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Override1.xml" ContentType="application/vnd.openxmlformats-officedocument.themeOverride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120" yWindow="105" windowWidth="15120" windowHeight="8010" tabRatio="706" activeTab="15"/>
  </bookViews>
  <sheets>
    <sheet name="data" sheetId="2" r:id="rId1"/>
    <sheet name="křivka" sheetId="7" r:id="rId2"/>
    <sheet name="1869" sheetId="1" r:id="rId3"/>
    <sheet name="1880" sheetId="8" r:id="rId4"/>
    <sheet name="1890" sheetId="9" r:id="rId5"/>
    <sheet name="1900" sheetId="10" r:id="rId6"/>
    <sheet name="1910" sheetId="11" r:id="rId7"/>
    <sheet name="1921" sheetId="3" r:id="rId8"/>
    <sheet name="1930" sheetId="12" r:id="rId9"/>
    <sheet name="1950" sheetId="4" r:id="rId10"/>
    <sheet name="1961" sheetId="13" r:id="rId11"/>
    <sheet name="1970" sheetId="14" r:id="rId12"/>
    <sheet name="1980" sheetId="15" r:id="rId13"/>
    <sheet name="1991" sheetId="5" r:id="rId14"/>
    <sheet name="2001" sheetId="6" r:id="rId15"/>
    <sheet name="2011" sheetId="17" r:id="rId16"/>
  </sheets>
  <externalReferences>
    <externalReference r:id="rId17"/>
    <externalReference r:id="rId18"/>
  </externalReferences>
  <definedNames>
    <definedName name="_xlnm._FilterDatabase" localSheetId="2" hidden="1">'1869'!$A$1:$O$907</definedName>
    <definedName name="_xlnm._FilterDatabase" localSheetId="14" hidden="1">'2001'!$C$1:$C$1148</definedName>
    <definedName name="_xlnm._FilterDatabase" localSheetId="15" hidden="1">'2011'!$A$1:$J$399</definedName>
    <definedName name="_xlnm._FilterDatabase" localSheetId="0" hidden="1">data!$A$1:$O$399</definedName>
  </definedNames>
  <calcPr calcId="125725"/>
</workbook>
</file>

<file path=xl/calcChain.xml><?xml version="1.0" encoding="utf-8"?>
<calcChain xmlns="http://schemas.openxmlformats.org/spreadsheetml/2006/main">
  <c r="E3" i="17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2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F2"/>
  <c r="D204"/>
  <c r="D62"/>
  <c r="D379"/>
  <c r="D78"/>
  <c r="D291"/>
  <c r="D187"/>
  <c r="D350"/>
  <c r="D308"/>
  <c r="D264"/>
  <c r="D375"/>
  <c r="D202"/>
  <c r="D273"/>
  <c r="D208"/>
  <c r="D161"/>
  <c r="D42"/>
  <c r="D290"/>
  <c r="D35"/>
  <c r="D107"/>
  <c r="D120"/>
  <c r="D111"/>
  <c r="D10"/>
  <c r="D117"/>
  <c r="D333"/>
  <c r="D341"/>
  <c r="D380"/>
  <c r="D296"/>
  <c r="D201"/>
  <c r="D245"/>
  <c r="D21"/>
  <c r="D27"/>
  <c r="D292"/>
  <c r="D216"/>
  <c r="D163"/>
  <c r="D384"/>
  <c r="D44"/>
  <c r="D307"/>
  <c r="D169"/>
  <c r="D15"/>
  <c r="D243"/>
  <c r="D142"/>
  <c r="D71"/>
  <c r="D205"/>
  <c r="D199"/>
  <c r="D110"/>
  <c r="D114"/>
  <c r="D293"/>
  <c r="D56"/>
  <c r="D257"/>
  <c r="D167"/>
  <c r="D94"/>
  <c r="D130"/>
  <c r="D135"/>
  <c r="D141"/>
  <c r="D207"/>
  <c r="D314"/>
  <c r="D140"/>
  <c r="D97"/>
  <c r="D112"/>
  <c r="D123"/>
  <c r="D254"/>
  <c r="D67"/>
  <c r="D373"/>
  <c r="D69"/>
  <c r="D43"/>
  <c r="D60"/>
  <c r="D348"/>
  <c r="D362"/>
  <c r="D87"/>
  <c r="D96"/>
  <c r="D175"/>
  <c r="D366"/>
  <c r="D92"/>
  <c r="D48"/>
  <c r="D137"/>
  <c r="D255"/>
  <c r="D80"/>
  <c r="D345"/>
  <c r="D108"/>
  <c r="D65"/>
  <c r="D325"/>
  <c r="D63"/>
  <c r="D157"/>
  <c r="D197"/>
  <c r="D321"/>
  <c r="D37"/>
  <c r="D241"/>
  <c r="D53"/>
  <c r="D89"/>
  <c r="D263"/>
  <c r="D41"/>
  <c r="D378"/>
  <c r="D59"/>
  <c r="D297"/>
  <c r="D304"/>
  <c r="D306"/>
  <c r="D315"/>
  <c r="D253"/>
  <c r="D24"/>
  <c r="D387"/>
  <c r="D256"/>
  <c r="D238"/>
  <c r="D143"/>
  <c r="D301"/>
  <c r="D233"/>
  <c r="D210"/>
  <c r="D9"/>
  <c r="D390"/>
  <c r="D269"/>
  <c r="D153"/>
  <c r="D277"/>
  <c r="D203"/>
  <c r="D383"/>
  <c r="D295"/>
  <c r="D394"/>
  <c r="D154"/>
  <c r="D189"/>
  <c r="D121"/>
  <c r="D222"/>
  <c r="D367"/>
  <c r="D386"/>
  <c r="D329"/>
  <c r="D220"/>
  <c r="D258"/>
  <c r="D14"/>
  <c r="D217"/>
  <c r="D221"/>
  <c r="D354"/>
  <c r="D361"/>
  <c r="D337"/>
  <c r="D134"/>
  <c r="D360"/>
  <c r="D320"/>
  <c r="D132"/>
  <c r="D248"/>
  <c r="D309"/>
  <c r="D302"/>
  <c r="D323"/>
  <c r="D32"/>
  <c r="D54"/>
  <c r="D34"/>
  <c r="D115"/>
  <c r="D104"/>
  <c r="D368"/>
  <c r="D272"/>
  <c r="D31"/>
  <c r="D225"/>
  <c r="D79"/>
  <c r="D106"/>
  <c r="D156"/>
  <c r="D357"/>
  <c r="D127"/>
  <c r="D36"/>
  <c r="D312"/>
  <c r="D119"/>
  <c r="D319"/>
  <c r="D224"/>
  <c r="D52"/>
  <c r="D177"/>
  <c r="D213"/>
  <c r="D22"/>
  <c r="D139"/>
  <c r="D356"/>
  <c r="D398"/>
  <c r="D85"/>
  <c r="D73"/>
  <c r="D389"/>
  <c r="D183"/>
  <c r="D19"/>
  <c r="D260"/>
  <c r="D287"/>
  <c r="D282"/>
  <c r="D236"/>
  <c r="D351"/>
  <c r="D29"/>
  <c r="D149"/>
  <c r="D20"/>
  <c r="D93"/>
  <c r="D347"/>
  <c r="D382"/>
  <c r="D66"/>
  <c r="D330"/>
  <c r="D286"/>
  <c r="D186"/>
  <c r="D8"/>
  <c r="D232"/>
  <c r="D102"/>
  <c r="D393"/>
  <c r="D276"/>
  <c r="D377"/>
  <c r="D318"/>
  <c r="D299"/>
  <c r="D86"/>
  <c r="D178"/>
  <c r="D191"/>
  <c r="D239"/>
  <c r="D231"/>
  <c r="D353"/>
  <c r="D252"/>
  <c r="D247"/>
  <c r="D33"/>
  <c r="D136"/>
  <c r="D251"/>
  <c r="D118"/>
  <c r="D50"/>
  <c r="D26"/>
  <c r="D391"/>
  <c r="D158"/>
  <c r="D262"/>
  <c r="D84"/>
  <c r="D122"/>
  <c r="D246"/>
  <c r="D55"/>
  <c r="D109"/>
  <c r="D40"/>
  <c r="D365"/>
  <c r="D388"/>
  <c r="D215"/>
  <c r="D105"/>
  <c r="D129"/>
  <c r="D194"/>
  <c r="D280"/>
  <c r="D219"/>
  <c r="D77"/>
  <c r="D4"/>
  <c r="D58"/>
  <c r="D74"/>
  <c r="D271"/>
  <c r="D124"/>
  <c r="D146"/>
  <c r="D274"/>
  <c r="D342"/>
  <c r="D150"/>
  <c r="D369"/>
  <c r="D395"/>
  <c r="D57"/>
  <c r="D352"/>
  <c r="D249"/>
  <c r="D355"/>
  <c r="D294"/>
  <c r="D281"/>
  <c r="D364"/>
  <c r="D275"/>
  <c r="D165"/>
  <c r="D72"/>
  <c r="D336"/>
  <c r="D98"/>
  <c r="D131"/>
  <c r="D30"/>
  <c r="D289"/>
  <c r="D145"/>
  <c r="D327"/>
  <c r="D198"/>
  <c r="D340"/>
  <c r="D305"/>
  <c r="D11"/>
  <c r="D181"/>
  <c r="D344"/>
  <c r="D76"/>
  <c r="D2"/>
  <c r="D162"/>
  <c r="D284"/>
  <c r="D316"/>
  <c r="D45"/>
  <c r="D212"/>
  <c r="D5"/>
  <c r="D209"/>
  <c r="D173"/>
  <c r="D267"/>
  <c r="D376"/>
  <c r="D170"/>
  <c r="D230"/>
  <c r="D235"/>
  <c r="D64"/>
  <c r="D152"/>
  <c r="D151"/>
  <c r="D184"/>
  <c r="D303"/>
  <c r="D343"/>
  <c r="D28"/>
  <c r="D359"/>
  <c r="D339"/>
  <c r="D47"/>
  <c r="D317"/>
  <c r="D128"/>
  <c r="D328"/>
  <c r="D125"/>
  <c r="D363"/>
  <c r="D91"/>
  <c r="D6"/>
  <c r="D223"/>
  <c r="D155"/>
  <c r="D261"/>
  <c r="D81"/>
  <c r="D75"/>
  <c r="D385"/>
  <c r="D70"/>
  <c r="D349"/>
  <c r="D38"/>
  <c r="D214"/>
  <c r="D322"/>
  <c r="D83"/>
  <c r="D168"/>
  <c r="D300"/>
  <c r="D283"/>
  <c r="D313"/>
  <c r="D381"/>
  <c r="D227"/>
  <c r="D374"/>
  <c r="D179"/>
  <c r="D372"/>
  <c r="D346"/>
  <c r="D100"/>
  <c r="D16"/>
  <c r="D144"/>
  <c r="D116"/>
  <c r="D278"/>
  <c r="D25"/>
  <c r="D159"/>
  <c r="D311"/>
  <c r="D195"/>
  <c r="D229"/>
  <c r="D218"/>
  <c r="D259"/>
  <c r="D324"/>
  <c r="D397"/>
  <c r="D326"/>
  <c r="D234"/>
  <c r="D90"/>
  <c r="D17"/>
  <c r="D226"/>
  <c r="D147"/>
  <c r="D3"/>
  <c r="D188"/>
  <c r="D164"/>
  <c r="D133"/>
  <c r="D266"/>
  <c r="D113"/>
  <c r="D18"/>
  <c r="D138"/>
  <c r="D148"/>
  <c r="D240"/>
  <c r="D242"/>
  <c r="D166"/>
  <c r="D265"/>
  <c r="D180"/>
  <c r="D211"/>
  <c r="D371"/>
  <c r="D237"/>
  <c r="D200"/>
  <c r="D23"/>
  <c r="D101"/>
  <c r="D82"/>
  <c r="D61"/>
  <c r="D171"/>
  <c r="D331"/>
  <c r="D12"/>
  <c r="D332"/>
  <c r="D268"/>
  <c r="D270"/>
  <c r="D99"/>
  <c r="D46"/>
  <c r="D396"/>
  <c r="D196"/>
  <c r="D250"/>
  <c r="D174"/>
  <c r="D49"/>
  <c r="D182"/>
  <c r="D13"/>
  <c r="D392"/>
  <c r="D39"/>
  <c r="D288"/>
  <c r="D160"/>
  <c r="D338"/>
  <c r="D370"/>
  <c r="D190"/>
  <c r="D193"/>
  <c r="D95"/>
  <c r="D51"/>
  <c r="D192"/>
  <c r="D68"/>
  <c r="D185"/>
  <c r="D244"/>
  <c r="D176"/>
  <c r="D126"/>
  <c r="D7"/>
  <c r="D358"/>
  <c r="D206"/>
  <c r="D279"/>
  <c r="D310"/>
  <c r="D103"/>
  <c r="D334"/>
  <c r="D88"/>
  <c r="D228"/>
  <c r="D335"/>
  <c r="D285"/>
  <c r="D172"/>
  <c r="D298"/>
  <c r="E3" i="15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2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F2"/>
  <c r="D355"/>
  <c r="D346"/>
  <c r="D207"/>
  <c r="D197"/>
  <c r="D223"/>
  <c r="D349"/>
  <c r="D12"/>
  <c r="D318"/>
  <c r="D300"/>
  <c r="D179"/>
  <c r="D395"/>
  <c r="D87"/>
  <c r="D386"/>
  <c r="D379"/>
  <c r="D211"/>
  <c r="D372"/>
  <c r="D351"/>
  <c r="D345"/>
  <c r="D271"/>
  <c r="D10"/>
  <c r="D359"/>
  <c r="D307"/>
  <c r="D150"/>
  <c r="D266"/>
  <c r="D92"/>
  <c r="D235"/>
  <c r="D310"/>
  <c r="D175"/>
  <c r="D51"/>
  <c r="D348"/>
  <c r="D118"/>
  <c r="D183"/>
  <c r="D39"/>
  <c r="D116"/>
  <c r="D112"/>
  <c r="D214"/>
  <c r="D192"/>
  <c r="D84"/>
  <c r="D356"/>
  <c r="D376"/>
  <c r="D86"/>
  <c r="D159"/>
  <c r="D246"/>
  <c r="D100"/>
  <c r="D59"/>
  <c r="D326"/>
  <c r="D23"/>
  <c r="D248"/>
  <c r="D153"/>
  <c r="D281"/>
  <c r="D47"/>
  <c r="D385"/>
  <c r="D387"/>
  <c r="D383"/>
  <c r="D203"/>
  <c r="D202"/>
  <c r="D342"/>
  <c r="D128"/>
  <c r="D89"/>
  <c r="D124"/>
  <c r="D57"/>
  <c r="D397"/>
  <c r="D94"/>
  <c r="D389"/>
  <c r="D25"/>
  <c r="D77"/>
  <c r="D334"/>
  <c r="D49"/>
  <c r="D265"/>
  <c r="D14"/>
  <c r="D234"/>
  <c r="D125"/>
  <c r="D321"/>
  <c r="D63"/>
  <c r="D186"/>
  <c r="D278"/>
  <c r="D296"/>
  <c r="D27"/>
  <c r="D398"/>
  <c r="D93"/>
  <c r="D149"/>
  <c r="D381"/>
  <c r="D250"/>
  <c r="D189"/>
  <c r="D4"/>
  <c r="D316"/>
  <c r="D319"/>
  <c r="D43"/>
  <c r="D152"/>
  <c r="D373"/>
  <c r="D6"/>
  <c r="D156"/>
  <c r="D263"/>
  <c r="D69"/>
  <c r="D42"/>
  <c r="D322"/>
  <c r="D9"/>
  <c r="D145"/>
  <c r="D290"/>
  <c r="D255"/>
  <c r="D274"/>
  <c r="D76"/>
  <c r="D16"/>
  <c r="D204"/>
  <c r="D137"/>
  <c r="D45"/>
  <c r="D160"/>
  <c r="D252"/>
  <c r="D221"/>
  <c r="D20"/>
  <c r="D176"/>
  <c r="D13"/>
  <c r="D136"/>
  <c r="D66"/>
  <c r="D224"/>
  <c r="D289"/>
  <c r="D347"/>
  <c r="D293"/>
  <c r="D311"/>
  <c r="D50"/>
  <c r="D227"/>
  <c r="D238"/>
  <c r="D280"/>
  <c r="D261"/>
  <c r="D199"/>
  <c r="D29"/>
  <c r="D285"/>
  <c r="D180"/>
  <c r="D374"/>
  <c r="D200"/>
  <c r="D127"/>
  <c r="D151"/>
  <c r="D34"/>
  <c r="D162"/>
  <c r="D143"/>
  <c r="D109"/>
  <c r="D53"/>
  <c r="D144"/>
  <c r="D107"/>
  <c r="D337"/>
  <c r="D292"/>
  <c r="D243"/>
  <c r="D269"/>
  <c r="D268"/>
  <c r="D249"/>
  <c r="D110"/>
  <c r="D228"/>
  <c r="D260"/>
  <c r="D205"/>
  <c r="D157"/>
  <c r="D350"/>
  <c r="D131"/>
  <c r="D332"/>
  <c r="D82"/>
  <c r="D30"/>
  <c r="D222"/>
  <c r="D122"/>
  <c r="D106"/>
  <c r="D283"/>
  <c r="D181"/>
  <c r="D215"/>
  <c r="D338"/>
  <c r="D182"/>
  <c r="D103"/>
  <c r="D52"/>
  <c r="D121"/>
  <c r="D41"/>
  <c r="D38"/>
  <c r="D353"/>
  <c r="D119"/>
  <c r="D198"/>
  <c r="D237"/>
  <c r="D83"/>
  <c r="D95"/>
  <c r="D35"/>
  <c r="D340"/>
  <c r="D251"/>
  <c r="D70"/>
  <c r="D134"/>
  <c r="D24"/>
  <c r="D273"/>
  <c r="D2"/>
  <c r="D164"/>
  <c r="D277"/>
  <c r="D206"/>
  <c r="D259"/>
  <c r="D305"/>
  <c r="D331"/>
  <c r="D304"/>
  <c r="D256"/>
  <c r="D61"/>
  <c r="D343"/>
  <c r="D301"/>
  <c r="D91"/>
  <c r="D272"/>
  <c r="D184"/>
  <c r="D335"/>
  <c r="D71"/>
  <c r="D101"/>
  <c r="D67"/>
  <c r="D230"/>
  <c r="D142"/>
  <c r="D99"/>
  <c r="D33"/>
  <c r="D155"/>
  <c r="D126"/>
  <c r="D302"/>
  <c r="D219"/>
  <c r="D98"/>
  <c r="D44"/>
  <c r="D209"/>
  <c r="D170"/>
  <c r="D275"/>
  <c r="D185"/>
  <c r="D303"/>
  <c r="D172"/>
  <c r="D313"/>
  <c r="D68"/>
  <c r="D120"/>
  <c r="D21"/>
  <c r="D113"/>
  <c r="D240"/>
  <c r="D111"/>
  <c r="D88"/>
  <c r="D171"/>
  <c r="D333"/>
  <c r="D169"/>
  <c r="D161"/>
  <c r="D173"/>
  <c r="D380"/>
  <c r="D72"/>
  <c r="D165"/>
  <c r="D37"/>
  <c r="D75"/>
  <c r="D312"/>
  <c r="D56"/>
  <c r="D299"/>
  <c r="D320"/>
  <c r="D195"/>
  <c r="D105"/>
  <c r="D309"/>
  <c r="D11"/>
  <c r="D231"/>
  <c r="D212"/>
  <c r="D358"/>
  <c r="D317"/>
  <c r="D233"/>
  <c r="D26"/>
  <c r="D54"/>
  <c r="D282"/>
  <c r="D138"/>
  <c r="D232"/>
  <c r="D48"/>
  <c r="D90"/>
  <c r="D354"/>
  <c r="D19"/>
  <c r="D267"/>
  <c r="D217"/>
  <c r="D115"/>
  <c r="D308"/>
  <c r="D190"/>
  <c r="D258"/>
  <c r="D297"/>
  <c r="D193"/>
  <c r="D244"/>
  <c r="D114"/>
  <c r="D295"/>
  <c r="D166"/>
  <c r="D187"/>
  <c r="D336"/>
  <c r="D191"/>
  <c r="D368"/>
  <c r="D328"/>
  <c r="D117"/>
  <c r="D135"/>
  <c r="D216"/>
  <c r="D344"/>
  <c r="D329"/>
  <c r="D64"/>
  <c r="D287"/>
  <c r="D5"/>
  <c r="D188"/>
  <c r="D378"/>
  <c r="D133"/>
  <c r="D225"/>
  <c r="D253"/>
  <c r="D73"/>
  <c r="D174"/>
  <c r="D242"/>
  <c r="D32"/>
  <c r="D315"/>
  <c r="D79"/>
  <c r="D65"/>
  <c r="D177"/>
  <c r="D291"/>
  <c r="D239"/>
  <c r="D80"/>
  <c r="D276"/>
  <c r="D213"/>
  <c r="D257"/>
  <c r="D325"/>
  <c r="D148"/>
  <c r="D96"/>
  <c r="D139"/>
  <c r="D146"/>
  <c r="D286"/>
  <c r="D229"/>
  <c r="D241"/>
  <c r="D55"/>
  <c r="D262"/>
  <c r="D141"/>
  <c r="D178"/>
  <c r="D74"/>
  <c r="D167"/>
  <c r="D108"/>
  <c r="D360"/>
  <c r="D330"/>
  <c r="D102"/>
  <c r="D36"/>
  <c r="D288"/>
  <c r="D104"/>
  <c r="D7"/>
  <c r="D361"/>
  <c r="D314"/>
  <c r="D194"/>
  <c r="D298"/>
  <c r="D323"/>
  <c r="D62"/>
  <c r="D365"/>
  <c r="D85"/>
  <c r="D163"/>
  <c r="D294"/>
  <c r="D28"/>
  <c r="D391"/>
  <c r="D270"/>
  <c r="D201"/>
  <c r="D392"/>
  <c r="D132"/>
  <c r="D370"/>
  <c r="D369"/>
  <c r="D210"/>
  <c r="D245"/>
  <c r="D362"/>
  <c r="D81"/>
  <c r="D327"/>
  <c r="D46"/>
  <c r="D367"/>
  <c r="D306"/>
  <c r="D375"/>
  <c r="D220"/>
  <c r="D22"/>
  <c r="D78"/>
  <c r="D123"/>
  <c r="D357"/>
  <c r="D17"/>
  <c r="D382"/>
  <c r="D218"/>
  <c r="D393"/>
  <c r="D388"/>
  <c r="D352"/>
  <c r="D40"/>
  <c r="D154"/>
  <c r="D147"/>
  <c r="D196"/>
  <c r="D58"/>
  <c r="D364"/>
  <c r="D236"/>
  <c r="D363"/>
  <c r="D341"/>
  <c r="D324"/>
  <c r="D15"/>
  <c r="D168"/>
  <c r="D140"/>
  <c r="D31"/>
  <c r="D366"/>
  <c r="D339"/>
  <c r="D158"/>
  <c r="D130"/>
  <c r="D284"/>
  <c r="D371"/>
  <c r="D377"/>
  <c r="D18"/>
  <c r="D226"/>
  <c r="D396"/>
  <c r="D264"/>
  <c r="D3"/>
  <c r="D247"/>
  <c r="D97"/>
  <c r="D254"/>
  <c r="D394"/>
  <c r="D390"/>
  <c r="D60"/>
  <c r="D279"/>
  <c r="D8"/>
  <c r="D208"/>
  <c r="D129"/>
  <c r="D384"/>
  <c r="E3" i="14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2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F2"/>
  <c r="D353"/>
  <c r="D355"/>
  <c r="D185"/>
  <c r="D297"/>
  <c r="D164"/>
  <c r="D350"/>
  <c r="D17"/>
  <c r="D327"/>
  <c r="D313"/>
  <c r="D197"/>
  <c r="D396"/>
  <c r="D110"/>
  <c r="D387"/>
  <c r="D380"/>
  <c r="D202"/>
  <c r="D370"/>
  <c r="D357"/>
  <c r="D340"/>
  <c r="D263"/>
  <c r="D8"/>
  <c r="D359"/>
  <c r="D324"/>
  <c r="D173"/>
  <c r="D265"/>
  <c r="D114"/>
  <c r="D210"/>
  <c r="D321"/>
  <c r="D217"/>
  <c r="D60"/>
  <c r="D345"/>
  <c r="D91"/>
  <c r="D201"/>
  <c r="D40"/>
  <c r="D150"/>
  <c r="D121"/>
  <c r="D213"/>
  <c r="D206"/>
  <c r="D84"/>
  <c r="D351"/>
  <c r="D378"/>
  <c r="D70"/>
  <c r="D141"/>
  <c r="D283"/>
  <c r="D152"/>
  <c r="D54"/>
  <c r="D319"/>
  <c r="D61"/>
  <c r="D241"/>
  <c r="D157"/>
  <c r="D279"/>
  <c r="D43"/>
  <c r="D382"/>
  <c r="D383"/>
  <c r="D379"/>
  <c r="D182"/>
  <c r="D222"/>
  <c r="D346"/>
  <c r="D142"/>
  <c r="D111"/>
  <c r="D120"/>
  <c r="D56"/>
  <c r="D398"/>
  <c r="D102"/>
  <c r="D389"/>
  <c r="D32"/>
  <c r="D76"/>
  <c r="D314"/>
  <c r="D48"/>
  <c r="D268"/>
  <c r="D11"/>
  <c r="D245"/>
  <c r="D126"/>
  <c r="D322"/>
  <c r="D47"/>
  <c r="D189"/>
  <c r="D306"/>
  <c r="D300"/>
  <c r="D19"/>
  <c r="D397"/>
  <c r="D100"/>
  <c r="D153"/>
  <c r="D384"/>
  <c r="D258"/>
  <c r="D236"/>
  <c r="D3"/>
  <c r="D341"/>
  <c r="D316"/>
  <c r="D36"/>
  <c r="D162"/>
  <c r="D363"/>
  <c r="D6"/>
  <c r="D160"/>
  <c r="D246"/>
  <c r="D71"/>
  <c r="D42"/>
  <c r="D320"/>
  <c r="D7"/>
  <c r="D149"/>
  <c r="D307"/>
  <c r="D266"/>
  <c r="D290"/>
  <c r="D107"/>
  <c r="D15"/>
  <c r="D228"/>
  <c r="D140"/>
  <c r="D33"/>
  <c r="D170"/>
  <c r="D253"/>
  <c r="D230"/>
  <c r="D22"/>
  <c r="D172"/>
  <c r="D12"/>
  <c r="D136"/>
  <c r="D63"/>
  <c r="D244"/>
  <c r="D298"/>
  <c r="D352"/>
  <c r="D296"/>
  <c r="D312"/>
  <c r="D58"/>
  <c r="D193"/>
  <c r="D240"/>
  <c r="D292"/>
  <c r="D214"/>
  <c r="D196"/>
  <c r="D31"/>
  <c r="D219"/>
  <c r="D225"/>
  <c r="D367"/>
  <c r="D207"/>
  <c r="D116"/>
  <c r="D137"/>
  <c r="D24"/>
  <c r="D151"/>
  <c r="D108"/>
  <c r="D98"/>
  <c r="D34"/>
  <c r="D130"/>
  <c r="D94"/>
  <c r="D339"/>
  <c r="D261"/>
  <c r="D227"/>
  <c r="D257"/>
  <c r="D215"/>
  <c r="D281"/>
  <c r="D118"/>
  <c r="D208"/>
  <c r="D254"/>
  <c r="D194"/>
  <c r="D148"/>
  <c r="D348"/>
  <c r="D143"/>
  <c r="D331"/>
  <c r="D97"/>
  <c r="D46"/>
  <c r="D188"/>
  <c r="D124"/>
  <c r="D112"/>
  <c r="D284"/>
  <c r="D184"/>
  <c r="D204"/>
  <c r="D330"/>
  <c r="D158"/>
  <c r="D99"/>
  <c r="D51"/>
  <c r="D92"/>
  <c r="D52"/>
  <c r="D38"/>
  <c r="D361"/>
  <c r="D95"/>
  <c r="D186"/>
  <c r="D274"/>
  <c r="D85"/>
  <c r="D66"/>
  <c r="D27"/>
  <c r="D336"/>
  <c r="D209"/>
  <c r="D68"/>
  <c r="D135"/>
  <c r="D23"/>
  <c r="D249"/>
  <c r="D2"/>
  <c r="D144"/>
  <c r="D277"/>
  <c r="D195"/>
  <c r="D273"/>
  <c r="D276"/>
  <c r="D335"/>
  <c r="D282"/>
  <c r="D247"/>
  <c r="D65"/>
  <c r="D337"/>
  <c r="D256"/>
  <c r="D90"/>
  <c r="D288"/>
  <c r="D187"/>
  <c r="D317"/>
  <c r="D49"/>
  <c r="D81"/>
  <c r="D37"/>
  <c r="D223"/>
  <c r="D117"/>
  <c r="D103"/>
  <c r="D26"/>
  <c r="D159"/>
  <c r="D78"/>
  <c r="D275"/>
  <c r="D232"/>
  <c r="D88"/>
  <c r="D41"/>
  <c r="D216"/>
  <c r="D167"/>
  <c r="D251"/>
  <c r="D183"/>
  <c r="D310"/>
  <c r="D175"/>
  <c r="D309"/>
  <c r="D69"/>
  <c r="D87"/>
  <c r="D21"/>
  <c r="D119"/>
  <c r="D259"/>
  <c r="D104"/>
  <c r="D83"/>
  <c r="D176"/>
  <c r="D326"/>
  <c r="D169"/>
  <c r="D131"/>
  <c r="D156"/>
  <c r="D375"/>
  <c r="D75"/>
  <c r="D132"/>
  <c r="D44"/>
  <c r="D64"/>
  <c r="D311"/>
  <c r="D50"/>
  <c r="D285"/>
  <c r="D329"/>
  <c r="D190"/>
  <c r="D115"/>
  <c r="D323"/>
  <c r="D10"/>
  <c r="D260"/>
  <c r="D231"/>
  <c r="D365"/>
  <c r="D302"/>
  <c r="D267"/>
  <c r="D29"/>
  <c r="D39"/>
  <c r="D271"/>
  <c r="D146"/>
  <c r="D218"/>
  <c r="D25"/>
  <c r="D113"/>
  <c r="D344"/>
  <c r="D13"/>
  <c r="D221"/>
  <c r="D179"/>
  <c r="D128"/>
  <c r="D308"/>
  <c r="D174"/>
  <c r="D243"/>
  <c r="D211"/>
  <c r="D199"/>
  <c r="D248"/>
  <c r="D123"/>
  <c r="D305"/>
  <c r="D171"/>
  <c r="D200"/>
  <c r="D333"/>
  <c r="D181"/>
  <c r="D374"/>
  <c r="D347"/>
  <c r="D109"/>
  <c r="D134"/>
  <c r="D220"/>
  <c r="D318"/>
  <c r="D332"/>
  <c r="D53"/>
  <c r="D269"/>
  <c r="D5"/>
  <c r="D177"/>
  <c r="D381"/>
  <c r="D127"/>
  <c r="D242"/>
  <c r="D237"/>
  <c r="D101"/>
  <c r="D147"/>
  <c r="D239"/>
  <c r="D30"/>
  <c r="D315"/>
  <c r="D79"/>
  <c r="D73"/>
  <c r="D178"/>
  <c r="D280"/>
  <c r="D212"/>
  <c r="D72"/>
  <c r="D278"/>
  <c r="D203"/>
  <c r="D264"/>
  <c r="D325"/>
  <c r="D198"/>
  <c r="D105"/>
  <c r="D145"/>
  <c r="D138"/>
  <c r="D250"/>
  <c r="D226"/>
  <c r="D238"/>
  <c r="D59"/>
  <c r="D252"/>
  <c r="D106"/>
  <c r="D168"/>
  <c r="D82"/>
  <c r="D155"/>
  <c r="D67"/>
  <c r="D358"/>
  <c r="D342"/>
  <c r="D93"/>
  <c r="D55"/>
  <c r="D293"/>
  <c r="D133"/>
  <c r="D14"/>
  <c r="D362"/>
  <c r="D304"/>
  <c r="D192"/>
  <c r="D299"/>
  <c r="D301"/>
  <c r="D74"/>
  <c r="D376"/>
  <c r="D139"/>
  <c r="D205"/>
  <c r="D295"/>
  <c r="D45"/>
  <c r="D385"/>
  <c r="D289"/>
  <c r="D191"/>
  <c r="D392"/>
  <c r="D161"/>
  <c r="D366"/>
  <c r="D354"/>
  <c r="D224"/>
  <c r="D270"/>
  <c r="D360"/>
  <c r="D163"/>
  <c r="D338"/>
  <c r="D62"/>
  <c r="D369"/>
  <c r="D287"/>
  <c r="D372"/>
  <c r="D229"/>
  <c r="D28"/>
  <c r="D86"/>
  <c r="D89"/>
  <c r="D356"/>
  <c r="D16"/>
  <c r="D388"/>
  <c r="D291"/>
  <c r="D393"/>
  <c r="D391"/>
  <c r="D349"/>
  <c r="D57"/>
  <c r="D166"/>
  <c r="D129"/>
  <c r="D234"/>
  <c r="D77"/>
  <c r="D368"/>
  <c r="D233"/>
  <c r="D364"/>
  <c r="D343"/>
  <c r="D334"/>
  <c r="D20"/>
  <c r="D180"/>
  <c r="D154"/>
  <c r="D35"/>
  <c r="D373"/>
  <c r="D328"/>
  <c r="D165"/>
  <c r="D122"/>
  <c r="D303"/>
  <c r="D377"/>
  <c r="D371"/>
  <c r="D18"/>
  <c r="D235"/>
  <c r="D395"/>
  <c r="D294"/>
  <c r="D4"/>
  <c r="D272"/>
  <c r="D96"/>
  <c r="D286"/>
  <c r="D394"/>
  <c r="D386"/>
  <c r="D80"/>
  <c r="D262"/>
  <c r="D9"/>
  <c r="D255"/>
  <c r="D125"/>
  <c r="D390"/>
  <c r="E3" i="13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2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F2"/>
  <c r="D356"/>
  <c r="D351"/>
  <c r="D183"/>
  <c r="D299"/>
  <c r="D119"/>
  <c r="D355"/>
  <c r="D20"/>
  <c r="D342"/>
  <c r="D306"/>
  <c r="D221"/>
  <c r="D397"/>
  <c r="D104"/>
  <c r="D387"/>
  <c r="D379"/>
  <c r="D193"/>
  <c r="D363"/>
  <c r="D362"/>
  <c r="D337"/>
  <c r="D294"/>
  <c r="D8"/>
  <c r="D357"/>
  <c r="D349"/>
  <c r="D199"/>
  <c r="D246"/>
  <c r="D124"/>
  <c r="D189"/>
  <c r="D321"/>
  <c r="D230"/>
  <c r="D64"/>
  <c r="D341"/>
  <c r="D129"/>
  <c r="D205"/>
  <c r="D35"/>
  <c r="D166"/>
  <c r="D143"/>
  <c r="D232"/>
  <c r="D216"/>
  <c r="D97"/>
  <c r="D346"/>
  <c r="D380"/>
  <c r="D74"/>
  <c r="D138"/>
  <c r="D257"/>
  <c r="D152"/>
  <c r="D66"/>
  <c r="D248"/>
  <c r="D71"/>
  <c r="D254"/>
  <c r="D140"/>
  <c r="D292"/>
  <c r="D51"/>
  <c r="D383"/>
  <c r="D382"/>
  <c r="D390"/>
  <c r="D154"/>
  <c r="D228"/>
  <c r="D336"/>
  <c r="D175"/>
  <c r="D117"/>
  <c r="D114"/>
  <c r="D49"/>
  <c r="D398"/>
  <c r="D128"/>
  <c r="D389"/>
  <c r="D48"/>
  <c r="D84"/>
  <c r="D322"/>
  <c r="D55"/>
  <c r="D286"/>
  <c r="D15"/>
  <c r="D223"/>
  <c r="D123"/>
  <c r="D325"/>
  <c r="D58"/>
  <c r="D279"/>
  <c r="D315"/>
  <c r="D326"/>
  <c r="D11"/>
  <c r="D396"/>
  <c r="D92"/>
  <c r="D160"/>
  <c r="D385"/>
  <c r="D272"/>
  <c r="D224"/>
  <c r="D3"/>
  <c r="D340"/>
  <c r="D335"/>
  <c r="D39"/>
  <c r="D176"/>
  <c r="D374"/>
  <c r="D6"/>
  <c r="D159"/>
  <c r="D251"/>
  <c r="D106"/>
  <c r="D32"/>
  <c r="D328"/>
  <c r="D7"/>
  <c r="D163"/>
  <c r="D276"/>
  <c r="D287"/>
  <c r="D284"/>
  <c r="D108"/>
  <c r="D17"/>
  <c r="D241"/>
  <c r="D148"/>
  <c r="D28"/>
  <c r="D171"/>
  <c r="D263"/>
  <c r="D239"/>
  <c r="D44"/>
  <c r="D182"/>
  <c r="D9"/>
  <c r="D131"/>
  <c r="D60"/>
  <c r="D242"/>
  <c r="D301"/>
  <c r="D348"/>
  <c r="D312"/>
  <c r="D334"/>
  <c r="D38"/>
  <c r="D198"/>
  <c r="D267"/>
  <c r="D280"/>
  <c r="D179"/>
  <c r="D191"/>
  <c r="D25"/>
  <c r="D181"/>
  <c r="D206"/>
  <c r="D372"/>
  <c r="D201"/>
  <c r="D105"/>
  <c r="D134"/>
  <c r="D21"/>
  <c r="D158"/>
  <c r="D102"/>
  <c r="D88"/>
  <c r="D29"/>
  <c r="D113"/>
  <c r="D78"/>
  <c r="D333"/>
  <c r="D243"/>
  <c r="D222"/>
  <c r="D252"/>
  <c r="D200"/>
  <c r="D278"/>
  <c r="D110"/>
  <c r="D172"/>
  <c r="D245"/>
  <c r="D207"/>
  <c r="D147"/>
  <c r="D353"/>
  <c r="D151"/>
  <c r="D323"/>
  <c r="D91"/>
  <c r="D43"/>
  <c r="D195"/>
  <c r="D136"/>
  <c r="D115"/>
  <c r="D282"/>
  <c r="D214"/>
  <c r="D192"/>
  <c r="D327"/>
  <c r="D141"/>
  <c r="D107"/>
  <c r="D50"/>
  <c r="D89"/>
  <c r="D57"/>
  <c r="D42"/>
  <c r="D364"/>
  <c r="D98"/>
  <c r="D167"/>
  <c r="D289"/>
  <c r="D76"/>
  <c r="D47"/>
  <c r="D24"/>
  <c r="D330"/>
  <c r="D203"/>
  <c r="D67"/>
  <c r="D125"/>
  <c r="D23"/>
  <c r="D225"/>
  <c r="D2"/>
  <c r="D144"/>
  <c r="D277"/>
  <c r="D213"/>
  <c r="D275"/>
  <c r="D250"/>
  <c r="D324"/>
  <c r="D273"/>
  <c r="D259"/>
  <c r="D56"/>
  <c r="D317"/>
  <c r="D258"/>
  <c r="D79"/>
  <c r="D269"/>
  <c r="D164"/>
  <c r="D314"/>
  <c r="D45"/>
  <c r="D69"/>
  <c r="D27"/>
  <c r="D186"/>
  <c r="D127"/>
  <c r="D87"/>
  <c r="D31"/>
  <c r="D162"/>
  <c r="D61"/>
  <c r="D281"/>
  <c r="D234"/>
  <c r="D90"/>
  <c r="D37"/>
  <c r="D210"/>
  <c r="D156"/>
  <c r="D244"/>
  <c r="D169"/>
  <c r="D311"/>
  <c r="D177"/>
  <c r="D297"/>
  <c r="D82"/>
  <c r="D72"/>
  <c r="D16"/>
  <c r="D94"/>
  <c r="D262"/>
  <c r="D111"/>
  <c r="D68"/>
  <c r="D173"/>
  <c r="D302"/>
  <c r="D165"/>
  <c r="D101"/>
  <c r="D145"/>
  <c r="D367"/>
  <c r="D75"/>
  <c r="D132"/>
  <c r="D46"/>
  <c r="D52"/>
  <c r="D316"/>
  <c r="D41"/>
  <c r="D271"/>
  <c r="D338"/>
  <c r="D219"/>
  <c r="D100"/>
  <c r="D305"/>
  <c r="D10"/>
  <c r="D266"/>
  <c r="D227"/>
  <c r="D369"/>
  <c r="D285"/>
  <c r="D288"/>
  <c r="D36"/>
  <c r="D33"/>
  <c r="D265"/>
  <c r="D133"/>
  <c r="D233"/>
  <c r="D19"/>
  <c r="D103"/>
  <c r="D331"/>
  <c r="D12"/>
  <c r="D218"/>
  <c r="D155"/>
  <c r="D126"/>
  <c r="D320"/>
  <c r="D187"/>
  <c r="D212"/>
  <c r="D202"/>
  <c r="D194"/>
  <c r="D236"/>
  <c r="D86"/>
  <c r="D300"/>
  <c r="D190"/>
  <c r="D185"/>
  <c r="D329"/>
  <c r="D174"/>
  <c r="D376"/>
  <c r="D352"/>
  <c r="D120"/>
  <c r="D150"/>
  <c r="D208"/>
  <c r="D304"/>
  <c r="D344"/>
  <c r="D54"/>
  <c r="D274"/>
  <c r="D5"/>
  <c r="D146"/>
  <c r="D378"/>
  <c r="D184"/>
  <c r="D256"/>
  <c r="D249"/>
  <c r="D109"/>
  <c r="D139"/>
  <c r="D229"/>
  <c r="D30"/>
  <c r="D318"/>
  <c r="D95"/>
  <c r="D121"/>
  <c r="D178"/>
  <c r="D264"/>
  <c r="D215"/>
  <c r="D73"/>
  <c r="D298"/>
  <c r="D240"/>
  <c r="D247"/>
  <c r="D332"/>
  <c r="D197"/>
  <c r="D137"/>
  <c r="D142"/>
  <c r="D149"/>
  <c r="D268"/>
  <c r="D235"/>
  <c r="D238"/>
  <c r="D63"/>
  <c r="D260"/>
  <c r="D96"/>
  <c r="D157"/>
  <c r="D81"/>
  <c r="D135"/>
  <c r="D62"/>
  <c r="D339"/>
  <c r="D309"/>
  <c r="D93"/>
  <c r="D59"/>
  <c r="D296"/>
  <c r="D122"/>
  <c r="D26"/>
  <c r="D361"/>
  <c r="D319"/>
  <c r="D204"/>
  <c r="D308"/>
  <c r="D290"/>
  <c r="D77"/>
  <c r="D366"/>
  <c r="D153"/>
  <c r="D217"/>
  <c r="D291"/>
  <c r="D40"/>
  <c r="D375"/>
  <c r="D283"/>
  <c r="D209"/>
  <c r="D392"/>
  <c r="D168"/>
  <c r="D368"/>
  <c r="D350"/>
  <c r="D231"/>
  <c r="D255"/>
  <c r="D359"/>
  <c r="D226"/>
  <c r="D354"/>
  <c r="D65"/>
  <c r="D360"/>
  <c r="D261"/>
  <c r="D384"/>
  <c r="D211"/>
  <c r="D34"/>
  <c r="D83"/>
  <c r="D112"/>
  <c r="D358"/>
  <c r="D18"/>
  <c r="D388"/>
  <c r="D295"/>
  <c r="D391"/>
  <c r="D381"/>
  <c r="D345"/>
  <c r="D70"/>
  <c r="D180"/>
  <c r="D118"/>
  <c r="D237"/>
  <c r="D80"/>
  <c r="D371"/>
  <c r="D253"/>
  <c r="D365"/>
  <c r="D343"/>
  <c r="D347"/>
  <c r="D22"/>
  <c r="D188"/>
  <c r="D161"/>
  <c r="D53"/>
  <c r="D373"/>
  <c r="D313"/>
  <c r="D170"/>
  <c r="D116"/>
  <c r="D303"/>
  <c r="D377"/>
  <c r="D370"/>
  <c r="D14"/>
  <c r="D220"/>
  <c r="D394"/>
  <c r="D307"/>
  <c r="D4"/>
  <c r="D293"/>
  <c r="D99"/>
  <c r="D310"/>
  <c r="D395"/>
  <c r="D393"/>
  <c r="D85"/>
  <c r="D270"/>
  <c r="D13"/>
  <c r="D196"/>
  <c r="D130"/>
  <c r="D386"/>
  <c r="E3" i="12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2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F2"/>
  <c r="D255"/>
  <c r="D325"/>
  <c r="D32"/>
  <c r="D188"/>
  <c r="D36"/>
  <c r="D348"/>
  <c r="D16"/>
  <c r="D264"/>
  <c r="D191"/>
  <c r="D101"/>
  <c r="D393"/>
  <c r="D44"/>
  <c r="D361"/>
  <c r="D367"/>
  <c r="D48"/>
  <c r="D305"/>
  <c r="D303"/>
  <c r="D315"/>
  <c r="D104"/>
  <c r="D7"/>
  <c r="D273"/>
  <c r="D282"/>
  <c r="D103"/>
  <c r="D236"/>
  <c r="D149"/>
  <c r="D182"/>
  <c r="D314"/>
  <c r="D275"/>
  <c r="D84"/>
  <c r="D354"/>
  <c r="D113"/>
  <c r="D222"/>
  <c r="D18"/>
  <c r="D287"/>
  <c r="D254"/>
  <c r="D187"/>
  <c r="D213"/>
  <c r="D118"/>
  <c r="D332"/>
  <c r="D381"/>
  <c r="D77"/>
  <c r="D117"/>
  <c r="D215"/>
  <c r="D269"/>
  <c r="D46"/>
  <c r="D192"/>
  <c r="D252"/>
  <c r="D304"/>
  <c r="D136"/>
  <c r="D248"/>
  <c r="D93"/>
  <c r="D382"/>
  <c r="D394"/>
  <c r="D371"/>
  <c r="D135"/>
  <c r="D250"/>
  <c r="D217"/>
  <c r="D143"/>
  <c r="D128"/>
  <c r="D120"/>
  <c r="D27"/>
  <c r="D389"/>
  <c r="D108"/>
  <c r="D395"/>
  <c r="D67"/>
  <c r="D86"/>
  <c r="D318"/>
  <c r="D62"/>
  <c r="D271"/>
  <c r="D110"/>
  <c r="D194"/>
  <c r="D122"/>
  <c r="D309"/>
  <c r="D49"/>
  <c r="D336"/>
  <c r="D335"/>
  <c r="D290"/>
  <c r="D9"/>
  <c r="D384"/>
  <c r="D74"/>
  <c r="D224"/>
  <c r="D390"/>
  <c r="D274"/>
  <c r="D239"/>
  <c r="D3"/>
  <c r="D343"/>
  <c r="D372"/>
  <c r="D81"/>
  <c r="D180"/>
  <c r="D391"/>
  <c r="D5"/>
  <c r="D171"/>
  <c r="D242"/>
  <c r="D140"/>
  <c r="D57"/>
  <c r="D341"/>
  <c r="D8"/>
  <c r="D295"/>
  <c r="D288"/>
  <c r="D210"/>
  <c r="D317"/>
  <c r="D78"/>
  <c r="D10"/>
  <c r="D233"/>
  <c r="D173"/>
  <c r="D39"/>
  <c r="D212"/>
  <c r="D279"/>
  <c r="D225"/>
  <c r="D92"/>
  <c r="D197"/>
  <c r="D12"/>
  <c r="D146"/>
  <c r="D59"/>
  <c r="D263"/>
  <c r="D293"/>
  <c r="D368"/>
  <c r="D340"/>
  <c r="D360"/>
  <c r="D24"/>
  <c r="D160"/>
  <c r="D285"/>
  <c r="D351"/>
  <c r="D71"/>
  <c r="D107"/>
  <c r="D23"/>
  <c r="D177"/>
  <c r="D105"/>
  <c r="D388"/>
  <c r="D230"/>
  <c r="D119"/>
  <c r="D125"/>
  <c r="D19"/>
  <c r="D172"/>
  <c r="D127"/>
  <c r="D89"/>
  <c r="D25"/>
  <c r="D83"/>
  <c r="D64"/>
  <c r="D342"/>
  <c r="D235"/>
  <c r="D184"/>
  <c r="D251"/>
  <c r="D167"/>
  <c r="D324"/>
  <c r="D144"/>
  <c r="D169"/>
  <c r="D218"/>
  <c r="D220"/>
  <c r="D165"/>
  <c r="D350"/>
  <c r="D147"/>
  <c r="D347"/>
  <c r="D76"/>
  <c r="D40"/>
  <c r="D170"/>
  <c r="D154"/>
  <c r="D175"/>
  <c r="D297"/>
  <c r="D193"/>
  <c r="D150"/>
  <c r="D329"/>
  <c r="D133"/>
  <c r="D139"/>
  <c r="D65"/>
  <c r="D95"/>
  <c r="D79"/>
  <c r="D42"/>
  <c r="D344"/>
  <c r="D53"/>
  <c r="D196"/>
  <c r="D265"/>
  <c r="D75"/>
  <c r="D33"/>
  <c r="D28"/>
  <c r="D158"/>
  <c r="D168"/>
  <c r="D58"/>
  <c r="D131"/>
  <c r="D22"/>
  <c r="D189"/>
  <c r="D2"/>
  <c r="D137"/>
  <c r="D320"/>
  <c r="D256"/>
  <c r="D334"/>
  <c r="D208"/>
  <c r="D327"/>
  <c r="D311"/>
  <c r="D323"/>
  <c r="D34"/>
  <c r="D112"/>
  <c r="D308"/>
  <c r="D87"/>
  <c r="D179"/>
  <c r="D206"/>
  <c r="D346"/>
  <c r="D35"/>
  <c r="D54"/>
  <c r="D13"/>
  <c r="D198"/>
  <c r="D126"/>
  <c r="D129"/>
  <c r="D63"/>
  <c r="D200"/>
  <c r="D50"/>
  <c r="D253"/>
  <c r="D237"/>
  <c r="D85"/>
  <c r="D51"/>
  <c r="D245"/>
  <c r="D152"/>
  <c r="D257"/>
  <c r="D205"/>
  <c r="D328"/>
  <c r="D190"/>
  <c r="D322"/>
  <c r="D123"/>
  <c r="D60"/>
  <c r="D21"/>
  <c r="D102"/>
  <c r="D283"/>
  <c r="D98"/>
  <c r="D68"/>
  <c r="D204"/>
  <c r="D306"/>
  <c r="D214"/>
  <c r="D72"/>
  <c r="D201"/>
  <c r="D383"/>
  <c r="D97"/>
  <c r="D159"/>
  <c r="D55"/>
  <c r="D52"/>
  <c r="D364"/>
  <c r="D73"/>
  <c r="D301"/>
  <c r="D377"/>
  <c r="D291"/>
  <c r="D82"/>
  <c r="D352"/>
  <c r="D14"/>
  <c r="D312"/>
  <c r="D258"/>
  <c r="D387"/>
  <c r="D326"/>
  <c r="D331"/>
  <c r="D30"/>
  <c r="D47"/>
  <c r="D296"/>
  <c r="D185"/>
  <c r="D183"/>
  <c r="D29"/>
  <c r="D153"/>
  <c r="D345"/>
  <c r="D15"/>
  <c r="D276"/>
  <c r="D166"/>
  <c r="D121"/>
  <c r="D357"/>
  <c r="D243"/>
  <c r="D266"/>
  <c r="D211"/>
  <c r="D221"/>
  <c r="D240"/>
  <c r="D90"/>
  <c r="D337"/>
  <c r="D294"/>
  <c r="D163"/>
  <c r="D353"/>
  <c r="D203"/>
  <c r="D398"/>
  <c r="D374"/>
  <c r="D231"/>
  <c r="D164"/>
  <c r="D228"/>
  <c r="D281"/>
  <c r="D289"/>
  <c r="D88"/>
  <c r="D338"/>
  <c r="D6"/>
  <c r="D100"/>
  <c r="D392"/>
  <c r="D234"/>
  <c r="D195"/>
  <c r="D260"/>
  <c r="D186"/>
  <c r="D134"/>
  <c r="D246"/>
  <c r="D61"/>
  <c r="D355"/>
  <c r="D96"/>
  <c r="D219"/>
  <c r="D247"/>
  <c r="D272"/>
  <c r="D238"/>
  <c r="D106"/>
  <c r="D363"/>
  <c r="D299"/>
  <c r="D310"/>
  <c r="D359"/>
  <c r="D316"/>
  <c r="D151"/>
  <c r="D209"/>
  <c r="D141"/>
  <c r="D292"/>
  <c r="D321"/>
  <c r="D313"/>
  <c r="D94"/>
  <c r="D298"/>
  <c r="D161"/>
  <c r="D148"/>
  <c r="D114"/>
  <c r="D130"/>
  <c r="D45"/>
  <c r="D362"/>
  <c r="D333"/>
  <c r="D124"/>
  <c r="D66"/>
  <c r="D280"/>
  <c r="D116"/>
  <c r="D31"/>
  <c r="D262"/>
  <c r="D249"/>
  <c r="D156"/>
  <c r="D232"/>
  <c r="D244"/>
  <c r="D91"/>
  <c r="D373"/>
  <c r="D142"/>
  <c r="D132"/>
  <c r="D267"/>
  <c r="D26"/>
  <c r="D369"/>
  <c r="D216"/>
  <c r="D202"/>
  <c r="D378"/>
  <c r="D181"/>
  <c r="D349"/>
  <c r="D199"/>
  <c r="D162"/>
  <c r="D155"/>
  <c r="D356"/>
  <c r="D277"/>
  <c r="D365"/>
  <c r="D138"/>
  <c r="D286"/>
  <c r="D241"/>
  <c r="D366"/>
  <c r="D174"/>
  <c r="D43"/>
  <c r="D41"/>
  <c r="D99"/>
  <c r="D358"/>
  <c r="D20"/>
  <c r="D396"/>
  <c r="D307"/>
  <c r="D380"/>
  <c r="D330"/>
  <c r="D319"/>
  <c r="D80"/>
  <c r="D178"/>
  <c r="D111"/>
  <c r="D176"/>
  <c r="D115"/>
  <c r="D375"/>
  <c r="D229"/>
  <c r="D376"/>
  <c r="D302"/>
  <c r="D300"/>
  <c r="D37"/>
  <c r="D227"/>
  <c r="D145"/>
  <c r="D38"/>
  <c r="D339"/>
  <c r="D259"/>
  <c r="D226"/>
  <c r="D69"/>
  <c r="D268"/>
  <c r="D370"/>
  <c r="D385"/>
  <c r="D11"/>
  <c r="D207"/>
  <c r="D379"/>
  <c r="D223"/>
  <c r="D4"/>
  <c r="D278"/>
  <c r="D56"/>
  <c r="D261"/>
  <c r="D397"/>
  <c r="D284"/>
  <c r="D70"/>
  <c r="D270"/>
  <c r="D17"/>
  <c r="D157"/>
  <c r="D109"/>
  <c r="D386"/>
  <c r="E3" i="11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2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F2"/>
  <c r="D228"/>
  <c r="D313"/>
  <c r="D28"/>
  <c r="D224"/>
  <c r="D51"/>
  <c r="D348"/>
  <c r="D16"/>
  <c r="D289"/>
  <c r="D213"/>
  <c r="D83"/>
  <c r="D390"/>
  <c r="D57"/>
  <c r="D364"/>
  <c r="D362"/>
  <c r="D49"/>
  <c r="D304"/>
  <c r="D335"/>
  <c r="D337"/>
  <c r="D93"/>
  <c r="D5"/>
  <c r="D281"/>
  <c r="D271"/>
  <c r="D136"/>
  <c r="D292"/>
  <c r="D217"/>
  <c r="D178"/>
  <c r="D302"/>
  <c r="D294"/>
  <c r="D128"/>
  <c r="D332"/>
  <c r="D114"/>
  <c r="D266"/>
  <c r="D48"/>
  <c r="D275"/>
  <c r="D235"/>
  <c r="D154"/>
  <c r="D225"/>
  <c r="D107"/>
  <c r="D299"/>
  <c r="D380"/>
  <c r="D88"/>
  <c r="D104"/>
  <c r="D245"/>
  <c r="D343"/>
  <c r="D78"/>
  <c r="D188"/>
  <c r="D344"/>
  <c r="D363"/>
  <c r="D155"/>
  <c r="D250"/>
  <c r="D133"/>
  <c r="D383"/>
  <c r="D391"/>
  <c r="D356"/>
  <c r="D144"/>
  <c r="D246"/>
  <c r="D164"/>
  <c r="D145"/>
  <c r="D120"/>
  <c r="D108"/>
  <c r="D37"/>
  <c r="D386"/>
  <c r="D99"/>
  <c r="D397"/>
  <c r="D55"/>
  <c r="D74"/>
  <c r="D303"/>
  <c r="D46"/>
  <c r="D263"/>
  <c r="D174"/>
  <c r="D287"/>
  <c r="D122"/>
  <c r="D312"/>
  <c r="D33"/>
  <c r="D321"/>
  <c r="D374"/>
  <c r="D248"/>
  <c r="D12"/>
  <c r="D382"/>
  <c r="D69"/>
  <c r="D244"/>
  <c r="D389"/>
  <c r="D273"/>
  <c r="D198"/>
  <c r="D4"/>
  <c r="D366"/>
  <c r="D377"/>
  <c r="D71"/>
  <c r="D189"/>
  <c r="D396"/>
  <c r="D7"/>
  <c r="D179"/>
  <c r="D255"/>
  <c r="D134"/>
  <c r="D94"/>
  <c r="D306"/>
  <c r="D8"/>
  <c r="D326"/>
  <c r="D251"/>
  <c r="D257"/>
  <c r="D357"/>
  <c r="D91"/>
  <c r="D9"/>
  <c r="D231"/>
  <c r="D191"/>
  <c r="D87"/>
  <c r="D214"/>
  <c r="D269"/>
  <c r="D208"/>
  <c r="D68"/>
  <c r="D168"/>
  <c r="D11"/>
  <c r="D153"/>
  <c r="D38"/>
  <c r="D254"/>
  <c r="D274"/>
  <c r="D360"/>
  <c r="D359"/>
  <c r="D353"/>
  <c r="D26"/>
  <c r="D162"/>
  <c r="D282"/>
  <c r="D327"/>
  <c r="D59"/>
  <c r="D45"/>
  <c r="D27"/>
  <c r="D129"/>
  <c r="D63"/>
  <c r="D387"/>
  <c r="D219"/>
  <c r="D121"/>
  <c r="D186"/>
  <c r="D19"/>
  <c r="D135"/>
  <c r="D115"/>
  <c r="D62"/>
  <c r="D30"/>
  <c r="D65"/>
  <c r="D111"/>
  <c r="D314"/>
  <c r="D272"/>
  <c r="D215"/>
  <c r="D187"/>
  <c r="D160"/>
  <c r="D318"/>
  <c r="D157"/>
  <c r="D173"/>
  <c r="D207"/>
  <c r="D259"/>
  <c r="D165"/>
  <c r="D324"/>
  <c r="D151"/>
  <c r="D354"/>
  <c r="D61"/>
  <c r="D73"/>
  <c r="D190"/>
  <c r="D171"/>
  <c r="D180"/>
  <c r="D288"/>
  <c r="D156"/>
  <c r="D139"/>
  <c r="D308"/>
  <c r="D82"/>
  <c r="D140"/>
  <c r="D77"/>
  <c r="D96"/>
  <c r="D90"/>
  <c r="D40"/>
  <c r="D334"/>
  <c r="D79"/>
  <c r="D203"/>
  <c r="D290"/>
  <c r="D72"/>
  <c r="D17"/>
  <c r="D22"/>
  <c r="D100"/>
  <c r="D147"/>
  <c r="D56"/>
  <c r="D194"/>
  <c r="D20"/>
  <c r="D216"/>
  <c r="D2"/>
  <c r="D158"/>
  <c r="D320"/>
  <c r="D247"/>
  <c r="D328"/>
  <c r="D197"/>
  <c r="D317"/>
  <c r="D291"/>
  <c r="D309"/>
  <c r="D29"/>
  <c r="D67"/>
  <c r="D311"/>
  <c r="D95"/>
  <c r="D239"/>
  <c r="D199"/>
  <c r="D329"/>
  <c r="D31"/>
  <c r="D35"/>
  <c r="D10"/>
  <c r="D241"/>
  <c r="D130"/>
  <c r="D137"/>
  <c r="D113"/>
  <c r="D256"/>
  <c r="D52"/>
  <c r="D261"/>
  <c r="D218"/>
  <c r="D86"/>
  <c r="D54"/>
  <c r="D262"/>
  <c r="D166"/>
  <c r="D253"/>
  <c r="D150"/>
  <c r="D333"/>
  <c r="D193"/>
  <c r="D283"/>
  <c r="D141"/>
  <c r="D85"/>
  <c r="D50"/>
  <c r="D138"/>
  <c r="D301"/>
  <c r="D117"/>
  <c r="D76"/>
  <c r="D196"/>
  <c r="D325"/>
  <c r="D177"/>
  <c r="D112"/>
  <c r="D205"/>
  <c r="D379"/>
  <c r="D103"/>
  <c r="D149"/>
  <c r="D39"/>
  <c r="D44"/>
  <c r="D355"/>
  <c r="D66"/>
  <c r="D286"/>
  <c r="D381"/>
  <c r="D276"/>
  <c r="D105"/>
  <c r="D340"/>
  <c r="D15"/>
  <c r="D316"/>
  <c r="D181"/>
  <c r="D392"/>
  <c r="D323"/>
  <c r="D342"/>
  <c r="D23"/>
  <c r="D60"/>
  <c r="D298"/>
  <c r="D220"/>
  <c r="D210"/>
  <c r="D25"/>
  <c r="D169"/>
  <c r="D347"/>
  <c r="D14"/>
  <c r="D277"/>
  <c r="D161"/>
  <c r="D110"/>
  <c r="D349"/>
  <c r="D265"/>
  <c r="D284"/>
  <c r="D260"/>
  <c r="D222"/>
  <c r="D264"/>
  <c r="D81"/>
  <c r="D331"/>
  <c r="D305"/>
  <c r="D84"/>
  <c r="D358"/>
  <c r="D233"/>
  <c r="D398"/>
  <c r="D378"/>
  <c r="D249"/>
  <c r="D152"/>
  <c r="D236"/>
  <c r="D307"/>
  <c r="D268"/>
  <c r="D131"/>
  <c r="D330"/>
  <c r="D6"/>
  <c r="D92"/>
  <c r="D388"/>
  <c r="D221"/>
  <c r="D240"/>
  <c r="D258"/>
  <c r="D279"/>
  <c r="D212"/>
  <c r="D242"/>
  <c r="D98"/>
  <c r="D346"/>
  <c r="D97"/>
  <c r="D184"/>
  <c r="D232"/>
  <c r="D345"/>
  <c r="D226"/>
  <c r="D106"/>
  <c r="D367"/>
  <c r="D319"/>
  <c r="D296"/>
  <c r="D371"/>
  <c r="D361"/>
  <c r="D109"/>
  <c r="D227"/>
  <c r="D192"/>
  <c r="D295"/>
  <c r="D341"/>
  <c r="D297"/>
  <c r="D126"/>
  <c r="D310"/>
  <c r="D170"/>
  <c r="D123"/>
  <c r="D75"/>
  <c r="D127"/>
  <c r="D58"/>
  <c r="D365"/>
  <c r="D339"/>
  <c r="D80"/>
  <c r="D70"/>
  <c r="D252"/>
  <c r="D102"/>
  <c r="D34"/>
  <c r="D229"/>
  <c r="D238"/>
  <c r="D132"/>
  <c r="D201"/>
  <c r="D182"/>
  <c r="D116"/>
  <c r="D373"/>
  <c r="D176"/>
  <c r="D163"/>
  <c r="D243"/>
  <c r="D43"/>
  <c r="D338"/>
  <c r="D195"/>
  <c r="D172"/>
  <c r="D370"/>
  <c r="D183"/>
  <c r="D322"/>
  <c r="D159"/>
  <c r="D143"/>
  <c r="D200"/>
  <c r="D351"/>
  <c r="D209"/>
  <c r="D368"/>
  <c r="D204"/>
  <c r="D278"/>
  <c r="D234"/>
  <c r="D352"/>
  <c r="D148"/>
  <c r="D32"/>
  <c r="D24"/>
  <c r="D53"/>
  <c r="D350"/>
  <c r="D18"/>
  <c r="D394"/>
  <c r="D336"/>
  <c r="D375"/>
  <c r="D267"/>
  <c r="D175"/>
  <c r="D64"/>
  <c r="D185"/>
  <c r="D118"/>
  <c r="D142"/>
  <c r="D119"/>
  <c r="D369"/>
  <c r="D206"/>
  <c r="D376"/>
  <c r="D237"/>
  <c r="D285"/>
  <c r="D41"/>
  <c r="D230"/>
  <c r="D125"/>
  <c r="D42"/>
  <c r="D300"/>
  <c r="D202"/>
  <c r="D211"/>
  <c r="D47"/>
  <c r="D223"/>
  <c r="D372"/>
  <c r="D393"/>
  <c r="D13"/>
  <c r="D146"/>
  <c r="D384"/>
  <c r="D167"/>
  <c r="D3"/>
  <c r="D293"/>
  <c r="D36"/>
  <c r="D270"/>
  <c r="D395"/>
  <c r="D315"/>
  <c r="D101"/>
  <c r="D280"/>
  <c r="D21"/>
  <c r="D124"/>
  <c r="D89"/>
  <c r="D385"/>
  <c r="E3" i="10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2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F2"/>
  <c r="D200"/>
  <c r="D277"/>
  <c r="D19"/>
  <c r="D221"/>
  <c r="D37"/>
  <c r="D332"/>
  <c r="D14"/>
  <c r="D271"/>
  <c r="D229"/>
  <c r="D74"/>
  <c r="D393"/>
  <c r="D59"/>
  <c r="D359"/>
  <c r="D363"/>
  <c r="D73"/>
  <c r="D285"/>
  <c r="D336"/>
  <c r="D307"/>
  <c r="D94"/>
  <c r="D5"/>
  <c r="D237"/>
  <c r="D255"/>
  <c r="D122"/>
  <c r="D218"/>
  <c r="D233"/>
  <c r="D152"/>
  <c r="D290"/>
  <c r="D317"/>
  <c r="D166"/>
  <c r="D320"/>
  <c r="D78"/>
  <c r="D282"/>
  <c r="D45"/>
  <c r="D301"/>
  <c r="D256"/>
  <c r="D146"/>
  <c r="D247"/>
  <c r="D144"/>
  <c r="D309"/>
  <c r="D383"/>
  <c r="D86"/>
  <c r="D93"/>
  <c r="D242"/>
  <c r="D360"/>
  <c r="D55"/>
  <c r="D138"/>
  <c r="D352"/>
  <c r="D376"/>
  <c r="D172"/>
  <c r="D248"/>
  <c r="D140"/>
  <c r="D382"/>
  <c r="D391"/>
  <c r="D343"/>
  <c r="D171"/>
  <c r="D236"/>
  <c r="D133"/>
  <c r="D165"/>
  <c r="D121"/>
  <c r="D130"/>
  <c r="D48"/>
  <c r="D386"/>
  <c r="D81"/>
  <c r="D397"/>
  <c r="D42"/>
  <c r="D69"/>
  <c r="D310"/>
  <c r="D67"/>
  <c r="D216"/>
  <c r="D174"/>
  <c r="D241"/>
  <c r="D115"/>
  <c r="D312"/>
  <c r="D36"/>
  <c r="D322"/>
  <c r="D377"/>
  <c r="D196"/>
  <c r="D13"/>
  <c r="D373"/>
  <c r="D64"/>
  <c r="D259"/>
  <c r="D388"/>
  <c r="D245"/>
  <c r="D210"/>
  <c r="D4"/>
  <c r="D371"/>
  <c r="D378"/>
  <c r="D65"/>
  <c r="D225"/>
  <c r="D396"/>
  <c r="D6"/>
  <c r="D169"/>
  <c r="D257"/>
  <c r="D150"/>
  <c r="D90"/>
  <c r="D313"/>
  <c r="D9"/>
  <c r="D324"/>
  <c r="D252"/>
  <c r="D227"/>
  <c r="D351"/>
  <c r="D68"/>
  <c r="D8"/>
  <c r="D195"/>
  <c r="D189"/>
  <c r="D101"/>
  <c r="D202"/>
  <c r="D267"/>
  <c r="D164"/>
  <c r="D61"/>
  <c r="D119"/>
  <c r="D11"/>
  <c r="D180"/>
  <c r="D31"/>
  <c r="D263"/>
  <c r="D268"/>
  <c r="D375"/>
  <c r="D345"/>
  <c r="D344"/>
  <c r="D53"/>
  <c r="D143"/>
  <c r="D231"/>
  <c r="D334"/>
  <c r="D60"/>
  <c r="D39"/>
  <c r="D29"/>
  <c r="D110"/>
  <c r="D47"/>
  <c r="D389"/>
  <c r="D223"/>
  <c r="D70"/>
  <c r="D232"/>
  <c r="D21"/>
  <c r="D139"/>
  <c r="D104"/>
  <c r="D66"/>
  <c r="D27"/>
  <c r="D57"/>
  <c r="D148"/>
  <c r="D303"/>
  <c r="D243"/>
  <c r="D217"/>
  <c r="D153"/>
  <c r="D187"/>
  <c r="D326"/>
  <c r="D178"/>
  <c r="D149"/>
  <c r="D204"/>
  <c r="D251"/>
  <c r="D125"/>
  <c r="D311"/>
  <c r="D222"/>
  <c r="D358"/>
  <c r="D44"/>
  <c r="D97"/>
  <c r="D188"/>
  <c r="D179"/>
  <c r="D158"/>
  <c r="D275"/>
  <c r="D132"/>
  <c r="D114"/>
  <c r="D278"/>
  <c r="D56"/>
  <c r="D128"/>
  <c r="D87"/>
  <c r="D85"/>
  <c r="D155"/>
  <c r="D50"/>
  <c r="D327"/>
  <c r="D83"/>
  <c r="D228"/>
  <c r="D234"/>
  <c r="D80"/>
  <c r="D18"/>
  <c r="D23"/>
  <c r="D92"/>
  <c r="D168"/>
  <c r="D33"/>
  <c r="D183"/>
  <c r="D24"/>
  <c r="D205"/>
  <c r="D2"/>
  <c r="D159"/>
  <c r="D323"/>
  <c r="D262"/>
  <c r="D325"/>
  <c r="D161"/>
  <c r="D304"/>
  <c r="D291"/>
  <c r="D328"/>
  <c r="D62"/>
  <c r="D43"/>
  <c r="D314"/>
  <c r="D106"/>
  <c r="D163"/>
  <c r="D170"/>
  <c r="D315"/>
  <c r="D32"/>
  <c r="D30"/>
  <c r="D10"/>
  <c r="D269"/>
  <c r="D113"/>
  <c r="D145"/>
  <c r="D84"/>
  <c r="D253"/>
  <c r="D75"/>
  <c r="D280"/>
  <c r="D250"/>
  <c r="D98"/>
  <c r="D54"/>
  <c r="D264"/>
  <c r="D208"/>
  <c r="D260"/>
  <c r="D211"/>
  <c r="D347"/>
  <c r="D213"/>
  <c r="D287"/>
  <c r="D141"/>
  <c r="D176"/>
  <c r="D51"/>
  <c r="D185"/>
  <c r="D329"/>
  <c r="D129"/>
  <c r="D89"/>
  <c r="D230"/>
  <c r="D318"/>
  <c r="D201"/>
  <c r="D109"/>
  <c r="D273"/>
  <c r="D380"/>
  <c r="D88"/>
  <c r="D154"/>
  <c r="D63"/>
  <c r="D102"/>
  <c r="D357"/>
  <c r="D82"/>
  <c r="D289"/>
  <c r="D381"/>
  <c r="D297"/>
  <c r="D339"/>
  <c r="D349"/>
  <c r="D15"/>
  <c r="D306"/>
  <c r="D220"/>
  <c r="D390"/>
  <c r="D321"/>
  <c r="D341"/>
  <c r="D20"/>
  <c r="D52"/>
  <c r="D319"/>
  <c r="D214"/>
  <c r="D184"/>
  <c r="D22"/>
  <c r="D224"/>
  <c r="D364"/>
  <c r="D12"/>
  <c r="D283"/>
  <c r="D181"/>
  <c r="D76"/>
  <c r="D353"/>
  <c r="D292"/>
  <c r="D299"/>
  <c r="D286"/>
  <c r="D266"/>
  <c r="D281"/>
  <c r="D103"/>
  <c r="D346"/>
  <c r="D335"/>
  <c r="D105"/>
  <c r="D356"/>
  <c r="D238"/>
  <c r="D398"/>
  <c r="D379"/>
  <c r="D265"/>
  <c r="D270"/>
  <c r="D235"/>
  <c r="D302"/>
  <c r="D215"/>
  <c r="D135"/>
  <c r="D305"/>
  <c r="D7"/>
  <c r="D95"/>
  <c r="D392"/>
  <c r="D197"/>
  <c r="D239"/>
  <c r="D258"/>
  <c r="D261"/>
  <c r="D226"/>
  <c r="D284"/>
  <c r="D147"/>
  <c r="D342"/>
  <c r="D137"/>
  <c r="D212"/>
  <c r="D276"/>
  <c r="D338"/>
  <c r="D272"/>
  <c r="D160"/>
  <c r="D370"/>
  <c r="D316"/>
  <c r="D294"/>
  <c r="D372"/>
  <c r="D362"/>
  <c r="D111"/>
  <c r="D254"/>
  <c r="D186"/>
  <c r="D293"/>
  <c r="D348"/>
  <c r="D330"/>
  <c r="D100"/>
  <c r="D308"/>
  <c r="D96"/>
  <c r="D124"/>
  <c r="D79"/>
  <c r="D151"/>
  <c r="D38"/>
  <c r="D367"/>
  <c r="D354"/>
  <c r="D99"/>
  <c r="D77"/>
  <c r="D209"/>
  <c r="D72"/>
  <c r="D41"/>
  <c r="D240"/>
  <c r="D192"/>
  <c r="D123"/>
  <c r="D194"/>
  <c r="D191"/>
  <c r="D136"/>
  <c r="D361"/>
  <c r="D190"/>
  <c r="D182"/>
  <c r="D249"/>
  <c r="D34"/>
  <c r="D300"/>
  <c r="D134"/>
  <c r="D198"/>
  <c r="D355"/>
  <c r="D131"/>
  <c r="D296"/>
  <c r="D126"/>
  <c r="D108"/>
  <c r="D156"/>
  <c r="D350"/>
  <c r="D175"/>
  <c r="D365"/>
  <c r="D207"/>
  <c r="D246"/>
  <c r="D244"/>
  <c r="D340"/>
  <c r="D167"/>
  <c r="D35"/>
  <c r="D16"/>
  <c r="D46"/>
  <c r="D333"/>
  <c r="D17"/>
  <c r="D394"/>
  <c r="D298"/>
  <c r="D369"/>
  <c r="D203"/>
  <c r="D112"/>
  <c r="D58"/>
  <c r="D199"/>
  <c r="D117"/>
  <c r="D142"/>
  <c r="D162"/>
  <c r="D366"/>
  <c r="D173"/>
  <c r="D374"/>
  <c r="D177"/>
  <c r="D295"/>
  <c r="D91"/>
  <c r="D206"/>
  <c r="D127"/>
  <c r="D49"/>
  <c r="D288"/>
  <c r="D157"/>
  <c r="D219"/>
  <c r="D40"/>
  <c r="D193"/>
  <c r="D368"/>
  <c r="D385"/>
  <c r="D28"/>
  <c r="D116"/>
  <c r="D387"/>
  <c r="D107"/>
  <c r="D3"/>
  <c r="D331"/>
  <c r="D25"/>
  <c r="D274"/>
  <c r="D395"/>
  <c r="D337"/>
  <c r="D120"/>
  <c r="D279"/>
  <c r="D26"/>
  <c r="D118"/>
  <c r="D71"/>
  <c r="D384"/>
  <c r="E3" i="9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2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F2"/>
  <c r="D170"/>
  <c r="D259"/>
  <c r="D21"/>
  <c r="D230"/>
  <c r="D46"/>
  <c r="D311"/>
  <c r="D18"/>
  <c r="D256"/>
  <c r="D232"/>
  <c r="D67"/>
  <c r="D387"/>
  <c r="D70"/>
  <c r="D358"/>
  <c r="D344"/>
  <c r="D75"/>
  <c r="D249"/>
  <c r="D349"/>
  <c r="D310"/>
  <c r="D97"/>
  <c r="D3"/>
  <c r="D176"/>
  <c r="D226"/>
  <c r="D144"/>
  <c r="D218"/>
  <c r="D220"/>
  <c r="D156"/>
  <c r="D299"/>
  <c r="D301"/>
  <c r="D169"/>
  <c r="D319"/>
  <c r="D82"/>
  <c r="D287"/>
  <c r="D85"/>
  <c r="D333"/>
  <c r="D296"/>
  <c r="D136"/>
  <c r="D244"/>
  <c r="D155"/>
  <c r="D312"/>
  <c r="D384"/>
  <c r="D93"/>
  <c r="D90"/>
  <c r="D222"/>
  <c r="D370"/>
  <c r="D35"/>
  <c r="D111"/>
  <c r="D367"/>
  <c r="D369"/>
  <c r="D207"/>
  <c r="D238"/>
  <c r="D125"/>
  <c r="D379"/>
  <c r="D396"/>
  <c r="D321"/>
  <c r="D171"/>
  <c r="D235"/>
  <c r="D107"/>
  <c r="D148"/>
  <c r="D113"/>
  <c r="D157"/>
  <c r="D61"/>
  <c r="D383"/>
  <c r="D66"/>
  <c r="D397"/>
  <c r="D49"/>
  <c r="D73"/>
  <c r="D329"/>
  <c r="D96"/>
  <c r="D211"/>
  <c r="D172"/>
  <c r="D212"/>
  <c r="D139"/>
  <c r="D305"/>
  <c r="D43"/>
  <c r="D303"/>
  <c r="D377"/>
  <c r="D178"/>
  <c r="D19"/>
  <c r="D374"/>
  <c r="D57"/>
  <c r="D272"/>
  <c r="D392"/>
  <c r="D251"/>
  <c r="D201"/>
  <c r="D5"/>
  <c r="D375"/>
  <c r="D378"/>
  <c r="D72"/>
  <c r="D209"/>
  <c r="D394"/>
  <c r="D6"/>
  <c r="D208"/>
  <c r="D274"/>
  <c r="D184"/>
  <c r="D112"/>
  <c r="D322"/>
  <c r="D7"/>
  <c r="D351"/>
  <c r="D237"/>
  <c r="D261"/>
  <c r="D341"/>
  <c r="D71"/>
  <c r="D8"/>
  <c r="D167"/>
  <c r="D162"/>
  <c r="D92"/>
  <c r="D188"/>
  <c r="D294"/>
  <c r="D141"/>
  <c r="D53"/>
  <c r="D127"/>
  <c r="D11"/>
  <c r="D203"/>
  <c r="D36"/>
  <c r="D243"/>
  <c r="D270"/>
  <c r="D371"/>
  <c r="D359"/>
  <c r="D357"/>
  <c r="D47"/>
  <c r="D138"/>
  <c r="D252"/>
  <c r="D343"/>
  <c r="D64"/>
  <c r="D22"/>
  <c r="D29"/>
  <c r="D74"/>
  <c r="D42"/>
  <c r="D386"/>
  <c r="D245"/>
  <c r="D120"/>
  <c r="D224"/>
  <c r="D27"/>
  <c r="D110"/>
  <c r="D137"/>
  <c r="D56"/>
  <c r="D24"/>
  <c r="D51"/>
  <c r="D131"/>
  <c r="D292"/>
  <c r="D196"/>
  <c r="D183"/>
  <c r="D151"/>
  <c r="D152"/>
  <c r="D340"/>
  <c r="D214"/>
  <c r="D195"/>
  <c r="D158"/>
  <c r="D264"/>
  <c r="D99"/>
  <c r="D293"/>
  <c r="D241"/>
  <c r="D338"/>
  <c r="D39"/>
  <c r="D106"/>
  <c r="D177"/>
  <c r="D175"/>
  <c r="D149"/>
  <c r="D266"/>
  <c r="D129"/>
  <c r="D121"/>
  <c r="D268"/>
  <c r="D65"/>
  <c r="D150"/>
  <c r="D105"/>
  <c r="D91"/>
  <c r="D166"/>
  <c r="D58"/>
  <c r="D335"/>
  <c r="D69"/>
  <c r="D193"/>
  <c r="D223"/>
  <c r="D78"/>
  <c r="D28"/>
  <c r="D33"/>
  <c r="D98"/>
  <c r="D186"/>
  <c r="D37"/>
  <c r="D197"/>
  <c r="D20"/>
  <c r="D217"/>
  <c r="D2"/>
  <c r="D192"/>
  <c r="D314"/>
  <c r="D236"/>
  <c r="D326"/>
  <c r="D128"/>
  <c r="D337"/>
  <c r="D308"/>
  <c r="D332"/>
  <c r="D59"/>
  <c r="D32"/>
  <c r="D318"/>
  <c r="D104"/>
  <c r="D163"/>
  <c r="D187"/>
  <c r="D302"/>
  <c r="D23"/>
  <c r="D31"/>
  <c r="D9"/>
  <c r="D257"/>
  <c r="D134"/>
  <c r="D133"/>
  <c r="D87"/>
  <c r="D265"/>
  <c r="D84"/>
  <c r="D248"/>
  <c r="D233"/>
  <c r="D94"/>
  <c r="D52"/>
  <c r="D231"/>
  <c r="D206"/>
  <c r="D228"/>
  <c r="D219"/>
  <c r="D346"/>
  <c r="D242"/>
  <c r="D300"/>
  <c r="D159"/>
  <c r="D254"/>
  <c r="D80"/>
  <c r="D173"/>
  <c r="D306"/>
  <c r="D123"/>
  <c r="D63"/>
  <c r="D273"/>
  <c r="D324"/>
  <c r="D194"/>
  <c r="D114"/>
  <c r="D260"/>
  <c r="D385"/>
  <c r="D83"/>
  <c r="D182"/>
  <c r="D60"/>
  <c r="D34"/>
  <c r="D347"/>
  <c r="D109"/>
  <c r="D285"/>
  <c r="D393"/>
  <c r="D281"/>
  <c r="D350"/>
  <c r="D352"/>
  <c r="D16"/>
  <c r="D298"/>
  <c r="D221"/>
  <c r="D388"/>
  <c r="D355"/>
  <c r="D331"/>
  <c r="D25"/>
  <c r="D62"/>
  <c r="D325"/>
  <c r="D255"/>
  <c r="D165"/>
  <c r="D15"/>
  <c r="D164"/>
  <c r="D361"/>
  <c r="D12"/>
  <c r="D267"/>
  <c r="D240"/>
  <c r="D86"/>
  <c r="D342"/>
  <c r="D290"/>
  <c r="D328"/>
  <c r="D307"/>
  <c r="D234"/>
  <c r="D291"/>
  <c r="D103"/>
  <c r="D309"/>
  <c r="D330"/>
  <c r="D102"/>
  <c r="D365"/>
  <c r="D246"/>
  <c r="D398"/>
  <c r="D376"/>
  <c r="D263"/>
  <c r="D297"/>
  <c r="D247"/>
  <c r="D315"/>
  <c r="D191"/>
  <c r="D119"/>
  <c r="D262"/>
  <c r="D10"/>
  <c r="D89"/>
  <c r="D391"/>
  <c r="D253"/>
  <c r="D278"/>
  <c r="D279"/>
  <c r="D282"/>
  <c r="D215"/>
  <c r="D295"/>
  <c r="D146"/>
  <c r="D339"/>
  <c r="D160"/>
  <c r="D213"/>
  <c r="D269"/>
  <c r="D320"/>
  <c r="D284"/>
  <c r="D185"/>
  <c r="D366"/>
  <c r="D280"/>
  <c r="D316"/>
  <c r="D368"/>
  <c r="D372"/>
  <c r="D140"/>
  <c r="D277"/>
  <c r="D204"/>
  <c r="D275"/>
  <c r="D354"/>
  <c r="D327"/>
  <c r="D95"/>
  <c r="D283"/>
  <c r="D108"/>
  <c r="D124"/>
  <c r="D54"/>
  <c r="D179"/>
  <c r="D48"/>
  <c r="D380"/>
  <c r="D356"/>
  <c r="D118"/>
  <c r="D88"/>
  <c r="D210"/>
  <c r="D77"/>
  <c r="D38"/>
  <c r="D216"/>
  <c r="D181"/>
  <c r="D153"/>
  <c r="D174"/>
  <c r="D202"/>
  <c r="D145"/>
  <c r="D364"/>
  <c r="D200"/>
  <c r="D199"/>
  <c r="D227"/>
  <c r="D50"/>
  <c r="D271"/>
  <c r="D132"/>
  <c r="D276"/>
  <c r="D353"/>
  <c r="D142"/>
  <c r="D317"/>
  <c r="D135"/>
  <c r="D76"/>
  <c r="D161"/>
  <c r="D345"/>
  <c r="D168"/>
  <c r="D362"/>
  <c r="D205"/>
  <c r="D229"/>
  <c r="D258"/>
  <c r="D323"/>
  <c r="D189"/>
  <c r="D55"/>
  <c r="D14"/>
  <c r="D40"/>
  <c r="D334"/>
  <c r="D13"/>
  <c r="D395"/>
  <c r="D288"/>
  <c r="D360"/>
  <c r="D126"/>
  <c r="D68"/>
  <c r="D44"/>
  <c r="D190"/>
  <c r="D117"/>
  <c r="D147"/>
  <c r="D198"/>
  <c r="D348"/>
  <c r="D225"/>
  <c r="D373"/>
  <c r="D130"/>
  <c r="D286"/>
  <c r="D115"/>
  <c r="D180"/>
  <c r="D101"/>
  <c r="D45"/>
  <c r="D289"/>
  <c r="D122"/>
  <c r="D239"/>
  <c r="D41"/>
  <c r="D154"/>
  <c r="D363"/>
  <c r="D389"/>
  <c r="D26"/>
  <c r="D100"/>
  <c r="D382"/>
  <c r="D81"/>
  <c r="D4"/>
  <c r="D313"/>
  <c r="D17"/>
  <c r="D250"/>
  <c r="D390"/>
  <c r="D336"/>
  <c r="D143"/>
  <c r="D304"/>
  <c r="D30"/>
  <c r="D116"/>
  <c r="D79"/>
  <c r="D381"/>
  <c r="H2" i="8"/>
  <c r="E3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2"/>
  <c r="F2"/>
  <c r="D116"/>
  <c r="D195"/>
  <c r="D17"/>
  <c r="D234"/>
  <c r="D44"/>
  <c r="D290"/>
  <c r="D19"/>
  <c r="D241"/>
  <c r="D254"/>
  <c r="D85"/>
  <c r="D389"/>
  <c r="D87"/>
  <c r="D346"/>
  <c r="D344"/>
  <c r="D80"/>
  <c r="D212"/>
  <c r="D357"/>
  <c r="D308"/>
  <c r="D81"/>
  <c r="D2"/>
  <c r="D140"/>
  <c r="D211"/>
  <c r="D130"/>
  <c r="D174"/>
  <c r="D202"/>
  <c r="D158"/>
  <c r="D324"/>
  <c r="D292"/>
  <c r="D155"/>
  <c r="D305"/>
  <c r="D79"/>
  <c r="D304"/>
  <c r="D171"/>
  <c r="D352"/>
  <c r="D316"/>
  <c r="D114"/>
  <c r="D240"/>
  <c r="D152"/>
  <c r="D332"/>
  <c r="D385"/>
  <c r="D101"/>
  <c r="D88"/>
  <c r="D232"/>
  <c r="D381"/>
  <c r="D41"/>
  <c r="D148"/>
  <c r="D380"/>
  <c r="D361"/>
  <c r="D187"/>
  <c r="D246"/>
  <c r="D146"/>
  <c r="D370"/>
  <c r="D392"/>
  <c r="D300"/>
  <c r="D208"/>
  <c r="D264"/>
  <c r="D100"/>
  <c r="D92"/>
  <c r="D135"/>
  <c r="D177"/>
  <c r="D82"/>
  <c r="D386"/>
  <c r="D59"/>
  <c r="D395"/>
  <c r="D50"/>
  <c r="D74"/>
  <c r="D320"/>
  <c r="D106"/>
  <c r="D215"/>
  <c r="D175"/>
  <c r="D274"/>
  <c r="D144"/>
  <c r="D302"/>
  <c r="D45"/>
  <c r="D311"/>
  <c r="D372"/>
  <c r="D159"/>
  <c r="D27"/>
  <c r="D368"/>
  <c r="D65"/>
  <c r="D261"/>
  <c r="D393"/>
  <c r="D227"/>
  <c r="D268"/>
  <c r="D5"/>
  <c r="D374"/>
  <c r="D377"/>
  <c r="D110"/>
  <c r="D201"/>
  <c r="D397"/>
  <c r="D7"/>
  <c r="D229"/>
  <c r="D252"/>
  <c r="D203"/>
  <c r="D96"/>
  <c r="D333"/>
  <c r="D6"/>
  <c r="D353"/>
  <c r="D251"/>
  <c r="D327"/>
  <c r="D364"/>
  <c r="D72"/>
  <c r="D9"/>
  <c r="D129"/>
  <c r="D193"/>
  <c r="D120"/>
  <c r="D169"/>
  <c r="D294"/>
  <c r="D131"/>
  <c r="D51"/>
  <c r="D139"/>
  <c r="D15"/>
  <c r="D216"/>
  <c r="D36"/>
  <c r="D245"/>
  <c r="D247"/>
  <c r="D366"/>
  <c r="D322"/>
  <c r="D347"/>
  <c r="D47"/>
  <c r="D143"/>
  <c r="D263"/>
  <c r="D373"/>
  <c r="D52"/>
  <c r="D20"/>
  <c r="D23"/>
  <c r="D68"/>
  <c r="D42"/>
  <c r="D384"/>
  <c r="D244"/>
  <c r="D133"/>
  <c r="D256"/>
  <c r="D35"/>
  <c r="D95"/>
  <c r="D98"/>
  <c r="D118"/>
  <c r="D25"/>
  <c r="D54"/>
  <c r="D122"/>
  <c r="D257"/>
  <c r="D217"/>
  <c r="D223"/>
  <c r="D156"/>
  <c r="D149"/>
  <c r="D350"/>
  <c r="D260"/>
  <c r="D196"/>
  <c r="D165"/>
  <c r="D253"/>
  <c r="D73"/>
  <c r="D258"/>
  <c r="D255"/>
  <c r="D336"/>
  <c r="D33"/>
  <c r="D138"/>
  <c r="D178"/>
  <c r="D170"/>
  <c r="D183"/>
  <c r="D250"/>
  <c r="D134"/>
  <c r="D123"/>
  <c r="D248"/>
  <c r="D63"/>
  <c r="D113"/>
  <c r="D124"/>
  <c r="D86"/>
  <c r="D190"/>
  <c r="D58"/>
  <c r="D326"/>
  <c r="D84"/>
  <c r="D222"/>
  <c r="D242"/>
  <c r="D91"/>
  <c r="D21"/>
  <c r="D30"/>
  <c r="D83"/>
  <c r="D161"/>
  <c r="D40"/>
  <c r="D197"/>
  <c r="D16"/>
  <c r="D184"/>
  <c r="D3"/>
  <c r="D191"/>
  <c r="D323"/>
  <c r="D220"/>
  <c r="D328"/>
  <c r="D109"/>
  <c r="D325"/>
  <c r="D309"/>
  <c r="D339"/>
  <c r="D60"/>
  <c r="D32"/>
  <c r="D314"/>
  <c r="D119"/>
  <c r="D164"/>
  <c r="D214"/>
  <c r="D301"/>
  <c r="D24"/>
  <c r="D28"/>
  <c r="D8"/>
  <c r="D231"/>
  <c r="D103"/>
  <c r="D142"/>
  <c r="D102"/>
  <c r="D269"/>
  <c r="D108"/>
  <c r="D293"/>
  <c r="D198"/>
  <c r="D115"/>
  <c r="D64"/>
  <c r="D238"/>
  <c r="D224"/>
  <c r="D185"/>
  <c r="D180"/>
  <c r="D341"/>
  <c r="D237"/>
  <c r="D295"/>
  <c r="D166"/>
  <c r="D279"/>
  <c r="D112"/>
  <c r="D205"/>
  <c r="D283"/>
  <c r="D132"/>
  <c r="D67"/>
  <c r="D280"/>
  <c r="D319"/>
  <c r="D204"/>
  <c r="D93"/>
  <c r="D233"/>
  <c r="D379"/>
  <c r="D69"/>
  <c r="D239"/>
  <c r="D57"/>
  <c r="D29"/>
  <c r="D335"/>
  <c r="D104"/>
  <c r="D277"/>
  <c r="D383"/>
  <c r="D272"/>
  <c r="D354"/>
  <c r="D362"/>
  <c r="D18"/>
  <c r="D303"/>
  <c r="D199"/>
  <c r="D390"/>
  <c r="D337"/>
  <c r="D360"/>
  <c r="D38"/>
  <c r="D56"/>
  <c r="D334"/>
  <c r="D299"/>
  <c r="D154"/>
  <c r="D22"/>
  <c r="D137"/>
  <c r="D340"/>
  <c r="D12"/>
  <c r="D267"/>
  <c r="D210"/>
  <c r="D94"/>
  <c r="D338"/>
  <c r="D276"/>
  <c r="D318"/>
  <c r="D315"/>
  <c r="D209"/>
  <c r="D297"/>
  <c r="D75"/>
  <c r="D330"/>
  <c r="D298"/>
  <c r="D128"/>
  <c r="D343"/>
  <c r="D278"/>
  <c r="D398"/>
  <c r="D382"/>
  <c r="D270"/>
  <c r="D291"/>
  <c r="D249"/>
  <c r="D285"/>
  <c r="D168"/>
  <c r="D194"/>
  <c r="D206"/>
  <c r="D10"/>
  <c r="D71"/>
  <c r="D394"/>
  <c r="D312"/>
  <c r="D243"/>
  <c r="D313"/>
  <c r="D288"/>
  <c r="D188"/>
  <c r="D266"/>
  <c r="D160"/>
  <c r="D331"/>
  <c r="D200"/>
  <c r="D172"/>
  <c r="D235"/>
  <c r="D371"/>
  <c r="D287"/>
  <c r="D179"/>
  <c r="D369"/>
  <c r="D289"/>
  <c r="D296"/>
  <c r="D376"/>
  <c r="D365"/>
  <c r="D145"/>
  <c r="D306"/>
  <c r="D265"/>
  <c r="D284"/>
  <c r="D349"/>
  <c r="D342"/>
  <c r="D90"/>
  <c r="D271"/>
  <c r="D176"/>
  <c r="D126"/>
  <c r="D43"/>
  <c r="D182"/>
  <c r="D37"/>
  <c r="D378"/>
  <c r="D358"/>
  <c r="D107"/>
  <c r="D78"/>
  <c r="D207"/>
  <c r="D70"/>
  <c r="D34"/>
  <c r="D181"/>
  <c r="D186"/>
  <c r="D141"/>
  <c r="D163"/>
  <c r="D213"/>
  <c r="D157"/>
  <c r="D363"/>
  <c r="D189"/>
  <c r="D228"/>
  <c r="D221"/>
  <c r="D49"/>
  <c r="D230"/>
  <c r="D151"/>
  <c r="D281"/>
  <c r="D329"/>
  <c r="D121"/>
  <c r="D307"/>
  <c r="D89"/>
  <c r="D61"/>
  <c r="D147"/>
  <c r="D356"/>
  <c r="D192"/>
  <c r="D348"/>
  <c r="D262"/>
  <c r="D218"/>
  <c r="D259"/>
  <c r="D310"/>
  <c r="D226"/>
  <c r="D66"/>
  <c r="D14"/>
  <c r="D26"/>
  <c r="D317"/>
  <c r="D11"/>
  <c r="D391"/>
  <c r="D286"/>
  <c r="D351"/>
  <c r="D136"/>
  <c r="D53"/>
  <c r="D31"/>
  <c r="D153"/>
  <c r="D127"/>
  <c r="D167"/>
  <c r="D219"/>
  <c r="D345"/>
  <c r="D150"/>
  <c r="D367"/>
  <c r="D125"/>
  <c r="D275"/>
  <c r="D111"/>
  <c r="D173"/>
  <c r="D99"/>
  <c r="D55"/>
  <c r="D273"/>
  <c r="D105"/>
  <c r="D225"/>
  <c r="D48"/>
  <c r="D117"/>
  <c r="D359"/>
  <c r="D396"/>
  <c r="D46"/>
  <c r="D97"/>
  <c r="D388"/>
  <c r="D62"/>
  <c r="D4"/>
  <c r="D321"/>
  <c r="D13"/>
  <c r="D236"/>
  <c r="D387"/>
  <c r="D355"/>
  <c r="D162"/>
  <c r="D282"/>
  <c r="D39"/>
  <c r="D77"/>
  <c r="D76"/>
  <c r="G76"/>
  <c r="G77"/>
  <c r="G39"/>
  <c r="G282"/>
  <c r="G162"/>
  <c r="G355"/>
  <c r="G387"/>
  <c r="G236"/>
  <c r="G13"/>
  <c r="G321"/>
  <c r="G4"/>
  <c r="G62"/>
  <c r="G388"/>
  <c r="G97"/>
  <c r="G46"/>
  <c r="G396"/>
  <c r="G359"/>
  <c r="G117"/>
  <c r="G48"/>
  <c r="G225"/>
  <c r="G105"/>
  <c r="G273"/>
  <c r="G55"/>
  <c r="G99"/>
  <c r="G173"/>
  <c r="G111"/>
  <c r="G275"/>
  <c r="G125"/>
  <c r="G367"/>
  <c r="G150"/>
  <c r="G345"/>
  <c r="G219"/>
  <c r="G167"/>
  <c r="G127"/>
  <c r="G153"/>
  <c r="G31"/>
  <c r="G53"/>
  <c r="G136"/>
  <c r="G351"/>
  <c r="G286"/>
  <c r="G391"/>
  <c r="G11"/>
  <c r="G317"/>
  <c r="G26"/>
  <c r="G14"/>
  <c r="G66"/>
  <c r="G226"/>
  <c r="G310"/>
  <c r="G259"/>
  <c r="G218"/>
  <c r="G262"/>
  <c r="G348"/>
  <c r="G192"/>
  <c r="G356"/>
  <c r="G147"/>
  <c r="G61"/>
  <c r="G89"/>
  <c r="G307"/>
  <c r="G121"/>
  <c r="G329"/>
  <c r="G281"/>
  <c r="G151"/>
  <c r="G230"/>
  <c r="G49"/>
  <c r="G221"/>
  <c r="G228"/>
  <c r="G189"/>
  <c r="G363"/>
  <c r="G157"/>
  <c r="G213"/>
  <c r="G163"/>
  <c r="G141"/>
  <c r="G186"/>
  <c r="G181"/>
  <c r="G34"/>
  <c r="G70"/>
  <c r="G207"/>
  <c r="G78"/>
  <c r="G107"/>
  <c r="G358"/>
  <c r="G378"/>
  <c r="G37"/>
  <c r="G182"/>
  <c r="G43"/>
  <c r="G126"/>
  <c r="G176"/>
  <c r="G271"/>
  <c r="G90"/>
  <c r="G342"/>
  <c r="G349"/>
  <c r="G284"/>
  <c r="G265"/>
  <c r="G306"/>
  <c r="G145"/>
  <c r="G365"/>
  <c r="G376"/>
  <c r="G296"/>
  <c r="G289"/>
  <c r="G369"/>
  <c r="G179"/>
  <c r="G287"/>
  <c r="G371"/>
  <c r="G235"/>
  <c r="G172"/>
  <c r="G200"/>
  <c r="G331"/>
  <c r="G160"/>
  <c r="G266"/>
  <c r="G188"/>
  <c r="G288"/>
  <c r="G313"/>
  <c r="G243"/>
  <c r="G312"/>
  <c r="G394"/>
  <c r="G71"/>
  <c r="G10"/>
  <c r="G206"/>
  <c r="G194"/>
  <c r="G168"/>
  <c r="G285"/>
  <c r="G249"/>
  <c r="G291"/>
  <c r="G270"/>
  <c r="G382"/>
  <c r="G398"/>
  <c r="G278"/>
  <c r="G343"/>
  <c r="G128"/>
  <c r="G298"/>
  <c r="G330"/>
  <c r="G75"/>
  <c r="G297"/>
  <c r="G209"/>
  <c r="G315"/>
  <c r="G318"/>
  <c r="G276"/>
  <c r="G338"/>
  <c r="G94"/>
  <c r="G210"/>
  <c r="G267"/>
  <c r="G12"/>
  <c r="G340"/>
  <c r="G137"/>
  <c r="G22"/>
  <c r="G154"/>
  <c r="G299"/>
  <c r="G334"/>
  <c r="G56"/>
  <c r="G38"/>
  <c r="G360"/>
  <c r="G337"/>
  <c r="G390"/>
  <c r="G199"/>
  <c r="G303"/>
  <c r="G18"/>
  <c r="G362"/>
  <c r="G354"/>
  <c r="G272"/>
  <c r="G383"/>
  <c r="G277"/>
  <c r="G104"/>
  <c r="G335"/>
  <c r="G29"/>
  <c r="G57"/>
  <c r="G239"/>
  <c r="G69"/>
  <c r="G379"/>
  <c r="G233"/>
  <c r="G93"/>
  <c r="G204"/>
  <c r="G319"/>
  <c r="G280"/>
  <c r="G67"/>
  <c r="G132"/>
  <c r="G283"/>
  <c r="G205"/>
  <c r="G112"/>
  <c r="G279"/>
  <c r="G166"/>
  <c r="G295"/>
  <c r="G237"/>
  <c r="G341"/>
  <c r="G180"/>
  <c r="G185"/>
  <c r="G224"/>
  <c r="G238"/>
  <c r="G64"/>
  <c r="G115"/>
  <c r="G198"/>
  <c r="G293"/>
  <c r="G108"/>
  <c r="G269"/>
  <c r="G102"/>
  <c r="G142"/>
  <c r="G103"/>
  <c r="G231"/>
  <c r="G8"/>
  <c r="G28"/>
  <c r="G24"/>
  <c r="G301"/>
  <c r="G214"/>
  <c r="G164"/>
  <c r="G119"/>
  <c r="G314"/>
  <c r="G32"/>
  <c r="G60"/>
  <c r="G339"/>
  <c r="G309"/>
  <c r="G325"/>
  <c r="G109"/>
  <c r="G328"/>
  <c r="G220"/>
  <c r="G323"/>
  <c r="G191"/>
  <c r="G3"/>
  <c r="G184"/>
  <c r="G16"/>
  <c r="G197"/>
  <c r="G40"/>
  <c r="G161"/>
  <c r="G83"/>
  <c r="G30"/>
  <c r="G21"/>
  <c r="G91"/>
  <c r="G242"/>
  <c r="G222"/>
  <c r="G84"/>
  <c r="G326"/>
  <c r="G58"/>
  <c r="G190"/>
  <c r="G86"/>
  <c r="G124"/>
  <c r="G113"/>
  <c r="G63"/>
  <c r="G248"/>
  <c r="G123"/>
  <c r="G134"/>
  <c r="G250"/>
  <c r="G183"/>
  <c r="G170"/>
  <c r="G178"/>
  <c r="G138"/>
  <c r="G33"/>
  <c r="G336"/>
  <c r="G255"/>
  <c r="G258"/>
  <c r="G73"/>
  <c r="G253"/>
  <c r="G165"/>
  <c r="G196"/>
  <c r="G260"/>
  <c r="G350"/>
  <c r="G149"/>
  <c r="G156"/>
  <c r="G223"/>
  <c r="G217"/>
  <c r="G257"/>
  <c r="G122"/>
  <c r="G54"/>
  <c r="G25"/>
  <c r="G118"/>
  <c r="G98"/>
  <c r="G95"/>
  <c r="G35"/>
  <c r="G256"/>
  <c r="G133"/>
  <c r="G244"/>
  <c r="G384"/>
  <c r="G42"/>
  <c r="G68"/>
  <c r="G23"/>
  <c r="G20"/>
  <c r="G52"/>
  <c r="G373"/>
  <c r="G263"/>
  <c r="G143"/>
  <c r="G47"/>
  <c r="G347"/>
  <c r="G322"/>
  <c r="G366"/>
  <c r="G247"/>
  <c r="G245"/>
  <c r="G36"/>
  <c r="G216"/>
  <c r="G15"/>
  <c r="G139"/>
  <c r="G51"/>
  <c r="G131"/>
  <c r="G294"/>
  <c r="G169"/>
  <c r="G120"/>
  <c r="G193"/>
  <c r="G129"/>
  <c r="G9"/>
  <c r="G72"/>
  <c r="G364"/>
  <c r="G327"/>
  <c r="G251"/>
  <c r="G353"/>
  <c r="G6"/>
  <c r="G333"/>
  <c r="G96"/>
  <c r="G203"/>
  <c r="G252"/>
  <c r="G229"/>
  <c r="G7"/>
  <c r="G397"/>
  <c r="G201"/>
  <c r="G110"/>
  <c r="G377"/>
  <c r="G374"/>
  <c r="G5"/>
  <c r="G268"/>
  <c r="G227"/>
  <c r="G393"/>
  <c r="G261"/>
  <c r="G65"/>
  <c r="G368"/>
  <c r="G27"/>
  <c r="G159"/>
  <c r="G372"/>
  <c r="G311"/>
  <c r="G45"/>
  <c r="G302"/>
  <c r="G144"/>
  <c r="G274"/>
  <c r="G175"/>
  <c r="G215"/>
  <c r="G106"/>
  <c r="G320"/>
  <c r="G74"/>
  <c r="G50"/>
  <c r="G395"/>
  <c r="G59"/>
  <c r="G386"/>
  <c r="G82"/>
  <c r="G177"/>
  <c r="G135"/>
  <c r="G92"/>
  <c r="G100"/>
  <c r="G264"/>
  <c r="G208"/>
  <c r="G300"/>
  <c r="G392"/>
  <c r="G370"/>
  <c r="G146"/>
  <c r="G246"/>
  <c r="G187"/>
  <c r="G361"/>
  <c r="G380"/>
  <c r="G148"/>
  <c r="G41"/>
  <c r="G381"/>
  <c r="G232"/>
  <c r="G88"/>
  <c r="G101"/>
  <c r="G385"/>
  <c r="G332"/>
  <c r="G152"/>
  <c r="G240"/>
  <c r="G114"/>
  <c r="G316"/>
  <c r="G352"/>
  <c r="G171"/>
  <c r="G304"/>
  <c r="G79"/>
  <c r="G305"/>
  <c r="G155"/>
  <c r="G292"/>
  <c r="G324"/>
  <c r="G158"/>
  <c r="G202"/>
  <c r="G174"/>
  <c r="G130"/>
  <c r="G211"/>
  <c r="G140"/>
  <c r="G2"/>
  <c r="G81"/>
  <c r="G308"/>
  <c r="G357"/>
  <c r="G212"/>
  <c r="G80"/>
  <c r="G344"/>
  <c r="G346"/>
  <c r="G87"/>
  <c r="G389"/>
  <c r="G85"/>
  <c r="G254"/>
  <c r="G241"/>
  <c r="G19"/>
  <c r="G290"/>
  <c r="G44"/>
  <c r="G234"/>
  <c r="G17"/>
  <c r="G195"/>
  <c r="G116"/>
  <c r="G375"/>
  <c r="D375"/>
  <c r="E3" i="6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2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F2"/>
  <c r="F3" s="1"/>
  <c r="F4" s="1"/>
  <c r="F5" s="1"/>
  <c r="F6" s="1"/>
  <c r="F7" s="1"/>
  <c r="F8" s="1"/>
  <c r="F9" s="1"/>
  <c r="F10" s="1"/>
  <c r="F11" s="1"/>
  <c r="F12" s="1"/>
  <c r="F13" s="1"/>
  <c r="F14" s="1"/>
  <c r="F15" s="1"/>
  <c r="F16" s="1"/>
  <c r="F17" s="1"/>
  <c r="F18" s="1"/>
  <c r="F19" s="1"/>
  <c r="F20" s="1"/>
  <c r="F21" s="1"/>
  <c r="F22" s="1"/>
  <c r="F23" s="1"/>
  <c r="F24" s="1"/>
  <c r="F25" s="1"/>
  <c r="F26" s="1"/>
  <c r="F27" s="1"/>
  <c r="F28" s="1"/>
  <c r="F29" s="1"/>
  <c r="F30" s="1"/>
  <c r="F31" s="1"/>
  <c r="F32" s="1"/>
  <c r="F33" s="1"/>
  <c r="F34" s="1"/>
  <c r="F35" s="1"/>
  <c r="F36" s="1"/>
  <c r="F37" s="1"/>
  <c r="F38" s="1"/>
  <c r="F39" s="1"/>
  <c r="F40" s="1"/>
  <c r="F41" s="1"/>
  <c r="F42" s="1"/>
  <c r="F43" s="1"/>
  <c r="F44" s="1"/>
  <c r="F45" s="1"/>
  <c r="F46" s="1"/>
  <c r="F47" s="1"/>
  <c r="F48" s="1"/>
  <c r="F49" s="1"/>
  <c r="F50" s="1"/>
  <c r="F51" s="1"/>
  <c r="F52" s="1"/>
  <c r="F53" s="1"/>
  <c r="F54" s="1"/>
  <c r="F55" s="1"/>
  <c r="F56" s="1"/>
  <c r="F57" s="1"/>
  <c r="F58" s="1"/>
  <c r="F59" s="1"/>
  <c r="F60" s="1"/>
  <c r="F61" s="1"/>
  <c r="F62" s="1"/>
  <c r="F63" s="1"/>
  <c r="F64" s="1"/>
  <c r="F65" s="1"/>
  <c r="F66" s="1"/>
  <c r="F67" s="1"/>
  <c r="F68" s="1"/>
  <c r="F69" s="1"/>
  <c r="F70" s="1"/>
  <c r="F71" s="1"/>
  <c r="F72" s="1"/>
  <c r="F73" s="1"/>
  <c r="F74" s="1"/>
  <c r="F75" s="1"/>
  <c r="F76" s="1"/>
  <c r="F77" s="1"/>
  <c r="F78" s="1"/>
  <c r="F79" s="1"/>
  <c r="F80" s="1"/>
  <c r="F81" s="1"/>
  <c r="F82" s="1"/>
  <c r="F83" s="1"/>
  <c r="F84" s="1"/>
  <c r="F85" s="1"/>
  <c r="F86" s="1"/>
  <c r="F87" s="1"/>
  <c r="F88" s="1"/>
  <c r="F89" s="1"/>
  <c r="F90" s="1"/>
  <c r="F91" s="1"/>
  <c r="F92" s="1"/>
  <c r="F93" s="1"/>
  <c r="F94" s="1"/>
  <c r="F95" s="1"/>
  <c r="F96" s="1"/>
  <c r="F97" s="1"/>
  <c r="F98" s="1"/>
  <c r="F99" s="1"/>
  <c r="F100" s="1"/>
  <c r="F101" s="1"/>
  <c r="F102" s="1"/>
  <c r="F103" s="1"/>
  <c r="F104" s="1"/>
  <c r="F105" s="1"/>
  <c r="F106" s="1"/>
  <c r="F107" s="1"/>
  <c r="F108" s="1"/>
  <c r="F109" s="1"/>
  <c r="F110" s="1"/>
  <c r="F111" s="1"/>
  <c r="F112" s="1"/>
  <c r="F113" s="1"/>
  <c r="F114" s="1"/>
  <c r="F115" s="1"/>
  <c r="F116" s="1"/>
  <c r="F117" s="1"/>
  <c r="F118" s="1"/>
  <c r="F119" s="1"/>
  <c r="F120" s="1"/>
  <c r="F121" s="1"/>
  <c r="F122" s="1"/>
  <c r="F123" s="1"/>
  <c r="F124" s="1"/>
  <c r="F125" s="1"/>
  <c r="F126" s="1"/>
  <c r="F127" s="1"/>
  <c r="F128" s="1"/>
  <c r="F129" s="1"/>
  <c r="F130" s="1"/>
  <c r="F131" s="1"/>
  <c r="F132" s="1"/>
  <c r="F133" s="1"/>
  <c r="F134" s="1"/>
  <c r="F135" s="1"/>
  <c r="F136" s="1"/>
  <c r="F137" s="1"/>
  <c r="F138" s="1"/>
  <c r="F139" s="1"/>
  <c r="F140" s="1"/>
  <c r="F141" s="1"/>
  <c r="F142" s="1"/>
  <c r="F143" s="1"/>
  <c r="D350"/>
  <c r="D374"/>
  <c r="D228"/>
  <c r="D123"/>
  <c r="D220"/>
  <c r="D334"/>
  <c r="D13"/>
  <c r="D311"/>
  <c r="D273"/>
  <c r="D172"/>
  <c r="D395"/>
  <c r="D85"/>
  <c r="D385"/>
  <c r="D383"/>
  <c r="D200"/>
  <c r="D367"/>
  <c r="D346"/>
  <c r="D324"/>
  <c r="D229"/>
  <c r="D12"/>
  <c r="D366"/>
  <c r="D288"/>
  <c r="D154"/>
  <c r="D221"/>
  <c r="D90"/>
  <c r="D251"/>
  <c r="D281"/>
  <c r="D163"/>
  <c r="D38"/>
  <c r="D344"/>
  <c r="D77"/>
  <c r="D189"/>
  <c r="D36"/>
  <c r="D101"/>
  <c r="D124"/>
  <c r="D207"/>
  <c r="D179"/>
  <c r="D64"/>
  <c r="D353"/>
  <c r="D370"/>
  <c r="D84"/>
  <c r="D152"/>
  <c r="D259"/>
  <c r="D108"/>
  <c r="D58"/>
  <c r="D290"/>
  <c r="D31"/>
  <c r="D214"/>
  <c r="D143"/>
  <c r="D271"/>
  <c r="D46"/>
  <c r="D382"/>
  <c r="D389"/>
  <c r="D381"/>
  <c r="D175"/>
  <c r="D202"/>
  <c r="D345"/>
  <c r="D102"/>
  <c r="D81"/>
  <c r="D158"/>
  <c r="D51"/>
  <c r="D397"/>
  <c r="D75"/>
  <c r="D390"/>
  <c r="D25"/>
  <c r="D91"/>
  <c r="D341"/>
  <c r="D65"/>
  <c r="D294"/>
  <c r="D9"/>
  <c r="D213"/>
  <c r="D107"/>
  <c r="D303"/>
  <c r="D69"/>
  <c r="D235"/>
  <c r="D257"/>
  <c r="D224"/>
  <c r="D28"/>
  <c r="D394"/>
  <c r="D86"/>
  <c r="D126"/>
  <c r="D386"/>
  <c r="D225"/>
  <c r="D197"/>
  <c r="D4"/>
  <c r="D297"/>
  <c r="D296"/>
  <c r="D44"/>
  <c r="D165"/>
  <c r="D373"/>
  <c r="D6"/>
  <c r="D149"/>
  <c r="D264"/>
  <c r="D74"/>
  <c r="D40"/>
  <c r="D330"/>
  <c r="D15"/>
  <c r="D151"/>
  <c r="D317"/>
  <c r="D265"/>
  <c r="D269"/>
  <c r="D87"/>
  <c r="D16"/>
  <c r="D171"/>
  <c r="D141"/>
  <c r="D24"/>
  <c r="D146"/>
  <c r="D249"/>
  <c r="D203"/>
  <c r="D18"/>
  <c r="D181"/>
  <c r="D14"/>
  <c r="D119"/>
  <c r="D61"/>
  <c r="D194"/>
  <c r="D278"/>
  <c r="D342"/>
  <c r="D279"/>
  <c r="D314"/>
  <c r="D54"/>
  <c r="D208"/>
  <c r="D263"/>
  <c r="D112"/>
  <c r="D327"/>
  <c r="D230"/>
  <c r="D23"/>
  <c r="D280"/>
  <c r="D195"/>
  <c r="D378"/>
  <c r="D193"/>
  <c r="D128"/>
  <c r="D103"/>
  <c r="D55"/>
  <c r="D170"/>
  <c r="D120"/>
  <c r="D135"/>
  <c r="D33"/>
  <c r="D166"/>
  <c r="D79"/>
  <c r="D335"/>
  <c r="D337"/>
  <c r="D245"/>
  <c r="D291"/>
  <c r="D266"/>
  <c r="D240"/>
  <c r="D148"/>
  <c r="D272"/>
  <c r="D282"/>
  <c r="D234"/>
  <c r="D188"/>
  <c r="D348"/>
  <c r="D132"/>
  <c r="D285"/>
  <c r="D88"/>
  <c r="D34"/>
  <c r="D238"/>
  <c r="D105"/>
  <c r="D106"/>
  <c r="D312"/>
  <c r="D227"/>
  <c r="D239"/>
  <c r="D332"/>
  <c r="D253"/>
  <c r="D115"/>
  <c r="D60"/>
  <c r="D157"/>
  <c r="D43"/>
  <c r="D48"/>
  <c r="D358"/>
  <c r="D118"/>
  <c r="D222"/>
  <c r="D244"/>
  <c r="D83"/>
  <c r="D111"/>
  <c r="D53"/>
  <c r="D352"/>
  <c r="D267"/>
  <c r="D70"/>
  <c r="D139"/>
  <c r="D32"/>
  <c r="D289"/>
  <c r="D3"/>
  <c r="D167"/>
  <c r="D270"/>
  <c r="D209"/>
  <c r="D260"/>
  <c r="D322"/>
  <c r="D340"/>
  <c r="D325"/>
  <c r="D261"/>
  <c r="D66"/>
  <c r="D351"/>
  <c r="D287"/>
  <c r="D89"/>
  <c r="D274"/>
  <c r="D177"/>
  <c r="D347"/>
  <c r="D92"/>
  <c r="D133"/>
  <c r="D109"/>
  <c r="D243"/>
  <c r="D180"/>
  <c r="D94"/>
  <c r="D57"/>
  <c r="D185"/>
  <c r="D186"/>
  <c r="D326"/>
  <c r="D187"/>
  <c r="D99"/>
  <c r="D41"/>
  <c r="D232"/>
  <c r="D205"/>
  <c r="D284"/>
  <c r="D215"/>
  <c r="D302"/>
  <c r="D184"/>
  <c r="D318"/>
  <c r="D93"/>
  <c r="D130"/>
  <c r="D26"/>
  <c r="D136"/>
  <c r="D255"/>
  <c r="D137"/>
  <c r="D71"/>
  <c r="D196"/>
  <c r="D315"/>
  <c r="D159"/>
  <c r="D160"/>
  <c r="D201"/>
  <c r="D387"/>
  <c r="D67"/>
  <c r="D117"/>
  <c r="D39"/>
  <c r="D76"/>
  <c r="D328"/>
  <c r="D59"/>
  <c r="D313"/>
  <c r="D293"/>
  <c r="D237"/>
  <c r="D113"/>
  <c r="D306"/>
  <c r="D8"/>
  <c r="D192"/>
  <c r="D198"/>
  <c r="D354"/>
  <c r="D331"/>
  <c r="D223"/>
  <c r="D29"/>
  <c r="D52"/>
  <c r="D304"/>
  <c r="D122"/>
  <c r="D258"/>
  <c r="D50"/>
  <c r="D127"/>
  <c r="D375"/>
  <c r="D17"/>
  <c r="D301"/>
  <c r="D268"/>
  <c r="D129"/>
  <c r="D320"/>
  <c r="D161"/>
  <c r="D262"/>
  <c r="D300"/>
  <c r="D250"/>
  <c r="D236"/>
  <c r="D73"/>
  <c r="D283"/>
  <c r="D147"/>
  <c r="D252"/>
  <c r="D323"/>
  <c r="D176"/>
  <c r="D356"/>
  <c r="D305"/>
  <c r="D145"/>
  <c r="D156"/>
  <c r="D216"/>
  <c r="D343"/>
  <c r="D338"/>
  <c r="D72"/>
  <c r="D333"/>
  <c r="D5"/>
  <c r="D212"/>
  <c r="D377"/>
  <c r="D121"/>
  <c r="D211"/>
  <c r="D190"/>
  <c r="D56"/>
  <c r="D131"/>
  <c r="D191"/>
  <c r="D42"/>
  <c r="D308"/>
  <c r="D97"/>
  <c r="D78"/>
  <c r="D153"/>
  <c r="D295"/>
  <c r="D248"/>
  <c r="D110"/>
  <c r="D275"/>
  <c r="D210"/>
  <c r="D309"/>
  <c r="D321"/>
  <c r="D178"/>
  <c r="D98"/>
  <c r="D150"/>
  <c r="D162"/>
  <c r="D256"/>
  <c r="D218"/>
  <c r="D233"/>
  <c r="D49"/>
  <c r="D242"/>
  <c r="D164"/>
  <c r="D174"/>
  <c r="D62"/>
  <c r="D183"/>
  <c r="D125"/>
  <c r="D364"/>
  <c r="D329"/>
  <c r="D100"/>
  <c r="D37"/>
  <c r="D286"/>
  <c r="D96"/>
  <c r="D10"/>
  <c r="D359"/>
  <c r="D298"/>
  <c r="D199"/>
  <c r="D299"/>
  <c r="D316"/>
  <c r="D63"/>
  <c r="D363"/>
  <c r="D68"/>
  <c r="D142"/>
  <c r="D307"/>
  <c r="D20"/>
  <c r="D388"/>
  <c r="D254"/>
  <c r="D217"/>
  <c r="D393"/>
  <c r="D114"/>
  <c r="D372"/>
  <c r="D384"/>
  <c r="D204"/>
  <c r="D241"/>
  <c r="D357"/>
  <c r="D104"/>
  <c r="D310"/>
  <c r="D35"/>
  <c r="D360"/>
  <c r="D292"/>
  <c r="D365"/>
  <c r="D182"/>
  <c r="D22"/>
  <c r="D82"/>
  <c r="D168"/>
  <c r="D355"/>
  <c r="D19"/>
  <c r="D376"/>
  <c r="D173"/>
  <c r="D392"/>
  <c r="D379"/>
  <c r="D349"/>
  <c r="D27"/>
  <c r="D140"/>
  <c r="D116"/>
  <c r="D155"/>
  <c r="D45"/>
  <c r="D361"/>
  <c r="D247"/>
  <c r="D368"/>
  <c r="D336"/>
  <c r="D319"/>
  <c r="D11"/>
  <c r="D169"/>
  <c r="D144"/>
  <c r="D30"/>
  <c r="D371"/>
  <c r="D339"/>
  <c r="D138"/>
  <c r="D134"/>
  <c r="D276"/>
  <c r="D362"/>
  <c r="D369"/>
  <c r="D21"/>
  <c r="D206"/>
  <c r="D398"/>
  <c r="D219"/>
  <c r="D2"/>
  <c r="D231"/>
  <c r="D80"/>
  <c r="D246"/>
  <c r="D396"/>
  <c r="D391"/>
  <c r="D47"/>
  <c r="D277"/>
  <c r="D7"/>
  <c r="D226"/>
  <c r="D95"/>
  <c r="D380"/>
  <c r="E3" i="5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2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F2"/>
  <c r="D352"/>
  <c r="D343"/>
  <c r="D238"/>
  <c r="D144"/>
  <c r="D258"/>
  <c r="D335"/>
  <c r="D12"/>
  <c r="D315"/>
  <c r="D273"/>
  <c r="D173"/>
  <c r="D395"/>
  <c r="D78"/>
  <c r="D383"/>
  <c r="D380"/>
  <c r="D193"/>
  <c r="D370"/>
  <c r="D340"/>
  <c r="D344"/>
  <c r="D263"/>
  <c r="D11"/>
  <c r="D368"/>
  <c r="D285"/>
  <c r="D153"/>
  <c r="D232"/>
  <c r="D89"/>
  <c r="D253"/>
  <c r="D291"/>
  <c r="D161"/>
  <c r="D41"/>
  <c r="D346"/>
  <c r="D102"/>
  <c r="D189"/>
  <c r="D38"/>
  <c r="D104"/>
  <c r="D112"/>
  <c r="D215"/>
  <c r="D188"/>
  <c r="D65"/>
  <c r="D356"/>
  <c r="D369"/>
  <c r="D91"/>
  <c r="D160"/>
  <c r="D225"/>
  <c r="D100"/>
  <c r="D51"/>
  <c r="D300"/>
  <c r="D27"/>
  <c r="D243"/>
  <c r="D154"/>
  <c r="D269"/>
  <c r="D43"/>
  <c r="D386"/>
  <c r="D388"/>
  <c r="D381"/>
  <c r="D184"/>
  <c r="D195"/>
  <c r="D345"/>
  <c r="D105"/>
  <c r="D86"/>
  <c r="D129"/>
  <c r="D59"/>
  <c r="D398"/>
  <c r="D72"/>
  <c r="D390"/>
  <c r="D23"/>
  <c r="D90"/>
  <c r="D341"/>
  <c r="D62"/>
  <c r="D278"/>
  <c r="D8"/>
  <c r="D241"/>
  <c r="D121"/>
  <c r="D317"/>
  <c r="D67"/>
  <c r="D208"/>
  <c r="D261"/>
  <c r="D217"/>
  <c r="D33"/>
  <c r="D396"/>
  <c r="D98"/>
  <c r="D131"/>
  <c r="D385"/>
  <c r="D234"/>
  <c r="D179"/>
  <c r="D4"/>
  <c r="D295"/>
  <c r="D283"/>
  <c r="D50"/>
  <c r="D163"/>
  <c r="D376"/>
  <c r="D6"/>
  <c r="D143"/>
  <c r="D275"/>
  <c r="D81"/>
  <c r="D46"/>
  <c r="D332"/>
  <c r="D13"/>
  <c r="D140"/>
  <c r="D313"/>
  <c r="D271"/>
  <c r="D272"/>
  <c r="D85"/>
  <c r="D16"/>
  <c r="D174"/>
  <c r="D132"/>
  <c r="D35"/>
  <c r="D150"/>
  <c r="D259"/>
  <c r="D224"/>
  <c r="D18"/>
  <c r="D206"/>
  <c r="D15"/>
  <c r="D122"/>
  <c r="D61"/>
  <c r="D196"/>
  <c r="D267"/>
  <c r="D348"/>
  <c r="D286"/>
  <c r="D328"/>
  <c r="D53"/>
  <c r="D236"/>
  <c r="D260"/>
  <c r="D133"/>
  <c r="D298"/>
  <c r="D204"/>
  <c r="D28"/>
  <c r="D274"/>
  <c r="D175"/>
  <c r="D374"/>
  <c r="D194"/>
  <c r="D123"/>
  <c r="D136"/>
  <c r="D57"/>
  <c r="D155"/>
  <c r="D126"/>
  <c r="D124"/>
  <c r="D32"/>
  <c r="D149"/>
  <c r="D88"/>
  <c r="D333"/>
  <c r="D325"/>
  <c r="D266"/>
  <c r="D279"/>
  <c r="D289"/>
  <c r="D228"/>
  <c r="D125"/>
  <c r="D251"/>
  <c r="D280"/>
  <c r="D212"/>
  <c r="D186"/>
  <c r="D349"/>
  <c r="D119"/>
  <c r="D310"/>
  <c r="D77"/>
  <c r="D31"/>
  <c r="D209"/>
  <c r="D115"/>
  <c r="D107"/>
  <c r="D302"/>
  <c r="D223"/>
  <c r="D219"/>
  <c r="D329"/>
  <c r="D222"/>
  <c r="D109"/>
  <c r="D55"/>
  <c r="D139"/>
  <c r="D45"/>
  <c r="D44"/>
  <c r="D355"/>
  <c r="D118"/>
  <c r="D226"/>
  <c r="D235"/>
  <c r="D75"/>
  <c r="D101"/>
  <c r="D49"/>
  <c r="D347"/>
  <c r="D245"/>
  <c r="D68"/>
  <c r="D130"/>
  <c r="D29"/>
  <c r="D281"/>
  <c r="D3"/>
  <c r="D180"/>
  <c r="D256"/>
  <c r="D198"/>
  <c r="D255"/>
  <c r="D331"/>
  <c r="D330"/>
  <c r="D320"/>
  <c r="D268"/>
  <c r="D71"/>
  <c r="D351"/>
  <c r="D290"/>
  <c r="D82"/>
  <c r="D293"/>
  <c r="D185"/>
  <c r="D350"/>
  <c r="D94"/>
  <c r="D114"/>
  <c r="D93"/>
  <c r="D237"/>
  <c r="D167"/>
  <c r="D87"/>
  <c r="D40"/>
  <c r="D171"/>
  <c r="D168"/>
  <c r="D314"/>
  <c r="D213"/>
  <c r="D99"/>
  <c r="D39"/>
  <c r="D240"/>
  <c r="D216"/>
  <c r="D288"/>
  <c r="D205"/>
  <c r="D312"/>
  <c r="D187"/>
  <c r="D306"/>
  <c r="D76"/>
  <c r="D142"/>
  <c r="D24"/>
  <c r="D127"/>
  <c r="D249"/>
  <c r="D145"/>
  <c r="D84"/>
  <c r="D190"/>
  <c r="D311"/>
  <c r="D170"/>
  <c r="D165"/>
  <c r="D178"/>
  <c r="D387"/>
  <c r="D70"/>
  <c r="D152"/>
  <c r="D37"/>
  <c r="D73"/>
  <c r="D324"/>
  <c r="D56"/>
  <c r="D321"/>
  <c r="D299"/>
  <c r="D221"/>
  <c r="D135"/>
  <c r="D296"/>
  <c r="D10"/>
  <c r="D197"/>
  <c r="D200"/>
  <c r="D353"/>
  <c r="D327"/>
  <c r="D220"/>
  <c r="D25"/>
  <c r="D48"/>
  <c r="D292"/>
  <c r="D111"/>
  <c r="D252"/>
  <c r="D60"/>
  <c r="D113"/>
  <c r="D382"/>
  <c r="D17"/>
  <c r="D277"/>
  <c r="D248"/>
  <c r="D116"/>
  <c r="D319"/>
  <c r="D169"/>
  <c r="D247"/>
  <c r="D304"/>
  <c r="D246"/>
  <c r="D257"/>
  <c r="D97"/>
  <c r="D282"/>
  <c r="D164"/>
  <c r="D233"/>
  <c r="D334"/>
  <c r="D177"/>
  <c r="D358"/>
  <c r="D307"/>
  <c r="D137"/>
  <c r="D176"/>
  <c r="D218"/>
  <c r="D339"/>
  <c r="D338"/>
  <c r="D66"/>
  <c r="D322"/>
  <c r="D5"/>
  <c r="D201"/>
  <c r="D379"/>
  <c r="D106"/>
  <c r="D211"/>
  <c r="D210"/>
  <c r="D64"/>
  <c r="D147"/>
  <c r="D214"/>
  <c r="D42"/>
  <c r="D305"/>
  <c r="D92"/>
  <c r="D69"/>
  <c r="D158"/>
  <c r="D309"/>
  <c r="D265"/>
  <c r="D103"/>
  <c r="D276"/>
  <c r="D203"/>
  <c r="D297"/>
  <c r="D326"/>
  <c r="D162"/>
  <c r="D95"/>
  <c r="D128"/>
  <c r="D138"/>
  <c r="D254"/>
  <c r="D239"/>
  <c r="D244"/>
  <c r="D52"/>
  <c r="D250"/>
  <c r="D182"/>
  <c r="D172"/>
  <c r="D58"/>
  <c r="D181"/>
  <c r="D156"/>
  <c r="D362"/>
  <c r="D336"/>
  <c r="D96"/>
  <c r="D36"/>
  <c r="D284"/>
  <c r="D108"/>
  <c r="D9"/>
  <c r="D359"/>
  <c r="D308"/>
  <c r="D207"/>
  <c r="D287"/>
  <c r="D318"/>
  <c r="D63"/>
  <c r="D360"/>
  <c r="D74"/>
  <c r="D120"/>
  <c r="D303"/>
  <c r="D21"/>
  <c r="D393"/>
  <c r="D264"/>
  <c r="D191"/>
  <c r="D392"/>
  <c r="D117"/>
  <c r="D372"/>
  <c r="D373"/>
  <c r="D199"/>
  <c r="D262"/>
  <c r="D363"/>
  <c r="D83"/>
  <c r="D323"/>
  <c r="D34"/>
  <c r="D364"/>
  <c r="D294"/>
  <c r="D366"/>
  <c r="D202"/>
  <c r="D22"/>
  <c r="D80"/>
  <c r="D157"/>
  <c r="D357"/>
  <c r="D19"/>
  <c r="D377"/>
  <c r="D159"/>
  <c r="D391"/>
  <c r="D384"/>
  <c r="D354"/>
  <c r="D26"/>
  <c r="D146"/>
  <c r="D141"/>
  <c r="D183"/>
  <c r="D47"/>
  <c r="D361"/>
  <c r="D229"/>
  <c r="D367"/>
  <c r="D337"/>
  <c r="D316"/>
  <c r="D14"/>
  <c r="D166"/>
  <c r="D148"/>
  <c r="D30"/>
  <c r="D371"/>
  <c r="D342"/>
  <c r="D151"/>
  <c r="D134"/>
  <c r="D270"/>
  <c r="D365"/>
  <c r="D375"/>
  <c r="D20"/>
  <c r="D231"/>
  <c r="D397"/>
  <c r="D230"/>
  <c r="D2"/>
  <c r="D227"/>
  <c r="D79"/>
  <c r="D242"/>
  <c r="D394"/>
  <c r="D389"/>
  <c r="D54"/>
  <c r="D301"/>
  <c r="D7"/>
  <c r="D192"/>
  <c r="D110"/>
  <c r="D378"/>
  <c r="E3" i="4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2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H2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G2"/>
  <c r="F2"/>
  <c r="F3" s="1"/>
  <c r="D352"/>
  <c r="D366"/>
  <c r="D151"/>
  <c r="D302"/>
  <c r="D104"/>
  <c r="D361"/>
  <c r="D17"/>
  <c r="D338"/>
  <c r="D311"/>
  <c r="D248"/>
  <c r="D393"/>
  <c r="D94"/>
  <c r="D384"/>
  <c r="D378"/>
  <c r="D217"/>
  <c r="D365"/>
  <c r="D368"/>
  <c r="D350"/>
  <c r="D288"/>
  <c r="D9"/>
  <c r="D349"/>
  <c r="D357"/>
  <c r="D208"/>
  <c r="D247"/>
  <c r="D139"/>
  <c r="D181"/>
  <c r="D327"/>
  <c r="D234"/>
  <c r="D65"/>
  <c r="D346"/>
  <c r="D113"/>
  <c r="D197"/>
  <c r="D31"/>
  <c r="D241"/>
  <c r="D157"/>
  <c r="D226"/>
  <c r="D224"/>
  <c r="D101"/>
  <c r="D341"/>
  <c r="D376"/>
  <c r="D75"/>
  <c r="D136"/>
  <c r="D231"/>
  <c r="D177"/>
  <c r="D63"/>
  <c r="D278"/>
  <c r="D118"/>
  <c r="D256"/>
  <c r="D147"/>
  <c r="D274"/>
  <c r="D57"/>
  <c r="D392"/>
  <c r="D385"/>
  <c r="D391"/>
  <c r="D135"/>
  <c r="D210"/>
  <c r="D342"/>
  <c r="D174"/>
  <c r="D134"/>
  <c r="D115"/>
  <c r="D36"/>
  <c r="D395"/>
  <c r="D110"/>
  <c r="D387"/>
  <c r="D56"/>
  <c r="D76"/>
  <c r="D309"/>
  <c r="D48"/>
  <c r="D294"/>
  <c r="D15"/>
  <c r="D261"/>
  <c r="D97"/>
  <c r="D329"/>
  <c r="D55"/>
  <c r="D272"/>
  <c r="D330"/>
  <c r="D331"/>
  <c r="D7"/>
  <c r="D396"/>
  <c r="D85"/>
  <c r="D168"/>
  <c r="D386"/>
  <c r="D292"/>
  <c r="D211"/>
  <c r="D3"/>
  <c r="D303"/>
  <c r="D339"/>
  <c r="D46"/>
  <c r="D161"/>
  <c r="D377"/>
  <c r="D5"/>
  <c r="D153"/>
  <c r="D245"/>
  <c r="D122"/>
  <c r="D28"/>
  <c r="D316"/>
  <c r="D8"/>
  <c r="D190"/>
  <c r="D263"/>
  <c r="D273"/>
  <c r="D296"/>
  <c r="D102"/>
  <c r="D23"/>
  <c r="D243"/>
  <c r="D152"/>
  <c r="D52"/>
  <c r="D228"/>
  <c r="D250"/>
  <c r="D227"/>
  <c r="D108"/>
  <c r="D191"/>
  <c r="D12"/>
  <c r="D123"/>
  <c r="D58"/>
  <c r="D237"/>
  <c r="D291"/>
  <c r="D351"/>
  <c r="D322"/>
  <c r="D345"/>
  <c r="D37"/>
  <c r="D162"/>
  <c r="D235"/>
  <c r="D285"/>
  <c r="D213"/>
  <c r="D202"/>
  <c r="D19"/>
  <c r="D188"/>
  <c r="D185"/>
  <c r="D373"/>
  <c r="D219"/>
  <c r="D78"/>
  <c r="D133"/>
  <c r="D22"/>
  <c r="D146"/>
  <c r="D72"/>
  <c r="D91"/>
  <c r="D25"/>
  <c r="D90"/>
  <c r="D62"/>
  <c r="D336"/>
  <c r="D255"/>
  <c r="D182"/>
  <c r="D257"/>
  <c r="D180"/>
  <c r="D284"/>
  <c r="D111"/>
  <c r="D176"/>
  <c r="D242"/>
  <c r="D196"/>
  <c r="D169"/>
  <c r="D348"/>
  <c r="D155"/>
  <c r="D325"/>
  <c r="D99"/>
  <c r="D43"/>
  <c r="D172"/>
  <c r="D132"/>
  <c r="D98"/>
  <c r="D283"/>
  <c r="D230"/>
  <c r="D186"/>
  <c r="D319"/>
  <c r="D141"/>
  <c r="D109"/>
  <c r="D26"/>
  <c r="D68"/>
  <c r="D60"/>
  <c r="D47"/>
  <c r="D375"/>
  <c r="D79"/>
  <c r="D159"/>
  <c r="D260"/>
  <c r="D67"/>
  <c r="D29"/>
  <c r="D20"/>
  <c r="D324"/>
  <c r="D192"/>
  <c r="D54"/>
  <c r="D114"/>
  <c r="D24"/>
  <c r="D232"/>
  <c r="D2"/>
  <c r="D130"/>
  <c r="D269"/>
  <c r="D195"/>
  <c r="D276"/>
  <c r="D205"/>
  <c r="D310"/>
  <c r="D282"/>
  <c r="D252"/>
  <c r="D45"/>
  <c r="D321"/>
  <c r="D254"/>
  <c r="D84"/>
  <c r="D239"/>
  <c r="D137"/>
  <c r="D326"/>
  <c r="D35"/>
  <c r="D71"/>
  <c r="D30"/>
  <c r="D184"/>
  <c r="D129"/>
  <c r="D86"/>
  <c r="D21"/>
  <c r="D178"/>
  <c r="D33"/>
  <c r="D275"/>
  <c r="D193"/>
  <c r="D77"/>
  <c r="D51"/>
  <c r="D194"/>
  <c r="D160"/>
  <c r="D218"/>
  <c r="D163"/>
  <c r="D306"/>
  <c r="D203"/>
  <c r="D290"/>
  <c r="D87"/>
  <c r="D69"/>
  <c r="D16"/>
  <c r="D92"/>
  <c r="D251"/>
  <c r="D89"/>
  <c r="D74"/>
  <c r="D204"/>
  <c r="D277"/>
  <c r="D170"/>
  <c r="D95"/>
  <c r="D148"/>
  <c r="D358"/>
  <c r="D83"/>
  <c r="D144"/>
  <c r="D44"/>
  <c r="D50"/>
  <c r="D308"/>
  <c r="D39"/>
  <c r="D271"/>
  <c r="D355"/>
  <c r="D221"/>
  <c r="D119"/>
  <c r="D304"/>
  <c r="D10"/>
  <c r="D262"/>
  <c r="D223"/>
  <c r="D364"/>
  <c r="D298"/>
  <c r="D289"/>
  <c r="D34"/>
  <c r="D32"/>
  <c r="D264"/>
  <c r="D142"/>
  <c r="D199"/>
  <c r="D27"/>
  <c r="D100"/>
  <c r="D343"/>
  <c r="D11"/>
  <c r="D215"/>
  <c r="D143"/>
  <c r="D112"/>
  <c r="D323"/>
  <c r="D183"/>
  <c r="D212"/>
  <c r="D222"/>
  <c r="D200"/>
  <c r="D240"/>
  <c r="D106"/>
  <c r="D328"/>
  <c r="D214"/>
  <c r="D167"/>
  <c r="D314"/>
  <c r="D171"/>
  <c r="D380"/>
  <c r="D354"/>
  <c r="D164"/>
  <c r="D158"/>
  <c r="D201"/>
  <c r="D279"/>
  <c r="D353"/>
  <c r="D53"/>
  <c r="D267"/>
  <c r="D6"/>
  <c r="D125"/>
  <c r="D379"/>
  <c r="D307"/>
  <c r="D225"/>
  <c r="D249"/>
  <c r="D149"/>
  <c r="D117"/>
  <c r="D206"/>
  <c r="D41"/>
  <c r="D300"/>
  <c r="D88"/>
  <c r="D140"/>
  <c r="D173"/>
  <c r="D301"/>
  <c r="D207"/>
  <c r="D80"/>
  <c r="D297"/>
  <c r="D233"/>
  <c r="D236"/>
  <c r="D344"/>
  <c r="D70"/>
  <c r="D138"/>
  <c r="D165"/>
  <c r="D150"/>
  <c r="D293"/>
  <c r="D246"/>
  <c r="D268"/>
  <c r="D66"/>
  <c r="D253"/>
  <c r="D107"/>
  <c r="D131"/>
  <c r="D82"/>
  <c r="D121"/>
  <c r="D61"/>
  <c r="D337"/>
  <c r="D317"/>
  <c r="D103"/>
  <c r="D64"/>
  <c r="D299"/>
  <c r="D128"/>
  <c r="D38"/>
  <c r="D360"/>
  <c r="D320"/>
  <c r="D198"/>
  <c r="D280"/>
  <c r="D286"/>
  <c r="D127"/>
  <c r="D367"/>
  <c r="D156"/>
  <c r="D229"/>
  <c r="D266"/>
  <c r="D49"/>
  <c r="D381"/>
  <c r="D287"/>
  <c r="D238"/>
  <c r="D394"/>
  <c r="D175"/>
  <c r="D359"/>
  <c r="D332"/>
  <c r="D220"/>
  <c r="D281"/>
  <c r="D371"/>
  <c r="D258"/>
  <c r="D347"/>
  <c r="D93"/>
  <c r="D340"/>
  <c r="D270"/>
  <c r="D390"/>
  <c r="D189"/>
  <c r="D40"/>
  <c r="D81"/>
  <c r="D145"/>
  <c r="D356"/>
  <c r="D18"/>
  <c r="D388"/>
  <c r="D295"/>
  <c r="D389"/>
  <c r="D383"/>
  <c r="D334"/>
  <c r="D73"/>
  <c r="D166"/>
  <c r="D116"/>
  <c r="D259"/>
  <c r="D96"/>
  <c r="D374"/>
  <c r="D244"/>
  <c r="D363"/>
  <c r="D335"/>
  <c r="D333"/>
  <c r="D42"/>
  <c r="D209"/>
  <c r="D154"/>
  <c r="D59"/>
  <c r="D369"/>
  <c r="D313"/>
  <c r="D179"/>
  <c r="D120"/>
  <c r="D318"/>
  <c r="D370"/>
  <c r="D372"/>
  <c r="D14"/>
  <c r="D216"/>
  <c r="D397"/>
  <c r="D315"/>
  <c r="D4"/>
  <c r="D305"/>
  <c r="D126"/>
  <c r="D312"/>
  <c r="D398"/>
  <c r="D362"/>
  <c r="D105"/>
  <c r="D265"/>
  <c r="D13"/>
  <c r="D187"/>
  <c r="D124"/>
  <c r="D382"/>
  <c r="E3" i="3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2"/>
  <c r="F2" s="1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D257"/>
  <c r="D309"/>
  <c r="D33"/>
  <c r="D206"/>
  <c r="D61"/>
  <c r="D345"/>
  <c r="D18"/>
  <c r="D294"/>
  <c r="D245"/>
  <c r="D104"/>
  <c r="D394"/>
  <c r="D59"/>
  <c r="D362"/>
  <c r="D368"/>
  <c r="D65"/>
  <c r="D316"/>
  <c r="D338"/>
  <c r="D323"/>
  <c r="D120"/>
  <c r="D5"/>
  <c r="D264"/>
  <c r="D306"/>
  <c r="D129"/>
  <c r="D277"/>
  <c r="D197"/>
  <c r="D158"/>
  <c r="D283"/>
  <c r="D301"/>
  <c r="D102"/>
  <c r="D340"/>
  <c r="D111"/>
  <c r="D247"/>
  <c r="D31"/>
  <c r="D274"/>
  <c r="D246"/>
  <c r="D178"/>
  <c r="D241"/>
  <c r="D110"/>
  <c r="D322"/>
  <c r="D382"/>
  <c r="D91"/>
  <c r="D101"/>
  <c r="D214"/>
  <c r="D319"/>
  <c r="D39"/>
  <c r="D173"/>
  <c r="D281"/>
  <c r="D339"/>
  <c r="D177"/>
  <c r="D221"/>
  <c r="D136"/>
  <c r="D381"/>
  <c r="D390"/>
  <c r="D364"/>
  <c r="D138"/>
  <c r="D225"/>
  <c r="D228"/>
  <c r="D169"/>
  <c r="D121"/>
  <c r="D105"/>
  <c r="D37"/>
  <c r="D388"/>
  <c r="D85"/>
  <c r="D395"/>
  <c r="D48"/>
  <c r="D76"/>
  <c r="D310"/>
  <c r="D46"/>
  <c r="D251"/>
  <c r="D152"/>
  <c r="D195"/>
  <c r="D141"/>
  <c r="D317"/>
  <c r="D35"/>
  <c r="D307"/>
  <c r="D366"/>
  <c r="D273"/>
  <c r="D12"/>
  <c r="D384"/>
  <c r="D60"/>
  <c r="D249"/>
  <c r="D389"/>
  <c r="D292"/>
  <c r="D186"/>
  <c r="D3"/>
  <c r="D352"/>
  <c r="D370"/>
  <c r="D74"/>
  <c r="D159"/>
  <c r="D393"/>
  <c r="D7"/>
  <c r="D162"/>
  <c r="D203"/>
  <c r="D142"/>
  <c r="D93"/>
  <c r="D326"/>
  <c r="D8"/>
  <c r="D304"/>
  <c r="D296"/>
  <c r="D211"/>
  <c r="D347"/>
  <c r="D81"/>
  <c r="D9"/>
  <c r="D238"/>
  <c r="D184"/>
  <c r="D72"/>
  <c r="D200"/>
  <c r="D270"/>
  <c r="D210"/>
  <c r="D83"/>
  <c r="D204"/>
  <c r="D11"/>
  <c r="D160"/>
  <c r="D54"/>
  <c r="D244"/>
  <c r="D267"/>
  <c r="D367"/>
  <c r="D359"/>
  <c r="D348"/>
  <c r="D23"/>
  <c r="D157"/>
  <c r="D276"/>
  <c r="D349"/>
  <c r="D53"/>
  <c r="D71"/>
  <c r="D26"/>
  <c r="D145"/>
  <c r="D67"/>
  <c r="D387"/>
  <c r="D227"/>
  <c r="D140"/>
  <c r="D161"/>
  <c r="D15"/>
  <c r="D149"/>
  <c r="D106"/>
  <c r="D88"/>
  <c r="D30"/>
  <c r="D68"/>
  <c r="D95"/>
  <c r="D321"/>
  <c r="D235"/>
  <c r="D202"/>
  <c r="D217"/>
  <c r="D194"/>
  <c r="D289"/>
  <c r="D130"/>
  <c r="D190"/>
  <c r="D207"/>
  <c r="D254"/>
  <c r="D188"/>
  <c r="D337"/>
  <c r="D131"/>
  <c r="D343"/>
  <c r="D64"/>
  <c r="D66"/>
  <c r="D165"/>
  <c r="D171"/>
  <c r="D208"/>
  <c r="D297"/>
  <c r="D168"/>
  <c r="D147"/>
  <c r="D308"/>
  <c r="D103"/>
  <c r="D127"/>
  <c r="D69"/>
  <c r="D94"/>
  <c r="D79"/>
  <c r="D36"/>
  <c r="D327"/>
  <c r="D63"/>
  <c r="D205"/>
  <c r="D300"/>
  <c r="D84"/>
  <c r="D20"/>
  <c r="D22"/>
  <c r="D128"/>
  <c r="D137"/>
  <c r="D47"/>
  <c r="D150"/>
  <c r="D25"/>
  <c r="D196"/>
  <c r="D2"/>
  <c r="D146"/>
  <c r="D330"/>
  <c r="D263"/>
  <c r="D334"/>
  <c r="D191"/>
  <c r="D314"/>
  <c r="D303"/>
  <c r="D311"/>
  <c r="D27"/>
  <c r="D87"/>
  <c r="D318"/>
  <c r="D86"/>
  <c r="D226"/>
  <c r="D163"/>
  <c r="D325"/>
  <c r="D28"/>
  <c r="D38"/>
  <c r="D10"/>
  <c r="D198"/>
  <c r="D117"/>
  <c r="D139"/>
  <c r="D82"/>
  <c r="D232"/>
  <c r="D56"/>
  <c r="D201"/>
  <c r="D229"/>
  <c r="D80"/>
  <c r="D55"/>
  <c r="D255"/>
  <c r="D153"/>
  <c r="D250"/>
  <c r="D172"/>
  <c r="D336"/>
  <c r="D189"/>
  <c r="D266"/>
  <c r="D134"/>
  <c r="D52"/>
  <c r="D34"/>
  <c r="D116"/>
  <c r="D298"/>
  <c r="D96"/>
  <c r="D70"/>
  <c r="D212"/>
  <c r="D275"/>
  <c r="D183"/>
  <c r="D77"/>
  <c r="D216"/>
  <c r="D379"/>
  <c r="D108"/>
  <c r="D133"/>
  <c r="D49"/>
  <c r="D42"/>
  <c r="D361"/>
  <c r="D51"/>
  <c r="D285"/>
  <c r="D383"/>
  <c r="D295"/>
  <c r="D124"/>
  <c r="D332"/>
  <c r="D14"/>
  <c r="D331"/>
  <c r="D220"/>
  <c r="D385"/>
  <c r="D320"/>
  <c r="D341"/>
  <c r="D24"/>
  <c r="D44"/>
  <c r="D284"/>
  <c r="D181"/>
  <c r="D209"/>
  <c r="D21"/>
  <c r="D175"/>
  <c r="D371"/>
  <c r="D16"/>
  <c r="D236"/>
  <c r="D164"/>
  <c r="D126"/>
  <c r="D357"/>
  <c r="D234"/>
  <c r="D290"/>
  <c r="D261"/>
  <c r="D187"/>
  <c r="D243"/>
  <c r="D100"/>
  <c r="D344"/>
  <c r="D305"/>
  <c r="D125"/>
  <c r="D350"/>
  <c r="D237"/>
  <c r="D398"/>
  <c r="D374"/>
  <c r="D265"/>
  <c r="D155"/>
  <c r="D218"/>
  <c r="D291"/>
  <c r="D282"/>
  <c r="D98"/>
  <c r="D346"/>
  <c r="D6"/>
  <c r="D90"/>
  <c r="D392"/>
  <c r="D259"/>
  <c r="D240"/>
  <c r="D253"/>
  <c r="D231"/>
  <c r="D114"/>
  <c r="D262"/>
  <c r="D78"/>
  <c r="D335"/>
  <c r="D115"/>
  <c r="D185"/>
  <c r="D242"/>
  <c r="D353"/>
  <c r="D239"/>
  <c r="D112"/>
  <c r="D356"/>
  <c r="D313"/>
  <c r="D299"/>
  <c r="D369"/>
  <c r="D351"/>
  <c r="D122"/>
  <c r="D219"/>
  <c r="D144"/>
  <c r="D278"/>
  <c r="D342"/>
  <c r="D287"/>
  <c r="D107"/>
  <c r="D315"/>
  <c r="D148"/>
  <c r="D123"/>
  <c r="D97"/>
  <c r="D143"/>
  <c r="D50"/>
  <c r="D363"/>
  <c r="D328"/>
  <c r="D113"/>
  <c r="D75"/>
  <c r="D272"/>
  <c r="D109"/>
  <c r="D29"/>
  <c r="D280"/>
  <c r="D269"/>
  <c r="D166"/>
  <c r="D174"/>
  <c r="D230"/>
  <c r="D99"/>
  <c r="D373"/>
  <c r="D151"/>
  <c r="D167"/>
  <c r="D248"/>
  <c r="D32"/>
  <c r="D360"/>
  <c r="D233"/>
  <c r="D222"/>
  <c r="D376"/>
  <c r="D213"/>
  <c r="D333"/>
  <c r="D180"/>
  <c r="D154"/>
  <c r="D193"/>
  <c r="D365"/>
  <c r="D268"/>
  <c r="D358"/>
  <c r="D170"/>
  <c r="D293"/>
  <c r="D258"/>
  <c r="D354"/>
  <c r="D182"/>
  <c r="D45"/>
  <c r="D43"/>
  <c r="D73"/>
  <c r="D355"/>
  <c r="D17"/>
  <c r="D396"/>
  <c r="D324"/>
  <c r="D378"/>
  <c r="D312"/>
  <c r="D156"/>
  <c r="D58"/>
  <c r="D179"/>
  <c r="D132"/>
  <c r="D176"/>
  <c r="D135"/>
  <c r="D377"/>
  <c r="D215"/>
  <c r="D375"/>
  <c r="D279"/>
  <c r="D256"/>
  <c r="D41"/>
  <c r="D224"/>
  <c r="D118"/>
  <c r="D62"/>
  <c r="D329"/>
  <c r="D252"/>
  <c r="D223"/>
  <c r="D57"/>
  <c r="D260"/>
  <c r="D372"/>
  <c r="D386"/>
  <c r="D13"/>
  <c r="D192"/>
  <c r="D380"/>
  <c r="D199"/>
  <c r="D4"/>
  <c r="D286"/>
  <c r="D40"/>
  <c r="D271"/>
  <c r="D397"/>
  <c r="D302"/>
  <c r="D92"/>
  <c r="D288"/>
  <c r="D19"/>
  <c r="D119"/>
  <c r="D89"/>
  <c r="D391"/>
  <c r="G3" i="1"/>
  <c r="G4"/>
  <c r="G5"/>
  <c r="G6"/>
  <c r="G7"/>
  <c r="G8"/>
  <c r="G9"/>
  <c r="G10"/>
  <c r="G11"/>
  <c r="G12"/>
  <c r="G13"/>
  <c r="G14"/>
  <c r="G15"/>
  <c r="G16"/>
  <c r="G17"/>
  <c r="G18"/>
  <c r="G19"/>
  <c r="G20"/>
  <c r="G21"/>
  <c r="G22"/>
  <c r="G23"/>
  <c r="G24"/>
  <c r="G25"/>
  <c r="G26"/>
  <c r="G27"/>
  <c r="G28"/>
  <c r="G29"/>
  <c r="G30"/>
  <c r="G31"/>
  <c r="G32"/>
  <c r="G33"/>
  <c r="G34"/>
  <c r="G35"/>
  <c r="G36"/>
  <c r="G37"/>
  <c r="G38"/>
  <c r="G39"/>
  <c r="G40"/>
  <c r="G41"/>
  <c r="G42"/>
  <c r="G43"/>
  <c r="G44"/>
  <c r="G45"/>
  <c r="G46"/>
  <c r="G47"/>
  <c r="G48"/>
  <c r="G49"/>
  <c r="G50"/>
  <c r="G51"/>
  <c r="G52"/>
  <c r="G53"/>
  <c r="G54"/>
  <c r="G55"/>
  <c r="G56"/>
  <c r="G57"/>
  <c r="G58"/>
  <c r="G59"/>
  <c r="G60"/>
  <c r="G61"/>
  <c r="G62"/>
  <c r="G63"/>
  <c r="G64"/>
  <c r="G65"/>
  <c r="G66"/>
  <c r="G67"/>
  <c r="G68"/>
  <c r="G69"/>
  <c r="G70"/>
  <c r="G71"/>
  <c r="G72"/>
  <c r="G73"/>
  <c r="G74"/>
  <c r="G75"/>
  <c r="G76"/>
  <c r="G77"/>
  <c r="G78"/>
  <c r="G79"/>
  <c r="G80"/>
  <c r="G81"/>
  <c r="G82"/>
  <c r="G83"/>
  <c r="G84"/>
  <c r="G85"/>
  <c r="G86"/>
  <c r="G87"/>
  <c r="G88"/>
  <c r="G89"/>
  <c r="G90"/>
  <c r="G91"/>
  <c r="G92"/>
  <c r="G93"/>
  <c r="G94"/>
  <c r="G95"/>
  <c r="G96"/>
  <c r="G97"/>
  <c r="G98"/>
  <c r="G99"/>
  <c r="G100"/>
  <c r="G101"/>
  <c r="G102"/>
  <c r="G103"/>
  <c r="G104"/>
  <c r="G105"/>
  <c r="G106"/>
  <c r="G107"/>
  <c r="G108"/>
  <c r="G109"/>
  <c r="G110"/>
  <c r="G111"/>
  <c r="G112"/>
  <c r="G113"/>
  <c r="G114"/>
  <c r="G115"/>
  <c r="G116"/>
  <c r="G117"/>
  <c r="G118"/>
  <c r="G119"/>
  <c r="G120"/>
  <c r="G121"/>
  <c r="G122"/>
  <c r="G123"/>
  <c r="G124"/>
  <c r="G125"/>
  <c r="G126"/>
  <c r="G127"/>
  <c r="G128"/>
  <c r="G129"/>
  <c r="G130"/>
  <c r="G131"/>
  <c r="G132"/>
  <c r="G133"/>
  <c r="G134"/>
  <c r="G135"/>
  <c r="G136"/>
  <c r="G137"/>
  <c r="G138"/>
  <c r="G139"/>
  <c r="G140"/>
  <c r="G141"/>
  <c r="G142"/>
  <c r="G143"/>
  <c r="G144"/>
  <c r="G145"/>
  <c r="G146"/>
  <c r="G147"/>
  <c r="G148"/>
  <c r="G149"/>
  <c r="G150"/>
  <c r="G151"/>
  <c r="G152"/>
  <c r="G153"/>
  <c r="G154"/>
  <c r="G155"/>
  <c r="G156"/>
  <c r="G157"/>
  <c r="G158"/>
  <c r="G159"/>
  <c r="G160"/>
  <c r="G161"/>
  <c r="G162"/>
  <c r="G163"/>
  <c r="G164"/>
  <c r="G165"/>
  <c r="G166"/>
  <c r="G167"/>
  <c r="G168"/>
  <c r="G169"/>
  <c r="G170"/>
  <c r="G171"/>
  <c r="G172"/>
  <c r="G173"/>
  <c r="G174"/>
  <c r="G175"/>
  <c r="G176"/>
  <c r="G177"/>
  <c r="G178"/>
  <c r="G179"/>
  <c r="G180"/>
  <c r="G181"/>
  <c r="G182"/>
  <c r="G183"/>
  <c r="G184"/>
  <c r="G185"/>
  <c r="G186"/>
  <c r="G187"/>
  <c r="G188"/>
  <c r="G189"/>
  <c r="G190"/>
  <c r="G191"/>
  <c r="G192"/>
  <c r="G193"/>
  <c r="G194"/>
  <c r="G195"/>
  <c r="G196"/>
  <c r="G197"/>
  <c r="G198"/>
  <c r="G199"/>
  <c r="G200"/>
  <c r="G201"/>
  <c r="G202"/>
  <c r="G203"/>
  <c r="G204"/>
  <c r="G205"/>
  <c r="G206"/>
  <c r="G207"/>
  <c r="G208"/>
  <c r="G209"/>
  <c r="G210"/>
  <c r="G211"/>
  <c r="G212"/>
  <c r="G213"/>
  <c r="G214"/>
  <c r="G215"/>
  <c r="G216"/>
  <c r="G217"/>
  <c r="G218"/>
  <c r="G219"/>
  <c r="G220"/>
  <c r="G221"/>
  <c r="G222"/>
  <c r="G223"/>
  <c r="G224"/>
  <c r="G225"/>
  <c r="G226"/>
  <c r="G227"/>
  <c r="G228"/>
  <c r="G229"/>
  <c r="G230"/>
  <c r="G231"/>
  <c r="G232"/>
  <c r="G233"/>
  <c r="G234"/>
  <c r="G235"/>
  <c r="G236"/>
  <c r="G237"/>
  <c r="G238"/>
  <c r="G239"/>
  <c r="G240"/>
  <c r="G241"/>
  <c r="G242"/>
  <c r="G243"/>
  <c r="G244"/>
  <c r="G245"/>
  <c r="G246"/>
  <c r="G247"/>
  <c r="G248"/>
  <c r="G249"/>
  <c r="G250"/>
  <c r="G251"/>
  <c r="G252"/>
  <c r="G253"/>
  <c r="G254"/>
  <c r="G255"/>
  <c r="G256"/>
  <c r="G257"/>
  <c r="G258"/>
  <c r="G259"/>
  <c r="G260"/>
  <c r="G261"/>
  <c r="G262"/>
  <c r="G263"/>
  <c r="G264"/>
  <c r="G265"/>
  <c r="G266"/>
  <c r="G267"/>
  <c r="G268"/>
  <c r="G269"/>
  <c r="G270"/>
  <c r="G271"/>
  <c r="G272"/>
  <c r="G273"/>
  <c r="G274"/>
  <c r="G275"/>
  <c r="G276"/>
  <c r="G277"/>
  <c r="G278"/>
  <c r="G279"/>
  <c r="G280"/>
  <c r="G281"/>
  <c r="G282"/>
  <c r="G283"/>
  <c r="G284"/>
  <c r="G285"/>
  <c r="G286"/>
  <c r="G287"/>
  <c r="G288"/>
  <c r="G289"/>
  <c r="G290"/>
  <c r="G291"/>
  <c r="G292"/>
  <c r="G293"/>
  <c r="G294"/>
  <c r="G295"/>
  <c r="G296"/>
  <c r="G297"/>
  <c r="G298"/>
  <c r="G299"/>
  <c r="G300"/>
  <c r="G301"/>
  <c r="G302"/>
  <c r="G303"/>
  <c r="G304"/>
  <c r="G305"/>
  <c r="G306"/>
  <c r="G307"/>
  <c r="G308"/>
  <c r="G309"/>
  <c r="G310"/>
  <c r="G311"/>
  <c r="G312"/>
  <c r="G313"/>
  <c r="G314"/>
  <c r="G315"/>
  <c r="G316"/>
  <c r="G317"/>
  <c r="G318"/>
  <c r="G319"/>
  <c r="G320"/>
  <c r="G321"/>
  <c r="G322"/>
  <c r="G323"/>
  <c r="G324"/>
  <c r="G325"/>
  <c r="G326"/>
  <c r="G327"/>
  <c r="G328"/>
  <c r="G329"/>
  <c r="G330"/>
  <c r="G331"/>
  <c r="G332"/>
  <c r="G333"/>
  <c r="G334"/>
  <c r="G335"/>
  <c r="G336"/>
  <c r="G337"/>
  <c r="G338"/>
  <c r="G339"/>
  <c r="G340"/>
  <c r="G341"/>
  <c r="G342"/>
  <c r="G343"/>
  <c r="G344"/>
  <c r="G345"/>
  <c r="G346"/>
  <c r="G347"/>
  <c r="G348"/>
  <c r="G349"/>
  <c r="G350"/>
  <c r="G351"/>
  <c r="G352"/>
  <c r="G353"/>
  <c r="G354"/>
  <c r="G355"/>
  <c r="G356"/>
  <c r="G357"/>
  <c r="G358"/>
  <c r="G359"/>
  <c r="G360"/>
  <c r="G361"/>
  <c r="G362"/>
  <c r="G363"/>
  <c r="G364"/>
  <c r="G365"/>
  <c r="G366"/>
  <c r="G367"/>
  <c r="G368"/>
  <c r="G369"/>
  <c r="G370"/>
  <c r="G371"/>
  <c r="G372"/>
  <c r="G373"/>
  <c r="G374"/>
  <c r="G375"/>
  <c r="G376"/>
  <c r="G377"/>
  <c r="G378"/>
  <c r="G379"/>
  <c r="G380"/>
  <c r="G381"/>
  <c r="G382"/>
  <c r="G383"/>
  <c r="G384"/>
  <c r="G385"/>
  <c r="G386"/>
  <c r="G387"/>
  <c r="G388"/>
  <c r="G389"/>
  <c r="G390"/>
  <c r="G391"/>
  <c r="G392"/>
  <c r="G393"/>
  <c r="G394"/>
  <c r="G395"/>
  <c r="G396"/>
  <c r="G397"/>
  <c r="G398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E3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2"/>
  <c r="F2"/>
  <c r="F3" s="1"/>
  <c r="D130"/>
  <c r="D167"/>
  <c r="D17"/>
  <c r="D216"/>
  <c r="D47"/>
  <c r="D290"/>
  <c r="D22"/>
  <c r="D224"/>
  <c r="D260"/>
  <c r="D92"/>
  <c r="D380"/>
  <c r="D96"/>
  <c r="D333"/>
  <c r="D345"/>
  <c r="D95"/>
  <c r="D186"/>
  <c r="D362"/>
  <c r="D303"/>
  <c r="D93"/>
  <c r="D2"/>
  <c r="D124"/>
  <c r="D183"/>
  <c r="D123"/>
  <c r="D146"/>
  <c r="D206"/>
  <c r="D153"/>
  <c r="D319"/>
  <c r="D346"/>
  <c r="D142"/>
  <c r="D275"/>
  <c r="D102"/>
  <c r="D313"/>
  <c r="D155"/>
  <c r="D365"/>
  <c r="D332"/>
  <c r="D107"/>
  <c r="D219"/>
  <c r="D117"/>
  <c r="D334"/>
  <c r="D383"/>
  <c r="D126"/>
  <c r="D94"/>
  <c r="D234"/>
  <c r="D393"/>
  <c r="D57"/>
  <c r="D129"/>
  <c r="D385"/>
  <c r="D364"/>
  <c r="D187"/>
  <c r="D251"/>
  <c r="D160"/>
  <c r="D368"/>
  <c r="D391"/>
  <c r="D294"/>
  <c r="D198"/>
  <c r="D231"/>
  <c r="D78"/>
  <c r="D89"/>
  <c r="D133"/>
  <c r="D249"/>
  <c r="D116"/>
  <c r="D389"/>
  <c r="D36"/>
  <c r="D394"/>
  <c r="D70"/>
  <c r="D82"/>
  <c r="D312"/>
  <c r="D149"/>
  <c r="D161"/>
  <c r="D179"/>
  <c r="D291"/>
  <c r="D165"/>
  <c r="D297"/>
  <c r="D33"/>
  <c r="D318"/>
  <c r="D375"/>
  <c r="D148"/>
  <c r="D29"/>
  <c r="D372"/>
  <c r="D77"/>
  <c r="D233"/>
  <c r="D387"/>
  <c r="D203"/>
  <c r="D277"/>
  <c r="D9"/>
  <c r="D374"/>
  <c r="D376"/>
  <c r="D137"/>
  <c r="D210"/>
  <c r="D381"/>
  <c r="D4"/>
  <c r="D228"/>
  <c r="D230"/>
  <c r="D170"/>
  <c r="D110"/>
  <c r="D321"/>
  <c r="D6"/>
  <c r="D355"/>
  <c r="D271"/>
  <c r="D238"/>
  <c r="D356"/>
  <c r="D61"/>
  <c r="D8"/>
  <c r="D104"/>
  <c r="D215"/>
  <c r="D87"/>
  <c r="D173"/>
  <c r="D298"/>
  <c r="D113"/>
  <c r="D50"/>
  <c r="D168"/>
  <c r="D14"/>
  <c r="D227"/>
  <c r="D38"/>
  <c r="D266"/>
  <c r="D220"/>
  <c r="D361"/>
  <c r="D330"/>
  <c r="D377"/>
  <c r="D65"/>
  <c r="D145"/>
  <c r="D282"/>
  <c r="D353"/>
  <c r="D51"/>
  <c r="D16"/>
  <c r="D39"/>
  <c r="D68"/>
  <c r="D43"/>
  <c r="D388"/>
  <c r="D259"/>
  <c r="D120"/>
  <c r="D261"/>
  <c r="D58"/>
  <c r="D103"/>
  <c r="D83"/>
  <c r="D119"/>
  <c r="D27"/>
  <c r="D54"/>
  <c r="D121"/>
  <c r="D252"/>
  <c r="D177"/>
  <c r="D225"/>
  <c r="D158"/>
  <c r="D141"/>
  <c r="D366"/>
  <c r="D257"/>
  <c r="D199"/>
  <c r="D162"/>
  <c r="D254"/>
  <c r="D69"/>
  <c r="D256"/>
  <c r="D265"/>
  <c r="D359"/>
  <c r="D25"/>
  <c r="D166"/>
  <c r="D172"/>
  <c r="D171"/>
  <c r="D236"/>
  <c r="D222"/>
  <c r="D151"/>
  <c r="D134"/>
  <c r="D207"/>
  <c r="D60"/>
  <c r="D201"/>
  <c r="D136"/>
  <c r="D90"/>
  <c r="D204"/>
  <c r="D75"/>
  <c r="D339"/>
  <c r="D66"/>
  <c r="D188"/>
  <c r="D180"/>
  <c r="D88"/>
  <c r="D40"/>
  <c r="D34"/>
  <c r="D80"/>
  <c r="D176"/>
  <c r="D44"/>
  <c r="D193"/>
  <c r="D19"/>
  <c r="D144"/>
  <c r="D3"/>
  <c r="D200"/>
  <c r="D325"/>
  <c r="D205"/>
  <c r="D336"/>
  <c r="D97"/>
  <c r="D331"/>
  <c r="D310"/>
  <c r="D344"/>
  <c r="D67"/>
  <c r="D31"/>
  <c r="D320"/>
  <c r="D135"/>
  <c r="D202"/>
  <c r="D248"/>
  <c r="D307"/>
  <c r="D21"/>
  <c r="D24"/>
  <c r="D5"/>
  <c r="D226"/>
  <c r="D118"/>
  <c r="D157"/>
  <c r="D85"/>
  <c r="D274"/>
  <c r="D100"/>
  <c r="D258"/>
  <c r="D214"/>
  <c r="D184"/>
  <c r="D84"/>
  <c r="D286"/>
  <c r="D223"/>
  <c r="D209"/>
  <c r="D190"/>
  <c r="D326"/>
  <c r="D239"/>
  <c r="D324"/>
  <c r="D192"/>
  <c r="D327"/>
  <c r="D114"/>
  <c r="D250"/>
  <c r="D267"/>
  <c r="D91"/>
  <c r="D45"/>
  <c r="D255"/>
  <c r="D315"/>
  <c r="D237"/>
  <c r="D71"/>
  <c r="D242"/>
  <c r="D370"/>
  <c r="D81"/>
  <c r="D211"/>
  <c r="D63"/>
  <c r="D48"/>
  <c r="D304"/>
  <c r="D112"/>
  <c r="D299"/>
  <c r="D390"/>
  <c r="D268"/>
  <c r="D343"/>
  <c r="D369"/>
  <c r="D20"/>
  <c r="D306"/>
  <c r="D218"/>
  <c r="D392"/>
  <c r="D323"/>
  <c r="D341"/>
  <c r="D64"/>
  <c r="D49"/>
  <c r="D338"/>
  <c r="D278"/>
  <c r="D115"/>
  <c r="D15"/>
  <c r="D156"/>
  <c r="D348"/>
  <c r="D11"/>
  <c r="D289"/>
  <c r="D189"/>
  <c r="D105"/>
  <c r="D308"/>
  <c r="D301"/>
  <c r="D309"/>
  <c r="D322"/>
  <c r="D293"/>
  <c r="D262"/>
  <c r="D122"/>
  <c r="D328"/>
  <c r="D281"/>
  <c r="D109"/>
  <c r="D335"/>
  <c r="D316"/>
  <c r="D398"/>
  <c r="D378"/>
  <c r="D273"/>
  <c r="D317"/>
  <c r="D182"/>
  <c r="D305"/>
  <c r="D138"/>
  <c r="D212"/>
  <c r="D272"/>
  <c r="D18"/>
  <c r="D111"/>
  <c r="D396"/>
  <c r="D270"/>
  <c r="D235"/>
  <c r="D276"/>
  <c r="D296"/>
  <c r="D264"/>
  <c r="D288"/>
  <c r="D125"/>
  <c r="D351"/>
  <c r="D232"/>
  <c r="D169"/>
  <c r="D241"/>
  <c r="D373"/>
  <c r="D279"/>
  <c r="D196"/>
  <c r="D354"/>
  <c r="D295"/>
  <c r="D302"/>
  <c r="D363"/>
  <c r="D340"/>
  <c r="D243"/>
  <c r="D342"/>
  <c r="D253"/>
  <c r="D246"/>
  <c r="D358"/>
  <c r="D349"/>
  <c r="D79"/>
  <c r="D229"/>
  <c r="D150"/>
  <c r="D159"/>
  <c r="D46"/>
  <c r="D152"/>
  <c r="D23"/>
  <c r="D382"/>
  <c r="D350"/>
  <c r="D132"/>
  <c r="D76"/>
  <c r="D197"/>
  <c r="D62"/>
  <c r="D26"/>
  <c r="D221"/>
  <c r="D164"/>
  <c r="D147"/>
  <c r="D131"/>
  <c r="D178"/>
  <c r="D163"/>
  <c r="D337"/>
  <c r="D195"/>
  <c r="D283"/>
  <c r="D181"/>
  <c r="D30"/>
  <c r="D217"/>
  <c r="D143"/>
  <c r="D292"/>
  <c r="D311"/>
  <c r="D101"/>
  <c r="D269"/>
  <c r="D74"/>
  <c r="D42"/>
  <c r="D128"/>
  <c r="D357"/>
  <c r="D140"/>
  <c r="D352"/>
  <c r="D280"/>
  <c r="D245"/>
  <c r="D213"/>
  <c r="D285"/>
  <c r="D247"/>
  <c r="D86"/>
  <c r="D13"/>
  <c r="D28"/>
  <c r="D300"/>
  <c r="D10"/>
  <c r="D395"/>
  <c r="D287"/>
  <c r="D347"/>
  <c r="D106"/>
  <c r="D41"/>
  <c r="D32"/>
  <c r="D139"/>
  <c r="D127"/>
  <c r="D175"/>
  <c r="D174"/>
  <c r="D329"/>
  <c r="D194"/>
  <c r="D367"/>
  <c r="D108"/>
  <c r="D284"/>
  <c r="D208"/>
  <c r="D154"/>
  <c r="D73"/>
  <c r="D53"/>
  <c r="D263"/>
  <c r="D99"/>
  <c r="D244"/>
  <c r="D37"/>
  <c r="D98"/>
  <c r="D360"/>
  <c r="D397"/>
  <c r="D56"/>
  <c r="D72"/>
  <c r="D386"/>
  <c r="D52"/>
  <c r="D7"/>
  <c r="D314"/>
  <c r="D12"/>
  <c r="D185"/>
  <c r="D384"/>
  <c r="D371"/>
  <c r="D191"/>
  <c r="D240"/>
  <c r="D35"/>
  <c r="D55"/>
  <c r="D59"/>
  <c r="D379"/>
  <c r="C399"/>
  <c r="B399"/>
  <c r="C399" i="2"/>
  <c r="D399"/>
  <c r="E399"/>
  <c r="F399"/>
  <c r="G399"/>
  <c r="H399"/>
  <c r="I399"/>
  <c r="J399"/>
  <c r="K399"/>
  <c r="L399"/>
  <c r="M399"/>
  <c r="N399"/>
  <c r="O399"/>
  <c r="F3" i="3" l="1"/>
  <c r="F4" i="4"/>
  <c r="I3" s="1"/>
  <c r="I2" i="1"/>
  <c r="I2" i="4"/>
  <c r="F3" i="5"/>
  <c r="I2" s="1"/>
  <c r="F4" i="1"/>
  <c r="I3" s="1"/>
  <c r="F144" i="6"/>
  <c r="I143" s="1"/>
  <c r="I2"/>
  <c r="I3"/>
  <c r="I4"/>
  <c r="I5"/>
  <c r="I6"/>
  <c r="I7"/>
  <c r="I8"/>
  <c r="I9"/>
  <c r="I10"/>
  <c r="I11"/>
  <c r="I12"/>
  <c r="I13"/>
  <c r="I14"/>
  <c r="I15"/>
  <c r="I16"/>
  <c r="I17"/>
  <c r="I18"/>
  <c r="I19"/>
  <c r="I20"/>
  <c r="I21"/>
  <c r="I22"/>
  <c r="I23"/>
  <c r="I24"/>
  <c r="I25"/>
  <c r="I26"/>
  <c r="I27"/>
  <c r="I28"/>
  <c r="I29"/>
  <c r="I30"/>
  <c r="I31"/>
  <c r="I32"/>
  <c r="I33"/>
  <c r="I34"/>
  <c r="I35"/>
  <c r="I36"/>
  <c r="I37"/>
  <c r="I38"/>
  <c r="I39"/>
  <c r="I40"/>
  <c r="I41"/>
  <c r="I42"/>
  <c r="I43"/>
  <c r="I44"/>
  <c r="I45"/>
  <c r="I46"/>
  <c r="I47"/>
  <c r="I48"/>
  <c r="I49"/>
  <c r="I50"/>
  <c r="I51"/>
  <c r="I52"/>
  <c r="I53"/>
  <c r="I54"/>
  <c r="I55"/>
  <c r="I56"/>
  <c r="I57"/>
  <c r="I58"/>
  <c r="I59"/>
  <c r="I60"/>
  <c r="I61"/>
  <c r="I62"/>
  <c r="I63"/>
  <c r="I64"/>
  <c r="I65"/>
  <c r="I66"/>
  <c r="I67"/>
  <c r="I68"/>
  <c r="I69"/>
  <c r="I70"/>
  <c r="I71"/>
  <c r="I72"/>
  <c r="I73"/>
  <c r="I74"/>
  <c r="I75"/>
  <c r="I76"/>
  <c r="I77"/>
  <c r="I78"/>
  <c r="I79"/>
  <c r="I80"/>
  <c r="I81"/>
  <c r="I82"/>
  <c r="I83"/>
  <c r="I84"/>
  <c r="I85"/>
  <c r="I86"/>
  <c r="I87"/>
  <c r="I88"/>
  <c r="I89"/>
  <c r="I90"/>
  <c r="I91"/>
  <c r="I92"/>
  <c r="I93"/>
  <c r="I94"/>
  <c r="I95"/>
  <c r="I96"/>
  <c r="I97"/>
  <c r="I98"/>
  <c r="I99"/>
  <c r="I100"/>
  <c r="I101"/>
  <c r="I102"/>
  <c r="I103"/>
  <c r="I104"/>
  <c r="I105"/>
  <c r="I106"/>
  <c r="I107"/>
  <c r="I108"/>
  <c r="I109"/>
  <c r="I110"/>
  <c r="I111"/>
  <c r="I112"/>
  <c r="I113"/>
  <c r="I114"/>
  <c r="I115"/>
  <c r="I116"/>
  <c r="I117"/>
  <c r="I118"/>
  <c r="I119"/>
  <c r="I120"/>
  <c r="I121"/>
  <c r="I122"/>
  <c r="I123"/>
  <c r="I124"/>
  <c r="I125"/>
  <c r="I126"/>
  <c r="I127"/>
  <c r="I128"/>
  <c r="I129"/>
  <c r="I130"/>
  <c r="I131"/>
  <c r="I132"/>
  <c r="I133"/>
  <c r="I134"/>
  <c r="I135"/>
  <c r="I136"/>
  <c r="I137"/>
  <c r="I138"/>
  <c r="I139"/>
  <c r="I140"/>
  <c r="I141"/>
  <c r="I142"/>
  <c r="F3" i="15"/>
  <c r="F3" i="14"/>
  <c r="I2" s="1"/>
  <c r="F3" i="13"/>
  <c r="F3" i="12"/>
  <c r="F3" i="11"/>
  <c r="F3" i="10"/>
  <c r="I2" s="1"/>
  <c r="F3" i="9"/>
  <c r="F4" i="3" l="1"/>
  <c r="I3"/>
  <c r="F5" i="1"/>
  <c r="I4"/>
  <c r="F4" i="5"/>
  <c r="I3"/>
  <c r="F5" i="4"/>
  <c r="I2" i="3"/>
  <c r="F145" i="6"/>
  <c r="I144" s="1"/>
  <c r="F4" i="15"/>
  <c r="I3" s="1"/>
  <c r="I2"/>
  <c r="F4" i="14"/>
  <c r="F4" i="13"/>
  <c r="I2"/>
  <c r="F4" i="12"/>
  <c r="I3"/>
  <c r="I2"/>
  <c r="F4" i="11"/>
  <c r="I2"/>
  <c r="F4" i="10"/>
  <c r="I3"/>
  <c r="F4" i="9"/>
  <c r="I2"/>
  <c r="F3" i="8"/>
  <c r="F4" s="1"/>
  <c r="F5" s="1"/>
  <c r="F6" s="1"/>
  <c r="F7" s="1"/>
  <c r="F8" s="1"/>
  <c r="F9" s="1"/>
  <c r="F10" s="1"/>
  <c r="F11" s="1"/>
  <c r="F12" s="1"/>
  <c r="F13" s="1"/>
  <c r="F14" s="1"/>
  <c r="F15" s="1"/>
  <c r="F16" s="1"/>
  <c r="F17" s="1"/>
  <c r="F18" s="1"/>
  <c r="F19" s="1"/>
  <c r="F20" s="1"/>
  <c r="F21" s="1"/>
  <c r="F22" s="1"/>
  <c r="F23" s="1"/>
  <c r="F24" s="1"/>
  <c r="F25" s="1"/>
  <c r="F26" s="1"/>
  <c r="F27" s="1"/>
  <c r="F28" s="1"/>
  <c r="F29" s="1"/>
  <c r="F30" s="1"/>
  <c r="F31" s="1"/>
  <c r="F32" s="1"/>
  <c r="F33" s="1"/>
  <c r="F34" s="1"/>
  <c r="F35" s="1"/>
  <c r="F36" s="1"/>
  <c r="F37" s="1"/>
  <c r="F38" s="1"/>
  <c r="F39" s="1"/>
  <c r="F40" s="1"/>
  <c r="F41" s="1"/>
  <c r="F42" s="1"/>
  <c r="F43" s="1"/>
  <c r="F44" s="1"/>
  <c r="F45" s="1"/>
  <c r="F46" s="1"/>
  <c r="F47" s="1"/>
  <c r="F48" s="1"/>
  <c r="F49" s="1"/>
  <c r="F50" s="1"/>
  <c r="F51" s="1"/>
  <c r="F52" s="1"/>
  <c r="F53" s="1"/>
  <c r="F54" s="1"/>
  <c r="F55" s="1"/>
  <c r="F56" s="1"/>
  <c r="F57" s="1"/>
  <c r="F58" s="1"/>
  <c r="F59" s="1"/>
  <c r="F60" s="1"/>
  <c r="F61" s="1"/>
  <c r="F62" s="1"/>
  <c r="F63" s="1"/>
  <c r="F64" s="1"/>
  <c r="F65" s="1"/>
  <c r="F66" s="1"/>
  <c r="F67" s="1"/>
  <c r="F68" s="1"/>
  <c r="F69" s="1"/>
  <c r="F70" s="1"/>
  <c r="F71" s="1"/>
  <c r="F72" s="1"/>
  <c r="F73" s="1"/>
  <c r="F74" s="1"/>
  <c r="F75" s="1"/>
  <c r="F76" s="1"/>
  <c r="F77" s="1"/>
  <c r="F78" s="1"/>
  <c r="F79" s="1"/>
  <c r="F80" s="1"/>
  <c r="F81" s="1"/>
  <c r="F82" s="1"/>
  <c r="F83" s="1"/>
  <c r="F84" s="1"/>
  <c r="F85" s="1"/>
  <c r="F86" s="1"/>
  <c r="F87" s="1"/>
  <c r="F88" s="1"/>
  <c r="F89" s="1"/>
  <c r="F90" s="1"/>
  <c r="F91" s="1"/>
  <c r="F92" s="1"/>
  <c r="F93" s="1"/>
  <c r="F94" s="1"/>
  <c r="F95" s="1"/>
  <c r="F96" s="1"/>
  <c r="F97" s="1"/>
  <c r="F98" s="1"/>
  <c r="F99" s="1"/>
  <c r="F100" s="1"/>
  <c r="F101" s="1"/>
  <c r="F102" s="1"/>
  <c r="F103" s="1"/>
  <c r="F104" s="1"/>
  <c r="F105" s="1"/>
  <c r="F106" s="1"/>
  <c r="F107" s="1"/>
  <c r="F108" s="1"/>
  <c r="F109" s="1"/>
  <c r="F110" s="1"/>
  <c r="F111" s="1"/>
  <c r="F112" s="1"/>
  <c r="F113" s="1"/>
  <c r="F114" s="1"/>
  <c r="F115" s="1"/>
  <c r="F116" s="1"/>
  <c r="F117" s="1"/>
  <c r="F118" s="1"/>
  <c r="F119" s="1"/>
  <c r="F120" s="1"/>
  <c r="F121" s="1"/>
  <c r="F122" s="1"/>
  <c r="F123" s="1"/>
  <c r="F124" s="1"/>
  <c r="F125" s="1"/>
  <c r="F126" s="1"/>
  <c r="F127" s="1"/>
  <c r="F128" s="1"/>
  <c r="F129" s="1"/>
  <c r="F130" s="1"/>
  <c r="F131" s="1"/>
  <c r="F132" s="1"/>
  <c r="F133" s="1"/>
  <c r="F134" s="1"/>
  <c r="F135" s="1"/>
  <c r="F136" s="1"/>
  <c r="F137" s="1"/>
  <c r="F138" s="1"/>
  <c r="F139" s="1"/>
  <c r="F140" s="1"/>
  <c r="F141" s="1"/>
  <c r="F142" s="1"/>
  <c r="F143" s="1"/>
  <c r="F144" s="1"/>
  <c r="F145" s="1"/>
  <c r="F146" s="1"/>
  <c r="F147" s="1"/>
  <c r="F148" s="1"/>
  <c r="F149" s="1"/>
  <c r="F150" s="1"/>
  <c r="F151" s="1"/>
  <c r="F152" s="1"/>
  <c r="F153" s="1"/>
  <c r="F154" s="1"/>
  <c r="F155" s="1"/>
  <c r="F156" s="1"/>
  <c r="F157" s="1"/>
  <c r="F158" s="1"/>
  <c r="F159" s="1"/>
  <c r="F160" s="1"/>
  <c r="F161" s="1"/>
  <c r="F162" s="1"/>
  <c r="F163" s="1"/>
  <c r="F164" s="1"/>
  <c r="F165" s="1"/>
  <c r="F166" s="1"/>
  <c r="F167" s="1"/>
  <c r="F168" s="1"/>
  <c r="F169" s="1"/>
  <c r="F170" s="1"/>
  <c r="F171" s="1"/>
  <c r="F172" s="1"/>
  <c r="F173" s="1"/>
  <c r="F174" s="1"/>
  <c r="F175" s="1"/>
  <c r="F176" s="1"/>
  <c r="F177" s="1"/>
  <c r="F178" s="1"/>
  <c r="F179" s="1"/>
  <c r="F180" s="1"/>
  <c r="F181" s="1"/>
  <c r="F182" s="1"/>
  <c r="F183" s="1"/>
  <c r="F184" s="1"/>
  <c r="F185" s="1"/>
  <c r="F186" s="1"/>
  <c r="F187" s="1"/>
  <c r="F188" s="1"/>
  <c r="F189" s="1"/>
  <c r="F190" s="1"/>
  <c r="F191" s="1"/>
  <c r="F192" s="1"/>
  <c r="F193" s="1"/>
  <c r="F194" s="1"/>
  <c r="F195" s="1"/>
  <c r="F196" s="1"/>
  <c r="F197" s="1"/>
  <c r="F198" s="1"/>
  <c r="F199" s="1"/>
  <c r="F200" s="1"/>
  <c r="F201" s="1"/>
  <c r="F202" s="1"/>
  <c r="F203" s="1"/>
  <c r="F204" s="1"/>
  <c r="F205" s="1"/>
  <c r="F206" s="1"/>
  <c r="F207" s="1"/>
  <c r="F208" s="1"/>
  <c r="F209" s="1"/>
  <c r="F210" s="1"/>
  <c r="F211" s="1"/>
  <c r="F212" s="1"/>
  <c r="F213" s="1"/>
  <c r="F214" s="1"/>
  <c r="F215" s="1"/>
  <c r="F216" s="1"/>
  <c r="F217" s="1"/>
  <c r="F218" s="1"/>
  <c r="F219" s="1"/>
  <c r="F220" s="1"/>
  <c r="F221" s="1"/>
  <c r="F222" s="1"/>
  <c r="F223" s="1"/>
  <c r="F224" s="1"/>
  <c r="F225" s="1"/>
  <c r="F226" s="1"/>
  <c r="F227" s="1"/>
  <c r="F228" s="1"/>
  <c r="F229" s="1"/>
  <c r="F230" s="1"/>
  <c r="F231" s="1"/>
  <c r="F232" s="1"/>
  <c r="F233" s="1"/>
  <c r="F234" s="1"/>
  <c r="F235" s="1"/>
  <c r="F236" s="1"/>
  <c r="F237" s="1"/>
  <c r="F238" s="1"/>
  <c r="F239" s="1"/>
  <c r="F240" s="1"/>
  <c r="F241" s="1"/>
  <c r="F242" s="1"/>
  <c r="F243" s="1"/>
  <c r="F244" s="1"/>
  <c r="F245" s="1"/>
  <c r="F246" s="1"/>
  <c r="F247" s="1"/>
  <c r="F248" s="1"/>
  <c r="F249" s="1"/>
  <c r="F250" s="1"/>
  <c r="F251" s="1"/>
  <c r="F252" s="1"/>
  <c r="F253" s="1"/>
  <c r="F254" s="1"/>
  <c r="F255" s="1"/>
  <c r="F256" s="1"/>
  <c r="F257" s="1"/>
  <c r="F258" s="1"/>
  <c r="F259" s="1"/>
  <c r="F260" s="1"/>
  <c r="F261" s="1"/>
  <c r="F262" s="1"/>
  <c r="F263" s="1"/>
  <c r="F264" s="1"/>
  <c r="F265" s="1"/>
  <c r="F266" s="1"/>
  <c r="F267" s="1"/>
  <c r="F268" s="1"/>
  <c r="F269" s="1"/>
  <c r="F270" s="1"/>
  <c r="F271" s="1"/>
  <c r="F272" s="1"/>
  <c r="F273" s="1"/>
  <c r="F274" s="1"/>
  <c r="F275" s="1"/>
  <c r="F276" s="1"/>
  <c r="F277" s="1"/>
  <c r="F278" s="1"/>
  <c r="F279" s="1"/>
  <c r="F280" s="1"/>
  <c r="F281" s="1"/>
  <c r="F282" s="1"/>
  <c r="F283" s="1"/>
  <c r="F284" s="1"/>
  <c r="F285" s="1"/>
  <c r="F286" s="1"/>
  <c r="F287" s="1"/>
  <c r="F288" s="1"/>
  <c r="F289" s="1"/>
  <c r="F290" s="1"/>
  <c r="F291" s="1"/>
  <c r="F292" s="1"/>
  <c r="F293" s="1"/>
  <c r="F294" s="1"/>
  <c r="F295" s="1"/>
  <c r="F296" s="1"/>
  <c r="F297" s="1"/>
  <c r="F298" s="1"/>
  <c r="F299" s="1"/>
  <c r="F300" s="1"/>
  <c r="F301" s="1"/>
  <c r="F302" s="1"/>
  <c r="F303" s="1"/>
  <c r="F304" s="1"/>
  <c r="F305" s="1"/>
  <c r="F306" s="1"/>
  <c r="F307" s="1"/>
  <c r="F308" s="1"/>
  <c r="F309" s="1"/>
  <c r="F310" s="1"/>
  <c r="F311" s="1"/>
  <c r="F312" s="1"/>
  <c r="F313" s="1"/>
  <c r="F314" s="1"/>
  <c r="F315" s="1"/>
  <c r="F316" s="1"/>
  <c r="F317" s="1"/>
  <c r="F318" s="1"/>
  <c r="F319" s="1"/>
  <c r="F320" s="1"/>
  <c r="F321" s="1"/>
  <c r="F322" s="1"/>
  <c r="F323" s="1"/>
  <c r="F324" s="1"/>
  <c r="F325" s="1"/>
  <c r="F326" s="1"/>
  <c r="F327" s="1"/>
  <c r="F328" s="1"/>
  <c r="F329" s="1"/>
  <c r="F330" s="1"/>
  <c r="F331" s="1"/>
  <c r="F332" s="1"/>
  <c r="F333" s="1"/>
  <c r="F334" s="1"/>
  <c r="F335" s="1"/>
  <c r="F336" s="1"/>
  <c r="F337" s="1"/>
  <c r="F338" s="1"/>
  <c r="F339" s="1"/>
  <c r="F340" s="1"/>
  <c r="F341" s="1"/>
  <c r="F342" s="1"/>
  <c r="F343" s="1"/>
  <c r="F344" s="1"/>
  <c r="F345" s="1"/>
  <c r="F346" s="1"/>
  <c r="F347" s="1"/>
  <c r="F348" s="1"/>
  <c r="F349" s="1"/>
  <c r="F350" s="1"/>
  <c r="F351" s="1"/>
  <c r="F352" s="1"/>
  <c r="F353" s="1"/>
  <c r="F354" s="1"/>
  <c r="F355" s="1"/>
  <c r="F356" s="1"/>
  <c r="F357" s="1"/>
  <c r="F358" s="1"/>
  <c r="F359" s="1"/>
  <c r="F360" s="1"/>
  <c r="F361" s="1"/>
  <c r="F362" s="1"/>
  <c r="F363" s="1"/>
  <c r="F364" s="1"/>
  <c r="F365" s="1"/>
  <c r="F366" s="1"/>
  <c r="F367" s="1"/>
  <c r="F368" s="1"/>
  <c r="F369" s="1"/>
  <c r="F370" s="1"/>
  <c r="F371" s="1"/>
  <c r="F372" s="1"/>
  <c r="F373" s="1"/>
  <c r="F374" s="1"/>
  <c r="F375" s="1"/>
  <c r="F376" s="1"/>
  <c r="F377" s="1"/>
  <c r="F378" s="1"/>
  <c r="F379" s="1"/>
  <c r="F380" s="1"/>
  <c r="F381" s="1"/>
  <c r="F382" s="1"/>
  <c r="F383" s="1"/>
  <c r="F384" s="1"/>
  <c r="F385" s="1"/>
  <c r="F386" s="1"/>
  <c r="F387" s="1"/>
  <c r="F388" s="1"/>
  <c r="F389" s="1"/>
  <c r="F390" s="1"/>
  <c r="F391" s="1"/>
  <c r="F392" s="1"/>
  <c r="F393" s="1"/>
  <c r="F394" s="1"/>
  <c r="F395" s="1"/>
  <c r="F396" s="1"/>
  <c r="F397" s="1"/>
  <c r="F398" s="1"/>
  <c r="F6" i="4" l="1"/>
  <c r="F5" i="5"/>
  <c r="I4"/>
  <c r="F6" i="1"/>
  <c r="I5"/>
  <c r="F5" i="3"/>
  <c r="I4" i="4"/>
  <c r="F146" i="6"/>
  <c r="I145" s="1"/>
  <c r="F5" i="15"/>
  <c r="F5" i="14"/>
  <c r="I4" s="1"/>
  <c r="I3"/>
  <c r="F5" i="13"/>
  <c r="I3"/>
  <c r="F5" i="12"/>
  <c r="I4" s="1"/>
  <c r="F5" i="11"/>
  <c r="I4" s="1"/>
  <c r="I3"/>
  <c r="F5" i="10"/>
  <c r="F5" i="9"/>
  <c r="I3"/>
  <c r="H3" i="8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I398" s="1"/>
  <c r="I2"/>
  <c r="I3"/>
  <c r="F6" i="3" l="1"/>
  <c r="F7" i="1"/>
  <c r="I6"/>
  <c r="F6" i="5"/>
  <c r="F7" i="4"/>
  <c r="I6"/>
  <c r="I376" i="8"/>
  <c r="I382"/>
  <c r="I387"/>
  <c r="I390"/>
  <c r="I392"/>
  <c r="I397"/>
  <c r="I381"/>
  <c r="I386"/>
  <c r="I379"/>
  <c r="I384"/>
  <c r="I394"/>
  <c r="I377"/>
  <c r="I380"/>
  <c r="I385"/>
  <c r="I389"/>
  <c r="I391"/>
  <c r="I396"/>
  <c r="I395"/>
  <c r="I388"/>
  <c r="I375"/>
  <c r="I393"/>
  <c r="I383"/>
  <c r="I378"/>
  <c r="I4" i="3"/>
  <c r="I5" i="4"/>
  <c r="F147" i="6"/>
  <c r="I146"/>
  <c r="F6" i="15"/>
  <c r="I5" s="1"/>
  <c r="I4"/>
  <c r="F6" i="14"/>
  <c r="F6" i="13"/>
  <c r="I4"/>
  <c r="F6" i="12"/>
  <c r="I5" s="1"/>
  <c r="F6" i="11"/>
  <c r="F6" i="10"/>
  <c r="I5" s="1"/>
  <c r="I4"/>
  <c r="F6" i="9"/>
  <c r="I5" s="1"/>
  <c r="I4"/>
  <c r="I4" i="8"/>
  <c r="F8" i="4" l="1"/>
  <c r="F7" i="5"/>
  <c r="F8" i="1"/>
  <c r="I7"/>
  <c r="F7" i="3"/>
  <c r="I6"/>
  <c r="I5" i="5"/>
  <c r="I5" i="3"/>
  <c r="F148" i="6"/>
  <c r="I147"/>
  <c r="F7" i="15"/>
  <c r="F7" i="14"/>
  <c r="I5"/>
  <c r="F7" i="13"/>
  <c r="I6" s="1"/>
  <c r="I5"/>
  <c r="F7" i="12"/>
  <c r="I6" s="1"/>
  <c r="F7" i="11"/>
  <c r="I5"/>
  <c r="F7" i="10"/>
  <c r="F7" i="9"/>
  <c r="I6" s="1"/>
  <c r="I5" i="8"/>
  <c r="F8" i="3" l="1"/>
  <c r="I7"/>
  <c r="F9" i="1"/>
  <c r="I8"/>
  <c r="F8" i="5"/>
  <c r="I7"/>
  <c r="F9" i="4"/>
  <c r="I8"/>
  <c r="I6" i="5"/>
  <c r="I7" i="4"/>
  <c r="F149" i="6"/>
  <c r="I148"/>
  <c r="F8" i="15"/>
  <c r="I6"/>
  <c r="F8" i="14"/>
  <c r="I7" s="1"/>
  <c r="I6"/>
  <c r="F8" i="13"/>
  <c r="F8" i="12"/>
  <c r="F8" i="11"/>
  <c r="I6"/>
  <c r="F8" i="10"/>
  <c r="I7"/>
  <c r="I6"/>
  <c r="F8" i="9"/>
  <c r="I6" i="8"/>
  <c r="F10" i="4" l="1"/>
  <c r="I9"/>
  <c r="F9" i="5"/>
  <c r="I8"/>
  <c r="F10" i="1"/>
  <c r="I9"/>
  <c r="F9" i="3"/>
  <c r="F150" i="6"/>
  <c r="I149"/>
  <c r="F9" i="15"/>
  <c r="I7"/>
  <c r="F9" i="14"/>
  <c r="F9" i="13"/>
  <c r="I8" s="1"/>
  <c r="I7"/>
  <c r="F9" i="12"/>
  <c r="I8" s="1"/>
  <c r="I7"/>
  <c r="F9" i="11"/>
  <c r="I7"/>
  <c r="F9" i="10"/>
  <c r="F9" i="9"/>
  <c r="I8" s="1"/>
  <c r="I7"/>
  <c r="I7" i="8"/>
  <c r="F10" i="3" l="1"/>
  <c r="I9"/>
  <c r="F11" i="1"/>
  <c r="I10"/>
  <c r="F10" i="5"/>
  <c r="F11" i="4"/>
  <c r="I10"/>
  <c r="I8" i="3"/>
  <c r="F151" i="6"/>
  <c r="I150" s="1"/>
  <c r="F10" i="15"/>
  <c r="I8"/>
  <c r="F10" i="14"/>
  <c r="I8"/>
  <c r="F10" i="13"/>
  <c r="F10" i="12"/>
  <c r="F10" i="11"/>
  <c r="I9" s="1"/>
  <c r="I8"/>
  <c r="F10" i="10"/>
  <c r="I8"/>
  <c r="F10" i="9"/>
  <c r="I8" i="8"/>
  <c r="F12" i="4" l="1"/>
  <c r="I11"/>
  <c r="F11" i="5"/>
  <c r="I10"/>
  <c r="F12" i="1"/>
  <c r="I11"/>
  <c r="F11" i="3"/>
  <c r="I10"/>
  <c r="I9" i="5"/>
  <c r="F152" i="6"/>
  <c r="I151"/>
  <c r="F11" i="15"/>
  <c r="I9"/>
  <c r="F11" i="14"/>
  <c r="I9"/>
  <c r="F11" i="13"/>
  <c r="I9"/>
  <c r="F11" i="12"/>
  <c r="I10" s="1"/>
  <c r="I9"/>
  <c r="F11" i="11"/>
  <c r="I10" s="1"/>
  <c r="F11" i="10"/>
  <c r="I9"/>
  <c r="F11" i="9"/>
  <c r="I9"/>
  <c r="I9" i="8"/>
  <c r="F12" i="3" l="1"/>
  <c r="F13" i="1"/>
  <c r="I12"/>
  <c r="F12" i="5"/>
  <c r="I11"/>
  <c r="F13" i="4"/>
  <c r="F153" i="6"/>
  <c r="I152"/>
  <c r="F12" i="15"/>
  <c r="I10"/>
  <c r="F12" i="14"/>
  <c r="I11" s="1"/>
  <c r="I10"/>
  <c r="F12" i="13"/>
  <c r="I10"/>
  <c r="F12" i="12"/>
  <c r="I11" s="1"/>
  <c r="F12" i="11"/>
  <c r="F12" i="10"/>
  <c r="I11" s="1"/>
  <c r="I10"/>
  <c r="F12" i="9"/>
  <c r="I11" s="1"/>
  <c r="I10"/>
  <c r="I10" i="8"/>
  <c r="F14" i="4" l="1"/>
  <c r="I13"/>
  <c r="F13" i="5"/>
  <c r="I12"/>
  <c r="F14" i="1"/>
  <c r="I13"/>
  <c r="F13" i="3"/>
  <c r="I12"/>
  <c r="I12" i="4"/>
  <c r="I11" i="3"/>
  <c r="F154" i="6"/>
  <c r="I153"/>
  <c r="F13" i="15"/>
  <c r="I11"/>
  <c r="F13" i="14"/>
  <c r="F13" i="13"/>
  <c r="I11"/>
  <c r="F13" i="12"/>
  <c r="I12" s="1"/>
  <c r="F13" i="11"/>
  <c r="I11"/>
  <c r="F13" i="10"/>
  <c r="F13" i="9"/>
  <c r="I11" i="8"/>
  <c r="F14" i="3" l="1"/>
  <c r="F15" i="1"/>
  <c r="I14"/>
  <c r="F14" i="5"/>
  <c r="I13"/>
  <c r="F15" i="4"/>
  <c r="I14"/>
  <c r="F155" i="6"/>
  <c r="I154"/>
  <c r="F14" i="15"/>
  <c r="I13" s="1"/>
  <c r="I12"/>
  <c r="F14" i="14"/>
  <c r="I12"/>
  <c r="F14" i="13"/>
  <c r="I13"/>
  <c r="I12"/>
  <c r="F14" i="12"/>
  <c r="I13" s="1"/>
  <c r="F14" i="11"/>
  <c r="I13" s="1"/>
  <c r="I12"/>
  <c r="F14" i="10"/>
  <c r="I12"/>
  <c r="F14" i="9"/>
  <c r="I12"/>
  <c r="I12" i="8"/>
  <c r="F16" i="4" l="1"/>
  <c r="I15"/>
  <c r="F15" i="5"/>
  <c r="I14"/>
  <c r="F16" i="1"/>
  <c r="I15"/>
  <c r="F15" i="3"/>
  <c r="I14"/>
  <c r="I13"/>
  <c r="F156" i="6"/>
  <c r="I155"/>
  <c r="F15" i="15"/>
  <c r="F15" i="14"/>
  <c r="I14" s="1"/>
  <c r="I13"/>
  <c r="F15" i="13"/>
  <c r="F15" i="12"/>
  <c r="F15" i="11"/>
  <c r="F15" i="10"/>
  <c r="I13"/>
  <c r="F15" i="9"/>
  <c r="I14" s="1"/>
  <c r="I13"/>
  <c r="I13" i="8"/>
  <c r="F16" i="3" l="1"/>
  <c r="I15"/>
  <c r="F17" i="1"/>
  <c r="I16"/>
  <c r="F16" i="5"/>
  <c r="I15"/>
  <c r="F17" i="4"/>
  <c r="I16"/>
  <c r="F157" i="6"/>
  <c r="I156"/>
  <c r="F16" i="15"/>
  <c r="I14"/>
  <c r="F16" i="14"/>
  <c r="F16" i="13"/>
  <c r="I15" s="1"/>
  <c r="I14"/>
  <c r="F16" i="12"/>
  <c r="I15" s="1"/>
  <c r="I14"/>
  <c r="F16" i="11"/>
  <c r="I15" s="1"/>
  <c r="I14"/>
  <c r="F16" i="10"/>
  <c r="I15" s="1"/>
  <c r="I14"/>
  <c r="F16" i="9"/>
  <c r="I14" i="8"/>
  <c r="F18" i="4" l="1"/>
  <c r="F17" i="5"/>
  <c r="I16"/>
  <c r="F18" i="1"/>
  <c r="I17"/>
  <c r="F17" i="3"/>
  <c r="F158" i="6"/>
  <c r="I157" s="1"/>
  <c r="F17" i="15"/>
  <c r="I16" s="1"/>
  <c r="I15"/>
  <c r="F17" i="14"/>
  <c r="I15"/>
  <c r="F17" i="13"/>
  <c r="F17" i="12"/>
  <c r="F17" i="11"/>
  <c r="I16"/>
  <c r="F17" i="10"/>
  <c r="F17" i="9"/>
  <c r="I16" s="1"/>
  <c r="I15"/>
  <c r="I15" i="8"/>
  <c r="F18" i="3" l="1"/>
  <c r="F19" i="1"/>
  <c r="I18"/>
  <c r="F18" i="5"/>
  <c r="I17"/>
  <c r="F19" i="4"/>
  <c r="I16" i="3"/>
  <c r="I17" i="4"/>
  <c r="F159" i="6"/>
  <c r="I158" s="1"/>
  <c r="F18" i="15"/>
  <c r="F18" i="14"/>
  <c r="I17" s="1"/>
  <c r="I16"/>
  <c r="F18" i="13"/>
  <c r="I16"/>
  <c r="F18" i="12"/>
  <c r="I16"/>
  <c r="F18" i="11"/>
  <c r="F18" i="10"/>
  <c r="I16"/>
  <c r="F18" i="9"/>
  <c r="I17" s="1"/>
  <c r="I16" i="8"/>
  <c r="F20" i="4" l="1"/>
  <c r="F19" i="5"/>
  <c r="I18"/>
  <c r="F20" i="1"/>
  <c r="F19" i="3"/>
  <c r="I18"/>
  <c r="I18" i="4"/>
  <c r="I17" i="3"/>
  <c r="F160" i="6"/>
  <c r="I159" s="1"/>
  <c r="F19" i="15"/>
  <c r="I17"/>
  <c r="F19" i="14"/>
  <c r="I18" s="1"/>
  <c r="F19" i="13"/>
  <c r="I18" s="1"/>
  <c r="I17"/>
  <c r="F19" i="12"/>
  <c r="I18" s="1"/>
  <c r="I17"/>
  <c r="F19" i="11"/>
  <c r="I18" s="1"/>
  <c r="I17"/>
  <c r="F19" i="10"/>
  <c r="I17"/>
  <c r="F19" i="9"/>
  <c r="I17" i="8"/>
  <c r="F20" i="3" l="1"/>
  <c r="I19"/>
  <c r="F21" i="1"/>
  <c r="I20"/>
  <c r="F20" i="5"/>
  <c r="I19"/>
  <c r="F21" i="4"/>
  <c r="I19" i="1"/>
  <c r="I19" i="4"/>
  <c r="F161" i="6"/>
  <c r="I160" s="1"/>
  <c r="F20" i="15"/>
  <c r="I18"/>
  <c r="F20" i="14"/>
  <c r="F20" i="13"/>
  <c r="I19" s="1"/>
  <c r="F20" i="12"/>
  <c r="F20" i="11"/>
  <c r="F20" i="10"/>
  <c r="I18"/>
  <c r="F20" i="9"/>
  <c r="I19" s="1"/>
  <c r="I18"/>
  <c r="I18" i="8"/>
  <c r="F22" i="4" l="1"/>
  <c r="I21"/>
  <c r="F21" i="5"/>
  <c r="I20"/>
  <c r="F22" i="1"/>
  <c r="I21"/>
  <c r="F21" i="3"/>
  <c r="I20"/>
  <c r="I20" i="4"/>
  <c r="F162" i="6"/>
  <c r="I161"/>
  <c r="F21" i="15"/>
  <c r="I19"/>
  <c r="F21" i="14"/>
  <c r="I19"/>
  <c r="F21" i="13"/>
  <c r="F21" i="12"/>
  <c r="I19"/>
  <c r="F21" i="11"/>
  <c r="I19"/>
  <c r="F21" i="10"/>
  <c r="I20" s="1"/>
  <c r="I19"/>
  <c r="F21" i="9"/>
  <c r="I20" s="1"/>
  <c r="I19" i="8"/>
  <c r="F22" i="3" l="1"/>
  <c r="I21"/>
  <c r="F23" i="1"/>
  <c r="I22"/>
  <c r="F22" i="5"/>
  <c r="F23" i="4"/>
  <c r="I22"/>
  <c r="F163" i="6"/>
  <c r="I162"/>
  <c r="F22" i="15"/>
  <c r="I20"/>
  <c r="F22" i="14"/>
  <c r="I20"/>
  <c r="F22" i="13"/>
  <c r="I21" s="1"/>
  <c r="I20"/>
  <c r="F22" i="12"/>
  <c r="I21" s="1"/>
  <c r="I20"/>
  <c r="F22" i="11"/>
  <c r="I20"/>
  <c r="F22" i="10"/>
  <c r="I21" s="1"/>
  <c r="F22" i="9"/>
  <c r="I21" s="1"/>
  <c r="I20" i="8"/>
  <c r="F24" i="4" l="1"/>
  <c r="I23"/>
  <c r="F23" i="5"/>
  <c r="I22"/>
  <c r="F24" i="1"/>
  <c r="I23"/>
  <c r="F23" i="3"/>
  <c r="I22"/>
  <c r="I21" i="5"/>
  <c r="F164" i="6"/>
  <c r="I163" s="1"/>
  <c r="F23" i="15"/>
  <c r="I21"/>
  <c r="F23" i="14"/>
  <c r="I21"/>
  <c r="F23" i="13"/>
  <c r="F23" i="12"/>
  <c r="F23" i="11"/>
  <c r="I21"/>
  <c r="F23" i="10"/>
  <c r="F23" i="9"/>
  <c r="I22" s="1"/>
  <c r="I21" i="8"/>
  <c r="F24" i="3" l="1"/>
  <c r="I23"/>
  <c r="F25" i="1"/>
  <c r="I24"/>
  <c r="F24" i="5"/>
  <c r="I23"/>
  <c r="F25" i="4"/>
  <c r="F165" i="6"/>
  <c r="I164"/>
  <c r="F24" i="15"/>
  <c r="I22"/>
  <c r="F24" i="14"/>
  <c r="I22"/>
  <c r="F24" i="13"/>
  <c r="I22"/>
  <c r="F24" i="12"/>
  <c r="I23" s="1"/>
  <c r="I22"/>
  <c r="F24" i="11"/>
  <c r="I22"/>
  <c r="F24" i="10"/>
  <c r="I23" s="1"/>
  <c r="I22"/>
  <c r="F24" i="9"/>
  <c r="I23" s="1"/>
  <c r="I22" i="8"/>
  <c r="F26" i="4" l="1"/>
  <c r="I25"/>
  <c r="F25" i="5"/>
  <c r="I24"/>
  <c r="F26" i="1"/>
  <c r="I25"/>
  <c r="F25" i="3"/>
  <c r="I24" i="4"/>
  <c r="F166" i="6"/>
  <c r="I165" s="1"/>
  <c r="F25" i="15"/>
  <c r="I23"/>
  <c r="F25" i="14"/>
  <c r="I24" s="1"/>
  <c r="I23"/>
  <c r="F25" i="13"/>
  <c r="I23"/>
  <c r="F25" i="12"/>
  <c r="F25" i="11"/>
  <c r="I23"/>
  <c r="F25" i="10"/>
  <c r="F25" i="9"/>
  <c r="I23" i="8"/>
  <c r="F26" i="3" l="1"/>
  <c r="I25"/>
  <c r="F27" i="1"/>
  <c r="F26" i="5"/>
  <c r="I25"/>
  <c r="F27" i="4"/>
  <c r="I26"/>
  <c r="I24" i="3"/>
  <c r="F167" i="6"/>
  <c r="I166"/>
  <c r="F26" i="15"/>
  <c r="I24"/>
  <c r="F26" i="14"/>
  <c r="F26" i="13"/>
  <c r="I24"/>
  <c r="F26" i="12"/>
  <c r="I24"/>
  <c r="F26" i="11"/>
  <c r="I24"/>
  <c r="F26" i="10"/>
  <c r="I24"/>
  <c r="F26" i="9"/>
  <c r="I25" s="1"/>
  <c r="I24"/>
  <c r="I24" i="8"/>
  <c r="F28" i="4" l="1"/>
  <c r="I27"/>
  <c r="F27" i="5"/>
  <c r="I26"/>
  <c r="F28" i="1"/>
  <c r="I27"/>
  <c r="F27" i="3"/>
  <c r="I26"/>
  <c r="I26" i="1"/>
  <c r="F168" i="6"/>
  <c r="I167"/>
  <c r="F27" i="15"/>
  <c r="I25"/>
  <c r="F27" i="14"/>
  <c r="I25"/>
  <c r="F27" i="13"/>
  <c r="I26" s="1"/>
  <c r="I25"/>
  <c r="F27" i="12"/>
  <c r="I26" s="1"/>
  <c r="I25"/>
  <c r="F27" i="11"/>
  <c r="I25"/>
  <c r="F27" i="10"/>
  <c r="I26" s="1"/>
  <c r="I25"/>
  <c r="F27" i="9"/>
  <c r="I25" i="8"/>
  <c r="F28" i="3" l="1"/>
  <c r="I27"/>
  <c r="F29" i="1"/>
  <c r="I28"/>
  <c r="F28" i="5"/>
  <c r="F29" i="4"/>
  <c r="I28"/>
  <c r="F169" i="6"/>
  <c r="I168"/>
  <c r="F28" i="15"/>
  <c r="I26"/>
  <c r="F28" i="14"/>
  <c r="I26"/>
  <c r="F28" i="13"/>
  <c r="F28" i="12"/>
  <c r="F28" i="11"/>
  <c r="I26"/>
  <c r="F28" i="10"/>
  <c r="F28" i="9"/>
  <c r="I26"/>
  <c r="I26" i="8"/>
  <c r="F30" i="4" l="1"/>
  <c r="F29" i="5"/>
  <c r="F30" i="1"/>
  <c r="I29"/>
  <c r="F29" i="3"/>
  <c r="I28"/>
  <c r="I27" i="5"/>
  <c r="F170" i="6"/>
  <c r="I169" s="1"/>
  <c r="F29" i="15"/>
  <c r="I27"/>
  <c r="F29" i="14"/>
  <c r="I27"/>
  <c r="F29" i="13"/>
  <c r="I28" s="1"/>
  <c r="I27"/>
  <c r="F29" i="12"/>
  <c r="I28" s="1"/>
  <c r="I27"/>
  <c r="F29" i="11"/>
  <c r="I27"/>
  <c r="F29" i="10"/>
  <c r="I27"/>
  <c r="F29" i="9"/>
  <c r="I27"/>
  <c r="I27" i="8"/>
  <c r="F30" i="3" l="1"/>
  <c r="I29"/>
  <c r="F31" i="1"/>
  <c r="I30"/>
  <c r="F30" i="5"/>
  <c r="I29"/>
  <c r="F31" i="4"/>
  <c r="I28" i="5"/>
  <c r="I29" i="4"/>
  <c r="F171" i="6"/>
  <c r="I170" s="1"/>
  <c r="F30" i="15"/>
  <c r="I28"/>
  <c r="F30" i="14"/>
  <c r="I29" s="1"/>
  <c r="I28"/>
  <c r="F30" i="13"/>
  <c r="I29" s="1"/>
  <c r="F30" i="12"/>
  <c r="F30" i="11"/>
  <c r="I28"/>
  <c r="F30" i="10"/>
  <c r="I29" s="1"/>
  <c r="I28"/>
  <c r="F30" i="9"/>
  <c r="I28"/>
  <c r="I28" i="8"/>
  <c r="F32" i="4" l="1"/>
  <c r="F31" i="5"/>
  <c r="I30"/>
  <c r="F32" i="1"/>
  <c r="F31" i="3"/>
  <c r="I30"/>
  <c r="I30" i="4"/>
  <c r="F172" i="6"/>
  <c r="I171"/>
  <c r="F31" i="15"/>
  <c r="I29"/>
  <c r="F31" i="14"/>
  <c r="F31" i="13"/>
  <c r="I30" s="1"/>
  <c r="F31" i="12"/>
  <c r="I30" s="1"/>
  <c r="I29"/>
  <c r="F31" i="11"/>
  <c r="I29"/>
  <c r="F31" i="10"/>
  <c r="F31" i="9"/>
  <c r="I29"/>
  <c r="I29" i="8"/>
  <c r="F32" i="3" l="1"/>
  <c r="I31"/>
  <c r="F33" i="1"/>
  <c r="I32"/>
  <c r="F32" i="5"/>
  <c r="F33" i="4"/>
  <c r="I32"/>
  <c r="I31" i="1"/>
  <c r="I31" i="4"/>
  <c r="F173" i="6"/>
  <c r="I172"/>
  <c r="F32" i="15"/>
  <c r="I30"/>
  <c r="F32" i="14"/>
  <c r="I30"/>
  <c r="F32" i="13"/>
  <c r="F32" i="12"/>
  <c r="I31" s="1"/>
  <c r="F32" i="11"/>
  <c r="I30"/>
  <c r="F32" i="10"/>
  <c r="I30"/>
  <c r="F32" i="9"/>
  <c r="I30"/>
  <c r="I30" i="8"/>
  <c r="F34" i="4" l="1"/>
  <c r="F33" i="5"/>
  <c r="I32"/>
  <c r="F34" i="1"/>
  <c r="F33" i="3"/>
  <c r="I32"/>
  <c r="I31" i="5"/>
  <c r="F174" i="6"/>
  <c r="I173"/>
  <c r="F33" i="15"/>
  <c r="I32" s="1"/>
  <c r="I31"/>
  <c r="F33" i="14"/>
  <c r="I31"/>
  <c r="F33" i="13"/>
  <c r="I32" s="1"/>
  <c r="I31"/>
  <c r="F33" i="12"/>
  <c r="I32" s="1"/>
  <c r="F33" i="11"/>
  <c r="I31"/>
  <c r="F33" i="10"/>
  <c r="I32" s="1"/>
  <c r="I31"/>
  <c r="F33" i="9"/>
  <c r="I31"/>
  <c r="I31" i="8"/>
  <c r="F34" i="3" l="1"/>
  <c r="I33"/>
  <c r="F35" i="1"/>
  <c r="I34"/>
  <c r="F34" i="5"/>
  <c r="I33"/>
  <c r="F35" i="4"/>
  <c r="I34"/>
  <c r="I33" i="1"/>
  <c r="I33" i="4"/>
  <c r="F175" i="6"/>
  <c r="I174"/>
  <c r="F34" i="15"/>
  <c r="I33" s="1"/>
  <c r="F34" i="14"/>
  <c r="I32"/>
  <c r="F34" i="13"/>
  <c r="I33" s="1"/>
  <c r="F34" i="12"/>
  <c r="I33" s="1"/>
  <c r="F34" i="11"/>
  <c r="I32"/>
  <c r="F34" i="10"/>
  <c r="F34" i="9"/>
  <c r="I32"/>
  <c r="I32" i="8"/>
  <c r="F36" i="4" l="1"/>
  <c r="F35" i="5"/>
  <c r="I34"/>
  <c r="F36" i="1"/>
  <c r="F35" i="3"/>
  <c r="I34"/>
  <c r="F176" i="6"/>
  <c r="I175"/>
  <c r="F35" i="15"/>
  <c r="F35" i="14"/>
  <c r="I33"/>
  <c r="F35" i="13"/>
  <c r="I34" s="1"/>
  <c r="F35" i="12"/>
  <c r="F35" i="11"/>
  <c r="I33"/>
  <c r="F35" i="10"/>
  <c r="I34" s="1"/>
  <c r="I33"/>
  <c r="F35" i="9"/>
  <c r="I33"/>
  <c r="I33" i="8"/>
  <c r="F36" i="3" l="1"/>
  <c r="I35"/>
  <c r="F37" i="1"/>
  <c r="I36"/>
  <c r="F36" i="5"/>
  <c r="I35"/>
  <c r="F37" i="4"/>
  <c r="I36"/>
  <c r="I35" i="1"/>
  <c r="I35" i="4"/>
  <c r="F177" i="6"/>
  <c r="I176"/>
  <c r="F36" i="15"/>
  <c r="I34"/>
  <c r="F36" i="14"/>
  <c r="I34"/>
  <c r="F36" i="13"/>
  <c r="F36" i="12"/>
  <c r="I35" s="1"/>
  <c r="I34"/>
  <c r="F36" i="11"/>
  <c r="I34"/>
  <c r="F36" i="10"/>
  <c r="F36" i="9"/>
  <c r="I35" s="1"/>
  <c r="I34"/>
  <c r="I34" i="8"/>
  <c r="F38" i="4" l="1"/>
  <c r="F37" i="5"/>
  <c r="F38" i="1"/>
  <c r="I37"/>
  <c r="F37" i="3"/>
  <c r="F178" i="6"/>
  <c r="I177" s="1"/>
  <c r="F37" i="15"/>
  <c r="I35"/>
  <c r="F37" i="14"/>
  <c r="I35"/>
  <c r="F37" i="13"/>
  <c r="I36"/>
  <c r="I35"/>
  <c r="F37" i="12"/>
  <c r="F37" i="11"/>
  <c r="I36" s="1"/>
  <c r="I35"/>
  <c r="F37" i="10"/>
  <c r="I35"/>
  <c r="F37" i="9"/>
  <c r="I35" i="8"/>
  <c r="F38" i="3" l="1"/>
  <c r="I37"/>
  <c r="F39" i="1"/>
  <c r="I38"/>
  <c r="F38" i="5"/>
  <c r="I37"/>
  <c r="F39" i="4"/>
  <c r="I38"/>
  <c r="I36" i="3"/>
  <c r="I36" i="5"/>
  <c r="I37" i="4"/>
  <c r="F179" i="6"/>
  <c r="I178"/>
  <c r="F38" i="15"/>
  <c r="I36"/>
  <c r="F38" i="14"/>
  <c r="I37" s="1"/>
  <c r="I36"/>
  <c r="F38" i="13"/>
  <c r="F38" i="12"/>
  <c r="I36"/>
  <c r="F38" i="11"/>
  <c r="F38" i="10"/>
  <c r="I37" s="1"/>
  <c r="I36"/>
  <c r="F38" i="9"/>
  <c r="I37" s="1"/>
  <c r="I36"/>
  <c r="I36" i="8"/>
  <c r="F40" i="4" l="1"/>
  <c r="I39"/>
  <c r="F39" i="5"/>
  <c r="I38"/>
  <c r="F40" i="1"/>
  <c r="I39"/>
  <c r="F39" i="3"/>
  <c r="I38"/>
  <c r="F180" i="6"/>
  <c r="I179"/>
  <c r="F39" i="15"/>
  <c r="I37"/>
  <c r="F39" i="14"/>
  <c r="I38" s="1"/>
  <c r="F39" i="13"/>
  <c r="I38"/>
  <c r="I37"/>
  <c r="F39" i="12"/>
  <c r="I38" s="1"/>
  <c r="I37"/>
  <c r="F39" i="11"/>
  <c r="I38" s="1"/>
  <c r="I37"/>
  <c r="F39" i="10"/>
  <c r="I38" s="1"/>
  <c r="F39" i="9"/>
  <c r="I38" s="1"/>
  <c r="I37" i="8"/>
  <c r="F40" i="3" l="1"/>
  <c r="F41" i="1"/>
  <c r="I40"/>
  <c r="F40" i="5"/>
  <c r="I39"/>
  <c r="F41" i="4"/>
  <c r="F181" i="6"/>
  <c r="I180"/>
  <c r="F40" i="15"/>
  <c r="I39" s="1"/>
  <c r="I38"/>
  <c r="F40" i="14"/>
  <c r="I39"/>
  <c r="F40" i="13"/>
  <c r="I39" s="1"/>
  <c r="F40" i="12"/>
  <c r="F40" i="11"/>
  <c r="I39" s="1"/>
  <c r="F40" i="10"/>
  <c r="I39" s="1"/>
  <c r="F40" i="9"/>
  <c r="I39" s="1"/>
  <c r="I38" i="8"/>
  <c r="F42" i="4" l="1"/>
  <c r="I41"/>
  <c r="F41" i="5"/>
  <c r="F42" i="1"/>
  <c r="I41"/>
  <c r="F41" i="3"/>
  <c r="I40"/>
  <c r="I40" i="4"/>
  <c r="I39" i="3"/>
  <c r="F182" i="6"/>
  <c r="I181"/>
  <c r="F41" i="15"/>
  <c r="I40" s="1"/>
  <c r="F41" i="14"/>
  <c r="F41" i="13"/>
  <c r="I40" s="1"/>
  <c r="F41" i="12"/>
  <c r="I40"/>
  <c r="I39"/>
  <c r="F41" i="11"/>
  <c r="I40" s="1"/>
  <c r="F41" i="10"/>
  <c r="I40" s="1"/>
  <c r="F41" i="9"/>
  <c r="I40" s="1"/>
  <c r="I39" i="8"/>
  <c r="F42" i="3" l="1"/>
  <c r="I41"/>
  <c r="F43" i="1"/>
  <c r="I42"/>
  <c r="F42" i="5"/>
  <c r="I41"/>
  <c r="F43" i="4"/>
  <c r="I40" i="5"/>
  <c r="F183" i="6"/>
  <c r="I182" s="1"/>
  <c r="F42" i="15"/>
  <c r="I41" s="1"/>
  <c r="F42" i="14"/>
  <c r="I41"/>
  <c r="I40"/>
  <c r="F42" i="13"/>
  <c r="I41" s="1"/>
  <c r="F42" i="12"/>
  <c r="I41" s="1"/>
  <c r="F42" i="11"/>
  <c r="I41" s="1"/>
  <c r="F42" i="10"/>
  <c r="I41" s="1"/>
  <c r="F42" i="9"/>
  <c r="I41"/>
  <c r="I40" i="8"/>
  <c r="F44" i="4" l="1"/>
  <c r="F43" i="5"/>
  <c r="F44" i="1"/>
  <c r="I43"/>
  <c r="F43" i="3"/>
  <c r="I42" i="4"/>
  <c r="F184" i="6"/>
  <c r="I183" s="1"/>
  <c r="F43" i="15"/>
  <c r="I42" s="1"/>
  <c r="F43" i="14"/>
  <c r="I42" s="1"/>
  <c r="F43" i="13"/>
  <c r="I42"/>
  <c r="F43" i="12"/>
  <c r="I42"/>
  <c r="F43" i="11"/>
  <c r="I42"/>
  <c r="F43" i="10"/>
  <c r="I42" s="1"/>
  <c r="F43" i="9"/>
  <c r="I42" s="1"/>
  <c r="I41" i="8"/>
  <c r="F44" i="3" l="1"/>
  <c r="F45" i="1"/>
  <c r="F44" i="5"/>
  <c r="F45" i="4"/>
  <c r="I42" i="3"/>
  <c r="I42" i="5"/>
  <c r="I43" i="4"/>
  <c r="F185" i="6"/>
  <c r="I184"/>
  <c r="F44" i="15"/>
  <c r="I43"/>
  <c r="F44" i="14"/>
  <c r="I43"/>
  <c r="F44" i="13"/>
  <c r="I43"/>
  <c r="F44" i="12"/>
  <c r="I43" s="1"/>
  <c r="F44" i="11"/>
  <c r="I43" s="1"/>
  <c r="F44" i="10"/>
  <c r="I43"/>
  <c r="F44" i="9"/>
  <c r="I43"/>
  <c r="I42" i="8"/>
  <c r="F46" i="4" l="1"/>
  <c r="I45"/>
  <c r="F45" i="5"/>
  <c r="I44"/>
  <c r="F46" i="1"/>
  <c r="I45"/>
  <c r="F45" i="3"/>
  <c r="I44"/>
  <c r="I44" i="4"/>
  <c r="I43" i="5"/>
  <c r="I44" i="1"/>
  <c r="I43" i="3"/>
  <c r="F186" i="6"/>
  <c r="I185"/>
  <c r="F45" i="15"/>
  <c r="I44"/>
  <c r="F45" i="14"/>
  <c r="I44"/>
  <c r="F45" i="13"/>
  <c r="I44"/>
  <c r="F45" i="12"/>
  <c r="I44"/>
  <c r="F45" i="11"/>
  <c r="I44"/>
  <c r="F45" i="10"/>
  <c r="I44"/>
  <c r="F45" i="9"/>
  <c r="I43" i="8"/>
  <c r="F46" i="3" l="1"/>
  <c r="F47" i="1"/>
  <c r="I46"/>
  <c r="F46" i="5"/>
  <c r="F47" i="4"/>
  <c r="I46"/>
  <c r="F187" i="6"/>
  <c r="I186"/>
  <c r="F46" i="15"/>
  <c r="I45"/>
  <c r="F46" i="14"/>
  <c r="I45"/>
  <c r="F46" i="13"/>
  <c r="I45"/>
  <c r="F46" i="12"/>
  <c r="I45"/>
  <c r="F46" i="11"/>
  <c r="I45"/>
  <c r="F46" i="10"/>
  <c r="I45"/>
  <c r="F46" i="9"/>
  <c r="I45"/>
  <c r="I44"/>
  <c r="I44" i="8"/>
  <c r="F48" i="4" l="1"/>
  <c r="I47"/>
  <c r="F47" i="5"/>
  <c r="I46"/>
  <c r="F48" i="1"/>
  <c r="F47" i="3"/>
  <c r="I46"/>
  <c r="I45" i="5"/>
  <c r="I45" i="3"/>
  <c r="F188" i="6"/>
  <c r="I187"/>
  <c r="F47" i="15"/>
  <c r="I46"/>
  <c r="F47" i="14"/>
  <c r="I46"/>
  <c r="F47" i="13"/>
  <c r="I46"/>
  <c r="F47" i="12"/>
  <c r="I46" s="1"/>
  <c r="F47" i="11"/>
  <c r="I46"/>
  <c r="F47" i="10"/>
  <c r="I46"/>
  <c r="F47" i="9"/>
  <c r="I46"/>
  <c r="I45" i="8"/>
  <c r="F48" i="3" l="1"/>
  <c r="I47"/>
  <c r="F49" i="1"/>
  <c r="I48"/>
  <c r="F48" i="5"/>
  <c r="I47"/>
  <c r="F49" i="4"/>
  <c r="I47" i="1"/>
  <c r="F189" i="6"/>
  <c r="I188"/>
  <c r="F48" i="15"/>
  <c r="I47"/>
  <c r="F48" i="14"/>
  <c r="I47" s="1"/>
  <c r="F48" i="13"/>
  <c r="I47"/>
  <c r="F48" i="12"/>
  <c r="I47"/>
  <c r="F48" i="11"/>
  <c r="I47"/>
  <c r="F48" i="10"/>
  <c r="I47"/>
  <c r="F48" i="9"/>
  <c r="I47"/>
  <c r="I46" i="8"/>
  <c r="F50" i="4" l="1"/>
  <c r="I49"/>
  <c r="F49" i="5"/>
  <c r="I48"/>
  <c r="F50" i="1"/>
  <c r="I49"/>
  <c r="F49" i="3"/>
  <c r="I48"/>
  <c r="I48" i="4"/>
  <c r="F190" i="6"/>
  <c r="I189" s="1"/>
  <c r="F49" i="15"/>
  <c r="I48" s="1"/>
  <c r="F49" i="14"/>
  <c r="I48" s="1"/>
  <c r="F49" i="13"/>
  <c r="I48" s="1"/>
  <c r="F49" i="12"/>
  <c r="I48" s="1"/>
  <c r="F49" i="11"/>
  <c r="I48"/>
  <c r="F49" i="10"/>
  <c r="F49" i="9"/>
  <c r="I48" s="1"/>
  <c r="I47" i="8"/>
  <c r="F50" i="3" l="1"/>
  <c r="I49"/>
  <c r="F51" i="1"/>
  <c r="I50"/>
  <c r="F50" i="5"/>
  <c r="I49"/>
  <c r="F51" i="4"/>
  <c r="I50"/>
  <c r="F191" i="6"/>
  <c r="I190"/>
  <c r="F50" i="15"/>
  <c r="I49"/>
  <c r="F50" i="14"/>
  <c r="I49" s="1"/>
  <c r="F50" i="13"/>
  <c r="I49"/>
  <c r="F50" i="12"/>
  <c r="I49" s="1"/>
  <c r="F50" i="11"/>
  <c r="I49"/>
  <c r="F50" i="10"/>
  <c r="I49"/>
  <c r="I48"/>
  <c r="F50" i="9"/>
  <c r="I49" s="1"/>
  <c r="I48" i="8"/>
  <c r="F52" i="4" l="1"/>
  <c r="I51"/>
  <c r="F51" i="5"/>
  <c r="F52" i="1"/>
  <c r="I51"/>
  <c r="F51" i="3"/>
  <c r="I50"/>
  <c r="F192" i="6"/>
  <c r="I191"/>
  <c r="F51" i="15"/>
  <c r="I50"/>
  <c r="F51" i="14"/>
  <c r="I50"/>
  <c r="F51" i="13"/>
  <c r="I50"/>
  <c r="F51" i="12"/>
  <c r="I50"/>
  <c r="F51" i="11"/>
  <c r="I50"/>
  <c r="F51" i="10"/>
  <c r="F51" i="9"/>
  <c r="I50" s="1"/>
  <c r="I49" i="8"/>
  <c r="F52" i="3" l="1"/>
  <c r="F53" i="1"/>
  <c r="F52" i="5"/>
  <c r="I51"/>
  <c r="F53" i="4"/>
  <c r="I50" i="5"/>
  <c r="F193" i="6"/>
  <c r="I192" s="1"/>
  <c r="F52" i="15"/>
  <c r="I51" s="1"/>
  <c r="F52" i="14"/>
  <c r="I51" s="1"/>
  <c r="F52" i="13"/>
  <c r="I51"/>
  <c r="F52" i="12"/>
  <c r="I51"/>
  <c r="F52" i="11"/>
  <c r="I51"/>
  <c r="F52" i="10"/>
  <c r="I51"/>
  <c r="I50"/>
  <c r="F52" i="9"/>
  <c r="I51" s="1"/>
  <c r="I50" i="8"/>
  <c r="F54" i="4" l="1"/>
  <c r="F53" i="5"/>
  <c r="F54" i="1"/>
  <c r="I53"/>
  <c r="F53" i="3"/>
  <c r="I52" i="4"/>
  <c r="I52" i="1"/>
  <c r="I51" i="3"/>
  <c r="F194" i="6"/>
  <c r="I193"/>
  <c r="F53" i="15"/>
  <c r="I52"/>
  <c r="F53" i="14"/>
  <c r="I52"/>
  <c r="F53" i="13"/>
  <c r="I52"/>
  <c r="F53" i="12"/>
  <c r="I52"/>
  <c r="F53" i="11"/>
  <c r="I52"/>
  <c r="F53" i="10"/>
  <c r="I52"/>
  <c r="F53" i="9"/>
  <c r="I52"/>
  <c r="I51" i="8"/>
  <c r="F54" i="3" l="1"/>
  <c r="I53"/>
  <c r="F55" i="1"/>
  <c r="I54"/>
  <c r="F54" i="5"/>
  <c r="I53"/>
  <c r="F55" i="4"/>
  <c r="I52" i="3"/>
  <c r="I52" i="5"/>
  <c r="I53" i="4"/>
  <c r="F195" i="6"/>
  <c r="I194"/>
  <c r="F54" i="15"/>
  <c r="I53"/>
  <c r="F54" i="14"/>
  <c r="I53"/>
  <c r="F54" i="13"/>
  <c r="I53"/>
  <c r="F54" i="12"/>
  <c r="I53"/>
  <c r="F54" i="11"/>
  <c r="I53"/>
  <c r="F54" i="10"/>
  <c r="I53"/>
  <c r="F54" i="9"/>
  <c r="I53"/>
  <c r="I52" i="8"/>
  <c r="F56" i="4" l="1"/>
  <c r="I55"/>
  <c r="F55" i="5"/>
  <c r="I54"/>
  <c r="F56" i="1"/>
  <c r="F55" i="3"/>
  <c r="I54"/>
  <c r="I54" i="4"/>
  <c r="F196" i="6"/>
  <c r="I195"/>
  <c r="F55" i="15"/>
  <c r="I54"/>
  <c r="F55" i="14"/>
  <c r="I54"/>
  <c r="F55" i="13"/>
  <c r="I54"/>
  <c r="F55" i="12"/>
  <c r="I54"/>
  <c r="F55" i="11"/>
  <c r="I54"/>
  <c r="F55" i="10"/>
  <c r="I54"/>
  <c r="F55" i="9"/>
  <c r="I54"/>
  <c r="I53" i="8"/>
  <c r="F56" i="3" l="1"/>
  <c r="F57" i="1"/>
  <c r="I56"/>
  <c r="F56" i="5"/>
  <c r="F57" i="4"/>
  <c r="I56"/>
  <c r="I55" i="1"/>
  <c r="F197" i="6"/>
  <c r="I196"/>
  <c r="F56" i="15"/>
  <c r="I55"/>
  <c r="F56" i="14"/>
  <c r="I55"/>
  <c r="F56" i="13"/>
  <c r="I55"/>
  <c r="F56" i="12"/>
  <c r="I55"/>
  <c r="F56" i="11"/>
  <c r="I55"/>
  <c r="F56" i="10"/>
  <c r="I55"/>
  <c r="F56" i="9"/>
  <c r="I55"/>
  <c r="I54" i="8"/>
  <c r="F58" i="4" l="1"/>
  <c r="F57" i="5"/>
  <c r="I56"/>
  <c r="F58" i="1"/>
  <c r="F57" i="3"/>
  <c r="I56"/>
  <c r="I55" i="5"/>
  <c r="I55" i="3"/>
  <c r="F198" i="6"/>
  <c r="I197"/>
  <c r="F57" i="15"/>
  <c r="I56"/>
  <c r="F57" i="14"/>
  <c r="I56"/>
  <c r="F57" i="13"/>
  <c r="I56"/>
  <c r="F57" i="12"/>
  <c r="I56"/>
  <c r="F57" i="11"/>
  <c r="I56"/>
  <c r="F57" i="10"/>
  <c r="I56" s="1"/>
  <c r="F57" i="9"/>
  <c r="I56" s="1"/>
  <c r="I55" i="8"/>
  <c r="F58" i="3" l="1"/>
  <c r="I57"/>
  <c r="F59" i="1"/>
  <c r="I58"/>
  <c r="F58" i="5"/>
  <c r="I57"/>
  <c r="F59" i="4"/>
  <c r="I58"/>
  <c r="I57" i="1"/>
  <c r="I57" i="4"/>
  <c r="F199" i="6"/>
  <c r="I198"/>
  <c r="F58" i="15"/>
  <c r="I57" s="1"/>
  <c r="F58" i="14"/>
  <c r="I57"/>
  <c r="F58" i="13"/>
  <c r="I57"/>
  <c r="F58" i="12"/>
  <c r="I57" s="1"/>
  <c r="F58" i="11"/>
  <c r="I57"/>
  <c r="F58" i="10"/>
  <c r="F58" i="9"/>
  <c r="I57" s="1"/>
  <c r="I56" i="8"/>
  <c r="F60" i="4" l="1"/>
  <c r="F59" i="5"/>
  <c r="I58"/>
  <c r="F60" i="1"/>
  <c r="F59" i="3"/>
  <c r="I58"/>
  <c r="F200" i="6"/>
  <c r="I199"/>
  <c r="F59" i="15"/>
  <c r="F59" i="14"/>
  <c r="I58" s="1"/>
  <c r="F59" i="13"/>
  <c r="I58"/>
  <c r="F59" i="12"/>
  <c r="I58"/>
  <c r="F59" i="11"/>
  <c r="I58"/>
  <c r="F59" i="10"/>
  <c r="I58"/>
  <c r="I57"/>
  <c r="F59" i="9"/>
  <c r="I58" s="1"/>
  <c r="I57" i="8"/>
  <c r="F60" i="3" l="1"/>
  <c r="I59"/>
  <c r="F61" i="1"/>
  <c r="I60"/>
  <c r="F60" i="5"/>
  <c r="F61" i="4"/>
  <c r="I60"/>
  <c r="I59" i="1"/>
  <c r="I59" i="4"/>
  <c r="F201" i="6"/>
  <c r="I200"/>
  <c r="F60" i="15"/>
  <c r="I59"/>
  <c r="I58"/>
  <c r="F60" i="14"/>
  <c r="I59" s="1"/>
  <c r="F60" i="13"/>
  <c r="I59" s="1"/>
  <c r="F60" i="12"/>
  <c r="I59" s="1"/>
  <c r="F60" i="11"/>
  <c r="I59" s="1"/>
  <c r="F60" i="10"/>
  <c r="I59"/>
  <c r="F60" i="9"/>
  <c r="I59"/>
  <c r="I58" i="8"/>
  <c r="F62" i="4" l="1"/>
  <c r="F61" i="5"/>
  <c r="I60"/>
  <c r="F62" i="1"/>
  <c r="F61" i="3"/>
  <c r="I60"/>
  <c r="I59" i="5"/>
  <c r="F202" i="6"/>
  <c r="I201"/>
  <c r="F61" i="15"/>
  <c r="I60"/>
  <c r="F61" i="14"/>
  <c r="I60"/>
  <c r="F61" i="13"/>
  <c r="I60"/>
  <c r="F61" i="12"/>
  <c r="I60"/>
  <c r="F61" i="11"/>
  <c r="I60"/>
  <c r="F61" i="10"/>
  <c r="I60"/>
  <c r="F61" i="9"/>
  <c r="I60"/>
  <c r="I59" i="8"/>
  <c r="F62" i="3" l="1"/>
  <c r="I61"/>
  <c r="F63" i="1"/>
  <c r="I62"/>
  <c r="F62" i="5"/>
  <c r="I61"/>
  <c r="F63" i="4"/>
  <c r="I62"/>
  <c r="I61" i="1"/>
  <c r="I61" i="4"/>
  <c r="F203" i="6"/>
  <c r="I202"/>
  <c r="F62" i="15"/>
  <c r="I61"/>
  <c r="F62" i="14"/>
  <c r="I61"/>
  <c r="F62" i="13"/>
  <c r="I61"/>
  <c r="F62" i="12"/>
  <c r="I61" s="1"/>
  <c r="F62" i="11"/>
  <c r="I61" s="1"/>
  <c r="F62" i="10"/>
  <c r="I61" s="1"/>
  <c r="F62" i="9"/>
  <c r="I61" s="1"/>
  <c r="I60" i="8"/>
  <c r="F64" i="4" l="1"/>
  <c r="F63" i="5"/>
  <c r="I62"/>
  <c r="F64" i="1"/>
  <c r="F63" i="3"/>
  <c r="I62"/>
  <c r="F204" i="6"/>
  <c r="I203"/>
  <c r="F63" i="15"/>
  <c r="I62" s="1"/>
  <c r="F63" i="14"/>
  <c r="F63" i="13"/>
  <c r="I62" s="1"/>
  <c r="F63" i="12"/>
  <c r="I62" s="1"/>
  <c r="F63" i="11"/>
  <c r="F63" i="10"/>
  <c r="I62"/>
  <c r="F63" i="9"/>
  <c r="I61" i="8"/>
  <c r="F64" i="3" l="1"/>
  <c r="F65" i="1"/>
  <c r="I64"/>
  <c r="F64" i="5"/>
  <c r="I63"/>
  <c r="F65" i="4"/>
  <c r="I63" i="1"/>
  <c r="I63" i="4"/>
  <c r="F205" i="6"/>
  <c r="I204"/>
  <c r="F64" i="15"/>
  <c r="I63"/>
  <c r="F64" i="14"/>
  <c r="I63"/>
  <c r="I62"/>
  <c r="F64" i="13"/>
  <c r="I63" s="1"/>
  <c r="F64" i="12"/>
  <c r="I63"/>
  <c r="F64" i="11"/>
  <c r="I63"/>
  <c r="I62"/>
  <c r="F64" i="10"/>
  <c r="I63" s="1"/>
  <c r="F64" i="9"/>
  <c r="I63" s="1"/>
  <c r="I62"/>
  <c r="I62" i="8"/>
  <c r="F66" i="4" l="1"/>
  <c r="I65"/>
  <c r="F65" i="5"/>
  <c r="I64"/>
  <c r="F66" i="1"/>
  <c r="F65" i="3"/>
  <c r="I64"/>
  <c r="I64" i="4"/>
  <c r="I63" i="3"/>
  <c r="F206" i="6"/>
  <c r="I205"/>
  <c r="F65" i="15"/>
  <c r="I64" s="1"/>
  <c r="F65" i="14"/>
  <c r="I64"/>
  <c r="F65" i="13"/>
  <c r="I64"/>
  <c r="F65" i="12"/>
  <c r="I64"/>
  <c r="F65" i="11"/>
  <c r="I64"/>
  <c r="F65" i="10"/>
  <c r="I64"/>
  <c r="F65" i="9"/>
  <c r="I63" i="8"/>
  <c r="F66" i="3" l="1"/>
  <c r="I65"/>
  <c r="F67" i="1"/>
  <c r="I66"/>
  <c r="F66" i="5"/>
  <c r="F67" i="4"/>
  <c r="I66"/>
  <c r="I65" i="1"/>
  <c r="F207" i="6"/>
  <c r="I206"/>
  <c r="F66" i="15"/>
  <c r="I65" s="1"/>
  <c r="F66" i="14"/>
  <c r="I65"/>
  <c r="F66" i="13"/>
  <c r="I65" s="1"/>
  <c r="F66" i="12"/>
  <c r="I65" s="1"/>
  <c r="F66" i="11"/>
  <c r="I65"/>
  <c r="F66" i="10"/>
  <c r="I65"/>
  <c r="F66" i="9"/>
  <c r="I65"/>
  <c r="I64"/>
  <c r="I64" i="8"/>
  <c r="F68" i="4" l="1"/>
  <c r="I67"/>
  <c r="F67" i="5"/>
  <c r="F68" i="1"/>
  <c r="I67"/>
  <c r="F67" i="3"/>
  <c r="I66"/>
  <c r="I65" i="5"/>
  <c r="F208" i="6"/>
  <c r="I207"/>
  <c r="F67" i="15"/>
  <c r="I66"/>
  <c r="F67" i="14"/>
  <c r="I66"/>
  <c r="F67" i="13"/>
  <c r="I66"/>
  <c r="F67" i="12"/>
  <c r="I66"/>
  <c r="F67" i="11"/>
  <c r="I66"/>
  <c r="F67" i="10"/>
  <c r="I66"/>
  <c r="F67" i="9"/>
  <c r="I66"/>
  <c r="I65" i="8"/>
  <c r="F68" i="3" l="1"/>
  <c r="I67"/>
  <c r="F69" i="1"/>
  <c r="I68"/>
  <c r="F68" i="5"/>
  <c r="I67"/>
  <c r="F69" i="4"/>
  <c r="I66" i="5"/>
  <c r="F209" i="6"/>
  <c r="I208" s="1"/>
  <c r="F68" i="15"/>
  <c r="I67"/>
  <c r="F68" i="14"/>
  <c r="I67" s="1"/>
  <c r="F68" i="13"/>
  <c r="I67"/>
  <c r="F68" i="12"/>
  <c r="I67"/>
  <c r="F68" i="11"/>
  <c r="I67"/>
  <c r="F68" i="10"/>
  <c r="I67"/>
  <c r="F68" i="9"/>
  <c r="I67" s="1"/>
  <c r="I66" i="8"/>
  <c r="F70" i="4" l="1"/>
  <c r="F69" i="5"/>
  <c r="I68"/>
  <c r="F70" i="1"/>
  <c r="F69" i="3"/>
  <c r="I68"/>
  <c r="I68" i="4"/>
  <c r="F210" i="6"/>
  <c r="I209"/>
  <c r="F69" i="15"/>
  <c r="I68"/>
  <c r="F69" i="14"/>
  <c r="F69" i="13"/>
  <c r="I68" s="1"/>
  <c r="F69" i="12"/>
  <c r="I68" s="1"/>
  <c r="F69" i="11"/>
  <c r="I68" s="1"/>
  <c r="F69" i="10"/>
  <c r="I68" s="1"/>
  <c r="F69" i="9"/>
  <c r="I68" s="1"/>
  <c r="I67" i="8"/>
  <c r="F70" i="3" l="1"/>
  <c r="F71" i="1"/>
  <c r="I70"/>
  <c r="F70" i="5"/>
  <c r="F71" i="4"/>
  <c r="I70"/>
  <c r="I69" i="1"/>
  <c r="I69" i="4"/>
  <c r="F211" i="6"/>
  <c r="I210" s="1"/>
  <c r="F70" i="15"/>
  <c r="I69" s="1"/>
  <c r="F70" i="14"/>
  <c r="I69" s="1"/>
  <c r="I68"/>
  <c r="F70" i="13"/>
  <c r="I69"/>
  <c r="F70" i="12"/>
  <c r="I69"/>
  <c r="F70" i="11"/>
  <c r="I69"/>
  <c r="F70" i="10"/>
  <c r="F70" i="9"/>
  <c r="I68" i="8"/>
  <c r="F72" i="4" l="1"/>
  <c r="F71" i="5"/>
  <c r="F72" i="1"/>
  <c r="I71"/>
  <c r="F71" i="3"/>
  <c r="I70"/>
  <c r="I69" i="5"/>
  <c r="I69" i="3"/>
  <c r="F212" i="6"/>
  <c r="I211" s="1"/>
  <c r="F71" i="15"/>
  <c r="I70" s="1"/>
  <c r="F71" i="14"/>
  <c r="I70" s="1"/>
  <c r="F71" i="13"/>
  <c r="I70"/>
  <c r="F71" i="12"/>
  <c r="I70"/>
  <c r="F71" i="11"/>
  <c r="I70"/>
  <c r="F71" i="10"/>
  <c r="I70"/>
  <c r="I69"/>
  <c r="F71" i="9"/>
  <c r="I70" s="1"/>
  <c r="I69"/>
  <c r="I69" i="8"/>
  <c r="F72" i="3" l="1"/>
  <c r="I71"/>
  <c r="F73" i="1"/>
  <c r="F72" i="5"/>
  <c r="I71"/>
  <c r="F73" i="4"/>
  <c r="I70" i="5"/>
  <c r="I71" i="4"/>
  <c r="F213" i="6"/>
  <c r="I212"/>
  <c r="F72" i="15"/>
  <c r="I71"/>
  <c r="F72" i="14"/>
  <c r="I71"/>
  <c r="F72" i="13"/>
  <c r="I71"/>
  <c r="F72" i="12"/>
  <c r="I71"/>
  <c r="F72" i="11"/>
  <c r="I71"/>
  <c r="F72" i="10"/>
  <c r="I71"/>
  <c r="F72" i="9"/>
  <c r="I71"/>
  <c r="I70" i="8"/>
  <c r="F74" i="4" l="1"/>
  <c r="F73" i="5"/>
  <c r="F74" i="1"/>
  <c r="I73"/>
  <c r="F73" i="3"/>
  <c r="I72"/>
  <c r="I72" i="4"/>
  <c r="I72" i="1"/>
  <c r="F214" i="6"/>
  <c r="I213"/>
  <c r="F73" i="15"/>
  <c r="I72" s="1"/>
  <c r="F73" i="14"/>
  <c r="I72"/>
  <c r="F73" i="13"/>
  <c r="I72"/>
  <c r="F73" i="12"/>
  <c r="I72"/>
  <c r="F73" i="11"/>
  <c r="I72"/>
  <c r="F73" i="10"/>
  <c r="I72"/>
  <c r="F73" i="9"/>
  <c r="I72" s="1"/>
  <c r="I71" i="8"/>
  <c r="F74" i="3" l="1"/>
  <c r="I73"/>
  <c r="F75" i="1"/>
  <c r="I74"/>
  <c r="F74" i="5"/>
  <c r="I73"/>
  <c r="F75" i="4"/>
  <c r="I72" i="5"/>
  <c r="I73" i="4"/>
  <c r="F215" i="6"/>
  <c r="I214"/>
  <c r="F74" i="15"/>
  <c r="I73"/>
  <c r="F74" i="14"/>
  <c r="I73"/>
  <c r="F74" i="13"/>
  <c r="I73"/>
  <c r="F74" i="12"/>
  <c r="I73"/>
  <c r="F74" i="11"/>
  <c r="I73"/>
  <c r="F74" i="10"/>
  <c r="I73"/>
  <c r="F74" i="9"/>
  <c r="I73"/>
  <c r="I72" i="8"/>
  <c r="F76" i="4" l="1"/>
  <c r="I75"/>
  <c r="F75" i="5"/>
  <c r="F76" i="1"/>
  <c r="I75"/>
  <c r="F75" i="3"/>
  <c r="I74"/>
  <c r="I74" i="4"/>
  <c r="F216" i="6"/>
  <c r="I215"/>
  <c r="F75" i="15"/>
  <c r="I74"/>
  <c r="F75" i="14"/>
  <c r="I74"/>
  <c r="F75" i="13"/>
  <c r="I74"/>
  <c r="F75" i="12"/>
  <c r="I74"/>
  <c r="F75" i="11"/>
  <c r="I74"/>
  <c r="F75" i="10"/>
  <c r="I74"/>
  <c r="F75" i="9"/>
  <c r="I74"/>
  <c r="I73" i="8"/>
  <c r="F76" i="3" l="1"/>
  <c r="I75"/>
  <c r="F77" i="1"/>
  <c r="F76" i="5"/>
  <c r="I75"/>
  <c r="F77" i="4"/>
  <c r="I76"/>
  <c r="I74" i="5"/>
  <c r="F217" i="6"/>
  <c r="I216"/>
  <c r="F76" i="15"/>
  <c r="F76" i="14"/>
  <c r="F76" i="13"/>
  <c r="I75"/>
  <c r="F76" i="12"/>
  <c r="I75"/>
  <c r="F76" i="11"/>
  <c r="I75"/>
  <c r="F76" i="10"/>
  <c r="I75"/>
  <c r="F76" i="9"/>
  <c r="I75"/>
  <c r="I74" i="8"/>
  <c r="F78" i="4" l="1"/>
  <c r="F77" i="5"/>
  <c r="I76"/>
  <c r="F78" i="1"/>
  <c r="F77" i="3"/>
  <c r="I76"/>
  <c r="I76" i="1"/>
  <c r="F218" i="6"/>
  <c r="I217"/>
  <c r="F77" i="15"/>
  <c r="I76"/>
  <c r="I75"/>
  <c r="F77" i="14"/>
  <c r="I76"/>
  <c r="I75"/>
  <c r="F77" i="13"/>
  <c r="I76" s="1"/>
  <c r="F77" i="12"/>
  <c r="F77" i="11"/>
  <c r="I76" s="1"/>
  <c r="F77" i="10"/>
  <c r="I76"/>
  <c r="F77" i="9"/>
  <c r="I76"/>
  <c r="I75" i="8"/>
  <c r="F78" i="3" l="1"/>
  <c r="I77"/>
  <c r="F79" i="1"/>
  <c r="I78"/>
  <c r="F78" i="5"/>
  <c r="F79" i="4"/>
  <c r="I78"/>
  <c r="I77" i="1"/>
  <c r="I77" i="4"/>
  <c r="F219" i="6"/>
  <c r="I218"/>
  <c r="F78" i="15"/>
  <c r="I77"/>
  <c r="F78" i="14"/>
  <c r="I77"/>
  <c r="F78" i="13"/>
  <c r="I77"/>
  <c r="F78" i="12"/>
  <c r="I77"/>
  <c r="I76"/>
  <c r="F78" i="11"/>
  <c r="I77" s="1"/>
  <c r="F78" i="10"/>
  <c r="I77" s="1"/>
  <c r="F78" i="9"/>
  <c r="I77" s="1"/>
  <c r="I76" i="8"/>
  <c r="F80" i="4" l="1"/>
  <c r="F79" i="5"/>
  <c r="I78"/>
  <c r="F80" i="1"/>
  <c r="F79" i="3"/>
  <c r="I78"/>
  <c r="I77" i="5"/>
  <c r="F220" i="6"/>
  <c r="I219"/>
  <c r="F79" i="15"/>
  <c r="I78"/>
  <c r="F79" i="14"/>
  <c r="I78"/>
  <c r="F79" i="13"/>
  <c r="I78"/>
  <c r="F79" i="12"/>
  <c r="I78" s="1"/>
  <c r="F79" i="11"/>
  <c r="I78"/>
  <c r="F79" i="10"/>
  <c r="I78"/>
  <c r="F79" i="9"/>
  <c r="I78"/>
  <c r="I77" i="8"/>
  <c r="F80" i="3" l="1"/>
  <c r="I79"/>
  <c r="F81" i="1"/>
  <c r="I80"/>
  <c r="F80" i="5"/>
  <c r="F81" i="4"/>
  <c r="I80"/>
  <c r="I79" i="1"/>
  <c r="I79" i="4"/>
  <c r="F221" i="6"/>
  <c r="I220"/>
  <c r="F80" i="15"/>
  <c r="I79"/>
  <c r="F80" i="14"/>
  <c r="I79"/>
  <c r="F80" i="13"/>
  <c r="I79"/>
  <c r="F80" i="12"/>
  <c r="I79"/>
  <c r="F80" i="11"/>
  <c r="I79"/>
  <c r="F80" i="10"/>
  <c r="I79"/>
  <c r="F80" i="9"/>
  <c r="I79" s="1"/>
  <c r="I78" i="8"/>
  <c r="F82" i="4" l="1"/>
  <c r="I81"/>
  <c r="F81" i="5"/>
  <c r="I80"/>
  <c r="F82" i="1"/>
  <c r="F81" i="3"/>
  <c r="I80"/>
  <c r="I79" i="5"/>
  <c r="F222" i="6"/>
  <c r="I221"/>
  <c r="F81" i="15"/>
  <c r="I80" s="1"/>
  <c r="F81" i="14"/>
  <c r="I80" s="1"/>
  <c r="F81" i="13"/>
  <c r="I80"/>
  <c r="F81" i="12"/>
  <c r="I80" s="1"/>
  <c r="F81" i="11"/>
  <c r="I80"/>
  <c r="F81" i="10"/>
  <c r="I80"/>
  <c r="F81" i="9"/>
  <c r="I80" s="1"/>
  <c r="I79" i="8"/>
  <c r="F82" i="3" l="1"/>
  <c r="I81"/>
  <c r="F83" i="1"/>
  <c r="I82"/>
  <c r="F82" i="5"/>
  <c r="I81"/>
  <c r="F83" i="4"/>
  <c r="I82"/>
  <c r="I81" i="1"/>
  <c r="F223" i="6"/>
  <c r="I222"/>
  <c r="F82" i="15"/>
  <c r="I81"/>
  <c r="F82" i="14"/>
  <c r="I81"/>
  <c r="F82" i="13"/>
  <c r="I81"/>
  <c r="F82" i="12"/>
  <c r="I81"/>
  <c r="F82" i="11"/>
  <c r="I81"/>
  <c r="F82" i="10"/>
  <c r="I81"/>
  <c r="F82" i="9"/>
  <c r="I81"/>
  <c r="I80" i="8"/>
  <c r="F84" i="4" l="1"/>
  <c r="I83"/>
  <c r="F83" i="5"/>
  <c r="I82"/>
  <c r="F84" i="1"/>
  <c r="F83" i="3"/>
  <c r="I82"/>
  <c r="F224" i="6"/>
  <c r="I223"/>
  <c r="F83" i="15"/>
  <c r="I82" s="1"/>
  <c r="F83" i="14"/>
  <c r="I82"/>
  <c r="F83" i="13"/>
  <c r="I82"/>
  <c r="F83" i="12"/>
  <c r="F83" i="11"/>
  <c r="I82" s="1"/>
  <c r="F83" i="10"/>
  <c r="I82" s="1"/>
  <c r="F83" i="9"/>
  <c r="I82" s="1"/>
  <c r="I81" i="8"/>
  <c r="F84" i="3" l="1"/>
  <c r="I83"/>
  <c r="F85" i="1"/>
  <c r="I84"/>
  <c r="F84" i="5"/>
  <c r="I83"/>
  <c r="F85" i="4"/>
  <c r="I84"/>
  <c r="I83" i="1"/>
  <c r="F225" i="6"/>
  <c r="I224"/>
  <c r="F84" i="15"/>
  <c r="F84" i="14"/>
  <c r="I83" s="1"/>
  <c r="F84" i="13"/>
  <c r="I83" s="1"/>
  <c r="F84" i="12"/>
  <c r="I83"/>
  <c r="I82"/>
  <c r="F84" i="11"/>
  <c r="I83" s="1"/>
  <c r="F84" i="10"/>
  <c r="I83"/>
  <c r="F84" i="9"/>
  <c r="I83" s="1"/>
  <c r="I82" i="8"/>
  <c r="F86" i="4" l="1"/>
  <c r="I85"/>
  <c r="F85" i="5"/>
  <c r="I84"/>
  <c r="F86" i="1"/>
  <c r="I85"/>
  <c r="F85" i="3"/>
  <c r="I84"/>
  <c r="F226" i="6"/>
  <c r="I225"/>
  <c r="F85" i="15"/>
  <c r="I84" s="1"/>
  <c r="I83"/>
  <c r="F85" i="14"/>
  <c r="I84"/>
  <c r="F85" i="13"/>
  <c r="I84"/>
  <c r="F85" i="12"/>
  <c r="I84"/>
  <c r="F85" i="11"/>
  <c r="I84"/>
  <c r="F85" i="10"/>
  <c r="I84"/>
  <c r="F85" i="9"/>
  <c r="I84"/>
  <c r="I83" i="8"/>
  <c r="F86" i="3" l="1"/>
  <c r="I85"/>
  <c r="F87" i="1"/>
  <c r="I86"/>
  <c r="F86" i="5"/>
  <c r="I85"/>
  <c r="F87" i="4"/>
  <c r="I86"/>
  <c r="F227" i="6"/>
  <c r="I226"/>
  <c r="F86" i="15"/>
  <c r="I85"/>
  <c r="F86" i="14"/>
  <c r="I85"/>
  <c r="F86" i="13"/>
  <c r="I85"/>
  <c r="F86" i="12"/>
  <c r="I85"/>
  <c r="F86" i="11"/>
  <c r="I85"/>
  <c r="F86" i="10"/>
  <c r="I85"/>
  <c r="F86" i="9"/>
  <c r="I85"/>
  <c r="I84" i="8"/>
  <c r="F88" i="4" l="1"/>
  <c r="I87"/>
  <c r="F87" i="5"/>
  <c r="I86"/>
  <c r="F88" i="1"/>
  <c r="F87" i="3"/>
  <c r="I86"/>
  <c r="F228" i="6"/>
  <c r="I227"/>
  <c r="F87" i="15"/>
  <c r="I86" s="1"/>
  <c r="F87" i="14"/>
  <c r="I86"/>
  <c r="F87" i="13"/>
  <c r="I86"/>
  <c r="F87" i="12"/>
  <c r="I86"/>
  <c r="F87" i="11"/>
  <c r="I86"/>
  <c r="F87" i="10"/>
  <c r="I86"/>
  <c r="F87" i="9"/>
  <c r="I86" s="1"/>
  <c r="I85" i="8"/>
  <c r="F88" i="3" l="1"/>
  <c r="I87"/>
  <c r="F89" i="1"/>
  <c r="I88"/>
  <c r="F88" i="5"/>
  <c r="F89" i="4"/>
  <c r="I88"/>
  <c r="I87" i="1"/>
  <c r="F229" i="6"/>
  <c r="I228"/>
  <c r="F88" i="15"/>
  <c r="I87"/>
  <c r="F88" i="14"/>
  <c r="I87"/>
  <c r="F88" i="13"/>
  <c r="I87"/>
  <c r="F88" i="12"/>
  <c r="I87"/>
  <c r="F88" i="11"/>
  <c r="I87"/>
  <c r="F88" i="10"/>
  <c r="I87"/>
  <c r="F88" i="9"/>
  <c r="I86" i="8"/>
  <c r="F90" i="4" l="1"/>
  <c r="I89"/>
  <c r="F89" i="5"/>
  <c r="F90" i="1"/>
  <c r="I89"/>
  <c r="F89" i="3"/>
  <c r="I87" i="5"/>
  <c r="F230" i="6"/>
  <c r="I229" s="1"/>
  <c r="F89" i="15"/>
  <c r="I88" s="1"/>
  <c r="F89" i="14"/>
  <c r="I88" s="1"/>
  <c r="F89" i="13"/>
  <c r="I88" s="1"/>
  <c r="F89" i="12"/>
  <c r="I88" s="1"/>
  <c r="F89" i="11"/>
  <c r="I88" s="1"/>
  <c r="F89" i="10"/>
  <c r="I88"/>
  <c r="F89" i="9"/>
  <c r="I88"/>
  <c r="I87"/>
  <c r="I87" i="8"/>
  <c r="F90" i="3" l="1"/>
  <c r="F91" i="1"/>
  <c r="I90"/>
  <c r="F90" i="5"/>
  <c r="I89"/>
  <c r="F91" i="4"/>
  <c r="I88" i="3"/>
  <c r="I88" i="5"/>
  <c r="F231" i="6"/>
  <c r="I230"/>
  <c r="F90" i="15"/>
  <c r="I89"/>
  <c r="F90" i="14"/>
  <c r="I89" s="1"/>
  <c r="F90" i="13"/>
  <c r="I89"/>
  <c r="F90" i="12"/>
  <c r="I89"/>
  <c r="F90" i="11"/>
  <c r="I89"/>
  <c r="F90" i="10"/>
  <c r="I89"/>
  <c r="F90" i="9"/>
  <c r="I89" s="1"/>
  <c r="I88" i="8"/>
  <c r="F92" i="4" l="1"/>
  <c r="F91" i="5"/>
  <c r="I90"/>
  <c r="F92" i="1"/>
  <c r="F91" i="3"/>
  <c r="I90"/>
  <c r="I90" i="4"/>
  <c r="I89" i="3"/>
  <c r="F232" i="6"/>
  <c r="I231" s="1"/>
  <c r="F91" i="15"/>
  <c r="I90" s="1"/>
  <c r="F91" i="14"/>
  <c r="I90" s="1"/>
  <c r="F91" i="13"/>
  <c r="I90" s="1"/>
  <c r="F91" i="12"/>
  <c r="I90" s="1"/>
  <c r="F91" i="11"/>
  <c r="I90"/>
  <c r="F91" i="10"/>
  <c r="I90"/>
  <c r="F91" i="9"/>
  <c r="I90" s="1"/>
  <c r="I89" i="8"/>
  <c r="F92" i="3" l="1"/>
  <c r="I91"/>
  <c r="F93" i="1"/>
  <c r="I92"/>
  <c r="F92" i="5"/>
  <c r="F93" i="4"/>
  <c r="I92"/>
  <c r="I91" i="1"/>
  <c r="I91" i="4"/>
  <c r="F233" i="6"/>
  <c r="I232" s="1"/>
  <c r="F92" i="15"/>
  <c r="I91"/>
  <c r="F92" i="14"/>
  <c r="I91"/>
  <c r="F92" i="13"/>
  <c r="I91"/>
  <c r="F92" i="12"/>
  <c r="I91"/>
  <c r="F92" i="11"/>
  <c r="F92" i="10"/>
  <c r="I91" s="1"/>
  <c r="F92" i="9"/>
  <c r="I91" s="1"/>
  <c r="I90" i="8"/>
  <c r="F94" i="4" l="1"/>
  <c r="I93"/>
  <c r="F93" i="5"/>
  <c r="I92"/>
  <c r="F94" i="1"/>
  <c r="I93"/>
  <c r="F93" i="3"/>
  <c r="I91" i="5"/>
  <c r="F234" i="6"/>
  <c r="I233"/>
  <c r="F93" i="15"/>
  <c r="I92" s="1"/>
  <c r="F93" i="14"/>
  <c r="I92"/>
  <c r="F93" i="13"/>
  <c r="I92"/>
  <c r="F93" i="12"/>
  <c r="I92"/>
  <c r="F93" i="11"/>
  <c r="I91"/>
  <c r="F93" i="10"/>
  <c r="I92"/>
  <c r="F93" i="9"/>
  <c r="I92"/>
  <c r="I91" i="8"/>
  <c r="F94" i="3" l="1"/>
  <c r="F95" i="1"/>
  <c r="F94" i="5"/>
  <c r="I93"/>
  <c r="F95" i="4"/>
  <c r="I92" i="3"/>
  <c r="F235" i="6"/>
  <c r="I234" s="1"/>
  <c r="F94" i="15"/>
  <c r="I93" s="1"/>
  <c r="F94" i="14"/>
  <c r="I93"/>
  <c r="F94" i="13"/>
  <c r="I93"/>
  <c r="F94" i="12"/>
  <c r="I93"/>
  <c r="F94" i="11"/>
  <c r="I93"/>
  <c r="I92"/>
  <c r="F94" i="10"/>
  <c r="I93" s="1"/>
  <c r="F94" i="9"/>
  <c r="I93" s="1"/>
  <c r="I92" i="8"/>
  <c r="F96" i="4" l="1"/>
  <c r="F95" i="5"/>
  <c r="I94"/>
  <c r="F96" i="1"/>
  <c r="I95"/>
  <c r="F95" i="3"/>
  <c r="I94" i="4"/>
  <c r="I94" i="1"/>
  <c r="I93" i="3"/>
  <c r="F236" i="6"/>
  <c r="I235"/>
  <c r="F95" i="15"/>
  <c r="I94" s="1"/>
  <c r="F95" i="14"/>
  <c r="I94"/>
  <c r="F95" i="13"/>
  <c r="I94"/>
  <c r="F95" i="12"/>
  <c r="I94"/>
  <c r="F95" i="11"/>
  <c r="I94"/>
  <c r="F95" i="10"/>
  <c r="I94"/>
  <c r="F95" i="9"/>
  <c r="I94"/>
  <c r="I93" i="8"/>
  <c r="F96" i="3" l="1"/>
  <c r="I95"/>
  <c r="F97" i="1"/>
  <c r="I96"/>
  <c r="F96" i="5"/>
  <c r="F97" i="4"/>
  <c r="I96"/>
  <c r="I94" i="3"/>
  <c r="I95" i="4"/>
  <c r="F237" i="6"/>
  <c r="I236"/>
  <c r="F96" i="15"/>
  <c r="I95"/>
  <c r="F96" i="14"/>
  <c r="I95" s="1"/>
  <c r="F96" i="13"/>
  <c r="I95"/>
  <c r="F96" i="12"/>
  <c r="I95"/>
  <c r="F96" i="11"/>
  <c r="I95"/>
  <c r="F96" i="10"/>
  <c r="I95"/>
  <c r="F96" i="9"/>
  <c r="I95"/>
  <c r="I94" i="8"/>
  <c r="F98" i="4" l="1"/>
  <c r="I97"/>
  <c r="F97" i="5"/>
  <c r="I96"/>
  <c r="F98" i="1"/>
  <c r="I97"/>
  <c r="F97" i="3"/>
  <c r="I95" i="5"/>
  <c r="F238" i="6"/>
  <c r="I237" s="1"/>
  <c r="F97" i="15"/>
  <c r="I96" s="1"/>
  <c r="F97" i="14"/>
  <c r="I96" s="1"/>
  <c r="F97" i="13"/>
  <c r="I96" s="1"/>
  <c r="F97" i="12"/>
  <c r="I96" s="1"/>
  <c r="F97" i="11"/>
  <c r="I96"/>
  <c r="F97" i="10"/>
  <c r="I96" s="1"/>
  <c r="F97" i="9"/>
  <c r="I96" s="1"/>
  <c r="I95" i="8"/>
  <c r="F98" i="3" l="1"/>
  <c r="I97"/>
  <c r="F99" i="1"/>
  <c r="I98"/>
  <c r="F98" i="5"/>
  <c r="F99" i="4"/>
  <c r="I98"/>
  <c r="I96" i="3"/>
  <c r="F239" i="6"/>
  <c r="I238"/>
  <c r="F98" i="15"/>
  <c r="I97"/>
  <c r="F98" i="14"/>
  <c r="I97"/>
  <c r="F98" i="13"/>
  <c r="I97"/>
  <c r="F98" i="12"/>
  <c r="I97"/>
  <c r="F98" i="11"/>
  <c r="I97"/>
  <c r="F98" i="10"/>
  <c r="I97"/>
  <c r="F98" i="9"/>
  <c r="I97"/>
  <c r="I96" i="8"/>
  <c r="F100" i="4" l="1"/>
  <c r="I99"/>
  <c r="F99" i="5"/>
  <c r="I98"/>
  <c r="F100" i="1"/>
  <c r="I99"/>
  <c r="F99" i="3"/>
  <c r="I98"/>
  <c r="I97" i="5"/>
  <c r="F240" i="6"/>
  <c r="I239"/>
  <c r="F99" i="15"/>
  <c r="I98"/>
  <c r="F99" i="14"/>
  <c r="I98"/>
  <c r="F99" i="13"/>
  <c r="I98"/>
  <c r="F99" i="12"/>
  <c r="I98" s="1"/>
  <c r="F99" i="11"/>
  <c r="I98" s="1"/>
  <c r="F99" i="10"/>
  <c r="I98"/>
  <c r="F99" i="9"/>
  <c r="I98" s="1"/>
  <c r="I97" i="8"/>
  <c r="F100" i="3" l="1"/>
  <c r="I99"/>
  <c r="F101" i="1"/>
  <c r="I100"/>
  <c r="F100" i="5"/>
  <c r="F101" i="4"/>
  <c r="I100"/>
  <c r="F241" i="6"/>
  <c r="I240"/>
  <c r="F100" i="15"/>
  <c r="I99" s="1"/>
  <c r="F100" i="14"/>
  <c r="I99"/>
  <c r="F100" i="13"/>
  <c r="I99" s="1"/>
  <c r="F100" i="12"/>
  <c r="I99"/>
  <c r="F100" i="11"/>
  <c r="I99"/>
  <c r="F100" i="10"/>
  <c r="I99" s="1"/>
  <c r="F100" i="9"/>
  <c r="I99"/>
  <c r="I98" i="8"/>
  <c r="F102" i="4" l="1"/>
  <c r="I101"/>
  <c r="F101" i="5"/>
  <c r="I100"/>
  <c r="F102" i="1"/>
  <c r="I101"/>
  <c r="F101" i="3"/>
  <c r="I99" i="5"/>
  <c r="F242" i="6"/>
  <c r="I241" s="1"/>
  <c r="F101" i="15"/>
  <c r="I100" s="1"/>
  <c r="F101" i="14"/>
  <c r="I100" s="1"/>
  <c r="F101" i="13"/>
  <c r="I100" s="1"/>
  <c r="F101" i="12"/>
  <c r="I100"/>
  <c r="F101" i="11"/>
  <c r="I100"/>
  <c r="F101" i="10"/>
  <c r="I100"/>
  <c r="F101" i="9"/>
  <c r="I100"/>
  <c r="I99" i="8"/>
  <c r="F102" i="3" l="1"/>
  <c r="I101"/>
  <c r="F103" i="1"/>
  <c r="I102"/>
  <c r="F102" i="5"/>
  <c r="I101"/>
  <c r="F103" i="4"/>
  <c r="I100" i="3"/>
  <c r="F243" i="6"/>
  <c r="I242" s="1"/>
  <c r="F102" i="15"/>
  <c r="I101"/>
  <c r="F102" i="14"/>
  <c r="F102" i="13"/>
  <c r="I101" s="1"/>
  <c r="F102" i="12"/>
  <c r="I101" s="1"/>
  <c r="F102" i="11"/>
  <c r="I101" s="1"/>
  <c r="F102" i="10"/>
  <c r="I101" s="1"/>
  <c r="F102" i="9"/>
  <c r="I101" s="1"/>
  <c r="I100" i="8"/>
  <c r="F104" i="4" l="1"/>
  <c r="I103"/>
  <c r="F103" i="5"/>
  <c r="F104" i="1"/>
  <c r="I103"/>
  <c r="F103" i="3"/>
  <c r="I102"/>
  <c r="I102" i="4"/>
  <c r="F244" i="6"/>
  <c r="I243"/>
  <c r="F103" i="15"/>
  <c r="I102"/>
  <c r="F103" i="14"/>
  <c r="I102"/>
  <c r="I101"/>
  <c r="F103" i="13"/>
  <c r="I102" s="1"/>
  <c r="F103" i="12"/>
  <c r="I102"/>
  <c r="F103" i="11"/>
  <c r="I102" s="1"/>
  <c r="F103" i="10"/>
  <c r="F103" i="9"/>
  <c r="I102"/>
  <c r="I101" i="8"/>
  <c r="F104" i="3" l="1"/>
  <c r="F105" i="1"/>
  <c r="I104"/>
  <c r="F104" i="5"/>
  <c r="I103"/>
  <c r="F105" i="4"/>
  <c r="I104"/>
  <c r="I102" i="5"/>
  <c r="F245" i="6"/>
  <c r="I244"/>
  <c r="F104" i="15"/>
  <c r="I103" s="1"/>
  <c r="F104" i="14"/>
  <c r="I103"/>
  <c r="F104" i="13"/>
  <c r="I103"/>
  <c r="F104" i="12"/>
  <c r="I103"/>
  <c r="F104" i="11"/>
  <c r="I103"/>
  <c r="F104" i="10"/>
  <c r="I103" s="1"/>
  <c r="I102"/>
  <c r="F104" i="9"/>
  <c r="I103"/>
  <c r="I102" i="8"/>
  <c r="F106" i="4" l="1"/>
  <c r="I105"/>
  <c r="F105" i="5"/>
  <c r="I104"/>
  <c r="F106" i="1"/>
  <c r="I105"/>
  <c r="F105" i="3"/>
  <c r="I103"/>
  <c r="F246" i="6"/>
  <c r="I245" s="1"/>
  <c r="F105" i="15"/>
  <c r="I104"/>
  <c r="F105" i="14"/>
  <c r="I104"/>
  <c r="F105" i="13"/>
  <c r="I104"/>
  <c r="F105" i="12"/>
  <c r="I104" s="1"/>
  <c r="F105" i="11"/>
  <c r="I104"/>
  <c r="F105" i="10"/>
  <c r="I104" s="1"/>
  <c r="F105" i="9"/>
  <c r="I104"/>
  <c r="I103" i="8"/>
  <c r="F106" i="3" l="1"/>
  <c r="I105"/>
  <c r="F107" i="1"/>
  <c r="I106"/>
  <c r="F106" i="5"/>
  <c r="F107" i="4"/>
  <c r="I106"/>
  <c r="I104" i="3"/>
  <c r="F247" i="6"/>
  <c r="I246"/>
  <c r="F106" i="15"/>
  <c r="I105" s="1"/>
  <c r="F106" i="14"/>
  <c r="I105"/>
  <c r="F106" i="13"/>
  <c r="I105"/>
  <c r="F106" i="12"/>
  <c r="I105"/>
  <c r="F106" i="11"/>
  <c r="I105"/>
  <c r="F106" i="10"/>
  <c r="I105"/>
  <c r="F106" i="9"/>
  <c r="I104" i="8"/>
  <c r="F108" i="4" l="1"/>
  <c r="F107" i="5"/>
  <c r="I106"/>
  <c r="F108" i="1"/>
  <c r="F107" i="3"/>
  <c r="I106"/>
  <c r="I105" i="5"/>
  <c r="F248" i="6"/>
  <c r="I247"/>
  <c r="F107" i="15"/>
  <c r="I106"/>
  <c r="F107" i="14"/>
  <c r="I106" s="1"/>
  <c r="F107" i="13"/>
  <c r="I106"/>
  <c r="F107" i="12"/>
  <c r="I106"/>
  <c r="F107" i="11"/>
  <c r="I106"/>
  <c r="F107" i="10"/>
  <c r="I106"/>
  <c r="F107" i="9"/>
  <c r="I106"/>
  <c r="I105"/>
  <c r="I105" i="8"/>
  <c r="F108" i="3" l="1"/>
  <c r="F109" i="1"/>
  <c r="I108"/>
  <c r="F108" i="5"/>
  <c r="F109" i="4"/>
  <c r="I108"/>
  <c r="I107" i="1"/>
  <c r="I107" i="4"/>
  <c r="F249" i="6"/>
  <c r="I248"/>
  <c r="F108" i="15"/>
  <c r="I107" s="1"/>
  <c r="F108" i="14"/>
  <c r="I107"/>
  <c r="F108" i="13"/>
  <c r="I107"/>
  <c r="F108" i="12"/>
  <c r="I107"/>
  <c r="F108" i="11"/>
  <c r="I107"/>
  <c r="F108" i="10"/>
  <c r="I107" s="1"/>
  <c r="F108" i="9"/>
  <c r="I107" s="1"/>
  <c r="I106" i="8"/>
  <c r="F110" i="4" l="1"/>
  <c r="F109" i="5"/>
  <c r="I108"/>
  <c r="F110" i="1"/>
  <c r="F109" i="3"/>
  <c r="I108"/>
  <c r="I107" i="5"/>
  <c r="I107" i="3"/>
  <c r="F250" i="6"/>
  <c r="I249"/>
  <c r="F109" i="15"/>
  <c r="F109" i="14"/>
  <c r="I108" s="1"/>
  <c r="F109" i="13"/>
  <c r="I108" s="1"/>
  <c r="F109" i="12"/>
  <c r="I108" s="1"/>
  <c r="F109" i="11"/>
  <c r="I108" s="1"/>
  <c r="F109" i="10"/>
  <c r="F109" i="9"/>
  <c r="I108"/>
  <c r="I107" i="8"/>
  <c r="F110" i="3" l="1"/>
  <c r="I109"/>
  <c r="F111" i="1"/>
  <c r="I110"/>
  <c r="F110" i="5"/>
  <c r="I109"/>
  <c r="F111" i="4"/>
  <c r="I110"/>
  <c r="I109" i="1"/>
  <c r="I109" i="4"/>
  <c r="F251" i="6"/>
  <c r="I250"/>
  <c r="F110" i="15"/>
  <c r="I109"/>
  <c r="I108"/>
  <c r="F110" i="14"/>
  <c r="F110" i="13"/>
  <c r="F110" i="12"/>
  <c r="I109"/>
  <c r="F110" i="11"/>
  <c r="I109" s="1"/>
  <c r="F110" i="10"/>
  <c r="I109"/>
  <c r="I108"/>
  <c r="F110" i="9"/>
  <c r="I109" s="1"/>
  <c r="I108" i="8"/>
  <c r="F112" i="4" l="1"/>
  <c r="I111"/>
  <c r="F111" i="5"/>
  <c r="I110"/>
  <c r="F112" i="1"/>
  <c r="F111" i="3"/>
  <c r="I110"/>
  <c r="F252" i="6"/>
  <c r="I251"/>
  <c r="F111" i="15"/>
  <c r="I110"/>
  <c r="F111" i="14"/>
  <c r="I110"/>
  <c r="I109"/>
  <c r="F111" i="13"/>
  <c r="I110" s="1"/>
  <c r="I109"/>
  <c r="F111" i="12"/>
  <c r="I110" s="1"/>
  <c r="F111" i="11"/>
  <c r="I110" s="1"/>
  <c r="F111" i="10"/>
  <c r="I110" s="1"/>
  <c r="F111" i="9"/>
  <c r="I110" s="1"/>
  <c r="I109" i="8"/>
  <c r="F112" i="3" l="1"/>
  <c r="I111"/>
  <c r="F113" i="1"/>
  <c r="I112"/>
  <c r="F112" i="5"/>
  <c r="F113" i="4"/>
  <c r="I112"/>
  <c r="I111" i="1"/>
  <c r="F253" i="6"/>
  <c r="I252"/>
  <c r="F112" i="15"/>
  <c r="I111"/>
  <c r="F112" i="14"/>
  <c r="I111"/>
  <c r="F112" i="13"/>
  <c r="I111"/>
  <c r="F112" i="12"/>
  <c r="I111"/>
  <c r="F112" i="11"/>
  <c r="I111"/>
  <c r="F112" i="10"/>
  <c r="I111" s="1"/>
  <c r="F112" i="9"/>
  <c r="I111" s="1"/>
  <c r="I110" i="8"/>
  <c r="F114" i="4" l="1"/>
  <c r="F113" i="5"/>
  <c r="I112"/>
  <c r="F114" i="1"/>
  <c r="F113" i="3"/>
  <c r="I112"/>
  <c r="I111" i="5"/>
  <c r="F254" i="6"/>
  <c r="I253"/>
  <c r="F113" i="15"/>
  <c r="I112"/>
  <c r="F113" i="14"/>
  <c r="I112"/>
  <c r="F113" i="13"/>
  <c r="I112"/>
  <c r="F113" i="12"/>
  <c r="I112"/>
  <c r="F113" i="11"/>
  <c r="I112"/>
  <c r="F113" i="10"/>
  <c r="I112"/>
  <c r="F113" i="9"/>
  <c r="I112"/>
  <c r="I111" i="8"/>
  <c r="F114" i="3" l="1"/>
  <c r="I113"/>
  <c r="F115" i="1"/>
  <c r="I114"/>
  <c r="F114" i="5"/>
  <c r="I113"/>
  <c r="F115" i="4"/>
  <c r="I114"/>
  <c r="I113" i="1"/>
  <c r="I113" i="4"/>
  <c r="F255" i="6"/>
  <c r="I254" s="1"/>
  <c r="F114" i="15"/>
  <c r="I113" s="1"/>
  <c r="F114" i="14"/>
  <c r="I113" s="1"/>
  <c r="F114" i="13"/>
  <c r="I113"/>
  <c r="F114" i="12"/>
  <c r="I113"/>
  <c r="F114" i="11"/>
  <c r="I113"/>
  <c r="F114" i="10"/>
  <c r="I113"/>
  <c r="F114" i="9"/>
  <c r="I113"/>
  <c r="I112" i="8"/>
  <c r="F116" i="4" l="1"/>
  <c r="I115"/>
  <c r="F115" i="5"/>
  <c r="F116" i="1"/>
  <c r="I115"/>
  <c r="F115" i="3"/>
  <c r="I114"/>
  <c r="F256" i="6"/>
  <c r="I255" s="1"/>
  <c r="F115" i="15"/>
  <c r="I114" s="1"/>
  <c r="F115" i="14"/>
  <c r="I114"/>
  <c r="F115" i="13"/>
  <c r="I114"/>
  <c r="F115" i="12"/>
  <c r="I114"/>
  <c r="F115" i="11"/>
  <c r="I114"/>
  <c r="F115" i="10"/>
  <c r="I114" s="1"/>
  <c r="F115" i="9"/>
  <c r="I114" s="1"/>
  <c r="I113" i="8"/>
  <c r="F116" i="3" l="1"/>
  <c r="I115"/>
  <c r="F117" i="1"/>
  <c r="I116"/>
  <c r="F116" i="5"/>
  <c r="I115"/>
  <c r="F117" i="4"/>
  <c r="I114" i="5"/>
  <c r="F257" i="6"/>
  <c r="I256" s="1"/>
  <c r="F116" i="15"/>
  <c r="I115" s="1"/>
  <c r="F116" i="14"/>
  <c r="I115" s="1"/>
  <c r="F116" i="13"/>
  <c r="I115"/>
  <c r="F116" i="12"/>
  <c r="I115"/>
  <c r="F116" i="11"/>
  <c r="I115"/>
  <c r="F116" i="10"/>
  <c r="I115"/>
  <c r="F116" i="9"/>
  <c r="I115"/>
  <c r="I114" i="8"/>
  <c r="F118" i="4" l="1"/>
  <c r="I117"/>
  <c r="F117" i="5"/>
  <c r="I116"/>
  <c r="F118" i="1"/>
  <c r="F117" i="3"/>
  <c r="I116"/>
  <c r="I116" i="4"/>
  <c r="F258" i="6"/>
  <c r="I257"/>
  <c r="F117" i="15"/>
  <c r="I116" s="1"/>
  <c r="F117" i="14"/>
  <c r="I116"/>
  <c r="F117" i="13"/>
  <c r="I116"/>
  <c r="F117" i="12"/>
  <c r="I116"/>
  <c r="F117" i="11"/>
  <c r="I116" s="1"/>
  <c r="F117" i="10"/>
  <c r="I116" s="1"/>
  <c r="F117" i="9"/>
  <c r="I115" i="8"/>
  <c r="F118" i="3" l="1"/>
  <c r="F119" i="1"/>
  <c r="F118" i="5"/>
  <c r="I117"/>
  <c r="F119" i="4"/>
  <c r="I118"/>
  <c r="I117" i="1"/>
  <c r="F259" i="6"/>
  <c r="I258"/>
  <c r="F118" i="15"/>
  <c r="I117"/>
  <c r="F118" i="14"/>
  <c r="I117"/>
  <c r="F118" i="13"/>
  <c r="I117"/>
  <c r="F118" i="12"/>
  <c r="I117"/>
  <c r="F118" i="11"/>
  <c r="I117"/>
  <c r="F118" i="10"/>
  <c r="I117" s="1"/>
  <c r="F118" i="9"/>
  <c r="I117" s="1"/>
  <c r="I116"/>
  <c r="I116" i="8"/>
  <c r="F120" i="4" l="1"/>
  <c r="F119" i="5"/>
  <c r="F120" i="1"/>
  <c r="I119"/>
  <c r="F119" i="3"/>
  <c r="I118" i="1"/>
  <c r="I117" i="3"/>
  <c r="F260" i="6"/>
  <c r="I259"/>
  <c r="F119" i="15"/>
  <c r="I118"/>
  <c r="F119" i="14"/>
  <c r="I118"/>
  <c r="F119" i="13"/>
  <c r="I118" s="1"/>
  <c r="F119" i="12"/>
  <c r="I118"/>
  <c r="F119" i="11"/>
  <c r="I118"/>
  <c r="F119" i="10"/>
  <c r="I118"/>
  <c r="F119" i="9"/>
  <c r="I118"/>
  <c r="I117" i="8"/>
  <c r="F120" i="3" l="1"/>
  <c r="F121" i="1"/>
  <c r="I120"/>
  <c r="F120" i="5"/>
  <c r="F121" i="4"/>
  <c r="I120"/>
  <c r="I118" i="3"/>
  <c r="I118" i="5"/>
  <c r="I119" i="4"/>
  <c r="F261" i="6"/>
  <c r="I260"/>
  <c r="F120" i="15"/>
  <c r="I119"/>
  <c r="F120" i="14"/>
  <c r="I119"/>
  <c r="F120" i="13"/>
  <c r="I119"/>
  <c r="F120" i="12"/>
  <c r="I119"/>
  <c r="F120" i="11"/>
  <c r="I119"/>
  <c r="F120" i="10"/>
  <c r="I119"/>
  <c r="F120" i="9"/>
  <c r="I119"/>
  <c r="I118" i="8"/>
  <c r="F122" i="4" l="1"/>
  <c r="F121" i="5"/>
  <c r="F122" i="1"/>
  <c r="I121"/>
  <c r="F121" i="3"/>
  <c r="I120"/>
  <c r="I119" i="5"/>
  <c r="I119" i="3"/>
  <c r="F262" i="6"/>
  <c r="I261"/>
  <c r="F121" i="15"/>
  <c r="I120"/>
  <c r="F121" i="14"/>
  <c r="I120"/>
  <c r="F121" i="13"/>
  <c r="I120"/>
  <c r="F121" i="12"/>
  <c r="I120"/>
  <c r="F121" i="11"/>
  <c r="F121" i="10"/>
  <c r="I120" s="1"/>
  <c r="F121" i="9"/>
  <c r="I120" s="1"/>
  <c r="I119" i="8"/>
  <c r="F122" i="3" l="1"/>
  <c r="F123" i="1"/>
  <c r="I122"/>
  <c r="F122" i="5"/>
  <c r="F123" i="4"/>
  <c r="I122"/>
  <c r="I120" i="5"/>
  <c r="I121" i="4"/>
  <c r="F263" i="6"/>
  <c r="I262"/>
  <c r="F122" i="15"/>
  <c r="I121"/>
  <c r="F122" i="14"/>
  <c r="I121"/>
  <c r="F122" i="13"/>
  <c r="I121"/>
  <c r="F122" i="12"/>
  <c r="I121"/>
  <c r="F122" i="11"/>
  <c r="I121" s="1"/>
  <c r="I120"/>
  <c r="F122" i="10"/>
  <c r="I121"/>
  <c r="F122" i="9"/>
  <c r="I121"/>
  <c r="I120" i="8"/>
  <c r="F124" i="4" l="1"/>
  <c r="F123" i="5"/>
  <c r="I122"/>
  <c r="F124" i="1"/>
  <c r="F123" i="3"/>
  <c r="I122"/>
  <c r="I121" i="5"/>
  <c r="I121" i="3"/>
  <c r="F264" i="6"/>
  <c r="I263" s="1"/>
  <c r="F123" i="15"/>
  <c r="I122"/>
  <c r="F123" i="14"/>
  <c r="I122"/>
  <c r="F123" i="13"/>
  <c r="I122"/>
  <c r="F123" i="12"/>
  <c r="I122" s="1"/>
  <c r="F123" i="11"/>
  <c r="I122" s="1"/>
  <c r="F123" i="10"/>
  <c r="I122" s="1"/>
  <c r="F123" i="9"/>
  <c r="I122" s="1"/>
  <c r="I121" i="8"/>
  <c r="F124" i="3" l="1"/>
  <c r="I123"/>
  <c r="F125" i="1"/>
  <c r="I124"/>
  <c r="F124" i="5"/>
  <c r="I123"/>
  <c r="F125" i="4"/>
  <c r="I123" i="1"/>
  <c r="I123" i="4"/>
  <c r="F265" i="6"/>
  <c r="I264"/>
  <c r="F124" i="15"/>
  <c r="I123"/>
  <c r="F124" i="14"/>
  <c r="I123"/>
  <c r="F124" i="13"/>
  <c r="I123" s="1"/>
  <c r="F124" i="12"/>
  <c r="I123" s="1"/>
  <c r="F124" i="11"/>
  <c r="I123"/>
  <c r="F124" i="10"/>
  <c r="I123"/>
  <c r="F124" i="9"/>
  <c r="I122" i="8"/>
  <c r="F126" i="4" l="1"/>
  <c r="F125" i="5"/>
  <c r="I124"/>
  <c r="F126" i="1"/>
  <c r="F125" i="3"/>
  <c r="I124"/>
  <c r="I124" i="4"/>
  <c r="F266" i="6"/>
  <c r="I265"/>
  <c r="F125" i="15"/>
  <c r="I124"/>
  <c r="F125" i="14"/>
  <c r="I124"/>
  <c r="F125" i="13"/>
  <c r="I124"/>
  <c r="F125" i="12"/>
  <c r="I124"/>
  <c r="F125" i="11"/>
  <c r="I124"/>
  <c r="F125" i="10"/>
  <c r="I124"/>
  <c r="F125" i="9"/>
  <c r="I124"/>
  <c r="I123"/>
  <c r="I123" i="8"/>
  <c r="F126" i="3" l="1"/>
  <c r="F127" i="1"/>
  <c r="I126"/>
  <c r="F126" i="5"/>
  <c r="I125"/>
  <c r="F127" i="4"/>
  <c r="I125" i="1"/>
  <c r="I125" i="4"/>
  <c r="F267" i="6"/>
  <c r="I266"/>
  <c r="F126" i="15"/>
  <c r="I125"/>
  <c r="F126" i="14"/>
  <c r="I125"/>
  <c r="F126" i="13"/>
  <c r="I125"/>
  <c r="F126" i="12"/>
  <c r="I125"/>
  <c r="F126" i="11"/>
  <c r="I125" s="1"/>
  <c r="F126" i="10"/>
  <c r="I125"/>
  <c r="F126" i="9"/>
  <c r="I125" s="1"/>
  <c r="I124" i="8"/>
  <c r="F128" i="4" l="1"/>
  <c r="F127" i="5"/>
  <c r="F128" i="1"/>
  <c r="I127"/>
  <c r="F127" i="3"/>
  <c r="I126" i="4"/>
  <c r="I125" i="3"/>
  <c r="F268" i="6"/>
  <c r="I267"/>
  <c r="F127" i="15"/>
  <c r="I126"/>
  <c r="F127" i="14"/>
  <c r="I126"/>
  <c r="F127" i="13"/>
  <c r="I126"/>
  <c r="F127" i="12"/>
  <c r="I126"/>
  <c r="F127" i="11"/>
  <c r="I126"/>
  <c r="F127" i="10"/>
  <c r="I126"/>
  <c r="F127" i="9"/>
  <c r="I126"/>
  <c r="I125" i="8"/>
  <c r="F128" i="3" l="1"/>
  <c r="I127"/>
  <c r="F129" i="1"/>
  <c r="I128"/>
  <c r="F128" i="5"/>
  <c r="F129" i="4"/>
  <c r="I128"/>
  <c r="I126" i="3"/>
  <c r="I126" i="5"/>
  <c r="I127" i="4"/>
  <c r="F269" i="6"/>
  <c r="I268"/>
  <c r="F128" i="15"/>
  <c r="I127"/>
  <c r="F128" i="14"/>
  <c r="I127" s="1"/>
  <c r="F128" i="13"/>
  <c r="I127"/>
  <c r="F128" i="12"/>
  <c r="I127"/>
  <c r="F128" i="11"/>
  <c r="I127"/>
  <c r="F128" i="10"/>
  <c r="I127"/>
  <c r="F128" i="9"/>
  <c r="I127"/>
  <c r="I126" i="8"/>
  <c r="F130" i="4" l="1"/>
  <c r="I129"/>
  <c r="F129" i="5"/>
  <c r="I128"/>
  <c r="F130" i="1"/>
  <c r="I129"/>
  <c r="F129" i="3"/>
  <c r="I127" i="5"/>
  <c r="F270" i="6"/>
  <c r="I269"/>
  <c r="F129" i="15"/>
  <c r="I128"/>
  <c r="F129" i="14"/>
  <c r="I128"/>
  <c r="F129" i="13"/>
  <c r="I128"/>
  <c r="F129" i="12"/>
  <c r="I128"/>
  <c r="F129" i="11"/>
  <c r="I128"/>
  <c r="F129" i="10"/>
  <c r="I128"/>
  <c r="F129" i="9"/>
  <c r="I128"/>
  <c r="I127" i="8"/>
  <c r="F130" i="3" l="1"/>
  <c r="I129"/>
  <c r="F131" i="1"/>
  <c r="F130" i="5"/>
  <c r="I129"/>
  <c r="F131" i="4"/>
  <c r="I128" i="3"/>
  <c r="F271" i="6"/>
  <c r="I270"/>
  <c r="F130" i="15"/>
  <c r="I129"/>
  <c r="F130" i="14"/>
  <c r="I129"/>
  <c r="F130" i="13"/>
  <c r="I129"/>
  <c r="F130" i="12"/>
  <c r="I129"/>
  <c r="F130" i="11"/>
  <c r="I129"/>
  <c r="F130" i="10"/>
  <c r="I129"/>
  <c r="F130" i="9"/>
  <c r="I129"/>
  <c r="I128" i="8"/>
  <c r="F132" i="4" l="1"/>
  <c r="F131" i="5"/>
  <c r="F132" i="1"/>
  <c r="F131" i="3"/>
  <c r="I130" i="4"/>
  <c r="I130" i="1"/>
  <c r="F272" i="6"/>
  <c r="I271" s="1"/>
  <c r="F131" i="15"/>
  <c r="I130" s="1"/>
  <c r="F131" i="14"/>
  <c r="I130" s="1"/>
  <c r="F131" i="13"/>
  <c r="I130" s="1"/>
  <c r="F131" i="12"/>
  <c r="I130" s="1"/>
  <c r="F131" i="11"/>
  <c r="I130" s="1"/>
  <c r="F131" i="10"/>
  <c r="I130" s="1"/>
  <c r="F131" i="9"/>
  <c r="I130" s="1"/>
  <c r="I129" i="8"/>
  <c r="F132" i="3" l="1"/>
  <c r="F133" i="1"/>
  <c r="I132"/>
  <c r="F132" i="5"/>
  <c r="F133" i="4"/>
  <c r="I132"/>
  <c r="I130" i="3"/>
  <c r="I131" i="1"/>
  <c r="I130" i="5"/>
  <c r="I131" i="4"/>
  <c r="F273" i="6"/>
  <c r="I272"/>
  <c r="F132" i="15"/>
  <c r="I131"/>
  <c r="F132" i="14"/>
  <c r="I131"/>
  <c r="F132" i="13"/>
  <c r="I131"/>
  <c r="F132" i="12"/>
  <c r="I131"/>
  <c r="F132" i="11"/>
  <c r="F132" i="10"/>
  <c r="I131" s="1"/>
  <c r="F132" i="9"/>
  <c r="I131" s="1"/>
  <c r="I130" i="8"/>
  <c r="F134" i="4" l="1"/>
  <c r="I133"/>
  <c r="F133" i="5"/>
  <c r="I132"/>
  <c r="F134" i="1"/>
  <c r="I133"/>
  <c r="F133" i="3"/>
  <c r="I131" i="5"/>
  <c r="I131" i="3"/>
  <c r="F274" i="6"/>
  <c r="I273"/>
  <c r="F133" i="15"/>
  <c r="F133" i="14"/>
  <c r="I132"/>
  <c r="F133" i="13"/>
  <c r="I132" s="1"/>
  <c r="F133" i="12"/>
  <c r="I132"/>
  <c r="F133" i="11"/>
  <c r="I132"/>
  <c r="I131"/>
  <c r="F133" i="10"/>
  <c r="I132" s="1"/>
  <c r="F133" i="9"/>
  <c r="I132" s="1"/>
  <c r="I131" i="8"/>
  <c r="F134" i="3" l="1"/>
  <c r="F135" i="1"/>
  <c r="F134" i="5"/>
  <c r="I133"/>
  <c r="F135" i="4"/>
  <c r="I132" i="3"/>
  <c r="F275" i="6"/>
  <c r="I274" s="1"/>
  <c r="F134" i="15"/>
  <c r="I133"/>
  <c r="I132"/>
  <c r="F134" i="14"/>
  <c r="I133"/>
  <c r="F134" i="13"/>
  <c r="I133"/>
  <c r="F134" i="12"/>
  <c r="I133" s="1"/>
  <c r="F134" i="11"/>
  <c r="F134" i="10"/>
  <c r="I133"/>
  <c r="F134" i="9"/>
  <c r="I133"/>
  <c r="I132" i="8"/>
  <c r="F136" i="4" l="1"/>
  <c r="F135" i="5"/>
  <c r="I134"/>
  <c r="F136" i="1"/>
  <c r="I135"/>
  <c r="F135" i="3"/>
  <c r="I134"/>
  <c r="I134" i="4"/>
  <c r="I134" i="1"/>
  <c r="I133" i="3"/>
  <c r="F276" i="6"/>
  <c r="I275"/>
  <c r="F135" i="15"/>
  <c r="I134"/>
  <c r="F135" i="14"/>
  <c r="I134"/>
  <c r="F135" i="13"/>
  <c r="I134"/>
  <c r="F135" i="12"/>
  <c r="I134"/>
  <c r="F135" i="11"/>
  <c r="I134"/>
  <c r="I133"/>
  <c r="F135" i="10"/>
  <c r="I134" s="1"/>
  <c r="F135" i="9"/>
  <c r="I134" s="1"/>
  <c r="I133" i="8"/>
  <c r="F136" i="3" l="1"/>
  <c r="I135"/>
  <c r="F137" i="1"/>
  <c r="I136"/>
  <c r="F136" i="5"/>
  <c r="F137" i="4"/>
  <c r="I136"/>
  <c r="I135"/>
  <c r="F277" i="6"/>
  <c r="I276" s="1"/>
  <c r="F136" i="15"/>
  <c r="I135" s="1"/>
  <c r="F136" i="14"/>
  <c r="I135"/>
  <c r="F136" i="13"/>
  <c r="I135"/>
  <c r="F136" i="12"/>
  <c r="I135" s="1"/>
  <c r="F136" i="11"/>
  <c r="I135" s="1"/>
  <c r="F136" i="10"/>
  <c r="I135" s="1"/>
  <c r="F136" i="9"/>
  <c r="I135" s="1"/>
  <c r="I134" i="8"/>
  <c r="F138" i="4" l="1"/>
  <c r="I137"/>
  <c r="F137" i="5"/>
  <c r="F138" i="1"/>
  <c r="I137"/>
  <c r="F137" i="3"/>
  <c r="I136"/>
  <c r="I135" i="5"/>
  <c r="F278" i="6"/>
  <c r="I277" s="1"/>
  <c r="F137" i="15"/>
  <c r="I136" s="1"/>
  <c r="F137" i="14"/>
  <c r="I136" s="1"/>
  <c r="F137" i="13"/>
  <c r="I136" s="1"/>
  <c r="F137" i="12"/>
  <c r="I136" s="1"/>
  <c r="F137" i="11"/>
  <c r="I136" s="1"/>
  <c r="F137" i="10"/>
  <c r="I136"/>
  <c r="F137" i="9"/>
  <c r="I136" s="1"/>
  <c r="I135" i="8"/>
  <c r="F138" i="3" l="1"/>
  <c r="I137"/>
  <c r="F139" i="1"/>
  <c r="I138"/>
  <c r="F138" i="5"/>
  <c r="I137"/>
  <c r="F139" i="4"/>
  <c r="I138"/>
  <c r="I136" i="5"/>
  <c r="F279" i="6"/>
  <c r="I278"/>
  <c r="F138" i="15"/>
  <c r="I137"/>
  <c r="F138" i="14"/>
  <c r="I137" s="1"/>
  <c r="F138" i="13"/>
  <c r="I137"/>
  <c r="F138" i="12"/>
  <c r="I137" s="1"/>
  <c r="F138" i="11"/>
  <c r="I137"/>
  <c r="F138" i="10"/>
  <c r="I137"/>
  <c r="F138" i="9"/>
  <c r="I137" s="1"/>
  <c r="I136" i="8"/>
  <c r="F140" i="4" l="1"/>
  <c r="I139"/>
  <c r="F139" i="5"/>
  <c r="I138"/>
  <c r="F140" i="1"/>
  <c r="F139" i="3"/>
  <c r="I138"/>
  <c r="F280" i="6"/>
  <c r="I279"/>
  <c r="F139" i="15"/>
  <c r="I138" s="1"/>
  <c r="F139" i="14"/>
  <c r="I138"/>
  <c r="F139" i="13"/>
  <c r="I138"/>
  <c r="F139" i="12"/>
  <c r="I138"/>
  <c r="F139" i="11"/>
  <c r="I138" s="1"/>
  <c r="F139" i="10"/>
  <c r="I138" s="1"/>
  <c r="F139" i="9"/>
  <c r="I138" s="1"/>
  <c r="I137" i="8"/>
  <c r="F140" i="3" l="1"/>
  <c r="I139"/>
  <c r="F141" i="1"/>
  <c r="I140"/>
  <c r="F140" i="5"/>
  <c r="I139"/>
  <c r="F141" i="4"/>
  <c r="I140"/>
  <c r="I139" i="1"/>
  <c r="F281" i="6"/>
  <c r="I280"/>
  <c r="F140" i="15"/>
  <c r="I139"/>
  <c r="F140" i="14"/>
  <c r="I139"/>
  <c r="F140" i="13"/>
  <c r="I139"/>
  <c r="F140" i="12"/>
  <c r="I139" s="1"/>
  <c r="F140" i="11"/>
  <c r="I139" s="1"/>
  <c r="F140" i="10"/>
  <c r="I139" s="1"/>
  <c r="F140" i="9"/>
  <c r="I139"/>
  <c r="I138" i="8"/>
  <c r="F142" i="4" l="1"/>
  <c r="I141"/>
  <c r="F141" i="5"/>
  <c r="I140"/>
  <c r="F142" i="1"/>
  <c r="I141"/>
  <c r="F141" i="3"/>
  <c r="I140"/>
  <c r="F282" i="6"/>
  <c r="I281"/>
  <c r="F141" i="15"/>
  <c r="I140"/>
  <c r="F141" i="14"/>
  <c r="I140"/>
  <c r="F141" i="13"/>
  <c r="I140"/>
  <c r="F141" i="12"/>
  <c r="I140"/>
  <c r="F141" i="11"/>
  <c r="I140"/>
  <c r="F141" i="10"/>
  <c r="I140"/>
  <c r="F141" i="9"/>
  <c r="I140"/>
  <c r="I139" i="8"/>
  <c r="F142" i="3" l="1"/>
  <c r="I141"/>
  <c r="F143" i="1"/>
  <c r="I142"/>
  <c r="F142" i="5"/>
  <c r="F143" i="4"/>
  <c r="I142"/>
  <c r="F283" i="6"/>
  <c r="I282"/>
  <c r="F142" i="15"/>
  <c r="I141"/>
  <c r="F142" i="14"/>
  <c r="I141"/>
  <c r="F142" i="13"/>
  <c r="I141"/>
  <c r="F142" i="12"/>
  <c r="I141" s="1"/>
  <c r="F142" i="11"/>
  <c r="I141" s="1"/>
  <c r="F142" i="10"/>
  <c r="I141" s="1"/>
  <c r="F142" i="9"/>
  <c r="I140" i="8"/>
  <c r="F144" i="4" l="1"/>
  <c r="F143" i="5"/>
  <c r="F144" i="1"/>
  <c r="I143"/>
  <c r="F143" i="3"/>
  <c r="I142"/>
  <c r="I141" i="5"/>
  <c r="F284" i="6"/>
  <c r="I283" s="1"/>
  <c r="F143" i="15"/>
  <c r="I142" s="1"/>
  <c r="F143" i="14"/>
  <c r="I142" s="1"/>
  <c r="F143" i="13"/>
  <c r="I142"/>
  <c r="F143" i="12"/>
  <c r="I142"/>
  <c r="F143" i="11"/>
  <c r="I142"/>
  <c r="F143" i="10"/>
  <c r="I142"/>
  <c r="F143" i="9"/>
  <c r="I142"/>
  <c r="I141"/>
  <c r="I141" i="8"/>
  <c r="F144" i="3" l="1"/>
  <c r="I143"/>
  <c r="F145" i="1"/>
  <c r="I144"/>
  <c r="F144" i="5"/>
  <c r="I143"/>
  <c r="F145" i="4"/>
  <c r="I144"/>
  <c r="I142" i="5"/>
  <c r="I143" i="4"/>
  <c r="F285" i="6"/>
  <c r="I284"/>
  <c r="F144" i="15"/>
  <c r="I143"/>
  <c r="F144" i="14"/>
  <c r="I143"/>
  <c r="F144" i="13"/>
  <c r="I143"/>
  <c r="F144" i="12"/>
  <c r="I143"/>
  <c r="F144" i="11"/>
  <c r="I143"/>
  <c r="F144" i="10"/>
  <c r="I143"/>
  <c r="F144" i="9"/>
  <c r="I143" s="1"/>
  <c r="I142" i="8"/>
  <c r="F146" i="4" l="1"/>
  <c r="F145" i="5"/>
  <c r="I144"/>
  <c r="F146" i="1"/>
  <c r="I145"/>
  <c r="F145" i="3"/>
  <c r="I144"/>
  <c r="F286" i="6"/>
  <c r="I285" s="1"/>
  <c r="F145" i="15"/>
  <c r="I144" s="1"/>
  <c r="F145" i="14"/>
  <c r="I144" s="1"/>
  <c r="F145" i="13"/>
  <c r="I144"/>
  <c r="F145" i="12"/>
  <c r="I144" s="1"/>
  <c r="F145" i="11"/>
  <c r="I144"/>
  <c r="F145" i="10"/>
  <c r="I144"/>
  <c r="F145" i="9"/>
  <c r="I144"/>
  <c r="I143" i="8"/>
  <c r="F146" i="3" l="1"/>
  <c r="I145"/>
  <c r="F147" i="1"/>
  <c r="I146"/>
  <c r="F146" i="5"/>
  <c r="F147" i="4"/>
  <c r="I146"/>
  <c r="I145"/>
  <c r="F287" i="6"/>
  <c r="I286" s="1"/>
  <c r="F146" i="15"/>
  <c r="I145"/>
  <c r="F146" i="14"/>
  <c r="I145"/>
  <c r="F146" i="13"/>
  <c r="I145"/>
  <c r="F146" i="12"/>
  <c r="I145"/>
  <c r="F146" i="11"/>
  <c r="I145" s="1"/>
  <c r="F146" i="10"/>
  <c r="I145"/>
  <c r="F146" i="9"/>
  <c r="I145" s="1"/>
  <c r="I144" i="8"/>
  <c r="F148" i="4" l="1"/>
  <c r="F147" i="5"/>
  <c r="I146"/>
  <c r="F148" i="1"/>
  <c r="I147"/>
  <c r="F147" i="3"/>
  <c r="I146"/>
  <c r="I145" i="5"/>
  <c r="F288" i="6"/>
  <c r="I287"/>
  <c r="F147" i="15"/>
  <c r="I146"/>
  <c r="F147" i="14"/>
  <c r="I146"/>
  <c r="F147" i="13"/>
  <c r="I146"/>
  <c r="F147" i="12"/>
  <c r="I146"/>
  <c r="F147" i="11"/>
  <c r="I146"/>
  <c r="F147" i="10"/>
  <c r="I146"/>
  <c r="F147" i="9"/>
  <c r="I146"/>
  <c r="I145" i="8"/>
  <c r="F148" i="3" l="1"/>
  <c r="F149" i="1"/>
  <c r="I148"/>
  <c r="F148" i="5"/>
  <c r="F149" i="4"/>
  <c r="I148"/>
  <c r="I147"/>
  <c r="F289" i="6"/>
  <c r="I288" s="1"/>
  <c r="F148" i="15"/>
  <c r="I147" s="1"/>
  <c r="F148" i="14"/>
  <c r="I147"/>
  <c r="F148" i="13"/>
  <c r="I147"/>
  <c r="F148" i="12"/>
  <c r="I147"/>
  <c r="F148" i="11"/>
  <c r="I147" s="1"/>
  <c r="F148" i="10"/>
  <c r="I147"/>
  <c r="F148" i="9"/>
  <c r="I147"/>
  <c r="I146" i="8"/>
  <c r="F150" i="4" l="1"/>
  <c r="F149" i="5"/>
  <c r="F150" i="1"/>
  <c r="I149"/>
  <c r="F149" i="3"/>
  <c r="I148"/>
  <c r="I147" i="5"/>
  <c r="I147" i="3"/>
  <c r="F290" i="6"/>
  <c r="I289"/>
  <c r="F149" i="15"/>
  <c r="I148"/>
  <c r="F149" i="14"/>
  <c r="I148"/>
  <c r="F149" i="13"/>
  <c r="I148"/>
  <c r="F149" i="12"/>
  <c r="I148" s="1"/>
  <c r="F149" i="11"/>
  <c r="I148"/>
  <c r="F149" i="10"/>
  <c r="I148"/>
  <c r="F149" i="9"/>
  <c r="I148"/>
  <c r="I147" i="8"/>
  <c r="F150" i="3" l="1"/>
  <c r="I149"/>
  <c r="F151" i="1"/>
  <c r="I150"/>
  <c r="F150" i="5"/>
  <c r="F151" i="4"/>
  <c r="I150"/>
  <c r="I148" i="5"/>
  <c r="I149" i="4"/>
  <c r="F291" i="6"/>
  <c r="I290"/>
  <c r="F150" i="15"/>
  <c r="I149"/>
  <c r="F150" i="14"/>
  <c r="I149"/>
  <c r="F150" i="13"/>
  <c r="I149"/>
  <c r="F150" i="12"/>
  <c r="I149"/>
  <c r="F150" i="11"/>
  <c r="I149"/>
  <c r="F150" i="10"/>
  <c r="I149"/>
  <c r="F150" i="9"/>
  <c r="I149" s="1"/>
  <c r="I148" i="8"/>
  <c r="F152" i="4" l="1"/>
  <c r="F151" i="5"/>
  <c r="F152" i="1"/>
  <c r="I151"/>
  <c r="F151" i="3"/>
  <c r="I150"/>
  <c r="I149" i="5"/>
  <c r="F292" i="6"/>
  <c r="I291" s="1"/>
  <c r="F151" i="15"/>
  <c r="I150" s="1"/>
  <c r="F151" i="14"/>
  <c r="I150"/>
  <c r="F151" i="13"/>
  <c r="I150"/>
  <c r="F151" i="12"/>
  <c r="I150"/>
  <c r="F151" i="11"/>
  <c r="I150"/>
  <c r="F151" i="10"/>
  <c r="I150"/>
  <c r="F151" i="9"/>
  <c r="I150"/>
  <c r="I149" i="8"/>
  <c r="F152" i="3" l="1"/>
  <c r="I151"/>
  <c r="F153" i="1"/>
  <c r="I152"/>
  <c r="F152" i="5"/>
  <c r="I151"/>
  <c r="F153" i="4"/>
  <c r="I150" i="5"/>
  <c r="I151" i="4"/>
  <c r="F293" i="6"/>
  <c r="I292"/>
  <c r="F152" i="15"/>
  <c r="I151"/>
  <c r="F152" i="14"/>
  <c r="I151"/>
  <c r="F152" i="13"/>
  <c r="I151"/>
  <c r="F152" i="12"/>
  <c r="I151"/>
  <c r="F152" i="11"/>
  <c r="I151"/>
  <c r="F152" i="10"/>
  <c r="I151"/>
  <c r="F152" i="9"/>
  <c r="I151" s="1"/>
  <c r="I150" i="8"/>
  <c r="F154" i="4" l="1"/>
  <c r="F153" i="5"/>
  <c r="I152"/>
  <c r="F154" i="1"/>
  <c r="F153" i="3"/>
  <c r="I152"/>
  <c r="I152" i="4"/>
  <c r="F294" i="6"/>
  <c r="I293"/>
  <c r="F153" i="15"/>
  <c r="I152"/>
  <c r="F153" i="14"/>
  <c r="I152"/>
  <c r="F153" i="13"/>
  <c r="I152"/>
  <c r="F153" i="12"/>
  <c r="I152"/>
  <c r="F153" i="11"/>
  <c r="I152"/>
  <c r="F153" i="10"/>
  <c r="I152" s="1"/>
  <c r="F153" i="9"/>
  <c r="I152" s="1"/>
  <c r="I151" i="8"/>
  <c r="F154" i="3" l="1"/>
  <c r="I153"/>
  <c r="F155" i="1"/>
  <c r="I154"/>
  <c r="F154" i="5"/>
  <c r="F155" i="4"/>
  <c r="I154"/>
  <c r="I153" i="1"/>
  <c r="I153" i="4"/>
  <c r="F295" i="6"/>
  <c r="I294"/>
  <c r="F154" i="15"/>
  <c r="I153"/>
  <c r="F154" i="14"/>
  <c r="I153"/>
  <c r="F154" i="13"/>
  <c r="I153"/>
  <c r="F154" i="12"/>
  <c r="I153"/>
  <c r="F154" i="11"/>
  <c r="I153"/>
  <c r="F154" i="10"/>
  <c r="I153"/>
  <c r="F154" i="9"/>
  <c r="I153"/>
  <c r="I152" i="8"/>
  <c r="F156" i="4" l="1"/>
  <c r="I155"/>
  <c r="F155" i="5"/>
  <c r="I154"/>
  <c r="F156" i="1"/>
  <c r="I155"/>
  <c r="F155" i="3"/>
  <c r="I154"/>
  <c r="I153" i="5"/>
  <c r="F296" i="6"/>
  <c r="I295"/>
  <c r="F155" i="15"/>
  <c r="F155" i="14"/>
  <c r="I154" s="1"/>
  <c r="F155" i="13"/>
  <c r="I154" s="1"/>
  <c r="F155" i="12"/>
  <c r="I154" s="1"/>
  <c r="F155" i="11"/>
  <c r="I154" s="1"/>
  <c r="F155" i="10"/>
  <c r="F155" i="9"/>
  <c r="I154"/>
  <c r="I153" i="8"/>
  <c r="F156" i="3" l="1"/>
  <c r="F157" i="1"/>
  <c r="I156"/>
  <c r="F156" i="5"/>
  <c r="F157" i="4"/>
  <c r="I156"/>
  <c r="F297" i="6"/>
  <c r="I296"/>
  <c r="F156" i="15"/>
  <c r="I155"/>
  <c r="I154"/>
  <c r="F156" i="14"/>
  <c r="I155"/>
  <c r="F156" i="13"/>
  <c r="I155"/>
  <c r="F156" i="12"/>
  <c r="I155"/>
  <c r="F156" i="11"/>
  <c r="I155"/>
  <c r="F156" i="10"/>
  <c r="I155"/>
  <c r="I154"/>
  <c r="F156" i="9"/>
  <c r="I155" s="1"/>
  <c r="I154" i="8"/>
  <c r="F158" i="4" l="1"/>
  <c r="F157" i="5"/>
  <c r="I156"/>
  <c r="F158" i="1"/>
  <c r="I157"/>
  <c r="F157" i="3"/>
  <c r="I155" i="5"/>
  <c r="I155" i="3"/>
  <c r="F298" i="6"/>
  <c r="I297"/>
  <c r="F157" i="15"/>
  <c r="I156" s="1"/>
  <c r="F157" i="14"/>
  <c r="I156"/>
  <c r="F157" i="13"/>
  <c r="I156"/>
  <c r="F157" i="12"/>
  <c r="I156"/>
  <c r="F157" i="11"/>
  <c r="I156" s="1"/>
  <c r="F157" i="10"/>
  <c r="I156" s="1"/>
  <c r="F157" i="9"/>
  <c r="I156" s="1"/>
  <c r="I155" i="8"/>
  <c r="F158" i="3" l="1"/>
  <c r="F159" i="1"/>
  <c r="I158"/>
  <c r="F158" i="5"/>
  <c r="F159" i="4"/>
  <c r="I158"/>
  <c r="I156" i="3"/>
  <c r="I157" i="4"/>
  <c r="F299" i="6"/>
  <c r="I298" s="1"/>
  <c r="F158" i="15"/>
  <c r="I157" s="1"/>
  <c r="F158" i="14"/>
  <c r="I157" s="1"/>
  <c r="F158" i="13"/>
  <c r="I157"/>
  <c r="F158" i="12"/>
  <c r="I157"/>
  <c r="F158" i="11"/>
  <c r="I157" s="1"/>
  <c r="F158" i="10"/>
  <c r="I157" s="1"/>
  <c r="F158" i="9"/>
  <c r="I157"/>
  <c r="I156" i="8"/>
  <c r="F160" i="4" l="1"/>
  <c r="F159" i="5"/>
  <c r="I158"/>
  <c r="F160" i="1"/>
  <c r="I159"/>
  <c r="F159" i="3"/>
  <c r="I157" i="5"/>
  <c r="I157" i="3"/>
  <c r="F300" i="6"/>
  <c r="I299"/>
  <c r="F159" i="15"/>
  <c r="I158"/>
  <c r="F159" i="14"/>
  <c r="I158" s="1"/>
  <c r="F159" i="13"/>
  <c r="I158"/>
  <c r="F159" i="12"/>
  <c r="I158"/>
  <c r="F159" i="11"/>
  <c r="I158"/>
  <c r="F159" i="10"/>
  <c r="I158"/>
  <c r="F159" i="9"/>
  <c r="I158" s="1"/>
  <c r="I157" i="8"/>
  <c r="F160" i="3" l="1"/>
  <c r="I159"/>
  <c r="F161" i="1"/>
  <c r="I160"/>
  <c r="F160" i="5"/>
  <c r="F161" i="4"/>
  <c r="I160"/>
  <c r="I158" i="3"/>
  <c r="I159" i="4"/>
  <c r="F301" i="6"/>
  <c r="I300"/>
  <c r="F160" i="15"/>
  <c r="F160" i="14"/>
  <c r="I159" s="1"/>
  <c r="F160" i="13"/>
  <c r="I159" s="1"/>
  <c r="F160" i="12"/>
  <c r="I159" s="1"/>
  <c r="F160" i="11"/>
  <c r="I159" s="1"/>
  <c r="F160" i="10"/>
  <c r="I159" s="1"/>
  <c r="F160" i="9"/>
  <c r="I158" i="8"/>
  <c r="F162" i="4" l="1"/>
  <c r="F161" i="5"/>
  <c r="F162" i="1"/>
  <c r="I161"/>
  <c r="F161" i="3"/>
  <c r="I159" i="5"/>
  <c r="F302" i="6"/>
  <c r="I301"/>
  <c r="F161" i="15"/>
  <c r="I160" s="1"/>
  <c r="I159"/>
  <c r="F161" i="14"/>
  <c r="F161" i="13"/>
  <c r="I160"/>
  <c r="F161" i="12"/>
  <c r="I160"/>
  <c r="F161" i="11"/>
  <c r="I160" s="1"/>
  <c r="F161" i="10"/>
  <c r="I160"/>
  <c r="F161" i="9"/>
  <c r="I160" s="1"/>
  <c r="I159"/>
  <c r="I159" i="8"/>
  <c r="F162" i="3" l="1"/>
  <c r="F163" i="1"/>
  <c r="I162"/>
  <c r="F162" i="5"/>
  <c r="I161"/>
  <c r="F163" i="4"/>
  <c r="I160" i="3"/>
  <c r="I160" i="5"/>
  <c r="I161" i="4"/>
  <c r="F303" i="6"/>
  <c r="I302"/>
  <c r="F162" i="15"/>
  <c r="I161" s="1"/>
  <c r="F162" i="14"/>
  <c r="I161"/>
  <c r="I160"/>
  <c r="F162" i="13"/>
  <c r="I161" s="1"/>
  <c r="F162" i="12"/>
  <c r="I161" s="1"/>
  <c r="F162" i="11"/>
  <c r="I161"/>
  <c r="F162" i="10"/>
  <c r="I161"/>
  <c r="F162" i="9"/>
  <c r="I161" s="1"/>
  <c r="I160" i="8"/>
  <c r="F164" i="4" l="1"/>
  <c r="I163"/>
  <c r="F163" i="5"/>
  <c r="I162"/>
  <c r="F164" i="1"/>
  <c r="I163"/>
  <c r="F163" i="3"/>
  <c r="I162"/>
  <c r="I162" i="4"/>
  <c r="I161" i="3"/>
  <c r="F304" i="6"/>
  <c r="I303"/>
  <c r="F163" i="15"/>
  <c r="I162"/>
  <c r="F163" i="14"/>
  <c r="I162" s="1"/>
  <c r="F163" i="13"/>
  <c r="I162"/>
  <c r="F163" i="12"/>
  <c r="I162" s="1"/>
  <c r="F163" i="11"/>
  <c r="I162"/>
  <c r="F163" i="10"/>
  <c r="I162"/>
  <c r="F163" i="9"/>
  <c r="I162"/>
  <c r="I161" i="8"/>
  <c r="F164" i="3" l="1"/>
  <c r="I163"/>
  <c r="F165" i="1"/>
  <c r="I164"/>
  <c r="F164" i="5"/>
  <c r="F165" i="4"/>
  <c r="I164"/>
  <c r="F305" i="6"/>
  <c r="I304"/>
  <c r="F164" i="15"/>
  <c r="I163"/>
  <c r="F164" i="14"/>
  <c r="I163"/>
  <c r="F164" i="13"/>
  <c r="I163"/>
  <c r="F164" i="12"/>
  <c r="I163"/>
  <c r="F164" i="11"/>
  <c r="I163"/>
  <c r="F164" i="10"/>
  <c r="I163"/>
  <c r="F164" i="9"/>
  <c r="I163"/>
  <c r="I162" i="8"/>
  <c r="F166" i="4" l="1"/>
  <c r="F165" i="5"/>
  <c r="I164"/>
  <c r="F166" i="1"/>
  <c r="I165"/>
  <c r="F165" i="3"/>
  <c r="I163" i="5"/>
  <c r="F306" i="6"/>
  <c r="I305"/>
  <c r="F165" i="15"/>
  <c r="I164"/>
  <c r="F165" i="14"/>
  <c r="I164"/>
  <c r="F165" i="13"/>
  <c r="I164"/>
  <c r="F165" i="12"/>
  <c r="I164" s="1"/>
  <c r="F165" i="11"/>
  <c r="I164"/>
  <c r="F165" i="10"/>
  <c r="I164"/>
  <c r="F165" i="9"/>
  <c r="I163" i="8"/>
  <c r="F166" i="3" l="1"/>
  <c r="I165"/>
  <c r="F167" i="1"/>
  <c r="I166"/>
  <c r="F166" i="5"/>
  <c r="I165"/>
  <c r="F167" i="4"/>
  <c r="I166"/>
  <c r="I164" i="3"/>
  <c r="I165" i="4"/>
  <c r="F307" i="6"/>
  <c r="I306"/>
  <c r="F166" i="15"/>
  <c r="I165"/>
  <c r="F166" i="14"/>
  <c r="I165"/>
  <c r="F166" i="13"/>
  <c r="F166" i="12"/>
  <c r="I165" s="1"/>
  <c r="F166" i="11"/>
  <c r="I165"/>
  <c r="F166" i="10"/>
  <c r="I165"/>
  <c r="F166" i="9"/>
  <c r="I165"/>
  <c r="I164"/>
  <c r="I164" i="8"/>
  <c r="F168" i="4" l="1"/>
  <c r="I167"/>
  <c r="F167" i="5"/>
  <c r="F168" i="1"/>
  <c r="I167"/>
  <c r="F167" i="3"/>
  <c r="F308" i="6"/>
  <c r="I307"/>
  <c r="F167" i="15"/>
  <c r="I166"/>
  <c r="F167" i="14"/>
  <c r="I166"/>
  <c r="F167" i="13"/>
  <c r="I166"/>
  <c r="I165"/>
  <c r="F167" i="12"/>
  <c r="I166" s="1"/>
  <c r="F167" i="11"/>
  <c r="I166"/>
  <c r="F167" i="10"/>
  <c r="I166"/>
  <c r="F167" i="9"/>
  <c r="I165" i="8"/>
  <c r="F168" i="3" l="1"/>
  <c r="I167"/>
  <c r="F169" i="1"/>
  <c r="I168"/>
  <c r="F168" i="5"/>
  <c r="I167"/>
  <c r="F169" i="4"/>
  <c r="I168"/>
  <c r="I166" i="3"/>
  <c r="I166" i="5"/>
  <c r="F309" i="6"/>
  <c r="I308"/>
  <c r="F168" i="15"/>
  <c r="I167" s="1"/>
  <c r="F168" i="14"/>
  <c r="I167"/>
  <c r="F168" i="13"/>
  <c r="I167"/>
  <c r="F168" i="12"/>
  <c r="I167"/>
  <c r="F168" i="11"/>
  <c r="F168" i="10"/>
  <c r="I167" s="1"/>
  <c r="F168" i="9"/>
  <c r="I166"/>
  <c r="I166" i="8"/>
  <c r="F170" i="4" l="1"/>
  <c r="F169" i="5"/>
  <c r="F170" i="1"/>
  <c r="I169"/>
  <c r="F169" i="3"/>
  <c r="I168"/>
  <c r="F310" i="6"/>
  <c r="I309"/>
  <c r="F169" i="15"/>
  <c r="I168"/>
  <c r="F169" i="14"/>
  <c r="I168"/>
  <c r="F169" i="13"/>
  <c r="I168"/>
  <c r="F169" i="12"/>
  <c r="I168"/>
  <c r="F169" i="11"/>
  <c r="I168"/>
  <c r="I167"/>
  <c r="F169" i="10"/>
  <c r="F169" i="9"/>
  <c r="I167"/>
  <c r="I167" i="8"/>
  <c r="F170" i="3" l="1"/>
  <c r="I169"/>
  <c r="F171" i="1"/>
  <c r="I170"/>
  <c r="F170" i="5"/>
  <c r="F171" i="4"/>
  <c r="I170"/>
  <c r="I168" i="5"/>
  <c r="I169" i="4"/>
  <c r="F311" i="6"/>
  <c r="I310"/>
  <c r="F170" i="15"/>
  <c r="I169"/>
  <c r="F170" i="14"/>
  <c r="I169" s="1"/>
  <c r="F170" i="13"/>
  <c r="I169"/>
  <c r="F170" i="12"/>
  <c r="I169"/>
  <c r="F170" i="11"/>
  <c r="I169"/>
  <c r="F170" i="10"/>
  <c r="I169"/>
  <c r="I168"/>
  <c r="F170" i="9"/>
  <c r="I168"/>
  <c r="I168" i="8"/>
  <c r="F172" i="4" l="1"/>
  <c r="I171"/>
  <c r="F171" i="5"/>
  <c r="I170"/>
  <c r="F172" i="1"/>
  <c r="I171"/>
  <c r="F171" i="3"/>
  <c r="I170"/>
  <c r="I169" i="5"/>
  <c r="F312" i="6"/>
  <c r="I311"/>
  <c r="F171" i="15"/>
  <c r="I170"/>
  <c r="F171" i="14"/>
  <c r="I170"/>
  <c r="F171" i="13"/>
  <c r="I170"/>
  <c r="F171" i="12"/>
  <c r="I170"/>
  <c r="F171" i="11"/>
  <c r="I170"/>
  <c r="F171" i="10"/>
  <c r="I170"/>
  <c r="F171" i="9"/>
  <c r="I169"/>
  <c r="I169" i="8"/>
  <c r="F172" i="3" l="1"/>
  <c r="F173" i="1"/>
  <c r="I172"/>
  <c r="F172" i="5"/>
  <c r="F173" i="4"/>
  <c r="I172"/>
  <c r="F313" i="6"/>
  <c r="I312"/>
  <c r="F172" i="15"/>
  <c r="I171"/>
  <c r="F172" i="14"/>
  <c r="I171" s="1"/>
  <c r="F172" i="13"/>
  <c r="I171" s="1"/>
  <c r="F172" i="12"/>
  <c r="I171" s="1"/>
  <c r="F172" i="11"/>
  <c r="I171"/>
  <c r="F172" i="10"/>
  <c r="I171"/>
  <c r="F172" i="9"/>
  <c r="I170"/>
  <c r="I170" i="8"/>
  <c r="F174" i="4" l="1"/>
  <c r="I173"/>
  <c r="F173" i="5"/>
  <c r="F174" i="1"/>
  <c r="I173"/>
  <c r="F173" i="3"/>
  <c r="I172"/>
  <c r="I171" i="5"/>
  <c r="I171" i="3"/>
  <c r="F314" i="6"/>
  <c r="I313"/>
  <c r="F173" i="15"/>
  <c r="I172"/>
  <c r="F173" i="14"/>
  <c r="I172"/>
  <c r="F173" i="13"/>
  <c r="I172"/>
  <c r="F173" i="12"/>
  <c r="I172"/>
  <c r="F173" i="11"/>
  <c r="I172"/>
  <c r="F173" i="10"/>
  <c r="I172" s="1"/>
  <c r="F173" i="9"/>
  <c r="I171"/>
  <c r="I171" i="8"/>
  <c r="F174" i="3" l="1"/>
  <c r="I173"/>
  <c r="F175" i="1"/>
  <c r="I174"/>
  <c r="F174" i="5"/>
  <c r="F175" i="4"/>
  <c r="I174"/>
  <c r="I172" i="5"/>
  <c r="F315" i="6"/>
  <c r="I314"/>
  <c r="F174" i="15"/>
  <c r="I173" s="1"/>
  <c r="F174" i="14"/>
  <c r="I173"/>
  <c r="F174" i="13"/>
  <c r="I173"/>
  <c r="F174" i="12"/>
  <c r="I173" s="1"/>
  <c r="F174" i="11"/>
  <c r="I173"/>
  <c r="F174" i="10"/>
  <c r="I173"/>
  <c r="F174" i="9"/>
  <c r="I172"/>
  <c r="I172" i="8"/>
  <c r="F176" i="4" l="1"/>
  <c r="F175" i="5"/>
  <c r="F176" i="1"/>
  <c r="I175"/>
  <c r="F175" i="3"/>
  <c r="I174"/>
  <c r="I173" i="5"/>
  <c r="F316" i="6"/>
  <c r="I315" s="1"/>
  <c r="F175" i="15"/>
  <c r="I174" s="1"/>
  <c r="F175" i="14"/>
  <c r="I174" s="1"/>
  <c r="F175" i="13"/>
  <c r="I174" s="1"/>
  <c r="F175" i="12"/>
  <c r="I174" s="1"/>
  <c r="F175" i="11"/>
  <c r="I174" s="1"/>
  <c r="F175" i="10"/>
  <c r="I174" s="1"/>
  <c r="F175" i="9"/>
  <c r="I174" s="1"/>
  <c r="I173"/>
  <c r="I173" i="8"/>
  <c r="F176" i="3" l="1"/>
  <c r="F177" i="1"/>
  <c r="I176"/>
  <c r="F176" i="5"/>
  <c r="I175"/>
  <c r="F177" i="4"/>
  <c r="I174" i="5"/>
  <c r="I175" i="4"/>
  <c r="F317" i="6"/>
  <c r="I316"/>
  <c r="F176" i="15"/>
  <c r="I175"/>
  <c r="F176" i="14"/>
  <c r="I175"/>
  <c r="F176" i="13"/>
  <c r="I175"/>
  <c r="F176" i="12"/>
  <c r="I175"/>
  <c r="F176" i="11"/>
  <c r="I175"/>
  <c r="F176" i="10"/>
  <c r="I175"/>
  <c r="F176" i="9"/>
  <c r="I175"/>
  <c r="I174" i="8"/>
  <c r="F178" i="4" l="1"/>
  <c r="I177"/>
  <c r="F177" i="5"/>
  <c r="I176"/>
  <c r="F178" i="1"/>
  <c r="I177"/>
  <c r="F177" i="3"/>
  <c r="I176"/>
  <c r="I176" i="4"/>
  <c r="I175" i="3"/>
  <c r="F318" i="6"/>
  <c r="I317" s="1"/>
  <c r="F177" i="15"/>
  <c r="I176"/>
  <c r="F177" i="14"/>
  <c r="I176" s="1"/>
  <c r="F177" i="13"/>
  <c r="I176"/>
  <c r="F177" i="12"/>
  <c r="I176"/>
  <c r="F177" i="11"/>
  <c r="I176"/>
  <c r="F177" i="10"/>
  <c r="I176"/>
  <c r="F177" i="9"/>
  <c r="I176" s="1"/>
  <c r="I175" i="8"/>
  <c r="F178" i="3" l="1"/>
  <c r="I177"/>
  <c r="F179" i="1"/>
  <c r="I178"/>
  <c r="F178" i="5"/>
  <c r="F179" i="4"/>
  <c r="I178"/>
  <c r="F319" i="6"/>
  <c r="I318"/>
  <c r="F178" i="15"/>
  <c r="I177"/>
  <c r="F178" i="14"/>
  <c r="I177"/>
  <c r="F178" i="13"/>
  <c r="I177"/>
  <c r="F178" i="12"/>
  <c r="I177"/>
  <c r="F178" i="11"/>
  <c r="I177"/>
  <c r="F178" i="10"/>
  <c r="I177"/>
  <c r="F178" i="9"/>
  <c r="I177"/>
  <c r="I176" i="8"/>
  <c r="F180" i="4" l="1"/>
  <c r="I179"/>
  <c r="F179" i="5"/>
  <c r="I178"/>
  <c r="F180" i="1"/>
  <c r="I179"/>
  <c r="F179" i="3"/>
  <c r="I177" i="5"/>
  <c r="F320" i="6"/>
  <c r="I319"/>
  <c r="F179" i="15"/>
  <c r="I178"/>
  <c r="F179" i="14"/>
  <c r="I178"/>
  <c r="F179" i="13"/>
  <c r="I178"/>
  <c r="F179" i="12"/>
  <c r="I178"/>
  <c r="F179" i="11"/>
  <c r="I178"/>
  <c r="F179" i="10"/>
  <c r="I178"/>
  <c r="F179" i="9"/>
  <c r="I178" s="1"/>
  <c r="I177" i="8"/>
  <c r="F180" i="3" l="1"/>
  <c r="F181" i="1"/>
  <c r="I180"/>
  <c r="F180" i="5"/>
  <c r="F181" i="4"/>
  <c r="I180"/>
  <c r="I178" i="3"/>
  <c r="F321" i="6"/>
  <c r="I320"/>
  <c r="F180" i="15"/>
  <c r="I179" s="1"/>
  <c r="F180" i="14"/>
  <c r="I179"/>
  <c r="F180" i="13"/>
  <c r="I179"/>
  <c r="F180" i="12"/>
  <c r="I179"/>
  <c r="F180" i="11"/>
  <c r="I179"/>
  <c r="F180" i="10"/>
  <c r="I179"/>
  <c r="F180" i="9"/>
  <c r="I179"/>
  <c r="I178" i="8"/>
  <c r="F182" i="4" l="1"/>
  <c r="F181" i="5"/>
  <c r="I180"/>
  <c r="F182" i="1"/>
  <c r="I181"/>
  <c r="F181" i="3"/>
  <c r="I179" i="5"/>
  <c r="I179" i="3"/>
  <c r="F322" i="6"/>
  <c r="I321"/>
  <c r="F181" i="15"/>
  <c r="I180"/>
  <c r="F181" i="14"/>
  <c r="F181" i="13"/>
  <c r="I180"/>
  <c r="F181" i="12"/>
  <c r="I180"/>
  <c r="F181" i="11"/>
  <c r="I180"/>
  <c r="F181" i="10"/>
  <c r="I180"/>
  <c r="F181" i="9"/>
  <c r="I180"/>
  <c r="I179" i="8"/>
  <c r="F182" i="3" l="1"/>
  <c r="I181"/>
  <c r="F183" i="1"/>
  <c r="I182"/>
  <c r="F182" i="5"/>
  <c r="I181"/>
  <c r="F183" i="4"/>
  <c r="I182"/>
  <c r="I180" i="3"/>
  <c r="I181" i="4"/>
  <c r="F323" i="6"/>
  <c r="I322"/>
  <c r="F182" i="15"/>
  <c r="I181"/>
  <c r="F182" i="14"/>
  <c r="I181"/>
  <c r="I180"/>
  <c r="F182" i="13"/>
  <c r="I181" s="1"/>
  <c r="F182" i="12"/>
  <c r="I181"/>
  <c r="F182" i="11"/>
  <c r="I181"/>
  <c r="F182" i="10"/>
  <c r="I181"/>
  <c r="F182" i="9"/>
  <c r="I181"/>
  <c r="I180" i="8"/>
  <c r="F184" i="4" l="1"/>
  <c r="I183"/>
  <c r="F183" i="5"/>
  <c r="I182"/>
  <c r="F184" i="1"/>
  <c r="I183"/>
  <c r="F183" i="3"/>
  <c r="F324" i="6"/>
  <c r="I323" s="1"/>
  <c r="F183" i="15"/>
  <c r="I182" s="1"/>
  <c r="F183" i="14"/>
  <c r="I182" s="1"/>
  <c r="F183" i="13"/>
  <c r="I182" s="1"/>
  <c r="F183" i="12"/>
  <c r="I182"/>
  <c r="F183" i="11"/>
  <c r="I182"/>
  <c r="F183" i="10"/>
  <c r="I182"/>
  <c r="F183" i="9"/>
  <c r="I182"/>
  <c r="I181" i="8"/>
  <c r="F184" i="3" l="1"/>
  <c r="I183"/>
  <c r="F185" i="1"/>
  <c r="I184"/>
  <c r="F184" i="5"/>
  <c r="F185" i="4"/>
  <c r="I184"/>
  <c r="I182" i="3"/>
  <c r="F325" i="6"/>
  <c r="I324"/>
  <c r="F184" i="15"/>
  <c r="I183"/>
  <c r="F184" i="14"/>
  <c r="I183"/>
  <c r="F184" i="13"/>
  <c r="I183"/>
  <c r="F184" i="12"/>
  <c r="I183"/>
  <c r="F184" i="11"/>
  <c r="I183"/>
  <c r="F184" i="10"/>
  <c r="I183"/>
  <c r="F184" i="9"/>
  <c r="I183" s="1"/>
  <c r="I182" i="8"/>
  <c r="F186" i="4" l="1"/>
  <c r="F185" i="5"/>
  <c r="I184"/>
  <c r="F186" i="1"/>
  <c r="F185" i="3"/>
  <c r="I184"/>
  <c r="I183" i="5"/>
  <c r="F326" i="6"/>
  <c r="I325" s="1"/>
  <c r="F185" i="15"/>
  <c r="I184"/>
  <c r="F185" i="14"/>
  <c r="I184"/>
  <c r="F185" i="13"/>
  <c r="I184"/>
  <c r="F185" i="12"/>
  <c r="I184"/>
  <c r="F185" i="11"/>
  <c r="I184"/>
  <c r="F185" i="10"/>
  <c r="I184"/>
  <c r="F185" i="9"/>
  <c r="I184"/>
  <c r="I183" i="8"/>
  <c r="F186" i="3" l="1"/>
  <c r="F187" i="1"/>
  <c r="F186" i="5"/>
  <c r="I185"/>
  <c r="F187" i="4"/>
  <c r="I185" i="1"/>
  <c r="I185" i="4"/>
  <c r="F327" i="6"/>
  <c r="I326" s="1"/>
  <c r="F186" i="15"/>
  <c r="I185" s="1"/>
  <c r="F186" i="14"/>
  <c r="I185" s="1"/>
  <c r="F186" i="13"/>
  <c r="I185" s="1"/>
  <c r="F186" i="12"/>
  <c r="I185" s="1"/>
  <c r="F186" i="11"/>
  <c r="I185"/>
  <c r="F186" i="10"/>
  <c r="I185" s="1"/>
  <c r="F186" i="9"/>
  <c r="I185" s="1"/>
  <c r="I184" i="8"/>
  <c r="F188" i="4" l="1"/>
  <c r="I187"/>
  <c r="F187" i="5"/>
  <c r="I186"/>
  <c r="F188" i="1"/>
  <c r="I187"/>
  <c r="F187" i="3"/>
  <c r="I186"/>
  <c r="I186" i="4"/>
  <c r="I186" i="1"/>
  <c r="I185" i="3"/>
  <c r="F328" i="6"/>
  <c r="I327" s="1"/>
  <c r="F187" i="15"/>
  <c r="I186" s="1"/>
  <c r="F187" i="14"/>
  <c r="I186"/>
  <c r="F187" i="13"/>
  <c r="F187" i="12"/>
  <c r="I186" s="1"/>
  <c r="F187" i="11"/>
  <c r="I186" s="1"/>
  <c r="F187" i="10"/>
  <c r="F187" i="9"/>
  <c r="I186"/>
  <c r="I185" i="8"/>
  <c r="F188" i="3" l="1"/>
  <c r="I187"/>
  <c r="F189" i="1"/>
  <c r="I188"/>
  <c r="F188" i="5"/>
  <c r="F189" i="4"/>
  <c r="I188"/>
  <c r="F329" i="6"/>
  <c r="I328"/>
  <c r="F188" i="15"/>
  <c r="I187"/>
  <c r="F188" i="14"/>
  <c r="I187"/>
  <c r="F188" i="13"/>
  <c r="I187"/>
  <c r="I186"/>
  <c r="F188" i="12"/>
  <c r="I187" s="1"/>
  <c r="F188" i="11"/>
  <c r="I187"/>
  <c r="F188" i="10"/>
  <c r="I187" s="1"/>
  <c r="I186"/>
  <c r="F188" i="9"/>
  <c r="I187" s="1"/>
  <c r="I186" i="8"/>
  <c r="F190" i="4" l="1"/>
  <c r="I189"/>
  <c r="F189" i="5"/>
  <c r="I188"/>
  <c r="F190" i="1"/>
  <c r="F189" i="3"/>
  <c r="I188"/>
  <c r="I187" i="5"/>
  <c r="F330" i="6"/>
  <c r="I329" s="1"/>
  <c r="F189" i="15"/>
  <c r="I188" s="1"/>
  <c r="F189" i="14"/>
  <c r="I188"/>
  <c r="F189" i="13"/>
  <c r="I188"/>
  <c r="F189" i="12"/>
  <c r="I188" s="1"/>
  <c r="F189" i="11"/>
  <c r="F189" i="10"/>
  <c r="I188" s="1"/>
  <c r="F189" i="9"/>
  <c r="I187" i="8"/>
  <c r="F190" i="3" l="1"/>
  <c r="I189"/>
  <c r="F191" i="1"/>
  <c r="I190"/>
  <c r="F190" i="5"/>
  <c r="F191" i="4"/>
  <c r="I190"/>
  <c r="I189" i="1"/>
  <c r="F331" i="6"/>
  <c r="I330" s="1"/>
  <c r="F190" i="15"/>
  <c r="I189"/>
  <c r="F190" i="14"/>
  <c r="I189"/>
  <c r="F190" i="13"/>
  <c r="I189"/>
  <c r="F190" i="12"/>
  <c r="I189"/>
  <c r="F190" i="11"/>
  <c r="I189" s="1"/>
  <c r="I188"/>
  <c r="F190" i="10"/>
  <c r="I189"/>
  <c r="F190" i="9"/>
  <c r="I189"/>
  <c r="I188"/>
  <c r="I188" i="8"/>
  <c r="F192" i="4" l="1"/>
  <c r="I191"/>
  <c r="F191" i="5"/>
  <c r="I190"/>
  <c r="F192" i="1"/>
  <c r="I191"/>
  <c r="F191" i="3"/>
  <c r="I189" i="5"/>
  <c r="F332" i="6"/>
  <c r="I331" s="1"/>
  <c r="F191" i="15"/>
  <c r="I190" s="1"/>
  <c r="F191" i="14"/>
  <c r="I190" s="1"/>
  <c r="F191" i="13"/>
  <c r="I190" s="1"/>
  <c r="F191" i="12"/>
  <c r="F191" i="11"/>
  <c r="I190"/>
  <c r="F191" i="10"/>
  <c r="I190"/>
  <c r="F191" i="9"/>
  <c r="I190"/>
  <c r="I189" i="8"/>
  <c r="F192" i="3" l="1"/>
  <c r="I191"/>
  <c r="F193" i="1"/>
  <c r="I192"/>
  <c r="F192" i="5"/>
  <c r="F193" i="4"/>
  <c r="I192"/>
  <c r="I190" i="3"/>
  <c r="F333" i="6"/>
  <c r="I332"/>
  <c r="F192" i="15"/>
  <c r="I191"/>
  <c r="F192" i="14"/>
  <c r="I191"/>
  <c r="F192" i="13"/>
  <c r="I191"/>
  <c r="F192" i="12"/>
  <c r="I191"/>
  <c r="I190"/>
  <c r="F192" i="11"/>
  <c r="I191" s="1"/>
  <c r="F192" i="10"/>
  <c r="I191" s="1"/>
  <c r="F192" i="9"/>
  <c r="I191" s="1"/>
  <c r="I190" i="8"/>
  <c r="F194" i="4" l="1"/>
  <c r="F193" i="5"/>
  <c r="I192"/>
  <c r="F194" i="1"/>
  <c r="F193" i="3"/>
  <c r="I192"/>
  <c r="I191" i="5"/>
  <c r="F334" i="6"/>
  <c r="I333"/>
  <c r="F193" i="15"/>
  <c r="I192"/>
  <c r="F193" i="14"/>
  <c r="I192"/>
  <c r="F193" i="13"/>
  <c r="I192"/>
  <c r="F193" i="12"/>
  <c r="I192"/>
  <c r="F193" i="11"/>
  <c r="I192"/>
  <c r="F193" i="10"/>
  <c r="I192"/>
  <c r="F193" i="9"/>
  <c r="I192" s="1"/>
  <c r="I191" i="8"/>
  <c r="F194" i="3" l="1"/>
  <c r="I193"/>
  <c r="F195" i="1"/>
  <c r="I194"/>
  <c r="F194" i="5"/>
  <c r="I193"/>
  <c r="F195" i="4"/>
  <c r="I194"/>
  <c r="I193" i="1"/>
  <c r="I193" i="4"/>
  <c r="F335" i="6"/>
  <c r="I334"/>
  <c r="F194" i="15"/>
  <c r="I193"/>
  <c r="F194" i="14"/>
  <c r="I193"/>
  <c r="F194" i="13"/>
  <c r="I193"/>
  <c r="F194" i="12"/>
  <c r="I193"/>
  <c r="F194" i="11"/>
  <c r="I193"/>
  <c r="F194" i="10"/>
  <c r="I193"/>
  <c r="F194" i="9"/>
  <c r="I193"/>
  <c r="I192" i="8"/>
  <c r="F196" i="4" l="1"/>
  <c r="I195"/>
  <c r="F195" i="5"/>
  <c r="I194"/>
  <c r="F196" i="1"/>
  <c r="F195" i="3"/>
  <c r="I194"/>
  <c r="F336" i="6"/>
  <c r="I335"/>
  <c r="F195" i="15"/>
  <c r="I194"/>
  <c r="F195" i="14"/>
  <c r="I194"/>
  <c r="F195" i="13"/>
  <c r="I194"/>
  <c r="F195" i="12"/>
  <c r="I194"/>
  <c r="F195" i="11"/>
  <c r="I194"/>
  <c r="F195" i="10"/>
  <c r="I194"/>
  <c r="F195" i="9"/>
  <c r="I193" i="8"/>
  <c r="F196" i="3" l="1"/>
  <c r="I195"/>
  <c r="F197" i="1"/>
  <c r="I196"/>
  <c r="F196" i="5"/>
  <c r="F197" i="4"/>
  <c r="I196"/>
  <c r="I195" i="1"/>
  <c r="F337" i="6"/>
  <c r="I336"/>
  <c r="F196" i="15"/>
  <c r="I195"/>
  <c r="F196" i="14"/>
  <c r="I195"/>
  <c r="F196" i="13"/>
  <c r="I195"/>
  <c r="F196" i="12"/>
  <c r="I195"/>
  <c r="F196" i="11"/>
  <c r="I195"/>
  <c r="F196" i="10"/>
  <c r="I195"/>
  <c r="F196" i="9"/>
  <c r="I195"/>
  <c r="I194"/>
  <c r="I194" i="8"/>
  <c r="F198" i="4" l="1"/>
  <c r="I197"/>
  <c r="F197" i="5"/>
  <c r="I196"/>
  <c r="F198" i="1"/>
  <c r="I197"/>
  <c r="F197" i="3"/>
  <c r="I196"/>
  <c r="I195" i="5"/>
  <c r="F338" i="6"/>
  <c r="I337"/>
  <c r="F197" i="15"/>
  <c r="I196" s="1"/>
  <c r="F197" i="14"/>
  <c r="I196"/>
  <c r="F197" i="13"/>
  <c r="I196"/>
  <c r="F197" i="12"/>
  <c r="I196"/>
  <c r="F197" i="11"/>
  <c r="I196"/>
  <c r="F197" i="10"/>
  <c r="I196" s="1"/>
  <c r="F197" i="9"/>
  <c r="I196" s="1"/>
  <c r="I195" i="8"/>
  <c r="F198" i="3" l="1"/>
  <c r="I197"/>
  <c r="F199" i="1"/>
  <c r="I198"/>
  <c r="F198" i="5"/>
  <c r="F199" i="4"/>
  <c r="I198"/>
  <c r="F339" i="6"/>
  <c r="I338"/>
  <c r="F198" i="15"/>
  <c r="I197"/>
  <c r="F198" i="14"/>
  <c r="I197"/>
  <c r="F198" i="13"/>
  <c r="I197"/>
  <c r="F198" i="12"/>
  <c r="I197"/>
  <c r="F198" i="11"/>
  <c r="I197"/>
  <c r="F198" i="10"/>
  <c r="I197"/>
  <c r="F198" i="9"/>
  <c r="I197"/>
  <c r="I196" i="8"/>
  <c r="F200" i="4" l="1"/>
  <c r="I199"/>
  <c r="F199" i="5"/>
  <c r="I198"/>
  <c r="F200" i="1"/>
  <c r="F199" i="3"/>
  <c r="I198"/>
  <c r="I197" i="5"/>
  <c r="F340" i="6"/>
  <c r="I339"/>
  <c r="F199" i="15"/>
  <c r="I198"/>
  <c r="F199" i="14"/>
  <c r="I198"/>
  <c r="F199" i="13"/>
  <c r="I198" s="1"/>
  <c r="F199" i="12"/>
  <c r="I198"/>
  <c r="F199" i="11"/>
  <c r="I198"/>
  <c r="F199" i="10"/>
  <c r="I198" s="1"/>
  <c r="F199" i="9"/>
  <c r="I198"/>
  <c r="I197" i="8"/>
  <c r="F200" i="3" l="1"/>
  <c r="F201" i="1"/>
  <c r="I200"/>
  <c r="F200" i="5"/>
  <c r="F201" i="4"/>
  <c r="I200"/>
  <c r="I199" i="1"/>
  <c r="F341" i="6"/>
  <c r="I340" s="1"/>
  <c r="F200" i="15"/>
  <c r="I199" s="1"/>
  <c r="F200" i="14"/>
  <c r="I199" s="1"/>
  <c r="F200" i="13"/>
  <c r="I199"/>
  <c r="F200" i="12"/>
  <c r="I199" s="1"/>
  <c r="F200" i="11"/>
  <c r="I199"/>
  <c r="F200" i="10"/>
  <c r="I199"/>
  <c r="F200" i="9"/>
  <c r="I199" s="1"/>
  <c r="I198" i="8"/>
  <c r="F202" i="4" l="1"/>
  <c r="F201" i="5"/>
  <c r="I200"/>
  <c r="F202" i="1"/>
  <c r="F201" i="3"/>
  <c r="I200"/>
  <c r="I199" i="5"/>
  <c r="I199" i="3"/>
  <c r="F342" i="6"/>
  <c r="I341"/>
  <c r="F201" i="15"/>
  <c r="I200"/>
  <c r="F201" i="14"/>
  <c r="I200"/>
  <c r="F201" i="13"/>
  <c r="I200"/>
  <c r="F201" i="12"/>
  <c r="I200"/>
  <c r="F201" i="11"/>
  <c r="I200"/>
  <c r="F201" i="10"/>
  <c r="I200"/>
  <c r="F201" i="9"/>
  <c r="I200"/>
  <c r="I199" i="8"/>
  <c r="F202" i="3" l="1"/>
  <c r="I201"/>
  <c r="F203" i="1"/>
  <c r="I202"/>
  <c r="F202" i="5"/>
  <c r="F203" i="4"/>
  <c r="I202"/>
  <c r="I201" i="1"/>
  <c r="I201" i="4"/>
  <c r="F343" i="6"/>
  <c r="I342"/>
  <c r="F202" i="15"/>
  <c r="I201"/>
  <c r="F202" i="14"/>
  <c r="I201"/>
  <c r="F202" i="13"/>
  <c r="I201"/>
  <c r="F202" i="12"/>
  <c r="I201"/>
  <c r="F202" i="11"/>
  <c r="I201"/>
  <c r="F202" i="10"/>
  <c r="I201"/>
  <c r="F202" i="9"/>
  <c r="I201" s="1"/>
  <c r="I200" i="8"/>
  <c r="F204" i="4" l="1"/>
  <c r="F203" i="5"/>
  <c r="I202"/>
  <c r="F204" i="1"/>
  <c r="F203" i="3"/>
  <c r="I202"/>
  <c r="I201" i="5"/>
  <c r="F344" i="6"/>
  <c r="I343"/>
  <c r="F203" i="15"/>
  <c r="I202"/>
  <c r="F203" i="14"/>
  <c r="I202"/>
  <c r="F203" i="13"/>
  <c r="I202"/>
  <c r="F203" i="12"/>
  <c r="I202"/>
  <c r="F203" i="11"/>
  <c r="I202"/>
  <c r="F203" i="10"/>
  <c r="I202"/>
  <c r="F203" i="9"/>
  <c r="I202"/>
  <c r="I201" i="8"/>
  <c r="F204" i="3" l="1"/>
  <c r="I203"/>
  <c r="F205" i="1"/>
  <c r="I204"/>
  <c r="F204" i="5"/>
  <c r="I203"/>
  <c r="F205" i="4"/>
  <c r="I204"/>
  <c r="I203" i="1"/>
  <c r="I203" i="4"/>
  <c r="F345" i="6"/>
  <c r="I344"/>
  <c r="F204" i="15"/>
  <c r="F204" i="14"/>
  <c r="I203"/>
  <c r="F204" i="13"/>
  <c r="I203" s="1"/>
  <c r="F204" i="12"/>
  <c r="I203"/>
  <c r="F204" i="11"/>
  <c r="I203"/>
  <c r="F204" i="10"/>
  <c r="I203"/>
  <c r="F204" i="9"/>
  <c r="I203" s="1"/>
  <c r="I202" i="8"/>
  <c r="F206" i="4" l="1"/>
  <c r="F205" i="5"/>
  <c r="I204"/>
  <c r="F206" i="1"/>
  <c r="F205" i="3"/>
  <c r="I204"/>
  <c r="F346" i="6"/>
  <c r="I345"/>
  <c r="F205" i="15"/>
  <c r="I204"/>
  <c r="I203"/>
  <c r="F205" i="14"/>
  <c r="I204"/>
  <c r="F205" i="13"/>
  <c r="I204"/>
  <c r="F205" i="12"/>
  <c r="I204"/>
  <c r="F205" i="11"/>
  <c r="I204"/>
  <c r="F205" i="10"/>
  <c r="I204"/>
  <c r="F205" i="9"/>
  <c r="I204" s="1"/>
  <c r="I203" i="8"/>
  <c r="F206" i="3" l="1"/>
  <c r="I205"/>
  <c r="F207" i="1"/>
  <c r="F206" i="5"/>
  <c r="I205"/>
  <c r="F207" i="4"/>
  <c r="I205" i="1"/>
  <c r="I205" i="4"/>
  <c r="F347" i="6"/>
  <c r="I346"/>
  <c r="F206" i="15"/>
  <c r="I205"/>
  <c r="F206" i="14"/>
  <c r="I205"/>
  <c r="F206" i="13"/>
  <c r="I205"/>
  <c r="F206" i="12"/>
  <c r="I205"/>
  <c r="F206" i="11"/>
  <c r="I205"/>
  <c r="F206" i="10"/>
  <c r="I205"/>
  <c r="F206" i="9"/>
  <c r="I205"/>
  <c r="I204" i="8"/>
  <c r="F208" i="4" l="1"/>
  <c r="I207"/>
  <c r="F207" i="5"/>
  <c r="I206"/>
  <c r="F208" i="1"/>
  <c r="I207"/>
  <c r="F207" i="3"/>
  <c r="I206"/>
  <c r="I206" i="4"/>
  <c r="I206" i="1"/>
  <c r="F348" i="6"/>
  <c r="I347"/>
  <c r="F207" i="15"/>
  <c r="I206"/>
  <c r="F207" i="14"/>
  <c r="I206"/>
  <c r="F207" i="13"/>
  <c r="I206"/>
  <c r="F207" i="12"/>
  <c r="I206"/>
  <c r="F207" i="11"/>
  <c r="I206"/>
  <c r="F207" i="10"/>
  <c r="I206"/>
  <c r="F207" i="9"/>
  <c r="I206"/>
  <c r="I205" i="8"/>
  <c r="F208" i="3" l="1"/>
  <c r="I207"/>
  <c r="F209" i="1"/>
  <c r="F208" i="5"/>
  <c r="I207"/>
  <c r="F209" i="4"/>
  <c r="F349" i="6"/>
  <c r="I348" s="1"/>
  <c r="F208" i="15"/>
  <c r="I207" s="1"/>
  <c r="F208" i="14"/>
  <c r="I207"/>
  <c r="F208" i="13"/>
  <c r="I207"/>
  <c r="F208" i="12"/>
  <c r="I207"/>
  <c r="F208" i="11"/>
  <c r="I207"/>
  <c r="F208" i="10"/>
  <c r="I207"/>
  <c r="F208" i="9"/>
  <c r="I207" s="1"/>
  <c r="I206" i="8"/>
  <c r="F210" i="4" l="1"/>
  <c r="F209" i="5"/>
  <c r="I208"/>
  <c r="F210" i="1"/>
  <c r="I209"/>
  <c r="F209" i="3"/>
  <c r="I208"/>
  <c r="I208" i="4"/>
  <c r="I208" i="1"/>
  <c r="F350" i="6"/>
  <c r="I349"/>
  <c r="F209" i="15"/>
  <c r="I208" s="1"/>
  <c r="F209" i="14"/>
  <c r="I208"/>
  <c r="F209" i="13"/>
  <c r="I208" s="1"/>
  <c r="F209" i="12"/>
  <c r="I208"/>
  <c r="F209" i="11"/>
  <c r="I208"/>
  <c r="F209" i="10"/>
  <c r="I208" s="1"/>
  <c r="F209" i="9"/>
  <c r="I207" i="8"/>
  <c r="F210" i="3" l="1"/>
  <c r="F211" i="1"/>
  <c r="I210"/>
  <c r="F210" i="5"/>
  <c r="F211" i="4"/>
  <c r="I210"/>
  <c r="I209"/>
  <c r="F351" i="6"/>
  <c r="I350" s="1"/>
  <c r="F210" i="15"/>
  <c r="I209" s="1"/>
  <c r="F210" i="14"/>
  <c r="I209"/>
  <c r="F210" i="13"/>
  <c r="I209"/>
  <c r="F210" i="12"/>
  <c r="I209"/>
  <c r="F210" i="11"/>
  <c r="I209"/>
  <c r="F210" i="10"/>
  <c r="I209"/>
  <c r="F210" i="9"/>
  <c r="I209"/>
  <c r="I208"/>
  <c r="I208" i="8"/>
  <c r="F212" i="4" l="1"/>
  <c r="I211"/>
  <c r="F211" i="5"/>
  <c r="I210"/>
  <c r="F212" i="1"/>
  <c r="I211"/>
  <c r="F211" i="3"/>
  <c r="I210"/>
  <c r="I209" i="5"/>
  <c r="I209" i="3"/>
  <c r="F352" i="6"/>
  <c r="I351"/>
  <c r="F211" i="15"/>
  <c r="I210"/>
  <c r="F211" i="14"/>
  <c r="I210"/>
  <c r="F211" i="13"/>
  <c r="I210"/>
  <c r="F211" i="12"/>
  <c r="I210"/>
  <c r="F211" i="11"/>
  <c r="I210"/>
  <c r="F211" i="10"/>
  <c r="I210"/>
  <c r="F211" i="9"/>
  <c r="I210" s="1"/>
  <c r="I209" i="8"/>
  <c r="F212" i="3" l="1"/>
  <c r="I211"/>
  <c r="F213" i="1"/>
  <c r="I212"/>
  <c r="F212" i="5"/>
  <c r="I211"/>
  <c r="F213" i="4"/>
  <c r="F353" i="6"/>
  <c r="I352"/>
  <c r="F212" i="15"/>
  <c r="I211"/>
  <c r="F212" i="14"/>
  <c r="I211" s="1"/>
  <c r="F212" i="13"/>
  <c r="F212" i="12"/>
  <c r="I211"/>
  <c r="F212" i="11"/>
  <c r="I211"/>
  <c r="F212" i="10"/>
  <c r="I211"/>
  <c r="F212" i="9"/>
  <c r="I211" s="1"/>
  <c r="I210" i="8"/>
  <c r="F214" i="4" l="1"/>
  <c r="F213" i="5"/>
  <c r="F214" i="1"/>
  <c r="I213"/>
  <c r="F213" i="3"/>
  <c r="I212"/>
  <c r="I212" i="4"/>
  <c r="F354" i="6"/>
  <c r="I353" s="1"/>
  <c r="F213" i="15"/>
  <c r="I212" s="1"/>
  <c r="F213" i="14"/>
  <c r="I212" s="1"/>
  <c r="F213" i="13"/>
  <c r="I212" s="1"/>
  <c r="I211"/>
  <c r="F213" i="12"/>
  <c r="I212" s="1"/>
  <c r="F213" i="11"/>
  <c r="I212" s="1"/>
  <c r="F213" i="10"/>
  <c r="I212" s="1"/>
  <c r="F213" i="9"/>
  <c r="I212" s="1"/>
  <c r="I211" i="8"/>
  <c r="F214" i="3" l="1"/>
  <c r="I213"/>
  <c r="F215" i="1"/>
  <c r="I214"/>
  <c r="F214" i="5"/>
  <c r="F215" i="4"/>
  <c r="I214"/>
  <c r="I212" i="5"/>
  <c r="I213" i="4"/>
  <c r="F355" i="6"/>
  <c r="I354" s="1"/>
  <c r="F214" i="15"/>
  <c r="I213" s="1"/>
  <c r="F214" i="14"/>
  <c r="I213" s="1"/>
  <c r="F214" i="13"/>
  <c r="I213"/>
  <c r="F214" i="12"/>
  <c r="I213"/>
  <c r="F214" i="11"/>
  <c r="I213" s="1"/>
  <c r="F214" i="10"/>
  <c r="I213" s="1"/>
  <c r="F214" i="9"/>
  <c r="I212" i="8"/>
  <c r="F216" i="4" l="1"/>
  <c r="F215" i="5"/>
  <c r="I214"/>
  <c r="F216" i="1"/>
  <c r="I215"/>
  <c r="F215" i="3"/>
  <c r="I214"/>
  <c r="I213" i="5"/>
  <c r="F356" i="6"/>
  <c r="I355" s="1"/>
  <c r="F215" i="15"/>
  <c r="I214" s="1"/>
  <c r="F215" i="14"/>
  <c r="I214" s="1"/>
  <c r="F215" i="13"/>
  <c r="I214" s="1"/>
  <c r="F215" i="12"/>
  <c r="I214"/>
  <c r="F215" i="11"/>
  <c r="I214" s="1"/>
  <c r="F215" i="10"/>
  <c r="I214" s="1"/>
  <c r="F215" i="9"/>
  <c r="I214" s="1"/>
  <c r="I213"/>
  <c r="I213" i="8"/>
  <c r="F216" i="3" l="1"/>
  <c r="F217" i="1"/>
  <c r="F216" i="5"/>
  <c r="F217" i="4"/>
  <c r="I215"/>
  <c r="F357" i="6"/>
  <c r="I356" s="1"/>
  <c r="F216" i="15"/>
  <c r="I215" s="1"/>
  <c r="F216" i="14"/>
  <c r="I215" s="1"/>
  <c r="F216" i="13"/>
  <c r="I215" s="1"/>
  <c r="F216" i="12"/>
  <c r="I215" s="1"/>
  <c r="F216" i="11"/>
  <c r="I215" s="1"/>
  <c r="F216" i="10"/>
  <c r="I215"/>
  <c r="F216" i="9"/>
  <c r="I215"/>
  <c r="I214" i="8"/>
  <c r="F218" i="4" l="1"/>
  <c r="I217"/>
  <c r="F217" i="5"/>
  <c r="I216"/>
  <c r="F218" i="1"/>
  <c r="I217"/>
  <c r="F217" i="3"/>
  <c r="I216"/>
  <c r="I216" i="4"/>
  <c r="I215" i="5"/>
  <c r="I216" i="1"/>
  <c r="I215" i="3"/>
  <c r="F358" i="6"/>
  <c r="I357"/>
  <c r="F217" i="15"/>
  <c r="I216"/>
  <c r="F217" i="14"/>
  <c r="I216"/>
  <c r="F217" i="13"/>
  <c r="I216" s="1"/>
  <c r="F217" i="12"/>
  <c r="I216" s="1"/>
  <c r="F217" i="11"/>
  <c r="I216" s="1"/>
  <c r="F217" i="10"/>
  <c r="I216" s="1"/>
  <c r="F217" i="9"/>
  <c r="I216" s="1"/>
  <c r="I215" i="8"/>
  <c r="F218" i="3" l="1"/>
  <c r="I217"/>
  <c r="F219" i="1"/>
  <c r="I218"/>
  <c r="F218" i="5"/>
  <c r="I217"/>
  <c r="F219" i="4"/>
  <c r="I218"/>
  <c r="F359" i="6"/>
  <c r="I358"/>
  <c r="F218" i="15"/>
  <c r="I217" s="1"/>
  <c r="F218" i="14"/>
  <c r="F218" i="13"/>
  <c r="I217"/>
  <c r="F218" i="12"/>
  <c r="I217"/>
  <c r="F218" i="11"/>
  <c r="I217"/>
  <c r="F218" i="10"/>
  <c r="I217"/>
  <c r="F218" i="9"/>
  <c r="I217" s="1"/>
  <c r="I216" i="8"/>
  <c r="F220" i="4" l="1"/>
  <c r="I219"/>
  <c r="F219" i="5"/>
  <c r="I218"/>
  <c r="F220" i="1"/>
  <c r="I219"/>
  <c r="F219" i="3"/>
  <c r="I218"/>
  <c r="F360" i="6"/>
  <c r="I359"/>
  <c r="F219" i="15"/>
  <c r="I218"/>
  <c r="F219" i="14"/>
  <c r="I218"/>
  <c r="I217"/>
  <c r="F219" i="13"/>
  <c r="I218" s="1"/>
  <c r="F219" i="12"/>
  <c r="I218" s="1"/>
  <c r="F219" i="11"/>
  <c r="I218"/>
  <c r="F219" i="10"/>
  <c r="I218"/>
  <c r="F219" i="9"/>
  <c r="I218" s="1"/>
  <c r="I217" i="8"/>
  <c r="F220" i="3" l="1"/>
  <c r="F221" i="1"/>
  <c r="I220"/>
  <c r="F220" i="5"/>
  <c r="F221" i="4"/>
  <c r="I220"/>
  <c r="F361" i="6"/>
  <c r="I360"/>
  <c r="F220" i="15"/>
  <c r="I219"/>
  <c r="F220" i="14"/>
  <c r="I219"/>
  <c r="F220" i="13"/>
  <c r="I219"/>
  <c r="F220" i="12"/>
  <c r="I219"/>
  <c r="F220" i="11"/>
  <c r="I219"/>
  <c r="F220" i="10"/>
  <c r="I219"/>
  <c r="F220" i="9"/>
  <c r="I219"/>
  <c r="I218" i="8"/>
  <c r="F222" i="4" l="1"/>
  <c r="I221"/>
  <c r="F221" i="5"/>
  <c r="I220"/>
  <c r="F222" i="1"/>
  <c r="I221"/>
  <c r="F221" i="3"/>
  <c r="I220"/>
  <c r="I219" i="5"/>
  <c r="I219" i="3"/>
  <c r="F362" i="6"/>
  <c r="I361"/>
  <c r="F221" i="15"/>
  <c r="I220"/>
  <c r="F221" i="14"/>
  <c r="I220"/>
  <c r="F221" i="13"/>
  <c r="I220"/>
  <c r="F221" i="12"/>
  <c r="I220"/>
  <c r="F221" i="11"/>
  <c r="I220"/>
  <c r="F221" i="10"/>
  <c r="I220"/>
  <c r="F221" i="9"/>
  <c r="I220" s="1"/>
  <c r="I219" i="8"/>
  <c r="F222" i="3" l="1"/>
  <c r="F223" i="1"/>
  <c r="I222"/>
  <c r="F222" i="5"/>
  <c r="I221"/>
  <c r="F223" i="4"/>
  <c r="F363" i="6"/>
  <c r="I362" s="1"/>
  <c r="F222" i="15"/>
  <c r="I221"/>
  <c r="F222" i="14"/>
  <c r="I221"/>
  <c r="F222" i="13"/>
  <c r="I221"/>
  <c r="F222" i="12"/>
  <c r="I221"/>
  <c r="F222" i="11"/>
  <c r="I221"/>
  <c r="F222" i="10"/>
  <c r="I221"/>
  <c r="F222" i="9"/>
  <c r="I221"/>
  <c r="I220" i="8"/>
  <c r="F224" i="4" l="1"/>
  <c r="F223" i="5"/>
  <c r="I222"/>
  <c r="F224" i="1"/>
  <c r="I223"/>
  <c r="F223" i="3"/>
  <c r="I222"/>
  <c r="I222" i="4"/>
  <c r="I221" i="3"/>
  <c r="F364" i="6"/>
  <c r="I363"/>
  <c r="F223" i="15"/>
  <c r="I222" s="1"/>
  <c r="F223" i="14"/>
  <c r="I222"/>
  <c r="F223" i="13"/>
  <c r="I222"/>
  <c r="F223" i="12"/>
  <c r="I222"/>
  <c r="F223" i="11"/>
  <c r="I222"/>
  <c r="F223" i="10"/>
  <c r="I222" s="1"/>
  <c r="F223" i="9"/>
  <c r="I222" s="1"/>
  <c r="I221" i="8"/>
  <c r="F224" i="3" l="1"/>
  <c r="I223"/>
  <c r="F225" i="1"/>
  <c r="I224"/>
  <c r="F224" i="5"/>
  <c r="F225" i="4"/>
  <c r="I224"/>
  <c r="I223"/>
  <c r="F365" i="6"/>
  <c r="I364"/>
  <c r="F224" i="15"/>
  <c r="I223" s="1"/>
  <c r="F224" i="14"/>
  <c r="I223"/>
  <c r="F224" i="13"/>
  <c r="I223"/>
  <c r="F224" i="12"/>
  <c r="I223"/>
  <c r="F224" i="11"/>
  <c r="I223"/>
  <c r="F224" i="10"/>
  <c r="I223"/>
  <c r="F224" i="9"/>
  <c r="I223"/>
  <c r="I222" i="8"/>
  <c r="F226" i="4" l="1"/>
  <c r="I225"/>
  <c r="F225" i="5"/>
  <c r="I224"/>
  <c r="F226" i="1"/>
  <c r="F225" i="3"/>
  <c r="I224"/>
  <c r="I223" i="5"/>
  <c r="F366" i="6"/>
  <c r="I365"/>
  <c r="F225" i="15"/>
  <c r="I224"/>
  <c r="F225" i="14"/>
  <c r="I224"/>
  <c r="F225" i="13"/>
  <c r="I224"/>
  <c r="F225" i="12"/>
  <c r="I224"/>
  <c r="F225" i="11"/>
  <c r="I224"/>
  <c r="F225" i="10"/>
  <c r="I224"/>
  <c r="F225" i="9"/>
  <c r="I224" s="1"/>
  <c r="I223" i="8"/>
  <c r="F226" i="3" l="1"/>
  <c r="I225"/>
  <c r="F227" i="1"/>
  <c r="I226"/>
  <c r="F226" i="5"/>
  <c r="F227" i="4"/>
  <c r="I226"/>
  <c r="I225" i="1"/>
  <c r="F367" i="6"/>
  <c r="I366" s="1"/>
  <c r="F226" i="15"/>
  <c r="I225"/>
  <c r="F226" i="14"/>
  <c r="F226" i="13"/>
  <c r="I225"/>
  <c r="F226" i="12"/>
  <c r="I225"/>
  <c r="F226" i="11"/>
  <c r="F226" i="10"/>
  <c r="I225" s="1"/>
  <c r="F226" i="9"/>
  <c r="I225"/>
  <c r="I224" i="8"/>
  <c r="F228" i="4" l="1"/>
  <c r="I227"/>
  <c r="F227" i="5"/>
  <c r="F228" i="1"/>
  <c r="I227"/>
  <c r="F227" i="3"/>
  <c r="I226"/>
  <c r="I225" i="5"/>
  <c r="F368" i="6"/>
  <c r="I367" s="1"/>
  <c r="F227" i="15"/>
  <c r="I226"/>
  <c r="F227" i="14"/>
  <c r="I226" s="1"/>
  <c r="I225"/>
  <c r="F227" i="13"/>
  <c r="I226" s="1"/>
  <c r="F227" i="12"/>
  <c r="I226" s="1"/>
  <c r="F227" i="11"/>
  <c r="I226" s="1"/>
  <c r="I225"/>
  <c r="F227" i="10"/>
  <c r="I226" s="1"/>
  <c r="F227" i="9"/>
  <c r="I226" s="1"/>
  <c r="I225" i="8"/>
  <c r="F228" i="3" l="1"/>
  <c r="F229" i="1"/>
  <c r="I228"/>
  <c r="F228" i="5"/>
  <c r="F229" i="4"/>
  <c r="I228"/>
  <c r="I226" i="5"/>
  <c r="F369" i="6"/>
  <c r="I368" s="1"/>
  <c r="F228" i="15"/>
  <c r="I227"/>
  <c r="F228" i="14"/>
  <c r="I227"/>
  <c r="F228" i="13"/>
  <c r="I227" s="1"/>
  <c r="F228" i="12"/>
  <c r="I227"/>
  <c r="F228" i="11"/>
  <c r="I227"/>
  <c r="F228" i="10"/>
  <c r="I227"/>
  <c r="F228" i="9"/>
  <c r="I227"/>
  <c r="I226" i="8"/>
  <c r="F230" i="4" l="1"/>
  <c r="F229" i="5"/>
  <c r="F230" i="1"/>
  <c r="I229"/>
  <c r="F229" i="3"/>
  <c r="I227" i="5"/>
  <c r="I227" i="3"/>
  <c r="F370" i="6"/>
  <c r="I369"/>
  <c r="F229" i="15"/>
  <c r="I228"/>
  <c r="F229" i="14"/>
  <c r="I228"/>
  <c r="F229" i="13"/>
  <c r="I228"/>
  <c r="F229" i="12"/>
  <c r="I228"/>
  <c r="F229" i="11"/>
  <c r="I228"/>
  <c r="F229" i="10"/>
  <c r="I228"/>
  <c r="F229" i="9"/>
  <c r="I228"/>
  <c r="I227" i="8"/>
  <c r="F230" i="3" l="1"/>
  <c r="I229"/>
  <c r="F231" i="1"/>
  <c r="I230"/>
  <c r="F230" i="5"/>
  <c r="F231" i="4"/>
  <c r="I230"/>
  <c r="I228" i="3"/>
  <c r="I228" i="5"/>
  <c r="I229" i="4"/>
  <c r="F371" i="6"/>
  <c r="I370" s="1"/>
  <c r="F230" i="15"/>
  <c r="I229"/>
  <c r="F230" i="14"/>
  <c r="I229"/>
  <c r="F230" i="13"/>
  <c r="I229" s="1"/>
  <c r="F230" i="12"/>
  <c r="I229"/>
  <c r="F230" i="11"/>
  <c r="I229"/>
  <c r="F230" i="10"/>
  <c r="I229"/>
  <c r="F230" i="9"/>
  <c r="I229" s="1"/>
  <c r="I228" i="8"/>
  <c r="F232" i="4" l="1"/>
  <c r="I231"/>
  <c r="F231" i="5"/>
  <c r="I230"/>
  <c r="F232" i="1"/>
  <c r="F231" i="3"/>
  <c r="I230"/>
  <c r="I229" i="5"/>
  <c r="F372" i="6"/>
  <c r="I371"/>
  <c r="F231" i="15"/>
  <c r="I230"/>
  <c r="F231" i="14"/>
  <c r="I230"/>
  <c r="F231" i="13"/>
  <c r="I230"/>
  <c r="F231" i="12"/>
  <c r="I230"/>
  <c r="F231" i="11"/>
  <c r="I230"/>
  <c r="F231" i="10"/>
  <c r="I230"/>
  <c r="F231" i="9"/>
  <c r="I230"/>
  <c r="I229" i="8"/>
  <c r="F232" i="3" l="1"/>
  <c r="I231"/>
  <c r="F233" i="1"/>
  <c r="I232"/>
  <c r="F232" i="5"/>
  <c r="I231"/>
  <c r="F233" i="4"/>
  <c r="I232"/>
  <c r="I231" i="1"/>
  <c r="F373" i="6"/>
  <c r="I372"/>
  <c r="F232" i="15"/>
  <c r="I231"/>
  <c r="F232" i="14"/>
  <c r="I231"/>
  <c r="F232" i="13"/>
  <c r="I231"/>
  <c r="F232" i="12"/>
  <c r="I231"/>
  <c r="F232" i="11"/>
  <c r="I231"/>
  <c r="F232" i="10"/>
  <c r="I231"/>
  <c r="F232" i="9"/>
  <c r="I230" i="8"/>
  <c r="F234" i="4" l="1"/>
  <c r="F233" i="5"/>
  <c r="I232"/>
  <c r="F234" i="1"/>
  <c r="F233" i="3"/>
  <c r="F374" i="6"/>
  <c r="I373"/>
  <c r="F233" i="15"/>
  <c r="I232"/>
  <c r="F233" i="14"/>
  <c r="I232"/>
  <c r="F233" i="13"/>
  <c r="I232"/>
  <c r="F233" i="12"/>
  <c r="I232"/>
  <c r="F233" i="11"/>
  <c r="F233" i="10"/>
  <c r="I232" s="1"/>
  <c r="F233" i="9"/>
  <c r="I232"/>
  <c r="I231"/>
  <c r="I231" i="8"/>
  <c r="F234" i="3" l="1"/>
  <c r="I233"/>
  <c r="F235" i="1"/>
  <c r="I234"/>
  <c r="F234" i="5"/>
  <c r="F235" i="4"/>
  <c r="I234"/>
  <c r="I232" i="3"/>
  <c r="I233" i="1"/>
  <c r="I233" i="4"/>
  <c r="F375" i="6"/>
  <c r="I374" s="1"/>
  <c r="F234" i="15"/>
  <c r="I233" s="1"/>
  <c r="F234" i="14"/>
  <c r="I233"/>
  <c r="F234" i="13"/>
  <c r="I233"/>
  <c r="F234" i="12"/>
  <c r="I233"/>
  <c r="F234" i="11"/>
  <c r="I232"/>
  <c r="F234" i="10"/>
  <c r="I233"/>
  <c r="F234" i="9"/>
  <c r="I232" i="8"/>
  <c r="F236" i="4" l="1"/>
  <c r="I235"/>
  <c r="F235" i="5"/>
  <c r="I234"/>
  <c r="F236" i="1"/>
  <c r="I235"/>
  <c r="F235" i="3"/>
  <c r="I234"/>
  <c r="I233" i="5"/>
  <c r="F376" i="6"/>
  <c r="I375"/>
  <c r="F235" i="15"/>
  <c r="I234"/>
  <c r="F235" i="14"/>
  <c r="I234"/>
  <c r="F235" i="13"/>
  <c r="I234"/>
  <c r="F235" i="12"/>
  <c r="I234" s="1"/>
  <c r="F235" i="11"/>
  <c r="I233"/>
  <c r="F235" i="10"/>
  <c r="I234"/>
  <c r="F235" i="9"/>
  <c r="I234"/>
  <c r="I233"/>
  <c r="I233" i="8"/>
  <c r="F236" i="3" l="1"/>
  <c r="I235"/>
  <c r="F237" i="1"/>
  <c r="I236"/>
  <c r="F236" i="5"/>
  <c r="F237" i="4"/>
  <c r="I236"/>
  <c r="F377" i="6"/>
  <c r="I376"/>
  <c r="F236" i="15"/>
  <c r="I235"/>
  <c r="F236" i="14"/>
  <c r="I235"/>
  <c r="F236" i="13"/>
  <c r="I235"/>
  <c r="F236" i="12"/>
  <c r="I235" s="1"/>
  <c r="F236" i="11"/>
  <c r="I235"/>
  <c r="I234"/>
  <c r="F236" i="10"/>
  <c r="I235"/>
  <c r="F236" i="9"/>
  <c r="I234" i="8"/>
  <c r="F238" i="4" l="1"/>
  <c r="F237" i="5"/>
  <c r="F238" i="1"/>
  <c r="I237"/>
  <c r="F237" i="3"/>
  <c r="I235" i="5"/>
  <c r="F378" i="6"/>
  <c r="I377"/>
  <c r="F237" i="15"/>
  <c r="I236"/>
  <c r="F237" i="14"/>
  <c r="I236" s="1"/>
  <c r="F237" i="13"/>
  <c r="I236"/>
  <c r="F237" i="12"/>
  <c r="I236"/>
  <c r="F237" i="11"/>
  <c r="F237" i="10"/>
  <c r="I236" s="1"/>
  <c r="F237" i="9"/>
  <c r="I235"/>
  <c r="I235" i="8"/>
  <c r="F238" i="3" l="1"/>
  <c r="F239" i="1"/>
  <c r="I238"/>
  <c r="F238" i="5"/>
  <c r="I237"/>
  <c r="F239" i="4"/>
  <c r="I238"/>
  <c r="I236" i="3"/>
  <c r="I236" i="5"/>
  <c r="I237" i="4"/>
  <c r="F379" i="6"/>
  <c r="I378"/>
  <c r="F238" i="15"/>
  <c r="I237"/>
  <c r="F238" i="14"/>
  <c r="I237"/>
  <c r="F238" i="13"/>
  <c r="I237"/>
  <c r="F238" i="12"/>
  <c r="I237"/>
  <c r="F238" i="11"/>
  <c r="I236"/>
  <c r="F238" i="10"/>
  <c r="I237"/>
  <c r="F238" i="9"/>
  <c r="I236"/>
  <c r="I236" i="8"/>
  <c r="F240" i="4" l="1"/>
  <c r="F239" i="5"/>
  <c r="I238"/>
  <c r="F240" i="1"/>
  <c r="F239" i="3"/>
  <c r="I238"/>
  <c r="I237"/>
  <c r="F380" i="6"/>
  <c r="I379"/>
  <c r="F239" i="15"/>
  <c r="I238"/>
  <c r="F239" i="14"/>
  <c r="I238"/>
  <c r="F239" i="13"/>
  <c r="I238"/>
  <c r="F239" i="12"/>
  <c r="I238"/>
  <c r="F239" i="11"/>
  <c r="I237"/>
  <c r="F239" i="10"/>
  <c r="I238" s="1"/>
  <c r="F239" i="9"/>
  <c r="I237"/>
  <c r="I237" i="8"/>
  <c r="F240" i="3" l="1"/>
  <c r="F241" i="1"/>
  <c r="I240"/>
  <c r="F240" i="5"/>
  <c r="F241" i="4"/>
  <c r="I240"/>
  <c r="I239" i="1"/>
  <c r="I239" i="4"/>
  <c r="F381" i="6"/>
  <c r="I380"/>
  <c r="F240" i="15"/>
  <c r="I239" s="1"/>
  <c r="F240" i="14"/>
  <c r="I239" s="1"/>
  <c r="F240" i="13"/>
  <c r="I239"/>
  <c r="F240" i="12"/>
  <c r="I239"/>
  <c r="F240" i="11"/>
  <c r="I238"/>
  <c r="F240" i="10"/>
  <c r="I239"/>
  <c r="F240" i="9"/>
  <c r="I239"/>
  <c r="I238"/>
  <c r="I238" i="8"/>
  <c r="F242" i="4" l="1"/>
  <c r="I241"/>
  <c r="F241" i="5"/>
  <c r="I240"/>
  <c r="F242" i="1"/>
  <c r="F241" i="3"/>
  <c r="I240"/>
  <c r="I239" i="5"/>
  <c r="I239" i="3"/>
  <c r="F382" i="6"/>
  <c r="I381"/>
  <c r="F241" i="15"/>
  <c r="I240"/>
  <c r="F241" i="14"/>
  <c r="F241" i="13"/>
  <c r="I240" s="1"/>
  <c r="F241" i="12"/>
  <c r="I240"/>
  <c r="F241" i="11"/>
  <c r="I239"/>
  <c r="F241" i="10"/>
  <c r="I240" s="1"/>
  <c r="F241" i="9"/>
  <c r="I240"/>
  <c r="I239" i="8"/>
  <c r="F242" i="3" l="1"/>
  <c r="I241"/>
  <c r="F243" i="1"/>
  <c r="I242"/>
  <c r="F242" i="5"/>
  <c r="F243" i="4"/>
  <c r="I242"/>
  <c r="I241" i="1"/>
  <c r="F383" i="6"/>
  <c r="I382" s="1"/>
  <c r="F242" i="15"/>
  <c r="I241" s="1"/>
  <c r="F242" i="14"/>
  <c r="I241"/>
  <c r="I240"/>
  <c r="F242" i="13"/>
  <c r="I241" s="1"/>
  <c r="F242" i="12"/>
  <c r="I241" s="1"/>
  <c r="F242" i="11"/>
  <c r="I240"/>
  <c r="F242" i="10"/>
  <c r="I241"/>
  <c r="F242" i="9"/>
  <c r="I241" s="1"/>
  <c r="I240" i="8"/>
  <c r="F244" i="4" l="1"/>
  <c r="I243"/>
  <c r="F243" i="5"/>
  <c r="I242"/>
  <c r="F244" i="1"/>
  <c r="I243"/>
  <c r="F243" i="3"/>
  <c r="I242"/>
  <c r="I241" i="5"/>
  <c r="F384" i="6"/>
  <c r="I383" s="1"/>
  <c r="F243" i="15"/>
  <c r="I242" s="1"/>
  <c r="F243" i="14"/>
  <c r="I242"/>
  <c r="F243" i="13"/>
  <c r="I242"/>
  <c r="F243" i="12"/>
  <c r="I242"/>
  <c r="F243" i="11"/>
  <c r="I241"/>
  <c r="F243" i="10"/>
  <c r="I242"/>
  <c r="F243" i="9"/>
  <c r="I242"/>
  <c r="I241" i="8"/>
  <c r="F244" i="3" l="1"/>
  <c r="I243"/>
  <c r="F245" i="1"/>
  <c r="I244"/>
  <c r="F244" i="5"/>
  <c r="I243"/>
  <c r="F245" i="4"/>
  <c r="F385" i="6"/>
  <c r="I384" s="1"/>
  <c r="F244" i="15"/>
  <c r="I243" s="1"/>
  <c r="F244" i="14"/>
  <c r="I243" s="1"/>
  <c r="F244" i="13"/>
  <c r="I243" s="1"/>
  <c r="F244" i="12"/>
  <c r="I243"/>
  <c r="F244" i="11"/>
  <c r="I243"/>
  <c r="I242"/>
  <c r="F244" i="10"/>
  <c r="I243" s="1"/>
  <c r="F244" i="9"/>
  <c r="I243" s="1"/>
  <c r="I242" i="8"/>
  <c r="F246" i="4" l="1"/>
  <c r="F245" i="5"/>
  <c r="I244"/>
  <c r="F246" i="1"/>
  <c r="F245" i="3"/>
  <c r="I244"/>
  <c r="I244" i="4"/>
  <c r="F386" i="6"/>
  <c r="I385" s="1"/>
  <c r="F245" i="15"/>
  <c r="I244" s="1"/>
  <c r="F245" i="14"/>
  <c r="I244"/>
  <c r="F245" i="13"/>
  <c r="I244"/>
  <c r="F245" i="12"/>
  <c r="F245" i="11"/>
  <c r="I244" s="1"/>
  <c r="F245" i="10"/>
  <c r="I244" s="1"/>
  <c r="F245" i="9"/>
  <c r="I244" s="1"/>
  <c r="I243" i="8"/>
  <c r="F246" i="3" l="1"/>
  <c r="I245"/>
  <c r="F247" i="1"/>
  <c r="I246"/>
  <c r="F246" i="5"/>
  <c r="I245"/>
  <c r="F247" i="4"/>
  <c r="I246"/>
  <c r="I245" i="1"/>
  <c r="I245" i="4"/>
  <c r="F387" i="6"/>
  <c r="I386"/>
  <c r="F246" i="15"/>
  <c r="I245" s="1"/>
  <c r="F246" i="14"/>
  <c r="I245" s="1"/>
  <c r="F246" i="13"/>
  <c r="I245" s="1"/>
  <c r="F246" i="12"/>
  <c r="I245" s="1"/>
  <c r="I244"/>
  <c r="F246" i="11"/>
  <c r="I245" s="1"/>
  <c r="F246" i="10"/>
  <c r="I245" s="1"/>
  <c r="F246" i="9"/>
  <c r="I245"/>
  <c r="I244" i="8"/>
  <c r="F248" i="4" l="1"/>
  <c r="I247"/>
  <c r="F247" i="5"/>
  <c r="I246"/>
  <c r="F248" i="1"/>
  <c r="I247"/>
  <c r="F247" i="3"/>
  <c r="F388" i="6"/>
  <c r="I387"/>
  <c r="F247" i="15"/>
  <c r="I246"/>
  <c r="F247" i="14"/>
  <c r="I246"/>
  <c r="F247" i="13"/>
  <c r="I246"/>
  <c r="F247" i="12"/>
  <c r="I246" s="1"/>
  <c r="F247" i="11"/>
  <c r="I246" s="1"/>
  <c r="F247" i="10"/>
  <c r="I246" s="1"/>
  <c r="F247" i="9"/>
  <c r="I246"/>
  <c r="I245" i="8"/>
  <c r="F248" i="3" l="1"/>
  <c r="I247"/>
  <c r="F249" i="1"/>
  <c r="F248" i="5"/>
  <c r="I247"/>
  <c r="F249" i="4"/>
  <c r="I246" i="3"/>
  <c r="F389" i="6"/>
  <c r="I388"/>
  <c r="F248" i="15"/>
  <c r="I247"/>
  <c r="F248" i="14"/>
  <c r="I247"/>
  <c r="F248" i="13"/>
  <c r="I247" s="1"/>
  <c r="F248" i="12"/>
  <c r="I247" s="1"/>
  <c r="F248" i="11"/>
  <c r="I247"/>
  <c r="F248" i="10"/>
  <c r="I247"/>
  <c r="F248" i="9"/>
  <c r="I247"/>
  <c r="I246" i="8"/>
  <c r="F250" i="4" l="1"/>
  <c r="I249"/>
  <c r="F249" i="5"/>
  <c r="I248"/>
  <c r="F250" i="1"/>
  <c r="F249" i="3"/>
  <c r="I248"/>
  <c r="I248" i="4"/>
  <c r="I248" i="1"/>
  <c r="F390" i="6"/>
  <c r="I389"/>
  <c r="F249" i="15"/>
  <c r="I248"/>
  <c r="F249" i="14"/>
  <c r="I248"/>
  <c r="F249" i="13"/>
  <c r="I248"/>
  <c r="F249" i="12"/>
  <c r="I248"/>
  <c r="F249" i="11"/>
  <c r="I248"/>
  <c r="F249" i="10"/>
  <c r="I248"/>
  <c r="F249" i="9"/>
  <c r="I248"/>
  <c r="I247" i="8"/>
  <c r="F250" i="3" l="1"/>
  <c r="F251" i="1"/>
  <c r="I250"/>
  <c r="F250" i="5"/>
  <c r="F251" i="4"/>
  <c r="I250"/>
  <c r="I249" i="1"/>
  <c r="F391" i="6"/>
  <c r="I390"/>
  <c r="F250" i="15"/>
  <c r="I249"/>
  <c r="F250" i="14"/>
  <c r="I249"/>
  <c r="F250" i="13"/>
  <c r="I249"/>
  <c r="F250" i="12"/>
  <c r="I249"/>
  <c r="F250" i="11"/>
  <c r="I249"/>
  <c r="F250" i="10"/>
  <c r="I249"/>
  <c r="F250" i="9"/>
  <c r="I249"/>
  <c r="I248" i="8"/>
  <c r="F252" i="4" l="1"/>
  <c r="F251" i="5"/>
  <c r="I250"/>
  <c r="F252" i="1"/>
  <c r="F251" i="3"/>
  <c r="I250"/>
  <c r="I249" i="5"/>
  <c r="I249" i="3"/>
  <c r="F392" i="6"/>
  <c r="I391"/>
  <c r="F251" i="15"/>
  <c r="I250"/>
  <c r="F251" i="14"/>
  <c r="I250"/>
  <c r="F251" i="13"/>
  <c r="I250"/>
  <c r="F251" i="12"/>
  <c r="I250"/>
  <c r="F251" i="11"/>
  <c r="I250"/>
  <c r="F251" i="10"/>
  <c r="I250"/>
  <c r="F251" i="9"/>
  <c r="I250"/>
  <c r="I249" i="8"/>
  <c r="F252" i="3" l="1"/>
  <c r="I251"/>
  <c r="F253" i="1"/>
  <c r="I252"/>
  <c r="F252" i="5"/>
  <c r="I251"/>
  <c r="F253" i="4"/>
  <c r="I251" i="1"/>
  <c r="I251" i="4"/>
  <c r="F393" i="6"/>
  <c r="I392"/>
  <c r="F252" i="15"/>
  <c r="I251"/>
  <c r="F252" i="14"/>
  <c r="I251"/>
  <c r="F252" i="13"/>
  <c r="I251"/>
  <c r="F252" i="12"/>
  <c r="I251"/>
  <c r="F252" i="11"/>
  <c r="I251"/>
  <c r="F252" i="10"/>
  <c r="I251"/>
  <c r="F252" i="9"/>
  <c r="I251"/>
  <c r="I250" i="8"/>
  <c r="F254" i="4" l="1"/>
  <c r="F253" i="5"/>
  <c r="I252"/>
  <c r="F254" i="1"/>
  <c r="F253" i="3"/>
  <c r="I252"/>
  <c r="I252" i="4"/>
  <c r="F394" i="6"/>
  <c r="I393"/>
  <c r="F253" i="15"/>
  <c r="I252"/>
  <c r="F253" i="14"/>
  <c r="I252"/>
  <c r="F253" i="13"/>
  <c r="I252" s="1"/>
  <c r="F253" i="12"/>
  <c r="I252"/>
  <c r="F253" i="11"/>
  <c r="I252" s="1"/>
  <c r="F253" i="10"/>
  <c r="I252"/>
  <c r="F253" i="9"/>
  <c r="I252" s="1"/>
  <c r="I251" i="8"/>
  <c r="F254" i="3" l="1"/>
  <c r="I253"/>
  <c r="F255" i="1"/>
  <c r="I254"/>
  <c r="F254" i="5"/>
  <c r="I253"/>
  <c r="F255" i="4"/>
  <c r="I254"/>
  <c r="I253" i="1"/>
  <c r="I253" i="4"/>
  <c r="F395" i="6"/>
  <c r="I394"/>
  <c r="F254" i="15"/>
  <c r="I253"/>
  <c r="F254" i="14"/>
  <c r="I253"/>
  <c r="F254" i="13"/>
  <c r="I253"/>
  <c r="F254" i="12"/>
  <c r="I253"/>
  <c r="F254" i="11"/>
  <c r="I253" s="1"/>
  <c r="F254" i="10"/>
  <c r="I253" s="1"/>
  <c r="F254" i="9"/>
  <c r="I253"/>
  <c r="I252" i="8"/>
  <c r="F256" i="4" l="1"/>
  <c r="I255"/>
  <c r="F255" i="5"/>
  <c r="I254"/>
  <c r="F256" i="1"/>
  <c r="I255"/>
  <c r="F255" i="3"/>
  <c r="I254"/>
  <c r="F396" i="6"/>
  <c r="I395"/>
  <c r="F255" i="15"/>
  <c r="I254" s="1"/>
  <c r="F255" i="14"/>
  <c r="I254"/>
  <c r="F255" i="13"/>
  <c r="I254"/>
  <c r="F255" i="12"/>
  <c r="I254"/>
  <c r="F255" i="11"/>
  <c r="I254"/>
  <c r="F255" i="10"/>
  <c r="I254"/>
  <c r="F255" i="9"/>
  <c r="I254"/>
  <c r="I253" i="8"/>
  <c r="F256" i="3" l="1"/>
  <c r="I255"/>
  <c r="F257" i="1"/>
  <c r="I256"/>
  <c r="F256" i="5"/>
  <c r="I255"/>
  <c r="F257" i="4"/>
  <c r="F397" i="6"/>
  <c r="I396" s="1"/>
  <c r="F256" i="15"/>
  <c r="I255" s="1"/>
  <c r="F256" i="14"/>
  <c r="I255"/>
  <c r="F256" i="13"/>
  <c r="I255"/>
  <c r="F256" i="12"/>
  <c r="I255"/>
  <c r="F256" i="11"/>
  <c r="I255"/>
  <c r="F256" i="10"/>
  <c r="I255"/>
  <c r="F256" i="9"/>
  <c r="I255" s="1"/>
  <c r="I254" i="8"/>
  <c r="F258" i="4" l="1"/>
  <c r="I257"/>
  <c r="F257" i="5"/>
  <c r="F258" i="1"/>
  <c r="I257"/>
  <c r="F257" i="3"/>
  <c r="I256" i="4"/>
  <c r="F398" i="6"/>
  <c r="I398" s="1"/>
  <c r="I397"/>
  <c r="F257" i="15"/>
  <c r="I256" s="1"/>
  <c r="F257" i="14"/>
  <c r="I256" s="1"/>
  <c r="F257" i="13"/>
  <c r="I256"/>
  <c r="F257" i="12"/>
  <c r="I256"/>
  <c r="F257" i="11"/>
  <c r="I256" s="1"/>
  <c r="F257" i="10"/>
  <c r="I256"/>
  <c r="F257" i="9"/>
  <c r="I256"/>
  <c r="I255" i="8"/>
  <c r="F258" i="3" l="1"/>
  <c r="I257"/>
  <c r="F259" i="1"/>
  <c r="F258" i="5"/>
  <c r="I257"/>
  <c r="F259" i="4"/>
  <c r="I256" i="3"/>
  <c r="I256" i="5"/>
  <c r="F258" i="15"/>
  <c r="I257" s="1"/>
  <c r="F258" i="14"/>
  <c r="I257"/>
  <c r="F258" i="13"/>
  <c r="I257"/>
  <c r="F258" i="12"/>
  <c r="I257"/>
  <c r="F258" i="11"/>
  <c r="I257"/>
  <c r="F258" i="10"/>
  <c r="I257"/>
  <c r="F258" i="9"/>
  <c r="I257"/>
  <c r="I256" i="8"/>
  <c r="F260" i="4" l="1"/>
  <c r="F259" i="5"/>
  <c r="I258"/>
  <c r="F260" i="1"/>
  <c r="I259"/>
  <c r="F259" i="3"/>
  <c r="I258" i="4"/>
  <c r="I258" i="1"/>
  <c r="F259" i="15"/>
  <c r="I258"/>
  <c r="F259" i="14"/>
  <c r="I258"/>
  <c r="F259" i="13"/>
  <c r="I258"/>
  <c r="F259" i="12"/>
  <c r="I258"/>
  <c r="F259" i="11"/>
  <c r="I258"/>
  <c r="F259" i="10"/>
  <c r="I258" s="1"/>
  <c r="F259" i="9"/>
  <c r="I258"/>
  <c r="I257" i="8"/>
  <c r="F260" i="3" l="1"/>
  <c r="F261" i="1"/>
  <c r="I260"/>
  <c r="F260" i="5"/>
  <c r="I259"/>
  <c r="F261" i="4"/>
  <c r="I260"/>
  <c r="I258" i="3"/>
  <c r="I259" i="4"/>
  <c r="F260" i="15"/>
  <c r="F260" i="14"/>
  <c r="I259"/>
  <c r="F260" i="13"/>
  <c r="I259"/>
  <c r="F260" i="12"/>
  <c r="I259"/>
  <c r="F260" i="11"/>
  <c r="I259"/>
  <c r="F260" i="10"/>
  <c r="I259"/>
  <c r="F260" i="9"/>
  <c r="I259"/>
  <c r="I258" i="8"/>
  <c r="F262" i="4" l="1"/>
  <c r="I261"/>
  <c r="F261" i="5"/>
  <c r="I260"/>
  <c r="F262" i="1"/>
  <c r="I261"/>
  <c r="F261" i="3"/>
  <c r="I259"/>
  <c r="F261" i="15"/>
  <c r="I260" s="1"/>
  <c r="I259"/>
  <c r="F261" i="14"/>
  <c r="I260" s="1"/>
  <c r="F261" i="13"/>
  <c r="I260" s="1"/>
  <c r="F261" i="12"/>
  <c r="I260" s="1"/>
  <c r="F261" i="11"/>
  <c r="I260" s="1"/>
  <c r="F261" i="10"/>
  <c r="I260"/>
  <c r="F261" i="9"/>
  <c r="I260"/>
  <c r="I259" i="8"/>
  <c r="F262" i="3" l="1"/>
  <c r="F263" i="1"/>
  <c r="F262" i="5"/>
  <c r="I261"/>
  <c r="F263" i="4"/>
  <c r="I260" i="3"/>
  <c r="F262" i="15"/>
  <c r="I261" s="1"/>
  <c r="F262" i="14"/>
  <c r="I261" s="1"/>
  <c r="F262" i="13"/>
  <c r="I261"/>
  <c r="F262" i="12"/>
  <c r="I261"/>
  <c r="F262" i="11"/>
  <c r="I261"/>
  <c r="F262" i="10"/>
  <c r="I261"/>
  <c r="F262" i="9"/>
  <c r="I261" s="1"/>
  <c r="I260" i="8"/>
  <c r="F264" i="4" l="1"/>
  <c r="F263" i="5"/>
  <c r="F264" i="1"/>
  <c r="I263"/>
  <c r="F263" i="3"/>
  <c r="I262"/>
  <c r="I262" i="4"/>
  <c r="I262" i="1"/>
  <c r="I261" i="3"/>
  <c r="F263" i="15"/>
  <c r="I262"/>
  <c r="F263" i="14"/>
  <c r="I262"/>
  <c r="F263" i="13"/>
  <c r="I262"/>
  <c r="F263" i="12"/>
  <c r="F263" i="11"/>
  <c r="I262" s="1"/>
  <c r="F263" i="10"/>
  <c r="I262" s="1"/>
  <c r="F263" i="9"/>
  <c r="I262" s="1"/>
  <c r="I261" i="8"/>
  <c r="F264" i="3" l="1"/>
  <c r="I263"/>
  <c r="F265" i="1"/>
  <c r="I264"/>
  <c r="F264" i="5"/>
  <c r="F265" i="4"/>
  <c r="I264"/>
  <c r="I262" i="5"/>
  <c r="I263" i="4"/>
  <c r="F264" i="15"/>
  <c r="I263"/>
  <c r="F264" i="14"/>
  <c r="I263"/>
  <c r="F264" i="13"/>
  <c r="I263"/>
  <c r="F264" i="12"/>
  <c r="I263"/>
  <c r="I262"/>
  <c r="F264" i="11"/>
  <c r="I263" s="1"/>
  <c r="F264" i="10"/>
  <c r="I263"/>
  <c r="F264" i="9"/>
  <c r="I263"/>
  <c r="I262" i="8"/>
  <c r="F266" i="4" l="1"/>
  <c r="F265" i="5"/>
  <c r="I264"/>
  <c r="F266" i="1"/>
  <c r="I265"/>
  <c r="F265" i="3"/>
  <c r="I263" i="5"/>
  <c r="F265" i="15"/>
  <c r="I264" s="1"/>
  <c r="F265" i="14"/>
  <c r="I264"/>
  <c r="F265" i="13"/>
  <c r="I264"/>
  <c r="F265" i="12"/>
  <c r="I264" s="1"/>
  <c r="F265" i="11"/>
  <c r="I264"/>
  <c r="F265" i="10"/>
  <c r="I264"/>
  <c r="F265" i="9"/>
  <c r="I263" i="8"/>
  <c r="F266" i="3" l="1"/>
  <c r="I265"/>
  <c r="F267" i="1"/>
  <c r="I266"/>
  <c r="F266" i="5"/>
  <c r="I265"/>
  <c r="F267" i="4"/>
  <c r="I264" i="3"/>
  <c r="I265" i="4"/>
  <c r="F266" i="15"/>
  <c r="I265"/>
  <c r="F266" i="14"/>
  <c r="I265"/>
  <c r="F266" i="13"/>
  <c r="I265"/>
  <c r="F266" i="12"/>
  <c r="I265" s="1"/>
  <c r="F266" i="11"/>
  <c r="I265"/>
  <c r="F266" i="10"/>
  <c r="I265"/>
  <c r="F266" i="9"/>
  <c r="I265"/>
  <c r="I264"/>
  <c r="I264" i="8"/>
  <c r="F268" i="4" l="1"/>
  <c r="I267"/>
  <c r="F267" i="5"/>
  <c r="I266"/>
  <c r="F268" i="1"/>
  <c r="I267"/>
  <c r="F267" i="3"/>
  <c r="I266"/>
  <c r="I266" i="4"/>
  <c r="F267" i="15"/>
  <c r="I266" s="1"/>
  <c r="F267" i="14"/>
  <c r="I266" s="1"/>
  <c r="F267" i="13"/>
  <c r="I266" s="1"/>
  <c r="F267" i="12"/>
  <c r="I266" s="1"/>
  <c r="F267" i="11"/>
  <c r="I266" s="1"/>
  <c r="F267" i="10"/>
  <c r="I266" s="1"/>
  <c r="F267" i="9"/>
  <c r="I266" s="1"/>
  <c r="I265" i="8"/>
  <c r="F268" i="3" l="1"/>
  <c r="I267"/>
  <c r="F269" i="1"/>
  <c r="I268"/>
  <c r="F268" i="5"/>
  <c r="I267"/>
  <c r="F269" i="4"/>
  <c r="I268"/>
  <c r="F268" i="15"/>
  <c r="I267"/>
  <c r="F268" i="14"/>
  <c r="I267"/>
  <c r="F268" i="13"/>
  <c r="I267"/>
  <c r="F268" i="12"/>
  <c r="I267"/>
  <c r="F268" i="11"/>
  <c r="I267"/>
  <c r="F268" i="10"/>
  <c r="I267"/>
  <c r="F268" i="9"/>
  <c r="I267"/>
  <c r="I266" i="8"/>
  <c r="F270" i="4" l="1"/>
  <c r="I269"/>
  <c r="F269" i="5"/>
  <c r="I268"/>
  <c r="F270" i="1"/>
  <c r="F269" i="3"/>
  <c r="I268"/>
  <c r="F269" i="15"/>
  <c r="I268" s="1"/>
  <c r="F269" i="14"/>
  <c r="I268"/>
  <c r="F269" i="13"/>
  <c r="F269" i="12"/>
  <c r="I268" s="1"/>
  <c r="F269" i="11"/>
  <c r="I268" s="1"/>
  <c r="F269" i="10"/>
  <c r="I268"/>
  <c r="F269" i="9"/>
  <c r="I268"/>
  <c r="I267" i="8"/>
  <c r="F270" i="3" l="1"/>
  <c r="I269"/>
  <c r="F271" i="1"/>
  <c r="I270"/>
  <c r="F270" i="5"/>
  <c r="F271" i="4"/>
  <c r="I270"/>
  <c r="I269" i="1"/>
  <c r="F270" i="15"/>
  <c r="I269"/>
  <c r="F270" i="14"/>
  <c r="I269"/>
  <c r="F270" i="13"/>
  <c r="I269"/>
  <c r="I268"/>
  <c r="F270" i="12"/>
  <c r="I269" s="1"/>
  <c r="F270" i="11"/>
  <c r="I269"/>
  <c r="F270" i="10"/>
  <c r="I269"/>
  <c r="F270" i="9"/>
  <c r="I268" i="8"/>
  <c r="F272" i="4" l="1"/>
  <c r="F271" i="5"/>
  <c r="I270"/>
  <c r="F272" i="1"/>
  <c r="F271" i="3"/>
  <c r="I270"/>
  <c r="I269" i="5"/>
  <c r="F271" i="15"/>
  <c r="I270"/>
  <c r="F271" i="14"/>
  <c r="I270"/>
  <c r="F271" i="13"/>
  <c r="I270"/>
  <c r="F271" i="12"/>
  <c r="I270"/>
  <c r="F271" i="11"/>
  <c r="I270"/>
  <c r="F271" i="10"/>
  <c r="I270"/>
  <c r="F271" i="9"/>
  <c r="I270"/>
  <c r="I269"/>
  <c r="I269" i="8"/>
  <c r="F272" i="3" l="1"/>
  <c r="F273" i="1"/>
  <c r="F272" i="5"/>
  <c r="F273" i="4"/>
  <c r="I271" i="1"/>
  <c r="I271" i="4"/>
  <c r="F272" i="15"/>
  <c r="I271" s="1"/>
  <c r="F272" i="14"/>
  <c r="I271" s="1"/>
  <c r="F272" i="13"/>
  <c r="I271" s="1"/>
  <c r="F272" i="12"/>
  <c r="I271" s="1"/>
  <c r="F272" i="11"/>
  <c r="I271" s="1"/>
  <c r="F272" i="10"/>
  <c r="I271" s="1"/>
  <c r="F272" i="9"/>
  <c r="I271" s="1"/>
  <c r="I270" i="8"/>
  <c r="F274" i="4" l="1"/>
  <c r="I273"/>
  <c r="F273" i="5"/>
  <c r="F274" i="1"/>
  <c r="I273"/>
  <c r="F273" i="3"/>
  <c r="I272"/>
  <c r="I272" i="4"/>
  <c r="I271" i="5"/>
  <c r="I272" i="1"/>
  <c r="I271" i="3"/>
  <c r="F273" i="15"/>
  <c r="I272"/>
  <c r="F273" i="14"/>
  <c r="I272"/>
  <c r="F273" i="13"/>
  <c r="I272"/>
  <c r="F273" i="12"/>
  <c r="I272"/>
  <c r="F273" i="11"/>
  <c r="I272"/>
  <c r="F273" i="10"/>
  <c r="I272" s="1"/>
  <c r="F273" i="9"/>
  <c r="I271" i="8"/>
  <c r="F274" i="3" l="1"/>
  <c r="F275" i="1"/>
  <c r="I274"/>
  <c r="F274" i="5"/>
  <c r="I273"/>
  <c r="F275" i="4"/>
  <c r="I274"/>
  <c r="I272" i="5"/>
  <c r="F274" i="15"/>
  <c r="I273"/>
  <c r="F274" i="14"/>
  <c r="I273"/>
  <c r="F274" i="13"/>
  <c r="I273"/>
  <c r="F274" i="12"/>
  <c r="I273" s="1"/>
  <c r="F274" i="11"/>
  <c r="I273" s="1"/>
  <c r="F274" i="10"/>
  <c r="I273" s="1"/>
  <c r="F274" i="9"/>
  <c r="I273" s="1"/>
  <c r="I272"/>
  <c r="I272" i="8"/>
  <c r="F276" i="4" l="1"/>
  <c r="I275"/>
  <c r="F275" i="5"/>
  <c r="I274"/>
  <c r="F276" i="1"/>
  <c r="I275"/>
  <c r="F275" i="3"/>
  <c r="I274"/>
  <c r="I273"/>
  <c r="F275" i="15"/>
  <c r="I274"/>
  <c r="F275" i="14"/>
  <c r="I274" s="1"/>
  <c r="F275" i="13"/>
  <c r="I274"/>
  <c r="F275" i="12"/>
  <c r="I274"/>
  <c r="F275" i="11"/>
  <c r="I274"/>
  <c r="F275" i="10"/>
  <c r="I274"/>
  <c r="F275" i="9"/>
  <c r="I274"/>
  <c r="I273" i="8"/>
  <c r="F276" i="3" l="1"/>
  <c r="F277" i="1"/>
  <c r="I276"/>
  <c r="F276" i="5"/>
  <c r="I275"/>
  <c r="F277" i="4"/>
  <c r="I276"/>
  <c r="F276" i="15"/>
  <c r="I275"/>
  <c r="F276" i="14"/>
  <c r="I275"/>
  <c r="F276" i="13"/>
  <c r="I275"/>
  <c r="F276" i="12"/>
  <c r="I275"/>
  <c r="F276" i="11"/>
  <c r="I275"/>
  <c r="F276" i="10"/>
  <c r="I275" s="1"/>
  <c r="F276" i="9"/>
  <c r="I274" i="8"/>
  <c r="F278" i="4" l="1"/>
  <c r="I277"/>
  <c r="F277" i="5"/>
  <c r="I276"/>
  <c r="F278" i="1"/>
  <c r="I277"/>
  <c r="F277" i="3"/>
  <c r="I276"/>
  <c r="I275"/>
  <c r="F277" i="15"/>
  <c r="I276" s="1"/>
  <c r="F277" i="14"/>
  <c r="I276" s="1"/>
  <c r="F277" i="13"/>
  <c r="I276" s="1"/>
  <c r="F277" i="12"/>
  <c r="I276"/>
  <c r="F277" i="11"/>
  <c r="I276"/>
  <c r="F277" i="10"/>
  <c r="I276"/>
  <c r="F277" i="9"/>
  <c r="I276" s="1"/>
  <c r="I275"/>
  <c r="I275" i="8"/>
  <c r="F278" i="3" l="1"/>
  <c r="I277"/>
  <c r="F279" i="1"/>
  <c r="F278" i="5"/>
  <c r="I277"/>
  <c r="F279" i="4"/>
  <c r="I278"/>
  <c r="F278" i="15"/>
  <c r="I277" s="1"/>
  <c r="F278" i="14"/>
  <c r="I277" s="1"/>
  <c r="F278" i="13"/>
  <c r="I277" s="1"/>
  <c r="F278" i="12"/>
  <c r="I277" s="1"/>
  <c r="F278" i="11"/>
  <c r="I277" s="1"/>
  <c r="F278" i="10"/>
  <c r="I277" s="1"/>
  <c r="F278" i="9"/>
  <c r="I277"/>
  <c r="I276" i="8"/>
  <c r="F280" i="4" l="1"/>
  <c r="I279"/>
  <c r="F279" i="5"/>
  <c r="I278"/>
  <c r="F280" i="1"/>
  <c r="I279"/>
  <c r="F279" i="3"/>
  <c r="I278"/>
  <c r="I278" i="1"/>
  <c r="F279" i="15"/>
  <c r="I278" s="1"/>
  <c r="F279" i="14"/>
  <c r="I278" s="1"/>
  <c r="F279" i="13"/>
  <c r="I278"/>
  <c r="F279" i="12"/>
  <c r="I278"/>
  <c r="F279" i="11"/>
  <c r="I278" s="1"/>
  <c r="F279" i="10"/>
  <c r="I278" s="1"/>
  <c r="F279" i="9"/>
  <c r="I278"/>
  <c r="I277" i="8"/>
  <c r="F280" i="3" l="1"/>
  <c r="I279"/>
  <c r="F281" i="1"/>
  <c r="I280"/>
  <c r="F280" i="5"/>
  <c r="I279"/>
  <c r="F281" i="4"/>
  <c r="I280"/>
  <c r="F280" i="15"/>
  <c r="I279"/>
  <c r="F280" i="14"/>
  <c r="I279"/>
  <c r="F280" i="13"/>
  <c r="I279"/>
  <c r="F280" i="12"/>
  <c r="I279"/>
  <c r="F280" i="11"/>
  <c r="I279" s="1"/>
  <c r="F280" i="10"/>
  <c r="I279" s="1"/>
  <c r="F280" i="9"/>
  <c r="I279" s="1"/>
  <c r="I278" i="8"/>
  <c r="F282" i="4" l="1"/>
  <c r="I281"/>
  <c r="F281" i="5"/>
  <c r="I280"/>
  <c r="F282" i="1"/>
  <c r="I281"/>
  <c r="F281" i="3"/>
  <c r="I280"/>
  <c r="F281" i="15"/>
  <c r="I280"/>
  <c r="F281" i="14"/>
  <c r="I280"/>
  <c r="F281" i="13"/>
  <c r="I280"/>
  <c r="F281" i="12"/>
  <c r="F281" i="11"/>
  <c r="I280" s="1"/>
  <c r="F281" i="10"/>
  <c r="I280" s="1"/>
  <c r="F281" i="9"/>
  <c r="I280" s="1"/>
  <c r="I279" i="8"/>
  <c r="F282" i="3" l="1"/>
  <c r="I281"/>
  <c r="F283" i="1"/>
  <c r="I282"/>
  <c r="F282" i="5"/>
  <c r="I281"/>
  <c r="F283" i="4"/>
  <c r="I282"/>
  <c r="F282" i="15"/>
  <c r="I281"/>
  <c r="F282" i="14"/>
  <c r="I281"/>
  <c r="F282" i="13"/>
  <c r="I281"/>
  <c r="F282" i="12"/>
  <c r="I281"/>
  <c r="I280"/>
  <c r="F282" i="11"/>
  <c r="I281" s="1"/>
  <c r="F282" i="10"/>
  <c r="I281" s="1"/>
  <c r="F282" i="9"/>
  <c r="I281"/>
  <c r="I280" i="8"/>
  <c r="F284" i="4" l="1"/>
  <c r="I283"/>
  <c r="F283" i="5"/>
  <c r="I282"/>
  <c r="F284" i="1"/>
  <c r="I283"/>
  <c r="F283" i="3"/>
  <c r="F283" i="15"/>
  <c r="I282"/>
  <c r="F283" i="14"/>
  <c r="I282"/>
  <c r="F283" i="13"/>
  <c r="I282"/>
  <c r="F283" i="12"/>
  <c r="I282" s="1"/>
  <c r="F283" i="11"/>
  <c r="I282"/>
  <c r="F283" i="10"/>
  <c r="I282"/>
  <c r="F283" i="9"/>
  <c r="I282" s="1"/>
  <c r="I281" i="8"/>
  <c r="F284" i="3" l="1"/>
  <c r="I283"/>
  <c r="F285" i="1"/>
  <c r="F284" i="5"/>
  <c r="I283"/>
  <c r="F285" i="4"/>
  <c r="I284"/>
  <c r="I282" i="3"/>
  <c r="F284" i="15"/>
  <c r="I283"/>
  <c r="F284" i="14"/>
  <c r="I283" s="1"/>
  <c r="F284" i="13"/>
  <c r="I283"/>
  <c r="F284" i="12"/>
  <c r="I283"/>
  <c r="F284" i="11"/>
  <c r="I283"/>
  <c r="F284" i="10"/>
  <c r="I283"/>
  <c r="F284" i="9"/>
  <c r="I282" i="8"/>
  <c r="F286" i="4" l="1"/>
  <c r="I285"/>
  <c r="F285" i="5"/>
  <c r="I284"/>
  <c r="F286" i="1"/>
  <c r="I285"/>
  <c r="F285" i="3"/>
  <c r="I284" i="1"/>
  <c r="F285" i="15"/>
  <c r="I284" s="1"/>
  <c r="F285" i="14"/>
  <c r="I284" s="1"/>
  <c r="F285" i="13"/>
  <c r="I284" s="1"/>
  <c r="F285" i="12"/>
  <c r="I284" s="1"/>
  <c r="F285" i="11"/>
  <c r="I284" s="1"/>
  <c r="F285" i="10"/>
  <c r="I284"/>
  <c r="F285" i="9"/>
  <c r="I284"/>
  <c r="I283"/>
  <c r="I283" i="8"/>
  <c r="F286" i="3" l="1"/>
  <c r="F287" i="1"/>
  <c r="I286"/>
  <c r="F286" i="5"/>
  <c r="I285"/>
  <c r="F287" i="4"/>
  <c r="I284" i="3"/>
  <c r="F286" i="15"/>
  <c r="I285"/>
  <c r="F286" i="14"/>
  <c r="I285"/>
  <c r="F286" i="13"/>
  <c r="F286" i="12"/>
  <c r="I285" s="1"/>
  <c r="F286" i="11"/>
  <c r="I285"/>
  <c r="F286" i="10"/>
  <c r="I285"/>
  <c r="F286" i="9"/>
  <c r="I284" i="8"/>
  <c r="F288" i="4" l="1"/>
  <c r="F287" i="5"/>
  <c r="I286"/>
  <c r="F288" i="1"/>
  <c r="F287" i="3"/>
  <c r="I286"/>
  <c r="I286" i="4"/>
  <c r="I285" i="3"/>
  <c r="F287" i="15"/>
  <c r="I286" s="1"/>
  <c r="F287" i="14"/>
  <c r="I286" s="1"/>
  <c r="F287" i="13"/>
  <c r="I286" s="1"/>
  <c r="I285"/>
  <c r="F287" i="12"/>
  <c r="I286"/>
  <c r="F287" i="11"/>
  <c r="I286" s="1"/>
  <c r="F287" i="10"/>
  <c r="I286"/>
  <c r="F287" i="9"/>
  <c r="I286"/>
  <c r="I285"/>
  <c r="I285" i="8"/>
  <c r="F288" i="3" l="1"/>
  <c r="I287"/>
  <c r="F289" i="1"/>
  <c r="F288" i="5"/>
  <c r="I287"/>
  <c r="F289" i="4"/>
  <c r="I288"/>
  <c r="I287" i="1"/>
  <c r="I287" i="4"/>
  <c r="F288" i="15"/>
  <c r="I287" s="1"/>
  <c r="F288" i="14"/>
  <c r="I287"/>
  <c r="F288" i="13"/>
  <c r="F288" i="12"/>
  <c r="I287" s="1"/>
  <c r="F288" i="11"/>
  <c r="I287" s="1"/>
  <c r="F288" i="10"/>
  <c r="I287" s="1"/>
  <c r="F288" i="9"/>
  <c r="I287" s="1"/>
  <c r="I286" i="8"/>
  <c r="F290" i="4" l="1"/>
  <c r="I289"/>
  <c r="F289" i="5"/>
  <c r="I288"/>
  <c r="F290" i="1"/>
  <c r="I289"/>
  <c r="F289" i="3"/>
  <c r="I288"/>
  <c r="I288" i="1"/>
  <c r="F289" i="15"/>
  <c r="F289" i="14"/>
  <c r="I288" s="1"/>
  <c r="F289" i="13"/>
  <c r="I287"/>
  <c r="F289" i="12"/>
  <c r="I288" s="1"/>
  <c r="F289" i="11"/>
  <c r="I288"/>
  <c r="F289" i="10"/>
  <c r="I288"/>
  <c r="F289" i="9"/>
  <c r="I288"/>
  <c r="I287" i="8"/>
  <c r="F290" i="3" l="1"/>
  <c r="I289"/>
  <c r="F291" i="1"/>
  <c r="I290"/>
  <c r="F290" i="5"/>
  <c r="I289"/>
  <c r="F291" i="4"/>
  <c r="I290"/>
  <c r="F290" i="15"/>
  <c r="I289"/>
  <c r="I288"/>
  <c r="F290" i="14"/>
  <c r="I289" s="1"/>
  <c r="F290" i="13"/>
  <c r="I288"/>
  <c r="F290" i="12"/>
  <c r="I289"/>
  <c r="F290" i="11"/>
  <c r="I289"/>
  <c r="F290" i="10"/>
  <c r="I289"/>
  <c r="F290" i="9"/>
  <c r="I289"/>
  <c r="I288" i="8"/>
  <c r="F292" i="4" l="1"/>
  <c r="I291"/>
  <c r="F291" i="5"/>
  <c r="I290"/>
  <c r="F292" i="1"/>
  <c r="F291" i="3"/>
  <c r="I290"/>
  <c r="F291" i="15"/>
  <c r="I290"/>
  <c r="F291" i="14"/>
  <c r="F291" i="13"/>
  <c r="I290"/>
  <c r="I289"/>
  <c r="F291" i="12"/>
  <c r="I290"/>
  <c r="F291" i="11"/>
  <c r="I290"/>
  <c r="F291" i="10"/>
  <c r="I290"/>
  <c r="F291" i="9"/>
  <c r="I290"/>
  <c r="I289" i="8"/>
  <c r="F292" i="3" l="1"/>
  <c r="I291"/>
  <c r="F293" i="1"/>
  <c r="I292"/>
  <c r="F292" i="5"/>
  <c r="F293" i="4"/>
  <c r="I292"/>
  <c r="I291" i="1"/>
  <c r="F292" i="15"/>
  <c r="I291"/>
  <c r="F292" i="14"/>
  <c r="I291" s="1"/>
  <c r="I290"/>
  <c r="F292" i="13"/>
  <c r="I291" s="1"/>
  <c r="F292" i="12"/>
  <c r="I291" s="1"/>
  <c r="F292" i="11"/>
  <c r="I291"/>
  <c r="F292" i="10"/>
  <c r="I291"/>
  <c r="F292" i="9"/>
  <c r="I291"/>
  <c r="I290" i="8"/>
  <c r="F294" i="4" l="1"/>
  <c r="F293" i="5"/>
  <c r="I292"/>
  <c r="F294" i="1"/>
  <c r="I293"/>
  <c r="F293" i="3"/>
  <c r="I291" i="5"/>
  <c r="F293" i="15"/>
  <c r="I292" s="1"/>
  <c r="F293" i="14"/>
  <c r="I292" s="1"/>
  <c r="F293" i="13"/>
  <c r="I292" s="1"/>
  <c r="F293" i="12"/>
  <c r="I292" s="1"/>
  <c r="F293" i="11"/>
  <c r="I292"/>
  <c r="F293" i="10"/>
  <c r="I292"/>
  <c r="F293" i="9"/>
  <c r="I292"/>
  <c r="I291" i="8"/>
  <c r="F294" i="3" l="1"/>
  <c r="I293"/>
  <c r="F295" i="1"/>
  <c r="I294"/>
  <c r="F294" i="5"/>
  <c r="F295" i="4"/>
  <c r="I294"/>
  <c r="I292" i="3"/>
  <c r="I293" i="4"/>
  <c r="F294" i="15"/>
  <c r="I293"/>
  <c r="F294" i="14"/>
  <c r="I293"/>
  <c r="F294" i="13"/>
  <c r="I293"/>
  <c r="F294" i="12"/>
  <c r="I293"/>
  <c r="F294" i="11"/>
  <c r="I293"/>
  <c r="F294" i="10"/>
  <c r="I293"/>
  <c r="F294" i="9"/>
  <c r="I293" s="1"/>
  <c r="I292" i="8"/>
  <c r="F296" i="4" l="1"/>
  <c r="F295" i="5"/>
  <c r="I294"/>
  <c r="F296" i="1"/>
  <c r="F295" i="3"/>
  <c r="I294"/>
  <c r="I293" i="5"/>
  <c r="F295" i="15"/>
  <c r="I294"/>
  <c r="F295" i="14"/>
  <c r="I294"/>
  <c r="F295" i="13"/>
  <c r="I294"/>
  <c r="F295" i="12"/>
  <c r="I294"/>
  <c r="F295" i="11"/>
  <c r="I294"/>
  <c r="F295" i="10"/>
  <c r="I294"/>
  <c r="F295" i="9"/>
  <c r="I294"/>
  <c r="I293" i="8"/>
  <c r="F296" i="3" l="1"/>
  <c r="F297" i="1"/>
  <c r="I296"/>
  <c r="F296" i="5"/>
  <c r="I295"/>
  <c r="F297" i="4"/>
  <c r="I296"/>
  <c r="I295" i="1"/>
  <c r="I295" i="4"/>
  <c r="F296" i="15"/>
  <c r="I295" s="1"/>
  <c r="F296" i="14"/>
  <c r="I295"/>
  <c r="F296" i="13"/>
  <c r="I295"/>
  <c r="F296" i="12"/>
  <c r="I295"/>
  <c r="F296" i="11"/>
  <c r="I295"/>
  <c r="F296" i="10"/>
  <c r="I295"/>
  <c r="F296" i="9"/>
  <c r="I295"/>
  <c r="I294" i="8"/>
  <c r="F298" i="4" l="1"/>
  <c r="I297"/>
  <c r="F297" i="5"/>
  <c r="I296"/>
  <c r="F298" i="1"/>
  <c r="I297"/>
  <c r="F297" i="3"/>
  <c r="I295"/>
  <c r="F297" i="15"/>
  <c r="I296" s="1"/>
  <c r="F297" i="14"/>
  <c r="F297" i="13"/>
  <c r="I296"/>
  <c r="F297" i="12"/>
  <c r="I296"/>
  <c r="F297" i="11"/>
  <c r="I296"/>
  <c r="F297" i="10"/>
  <c r="I296"/>
  <c r="F297" i="9"/>
  <c r="I296"/>
  <c r="I295" i="8"/>
  <c r="F298" i="3" l="1"/>
  <c r="F299" i="1"/>
  <c r="F298" i="5"/>
  <c r="I297"/>
  <c r="F299" i="4"/>
  <c r="I298"/>
  <c r="I296" i="3"/>
  <c r="F298" i="15"/>
  <c r="I297"/>
  <c r="F298" i="14"/>
  <c r="I297" s="1"/>
  <c r="I296"/>
  <c r="F298" i="13"/>
  <c r="I297" s="1"/>
  <c r="F298" i="12"/>
  <c r="I297"/>
  <c r="F298" i="11"/>
  <c r="I297"/>
  <c r="F298" i="10"/>
  <c r="I297"/>
  <c r="F298" i="9"/>
  <c r="I297" s="1"/>
  <c r="I296" i="8"/>
  <c r="F300" i="4" l="1"/>
  <c r="I299"/>
  <c r="F299" i="5"/>
  <c r="I298"/>
  <c r="F300" i="1"/>
  <c r="I299"/>
  <c r="F299" i="3"/>
  <c r="I298"/>
  <c r="I298" i="1"/>
  <c r="I297" i="3"/>
  <c r="F299" i="15"/>
  <c r="I298"/>
  <c r="F299" i="14"/>
  <c r="I298"/>
  <c r="F299" i="13"/>
  <c r="I298"/>
  <c r="F299" i="12"/>
  <c r="F299" i="11"/>
  <c r="I298" s="1"/>
  <c r="F299" i="10"/>
  <c r="I298"/>
  <c r="F299" i="9"/>
  <c r="I298"/>
  <c r="I297" i="8"/>
  <c r="F300" i="3" l="1"/>
  <c r="F301" i="1"/>
  <c r="I300"/>
  <c r="F300" i="5"/>
  <c r="F301" i="4"/>
  <c r="I300"/>
  <c r="F300" i="15"/>
  <c r="I299" s="1"/>
  <c r="F300" i="14"/>
  <c r="I299" s="1"/>
  <c r="F300" i="13"/>
  <c r="I299" s="1"/>
  <c r="F300" i="12"/>
  <c r="I299" s="1"/>
  <c r="I298"/>
  <c r="F300" i="11"/>
  <c r="I299"/>
  <c r="F300" i="10"/>
  <c r="I299"/>
  <c r="F300" i="9"/>
  <c r="I299"/>
  <c r="I298" i="8"/>
  <c r="F302" i="4" l="1"/>
  <c r="F301" i="5"/>
  <c r="I300"/>
  <c r="F302" i="1"/>
  <c r="I301"/>
  <c r="F301" i="3"/>
  <c r="I299" i="5"/>
  <c r="I299" i="3"/>
  <c r="F301" i="15"/>
  <c r="I300"/>
  <c r="F301" i="14"/>
  <c r="I300"/>
  <c r="F301" i="13"/>
  <c r="I300" s="1"/>
  <c r="F301" i="12"/>
  <c r="I300" s="1"/>
  <c r="F301" i="11"/>
  <c r="I300"/>
  <c r="F301" i="10"/>
  <c r="I300"/>
  <c r="F301" i="9"/>
  <c r="I300"/>
  <c r="I299" i="8"/>
  <c r="F302" i="3" l="1"/>
  <c r="I301"/>
  <c r="F303" i="1"/>
  <c r="F302" i="5"/>
  <c r="I301"/>
  <c r="F303" i="4"/>
  <c r="I302"/>
  <c r="I300" i="3"/>
  <c r="I301" i="4"/>
  <c r="F302" i="15"/>
  <c r="I301"/>
  <c r="F302" i="14"/>
  <c r="I301"/>
  <c r="F302" i="13"/>
  <c r="I301"/>
  <c r="F302" i="12"/>
  <c r="I301"/>
  <c r="F302" i="11"/>
  <c r="I301"/>
  <c r="F302" i="10"/>
  <c r="I301"/>
  <c r="F302" i="9"/>
  <c r="I300" i="8"/>
  <c r="F304" i="4" l="1"/>
  <c r="F303" i="5"/>
  <c r="I302"/>
  <c r="F304" i="1"/>
  <c r="F303" i="3"/>
  <c r="I302"/>
  <c r="I302" i="1"/>
  <c r="F303" i="15"/>
  <c r="I302"/>
  <c r="F303" i="14"/>
  <c r="I302"/>
  <c r="F303" i="13"/>
  <c r="I302"/>
  <c r="F303" i="12"/>
  <c r="I302"/>
  <c r="F303" i="11"/>
  <c r="I302"/>
  <c r="F303" i="10"/>
  <c r="I302"/>
  <c r="F303" i="9"/>
  <c r="I302" s="1"/>
  <c r="I301"/>
  <c r="I301" i="8"/>
  <c r="F304" i="3" l="1"/>
  <c r="F305" i="1"/>
  <c r="F304" i="5"/>
  <c r="F305" i="4"/>
  <c r="I303" i="1"/>
  <c r="I303" i="4"/>
  <c r="F304" i="15"/>
  <c r="I303" s="1"/>
  <c r="F304" i="14"/>
  <c r="I303"/>
  <c r="F304" i="13"/>
  <c r="I303"/>
  <c r="F304" i="12"/>
  <c r="I303"/>
  <c r="F304" i="11"/>
  <c r="I303"/>
  <c r="F304" i="10"/>
  <c r="I303"/>
  <c r="F304" i="9"/>
  <c r="I303"/>
  <c r="I302" i="8"/>
  <c r="F306" i="1" l="1"/>
  <c r="I305"/>
  <c r="F305" i="3"/>
  <c r="I304"/>
  <c r="F306" i="4"/>
  <c r="I305"/>
  <c r="F305" i="5"/>
  <c r="I304"/>
  <c r="I304" i="4"/>
  <c r="I303" i="5"/>
  <c r="I304" i="1"/>
  <c r="I303" i="3"/>
  <c r="F305" i="15"/>
  <c r="I304"/>
  <c r="F305" i="14"/>
  <c r="I304"/>
  <c r="F305" i="13"/>
  <c r="I304"/>
  <c r="F305" i="12"/>
  <c r="I304"/>
  <c r="F305" i="11"/>
  <c r="I304"/>
  <c r="F305" i="10"/>
  <c r="I304"/>
  <c r="F305" i="9"/>
  <c r="I304"/>
  <c r="I303" i="8"/>
  <c r="F306" i="5" l="1"/>
  <c r="I305"/>
  <c r="F307" i="4"/>
  <c r="I306"/>
  <c r="F306" i="3"/>
  <c r="I305"/>
  <c r="F307" i="1"/>
  <c r="F306" i="15"/>
  <c r="I305"/>
  <c r="F306" i="14"/>
  <c r="I305"/>
  <c r="F306" i="13"/>
  <c r="I305"/>
  <c r="F306" i="12"/>
  <c r="I305"/>
  <c r="F306" i="11"/>
  <c r="I305"/>
  <c r="F306" i="10"/>
  <c r="I305"/>
  <c r="F306" i="9"/>
  <c r="I305"/>
  <c r="I304" i="8"/>
  <c r="F308" i="1" l="1"/>
  <c r="I307"/>
  <c r="F307" i="3"/>
  <c r="I306"/>
  <c r="F308" i="4"/>
  <c r="F307" i="5"/>
  <c r="I306"/>
  <c r="I306" i="1"/>
  <c r="F307" i="15"/>
  <c r="I306"/>
  <c r="F307" i="14"/>
  <c r="F307" i="13"/>
  <c r="I306" s="1"/>
  <c r="F307" i="12"/>
  <c r="I306"/>
  <c r="F307" i="11"/>
  <c r="I306"/>
  <c r="F307" i="10"/>
  <c r="I306"/>
  <c r="F307" i="9"/>
  <c r="I306" s="1"/>
  <c r="I305" i="8"/>
  <c r="F308" i="5" l="1"/>
  <c r="F309" i="4"/>
  <c r="I308"/>
  <c r="F308" i="3"/>
  <c r="F309" i="1"/>
  <c r="I308"/>
  <c r="I307" i="4"/>
  <c r="F308" i="15"/>
  <c r="F308" i="14"/>
  <c r="I307" s="1"/>
  <c r="I306"/>
  <c r="F308" i="13"/>
  <c r="F308" i="12"/>
  <c r="I307" s="1"/>
  <c r="F308" i="11"/>
  <c r="I307" s="1"/>
  <c r="F308" i="10"/>
  <c r="I307" s="1"/>
  <c r="F308" i="9"/>
  <c r="I307"/>
  <c r="I306" i="8"/>
  <c r="F310" i="1" l="1"/>
  <c r="I309"/>
  <c r="F309" i="3"/>
  <c r="F310" i="4"/>
  <c r="I309"/>
  <c r="F309" i="5"/>
  <c r="I308"/>
  <c r="I307" i="3"/>
  <c r="I307" i="5"/>
  <c r="F309" i="15"/>
  <c r="I308"/>
  <c r="I307"/>
  <c r="F309" i="14"/>
  <c r="I308" s="1"/>
  <c r="F309" i="13"/>
  <c r="I308" s="1"/>
  <c r="I307"/>
  <c r="F309" i="12"/>
  <c r="F309" i="11"/>
  <c r="I308" s="1"/>
  <c r="F309" i="10"/>
  <c r="I308" s="1"/>
  <c r="F309" i="9"/>
  <c r="I308" s="1"/>
  <c r="I307" i="8"/>
  <c r="F310" i="5" l="1"/>
  <c r="I309"/>
  <c r="F311" i="4"/>
  <c r="I310"/>
  <c r="F310" i="3"/>
  <c r="I309"/>
  <c r="F311" i="1"/>
  <c r="I310"/>
  <c r="I308" i="3"/>
  <c r="F310" i="15"/>
  <c r="I309"/>
  <c r="F310" i="14"/>
  <c r="I309"/>
  <c r="F310" i="13"/>
  <c r="I309"/>
  <c r="F310" i="12"/>
  <c r="I308"/>
  <c r="F310" i="11"/>
  <c r="I309"/>
  <c r="F310" i="10"/>
  <c r="I309"/>
  <c r="F310" i="9"/>
  <c r="I309" s="1"/>
  <c r="I308" i="8"/>
  <c r="F312" i="1" l="1"/>
  <c r="I311"/>
  <c r="F311" i="3"/>
  <c r="I310"/>
  <c r="F312" i="4"/>
  <c r="I311"/>
  <c r="F311" i="5"/>
  <c r="I310"/>
  <c r="F311" i="15"/>
  <c r="I310"/>
  <c r="F311" i="14"/>
  <c r="I310" s="1"/>
  <c r="F311" i="13"/>
  <c r="I310"/>
  <c r="F311" i="12"/>
  <c r="I310"/>
  <c r="I309"/>
  <c r="F311" i="11"/>
  <c r="I310" s="1"/>
  <c r="F311" i="10"/>
  <c r="I310" s="1"/>
  <c r="F311" i="9"/>
  <c r="I310" s="1"/>
  <c r="I309" i="8"/>
  <c r="F312" i="5" l="1"/>
  <c r="F313" i="4"/>
  <c r="I312"/>
  <c r="F312" i="3"/>
  <c r="F313" i="1"/>
  <c r="I312"/>
  <c r="F312" i="15"/>
  <c r="I311"/>
  <c r="F312" i="14"/>
  <c r="I311" s="1"/>
  <c r="F312" i="13"/>
  <c r="I311"/>
  <c r="F312" i="12"/>
  <c r="I311"/>
  <c r="F312" i="11"/>
  <c r="I311" s="1"/>
  <c r="F312" i="10"/>
  <c r="I311"/>
  <c r="F312" i="9"/>
  <c r="I311"/>
  <c r="I310" i="8"/>
  <c r="F314" i="1" l="1"/>
  <c r="F313" i="3"/>
  <c r="I312"/>
  <c r="F314" i="4"/>
  <c r="I313"/>
  <c r="F313" i="5"/>
  <c r="I311" i="3"/>
  <c r="I311" i="5"/>
  <c r="F313" i="15"/>
  <c r="I312"/>
  <c r="F313" i="14"/>
  <c r="F313" i="13"/>
  <c r="I312" s="1"/>
  <c r="F313" i="12"/>
  <c r="I312"/>
  <c r="F313" i="11"/>
  <c r="I312"/>
  <c r="F313" i="10"/>
  <c r="I312"/>
  <c r="F313" i="9"/>
  <c r="I312"/>
  <c r="I311" i="8"/>
  <c r="F314" i="5" l="1"/>
  <c r="F315" i="4"/>
  <c r="I314"/>
  <c r="F314" i="3"/>
  <c r="F315" i="1"/>
  <c r="I314"/>
  <c r="I312" i="5"/>
  <c r="I313" i="1"/>
  <c r="F314" i="15"/>
  <c r="I313"/>
  <c r="F314" i="14"/>
  <c r="I313"/>
  <c r="I312"/>
  <c r="F314" i="13"/>
  <c r="I313"/>
  <c r="F314" i="12"/>
  <c r="F314" i="11"/>
  <c r="I313"/>
  <c r="F314" i="10"/>
  <c r="I313"/>
  <c r="F314" i="9"/>
  <c r="I313" s="1"/>
  <c r="I312" i="8"/>
  <c r="F316" i="1" l="1"/>
  <c r="F315" i="3"/>
  <c r="F316" i="4"/>
  <c r="I315"/>
  <c r="F315" i="5"/>
  <c r="I313" i="3"/>
  <c r="I313" i="5"/>
  <c r="F315" i="15"/>
  <c r="I314" s="1"/>
  <c r="F315" i="14"/>
  <c r="I314" s="1"/>
  <c r="F315" i="13"/>
  <c r="I314" s="1"/>
  <c r="F315" i="12"/>
  <c r="I314" s="1"/>
  <c r="I313"/>
  <c r="F315" i="11"/>
  <c r="I314"/>
  <c r="F315" i="10"/>
  <c r="I314"/>
  <c r="F315" i="9"/>
  <c r="I314"/>
  <c r="I313" i="8"/>
  <c r="F316" i="5" l="1"/>
  <c r="I315"/>
  <c r="F317" i="4"/>
  <c r="I316"/>
  <c r="F316" i="3"/>
  <c r="I315"/>
  <c r="F317" i="1"/>
  <c r="I316"/>
  <c r="I314" i="5"/>
  <c r="I314" i="3"/>
  <c r="I315" i="1"/>
  <c r="F316" i="15"/>
  <c r="I315" s="1"/>
  <c r="F316" i="14"/>
  <c r="I315"/>
  <c r="F316" i="13"/>
  <c r="I315"/>
  <c r="F316" i="12"/>
  <c r="F316" i="11"/>
  <c r="I315" s="1"/>
  <c r="F316" i="10"/>
  <c r="I315" s="1"/>
  <c r="F316" i="9"/>
  <c r="I315" s="1"/>
  <c r="I314" i="8"/>
  <c r="F318" i="1" l="1"/>
  <c r="I317"/>
  <c r="F317" i="3"/>
  <c r="I316"/>
  <c r="F318" i="4"/>
  <c r="F317" i="5"/>
  <c r="I316"/>
  <c r="F317" i="15"/>
  <c r="I316" s="1"/>
  <c r="F317" i="14"/>
  <c r="I316"/>
  <c r="F317" i="13"/>
  <c r="I316"/>
  <c r="F317" i="12"/>
  <c r="I316"/>
  <c r="I315"/>
  <c r="F317" i="11"/>
  <c r="I316" s="1"/>
  <c r="F317" i="10"/>
  <c r="I316" s="1"/>
  <c r="F317" i="9"/>
  <c r="I316" s="1"/>
  <c r="I315" i="8"/>
  <c r="F318" i="5" l="1"/>
  <c r="I317"/>
  <c r="F319" i="4"/>
  <c r="I318"/>
  <c r="F318" i="3"/>
  <c r="I317"/>
  <c r="F319" i="1"/>
  <c r="I318"/>
  <c r="I317" i="4"/>
  <c r="F318" i="15"/>
  <c r="I317"/>
  <c r="F318" i="14"/>
  <c r="I317"/>
  <c r="F318" i="13"/>
  <c r="F318" i="12"/>
  <c r="I317" s="1"/>
  <c r="F318" i="11"/>
  <c r="I317" s="1"/>
  <c r="F318" i="10"/>
  <c r="I317"/>
  <c r="F318" i="9"/>
  <c r="I317"/>
  <c r="I316" i="8"/>
  <c r="F320" i="1" l="1"/>
  <c r="F319" i="3"/>
  <c r="I318"/>
  <c r="F320" i="4"/>
  <c r="F319" i="5"/>
  <c r="I318"/>
  <c r="F319" i="15"/>
  <c r="I318"/>
  <c r="F319" i="14"/>
  <c r="I318"/>
  <c r="F319" i="13"/>
  <c r="I318"/>
  <c r="I317"/>
  <c r="F319" i="12"/>
  <c r="I318" s="1"/>
  <c r="F319" i="11"/>
  <c r="I318"/>
  <c r="F319" i="10"/>
  <c r="F319" i="9"/>
  <c r="I318" s="1"/>
  <c r="I317" i="8"/>
  <c r="F320" i="5" l="1"/>
  <c r="F321" i="4"/>
  <c r="F320" i="3"/>
  <c r="I319"/>
  <c r="F321" i="1"/>
  <c r="I319" i="4"/>
  <c r="I319" i="1"/>
  <c r="F320" i="15"/>
  <c r="I319" s="1"/>
  <c r="F320" i="14"/>
  <c r="I319" s="1"/>
  <c r="F320" i="13"/>
  <c r="I319"/>
  <c r="F320" i="12"/>
  <c r="I319"/>
  <c r="F320" i="11"/>
  <c r="I319" s="1"/>
  <c r="F320" i="10"/>
  <c r="I319"/>
  <c r="I318"/>
  <c r="F320" i="9"/>
  <c r="I319"/>
  <c r="I318" i="8"/>
  <c r="F322" i="1" l="1"/>
  <c r="I321"/>
  <c r="F321" i="3"/>
  <c r="I320"/>
  <c r="F322" i="4"/>
  <c r="F321" i="5"/>
  <c r="I320"/>
  <c r="I320" i="1"/>
  <c r="I320" i="4"/>
  <c r="I319" i="5"/>
  <c r="F321" i="15"/>
  <c r="I320" s="1"/>
  <c r="F321" i="14"/>
  <c r="I320"/>
  <c r="F321" i="13"/>
  <c r="I320"/>
  <c r="F321" i="12"/>
  <c r="I320"/>
  <c r="F321" i="11"/>
  <c r="I320"/>
  <c r="F321" i="10"/>
  <c r="I320"/>
  <c r="F321" i="9"/>
  <c r="I320" s="1"/>
  <c r="I319" i="8"/>
  <c r="F322" i="5" l="1"/>
  <c r="I321"/>
  <c r="F323" i="4"/>
  <c r="I322"/>
  <c r="F322" i="3"/>
  <c r="I321"/>
  <c r="F323" i="1"/>
  <c r="I322"/>
  <c r="I321" i="4"/>
  <c r="F322" i="15"/>
  <c r="I321"/>
  <c r="F322" i="14"/>
  <c r="I321"/>
  <c r="F322" i="13"/>
  <c r="I321" s="1"/>
  <c r="F322" i="12"/>
  <c r="I321"/>
  <c r="F322" i="11"/>
  <c r="I321"/>
  <c r="F322" i="10"/>
  <c r="I321"/>
  <c r="F322" i="9"/>
  <c r="I320" i="8"/>
  <c r="F324" i="1" l="1"/>
  <c r="I323"/>
  <c r="F323" i="3"/>
  <c r="F324" i="4"/>
  <c r="I323"/>
  <c r="F323" i="5"/>
  <c r="F323" i="15"/>
  <c r="I322" s="1"/>
  <c r="F323" i="14"/>
  <c r="I322" s="1"/>
  <c r="F323" i="13"/>
  <c r="I322"/>
  <c r="F323" i="12"/>
  <c r="I322"/>
  <c r="F323" i="11"/>
  <c r="I322"/>
  <c r="F323" i="10"/>
  <c r="I322"/>
  <c r="F323" i="9"/>
  <c r="I322"/>
  <c r="I321"/>
  <c r="I321" i="8"/>
  <c r="F324" i="5" l="1"/>
  <c r="I323"/>
  <c r="F325" i="4"/>
  <c r="F324" i="3"/>
  <c r="I323"/>
  <c r="F325" i="1"/>
  <c r="I322" i="5"/>
  <c r="I322" i="3"/>
  <c r="F324" i="15"/>
  <c r="I323"/>
  <c r="F324" i="14"/>
  <c r="I323"/>
  <c r="F324" i="13"/>
  <c r="I323"/>
  <c r="F324" i="12"/>
  <c r="I323"/>
  <c r="F324" i="11"/>
  <c r="I323" s="1"/>
  <c r="F324" i="10"/>
  <c r="I323"/>
  <c r="F324" i="9"/>
  <c r="I323"/>
  <c r="I322" i="8"/>
  <c r="F326" i="1" l="1"/>
  <c r="I325"/>
  <c r="F325" i="3"/>
  <c r="I324"/>
  <c r="F326" i="4"/>
  <c r="I325"/>
  <c r="F325" i="5"/>
  <c r="I324"/>
  <c r="I324" i="1"/>
  <c r="I324" i="4"/>
  <c r="F325" i="15"/>
  <c r="I324"/>
  <c r="F325" i="14"/>
  <c r="I324"/>
  <c r="F325" i="13"/>
  <c r="I324"/>
  <c r="F325" i="12"/>
  <c r="I324"/>
  <c r="F325" i="11"/>
  <c r="I324"/>
  <c r="F325" i="10"/>
  <c r="I324" s="1"/>
  <c r="F325" i="9"/>
  <c r="I324" s="1"/>
  <c r="I323" i="8"/>
  <c r="F326" i="5" l="1"/>
  <c r="F327" i="4"/>
  <c r="F326" i="3"/>
  <c r="I325"/>
  <c r="F327" i="1"/>
  <c r="I326"/>
  <c r="F326" i="15"/>
  <c r="I325"/>
  <c r="F326" i="14"/>
  <c r="I325"/>
  <c r="F326" i="13"/>
  <c r="I325"/>
  <c r="F326" i="12"/>
  <c r="I325"/>
  <c r="F326" i="11"/>
  <c r="I325"/>
  <c r="F326" i="10"/>
  <c r="I325"/>
  <c r="F326" i="9"/>
  <c r="I325"/>
  <c r="I324" i="8"/>
  <c r="F328" i="1" l="1"/>
  <c r="I327"/>
  <c r="F327" i="3"/>
  <c r="I326"/>
  <c r="F328" i="4"/>
  <c r="I327"/>
  <c r="F327" i="5"/>
  <c r="I326"/>
  <c r="I326" i="4"/>
  <c r="I325" i="5"/>
  <c r="F327" i="15"/>
  <c r="I326"/>
  <c r="F327" i="14"/>
  <c r="I326"/>
  <c r="F327" i="13"/>
  <c r="I326"/>
  <c r="F327" i="12"/>
  <c r="I326"/>
  <c r="F327" i="11"/>
  <c r="I326"/>
  <c r="F327" i="10"/>
  <c r="I326"/>
  <c r="F327" i="9"/>
  <c r="I326"/>
  <c r="I325" i="8"/>
  <c r="F328" i="5" l="1"/>
  <c r="I327"/>
  <c r="F329" i="4"/>
  <c r="I328"/>
  <c r="F328" i="3"/>
  <c r="I327"/>
  <c r="F329" i="1"/>
  <c r="F328" i="15"/>
  <c r="I327" s="1"/>
  <c r="F328" i="14"/>
  <c r="I327" s="1"/>
  <c r="F328" i="13"/>
  <c r="I327" s="1"/>
  <c r="F328" i="12"/>
  <c r="I327"/>
  <c r="F328" i="11"/>
  <c r="I327"/>
  <c r="F328" i="10"/>
  <c r="I327" s="1"/>
  <c r="F328" i="9"/>
  <c r="I327"/>
  <c r="I326" i="8"/>
  <c r="F330" i="1" l="1"/>
  <c r="I329"/>
  <c r="F329" i="3"/>
  <c r="I328"/>
  <c r="F330" i="4"/>
  <c r="F329" i="5"/>
  <c r="I328"/>
  <c r="I328" i="1"/>
  <c r="F329" i="15"/>
  <c r="I328" s="1"/>
  <c r="F329" i="14"/>
  <c r="I328" s="1"/>
  <c r="F329" i="13"/>
  <c r="I328" s="1"/>
  <c r="F329" i="12"/>
  <c r="I328" s="1"/>
  <c r="F329" i="11"/>
  <c r="I328" s="1"/>
  <c r="F329" i="10"/>
  <c r="I328" s="1"/>
  <c r="F329" i="9"/>
  <c r="I328" s="1"/>
  <c r="I327" i="8"/>
  <c r="F330" i="5" l="1"/>
  <c r="F331" i="4"/>
  <c r="I330"/>
  <c r="F330" i="3"/>
  <c r="F331" i="1"/>
  <c r="I330"/>
  <c r="I329" i="4"/>
  <c r="F330" i="15"/>
  <c r="I329" s="1"/>
  <c r="F330" i="14"/>
  <c r="I329" s="1"/>
  <c r="F330" i="13"/>
  <c r="I329"/>
  <c r="F330" i="12"/>
  <c r="I329"/>
  <c r="F330" i="11"/>
  <c r="I329"/>
  <c r="F330" i="10"/>
  <c r="I329"/>
  <c r="F330" i="9"/>
  <c r="I329"/>
  <c r="I328" i="8"/>
  <c r="F332" i="1" l="1"/>
  <c r="I331"/>
  <c r="F331" i="3"/>
  <c r="I330"/>
  <c r="F332" i="4"/>
  <c r="I331"/>
  <c r="F331" i="5"/>
  <c r="I329" i="3"/>
  <c r="I329" i="5"/>
  <c r="F331" i="15"/>
  <c r="I330"/>
  <c r="F331" i="14"/>
  <c r="I330"/>
  <c r="F331" i="13"/>
  <c r="I330"/>
  <c r="F331" i="12"/>
  <c r="I330"/>
  <c r="F331" i="11"/>
  <c r="I330" s="1"/>
  <c r="F331" i="10"/>
  <c r="F331" i="9"/>
  <c r="I329" i="8"/>
  <c r="F332" i="5" l="1"/>
  <c r="I331"/>
  <c r="F333" i="4"/>
  <c r="I332"/>
  <c r="F332" i="3"/>
  <c r="I331"/>
  <c r="F333" i="1"/>
  <c r="I332"/>
  <c r="I330" i="5"/>
  <c r="F332" i="15"/>
  <c r="I331" s="1"/>
  <c r="F332" i="14"/>
  <c r="I331"/>
  <c r="F332" i="13"/>
  <c r="I331"/>
  <c r="F332" i="12"/>
  <c r="I331"/>
  <c r="F332" i="11"/>
  <c r="I331"/>
  <c r="F332" i="10"/>
  <c r="I331"/>
  <c r="I330"/>
  <c r="F332" i="9"/>
  <c r="I331" s="1"/>
  <c r="I330"/>
  <c r="I330" i="8"/>
  <c r="F334" i="1" l="1"/>
  <c r="F333" i="3"/>
  <c r="F334" i="4"/>
  <c r="I333"/>
  <c r="F333" i="5"/>
  <c r="F333" i="15"/>
  <c r="I332" s="1"/>
  <c r="F333" i="14"/>
  <c r="I332"/>
  <c r="F333" i="13"/>
  <c r="I332"/>
  <c r="F333" i="12"/>
  <c r="I332"/>
  <c r="F333" i="11"/>
  <c r="I332"/>
  <c r="F333" i="10"/>
  <c r="I332"/>
  <c r="F333" i="9"/>
  <c r="I332"/>
  <c r="I331" i="8"/>
  <c r="F334" i="5" l="1"/>
  <c r="F335" i="4"/>
  <c r="I334"/>
  <c r="F334" i="3"/>
  <c r="F335" i="1"/>
  <c r="I334"/>
  <c r="I332" i="5"/>
  <c r="I332" i="3"/>
  <c r="I333" i="1"/>
  <c r="F334" i="15"/>
  <c r="I333"/>
  <c r="F334" i="14"/>
  <c r="I333"/>
  <c r="F334" i="13"/>
  <c r="I333"/>
  <c r="F334" i="12"/>
  <c r="I333"/>
  <c r="F334" i="11"/>
  <c r="I333"/>
  <c r="F334" i="10"/>
  <c r="I333"/>
  <c r="F334" i="9"/>
  <c r="I333" s="1"/>
  <c r="I332" i="8"/>
  <c r="F336" i="1" l="1"/>
  <c r="I335"/>
  <c r="F335" i="3"/>
  <c r="I334"/>
  <c r="F336" i="4"/>
  <c r="I335"/>
  <c r="F335" i="5"/>
  <c r="I334"/>
  <c r="I333" i="3"/>
  <c r="I333" i="5"/>
  <c r="F335" i="15"/>
  <c r="I334"/>
  <c r="F335" i="14"/>
  <c r="I334"/>
  <c r="F335" i="13"/>
  <c r="I334"/>
  <c r="F335" i="12"/>
  <c r="F335" i="11"/>
  <c r="I334" s="1"/>
  <c r="F335" i="10"/>
  <c r="I334"/>
  <c r="F335" i="9"/>
  <c r="I334"/>
  <c r="I333" i="8"/>
  <c r="F336" i="5" l="1"/>
  <c r="I335"/>
  <c r="F337" i="4"/>
  <c r="I336"/>
  <c r="F336" i="3"/>
  <c r="I335"/>
  <c r="F337" i="1"/>
  <c r="I336"/>
  <c r="F336" i="15"/>
  <c r="I335" s="1"/>
  <c r="F336" i="14"/>
  <c r="I335"/>
  <c r="F336" i="13"/>
  <c r="I335"/>
  <c r="F336" i="12"/>
  <c r="I335"/>
  <c r="I334"/>
  <c r="F336" i="11"/>
  <c r="I335" s="1"/>
  <c r="F336" i="10"/>
  <c r="I335" s="1"/>
  <c r="F336" i="9"/>
  <c r="I335"/>
  <c r="I334" i="8"/>
  <c r="F338" i="1" l="1"/>
  <c r="I337"/>
  <c r="F337" i="3"/>
  <c r="I336"/>
  <c r="F338" i="4"/>
  <c r="F337" i="5"/>
  <c r="I336"/>
  <c r="F337" i="15"/>
  <c r="I336"/>
  <c r="F337" i="14"/>
  <c r="I336"/>
  <c r="F337" i="13"/>
  <c r="I336"/>
  <c r="F337" i="12"/>
  <c r="I336"/>
  <c r="F337" i="11"/>
  <c r="I336"/>
  <c r="F337" i="10"/>
  <c r="I336"/>
  <c r="F337" i="9"/>
  <c r="I336"/>
  <c r="I335" i="8"/>
  <c r="F338" i="5" l="1"/>
  <c r="I337"/>
  <c r="F339" i="4"/>
  <c r="I338"/>
  <c r="F338" i="3"/>
  <c r="I337"/>
  <c r="F339" i="1"/>
  <c r="I338"/>
  <c r="I337" i="4"/>
  <c r="F338" i="15"/>
  <c r="I337"/>
  <c r="F338" i="14"/>
  <c r="I337"/>
  <c r="F338" i="13"/>
  <c r="I337"/>
  <c r="F338" i="12"/>
  <c r="I337"/>
  <c r="F338" i="11"/>
  <c r="I337"/>
  <c r="F338" i="10"/>
  <c r="I337"/>
  <c r="F338" i="9"/>
  <c r="I337"/>
  <c r="I336" i="8"/>
  <c r="F340" i="1" l="1"/>
  <c r="I339"/>
  <c r="F339" i="3"/>
  <c r="I338"/>
  <c r="F340" i="4"/>
  <c r="I339"/>
  <c r="F339" i="5"/>
  <c r="I338"/>
  <c r="F339" i="15"/>
  <c r="I338"/>
  <c r="F339" i="14"/>
  <c r="I338"/>
  <c r="F339" i="13"/>
  <c r="I338"/>
  <c r="F339" i="12"/>
  <c r="I338"/>
  <c r="F339" i="11"/>
  <c r="I338"/>
  <c r="F339" i="10"/>
  <c r="I338"/>
  <c r="F339" i="9"/>
  <c r="I338"/>
  <c r="I337" i="8"/>
  <c r="F340" i="5" l="1"/>
  <c r="I339"/>
  <c r="F341" i="4"/>
  <c r="I340"/>
  <c r="F340" i="3"/>
  <c r="F341" i="1"/>
  <c r="I340"/>
  <c r="F340" i="15"/>
  <c r="I339" s="1"/>
  <c r="F340" i="14"/>
  <c r="I339"/>
  <c r="F340" i="13"/>
  <c r="I339"/>
  <c r="F340" i="12"/>
  <c r="I339"/>
  <c r="F340" i="11"/>
  <c r="I339"/>
  <c r="F340" i="10"/>
  <c r="I339"/>
  <c r="F340" i="9"/>
  <c r="I338" i="8"/>
  <c r="F342" i="1" l="1"/>
  <c r="F341" i="3"/>
  <c r="I340"/>
  <c r="F342" i="4"/>
  <c r="F341" i="5"/>
  <c r="I340"/>
  <c r="I339" i="3"/>
  <c r="F341" i="15"/>
  <c r="I340"/>
  <c r="F341" i="14"/>
  <c r="I340"/>
  <c r="F341" i="13"/>
  <c r="I340"/>
  <c r="F341" i="12"/>
  <c r="I340"/>
  <c r="F341" i="11"/>
  <c r="I340"/>
  <c r="F341" i="10"/>
  <c r="I340"/>
  <c r="F341" i="9"/>
  <c r="I340"/>
  <c r="I339"/>
  <c r="I339" i="8"/>
  <c r="F342" i="5" l="1"/>
  <c r="I341"/>
  <c r="F343" i="4"/>
  <c r="I342"/>
  <c r="F342" i="3"/>
  <c r="I341"/>
  <c r="F343" i="1"/>
  <c r="I342"/>
  <c r="I341" i="4"/>
  <c r="I341" i="1"/>
  <c r="F342" i="15"/>
  <c r="I341" s="1"/>
  <c r="F342" i="14"/>
  <c r="I341"/>
  <c r="F342" i="13"/>
  <c r="I341"/>
  <c r="F342" i="12"/>
  <c r="I341"/>
  <c r="F342" i="11"/>
  <c r="I341"/>
  <c r="F342" i="10"/>
  <c r="I341"/>
  <c r="F342" i="9"/>
  <c r="I341" s="1"/>
  <c r="I340" i="8"/>
  <c r="F344" i="1" l="1"/>
  <c r="I343"/>
  <c r="F343" i="3"/>
  <c r="I342"/>
  <c r="F344" i="4"/>
  <c r="I343"/>
  <c r="F343" i="5"/>
  <c r="F343" i="15"/>
  <c r="I342"/>
  <c r="F343" i="14"/>
  <c r="F343" i="13"/>
  <c r="I342" s="1"/>
  <c r="F343" i="12"/>
  <c r="I342" s="1"/>
  <c r="F343" i="11"/>
  <c r="I342"/>
  <c r="F343" i="10"/>
  <c r="I342"/>
  <c r="F343" i="9"/>
  <c r="I342"/>
  <c r="I341" i="8"/>
  <c r="F344" i="5" l="1"/>
  <c r="I343"/>
  <c r="F345" i="4"/>
  <c r="I344"/>
  <c r="F344" i="3"/>
  <c r="I343"/>
  <c r="F345" i="1"/>
  <c r="I344"/>
  <c r="I342" i="5"/>
  <c r="F344" i="15"/>
  <c r="I343"/>
  <c r="F344" i="14"/>
  <c r="I343" s="1"/>
  <c r="I342"/>
  <c r="F344" i="13"/>
  <c r="I343" s="1"/>
  <c r="F344" i="12"/>
  <c r="I343"/>
  <c r="F344" i="11"/>
  <c r="I343"/>
  <c r="F344" i="10"/>
  <c r="I343"/>
  <c r="F344" i="9"/>
  <c r="I343"/>
  <c r="I342" i="8"/>
  <c r="F346" i="1" l="1"/>
  <c r="I345"/>
  <c r="F345" i="3"/>
  <c r="I344"/>
  <c r="F346" i="4"/>
  <c r="F345" i="5"/>
  <c r="I344"/>
  <c r="F345" i="15"/>
  <c r="I344" s="1"/>
  <c r="F345" i="14"/>
  <c r="I344" s="1"/>
  <c r="F345" i="13"/>
  <c r="I344" s="1"/>
  <c r="F345" i="12"/>
  <c r="I344" s="1"/>
  <c r="F345" i="11"/>
  <c r="I344" s="1"/>
  <c r="F345" i="10"/>
  <c r="I344"/>
  <c r="F345" i="9"/>
  <c r="I344"/>
  <c r="I343" i="8"/>
  <c r="F346" i="5" l="1"/>
  <c r="I345"/>
  <c r="F347" i="4"/>
  <c r="I346"/>
  <c r="F346" i="3"/>
  <c r="I345"/>
  <c r="F347" i="1"/>
  <c r="I346"/>
  <c r="I345" i="4"/>
  <c r="F346" i="15"/>
  <c r="I345"/>
  <c r="F346" i="14"/>
  <c r="I345"/>
  <c r="F346" i="13"/>
  <c r="F346" i="12"/>
  <c r="I345" s="1"/>
  <c r="F346" i="11"/>
  <c r="I345" s="1"/>
  <c r="F346" i="10"/>
  <c r="I345" s="1"/>
  <c r="F346" i="9"/>
  <c r="I345" s="1"/>
  <c r="I344" i="8"/>
  <c r="F348" i="1" l="1"/>
  <c r="F347" i="3"/>
  <c r="I346"/>
  <c r="F348" i="4"/>
  <c r="I347"/>
  <c r="F347" i="5"/>
  <c r="F347" i="15"/>
  <c r="I346" s="1"/>
  <c r="F347" i="14"/>
  <c r="I346" s="1"/>
  <c r="F347" i="13"/>
  <c r="I346" s="1"/>
  <c r="I345"/>
  <c r="F347" i="12"/>
  <c r="I346"/>
  <c r="F347" i="11"/>
  <c r="I346"/>
  <c r="F347" i="10"/>
  <c r="I346"/>
  <c r="F347" i="9"/>
  <c r="I346"/>
  <c r="I345" i="8"/>
  <c r="F348" i="5" l="1"/>
  <c r="I347"/>
  <c r="F349" i="4"/>
  <c r="I348"/>
  <c r="F348" i="3"/>
  <c r="I347"/>
  <c r="F349" i="1"/>
  <c r="I348"/>
  <c r="I346" i="5"/>
  <c r="I347" i="1"/>
  <c r="F348" i="15"/>
  <c r="I347" s="1"/>
  <c r="F348" i="14"/>
  <c r="I347"/>
  <c r="F348" i="13"/>
  <c r="I347"/>
  <c r="F348" i="12"/>
  <c r="I347"/>
  <c r="F348" i="11"/>
  <c r="I347"/>
  <c r="F348" i="10"/>
  <c r="I347" s="1"/>
  <c r="F348" i="9"/>
  <c r="I347"/>
  <c r="I346" i="8"/>
  <c r="F350" i="1" l="1"/>
  <c r="I349"/>
  <c r="F349" i="3"/>
  <c r="I348"/>
  <c r="F350" i="4"/>
  <c r="I349"/>
  <c r="F349" i="5"/>
  <c r="I348"/>
  <c r="F349" i="15"/>
  <c r="I348"/>
  <c r="F349" i="14"/>
  <c r="I348"/>
  <c r="F349" i="13"/>
  <c r="I348"/>
  <c r="F349" i="12"/>
  <c r="I348"/>
  <c r="F349" i="11"/>
  <c r="F349" i="10"/>
  <c r="I348" s="1"/>
  <c r="F349" i="9"/>
  <c r="I348" s="1"/>
  <c r="I347" i="8"/>
  <c r="F350" i="5" l="1"/>
  <c r="F351" i="4"/>
  <c r="I350"/>
  <c r="F350" i="3"/>
  <c r="F351" i="1"/>
  <c r="I350"/>
  <c r="F350" i="15"/>
  <c r="I349" s="1"/>
  <c r="F350" i="14"/>
  <c r="I349"/>
  <c r="F350" i="13"/>
  <c r="I349" s="1"/>
  <c r="F350" i="12"/>
  <c r="I349" s="1"/>
  <c r="F350" i="11"/>
  <c r="I349"/>
  <c r="I348"/>
  <c r="F350" i="10"/>
  <c r="I349" s="1"/>
  <c r="F350" i="9"/>
  <c r="I349" s="1"/>
  <c r="I348" i="8"/>
  <c r="F352" i="1" l="1"/>
  <c r="I351"/>
  <c r="F351" i="3"/>
  <c r="I350"/>
  <c r="F352" i="4"/>
  <c r="F351" i="5"/>
  <c r="I350"/>
  <c r="I349" i="3"/>
  <c r="I349" i="5"/>
  <c r="F351" i="15"/>
  <c r="I350"/>
  <c r="F351" i="14"/>
  <c r="I350"/>
  <c r="F351" i="13"/>
  <c r="I350"/>
  <c r="F351" i="12"/>
  <c r="I350"/>
  <c r="F351" i="11"/>
  <c r="I350"/>
  <c r="F351" i="10"/>
  <c r="I350"/>
  <c r="F351" i="9"/>
  <c r="I350"/>
  <c r="I349" i="8"/>
  <c r="F352" i="5" l="1"/>
  <c r="F353" i="4"/>
  <c r="I352"/>
  <c r="F352" i="3"/>
  <c r="F353" i="1"/>
  <c r="I352"/>
  <c r="I351" i="4"/>
  <c r="F352" i="15"/>
  <c r="I351"/>
  <c r="F352" i="14"/>
  <c r="I351"/>
  <c r="F352" i="13"/>
  <c r="I351"/>
  <c r="F352" i="12"/>
  <c r="I351"/>
  <c r="F352" i="11"/>
  <c r="I351"/>
  <c r="F352" i="10"/>
  <c r="I351"/>
  <c r="F352" i="9"/>
  <c r="I351"/>
  <c r="I350" i="8"/>
  <c r="F354" i="1" l="1"/>
  <c r="I353"/>
  <c r="F353" i="3"/>
  <c r="F354" i="4"/>
  <c r="I353"/>
  <c r="F353" i="5"/>
  <c r="I351" i="3"/>
  <c r="I351" i="5"/>
  <c r="F353" i="15"/>
  <c r="I352" s="1"/>
  <c r="F353" i="14"/>
  <c r="I352"/>
  <c r="F353" i="13"/>
  <c r="I352"/>
  <c r="F353" i="12"/>
  <c r="I352"/>
  <c r="F353" i="11"/>
  <c r="I352"/>
  <c r="F353" i="10"/>
  <c r="I352"/>
  <c r="F353" i="9"/>
  <c r="I352"/>
  <c r="I351" i="8"/>
  <c r="F354" i="5" l="1"/>
  <c r="I353"/>
  <c r="F355" i="4"/>
  <c r="I354"/>
  <c r="F354" i="3"/>
  <c r="I353"/>
  <c r="F355" i="1"/>
  <c r="I352" i="5"/>
  <c r="I352" i="3"/>
  <c r="F354" i="15"/>
  <c r="I353"/>
  <c r="F354" i="14"/>
  <c r="I353"/>
  <c r="F354" i="13"/>
  <c r="I353"/>
  <c r="F354" i="12"/>
  <c r="I353"/>
  <c r="F354" i="11"/>
  <c r="I353"/>
  <c r="F354" i="10"/>
  <c r="I353"/>
  <c r="F354" i="9"/>
  <c r="I353"/>
  <c r="I352" i="8"/>
  <c r="F356" i="1" l="1"/>
  <c r="I355"/>
  <c r="F355" i="3"/>
  <c r="I354"/>
  <c r="F356" i="4"/>
  <c r="I355"/>
  <c r="F355" i="5"/>
  <c r="I354" i="1"/>
  <c r="F355" i="15"/>
  <c r="I354"/>
  <c r="F355" i="14"/>
  <c r="I354"/>
  <c r="F355" i="13"/>
  <c r="I354"/>
  <c r="F355" i="12"/>
  <c r="I354"/>
  <c r="F355" i="11"/>
  <c r="I354"/>
  <c r="F355" i="10"/>
  <c r="I354"/>
  <c r="F355" i="9"/>
  <c r="I354"/>
  <c r="I353" i="8"/>
  <c r="F356" i="5" l="1"/>
  <c r="I355"/>
  <c r="F357" i="4"/>
  <c r="I356"/>
  <c r="F356" i="3"/>
  <c r="I355"/>
  <c r="F357" i="1"/>
  <c r="I354" i="5"/>
  <c r="F356" i="15"/>
  <c r="F356" i="14"/>
  <c r="I355"/>
  <c r="F356" i="13"/>
  <c r="I355"/>
  <c r="F356" i="12"/>
  <c r="I355" s="1"/>
  <c r="F356" i="11"/>
  <c r="I355"/>
  <c r="F356" i="10"/>
  <c r="I355"/>
  <c r="F356" i="9"/>
  <c r="I355"/>
  <c r="I354" i="8"/>
  <c r="F358" i="1" l="1"/>
  <c r="I357"/>
  <c r="F357" i="3"/>
  <c r="I356"/>
  <c r="F358" i="4"/>
  <c r="F357" i="5"/>
  <c r="I356"/>
  <c r="I356" i="1"/>
  <c r="F357" i="15"/>
  <c r="I356"/>
  <c r="I355"/>
  <c r="F357" i="14"/>
  <c r="I356" s="1"/>
  <c r="F357" i="13"/>
  <c r="I356" s="1"/>
  <c r="F357" i="12"/>
  <c r="I356" s="1"/>
  <c r="F357" i="11"/>
  <c r="I356" s="1"/>
  <c r="F357" i="10"/>
  <c r="I356" s="1"/>
  <c r="F357" i="9"/>
  <c r="I356"/>
  <c r="I355" i="8"/>
  <c r="F358" i="5" l="1"/>
  <c r="F359" i="4"/>
  <c r="F358" i="3"/>
  <c r="F359" i="1"/>
  <c r="I357" i="4"/>
  <c r="F358" i="15"/>
  <c r="F358" i="14"/>
  <c r="I357" s="1"/>
  <c r="F358" i="13"/>
  <c r="I357" s="1"/>
  <c r="F358" i="12"/>
  <c r="I357" s="1"/>
  <c r="F358" i="11"/>
  <c r="I357" s="1"/>
  <c r="F358" i="10"/>
  <c r="I357" s="1"/>
  <c r="F358" i="9"/>
  <c r="I356" i="8"/>
  <c r="F360" i="1" l="1"/>
  <c r="I359"/>
  <c r="F359" i="3"/>
  <c r="I358"/>
  <c r="F360" i="4"/>
  <c r="F359" i="5"/>
  <c r="I358"/>
  <c r="I358" i="1"/>
  <c r="I357" i="3"/>
  <c r="I358" i="4"/>
  <c r="I357" i="5"/>
  <c r="F359" i="15"/>
  <c r="I358" s="1"/>
  <c r="I357"/>
  <c r="F359" i="14"/>
  <c r="I358"/>
  <c r="F359" i="13"/>
  <c r="I358"/>
  <c r="F359" i="12"/>
  <c r="I358"/>
  <c r="F359" i="11"/>
  <c r="I358"/>
  <c r="F359" i="10"/>
  <c r="I358" s="1"/>
  <c r="F359" i="9"/>
  <c r="I358" s="1"/>
  <c r="I357"/>
  <c r="I357" i="8"/>
  <c r="F360" i="5" l="1"/>
  <c r="F361" i="4"/>
  <c r="I360"/>
  <c r="F360" i="3"/>
  <c r="F361" i="1"/>
  <c r="I360"/>
  <c r="I359" i="4"/>
  <c r="F360" i="15"/>
  <c r="I359" s="1"/>
  <c r="F360" i="14"/>
  <c r="I359"/>
  <c r="F360" i="13"/>
  <c r="I359"/>
  <c r="F360" i="12"/>
  <c r="I359"/>
  <c r="F360" i="11"/>
  <c r="I359"/>
  <c r="F360" i="10"/>
  <c r="I359"/>
  <c r="F360" i="9"/>
  <c r="I359"/>
  <c r="I358" i="8"/>
  <c r="F362" i="1" l="1"/>
  <c r="F361" i="3"/>
  <c r="I360"/>
  <c r="F362" i="4"/>
  <c r="F361" i="5"/>
  <c r="I360"/>
  <c r="I359" i="3"/>
  <c r="I359" i="5"/>
  <c r="F361" i="15"/>
  <c r="I360" s="1"/>
  <c r="F361" i="14"/>
  <c r="I360"/>
  <c r="F361" i="13"/>
  <c r="I360"/>
  <c r="F361" i="12"/>
  <c r="I360" s="1"/>
  <c r="F361" i="11"/>
  <c r="I360"/>
  <c r="F361" i="10"/>
  <c r="I360"/>
  <c r="F361" i="9"/>
  <c r="I360"/>
  <c r="I359" i="8"/>
  <c r="F362" i="5" l="1"/>
  <c r="I361"/>
  <c r="F363" i="4"/>
  <c r="F362" i="3"/>
  <c r="I361"/>
  <c r="F363" i="1"/>
  <c r="I362"/>
  <c r="I361" i="4"/>
  <c r="I361" i="1"/>
  <c r="F362" i="15"/>
  <c r="I361"/>
  <c r="F362" i="14"/>
  <c r="I361"/>
  <c r="F362" i="13"/>
  <c r="I361"/>
  <c r="F362" i="12"/>
  <c r="I361"/>
  <c r="F362" i="11"/>
  <c r="I361"/>
  <c r="F362" i="10"/>
  <c r="I361"/>
  <c r="F362" i="9"/>
  <c r="I361"/>
  <c r="I360" i="8"/>
  <c r="F364" i="1" l="1"/>
  <c r="I363"/>
  <c r="F363" i="3"/>
  <c r="I362"/>
  <c r="F364" i="4"/>
  <c r="I363"/>
  <c r="F363" i="5"/>
  <c r="I362" i="4"/>
  <c r="F363" i="15"/>
  <c r="I362" s="1"/>
  <c r="F363" i="14"/>
  <c r="I362"/>
  <c r="F363" i="13"/>
  <c r="I362"/>
  <c r="F363" i="12"/>
  <c r="I362"/>
  <c r="F363" i="11"/>
  <c r="I362" s="1"/>
  <c r="F363" i="10"/>
  <c r="I362" s="1"/>
  <c r="F363" i="9"/>
  <c r="I362" s="1"/>
  <c r="I361" i="8"/>
  <c r="F364" i="5" l="1"/>
  <c r="F365" i="4"/>
  <c r="F364" i="3"/>
  <c r="I363"/>
  <c r="F365" i="1"/>
  <c r="I362" i="5"/>
  <c r="F364" i="15"/>
  <c r="I363"/>
  <c r="F364" i="14"/>
  <c r="I363"/>
  <c r="F364" i="13"/>
  <c r="I363"/>
  <c r="F364" i="12"/>
  <c r="I363" s="1"/>
  <c r="F364" i="11"/>
  <c r="I363"/>
  <c r="F364" i="10"/>
  <c r="I363"/>
  <c r="F364" i="9"/>
  <c r="I363"/>
  <c r="I362" i="8"/>
  <c r="F366" i="1" l="1"/>
  <c r="F365" i="3"/>
  <c r="F366" i="4"/>
  <c r="I365"/>
  <c r="F365" i="5"/>
  <c r="I364" i="1"/>
  <c r="I364" i="4"/>
  <c r="I363" i="5"/>
  <c r="F365" i="15"/>
  <c r="I364"/>
  <c r="F365" i="14"/>
  <c r="I364"/>
  <c r="F365" i="13"/>
  <c r="I364"/>
  <c r="F365" i="12"/>
  <c r="I364"/>
  <c r="F365" i="11"/>
  <c r="I364"/>
  <c r="F365" i="10"/>
  <c r="I364"/>
  <c r="F365" i="9"/>
  <c r="I364"/>
  <c r="I363" i="8"/>
  <c r="F366" i="5" l="1"/>
  <c r="I365"/>
  <c r="F367" i="4"/>
  <c r="I366"/>
  <c r="F366" i="3"/>
  <c r="I365"/>
  <c r="F367" i="1"/>
  <c r="I366"/>
  <c r="I364" i="5"/>
  <c r="I364" i="3"/>
  <c r="I365" i="1"/>
  <c r="F366" i="15"/>
  <c r="I365" s="1"/>
  <c r="F366" i="14"/>
  <c r="I365" s="1"/>
  <c r="F366" i="13"/>
  <c r="I365"/>
  <c r="F366" i="12"/>
  <c r="I365"/>
  <c r="F366" i="11"/>
  <c r="I365"/>
  <c r="F366" i="10"/>
  <c r="I365"/>
  <c r="F366" i="9"/>
  <c r="I365"/>
  <c r="I364" i="8"/>
  <c r="F368" i="1" l="1"/>
  <c r="F367" i="3"/>
  <c r="I366"/>
  <c r="F368" i="4"/>
  <c r="F367" i="5"/>
  <c r="I366"/>
  <c r="F367" i="15"/>
  <c r="I366" s="1"/>
  <c r="F367" i="14"/>
  <c r="I366"/>
  <c r="F367" i="13"/>
  <c r="I366"/>
  <c r="F367" i="12"/>
  <c r="I366"/>
  <c r="F367" i="11"/>
  <c r="I366"/>
  <c r="F367" i="10"/>
  <c r="I366"/>
  <c r="F367" i="9"/>
  <c r="I366"/>
  <c r="I365" i="8"/>
  <c r="F368" i="5" l="1"/>
  <c r="I367"/>
  <c r="F369" i="4"/>
  <c r="I368"/>
  <c r="F368" i="3"/>
  <c r="F369" i="1"/>
  <c r="I368"/>
  <c r="I367" i="4"/>
  <c r="I367" i="1"/>
  <c r="F368" i="15"/>
  <c r="I367"/>
  <c r="F368" i="14"/>
  <c r="I367"/>
  <c r="F368" i="13"/>
  <c r="I367"/>
  <c r="F368" i="12"/>
  <c r="I367"/>
  <c r="F368" i="11"/>
  <c r="I367"/>
  <c r="F368" i="10"/>
  <c r="I367"/>
  <c r="F368" i="9"/>
  <c r="I367"/>
  <c r="I366" i="8"/>
  <c r="F370" i="1" l="1"/>
  <c r="I369"/>
  <c r="F369" i="3"/>
  <c r="I368"/>
  <c r="F370" i="4"/>
  <c r="I369"/>
  <c r="F369" i="5"/>
  <c r="I368"/>
  <c r="I367" i="3"/>
  <c r="F369" i="15"/>
  <c r="I368"/>
  <c r="F369" i="14"/>
  <c r="I368"/>
  <c r="F369" i="13"/>
  <c r="I368"/>
  <c r="F369" i="12"/>
  <c r="I368"/>
  <c r="F369" i="11"/>
  <c r="I368"/>
  <c r="F369" i="10"/>
  <c r="I368"/>
  <c r="F369" i="9"/>
  <c r="I367" i="8"/>
  <c r="F370" i="5" l="1"/>
  <c r="F371" i="4"/>
  <c r="F370" i="3"/>
  <c r="I369"/>
  <c r="F371" i="1"/>
  <c r="I370"/>
  <c r="F370" i="15"/>
  <c r="I369"/>
  <c r="F370" i="14"/>
  <c r="I369"/>
  <c r="F370" i="13"/>
  <c r="I369"/>
  <c r="F370" i="12"/>
  <c r="I369"/>
  <c r="F370" i="11"/>
  <c r="I369"/>
  <c r="F370" i="10"/>
  <c r="I369"/>
  <c r="F370" i="9"/>
  <c r="I369"/>
  <c r="I368"/>
  <c r="I368" i="8"/>
  <c r="F372" i="1" l="1"/>
  <c r="I371"/>
  <c r="F371" i="3"/>
  <c r="I370"/>
  <c r="F372" i="4"/>
  <c r="F371" i="5"/>
  <c r="I370"/>
  <c r="I370" i="4"/>
  <c r="I369" i="5"/>
  <c r="F371" i="15"/>
  <c r="I370"/>
  <c r="F371" i="14"/>
  <c r="I370" s="1"/>
  <c r="F371" i="13"/>
  <c r="I370"/>
  <c r="F371" i="12"/>
  <c r="I370"/>
  <c r="F371" i="11"/>
  <c r="I370"/>
  <c r="F371" i="10"/>
  <c r="I370"/>
  <c r="F371" i="9"/>
  <c r="I370" s="1"/>
  <c r="I369" i="8"/>
  <c r="F372" i="5" l="1"/>
  <c r="I371"/>
  <c r="F373" i="4"/>
  <c r="I372"/>
  <c r="F372" i="3"/>
  <c r="I371"/>
  <c r="F373" i="1"/>
  <c r="I372"/>
  <c r="I371" i="4"/>
  <c r="F372" i="15"/>
  <c r="I371"/>
  <c r="F372" i="14"/>
  <c r="I371"/>
  <c r="F372" i="13"/>
  <c r="I371"/>
  <c r="F372" i="12"/>
  <c r="I371"/>
  <c r="F372" i="11"/>
  <c r="I371"/>
  <c r="F372" i="10"/>
  <c r="I371"/>
  <c r="F372" i="9"/>
  <c r="I371" s="1"/>
  <c r="I370" i="8"/>
  <c r="F374" i="1" l="1"/>
  <c r="I373"/>
  <c r="F373" i="3"/>
  <c r="I372"/>
  <c r="F374" i="4"/>
  <c r="F373" i="5"/>
  <c r="I372"/>
  <c r="F373" i="15"/>
  <c r="I372"/>
  <c r="F373" i="14"/>
  <c r="I372"/>
  <c r="F373" i="13"/>
  <c r="I372"/>
  <c r="F373" i="12"/>
  <c r="I372"/>
  <c r="F373" i="11"/>
  <c r="I372"/>
  <c r="F373" i="10"/>
  <c r="I372"/>
  <c r="F373" i="9"/>
  <c r="I372"/>
  <c r="I371" i="8"/>
  <c r="F374" i="5" l="1"/>
  <c r="I373"/>
  <c r="F375" i="4"/>
  <c r="I374"/>
  <c r="F374" i="3"/>
  <c r="F375" i="1"/>
  <c r="I374"/>
  <c r="I373" i="4"/>
  <c r="F374" i="15"/>
  <c r="I373"/>
  <c r="F374" i="14"/>
  <c r="I373" s="1"/>
  <c r="F374" i="13"/>
  <c r="I373"/>
  <c r="F374" i="12"/>
  <c r="I373"/>
  <c r="F374" i="11"/>
  <c r="I373"/>
  <c r="F374" i="10"/>
  <c r="I373"/>
  <c r="F374" i="9"/>
  <c r="I373"/>
  <c r="I372" i="8"/>
  <c r="F376" i="1" l="1"/>
  <c r="I375"/>
  <c r="F375" i="3"/>
  <c r="I374"/>
  <c r="F376" i="4"/>
  <c r="I375"/>
  <c r="F375" i="5"/>
  <c r="I374"/>
  <c r="I373" i="3"/>
  <c r="F375" i="15"/>
  <c r="I374" s="1"/>
  <c r="F375" i="14"/>
  <c r="I374" s="1"/>
  <c r="F375" i="13"/>
  <c r="I374"/>
  <c r="F375" i="12"/>
  <c r="I374"/>
  <c r="F375" i="11"/>
  <c r="I374"/>
  <c r="F375" i="10"/>
  <c r="I374"/>
  <c r="F375" i="9"/>
  <c r="I374"/>
  <c r="I373" i="8"/>
  <c r="I374"/>
  <c r="F376" i="5" l="1"/>
  <c r="I375"/>
  <c r="F377" i="4"/>
  <c r="F376" i="3"/>
  <c r="I375"/>
  <c r="F377" i="1"/>
  <c r="I376"/>
  <c r="F376" i="15"/>
  <c r="I375"/>
  <c r="F376" i="14"/>
  <c r="I375"/>
  <c r="F376" i="13"/>
  <c r="I375"/>
  <c r="F376" i="12"/>
  <c r="I375" s="1"/>
  <c r="F376" i="11"/>
  <c r="I375"/>
  <c r="F376" i="10"/>
  <c r="I375" s="1"/>
  <c r="F376" i="9"/>
  <c r="I375" s="1"/>
  <c r="F378" i="1" l="1"/>
  <c r="F377" i="3"/>
  <c r="F378" i="4"/>
  <c r="I377"/>
  <c r="F377" i="5"/>
  <c r="I376" i="4"/>
  <c r="F377" i="15"/>
  <c r="I376"/>
  <c r="F377" i="14"/>
  <c r="I376"/>
  <c r="F377" i="13"/>
  <c r="I376"/>
  <c r="F377" i="12"/>
  <c r="I376" s="1"/>
  <c r="F377" i="11"/>
  <c r="I376"/>
  <c r="F377" i="10"/>
  <c r="I376"/>
  <c r="F377" i="9"/>
  <c r="I376"/>
  <c r="F378" i="5" l="1"/>
  <c r="I377"/>
  <c r="F379" i="4"/>
  <c r="I378"/>
  <c r="F378" i="3"/>
  <c r="I377"/>
  <c r="F379" i="1"/>
  <c r="I376" i="5"/>
  <c r="I376" i="3"/>
  <c r="I377" i="1"/>
  <c r="F378" i="15"/>
  <c r="I377" s="1"/>
  <c r="F378" i="14"/>
  <c r="I377" s="1"/>
  <c r="F378" i="13"/>
  <c r="I377"/>
  <c r="F378" i="12"/>
  <c r="I377"/>
  <c r="F378" i="11"/>
  <c r="I377" s="1"/>
  <c r="F378" i="10"/>
  <c r="I377"/>
  <c r="F378" i="9"/>
  <c r="I377"/>
  <c r="F380" i="1" l="1"/>
  <c r="F379" i="3"/>
  <c r="F380" i="4"/>
  <c r="I379"/>
  <c r="F379" i="5"/>
  <c r="I378" i="1"/>
  <c r="F379" i="15"/>
  <c r="I378"/>
  <c r="F379" i="14"/>
  <c r="I378"/>
  <c r="F379" i="13"/>
  <c r="I378"/>
  <c r="F379" i="12"/>
  <c r="I378"/>
  <c r="F379" i="11"/>
  <c r="I378"/>
  <c r="F379" i="10"/>
  <c r="I378"/>
  <c r="F379" i="9"/>
  <c r="I378"/>
  <c r="F380" i="5" l="1"/>
  <c r="F381" i="4"/>
  <c r="I380"/>
  <c r="F380" i="3"/>
  <c r="F381" i="1"/>
  <c r="I380"/>
  <c r="I378" i="5"/>
  <c r="I378" i="3"/>
  <c r="I379" i="1"/>
  <c r="F380" i="15"/>
  <c r="I379"/>
  <c r="F380" i="14"/>
  <c r="I379"/>
  <c r="F380" i="13"/>
  <c r="I379"/>
  <c r="F380" i="12"/>
  <c r="I379"/>
  <c r="F380" i="11"/>
  <c r="I379" s="1"/>
  <c r="F380" i="10"/>
  <c r="I379" s="1"/>
  <c r="F380" i="9"/>
  <c r="I379" s="1"/>
  <c r="F382" i="1" l="1"/>
  <c r="I381"/>
  <c r="F381" i="3"/>
  <c r="I380"/>
  <c r="F382" i="4"/>
  <c r="F381" i="5"/>
  <c r="I380"/>
  <c r="I379" i="3"/>
  <c r="I379" i="5"/>
  <c r="F381" i="15"/>
  <c r="I380"/>
  <c r="F381" i="14"/>
  <c r="I380"/>
  <c r="F381" i="13"/>
  <c r="F381" i="12"/>
  <c r="I380"/>
  <c r="F381" i="11"/>
  <c r="I380"/>
  <c r="F381" i="10"/>
  <c r="I380"/>
  <c r="F381" i="9"/>
  <c r="I380"/>
  <c r="F382" i="5" l="1"/>
  <c r="F383" i="4"/>
  <c r="I382"/>
  <c r="F382" i="3"/>
  <c r="F383" i="1"/>
  <c r="I382"/>
  <c r="I381" i="4"/>
  <c r="F382" i="15"/>
  <c r="I381"/>
  <c r="F382" i="14"/>
  <c r="I381"/>
  <c r="F382" i="13"/>
  <c r="I381"/>
  <c r="I380"/>
  <c r="F382" i="12"/>
  <c r="I381" s="1"/>
  <c r="F382" i="11"/>
  <c r="I381"/>
  <c r="F382" i="10"/>
  <c r="I381"/>
  <c r="F382" i="9"/>
  <c r="I381"/>
  <c r="F384" i="1" l="1"/>
  <c r="F383" i="3"/>
  <c r="I382"/>
  <c r="F384" i="4"/>
  <c r="I383"/>
  <c r="F383" i="5"/>
  <c r="I382"/>
  <c r="I381" i="3"/>
  <c r="I381" i="5"/>
  <c r="F383" i="15"/>
  <c r="I382"/>
  <c r="F383" i="14"/>
  <c r="I382"/>
  <c r="F383" i="13"/>
  <c r="I382"/>
  <c r="F383" i="12"/>
  <c r="I382"/>
  <c r="F383" i="11"/>
  <c r="I382"/>
  <c r="F383" i="10"/>
  <c r="I382"/>
  <c r="F383" i="9"/>
  <c r="I382"/>
  <c r="F384" i="5" l="1"/>
  <c r="F385" i="4"/>
  <c r="I384"/>
  <c r="F384" i="3"/>
  <c r="F385" i="1"/>
  <c r="I384"/>
  <c r="I383"/>
  <c r="F384" i="15"/>
  <c r="I383"/>
  <c r="F384" i="14"/>
  <c r="I383"/>
  <c r="F384" i="13"/>
  <c r="I383"/>
  <c r="F384" i="12"/>
  <c r="I383"/>
  <c r="F384" i="11"/>
  <c r="I383"/>
  <c r="F384" i="10"/>
  <c r="I383"/>
  <c r="F384" i="9"/>
  <c r="I383" s="1"/>
  <c r="F386" i="1" l="1"/>
  <c r="F385" i="3"/>
  <c r="F386" i="4"/>
  <c r="I385"/>
  <c r="F385" i="5"/>
  <c r="I383" i="3"/>
  <c r="I383" i="5"/>
  <c r="F385" i="15"/>
  <c r="I384" s="1"/>
  <c r="F385" i="14"/>
  <c r="I384" s="1"/>
  <c r="F385" i="13"/>
  <c r="I384" s="1"/>
  <c r="F385" i="12"/>
  <c r="I384" s="1"/>
  <c r="F385" i="11"/>
  <c r="F385" i="10"/>
  <c r="I384" s="1"/>
  <c r="F385" i="9"/>
  <c r="I384"/>
  <c r="F386" i="5" l="1"/>
  <c r="I385"/>
  <c r="F387" i="4"/>
  <c r="F386" i="3"/>
  <c r="I385"/>
  <c r="F387" i="1"/>
  <c r="I386"/>
  <c r="I384" i="5"/>
  <c r="I384" i="3"/>
  <c r="I385" i="1"/>
  <c r="F386" i="15"/>
  <c r="I385"/>
  <c r="F386" i="14"/>
  <c r="I385"/>
  <c r="F386" i="13"/>
  <c r="I385"/>
  <c r="F386" i="12"/>
  <c r="I385"/>
  <c r="F386" i="11"/>
  <c r="I385"/>
  <c r="I384"/>
  <c r="F386" i="10"/>
  <c r="I385" s="1"/>
  <c r="F386" i="9"/>
  <c r="I385" s="1"/>
  <c r="F388" i="1" l="1"/>
  <c r="I387"/>
  <c r="F387" i="3"/>
  <c r="I386"/>
  <c r="F388" i="4"/>
  <c r="F387" i="5"/>
  <c r="I386"/>
  <c r="I386" i="4"/>
  <c r="F387" i="15"/>
  <c r="I386"/>
  <c r="F387" i="14"/>
  <c r="I386"/>
  <c r="F387" i="13"/>
  <c r="I386"/>
  <c r="F387" i="12"/>
  <c r="I386"/>
  <c r="F387" i="11"/>
  <c r="I386"/>
  <c r="F387" i="10"/>
  <c r="I386"/>
  <c r="F387" i="9"/>
  <c r="I386" s="1"/>
  <c r="F388" i="5" l="1"/>
  <c r="I387"/>
  <c r="F389" i="4"/>
  <c r="F388" i="3"/>
  <c r="I387"/>
  <c r="F389" i="1"/>
  <c r="I387" i="4"/>
  <c r="F388" i="15"/>
  <c r="I387" s="1"/>
  <c r="F388" i="14"/>
  <c r="I387"/>
  <c r="F388" i="13"/>
  <c r="I387"/>
  <c r="F388" i="12"/>
  <c r="I387"/>
  <c r="F388" i="11"/>
  <c r="I387"/>
  <c r="F388" i="10"/>
  <c r="I387"/>
  <c r="F388" i="9"/>
  <c r="I387"/>
  <c r="F390" i="1" l="1"/>
  <c r="F389" i="3"/>
  <c r="I388"/>
  <c r="F390" i="4"/>
  <c r="I389"/>
  <c r="F389" i="5"/>
  <c r="I388"/>
  <c r="I388" i="1"/>
  <c r="I388" i="4"/>
  <c r="F389" i="15"/>
  <c r="I388" s="1"/>
  <c r="F389" i="14"/>
  <c r="I388"/>
  <c r="F389" i="13"/>
  <c r="I388"/>
  <c r="F389" i="12"/>
  <c r="I388"/>
  <c r="F389" i="11"/>
  <c r="I388" s="1"/>
  <c r="F389" i="10"/>
  <c r="I388" s="1"/>
  <c r="F389" i="9"/>
  <c r="I388" s="1"/>
  <c r="F390" i="5" l="1"/>
  <c r="I389"/>
  <c r="F391" i="4"/>
  <c r="I390"/>
  <c r="F390" i="3"/>
  <c r="I389"/>
  <c r="F391" i="1"/>
  <c r="I390"/>
  <c r="I389"/>
  <c r="F390" i="15"/>
  <c r="I389" s="1"/>
  <c r="F390" i="14"/>
  <c r="I389" s="1"/>
  <c r="F390" i="13"/>
  <c r="I389" s="1"/>
  <c r="F390" i="12"/>
  <c r="I389" s="1"/>
  <c r="F390" i="11"/>
  <c r="I389" s="1"/>
  <c r="F390" i="10"/>
  <c r="I389" s="1"/>
  <c r="F390" i="9"/>
  <c r="I389" s="1"/>
  <c r="F392" i="1" l="1"/>
  <c r="I391"/>
  <c r="F391" i="3"/>
  <c r="I390"/>
  <c r="F392" i="4"/>
  <c r="I391"/>
  <c r="F391" i="5"/>
  <c r="I390"/>
  <c r="F391" i="15"/>
  <c r="I390" s="1"/>
  <c r="F391" i="14"/>
  <c r="I390"/>
  <c r="F391" i="13"/>
  <c r="I390"/>
  <c r="F391" i="12"/>
  <c r="I390" s="1"/>
  <c r="F391" i="11"/>
  <c r="I390"/>
  <c r="F391" i="10"/>
  <c r="I390"/>
  <c r="F391" i="9"/>
  <c r="I390"/>
  <c r="F392" i="5" l="1"/>
  <c r="I391"/>
  <c r="F393" i="4"/>
  <c r="I392"/>
  <c r="F392" i="3"/>
  <c r="I391"/>
  <c r="F393" i="1"/>
  <c r="I392"/>
  <c r="F392" i="15"/>
  <c r="I391"/>
  <c r="F392" i="14"/>
  <c r="I391"/>
  <c r="F392" i="13"/>
  <c r="I391"/>
  <c r="F392" i="12"/>
  <c r="I391"/>
  <c r="F392" i="11"/>
  <c r="I391"/>
  <c r="F392" i="10"/>
  <c r="I391"/>
  <c r="F392" i="9"/>
  <c r="F394" i="1" l="1"/>
  <c r="F393" i="3"/>
  <c r="I392"/>
  <c r="F394" i="4"/>
  <c r="F393" i="5"/>
  <c r="I392"/>
  <c r="F393" i="15"/>
  <c r="I392"/>
  <c r="F393" i="14"/>
  <c r="I392"/>
  <c r="F393" i="13"/>
  <c r="I392"/>
  <c r="F393" i="12"/>
  <c r="I392"/>
  <c r="F393" i="11"/>
  <c r="I392" s="1"/>
  <c r="F393" i="10"/>
  <c r="I392" s="1"/>
  <c r="F393" i="9"/>
  <c r="I392"/>
  <c r="I391"/>
  <c r="F394" i="5" l="1"/>
  <c r="F395" i="4"/>
  <c r="I394"/>
  <c r="F394" i="3"/>
  <c r="F395" i="1"/>
  <c r="I394"/>
  <c r="I393" i="4"/>
  <c r="I393" i="1"/>
  <c r="F394" i="15"/>
  <c r="I393"/>
  <c r="F394" i="14"/>
  <c r="F394" i="13"/>
  <c r="I393" s="1"/>
  <c r="F394" i="12"/>
  <c r="I393" s="1"/>
  <c r="F394" i="11"/>
  <c r="I393"/>
  <c r="F394" i="10"/>
  <c r="I393"/>
  <c r="F394" i="9"/>
  <c r="F396" i="1" l="1"/>
  <c r="F395" i="3"/>
  <c r="I394"/>
  <c r="F396" i="4"/>
  <c r="F395" i="5"/>
  <c r="I394"/>
  <c r="I393" i="3"/>
  <c r="I393" i="5"/>
  <c r="F395" i="15"/>
  <c r="I394" s="1"/>
  <c r="F395" i="14"/>
  <c r="I394"/>
  <c r="I393"/>
  <c r="F395" i="13"/>
  <c r="I394"/>
  <c r="F395" i="12"/>
  <c r="I394"/>
  <c r="F395" i="11"/>
  <c r="I394" s="1"/>
  <c r="F395" i="10"/>
  <c r="I394"/>
  <c r="F395" i="9"/>
  <c r="I394" s="1"/>
  <c r="I393"/>
  <c r="F396" i="5" l="1"/>
  <c r="I395"/>
  <c r="F397" i="4"/>
  <c r="F396" i="3"/>
  <c r="I395"/>
  <c r="F397" i="1"/>
  <c r="I395" i="4"/>
  <c r="I395" i="1"/>
  <c r="F396" i="15"/>
  <c r="I395"/>
  <c r="F396" i="14"/>
  <c r="I395" s="1"/>
  <c r="F396" i="13"/>
  <c r="I395"/>
  <c r="F396" i="12"/>
  <c r="I395"/>
  <c r="F396" i="11"/>
  <c r="I395" s="1"/>
  <c r="F396" i="10"/>
  <c r="I395"/>
  <c r="F396" i="9"/>
  <c r="I395"/>
  <c r="F398" i="1" l="1"/>
  <c r="I398" s="1"/>
  <c r="F397" i="3"/>
  <c r="F398" i="4"/>
  <c r="I398" s="1"/>
  <c r="F397" i="5"/>
  <c r="I396" i="1"/>
  <c r="I396" i="4"/>
  <c r="F397" i="15"/>
  <c r="I396" s="1"/>
  <c r="F397" i="14"/>
  <c r="I396" s="1"/>
  <c r="F397" i="13"/>
  <c r="I396" s="1"/>
  <c r="F397" i="12"/>
  <c r="I396" s="1"/>
  <c r="F397" i="11"/>
  <c r="I396" s="1"/>
  <c r="F397" i="10"/>
  <c r="F397" i="9"/>
  <c r="I396" s="1"/>
  <c r="F398" i="5" l="1"/>
  <c r="I398" s="1"/>
  <c r="I397"/>
  <c r="F398" i="3"/>
  <c r="I398" s="1"/>
  <c r="I396" i="5"/>
  <c r="I397" i="4"/>
  <c r="I396" i="3"/>
  <c r="I397" i="1"/>
  <c r="F398" i="15"/>
  <c r="I398" s="1"/>
  <c r="F398" i="14"/>
  <c r="I398" s="1"/>
  <c r="I397"/>
  <c r="F398" i="13"/>
  <c r="I398" s="1"/>
  <c r="I397"/>
  <c r="F398" i="12"/>
  <c r="I398" s="1"/>
  <c r="F398" i="11"/>
  <c r="I398" s="1"/>
  <c r="F398" i="10"/>
  <c r="I398" s="1"/>
  <c r="I396"/>
  <c r="F398" i="9"/>
  <c r="I398" s="1"/>
  <c r="I397" l="1"/>
  <c r="I397" i="3"/>
  <c r="I397" i="15"/>
  <c r="I397" i="12"/>
  <c r="I397" i="11"/>
  <c r="I397" i="10"/>
  <c r="H3" i="17" l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F3"/>
  <c r="F4"/>
  <c r="F5" s="1"/>
  <c r="F6" s="1"/>
  <c r="F7" s="1"/>
  <c r="F8" s="1"/>
  <c r="F9" s="1"/>
  <c r="F10" s="1"/>
  <c r="F11" s="1"/>
  <c r="F12" s="1"/>
  <c r="F13" s="1"/>
  <c r="F14" s="1"/>
  <c r="F15" s="1"/>
  <c r="F16" s="1"/>
  <c r="F17" s="1"/>
  <c r="F18" s="1"/>
  <c r="F19" s="1"/>
  <c r="F20" s="1"/>
  <c r="F21" s="1"/>
  <c r="F22" s="1"/>
  <c r="F23" s="1"/>
  <c r="F24" s="1"/>
  <c r="F25" s="1"/>
  <c r="F26" s="1"/>
  <c r="F27" s="1"/>
  <c r="F28" s="1"/>
  <c r="F29" s="1"/>
  <c r="F30" s="1"/>
  <c r="F31" s="1"/>
  <c r="F32" s="1"/>
  <c r="F33" s="1"/>
  <c r="F34" s="1"/>
  <c r="F35" s="1"/>
  <c r="F36" s="1"/>
  <c r="F37" s="1"/>
  <c r="F38" s="1"/>
  <c r="F39" s="1"/>
  <c r="F40" s="1"/>
  <c r="F41" s="1"/>
  <c r="F42" s="1"/>
  <c r="F43" s="1"/>
  <c r="F44" s="1"/>
  <c r="F45" s="1"/>
  <c r="F46" s="1"/>
  <c r="F47" s="1"/>
  <c r="F48" s="1"/>
  <c r="F49" s="1"/>
  <c r="F50" s="1"/>
  <c r="F51" s="1"/>
  <c r="F52" s="1"/>
  <c r="F53" s="1"/>
  <c r="F54" s="1"/>
  <c r="F55" s="1"/>
  <c r="F56" s="1"/>
  <c r="F57" s="1"/>
  <c r="F58" s="1"/>
  <c r="F59" s="1"/>
  <c r="F60" s="1"/>
  <c r="F61" s="1"/>
  <c r="F62" s="1"/>
  <c r="F63" s="1"/>
  <c r="F64" s="1"/>
  <c r="F65" s="1"/>
  <c r="F66" s="1"/>
  <c r="F67" s="1"/>
  <c r="F68" s="1"/>
  <c r="F69" s="1"/>
  <c r="F70" s="1"/>
  <c r="F71" s="1"/>
  <c r="F72" s="1"/>
  <c r="F73" s="1"/>
  <c r="F74" s="1"/>
  <c r="F75" s="1"/>
  <c r="F76" s="1"/>
  <c r="F77" s="1"/>
  <c r="I2"/>
  <c r="I3" l="1"/>
  <c r="I5"/>
  <c r="I4"/>
  <c r="F78"/>
  <c r="I77"/>
  <c r="I9"/>
  <c r="I11"/>
  <c r="I20"/>
  <c r="I17"/>
  <c r="I7"/>
  <c r="I33"/>
  <c r="I42"/>
  <c r="I48"/>
  <c r="I67"/>
  <c r="I14"/>
  <c r="I70"/>
  <c r="I8"/>
  <c r="I23"/>
  <c r="I19"/>
  <c r="I29"/>
  <c r="I32"/>
  <c r="I21"/>
  <c r="I41"/>
  <c r="I56"/>
  <c r="I69"/>
  <c r="I45"/>
  <c r="I57"/>
  <c r="I52"/>
  <c r="I25"/>
  <c r="I60"/>
  <c r="I61"/>
  <c r="I34"/>
  <c r="I68"/>
  <c r="I39"/>
  <c r="I50"/>
  <c r="I18"/>
  <c r="I40"/>
  <c r="I13"/>
  <c r="I6"/>
  <c r="I64"/>
  <c r="I31"/>
  <c r="I28"/>
  <c r="I47"/>
  <c r="I43"/>
  <c r="I26"/>
  <c r="I35"/>
  <c r="I49"/>
  <c r="I22"/>
  <c r="I71"/>
  <c r="I46"/>
  <c r="I74"/>
  <c r="I55"/>
  <c r="I10"/>
  <c r="I73"/>
  <c r="I27"/>
  <c r="I75"/>
  <c r="I51"/>
  <c r="I59"/>
  <c r="I72"/>
  <c r="I53"/>
  <c r="I58"/>
  <c r="I30"/>
  <c r="I62"/>
  <c r="I24"/>
  <c r="I76"/>
  <c r="I44"/>
  <c r="I36"/>
  <c r="I15"/>
  <c r="I37"/>
  <c r="I65"/>
  <c r="I66"/>
  <c r="I16"/>
  <c r="I63"/>
  <c r="I12"/>
  <c r="I38"/>
  <c r="I54"/>
  <c r="F79" l="1"/>
  <c r="I78"/>
  <c r="F80" l="1"/>
  <c r="I79"/>
  <c r="F81" l="1"/>
  <c r="I80"/>
  <c r="F82" l="1"/>
  <c r="I81"/>
  <c r="F83" l="1"/>
  <c r="I82"/>
  <c r="F84" l="1"/>
  <c r="I83"/>
  <c r="F85" l="1"/>
  <c r="I84"/>
  <c r="F86" l="1"/>
  <c r="I85"/>
  <c r="F87" l="1"/>
  <c r="I86"/>
  <c r="F88" l="1"/>
  <c r="I87"/>
  <c r="F89" l="1"/>
  <c r="I88"/>
  <c r="F90" l="1"/>
  <c r="I89"/>
  <c r="F91" l="1"/>
  <c r="I90"/>
  <c r="F92" l="1"/>
  <c r="I91"/>
  <c r="F93" l="1"/>
  <c r="I92" s="1"/>
  <c r="F94" l="1"/>
  <c r="I93" s="1"/>
  <c r="F95" l="1"/>
  <c r="I94" s="1"/>
  <c r="F96" l="1"/>
  <c r="I95" s="1"/>
  <c r="F97" l="1"/>
  <c r="I96" s="1"/>
  <c r="F98" l="1"/>
  <c r="I97" s="1"/>
  <c r="F99" l="1"/>
  <c r="I98" s="1"/>
  <c r="F100" l="1"/>
  <c r="I99" s="1"/>
  <c r="F101" l="1"/>
  <c r="I100" s="1"/>
  <c r="F102" l="1"/>
  <c r="I101" s="1"/>
  <c r="F103" l="1"/>
  <c r="I102" s="1"/>
  <c r="F104" l="1"/>
  <c r="I103" s="1"/>
  <c r="F105" l="1"/>
  <c r="I104" s="1"/>
  <c r="F106" l="1"/>
  <c r="I105" s="1"/>
  <c r="F107" l="1"/>
  <c r="I106" s="1"/>
  <c r="F108" l="1"/>
  <c r="I107" s="1"/>
  <c r="F109" l="1"/>
  <c r="I108" s="1"/>
  <c r="F110" l="1"/>
  <c r="I109" s="1"/>
  <c r="F111" l="1"/>
  <c r="I110" s="1"/>
  <c r="F112" l="1"/>
  <c r="I111" s="1"/>
  <c r="F113" l="1"/>
  <c r="I112"/>
  <c r="F114" l="1"/>
  <c r="I113"/>
  <c r="F115" l="1"/>
  <c r="I114"/>
  <c r="F116" l="1"/>
  <c r="I115"/>
  <c r="F117" l="1"/>
  <c r="I116"/>
  <c r="F118" l="1"/>
  <c r="I117"/>
  <c r="F119" l="1"/>
  <c r="I118"/>
  <c r="F120" l="1"/>
  <c r="I119"/>
  <c r="F121" l="1"/>
  <c r="I120" s="1"/>
  <c r="F122" l="1"/>
  <c r="I121" s="1"/>
  <c r="F123" l="1"/>
  <c r="I122" s="1"/>
  <c r="F124" l="1"/>
  <c r="I123" s="1"/>
  <c r="F125" l="1"/>
  <c r="I124" s="1"/>
  <c r="F126" l="1"/>
  <c r="I125"/>
  <c r="F127" l="1"/>
  <c r="I126" s="1"/>
  <c r="F128" l="1"/>
  <c r="I127" s="1"/>
  <c r="F129" l="1"/>
  <c r="I128" s="1"/>
  <c r="F130" l="1"/>
  <c r="I129" s="1"/>
  <c r="F131" l="1"/>
  <c r="I130" s="1"/>
  <c r="F132" l="1"/>
  <c r="I131" s="1"/>
  <c r="F133" l="1"/>
  <c r="I132" s="1"/>
  <c r="F134" l="1"/>
  <c r="I133" s="1"/>
  <c r="F135" l="1"/>
  <c r="I134" s="1"/>
  <c r="F136" l="1"/>
  <c r="I135"/>
  <c r="F137" l="1"/>
  <c r="I136"/>
  <c r="F138" l="1"/>
  <c r="I137" s="1"/>
  <c r="F139" l="1"/>
  <c r="I138" s="1"/>
  <c r="F140" l="1"/>
  <c r="I139" s="1"/>
  <c r="F141" l="1"/>
  <c r="I140" s="1"/>
  <c r="F142" l="1"/>
  <c r="I141" s="1"/>
  <c r="F143" l="1"/>
  <c r="I142" s="1"/>
  <c r="F144" l="1"/>
  <c r="I143" s="1"/>
  <c r="F145" l="1"/>
  <c r="I144"/>
  <c r="F146" l="1"/>
  <c r="I145"/>
  <c r="F147" l="1"/>
  <c r="I146" s="1"/>
  <c r="F148" l="1"/>
  <c r="I147" s="1"/>
  <c r="F149" l="1"/>
  <c r="I148" s="1"/>
  <c r="F150" l="1"/>
  <c r="I149" s="1"/>
  <c r="F151" l="1"/>
  <c r="I150" s="1"/>
  <c r="F152" l="1"/>
  <c r="I151" s="1"/>
  <c r="F153" l="1"/>
  <c r="I152" s="1"/>
  <c r="F154" l="1"/>
  <c r="I153" s="1"/>
  <c r="F155" l="1"/>
  <c r="I154" s="1"/>
  <c r="F156" l="1"/>
  <c r="I155" s="1"/>
  <c r="F157" l="1"/>
  <c r="I156" s="1"/>
  <c r="F158" l="1"/>
  <c r="I157" s="1"/>
  <c r="F159" l="1"/>
  <c r="I158" s="1"/>
  <c r="F160" l="1"/>
  <c r="I159" s="1"/>
  <c r="F161" l="1"/>
  <c r="I160" s="1"/>
  <c r="F162" l="1"/>
  <c r="I161" s="1"/>
  <c r="F163" l="1"/>
  <c r="I162" s="1"/>
  <c r="F164" l="1"/>
  <c r="I163" s="1"/>
  <c r="F165" l="1"/>
  <c r="I164" s="1"/>
  <c r="F166" l="1"/>
  <c r="I165" s="1"/>
  <c r="F167" l="1"/>
  <c r="I166" s="1"/>
  <c r="F168" l="1"/>
  <c r="I167" s="1"/>
  <c r="F169" l="1"/>
  <c r="I168" s="1"/>
  <c r="F170" l="1"/>
  <c r="I169" s="1"/>
  <c r="F171" l="1"/>
  <c r="I170" s="1"/>
  <c r="F172" l="1"/>
  <c r="I171" s="1"/>
  <c r="F173" l="1"/>
  <c r="I172" s="1"/>
  <c r="F174" l="1"/>
  <c r="I173" s="1"/>
  <c r="F175" l="1"/>
  <c r="I174" s="1"/>
  <c r="F176" l="1"/>
  <c r="I175" s="1"/>
  <c r="F177" l="1"/>
  <c r="I176" s="1"/>
  <c r="F178" l="1"/>
  <c r="I177" s="1"/>
  <c r="F179" l="1"/>
  <c r="I178" s="1"/>
  <c r="F180" l="1"/>
  <c r="I179" s="1"/>
  <c r="F181" l="1"/>
  <c r="I180"/>
  <c r="F182" l="1"/>
  <c r="I181" s="1"/>
  <c r="F183" l="1"/>
  <c r="I182" s="1"/>
  <c r="F184" l="1"/>
  <c r="I183" s="1"/>
  <c r="F185" l="1"/>
  <c r="I184" s="1"/>
  <c r="F186" l="1"/>
  <c r="I185" s="1"/>
  <c r="F187" l="1"/>
  <c r="I186" s="1"/>
  <c r="F188" l="1"/>
  <c r="I187" s="1"/>
  <c r="F189" l="1"/>
  <c r="I188" s="1"/>
  <c r="F190" l="1"/>
  <c r="I189" s="1"/>
  <c r="F191" l="1"/>
  <c r="I190" s="1"/>
  <c r="F192" l="1"/>
  <c r="I191" s="1"/>
  <c r="F193" l="1"/>
  <c r="I192" s="1"/>
  <c r="F194" l="1"/>
  <c r="I193" s="1"/>
  <c r="F195" l="1"/>
  <c r="I194" s="1"/>
  <c r="F196" l="1"/>
  <c r="I195" s="1"/>
  <c r="F197" l="1"/>
  <c r="I196" s="1"/>
  <c r="F198" l="1"/>
  <c r="I197" s="1"/>
  <c r="F199" l="1"/>
  <c r="I198" s="1"/>
  <c r="F200" l="1"/>
  <c r="I199" s="1"/>
  <c r="F201" l="1"/>
  <c r="I200" s="1"/>
  <c r="F202" l="1"/>
  <c r="I201" s="1"/>
  <c r="F203" l="1"/>
  <c r="I202" s="1"/>
  <c r="F204" l="1"/>
  <c r="I203" s="1"/>
  <c r="F205" l="1"/>
  <c r="I204" s="1"/>
  <c r="F206" l="1"/>
  <c r="I205" s="1"/>
  <c r="F207" l="1"/>
  <c r="I206" s="1"/>
  <c r="F208" l="1"/>
  <c r="I207" s="1"/>
  <c r="F209" l="1"/>
  <c r="I208" s="1"/>
  <c r="F210" l="1"/>
  <c r="I209" s="1"/>
  <c r="F211" l="1"/>
  <c r="I210" s="1"/>
  <c r="F212" l="1"/>
  <c r="I211" s="1"/>
  <c r="F213" l="1"/>
  <c r="I212" s="1"/>
  <c r="F214" l="1"/>
  <c r="I213" s="1"/>
  <c r="F215" l="1"/>
  <c r="I214" s="1"/>
  <c r="F216" l="1"/>
  <c r="I215" s="1"/>
  <c r="F217" l="1"/>
  <c r="I216" s="1"/>
  <c r="F218" l="1"/>
  <c r="I217" s="1"/>
  <c r="F219" l="1"/>
  <c r="I218" s="1"/>
  <c r="F220" l="1"/>
  <c r="I219" s="1"/>
  <c r="F221" l="1"/>
  <c r="I220" s="1"/>
  <c r="F222" l="1"/>
  <c r="I221" s="1"/>
  <c r="F223" l="1"/>
  <c r="I222" s="1"/>
  <c r="F224" l="1"/>
  <c r="I223" s="1"/>
  <c r="F225" l="1"/>
  <c r="I224" s="1"/>
  <c r="F226" l="1"/>
  <c r="I225" s="1"/>
  <c r="F227" l="1"/>
  <c r="I226"/>
  <c r="F228" l="1"/>
  <c r="I227"/>
  <c r="F229" l="1"/>
  <c r="I228"/>
  <c r="F230" l="1"/>
  <c r="I229"/>
  <c r="F231" l="1"/>
  <c r="I230"/>
  <c r="F232" l="1"/>
  <c r="I231"/>
  <c r="F233" l="1"/>
  <c r="I232"/>
  <c r="F234" l="1"/>
  <c r="I233"/>
  <c r="F235" l="1"/>
  <c r="I234"/>
  <c r="F236" l="1"/>
  <c r="I235" s="1"/>
  <c r="F237" l="1"/>
  <c r="I236" s="1"/>
  <c r="F238" l="1"/>
  <c r="I237"/>
  <c r="F239" l="1"/>
  <c r="I238"/>
  <c r="F240" l="1"/>
  <c r="I239" s="1"/>
  <c r="F241" l="1"/>
  <c r="I240" s="1"/>
  <c r="F242" l="1"/>
  <c r="I241" s="1"/>
  <c r="F243" l="1"/>
  <c r="I242" s="1"/>
  <c r="F244" l="1"/>
  <c r="I243" s="1"/>
  <c r="F245" l="1"/>
  <c r="I244" s="1"/>
  <c r="F246" l="1"/>
  <c r="I245" s="1"/>
  <c r="F247" l="1"/>
  <c r="I246" s="1"/>
  <c r="F248" l="1"/>
  <c r="I247" s="1"/>
  <c r="F249" l="1"/>
  <c r="I248" s="1"/>
  <c r="F250" l="1"/>
  <c r="I249" s="1"/>
  <c r="F251" l="1"/>
  <c r="I250" s="1"/>
  <c r="F252" l="1"/>
  <c r="I251" s="1"/>
  <c r="F253" l="1"/>
  <c r="I252" s="1"/>
  <c r="F254" l="1"/>
  <c r="I253" s="1"/>
  <c r="F255" l="1"/>
  <c r="I254" s="1"/>
  <c r="F256" l="1"/>
  <c r="I255" s="1"/>
  <c r="F257" l="1"/>
  <c r="I256" s="1"/>
  <c r="F258" l="1"/>
  <c r="I257" s="1"/>
  <c r="F259" l="1"/>
  <c r="I258"/>
  <c r="F260" l="1"/>
  <c r="I259"/>
  <c r="F261" l="1"/>
  <c r="I260" s="1"/>
  <c r="F262" l="1"/>
  <c r="I261" s="1"/>
  <c r="F263" l="1"/>
  <c r="I262" s="1"/>
  <c r="F264" l="1"/>
  <c r="I263" s="1"/>
  <c r="F265" l="1"/>
  <c r="I264" s="1"/>
  <c r="F266" l="1"/>
  <c r="I265" s="1"/>
  <c r="F267" l="1"/>
  <c r="I266" s="1"/>
  <c r="F268" l="1"/>
  <c r="I267"/>
  <c r="F269" l="1"/>
  <c r="I268" s="1"/>
  <c r="F270" l="1"/>
  <c r="I269" s="1"/>
  <c r="F271" l="1"/>
  <c r="I270" s="1"/>
  <c r="F272" l="1"/>
  <c r="I271" s="1"/>
  <c r="F273" l="1"/>
  <c r="I272" s="1"/>
  <c r="F274" l="1"/>
  <c r="I273" s="1"/>
  <c r="F275" l="1"/>
  <c r="I274" s="1"/>
  <c r="F276" l="1"/>
  <c r="I275" s="1"/>
  <c r="F277" l="1"/>
  <c r="I276" s="1"/>
  <c r="F278" l="1"/>
  <c r="I277" s="1"/>
  <c r="F279" l="1"/>
  <c r="I278" s="1"/>
  <c r="F280" l="1"/>
  <c r="I279" s="1"/>
  <c r="F281" l="1"/>
  <c r="I280" s="1"/>
  <c r="F282" l="1"/>
  <c r="I281" s="1"/>
  <c r="F283" l="1"/>
  <c r="I282" s="1"/>
  <c r="F284" l="1"/>
  <c r="I283" s="1"/>
  <c r="F285" l="1"/>
  <c r="I284" s="1"/>
  <c r="F286" l="1"/>
  <c r="I285" s="1"/>
  <c r="F287" l="1"/>
  <c r="I286" s="1"/>
  <c r="F288" l="1"/>
  <c r="I287" s="1"/>
  <c r="F289" l="1"/>
  <c r="I288" s="1"/>
  <c r="F290" l="1"/>
  <c r="I289" s="1"/>
  <c r="F291" l="1"/>
  <c r="I290" s="1"/>
  <c r="F292" l="1"/>
  <c r="I291" s="1"/>
  <c r="F293" l="1"/>
  <c r="I292" s="1"/>
  <c r="F294" l="1"/>
  <c r="I293"/>
  <c r="F295" l="1"/>
  <c r="I294" s="1"/>
  <c r="F296" l="1"/>
  <c r="I295" s="1"/>
  <c r="F297" l="1"/>
  <c r="I296" s="1"/>
  <c r="F298" l="1"/>
  <c r="I297" s="1"/>
  <c r="F299" l="1"/>
  <c r="I298" s="1"/>
  <c r="F300" l="1"/>
  <c r="I299" s="1"/>
  <c r="F301" l="1"/>
  <c r="I300" s="1"/>
  <c r="F302" l="1"/>
  <c r="I301" s="1"/>
  <c r="F303" l="1"/>
  <c r="I302" s="1"/>
  <c r="F304" l="1"/>
  <c r="I303" s="1"/>
  <c r="F305" l="1"/>
  <c r="I304" s="1"/>
  <c r="F306" l="1"/>
  <c r="I305" s="1"/>
  <c r="F307" l="1"/>
  <c r="I306" s="1"/>
  <c r="F308" l="1"/>
  <c r="I307" s="1"/>
  <c r="F309" l="1"/>
  <c r="I308" s="1"/>
  <c r="F310" l="1"/>
  <c r="I309" s="1"/>
  <c r="F311" l="1"/>
  <c r="I310" s="1"/>
  <c r="F312" l="1"/>
  <c r="I311" s="1"/>
  <c r="F313" l="1"/>
  <c r="I312" s="1"/>
  <c r="F314" l="1"/>
  <c r="I313" s="1"/>
  <c r="F315" l="1"/>
  <c r="I314" s="1"/>
  <c r="F316" l="1"/>
  <c r="I315" s="1"/>
  <c r="F317" l="1"/>
  <c r="I316" s="1"/>
  <c r="F318" l="1"/>
  <c r="I317" s="1"/>
  <c r="F319" l="1"/>
  <c r="I318" s="1"/>
  <c r="F320" l="1"/>
  <c r="I319" s="1"/>
  <c r="F321" l="1"/>
  <c r="I320" s="1"/>
  <c r="F322" l="1"/>
  <c r="I321" s="1"/>
  <c r="F323" l="1"/>
  <c r="I322"/>
  <c r="F324" l="1"/>
  <c r="I323" s="1"/>
  <c r="F325" l="1"/>
  <c r="I324" s="1"/>
  <c r="F326" l="1"/>
  <c r="I325" s="1"/>
  <c r="F327" l="1"/>
  <c r="I326" s="1"/>
  <c r="F328" l="1"/>
  <c r="I327" s="1"/>
  <c r="F329" l="1"/>
  <c r="I328" s="1"/>
  <c r="F330" l="1"/>
  <c r="I329" s="1"/>
  <c r="F331" l="1"/>
  <c r="I330" s="1"/>
  <c r="F332" l="1"/>
  <c r="I331" s="1"/>
  <c r="F333" l="1"/>
  <c r="I332" s="1"/>
  <c r="F334" l="1"/>
  <c r="I333" s="1"/>
  <c r="F335" l="1"/>
  <c r="I334" s="1"/>
  <c r="F336" l="1"/>
  <c r="I335" s="1"/>
  <c r="F337" l="1"/>
  <c r="I336" s="1"/>
  <c r="F338" l="1"/>
  <c r="I337" s="1"/>
  <c r="F339" l="1"/>
  <c r="I338" s="1"/>
  <c r="F340" l="1"/>
  <c r="I339" s="1"/>
  <c r="F341" l="1"/>
  <c r="I340" s="1"/>
  <c r="F342" l="1"/>
  <c r="I341" s="1"/>
  <c r="F343" l="1"/>
  <c r="I342" s="1"/>
  <c r="F344" l="1"/>
  <c r="I343" s="1"/>
  <c r="F345" l="1"/>
  <c r="I344" s="1"/>
  <c r="F346" l="1"/>
  <c r="I345" s="1"/>
  <c r="F347" l="1"/>
  <c r="I346" s="1"/>
  <c r="F348" l="1"/>
  <c r="I347" s="1"/>
  <c r="F349" l="1"/>
  <c r="I348" s="1"/>
  <c r="F350" l="1"/>
  <c r="I349" s="1"/>
  <c r="F351" l="1"/>
  <c r="I350" s="1"/>
  <c r="F352" l="1"/>
  <c r="I351" s="1"/>
  <c r="F353" l="1"/>
  <c r="I352" s="1"/>
  <c r="F354" l="1"/>
  <c r="I353" s="1"/>
  <c r="F355" l="1"/>
  <c r="I354" s="1"/>
  <c r="F356" l="1"/>
  <c r="I355" s="1"/>
  <c r="F357" l="1"/>
  <c r="I356" s="1"/>
  <c r="F358" l="1"/>
  <c r="I357" s="1"/>
  <c r="F359" l="1"/>
  <c r="I358" s="1"/>
  <c r="F360" l="1"/>
  <c r="I359" s="1"/>
  <c r="F361" l="1"/>
  <c r="I360" s="1"/>
  <c r="F362" l="1"/>
  <c r="I361" s="1"/>
  <c r="F363" l="1"/>
  <c r="I362" s="1"/>
  <c r="F364" l="1"/>
  <c r="I363" s="1"/>
  <c r="F365" l="1"/>
  <c r="I364" s="1"/>
  <c r="F366" l="1"/>
  <c r="I365" s="1"/>
  <c r="F367" l="1"/>
  <c r="I366" s="1"/>
  <c r="F368" l="1"/>
  <c r="I367" s="1"/>
  <c r="F369" l="1"/>
  <c r="I368" s="1"/>
  <c r="F370" l="1"/>
  <c r="I369" s="1"/>
  <c r="F371" l="1"/>
  <c r="I370" s="1"/>
  <c r="F372" l="1"/>
  <c r="I371" s="1"/>
  <c r="F373" l="1"/>
  <c r="I372" s="1"/>
  <c r="F374" l="1"/>
  <c r="I373" s="1"/>
  <c r="F375" l="1"/>
  <c r="I374" s="1"/>
  <c r="F376" l="1"/>
  <c r="I375" s="1"/>
  <c r="F377" l="1"/>
  <c r="I376" s="1"/>
  <c r="F378" l="1"/>
  <c r="I377" s="1"/>
  <c r="F379" l="1"/>
  <c r="I378" s="1"/>
  <c r="F380" l="1"/>
  <c r="I379" s="1"/>
  <c r="F381" l="1"/>
  <c r="I380" s="1"/>
  <c r="F382" l="1"/>
  <c r="I381" s="1"/>
  <c r="F383" l="1"/>
  <c r="I382" s="1"/>
  <c r="F384" l="1"/>
  <c r="I383" s="1"/>
  <c r="F385" l="1"/>
  <c r="I384" s="1"/>
  <c r="F386" l="1"/>
  <c r="I385" s="1"/>
  <c r="F387" l="1"/>
  <c r="I386" s="1"/>
  <c r="F388" l="1"/>
  <c r="I387" s="1"/>
  <c r="F389" l="1"/>
  <c r="I388" s="1"/>
  <c r="F390" l="1"/>
  <c r="I389" s="1"/>
  <c r="F391" l="1"/>
  <c r="I390" s="1"/>
  <c r="F392" l="1"/>
  <c r="I391" s="1"/>
  <c r="F393" l="1"/>
  <c r="I392" s="1"/>
  <c r="F394" l="1"/>
  <c r="I393" s="1"/>
  <c r="F395" l="1"/>
  <c r="I394" s="1"/>
  <c r="F396" l="1"/>
  <c r="I395" s="1"/>
  <c r="F397" l="1"/>
  <c r="I396" s="1"/>
  <c r="F398" l="1"/>
  <c r="I398" s="1"/>
  <c r="I397" l="1"/>
</calcChain>
</file>

<file path=xl/sharedStrings.xml><?xml version="1.0" encoding="utf-8"?>
<sst xmlns="http://schemas.openxmlformats.org/spreadsheetml/2006/main" count="6110" uniqueCount="428">
  <si>
    <t>OBEC</t>
  </si>
  <si>
    <t>OBYV1869</t>
  </si>
  <si>
    <t>OBYV1880</t>
  </si>
  <si>
    <t>OBYV1890</t>
  </si>
  <si>
    <t>OBYV1900</t>
  </si>
  <si>
    <t>OBYV1910</t>
  </si>
  <si>
    <t>OBYV1921</t>
  </si>
  <si>
    <t>OBYV1930</t>
  </si>
  <si>
    <t>OBYV1950</t>
  </si>
  <si>
    <t>OBYV1961</t>
  </si>
  <si>
    <t>OBYV1970</t>
  </si>
  <si>
    <t>OBYV1980</t>
  </si>
  <si>
    <t>OBYV1991</t>
  </si>
  <si>
    <t>OBYV2001</t>
  </si>
  <si>
    <t>Bělá pod Pradědem</t>
  </si>
  <si>
    <t>Bernartice</t>
  </si>
  <si>
    <t>Buková</t>
  </si>
  <si>
    <t>Bílá Voda</t>
  </si>
  <si>
    <t>Černá Voda</t>
  </si>
  <si>
    <t>Česká Ves</t>
  </si>
  <si>
    <t>Hradec-Nová Ves</t>
  </si>
  <si>
    <t>Javorník</t>
  </si>
  <si>
    <t>Jeseník</t>
  </si>
  <si>
    <t>Kobylá nad Vidnavkou</t>
  </si>
  <si>
    <t>Lipová-lázně</t>
  </si>
  <si>
    <t>Mikulovice</t>
  </si>
  <si>
    <t>Ostružná</t>
  </si>
  <si>
    <t>Písečná</t>
  </si>
  <si>
    <t>Skorošice</t>
  </si>
  <si>
    <t>Stará Červená Voda</t>
  </si>
  <si>
    <t>Supíkovice</t>
  </si>
  <si>
    <t>Uhelná</t>
  </si>
  <si>
    <t>Vápenná</t>
  </si>
  <si>
    <t>Velká Kraš</t>
  </si>
  <si>
    <t>Velké Kunětice</t>
  </si>
  <si>
    <t>Vidnava</t>
  </si>
  <si>
    <t>Vlčice</t>
  </si>
  <si>
    <t>Zlaté Hory</t>
  </si>
  <si>
    <t>Žulová</t>
  </si>
  <si>
    <t>Babice</t>
  </si>
  <si>
    <t>Bělkovice-Lašťany</t>
  </si>
  <si>
    <t>Bílá Lhota</t>
  </si>
  <si>
    <t>Bílsko</t>
  </si>
  <si>
    <t>Blatec</t>
  </si>
  <si>
    <t>Bohuňovice</t>
  </si>
  <si>
    <t>Bouzov</t>
  </si>
  <si>
    <t>Podolí</t>
  </si>
  <si>
    <t>Bukovany</t>
  </si>
  <si>
    <t>Bystročice</t>
  </si>
  <si>
    <t>Bystrovany</t>
  </si>
  <si>
    <t>Červenka</t>
  </si>
  <si>
    <t>Daskabát</t>
  </si>
  <si>
    <t>Dlouhá Loučka</t>
  </si>
  <si>
    <t>Dolany</t>
  </si>
  <si>
    <t>Doloplazy</t>
  </si>
  <si>
    <t>Domašov nad Bystřicí</t>
  </si>
  <si>
    <t>Domašov u Šternberka</t>
  </si>
  <si>
    <t>Drahanovice</t>
  </si>
  <si>
    <t>Dub nad Moravou</t>
  </si>
  <si>
    <t>Dubčany</t>
  </si>
  <si>
    <t>Grygov</t>
  </si>
  <si>
    <t>Haňovice</t>
  </si>
  <si>
    <t>Hlásnice</t>
  </si>
  <si>
    <t>Hlubočky</t>
  </si>
  <si>
    <t>Hlušovice</t>
  </si>
  <si>
    <t>Hněvotín</t>
  </si>
  <si>
    <t>Hnojice</t>
  </si>
  <si>
    <t>Horka nad Moravou</t>
  </si>
  <si>
    <t>Horní Loděnice</t>
  </si>
  <si>
    <t>Hraničné Petrovice</t>
  </si>
  <si>
    <t>Huzová</t>
  </si>
  <si>
    <t>Charváty</t>
  </si>
  <si>
    <t>Cholina</t>
  </si>
  <si>
    <t>Jívová</t>
  </si>
  <si>
    <t>Komárov</t>
  </si>
  <si>
    <t>Kožušany-Tážaly</t>
  </si>
  <si>
    <t>Krčmaň</t>
  </si>
  <si>
    <t>Křelov-Břuchotín</t>
  </si>
  <si>
    <t>Libavá</t>
  </si>
  <si>
    <t>Liboš</t>
  </si>
  <si>
    <t>Lipina</t>
  </si>
  <si>
    <t>Litovel</t>
  </si>
  <si>
    <t>Loučany</t>
  </si>
  <si>
    <t>Loučka</t>
  </si>
  <si>
    <t>Luběnice</t>
  </si>
  <si>
    <t>Luká</t>
  </si>
  <si>
    <t>Veselíčko</t>
  </si>
  <si>
    <t>Lutín</t>
  </si>
  <si>
    <t>Lužice</t>
  </si>
  <si>
    <t>Majetín</t>
  </si>
  <si>
    <t>Medlov</t>
  </si>
  <si>
    <t>Měrotín</t>
  </si>
  <si>
    <t>Mladeč</t>
  </si>
  <si>
    <t>Mladějovice</t>
  </si>
  <si>
    <t>Moravský Beroun</t>
  </si>
  <si>
    <t>Mrsklesy</t>
  </si>
  <si>
    <t>Mutkov</t>
  </si>
  <si>
    <t>Náklo</t>
  </si>
  <si>
    <t>Náměšť na Hané</t>
  </si>
  <si>
    <t>Norberčany</t>
  </si>
  <si>
    <t>Nová Hradečná</t>
  </si>
  <si>
    <t>Olbramice</t>
  </si>
  <si>
    <t>Olomouc</t>
  </si>
  <si>
    <t>Radíkov</t>
  </si>
  <si>
    <t>Paseka</t>
  </si>
  <si>
    <t>Pňovice</t>
  </si>
  <si>
    <t>Přáslavice</t>
  </si>
  <si>
    <t>Příkazy</t>
  </si>
  <si>
    <t>Řídeč</t>
  </si>
  <si>
    <t>Samotišky</t>
  </si>
  <si>
    <t>Senice na Hané</t>
  </si>
  <si>
    <t>Senička</t>
  </si>
  <si>
    <t>Skrbeň</t>
  </si>
  <si>
    <t>Slatinice</t>
  </si>
  <si>
    <t>Slavětín</t>
  </si>
  <si>
    <t>Strukov</t>
  </si>
  <si>
    <t>Střeň</t>
  </si>
  <si>
    <t>Suchonice</t>
  </si>
  <si>
    <t>Svésedlice</t>
  </si>
  <si>
    <t>Štarnov</t>
  </si>
  <si>
    <t>Štěpánov</t>
  </si>
  <si>
    <t>Šternberk</t>
  </si>
  <si>
    <t>Šumvald</t>
  </si>
  <si>
    <t>Těšetice</t>
  </si>
  <si>
    <t>Tovéř</t>
  </si>
  <si>
    <t>Troubelice</t>
  </si>
  <si>
    <t>Tršice</t>
  </si>
  <si>
    <t>Přestavlky</t>
  </si>
  <si>
    <t>Újezd</t>
  </si>
  <si>
    <t>Uničov</t>
  </si>
  <si>
    <t>Brníčko</t>
  </si>
  <si>
    <t>Ústín</t>
  </si>
  <si>
    <t>Velká Bystřice</t>
  </si>
  <si>
    <t>Velký Týnec</t>
  </si>
  <si>
    <t>Velký Újezd</t>
  </si>
  <si>
    <t>Věrovany</t>
  </si>
  <si>
    <t>Vilémov</t>
  </si>
  <si>
    <t>Želechovice</t>
  </si>
  <si>
    <t>Žerotín</t>
  </si>
  <si>
    <t>Alojzov</t>
  </si>
  <si>
    <t>Bedihošť</t>
  </si>
  <si>
    <t>Bílovice-Lutotín</t>
  </si>
  <si>
    <t>Biskupice</t>
  </si>
  <si>
    <t>Bohuslavice</t>
  </si>
  <si>
    <t>Bousín</t>
  </si>
  <si>
    <t>Brodek u Konice</t>
  </si>
  <si>
    <t>Brodek u Prostějova</t>
  </si>
  <si>
    <t>Březsko</t>
  </si>
  <si>
    <t>Budětsko</t>
  </si>
  <si>
    <t>Čehovice</t>
  </si>
  <si>
    <t>Čechy pod Kosířem</t>
  </si>
  <si>
    <t>Čelčice</t>
  </si>
  <si>
    <t>Čelechovice na Hané</t>
  </si>
  <si>
    <t>Dětkovice</t>
  </si>
  <si>
    <t>Dobrochov</t>
  </si>
  <si>
    <t>Dobromilice</t>
  </si>
  <si>
    <t>Drahany</t>
  </si>
  <si>
    <t>Dřevnovice</t>
  </si>
  <si>
    <t>Dzbel</t>
  </si>
  <si>
    <t>Hačky</t>
  </si>
  <si>
    <t>Hluchov</t>
  </si>
  <si>
    <t>Horní Štěpánov</t>
  </si>
  <si>
    <t>Hradčany-Kobeřice</t>
  </si>
  <si>
    <t>Hradčany</t>
  </si>
  <si>
    <t>Hrdibořice</t>
  </si>
  <si>
    <t>Hrubčice</t>
  </si>
  <si>
    <t>Hruška</t>
  </si>
  <si>
    <t>Hvozd</t>
  </si>
  <si>
    <t>Ivaň</t>
  </si>
  <si>
    <t>Jesenec</t>
  </si>
  <si>
    <t>Kladky</t>
  </si>
  <si>
    <t>Klenovice na Hané</t>
  </si>
  <si>
    <t>Klopotovice</t>
  </si>
  <si>
    <t>Konice</t>
  </si>
  <si>
    <t>Kostelec na Hané</t>
  </si>
  <si>
    <t>Koválovice-Osíčany</t>
  </si>
  <si>
    <t>Kralice na Hané</t>
  </si>
  <si>
    <t>Krumsín</t>
  </si>
  <si>
    <t>Laškov</t>
  </si>
  <si>
    <t>Lešany</t>
  </si>
  <si>
    <t>Lipová</t>
  </si>
  <si>
    <t>Ludmírov</t>
  </si>
  <si>
    <t>Malé Hradisko</t>
  </si>
  <si>
    <t>Mořice</t>
  </si>
  <si>
    <t>Mostkovice</t>
  </si>
  <si>
    <t>Myslejovice</t>
  </si>
  <si>
    <t>Němčice nad Hanou</t>
  </si>
  <si>
    <t>Nezamyslice</t>
  </si>
  <si>
    <t>Niva</t>
  </si>
  <si>
    <t>Obědkovice</t>
  </si>
  <si>
    <t>Ohrozim</t>
  </si>
  <si>
    <t>Ochoz</t>
  </si>
  <si>
    <t>Olšany u Prostějova</t>
  </si>
  <si>
    <t>Ondratice</t>
  </si>
  <si>
    <t>Otaslavice</t>
  </si>
  <si>
    <t>Otinoves</t>
  </si>
  <si>
    <t>Pavlovice u Kojetína</t>
  </si>
  <si>
    <t>Pěnčín</t>
  </si>
  <si>
    <t>Pivín</t>
  </si>
  <si>
    <t>Plumlov</t>
  </si>
  <si>
    <t>Polomí</t>
  </si>
  <si>
    <t>Prostějov</t>
  </si>
  <si>
    <t>Prostějovičky</t>
  </si>
  <si>
    <t>Protivanov</t>
  </si>
  <si>
    <t>Přemyslovice</t>
  </si>
  <si>
    <t>Ptení</t>
  </si>
  <si>
    <t>Raková u Konice</t>
  </si>
  <si>
    <t>Rakůvka</t>
  </si>
  <si>
    <t>Rozstání</t>
  </si>
  <si>
    <t>Seloutky</t>
  </si>
  <si>
    <t>Skalka</t>
  </si>
  <si>
    <t>Skřípov</t>
  </si>
  <si>
    <t>Slatinky</t>
  </si>
  <si>
    <t>Smržice</t>
  </si>
  <si>
    <t>Srbce</t>
  </si>
  <si>
    <t>Stařechovice</t>
  </si>
  <si>
    <t>Stínava</t>
  </si>
  <si>
    <t>Stražisko</t>
  </si>
  <si>
    <t>Suchdol</t>
  </si>
  <si>
    <t>Šubířov</t>
  </si>
  <si>
    <t>Tištín</t>
  </si>
  <si>
    <t>Tvorovice</t>
  </si>
  <si>
    <t>Určice</t>
  </si>
  <si>
    <t>Víceměřice</t>
  </si>
  <si>
    <t>Vícov</t>
  </si>
  <si>
    <t>Vincencov</t>
  </si>
  <si>
    <t>Vitčice</t>
  </si>
  <si>
    <t>Vranovice-Kelčice</t>
  </si>
  <si>
    <t>Vrbátky</t>
  </si>
  <si>
    <t>Vrchoslavice</t>
  </si>
  <si>
    <t>Vřesovice</t>
  </si>
  <si>
    <t>Výšovice</t>
  </si>
  <si>
    <t>Zdětín</t>
  </si>
  <si>
    <t>Želeč</t>
  </si>
  <si>
    <t>Bělotín</t>
  </si>
  <si>
    <t>Beňov</t>
  </si>
  <si>
    <t>Bezuchov</t>
  </si>
  <si>
    <t>Bohuslávky</t>
  </si>
  <si>
    <t>Bochoř</t>
  </si>
  <si>
    <t>Brodek u Přerova</t>
  </si>
  <si>
    <t>Buk</t>
  </si>
  <si>
    <t>Býškovice</t>
  </si>
  <si>
    <t>Císařov</t>
  </si>
  <si>
    <t>Citov</t>
  </si>
  <si>
    <t>Čechy</t>
  </si>
  <si>
    <t>Čelechovice</t>
  </si>
  <si>
    <t>Černotín</t>
  </si>
  <si>
    <t>Dobrčice</t>
  </si>
  <si>
    <t>Dolní Nětčice</t>
  </si>
  <si>
    <t>Dolní Těšice</t>
  </si>
  <si>
    <t>Dolní Újezd</t>
  </si>
  <si>
    <t>Domaželice</t>
  </si>
  <si>
    <t>Dřevohostice</t>
  </si>
  <si>
    <t>Grymov</t>
  </si>
  <si>
    <t>Hlinsko</t>
  </si>
  <si>
    <t>Horní Moštěnice</t>
  </si>
  <si>
    <t>Horní Nětčice</t>
  </si>
  <si>
    <t>Horní Těšice</t>
  </si>
  <si>
    <t>Horní Újezd</t>
  </si>
  <si>
    <t>Hrabůvka</t>
  </si>
  <si>
    <t>Hranice</t>
  </si>
  <si>
    <t>Hustopeče nad Bečvou</t>
  </si>
  <si>
    <t>Jezernice</t>
  </si>
  <si>
    <t>Jindřichov</t>
  </si>
  <si>
    <t>Kladníky</t>
  </si>
  <si>
    <t>Klokočí</t>
  </si>
  <si>
    <t>Kojetín</t>
  </si>
  <si>
    <t>Kokory</t>
  </si>
  <si>
    <t>Křenovice</t>
  </si>
  <si>
    <t>Křtomil</t>
  </si>
  <si>
    <t>Lazníčky</t>
  </si>
  <si>
    <t>Lazníky</t>
  </si>
  <si>
    <t>Lhota</t>
  </si>
  <si>
    <t>Lhotka</t>
  </si>
  <si>
    <t>Lipník nad Bečvou</t>
  </si>
  <si>
    <t>Líšná</t>
  </si>
  <si>
    <t>Lobodice</t>
  </si>
  <si>
    <t>Malhotice</t>
  </si>
  <si>
    <t>Měrovice nad Hanou</t>
  </si>
  <si>
    <t>Milenov</t>
  </si>
  <si>
    <t>Milotice nad Bečvou</t>
  </si>
  <si>
    <t>Nahošovice</t>
  </si>
  <si>
    <t>Nelešovice</t>
  </si>
  <si>
    <t>Oldřichov</t>
  </si>
  <si>
    <t>Olšovec</t>
  </si>
  <si>
    <t>Opatovice</t>
  </si>
  <si>
    <t>Oplocany</t>
  </si>
  <si>
    <t>Oprostovice</t>
  </si>
  <si>
    <t>Osek nad Bečvou</t>
  </si>
  <si>
    <t>Paršovice</t>
  </si>
  <si>
    <t>Partutovice</t>
  </si>
  <si>
    <t>Pavlovice u Přerova</t>
  </si>
  <si>
    <t>Polkovice</t>
  </si>
  <si>
    <t>Polom</t>
  </si>
  <si>
    <t>Potštát</t>
  </si>
  <si>
    <t>Prosenice</t>
  </si>
  <si>
    <t>Provodovice</t>
  </si>
  <si>
    <t>Přerov</t>
  </si>
  <si>
    <t>Radkova Lhota</t>
  </si>
  <si>
    <t>Radkovy</t>
  </si>
  <si>
    <t>Radotín</t>
  </si>
  <si>
    <t>Radslavice</t>
  </si>
  <si>
    <t>Radvanice</t>
  </si>
  <si>
    <t>Rakov</t>
  </si>
  <si>
    <t>Rokytnice</t>
  </si>
  <si>
    <t>Rouské</t>
  </si>
  <si>
    <t>Říkovice</t>
  </si>
  <si>
    <t>Skalička</t>
  </si>
  <si>
    <t>Soběchleby</t>
  </si>
  <si>
    <t>Sobíšky</t>
  </si>
  <si>
    <t>Stará Ves</t>
  </si>
  <si>
    <t>Stříbrnice</t>
  </si>
  <si>
    <t>Střítež nad Ludinou</t>
  </si>
  <si>
    <t>Sušice</t>
  </si>
  <si>
    <t>Šišma</t>
  </si>
  <si>
    <t>Špičky</t>
  </si>
  <si>
    <t>Teplice nad Bečvou</t>
  </si>
  <si>
    <t>Tovačov</t>
  </si>
  <si>
    <t>Troubky</t>
  </si>
  <si>
    <t>Tučín</t>
  </si>
  <si>
    <t>Turovice</t>
  </si>
  <si>
    <t>Týn nad Bečvou</t>
  </si>
  <si>
    <t>Uhřičice</t>
  </si>
  <si>
    <t>Ústí</t>
  </si>
  <si>
    <t>Věžky</t>
  </si>
  <si>
    <t>Vlkoš</t>
  </si>
  <si>
    <t>Všechovice</t>
  </si>
  <si>
    <t>Výkleky</t>
  </si>
  <si>
    <t>Zábeštní Lhota</t>
  </si>
  <si>
    <t>Zámrsky</t>
  </si>
  <si>
    <t>Žákovice</t>
  </si>
  <si>
    <t>Želatovice</t>
  </si>
  <si>
    <t>Bludov</t>
  </si>
  <si>
    <t>Bohdíkov</t>
  </si>
  <si>
    <t>Bohutín</t>
  </si>
  <si>
    <t>Branná</t>
  </si>
  <si>
    <t>Bratrušov</t>
  </si>
  <si>
    <t>Bušín</t>
  </si>
  <si>
    <t>Dlouhomilov</t>
  </si>
  <si>
    <t>Dolní Studénky</t>
  </si>
  <si>
    <t>Drozdov</t>
  </si>
  <si>
    <t>Dubicko</t>
  </si>
  <si>
    <t>Hanušovice</t>
  </si>
  <si>
    <t>Horní Studénky</t>
  </si>
  <si>
    <t>Hoštejn</t>
  </si>
  <si>
    <t>Hraběšice</t>
  </si>
  <si>
    <t>Hrabišín</t>
  </si>
  <si>
    <t>Hrabová</t>
  </si>
  <si>
    <t>Hynčina</t>
  </si>
  <si>
    <t>Chromeč</t>
  </si>
  <si>
    <t>Jakubovice</t>
  </si>
  <si>
    <t>Janoušov</t>
  </si>
  <si>
    <t>Jedlí</t>
  </si>
  <si>
    <t>Jestřebí</t>
  </si>
  <si>
    <t>Kamenná</t>
  </si>
  <si>
    <t>Klopina</t>
  </si>
  <si>
    <t>Kolšov</t>
  </si>
  <si>
    <t>Kopřivná</t>
  </si>
  <si>
    <t>Kosov</t>
  </si>
  <si>
    <t>Krchleby</t>
  </si>
  <si>
    <t>Lesnice</t>
  </si>
  <si>
    <t>Leština</t>
  </si>
  <si>
    <t>Libina</t>
  </si>
  <si>
    <t>Lipinka</t>
  </si>
  <si>
    <t>Líšnice</t>
  </si>
  <si>
    <t>Loštice</t>
  </si>
  <si>
    <t>Loučná nad Desnou</t>
  </si>
  <si>
    <t>Lukavice</t>
  </si>
  <si>
    <t>Malá Morava</t>
  </si>
  <si>
    <t>Maletín</t>
  </si>
  <si>
    <t>Mírov</t>
  </si>
  <si>
    <t>Mohelnice</t>
  </si>
  <si>
    <t>Moravičany</t>
  </si>
  <si>
    <t>Nemile</t>
  </si>
  <si>
    <t>Nový Malín</t>
  </si>
  <si>
    <t>Olšany</t>
  </si>
  <si>
    <t>Oskava</t>
  </si>
  <si>
    <t>Palonín</t>
  </si>
  <si>
    <t>Pavlov</t>
  </si>
  <si>
    <t>Písařov</t>
  </si>
  <si>
    <t>Police</t>
  </si>
  <si>
    <t>Postřelmov</t>
  </si>
  <si>
    <t>Postřelmůvek</t>
  </si>
  <si>
    <t>Rájec</t>
  </si>
  <si>
    <t>Rapotín</t>
  </si>
  <si>
    <t>Rejchartice</t>
  </si>
  <si>
    <t>Rohle</t>
  </si>
  <si>
    <t>Rovensko</t>
  </si>
  <si>
    <t>Ruda nad Moravou</t>
  </si>
  <si>
    <t>Sobotín</t>
  </si>
  <si>
    <t>Staré Město</t>
  </si>
  <si>
    <t>Stavenice</t>
  </si>
  <si>
    <t>Sudkov</t>
  </si>
  <si>
    <t>Svébohov</t>
  </si>
  <si>
    <t>Šléglov</t>
  </si>
  <si>
    <t>Štíty</t>
  </si>
  <si>
    <t>Šumperk</t>
  </si>
  <si>
    <t>Třeština</t>
  </si>
  <si>
    <t>Úsov</t>
  </si>
  <si>
    <t>Velké Losiny</t>
  </si>
  <si>
    <t>Vernířovice</t>
  </si>
  <si>
    <t>Vikantice</t>
  </si>
  <si>
    <t>Vikýřovice</t>
  </si>
  <si>
    <t>Vyšehoří</t>
  </si>
  <si>
    <t>Zábřeh</t>
  </si>
  <si>
    <t>Zborov</t>
  </si>
  <si>
    <t>Zvole</t>
  </si>
  <si>
    <t>výměra</t>
  </si>
  <si>
    <t>hustota</t>
  </si>
  <si>
    <t>rel. obyv.</t>
  </si>
  <si>
    <t>kum. obyv.</t>
  </si>
  <si>
    <t>rel. rozl.</t>
  </si>
  <si>
    <t>kum. rozl.</t>
  </si>
  <si>
    <t>Gx</t>
  </si>
  <si>
    <t>Gx=0,3069</t>
  </si>
  <si>
    <t>Gx=0,4026</t>
  </si>
  <si>
    <t>Gx=0,5125</t>
  </si>
  <si>
    <t>Gx=0,6118</t>
  </si>
  <si>
    <t>Gx=0,6065</t>
  </si>
  <si>
    <t>Gx=0,3242</t>
  </si>
  <si>
    <t>Gx=0,3390</t>
  </si>
  <si>
    <t>Gx=0,3644</t>
  </si>
  <si>
    <t>Gx=0,3893</t>
  </si>
  <si>
    <t>Gx=0,4220</t>
  </si>
  <si>
    <t>Gx=0,5309</t>
  </si>
  <si>
    <t>Gx=0,5643</t>
  </si>
  <si>
    <t>Gx=0,5936</t>
  </si>
  <si>
    <t>Gx=0,6001</t>
  </si>
</sst>
</file>

<file path=xl/styles.xml><?xml version="1.0" encoding="utf-8"?>
<styleSheet xmlns="http://schemas.openxmlformats.org/spreadsheetml/2006/main">
  <numFmts count="1">
    <numFmt numFmtId="164" formatCode="0.000"/>
  </numFmts>
  <fonts count="7">
    <font>
      <sz val="11"/>
      <color theme="1"/>
      <name val="Calibri"/>
      <family val="2"/>
      <charset val="238"/>
      <scheme val="minor"/>
    </font>
    <font>
      <sz val="10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name val="Arial"/>
      <family val="2"/>
      <charset val="238"/>
    </font>
    <font>
      <sz val="11"/>
      <color theme="1"/>
      <name val="Calibri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9"/>
      <name val="Arial CE"/>
      <family val="2"/>
      <charset val="238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23">
    <xf numFmtId="0" fontId="0" fillId="0" borderId="0" xfId="0"/>
    <xf numFmtId="1" fontId="1" fillId="0" borderId="0" xfId="0" applyNumberFormat="1" applyFont="1"/>
    <xf numFmtId="1" fontId="1" fillId="0" borderId="0" xfId="0" applyNumberFormat="1" applyFont="1" applyAlignment="1">
      <alignment horizontal="right"/>
    </xf>
    <xf numFmtId="1" fontId="2" fillId="0" borderId="0" xfId="0" applyNumberFormat="1" applyFont="1"/>
    <xf numFmtId="1" fontId="2" fillId="0" borderId="0" xfId="0" applyNumberFormat="1" applyFont="1" applyAlignment="1">
      <alignment horizontal="right"/>
    </xf>
    <xf numFmtId="1" fontId="0" fillId="0" borderId="0" xfId="0" applyNumberFormat="1"/>
    <xf numFmtId="2" fontId="2" fillId="0" borderId="0" xfId="0" applyNumberFormat="1" applyFont="1" applyAlignment="1">
      <alignment horizontal="right"/>
    </xf>
    <xf numFmtId="164" fontId="2" fillId="0" borderId="0" xfId="0" applyNumberFormat="1" applyFont="1" applyAlignment="1">
      <alignment horizontal="right"/>
    </xf>
    <xf numFmtId="164" fontId="0" fillId="0" borderId="0" xfId="0" applyNumberFormat="1"/>
    <xf numFmtId="0" fontId="4" fillId="0" borderId="0" xfId="0" applyFont="1" applyBorder="1"/>
    <xf numFmtId="0" fontId="3" fillId="0" borderId="1" xfId="0" applyFont="1" applyFill="1" applyBorder="1" applyAlignment="1">
      <alignment horizontal="center"/>
    </xf>
    <xf numFmtId="0" fontId="3" fillId="0" borderId="0" xfId="0" applyFont="1" applyFill="1" applyAlignment="1">
      <alignment horizontal="center"/>
    </xf>
    <xf numFmtId="0" fontId="6" fillId="0" borderId="0" xfId="0" applyFont="1" applyAlignment="1"/>
    <xf numFmtId="2" fontId="2" fillId="0" borderId="0" xfId="0" applyNumberFormat="1" applyFont="1"/>
    <xf numFmtId="164" fontId="0" fillId="0" borderId="0" xfId="0" applyNumberFormat="1" applyFont="1" applyBorder="1"/>
    <xf numFmtId="164" fontId="0" fillId="0" borderId="0" xfId="0" applyNumberFormat="1" applyFont="1" applyFill="1" applyBorder="1"/>
    <xf numFmtId="0" fontId="4" fillId="0" borderId="0" xfId="0" applyFont="1" applyBorder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1" fontId="2" fillId="0" borderId="0" xfId="0" applyNumberFormat="1" applyFont="1" applyBorder="1"/>
    <xf numFmtId="0" fontId="5" fillId="0" borderId="0" xfId="0" applyFont="1" applyBorder="1"/>
    <xf numFmtId="1" fontId="2" fillId="0" borderId="0" xfId="0" applyNumberFormat="1" applyFont="1" applyBorder="1" applyAlignment="1">
      <alignment horizontal="right"/>
    </xf>
  </cellXfs>
  <cellStyles count="1">
    <cellStyle name="normální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/>
            </a:pPr>
            <a:r>
              <a:rPr lang="en-US"/>
              <a:t>Lorenzova křivka - Olomoucký kraj v letech 1869 - 2011</a:t>
            </a:r>
          </a:p>
        </c:rich>
      </c:tx>
      <c:layout/>
    </c:title>
    <c:plotArea>
      <c:layout/>
      <c:scatterChart>
        <c:scatterStyle val="smoothMarker"/>
        <c:ser>
          <c:idx val="0"/>
          <c:order val="0"/>
          <c:tx>
            <c:strRef>
              <c:f>křivka!$A$1</c:f>
              <c:strCache>
                <c:ptCount val="1"/>
                <c:pt idx="0">
                  <c:v>1869</c:v>
                </c:pt>
              </c:strCache>
            </c:strRef>
          </c:tx>
          <c:marker>
            <c:symbol val="none"/>
          </c:marker>
          <c:xVal>
            <c:numRef>
              <c:f>křivka!$A$2:$A$399</c:f>
              <c:numCache>
                <c:formatCode>0.000</c:formatCode>
                <c:ptCount val="398"/>
                <c:pt idx="0" formatCode="General">
                  <c:v>0</c:v>
                </c:pt>
                <c:pt idx="1">
                  <c:v>3.4290787356428135E-3</c:v>
                </c:pt>
                <c:pt idx="2">
                  <c:v>3.889803392087595E-2</c:v>
                </c:pt>
                <c:pt idx="3">
                  <c:v>4.0240812325448058E-2</c:v>
                </c:pt>
                <c:pt idx="4">
                  <c:v>4.192575878077201E-2</c:v>
                </c:pt>
                <c:pt idx="5">
                  <c:v>4.2275325059648219E-2</c:v>
                </c:pt>
                <c:pt idx="6">
                  <c:v>6.0125399966707974E-2</c:v>
                </c:pt>
                <c:pt idx="7">
                  <c:v>8.7990826197125782E-2</c:v>
                </c:pt>
                <c:pt idx="8">
                  <c:v>0.1437253777720236</c:v>
                </c:pt>
                <c:pt idx="9">
                  <c:v>0.14888009321767437</c:v>
                </c:pt>
                <c:pt idx="10">
                  <c:v>0.16200454991029647</c:v>
                </c:pt>
                <c:pt idx="11">
                  <c:v>0.16592191170214732</c:v>
                </c:pt>
                <c:pt idx="12">
                  <c:v>0.17702295300275583</c:v>
                </c:pt>
                <c:pt idx="13">
                  <c:v>0.18055190781807756</c:v>
                </c:pt>
                <c:pt idx="14">
                  <c:v>0.18169308450626073</c:v>
                </c:pt>
                <c:pt idx="15">
                  <c:v>0.18696062293080806</c:v>
                </c:pt>
                <c:pt idx="16">
                  <c:v>0.19057280781252889</c:v>
                </c:pt>
                <c:pt idx="17">
                  <c:v>0.21154863410213254</c:v>
                </c:pt>
                <c:pt idx="18">
                  <c:v>0.21564910204006141</c:v>
                </c:pt>
                <c:pt idx="19">
                  <c:v>0.23336785839791371</c:v>
                </c:pt>
                <c:pt idx="20">
                  <c:v>0.23462925629311782</c:v>
                </c:pt>
                <c:pt idx="21">
                  <c:v>0.24785173950838776</c:v>
                </c:pt>
                <c:pt idx="22">
                  <c:v>0.24834927034975127</c:v>
                </c:pt>
                <c:pt idx="23">
                  <c:v>0.25058538480034037</c:v>
                </c:pt>
                <c:pt idx="24">
                  <c:v>0.25870863928089227</c:v>
                </c:pt>
                <c:pt idx="25">
                  <c:v>0.25945031165035981</c:v>
                </c:pt>
                <c:pt idx="26">
                  <c:v>0.26040838219246498</c:v>
                </c:pt>
                <c:pt idx="27">
                  <c:v>0.26122588640020722</c:v>
                </c:pt>
                <c:pt idx="28">
                  <c:v>0.26205448795013603</c:v>
                </c:pt>
                <c:pt idx="29">
                  <c:v>0.26265189487117846</c:v>
                </c:pt>
                <c:pt idx="30">
                  <c:v>0.26622893816930854</c:v>
                </c:pt>
                <c:pt idx="31">
                  <c:v>0.28105313777350333</c:v>
                </c:pt>
                <c:pt idx="32">
                  <c:v>0.2817208278617272</c:v>
                </c:pt>
                <c:pt idx="33">
                  <c:v>0.28411230510292795</c:v>
                </c:pt>
                <c:pt idx="34">
                  <c:v>0.29482124031294515</c:v>
                </c:pt>
                <c:pt idx="35">
                  <c:v>0.29614552314720632</c:v>
                </c:pt>
                <c:pt idx="36">
                  <c:v>0.30376939722936364</c:v>
                </c:pt>
                <c:pt idx="37">
                  <c:v>0.30584644977527886</c:v>
                </c:pt>
                <c:pt idx="38">
                  <c:v>0.30769970592043211</c:v>
                </c:pt>
                <c:pt idx="39">
                  <c:v>0.30866332513363054</c:v>
                </c:pt>
                <c:pt idx="40">
                  <c:v>0.31266206743484942</c:v>
                </c:pt>
                <c:pt idx="41">
                  <c:v>0.31557696931584894</c:v>
                </c:pt>
                <c:pt idx="42">
                  <c:v>0.31727856178445274</c:v>
                </c:pt>
                <c:pt idx="43">
                  <c:v>0.3187988976640096</c:v>
                </c:pt>
                <c:pt idx="44">
                  <c:v>0.31986424251391804</c:v>
                </c:pt>
                <c:pt idx="45">
                  <c:v>0.32151219782862017</c:v>
                </c:pt>
                <c:pt idx="46">
                  <c:v>0.32278839218007299</c:v>
                </c:pt>
                <c:pt idx="47">
                  <c:v>0.32308247174801646</c:v>
                </c:pt>
                <c:pt idx="48">
                  <c:v>0.3249782677048848</c:v>
                </c:pt>
                <c:pt idx="49">
                  <c:v>0.33854106941387552</c:v>
                </c:pt>
                <c:pt idx="50">
                  <c:v>0.33949913995598069</c:v>
                </c:pt>
                <c:pt idx="51">
                  <c:v>0.34781474836776605</c:v>
                </c:pt>
                <c:pt idx="52">
                  <c:v>0.35166182699243542</c:v>
                </c:pt>
                <c:pt idx="53">
                  <c:v>0.35333382654854173</c:v>
                </c:pt>
                <c:pt idx="54">
                  <c:v>0.35417907411175031</c:v>
                </c:pt>
                <c:pt idx="55">
                  <c:v>0.35547931270460731</c:v>
                </c:pt>
                <c:pt idx="56">
                  <c:v>0.35621173728891936</c:v>
                </c:pt>
                <c:pt idx="57">
                  <c:v>0.35810938280281879</c:v>
                </c:pt>
                <c:pt idx="58">
                  <c:v>0.3598220726136091</c:v>
                </c:pt>
                <c:pt idx="59">
                  <c:v>0.36158655002126999</c:v>
                </c:pt>
                <c:pt idx="60">
                  <c:v>0.36855568091442109</c:v>
                </c:pt>
                <c:pt idx="61">
                  <c:v>0.3695840346237077</c:v>
                </c:pt>
                <c:pt idx="62">
                  <c:v>0.37177021103445734</c:v>
                </c:pt>
                <c:pt idx="63">
                  <c:v>0.37976954519392614</c:v>
                </c:pt>
                <c:pt idx="64">
                  <c:v>0.38141750050862827</c:v>
                </c:pt>
                <c:pt idx="65">
                  <c:v>0.38207409325466557</c:v>
                </c:pt>
                <c:pt idx="66">
                  <c:v>0.38251243827103415</c:v>
                </c:pt>
                <c:pt idx="67">
                  <c:v>0.38353154419516533</c:v>
                </c:pt>
                <c:pt idx="68">
                  <c:v>0.38473375626537454</c:v>
                </c:pt>
                <c:pt idx="69">
                  <c:v>0.39630088593781798</c:v>
                </c:pt>
                <c:pt idx="70">
                  <c:v>0.39684280614792766</c:v>
                </c:pt>
                <c:pt idx="71">
                  <c:v>0.39833169955795594</c:v>
                </c:pt>
                <c:pt idx="72">
                  <c:v>0.39951911517191641</c:v>
                </c:pt>
                <c:pt idx="73">
                  <c:v>0.4002589379843528</c:v>
                </c:pt>
                <c:pt idx="74">
                  <c:v>0.40207150387482204</c:v>
                </c:pt>
                <c:pt idx="75">
                  <c:v>0.4060868921893207</c:v>
                </c:pt>
                <c:pt idx="76">
                  <c:v>0.40883533393752203</c:v>
                </c:pt>
                <c:pt idx="77">
                  <c:v>0.41247156306064703</c:v>
                </c:pt>
                <c:pt idx="78">
                  <c:v>0.41325947435589183</c:v>
                </c:pt>
                <c:pt idx="79">
                  <c:v>0.4155251817189784</c:v>
                </c:pt>
                <c:pt idx="80">
                  <c:v>0.41739323432038034</c:v>
                </c:pt>
                <c:pt idx="81">
                  <c:v>0.41856400392106097</c:v>
                </c:pt>
                <c:pt idx="82">
                  <c:v>0.41915586217101009</c:v>
                </c:pt>
                <c:pt idx="83">
                  <c:v>0.41994562302328597</c:v>
                </c:pt>
                <c:pt idx="84">
                  <c:v>0.42072613609040638</c:v>
                </c:pt>
                <c:pt idx="85">
                  <c:v>0.42194499417389536</c:v>
                </c:pt>
                <c:pt idx="86">
                  <c:v>0.42241293210276137</c:v>
                </c:pt>
                <c:pt idx="87">
                  <c:v>0.42491353320879649</c:v>
                </c:pt>
                <c:pt idx="88">
                  <c:v>0.42525015258845505</c:v>
                </c:pt>
                <c:pt idx="89">
                  <c:v>0.42680932916566483</c:v>
                </c:pt>
                <c:pt idx="90">
                  <c:v>0.42748256792498196</c:v>
                </c:pt>
                <c:pt idx="91">
                  <c:v>0.43490668984778147</c:v>
                </c:pt>
                <c:pt idx="92">
                  <c:v>0.43709101670150002</c:v>
                </c:pt>
                <c:pt idx="93">
                  <c:v>0.44047385651136556</c:v>
                </c:pt>
                <c:pt idx="94">
                  <c:v>0.44251946658775226</c:v>
                </c:pt>
                <c:pt idx="95">
                  <c:v>0.44437087317587443</c:v>
                </c:pt>
                <c:pt idx="96">
                  <c:v>0.44529010302032668</c:v>
                </c:pt>
                <c:pt idx="97">
                  <c:v>0.45491149869606234</c:v>
                </c:pt>
                <c:pt idx="98">
                  <c:v>0.45896942682227609</c:v>
                </c:pt>
                <c:pt idx="99">
                  <c:v>0.45922281613553556</c:v>
                </c:pt>
                <c:pt idx="100">
                  <c:v>0.46040468307840277</c:v>
                </c:pt>
                <c:pt idx="101">
                  <c:v>0.4610853200658443</c:v>
                </c:pt>
                <c:pt idx="102">
                  <c:v>0.46222464719699641</c:v>
                </c:pt>
                <c:pt idx="103">
                  <c:v>0.46670057521223673</c:v>
                </c:pt>
                <c:pt idx="104">
                  <c:v>0.46823200843398011</c:v>
                </c:pt>
                <c:pt idx="105">
                  <c:v>0.47217896313832841</c:v>
                </c:pt>
                <c:pt idx="106">
                  <c:v>0.4778293598683116</c:v>
                </c:pt>
                <c:pt idx="107">
                  <c:v>0.48180220837109516</c:v>
                </c:pt>
                <c:pt idx="108">
                  <c:v>0.48295078328740271</c:v>
                </c:pt>
                <c:pt idx="109">
                  <c:v>0.48458764125991827</c:v>
                </c:pt>
                <c:pt idx="110">
                  <c:v>0.48535520742782107</c:v>
                </c:pt>
                <c:pt idx="111">
                  <c:v>0.48741191484639435</c:v>
                </c:pt>
                <c:pt idx="112">
                  <c:v>0.49128858638356121</c:v>
                </c:pt>
                <c:pt idx="113">
                  <c:v>0.49313999297168337</c:v>
                </c:pt>
                <c:pt idx="114">
                  <c:v>0.49374849723491232</c:v>
                </c:pt>
                <c:pt idx="115">
                  <c:v>0.49538535520742788</c:v>
                </c:pt>
                <c:pt idx="116">
                  <c:v>0.49704625742134767</c:v>
                </c:pt>
                <c:pt idx="117">
                  <c:v>0.49781197403221938</c:v>
                </c:pt>
                <c:pt idx="118">
                  <c:v>0.49944698244770386</c:v>
                </c:pt>
                <c:pt idx="119">
                  <c:v>0.5013298315053546</c:v>
                </c:pt>
                <c:pt idx="120">
                  <c:v>0.50210849501544397</c:v>
                </c:pt>
                <c:pt idx="121">
                  <c:v>0.50230269850370857</c:v>
                </c:pt>
                <c:pt idx="122">
                  <c:v>0.50527308709564078</c:v>
                </c:pt>
                <c:pt idx="123">
                  <c:v>0.50902768786875563</c:v>
                </c:pt>
                <c:pt idx="124">
                  <c:v>0.51063865204283598</c:v>
                </c:pt>
                <c:pt idx="125">
                  <c:v>0.51333900530822896</c:v>
                </c:pt>
                <c:pt idx="126">
                  <c:v>0.51444134129875918</c:v>
                </c:pt>
                <c:pt idx="127">
                  <c:v>0.51616882756579818</c:v>
                </c:pt>
                <c:pt idx="128">
                  <c:v>0.51671814600403221</c:v>
                </c:pt>
                <c:pt idx="129">
                  <c:v>0.52237224184807751</c:v>
                </c:pt>
                <c:pt idx="130">
                  <c:v>0.52407198475965022</c:v>
                </c:pt>
                <c:pt idx="131">
                  <c:v>0.52495052434941847</c:v>
                </c:pt>
                <c:pt idx="132">
                  <c:v>0.52618602844618734</c:v>
                </c:pt>
                <c:pt idx="133">
                  <c:v>0.52857750568738804</c:v>
                </c:pt>
                <c:pt idx="134">
                  <c:v>0.53104666432389458</c:v>
                </c:pt>
                <c:pt idx="135">
                  <c:v>0.53268352229641014</c:v>
                </c:pt>
                <c:pt idx="136">
                  <c:v>0.53410583165331915</c:v>
                </c:pt>
                <c:pt idx="137">
                  <c:v>0.54075313962306037</c:v>
                </c:pt>
                <c:pt idx="138">
                  <c:v>0.54312057262285696</c:v>
                </c:pt>
                <c:pt idx="139">
                  <c:v>0.54410823607745962</c:v>
                </c:pt>
                <c:pt idx="140">
                  <c:v>0.54543066935468976</c:v>
                </c:pt>
                <c:pt idx="141">
                  <c:v>0.5478295448240148</c:v>
                </c:pt>
                <c:pt idx="142">
                  <c:v>0.5504707122644128</c:v>
                </c:pt>
                <c:pt idx="143">
                  <c:v>0.551023729816709</c:v>
                </c:pt>
                <c:pt idx="144">
                  <c:v>0.55233506575175251</c:v>
                </c:pt>
                <c:pt idx="145">
                  <c:v>0.55346699465478022</c:v>
                </c:pt>
                <c:pt idx="146">
                  <c:v>0.55507795882886057</c:v>
                </c:pt>
                <c:pt idx="147">
                  <c:v>0.56479738102724408</c:v>
                </c:pt>
                <c:pt idx="148">
                  <c:v>0.5653208056670429</c:v>
                </c:pt>
                <c:pt idx="149">
                  <c:v>0.5657776462537224</c:v>
                </c:pt>
                <c:pt idx="150">
                  <c:v>0.56681339819113341</c:v>
                </c:pt>
                <c:pt idx="151">
                  <c:v>0.56745149536685979</c:v>
                </c:pt>
                <c:pt idx="152">
                  <c:v>0.57087687498844042</c:v>
                </c:pt>
                <c:pt idx="153">
                  <c:v>0.57163334381415665</c:v>
                </c:pt>
                <c:pt idx="154">
                  <c:v>0.572289936560194</c:v>
                </c:pt>
                <c:pt idx="155">
                  <c:v>0.57289659126639192</c:v>
                </c:pt>
                <c:pt idx="156">
                  <c:v>0.57499768805371132</c:v>
                </c:pt>
                <c:pt idx="157">
                  <c:v>0.57874119148463965</c:v>
                </c:pt>
                <c:pt idx="158">
                  <c:v>0.5804076423696527</c:v>
                </c:pt>
                <c:pt idx="159">
                  <c:v>0.5826197125788376</c:v>
                </c:pt>
                <c:pt idx="160">
                  <c:v>0.58534965875672795</c:v>
                </c:pt>
                <c:pt idx="161">
                  <c:v>0.58762091479090772</c:v>
                </c:pt>
                <c:pt idx="162">
                  <c:v>0.58917824181108636</c:v>
                </c:pt>
                <c:pt idx="163">
                  <c:v>0.59128673682653021</c:v>
                </c:pt>
                <c:pt idx="164">
                  <c:v>0.59302162132169367</c:v>
                </c:pt>
                <c:pt idx="165">
                  <c:v>0.59554626666913291</c:v>
                </c:pt>
                <c:pt idx="166">
                  <c:v>0.59827436328999217</c:v>
                </c:pt>
                <c:pt idx="167">
                  <c:v>0.59906782325633023</c:v>
                </c:pt>
                <c:pt idx="168">
                  <c:v>0.59980949562579777</c:v>
                </c:pt>
                <c:pt idx="169">
                  <c:v>0.60121515896942701</c:v>
                </c:pt>
                <c:pt idx="170">
                  <c:v>0.60347346810438918</c:v>
                </c:pt>
                <c:pt idx="171">
                  <c:v>0.60425768028557181</c:v>
                </c:pt>
                <c:pt idx="172">
                  <c:v>0.60757578559934911</c:v>
                </c:pt>
                <c:pt idx="173">
                  <c:v>0.60871511273050116</c:v>
                </c:pt>
                <c:pt idx="174">
                  <c:v>0.61351101411212028</c:v>
                </c:pt>
                <c:pt idx="175">
                  <c:v>0.61442469528547927</c:v>
                </c:pt>
                <c:pt idx="176">
                  <c:v>0.61489263321434529</c:v>
                </c:pt>
                <c:pt idx="177">
                  <c:v>0.61670889821887676</c:v>
                </c:pt>
                <c:pt idx="178">
                  <c:v>0.61813675624687903</c:v>
                </c:pt>
                <c:pt idx="179">
                  <c:v>0.61871196848354837</c:v>
                </c:pt>
                <c:pt idx="180">
                  <c:v>0.61996966726469027</c:v>
                </c:pt>
                <c:pt idx="181">
                  <c:v>0.62119407401927251</c:v>
                </c:pt>
                <c:pt idx="182">
                  <c:v>0.63602937096565382</c:v>
                </c:pt>
                <c:pt idx="183">
                  <c:v>0.63831542345608239</c:v>
                </c:pt>
                <c:pt idx="184">
                  <c:v>0.64631660717258232</c:v>
                </c:pt>
                <c:pt idx="185">
                  <c:v>0.65018957959568702</c:v>
                </c:pt>
                <c:pt idx="186">
                  <c:v>0.65220744631660732</c:v>
                </c:pt>
                <c:pt idx="187">
                  <c:v>0.65328388850870234</c:v>
                </c:pt>
                <c:pt idx="188">
                  <c:v>0.65392568479849089</c:v>
                </c:pt>
                <c:pt idx="189">
                  <c:v>0.65530915345774698</c:v>
                </c:pt>
                <c:pt idx="190">
                  <c:v>0.65731777239351186</c:v>
                </c:pt>
                <c:pt idx="191">
                  <c:v>0.65781160412081319</c:v>
                </c:pt>
                <c:pt idx="192">
                  <c:v>0.65899162150664925</c:v>
                </c:pt>
                <c:pt idx="193">
                  <c:v>0.65990715223703933</c:v>
                </c:pt>
                <c:pt idx="194">
                  <c:v>0.66124068285645599</c:v>
                </c:pt>
                <c:pt idx="195">
                  <c:v>0.66162724027595399</c:v>
                </c:pt>
                <c:pt idx="196">
                  <c:v>0.6660920709490078</c:v>
                </c:pt>
                <c:pt idx="197">
                  <c:v>0.66759021214419156</c:v>
                </c:pt>
                <c:pt idx="198">
                  <c:v>0.66834668096990779</c:v>
                </c:pt>
                <c:pt idx="199">
                  <c:v>0.6688571587104889</c:v>
                </c:pt>
                <c:pt idx="200">
                  <c:v>0.66961362753620512</c:v>
                </c:pt>
                <c:pt idx="201">
                  <c:v>0.66987996374868219</c:v>
                </c:pt>
                <c:pt idx="202">
                  <c:v>0.67178870660476819</c:v>
                </c:pt>
                <c:pt idx="203">
                  <c:v>0.67379917509756415</c:v>
                </c:pt>
                <c:pt idx="204">
                  <c:v>0.67680285571605603</c:v>
                </c:pt>
                <c:pt idx="205">
                  <c:v>0.67934784619083732</c:v>
                </c:pt>
                <c:pt idx="206">
                  <c:v>0.6818410490687481</c:v>
                </c:pt>
                <c:pt idx="207">
                  <c:v>0.68342242033033096</c:v>
                </c:pt>
                <c:pt idx="208">
                  <c:v>0.68430650859119246</c:v>
                </c:pt>
                <c:pt idx="209">
                  <c:v>0.68661845488005624</c:v>
                </c:pt>
                <c:pt idx="210">
                  <c:v>0.68732498566593303</c:v>
                </c:pt>
                <c:pt idx="211">
                  <c:v>0.68836073760334404</c:v>
                </c:pt>
                <c:pt idx="212">
                  <c:v>0.68925777276342315</c:v>
                </c:pt>
                <c:pt idx="213">
                  <c:v>0.69054876357112471</c:v>
                </c:pt>
                <c:pt idx="214">
                  <c:v>0.69259252409048033</c:v>
                </c:pt>
                <c:pt idx="215">
                  <c:v>0.6966060628479479</c:v>
                </c:pt>
                <c:pt idx="216">
                  <c:v>0.69795069080955108</c:v>
                </c:pt>
                <c:pt idx="217">
                  <c:v>0.69945992934692136</c:v>
                </c:pt>
                <c:pt idx="218">
                  <c:v>0.70331995487080834</c:v>
                </c:pt>
                <c:pt idx="219">
                  <c:v>0.7047071226441266</c:v>
                </c:pt>
                <c:pt idx="220">
                  <c:v>0.70706345830173656</c:v>
                </c:pt>
                <c:pt idx="221">
                  <c:v>0.70913866129062075</c:v>
                </c:pt>
                <c:pt idx="222">
                  <c:v>0.71009303271866375</c:v>
                </c:pt>
                <c:pt idx="223">
                  <c:v>0.71182791721382721</c:v>
                </c:pt>
                <c:pt idx="224">
                  <c:v>0.71268426211922242</c:v>
                </c:pt>
                <c:pt idx="225">
                  <c:v>0.7140011467253593</c:v>
                </c:pt>
                <c:pt idx="226">
                  <c:v>0.71728411045554596</c:v>
                </c:pt>
                <c:pt idx="227">
                  <c:v>0.72033402999981511</c:v>
                </c:pt>
                <c:pt idx="228">
                  <c:v>0.72241293210276147</c:v>
                </c:pt>
                <c:pt idx="229">
                  <c:v>0.72330996726284058</c:v>
                </c:pt>
                <c:pt idx="230">
                  <c:v>0.72472302883459416</c:v>
                </c:pt>
                <c:pt idx="231">
                  <c:v>0.72532783398376088</c:v>
                </c:pt>
                <c:pt idx="232">
                  <c:v>0.72824828453585366</c:v>
                </c:pt>
                <c:pt idx="233">
                  <c:v>0.72878650563190117</c:v>
                </c:pt>
                <c:pt idx="234">
                  <c:v>0.7291823108365546</c:v>
                </c:pt>
                <c:pt idx="235">
                  <c:v>0.73009414245288251</c:v>
                </c:pt>
                <c:pt idx="236">
                  <c:v>0.73139068193167733</c:v>
                </c:pt>
                <c:pt idx="237">
                  <c:v>0.73186231897460552</c:v>
                </c:pt>
                <c:pt idx="238">
                  <c:v>0.73320324782214652</c:v>
                </c:pt>
                <c:pt idx="239">
                  <c:v>0.73374146891819403</c:v>
                </c:pt>
                <c:pt idx="240">
                  <c:v>0.73476797307044961</c:v>
                </c:pt>
                <c:pt idx="241">
                  <c:v>0.73541531803133153</c:v>
                </c:pt>
                <c:pt idx="242">
                  <c:v>0.73892022860524909</c:v>
                </c:pt>
                <c:pt idx="243">
                  <c:v>0.74006140529343223</c:v>
                </c:pt>
                <c:pt idx="244">
                  <c:v>0.74188136941202587</c:v>
                </c:pt>
                <c:pt idx="245">
                  <c:v>0.74243623652135315</c:v>
                </c:pt>
                <c:pt idx="246">
                  <c:v>0.74355336896813218</c:v>
                </c:pt>
                <c:pt idx="247">
                  <c:v>0.74455582887898353</c:v>
                </c:pt>
                <c:pt idx="248">
                  <c:v>0.74531414726173084</c:v>
                </c:pt>
                <c:pt idx="249">
                  <c:v>0.74588935949840018</c:v>
                </c:pt>
                <c:pt idx="250">
                  <c:v>0.74736715556624189</c:v>
                </c:pt>
                <c:pt idx="251">
                  <c:v>0.74849723491223852</c:v>
                </c:pt>
                <c:pt idx="252">
                  <c:v>0.74922596038248834</c:v>
                </c:pt>
                <c:pt idx="253">
                  <c:v>0.75033199548708074</c:v>
                </c:pt>
                <c:pt idx="254">
                  <c:v>0.75102003070264656</c:v>
                </c:pt>
                <c:pt idx="255">
                  <c:v>0.75299535761185177</c:v>
                </c:pt>
                <c:pt idx="256">
                  <c:v>0.75424565816486933</c:v>
                </c:pt>
                <c:pt idx="257">
                  <c:v>0.75493554293746634</c:v>
                </c:pt>
                <c:pt idx="258">
                  <c:v>0.75598794088815713</c:v>
                </c:pt>
                <c:pt idx="259">
                  <c:v>0.76253352322118839</c:v>
                </c:pt>
                <c:pt idx="260">
                  <c:v>0.76325670002034496</c:v>
                </c:pt>
                <c:pt idx="261">
                  <c:v>0.7637209388351488</c:v>
                </c:pt>
                <c:pt idx="262">
                  <c:v>0.76471785007490689</c:v>
                </c:pt>
                <c:pt idx="263">
                  <c:v>0.76514324819205781</c:v>
                </c:pt>
                <c:pt idx="264">
                  <c:v>0.76631216823570736</c:v>
                </c:pt>
                <c:pt idx="265">
                  <c:v>0.76889414985111049</c:v>
                </c:pt>
                <c:pt idx="266">
                  <c:v>0.76976159209869222</c:v>
                </c:pt>
                <c:pt idx="267">
                  <c:v>0.77074925555329488</c:v>
                </c:pt>
                <c:pt idx="268">
                  <c:v>0.77188673312741585</c:v>
                </c:pt>
                <c:pt idx="269">
                  <c:v>0.77218821092348366</c:v>
                </c:pt>
                <c:pt idx="270">
                  <c:v>0.77268389220781608</c:v>
                </c:pt>
                <c:pt idx="271">
                  <c:v>0.77315183013668209</c:v>
                </c:pt>
                <c:pt idx="272">
                  <c:v>0.77431705106626947</c:v>
                </c:pt>
                <c:pt idx="273">
                  <c:v>0.77517154641463348</c:v>
                </c:pt>
                <c:pt idx="274">
                  <c:v>0.78119185455083484</c:v>
                </c:pt>
                <c:pt idx="275">
                  <c:v>0.78156731462814633</c:v>
                </c:pt>
                <c:pt idx="276">
                  <c:v>0.78199826141639051</c:v>
                </c:pt>
                <c:pt idx="277">
                  <c:v>0.78257162409602876</c:v>
                </c:pt>
                <c:pt idx="278">
                  <c:v>0.78388850870216564</c:v>
                </c:pt>
                <c:pt idx="279">
                  <c:v>0.78442672979821315</c:v>
                </c:pt>
                <c:pt idx="280">
                  <c:v>0.78554941091608543</c:v>
                </c:pt>
                <c:pt idx="281">
                  <c:v>0.78613387093791021</c:v>
                </c:pt>
                <c:pt idx="282">
                  <c:v>0.79131078106793407</c:v>
                </c:pt>
                <c:pt idx="283">
                  <c:v>0.79210054192020996</c:v>
                </c:pt>
                <c:pt idx="284">
                  <c:v>0.79306786024747056</c:v>
                </c:pt>
                <c:pt idx="285">
                  <c:v>0.7939334529380212</c:v>
                </c:pt>
                <c:pt idx="286">
                  <c:v>0.79549817818632418</c:v>
                </c:pt>
                <c:pt idx="287">
                  <c:v>0.79618806295892119</c:v>
                </c:pt>
                <c:pt idx="288">
                  <c:v>0.79688349640261147</c:v>
                </c:pt>
                <c:pt idx="289">
                  <c:v>0.80764052009543708</c:v>
                </c:pt>
                <c:pt idx="290">
                  <c:v>0.80835444910943821</c:v>
                </c:pt>
                <c:pt idx="291">
                  <c:v>0.80947528067027941</c:v>
                </c:pt>
                <c:pt idx="292">
                  <c:v>0.80988033366008838</c:v>
                </c:pt>
                <c:pt idx="293">
                  <c:v>0.814565261619842</c:v>
                </c:pt>
                <c:pt idx="294">
                  <c:v>0.81522555347994152</c:v>
                </c:pt>
                <c:pt idx="295">
                  <c:v>0.81616512845173583</c:v>
                </c:pt>
                <c:pt idx="296">
                  <c:v>0.82034697689903269</c:v>
                </c:pt>
                <c:pt idx="297">
                  <c:v>0.82368912645421422</c:v>
                </c:pt>
                <c:pt idx="298">
                  <c:v>0.82428838293228768</c:v>
                </c:pt>
                <c:pt idx="299">
                  <c:v>0.82557567462592707</c:v>
                </c:pt>
                <c:pt idx="300">
                  <c:v>0.82660957700630699</c:v>
                </c:pt>
                <c:pt idx="301">
                  <c:v>0.82717924057188308</c:v>
                </c:pt>
                <c:pt idx="302">
                  <c:v>0.82998131947398601</c:v>
                </c:pt>
                <c:pt idx="303">
                  <c:v>0.83063236354893011</c:v>
                </c:pt>
                <c:pt idx="304">
                  <c:v>0.83169955795586969</c:v>
                </c:pt>
                <c:pt idx="305">
                  <c:v>0.83479201731185393</c:v>
                </c:pt>
                <c:pt idx="306">
                  <c:v>0.83537462777664762</c:v>
                </c:pt>
                <c:pt idx="307">
                  <c:v>0.83636414078828136</c:v>
                </c:pt>
                <c:pt idx="308">
                  <c:v>0.83716314942571268</c:v>
                </c:pt>
                <c:pt idx="309">
                  <c:v>0.83927904266928088</c:v>
                </c:pt>
                <c:pt idx="310">
                  <c:v>0.84252871437290788</c:v>
                </c:pt>
                <c:pt idx="311">
                  <c:v>0.84332032478221486</c:v>
                </c:pt>
                <c:pt idx="312">
                  <c:v>0.84433943070634598</c:v>
                </c:pt>
                <c:pt idx="313">
                  <c:v>0.845029315478943</c:v>
                </c:pt>
                <c:pt idx="314">
                  <c:v>0.84530120036251344</c:v>
                </c:pt>
                <c:pt idx="315">
                  <c:v>0.84695470434830888</c:v>
                </c:pt>
                <c:pt idx="316">
                  <c:v>0.84722473967484813</c:v>
                </c:pt>
                <c:pt idx="317">
                  <c:v>0.84874692511143601</c:v>
                </c:pt>
                <c:pt idx="318">
                  <c:v>0.84921116392623985</c:v>
                </c:pt>
                <c:pt idx="319">
                  <c:v>0.85020252649490469</c:v>
                </c:pt>
                <c:pt idx="320">
                  <c:v>0.85080733164407141</c:v>
                </c:pt>
                <c:pt idx="321">
                  <c:v>0.85136404831042978</c:v>
                </c:pt>
                <c:pt idx="322">
                  <c:v>0.85178574731351853</c:v>
                </c:pt>
                <c:pt idx="323">
                  <c:v>0.85226663214160225</c:v>
                </c:pt>
                <c:pt idx="324">
                  <c:v>0.85453603861875094</c:v>
                </c:pt>
                <c:pt idx="325">
                  <c:v>0.85854957737621851</c:v>
                </c:pt>
                <c:pt idx="326">
                  <c:v>0.85968335583627731</c:v>
                </c:pt>
                <c:pt idx="327">
                  <c:v>0.86067471840494214</c:v>
                </c:pt>
                <c:pt idx="328">
                  <c:v>0.86775667227698983</c:v>
                </c:pt>
                <c:pt idx="329">
                  <c:v>0.86868514990659751</c:v>
                </c:pt>
                <c:pt idx="330">
                  <c:v>0.86902361884328716</c:v>
                </c:pt>
                <c:pt idx="331">
                  <c:v>0.86970795494479081</c:v>
                </c:pt>
                <c:pt idx="332">
                  <c:v>0.87514750217322956</c:v>
                </c:pt>
                <c:pt idx="333">
                  <c:v>0.87700445743244493</c:v>
                </c:pt>
                <c:pt idx="334">
                  <c:v>0.87731333345663709</c:v>
                </c:pt>
                <c:pt idx="335">
                  <c:v>0.87945327094160941</c:v>
                </c:pt>
                <c:pt idx="336">
                  <c:v>0.88103464220319228</c:v>
                </c:pt>
                <c:pt idx="337">
                  <c:v>0.88207594281169655</c:v>
                </c:pt>
                <c:pt idx="338">
                  <c:v>0.8836166238185954</c:v>
                </c:pt>
                <c:pt idx="339">
                  <c:v>0.8840457210498085</c:v>
                </c:pt>
                <c:pt idx="340">
                  <c:v>0.88446187138180399</c:v>
                </c:pt>
                <c:pt idx="341">
                  <c:v>0.88685334862300469</c:v>
                </c:pt>
                <c:pt idx="342">
                  <c:v>0.88719921578781868</c:v>
                </c:pt>
                <c:pt idx="343">
                  <c:v>0.88800747221040544</c:v>
                </c:pt>
                <c:pt idx="344">
                  <c:v>0.89214123217489394</c:v>
                </c:pt>
                <c:pt idx="345">
                  <c:v>0.89287920543029931</c:v>
                </c:pt>
                <c:pt idx="346">
                  <c:v>0.90050677862651884</c:v>
                </c:pt>
                <c:pt idx="347">
                  <c:v>0.90071947768509431</c:v>
                </c:pt>
                <c:pt idx="348">
                  <c:v>0.9017441322803188</c:v>
                </c:pt>
                <c:pt idx="349">
                  <c:v>0.90236188432870323</c:v>
                </c:pt>
                <c:pt idx="350">
                  <c:v>0.90294634435052801</c:v>
                </c:pt>
                <c:pt idx="351">
                  <c:v>0.90435570680821942</c:v>
                </c:pt>
                <c:pt idx="352">
                  <c:v>0.90487913144801824</c:v>
                </c:pt>
                <c:pt idx="353">
                  <c:v>0.9064734496088187</c:v>
                </c:pt>
                <c:pt idx="354">
                  <c:v>0.9070967503282964</c:v>
                </c:pt>
                <c:pt idx="355">
                  <c:v>0.90815654650711153</c:v>
                </c:pt>
                <c:pt idx="356">
                  <c:v>0.91365712911757635</c:v>
                </c:pt>
                <c:pt idx="357">
                  <c:v>0.91492407568387368</c:v>
                </c:pt>
                <c:pt idx="358">
                  <c:v>0.91548449146429423</c:v>
                </c:pt>
                <c:pt idx="359">
                  <c:v>0.92455286958773364</c:v>
                </c:pt>
                <c:pt idx="360">
                  <c:v>0.92518726764939785</c:v>
                </c:pt>
                <c:pt idx="361">
                  <c:v>0.92899365601938322</c:v>
                </c:pt>
                <c:pt idx="362">
                  <c:v>0.92971313370447761</c:v>
                </c:pt>
                <c:pt idx="363">
                  <c:v>0.93014777960678396</c:v>
                </c:pt>
                <c:pt idx="364">
                  <c:v>0.93129635452309156</c:v>
                </c:pt>
                <c:pt idx="365">
                  <c:v>0.93167921282852739</c:v>
                </c:pt>
                <c:pt idx="366">
                  <c:v>0.93409103519707015</c:v>
                </c:pt>
                <c:pt idx="367">
                  <c:v>0.93591099931566379</c:v>
                </c:pt>
                <c:pt idx="368">
                  <c:v>0.9364362735124937</c:v>
                </c:pt>
                <c:pt idx="369">
                  <c:v>0.93668596371169099</c:v>
                </c:pt>
                <c:pt idx="370">
                  <c:v>0.93765513159598268</c:v>
                </c:pt>
                <c:pt idx="371">
                  <c:v>0.93819705180609236</c:v>
                </c:pt>
                <c:pt idx="372">
                  <c:v>0.93847263580372497</c:v>
                </c:pt>
                <c:pt idx="373">
                  <c:v>0.94059592727541752</c:v>
                </c:pt>
                <c:pt idx="374">
                  <c:v>0.94155399781752269</c:v>
                </c:pt>
                <c:pt idx="375">
                  <c:v>0.94305398856973754</c:v>
                </c:pt>
                <c:pt idx="376">
                  <c:v>0.94347568757282629</c:v>
                </c:pt>
                <c:pt idx="377">
                  <c:v>0.9443875191891542</c:v>
                </c:pt>
                <c:pt idx="378">
                  <c:v>0.95242754360330706</c:v>
                </c:pt>
                <c:pt idx="379">
                  <c:v>0.9545101448203156</c:v>
                </c:pt>
                <c:pt idx="380">
                  <c:v>0.95510200307026472</c:v>
                </c:pt>
                <c:pt idx="381">
                  <c:v>0.95574749847411544</c:v>
                </c:pt>
                <c:pt idx="382">
                  <c:v>0.9566796752177853</c:v>
                </c:pt>
                <c:pt idx="383">
                  <c:v>0.95923391347772202</c:v>
                </c:pt>
                <c:pt idx="384">
                  <c:v>0.96093920506038799</c:v>
                </c:pt>
                <c:pt idx="385">
                  <c:v>0.96148112527049767</c:v>
                </c:pt>
                <c:pt idx="386">
                  <c:v>0.96314757615551072</c:v>
                </c:pt>
                <c:pt idx="387">
                  <c:v>0.9644367174061812</c:v>
                </c:pt>
                <c:pt idx="388">
                  <c:v>0.98832559601975323</c:v>
                </c:pt>
                <c:pt idx="389">
                  <c:v>0.98855679064863966</c:v>
                </c:pt>
                <c:pt idx="390">
                  <c:v>0.98942423289622139</c:v>
                </c:pt>
                <c:pt idx="391">
                  <c:v>0.99059315293987094</c:v>
                </c:pt>
                <c:pt idx="392">
                  <c:v>0.99147724120073244</c:v>
                </c:pt>
                <c:pt idx="393">
                  <c:v>0.99216342685926717</c:v>
                </c:pt>
                <c:pt idx="394">
                  <c:v>0.99855179684465567</c:v>
                </c:pt>
                <c:pt idx="395">
                  <c:v>0.99902528344461494</c:v>
                </c:pt>
                <c:pt idx="396">
                  <c:v>0.99945253111879695</c:v>
                </c:pt>
                <c:pt idx="397">
                  <c:v>0.99999999999999989</c:v>
                </c:pt>
              </c:numCache>
            </c:numRef>
          </c:xVal>
          <c:yVal>
            <c:numRef>
              <c:f>křivka!$B$2:$B$399</c:f>
              <c:numCache>
                <c:formatCode>0.000</c:formatCode>
                <c:ptCount val="398"/>
                <c:pt idx="0" formatCode="General">
                  <c:v>0</c:v>
                </c:pt>
                <c:pt idx="1">
                  <c:v>8.0692014718223486E-4</c:v>
                </c:pt>
                <c:pt idx="2">
                  <c:v>9.6507649602995283E-3</c:v>
                </c:pt>
                <c:pt idx="3">
                  <c:v>1.0011505731980999E-2</c:v>
                </c:pt>
                <c:pt idx="4">
                  <c:v>1.0489961913369053E-2</c:v>
                </c:pt>
                <c:pt idx="5">
                  <c:v>1.059058960231178E-2</c:v>
                </c:pt>
                <c:pt idx="6">
                  <c:v>1.5889681674748527E-2</c:v>
                </c:pt>
                <c:pt idx="7">
                  <c:v>2.5153124964400586E-2</c:v>
                </c:pt>
                <c:pt idx="8">
                  <c:v>4.477742294387254E-2</c:v>
                </c:pt>
                <c:pt idx="9">
                  <c:v>4.7055785712387083E-2</c:v>
                </c:pt>
                <c:pt idx="10">
                  <c:v>5.2861813500818318E-2</c:v>
                </c:pt>
                <c:pt idx="11">
                  <c:v>5.4629443282057523E-2</c:v>
                </c:pt>
                <c:pt idx="12">
                  <c:v>5.9805124037866399E-2</c:v>
                </c:pt>
                <c:pt idx="13">
                  <c:v>6.1555666098341739E-2</c:v>
                </c:pt>
                <c:pt idx="14">
                  <c:v>6.2130952697391661E-2</c:v>
                </c:pt>
                <c:pt idx="15">
                  <c:v>6.4819420764238828E-2</c:v>
                </c:pt>
                <c:pt idx="16">
                  <c:v>6.6712360497746329E-2</c:v>
                </c:pt>
                <c:pt idx="17">
                  <c:v>7.7817480358614313E-2</c:v>
                </c:pt>
                <c:pt idx="18">
                  <c:v>8.0004708616388281E-2</c:v>
                </c:pt>
                <c:pt idx="19">
                  <c:v>8.9458015470083224E-2</c:v>
                </c:pt>
                <c:pt idx="20">
                  <c:v>9.0132031122435438E-2</c:v>
                </c:pt>
                <c:pt idx="21">
                  <c:v>9.7390515175794695E-2</c:v>
                </c:pt>
                <c:pt idx="22">
                  <c:v>9.7667715979297298E-2</c:v>
                </c:pt>
                <c:pt idx="23">
                  <c:v>9.8936004587103735E-2</c:v>
                </c:pt>
                <c:pt idx="24">
                  <c:v>0.1035762700923117</c:v>
                </c:pt>
                <c:pt idx="25">
                  <c:v>0.10400346311140818</c:v>
                </c:pt>
                <c:pt idx="26">
                  <c:v>0.10455596608277296</c:v>
                </c:pt>
                <c:pt idx="27">
                  <c:v>0.10502872635723973</c:v>
                </c:pt>
                <c:pt idx="28">
                  <c:v>0.10550908117426822</c:v>
                </c:pt>
                <c:pt idx="29">
                  <c:v>0.10585653149646668</c:v>
                </c:pt>
                <c:pt idx="30">
                  <c:v>0.10796021978606177</c:v>
                </c:pt>
                <c:pt idx="31">
                  <c:v>0.11673381508048319</c:v>
                </c:pt>
                <c:pt idx="32">
                  <c:v>0.11714012310753495</c:v>
                </c:pt>
                <c:pt idx="33">
                  <c:v>0.11860017391502468</c:v>
                </c:pt>
                <c:pt idx="34">
                  <c:v>0.12516565595962742</c:v>
                </c:pt>
                <c:pt idx="35">
                  <c:v>0.12598206928501179</c:v>
                </c:pt>
                <c:pt idx="36">
                  <c:v>0.13073245565736463</c:v>
                </c:pt>
                <c:pt idx="37">
                  <c:v>0.1320292237997775</c:v>
                </c:pt>
                <c:pt idx="38">
                  <c:v>0.13318929017607947</c:v>
                </c:pt>
                <c:pt idx="39">
                  <c:v>0.13379685358101667</c:v>
                </c:pt>
                <c:pt idx="40">
                  <c:v>0.13637899805199982</c:v>
                </c:pt>
                <c:pt idx="41">
                  <c:v>0.13826434324294562</c:v>
                </c:pt>
                <c:pt idx="42">
                  <c:v>0.13936745055003474</c:v>
                </c:pt>
                <c:pt idx="43">
                  <c:v>0.14037752471074286</c:v>
                </c:pt>
                <c:pt idx="44">
                  <c:v>0.14108761444026321</c:v>
                </c:pt>
                <c:pt idx="45">
                  <c:v>0.14218882311171191</c:v>
                </c:pt>
                <c:pt idx="46">
                  <c:v>0.14304320914990487</c:v>
                </c:pt>
                <c:pt idx="47">
                  <c:v>0.14324066725650947</c:v>
                </c:pt>
                <c:pt idx="48">
                  <c:v>0.14451465177123718</c:v>
                </c:pt>
                <c:pt idx="49">
                  <c:v>0.15367936600758694</c:v>
                </c:pt>
                <c:pt idx="50">
                  <c:v>0.15432869939661359</c:v>
                </c:pt>
                <c:pt idx="51">
                  <c:v>0.16001131586841696</c:v>
                </c:pt>
                <c:pt idx="52">
                  <c:v>0.16267700030757898</c:v>
                </c:pt>
                <c:pt idx="53">
                  <c:v>0.16384845849772353</c:v>
                </c:pt>
                <c:pt idx="54">
                  <c:v>0.16444842736009904</c:v>
                </c:pt>
                <c:pt idx="55">
                  <c:v>0.16537686018826872</c:v>
                </c:pt>
                <c:pt idx="56">
                  <c:v>0.16590847816758877</c:v>
                </c:pt>
                <c:pt idx="57">
                  <c:v>0.1672887862781805</c:v>
                </c:pt>
                <c:pt idx="58">
                  <c:v>0.16853808852958263</c:v>
                </c:pt>
                <c:pt idx="59">
                  <c:v>0.16982536349379335</c:v>
                </c:pt>
                <c:pt idx="60">
                  <c:v>0.17492130155270422</c:v>
                </c:pt>
                <c:pt idx="61">
                  <c:v>0.17567505990195445</c:v>
                </c:pt>
                <c:pt idx="62">
                  <c:v>0.17728510292503807</c:v>
                </c:pt>
                <c:pt idx="63">
                  <c:v>0.18318606249549074</c:v>
                </c:pt>
                <c:pt idx="64">
                  <c:v>0.18441447975484818</c:v>
                </c:pt>
                <c:pt idx="65">
                  <c:v>0.18490622638571924</c:v>
                </c:pt>
                <c:pt idx="66">
                  <c:v>0.18523469035151341</c:v>
                </c:pt>
                <c:pt idx="67">
                  <c:v>0.18600173915024665</c:v>
                </c:pt>
                <c:pt idx="68">
                  <c:v>0.18691498289329289</c:v>
                </c:pt>
                <c:pt idx="69">
                  <c:v>0.19572275362924205</c:v>
                </c:pt>
                <c:pt idx="70">
                  <c:v>0.1961423521057768</c:v>
                </c:pt>
                <c:pt idx="71">
                  <c:v>0.19730811438900006</c:v>
                </c:pt>
                <c:pt idx="72">
                  <c:v>0.1982403444884506</c:v>
                </c:pt>
                <c:pt idx="73">
                  <c:v>0.19882132699442182</c:v>
                </c:pt>
                <c:pt idx="74">
                  <c:v>0.20024720236038385</c:v>
                </c:pt>
                <c:pt idx="75">
                  <c:v>0.20341412660861907</c:v>
                </c:pt>
                <c:pt idx="76">
                  <c:v>0.20558996305255045</c:v>
                </c:pt>
                <c:pt idx="77">
                  <c:v>0.20847968649728307</c:v>
                </c:pt>
                <c:pt idx="78">
                  <c:v>0.209108134894265</c:v>
                </c:pt>
                <c:pt idx="79">
                  <c:v>0.21091753465959362</c:v>
                </c:pt>
                <c:pt idx="80">
                  <c:v>0.21242125408681323</c:v>
                </c:pt>
                <c:pt idx="81">
                  <c:v>0.21336677463574677</c:v>
                </c:pt>
                <c:pt idx="82">
                  <c:v>0.21384523081713483</c:v>
                </c:pt>
                <c:pt idx="83">
                  <c:v>0.21448696966359976</c:v>
                </c:pt>
                <c:pt idx="84">
                  <c:v>0.2151230126031434</c:v>
                </c:pt>
                <c:pt idx="85">
                  <c:v>0.21611789767872808</c:v>
                </c:pt>
                <c:pt idx="86">
                  <c:v>0.21650901662065641</c:v>
                </c:pt>
                <c:pt idx="87">
                  <c:v>0.21860700900333022</c:v>
                </c:pt>
                <c:pt idx="88">
                  <c:v>0.21888990571375411</c:v>
                </c:pt>
                <c:pt idx="89">
                  <c:v>0.22020376157693083</c:v>
                </c:pt>
                <c:pt idx="90">
                  <c:v>0.22077145363341905</c:v>
                </c:pt>
                <c:pt idx="91">
                  <c:v>0.22709011304476606</c:v>
                </c:pt>
                <c:pt idx="92">
                  <c:v>0.22895267460802671</c:v>
                </c:pt>
                <c:pt idx="93">
                  <c:v>0.2318404994171189</c:v>
                </c:pt>
                <c:pt idx="94">
                  <c:v>0.23360243329143682</c:v>
                </c:pt>
                <c:pt idx="95">
                  <c:v>0.23520488177195872</c:v>
                </c:pt>
                <c:pt idx="96">
                  <c:v>0.2360023087409388</c:v>
                </c:pt>
                <c:pt idx="97">
                  <c:v>0.24435440692318505</c:v>
                </c:pt>
                <c:pt idx="98">
                  <c:v>0.24787827467182089</c:v>
                </c:pt>
                <c:pt idx="99">
                  <c:v>0.24810041504175107</c:v>
                </c:pt>
                <c:pt idx="100">
                  <c:v>0.24914086737270605</c:v>
                </c:pt>
                <c:pt idx="101">
                  <c:v>0.24974083623508156</c:v>
                </c:pt>
                <c:pt idx="102">
                  <c:v>0.2507528090314301</c:v>
                </c:pt>
                <c:pt idx="103">
                  <c:v>0.2547380452406901</c:v>
                </c:pt>
                <c:pt idx="104">
                  <c:v>0.25610316426615842</c:v>
                </c:pt>
                <c:pt idx="105">
                  <c:v>0.25962703201479426</c:v>
                </c:pt>
                <c:pt idx="106">
                  <c:v>0.26467930145397528</c:v>
                </c:pt>
                <c:pt idx="107">
                  <c:v>0.26825822963618356</c:v>
                </c:pt>
                <c:pt idx="108">
                  <c:v>0.26929298606021723</c:v>
                </c:pt>
                <c:pt idx="109">
                  <c:v>0.27077012458847083</c:v>
                </c:pt>
                <c:pt idx="110">
                  <c:v>0.27146312659722732</c:v>
                </c:pt>
                <c:pt idx="111">
                  <c:v>0.2733275867961284</c:v>
                </c:pt>
                <c:pt idx="112">
                  <c:v>0.27685904908732595</c:v>
                </c:pt>
                <c:pt idx="113">
                  <c:v>0.27855263207858844</c:v>
                </c:pt>
                <c:pt idx="114">
                  <c:v>0.2791108309568745</c:v>
                </c:pt>
                <c:pt idx="115">
                  <c:v>0.28061265174845368</c:v>
                </c:pt>
                <c:pt idx="116">
                  <c:v>0.28213915480335844</c:v>
                </c:pt>
                <c:pt idx="117">
                  <c:v>0.28284354862595751</c:v>
                </c:pt>
                <c:pt idx="118">
                  <c:v>0.28435486259573883</c:v>
                </c:pt>
                <c:pt idx="119">
                  <c:v>0.28609781011365248</c:v>
                </c:pt>
                <c:pt idx="120">
                  <c:v>0.28681929165701542</c:v>
                </c:pt>
                <c:pt idx="121">
                  <c:v>0.28699966204285615</c:v>
                </c:pt>
                <c:pt idx="122">
                  <c:v>0.28980014961248862</c:v>
                </c:pt>
                <c:pt idx="123">
                  <c:v>0.29334110508188832</c:v>
                </c:pt>
                <c:pt idx="124">
                  <c:v>0.29487140540807394</c:v>
                </c:pt>
                <c:pt idx="125">
                  <c:v>0.29744025942957408</c:v>
                </c:pt>
                <c:pt idx="126">
                  <c:v>0.29849020493873119</c:v>
                </c:pt>
                <c:pt idx="127">
                  <c:v>0.3001401193102638</c:v>
                </c:pt>
                <c:pt idx="128">
                  <c:v>0.30066604138266256</c:v>
                </c:pt>
                <c:pt idx="129">
                  <c:v>0.30608095022916548</c:v>
                </c:pt>
                <c:pt idx="130">
                  <c:v>0.3077118782442938</c:v>
                </c:pt>
                <c:pt idx="131">
                  <c:v>0.30855677110428459</c:v>
                </c:pt>
                <c:pt idx="132">
                  <c:v>0.30974721565083346</c:v>
                </c:pt>
                <c:pt idx="133">
                  <c:v>0.3120559565895949</c:v>
                </c:pt>
                <c:pt idx="134">
                  <c:v>0.31444064295397345</c:v>
                </c:pt>
                <c:pt idx="135">
                  <c:v>0.31602410507809103</c:v>
                </c:pt>
                <c:pt idx="136">
                  <c:v>0.31740631182432322</c:v>
                </c:pt>
                <c:pt idx="137">
                  <c:v>0.32388255799382581</c:v>
                </c:pt>
                <c:pt idx="138">
                  <c:v>0.32618940029694682</c:v>
                </c:pt>
                <c:pt idx="139">
                  <c:v>0.32716150174484637</c:v>
                </c:pt>
                <c:pt idx="140">
                  <c:v>0.32847345897238267</c:v>
                </c:pt>
                <c:pt idx="141">
                  <c:v>0.33086004397240165</c:v>
                </c:pt>
                <c:pt idx="142">
                  <c:v>0.33348775569875511</c:v>
                </c:pt>
                <c:pt idx="143">
                  <c:v>0.33403836003447945</c:v>
                </c:pt>
                <c:pt idx="144">
                  <c:v>0.33534462135509446</c:v>
                </c:pt>
                <c:pt idx="145">
                  <c:v>0.3364743095611496</c:v>
                </c:pt>
                <c:pt idx="146">
                  <c:v>0.33808435258423319</c:v>
                </c:pt>
                <c:pt idx="147">
                  <c:v>0.34780916433450942</c:v>
                </c:pt>
                <c:pt idx="148">
                  <c:v>0.34833318777126776</c:v>
                </c:pt>
                <c:pt idx="149">
                  <c:v>0.34879075896061112</c:v>
                </c:pt>
                <c:pt idx="150">
                  <c:v>0.34983500856284694</c:v>
                </c:pt>
                <c:pt idx="151">
                  <c:v>0.35047864604495232</c:v>
                </c:pt>
                <c:pt idx="152">
                  <c:v>0.3539341629105327</c:v>
                </c:pt>
                <c:pt idx="153">
                  <c:v>0.35469741443798508</c:v>
                </c:pt>
                <c:pt idx="154">
                  <c:v>0.35536003827649471</c:v>
                </c:pt>
                <c:pt idx="155">
                  <c:v>0.35597329758835322</c:v>
                </c:pt>
                <c:pt idx="156">
                  <c:v>0.35810166814127387</c:v>
                </c:pt>
                <c:pt idx="157">
                  <c:v>0.36189893942213142</c:v>
                </c:pt>
                <c:pt idx="158">
                  <c:v>0.36359631968467476</c:v>
                </c:pt>
                <c:pt idx="159">
                  <c:v>0.36586329063934675</c:v>
                </c:pt>
                <c:pt idx="160">
                  <c:v>0.36868086592974308</c:v>
                </c:pt>
                <c:pt idx="161">
                  <c:v>0.37102947821695348</c:v>
                </c:pt>
                <c:pt idx="162">
                  <c:v>0.37264711578259879</c:v>
                </c:pt>
                <c:pt idx="163">
                  <c:v>0.37483814131165361</c:v>
                </c:pt>
                <c:pt idx="164">
                  <c:v>0.37664184517006094</c:v>
                </c:pt>
                <c:pt idx="165">
                  <c:v>0.37927335416769525</c:v>
                </c:pt>
                <c:pt idx="166">
                  <c:v>0.38212130762833846</c:v>
                </c:pt>
                <c:pt idx="167">
                  <c:v>0.3829567073101271</c:v>
                </c:pt>
                <c:pt idx="168">
                  <c:v>0.38374274246526463</c:v>
                </c:pt>
                <c:pt idx="169">
                  <c:v>0.38523886734992252</c:v>
                </c:pt>
                <c:pt idx="170">
                  <c:v>0.3876444387063458</c:v>
                </c:pt>
                <c:pt idx="171">
                  <c:v>0.38848553429505572</c:v>
                </c:pt>
                <c:pt idx="172">
                  <c:v>0.39206446247726401</c:v>
                </c:pt>
                <c:pt idx="173">
                  <c:v>0.39329477837226184</c:v>
                </c:pt>
                <c:pt idx="174">
                  <c:v>0.3984818509419133</c:v>
                </c:pt>
                <c:pt idx="175">
                  <c:v>0.39947293874621714</c:v>
                </c:pt>
                <c:pt idx="176">
                  <c:v>0.39998177309785204</c:v>
                </c:pt>
                <c:pt idx="177">
                  <c:v>0.40196205007081925</c:v>
                </c:pt>
                <c:pt idx="178">
                  <c:v>0.40351893129597088</c:v>
                </c:pt>
                <c:pt idx="179">
                  <c:v>0.40414737969295284</c:v>
                </c:pt>
                <c:pt idx="180">
                  <c:v>0.4055219918966233</c:v>
                </c:pt>
                <c:pt idx="181">
                  <c:v>0.40686053002312561</c:v>
                </c:pt>
                <c:pt idx="182">
                  <c:v>0.42317930335261106</c:v>
                </c:pt>
                <c:pt idx="183">
                  <c:v>0.42569689421181961</c:v>
                </c:pt>
                <c:pt idx="184">
                  <c:v>0.43452554993981346</c:v>
                </c:pt>
                <c:pt idx="185">
                  <c:v>0.43879937876641867</c:v>
                </c:pt>
                <c:pt idx="186">
                  <c:v>0.44102647837264164</c:v>
                </c:pt>
                <c:pt idx="187">
                  <c:v>0.44221692291919051</c:v>
                </c:pt>
                <c:pt idx="188">
                  <c:v>0.44292701264871087</c:v>
                </c:pt>
                <c:pt idx="189">
                  <c:v>0.44446300888181778</c:v>
                </c:pt>
                <c:pt idx="190">
                  <c:v>0.44669390575932161</c:v>
                </c:pt>
                <c:pt idx="191">
                  <c:v>0.44724261145940553</c:v>
                </c:pt>
                <c:pt idx="192">
                  <c:v>0.44855456868694182</c:v>
                </c:pt>
                <c:pt idx="193">
                  <c:v>0.44957413602585206</c:v>
                </c:pt>
                <c:pt idx="194">
                  <c:v>0.4510607677323078</c:v>
                </c:pt>
                <c:pt idx="195">
                  <c:v>0.45149175802268515</c:v>
                </c:pt>
                <c:pt idx="196">
                  <c:v>0.45647187930752986</c:v>
                </c:pt>
                <c:pt idx="197">
                  <c:v>0.45815786775623063</c:v>
                </c:pt>
                <c:pt idx="198">
                  <c:v>0.45901035515878313</c:v>
                </c:pt>
                <c:pt idx="199">
                  <c:v>0.45958754039347349</c:v>
                </c:pt>
                <c:pt idx="200">
                  <c:v>0.46044382506730686</c:v>
                </c:pt>
                <c:pt idx="201">
                  <c:v>0.46074570813413501</c:v>
                </c:pt>
                <c:pt idx="202">
                  <c:v>0.46291015276422381</c:v>
                </c:pt>
                <c:pt idx="203">
                  <c:v>0.46519231280401924</c:v>
                </c:pt>
                <c:pt idx="204">
                  <c:v>0.46861935013499317</c:v>
                </c:pt>
                <c:pt idx="205">
                  <c:v>0.4715242626648492</c:v>
                </c:pt>
                <c:pt idx="206">
                  <c:v>0.4743779120324137</c:v>
                </c:pt>
                <c:pt idx="207">
                  <c:v>0.47619110906902318</c:v>
                </c:pt>
                <c:pt idx="208">
                  <c:v>0.47720498050101218</c:v>
                </c:pt>
                <c:pt idx="209">
                  <c:v>0.47985737449069121</c:v>
                </c:pt>
                <c:pt idx="210">
                  <c:v>0.48066809190915433</c:v>
                </c:pt>
                <c:pt idx="211">
                  <c:v>0.48185663782006277</c:v>
                </c:pt>
                <c:pt idx="212">
                  <c:v>0.4828951915153773</c:v>
                </c:pt>
                <c:pt idx="213">
                  <c:v>0.48439131640003519</c:v>
                </c:pt>
                <c:pt idx="214">
                  <c:v>0.48676081367929031</c:v>
                </c:pt>
                <c:pt idx="215">
                  <c:v>0.49141436963398127</c:v>
                </c:pt>
                <c:pt idx="216">
                  <c:v>0.49297694676605419</c:v>
                </c:pt>
                <c:pt idx="217">
                  <c:v>0.49473888064037208</c:v>
                </c:pt>
                <c:pt idx="218">
                  <c:v>0.49925193755767133</c:v>
                </c:pt>
                <c:pt idx="219">
                  <c:v>0.50087527103023799</c:v>
                </c:pt>
                <c:pt idx="220">
                  <c:v>0.50363968452270236</c:v>
                </c:pt>
                <c:pt idx="221">
                  <c:v>0.50608322859193422</c:v>
                </c:pt>
                <c:pt idx="222">
                  <c:v>0.50720911952670844</c:v>
                </c:pt>
                <c:pt idx="223">
                  <c:v>0.50926344328965234</c:v>
                </c:pt>
                <c:pt idx="224">
                  <c:v>0.51028301062856263</c:v>
                </c:pt>
                <c:pt idx="225">
                  <c:v>0.51185128366755683</c:v>
                </c:pt>
                <c:pt idx="226">
                  <c:v>0.51576247308684009</c:v>
                </c:pt>
                <c:pt idx="227">
                  <c:v>0.51941734669466555</c:v>
                </c:pt>
                <c:pt idx="228">
                  <c:v>0.52191595119746981</c:v>
                </c:pt>
                <c:pt idx="229">
                  <c:v>0.52299627487687383</c:v>
                </c:pt>
                <c:pt idx="230">
                  <c:v>0.52470314831761933</c:v>
                </c:pt>
                <c:pt idx="231">
                  <c:v>0.52543412303918446</c:v>
                </c:pt>
                <c:pt idx="232">
                  <c:v>0.52897507850858416</c:v>
                </c:pt>
                <c:pt idx="233">
                  <c:v>0.52962820916889164</c:v>
                </c:pt>
                <c:pt idx="234">
                  <c:v>0.5301085639859201</c:v>
                </c:pt>
                <c:pt idx="235">
                  <c:v>0.53121546856429014</c:v>
                </c:pt>
                <c:pt idx="236">
                  <c:v>0.53279513341712692</c:v>
                </c:pt>
                <c:pt idx="237">
                  <c:v>0.53337042001617685</c:v>
                </c:pt>
                <c:pt idx="238">
                  <c:v>0.53500894257386689</c:v>
                </c:pt>
                <c:pt idx="239">
                  <c:v>0.53566776914109571</c:v>
                </c:pt>
                <c:pt idx="240">
                  <c:v>0.53692846320634047</c:v>
                </c:pt>
                <c:pt idx="241">
                  <c:v>0.53772589017532058</c:v>
                </c:pt>
                <c:pt idx="242">
                  <c:v>0.54204718489293646</c:v>
                </c:pt>
                <c:pt idx="243">
                  <c:v>0.5434559725381346</c:v>
                </c:pt>
                <c:pt idx="244">
                  <c:v>0.54570775440768315</c:v>
                </c:pt>
                <c:pt idx="245">
                  <c:v>0.54639695914515884</c:v>
                </c:pt>
                <c:pt idx="246">
                  <c:v>0.54778865906959318</c:v>
                </c:pt>
                <c:pt idx="247">
                  <c:v>0.54903796132099536</c:v>
                </c:pt>
                <c:pt idx="248">
                  <c:v>0.54998348186992885</c:v>
                </c:pt>
                <c:pt idx="249">
                  <c:v>0.55070116614201092</c:v>
                </c:pt>
                <c:pt idx="250">
                  <c:v>0.55255043725578856</c:v>
                </c:pt>
                <c:pt idx="251">
                  <c:v>0.55396492080790805</c:v>
                </c:pt>
                <c:pt idx="252">
                  <c:v>0.55487816455095429</c:v>
                </c:pt>
                <c:pt idx="253">
                  <c:v>0.55626606720410776</c:v>
                </c:pt>
                <c:pt idx="254">
                  <c:v>0.55712994642050284</c:v>
                </c:pt>
                <c:pt idx="255">
                  <c:v>0.55962095638074538</c:v>
                </c:pt>
                <c:pt idx="256">
                  <c:v>0.56120251986922254</c:v>
                </c:pt>
                <c:pt idx="257">
                  <c:v>0.56207589226381982</c:v>
                </c:pt>
                <c:pt idx="258">
                  <c:v>0.56342582220416471</c:v>
                </c:pt>
                <c:pt idx="259">
                  <c:v>0.57185196717638764</c:v>
                </c:pt>
                <c:pt idx="260">
                  <c:v>0.57278609591147855</c:v>
                </c:pt>
                <c:pt idx="261">
                  <c:v>0.57338796340949449</c:v>
                </c:pt>
                <c:pt idx="262">
                  <c:v>0.5746809342806265</c:v>
                </c:pt>
                <c:pt idx="263">
                  <c:v>0.57523343725199128</c:v>
                </c:pt>
                <c:pt idx="264">
                  <c:v>0.57675614303561518</c:v>
                </c:pt>
                <c:pt idx="265">
                  <c:v>0.58013761311121881</c:v>
                </c:pt>
                <c:pt idx="266">
                  <c:v>0.58127489585983561</c:v>
                </c:pt>
                <c:pt idx="267">
                  <c:v>0.58257925854481019</c:v>
                </c:pt>
                <c:pt idx="268">
                  <c:v>0.58408297797202979</c:v>
                </c:pt>
                <c:pt idx="269">
                  <c:v>0.58448169145651985</c:v>
                </c:pt>
                <c:pt idx="270">
                  <c:v>0.58513861938810818</c:v>
                </c:pt>
                <c:pt idx="271">
                  <c:v>0.58575947324252842</c:v>
                </c:pt>
                <c:pt idx="272">
                  <c:v>0.58730686128947784</c:v>
                </c:pt>
                <c:pt idx="273">
                  <c:v>0.58844414403809464</c:v>
                </c:pt>
                <c:pt idx="274">
                  <c:v>0.59647727143274887</c:v>
                </c:pt>
                <c:pt idx="275">
                  <c:v>0.59697851124182211</c:v>
                </c:pt>
                <c:pt idx="276">
                  <c:v>0.59755569647651241</c:v>
                </c:pt>
                <c:pt idx="277">
                  <c:v>0.59832464391088602</c:v>
                </c:pt>
                <c:pt idx="278">
                  <c:v>0.60009417232776563</c:v>
                </c:pt>
                <c:pt idx="279">
                  <c:v>0.60081755250676905</c:v>
                </c:pt>
                <c:pt idx="280">
                  <c:v>0.60233076511219075</c:v>
                </c:pt>
                <c:pt idx="281">
                  <c:v>0.60311869890296865</c:v>
                </c:pt>
                <c:pt idx="282">
                  <c:v>0.61010947533102744</c:v>
                </c:pt>
                <c:pt idx="283">
                  <c:v>0.61117840719658889</c:v>
                </c:pt>
                <c:pt idx="284">
                  <c:v>0.6124884657884847</c:v>
                </c:pt>
                <c:pt idx="285">
                  <c:v>0.61366561988555057</c:v>
                </c:pt>
                <c:pt idx="286">
                  <c:v>0.61579588907411165</c:v>
                </c:pt>
                <c:pt idx="287">
                  <c:v>0.6167357137161239</c:v>
                </c:pt>
                <c:pt idx="288">
                  <c:v>0.61768503153633825</c:v>
                </c:pt>
                <c:pt idx="289">
                  <c:v>0.63238806593581876</c:v>
                </c:pt>
                <c:pt idx="290">
                  <c:v>0.63336396465499911</c:v>
                </c:pt>
                <c:pt idx="291">
                  <c:v>0.63490375815938682</c:v>
                </c:pt>
                <c:pt idx="292">
                  <c:v>0.63546195703767283</c:v>
                </c:pt>
                <c:pt idx="293">
                  <c:v>0.64199136500510745</c:v>
                </c:pt>
                <c:pt idx="294">
                  <c:v>0.64291220329071541</c:v>
                </c:pt>
                <c:pt idx="295">
                  <c:v>0.64424504551029638</c:v>
                </c:pt>
                <c:pt idx="296">
                  <c:v>0.65019157233611935</c:v>
                </c:pt>
                <c:pt idx="297">
                  <c:v>0.65494575597975302</c:v>
                </c:pt>
                <c:pt idx="298">
                  <c:v>0.65580014201794601</c:v>
                </c:pt>
                <c:pt idx="299">
                  <c:v>0.65764941313172365</c:v>
                </c:pt>
                <c:pt idx="300">
                  <c:v>0.6591493352876624</c:v>
                </c:pt>
                <c:pt idx="301">
                  <c:v>0.65997714042688937</c:v>
                </c:pt>
                <c:pt idx="302">
                  <c:v>0.66405920705381127</c:v>
                </c:pt>
                <c:pt idx="303">
                  <c:v>0.66501232214530648</c:v>
                </c:pt>
                <c:pt idx="304">
                  <c:v>0.66657679791301983</c:v>
                </c:pt>
                <c:pt idx="305">
                  <c:v>0.67111643572928503</c:v>
                </c:pt>
                <c:pt idx="306">
                  <c:v>0.6719727204031184</c:v>
                </c:pt>
                <c:pt idx="307">
                  <c:v>0.6734308725749677</c:v>
                </c:pt>
                <c:pt idx="308">
                  <c:v>0.67461182394331443</c:v>
                </c:pt>
                <c:pt idx="309">
                  <c:v>0.67775596456386444</c:v>
                </c:pt>
                <c:pt idx="310">
                  <c:v>0.68258799226875566</c:v>
                </c:pt>
                <c:pt idx="311">
                  <c:v>0.68376514636582153</c:v>
                </c:pt>
                <c:pt idx="312">
                  <c:v>0.68528595351380495</c:v>
                </c:pt>
                <c:pt idx="313">
                  <c:v>0.68631691266655781</c:v>
                </c:pt>
                <c:pt idx="314">
                  <c:v>0.68672322069360958</c:v>
                </c:pt>
                <c:pt idx="315">
                  <c:v>0.68919714293308831</c:v>
                </c:pt>
                <c:pt idx="316">
                  <c:v>0.68960345096014009</c:v>
                </c:pt>
                <c:pt idx="317">
                  <c:v>0.69189700281377808</c:v>
                </c:pt>
                <c:pt idx="318">
                  <c:v>0.69260519390765807</c:v>
                </c:pt>
                <c:pt idx="319">
                  <c:v>0.69412979832692234</c:v>
                </c:pt>
                <c:pt idx="320">
                  <c:v>0.69506202842637288</c:v>
                </c:pt>
                <c:pt idx="321">
                  <c:v>0.69592590764276796</c:v>
                </c:pt>
                <c:pt idx="322">
                  <c:v>0.6965828355743563</c:v>
                </c:pt>
                <c:pt idx="323">
                  <c:v>0.69733659392360647</c:v>
                </c:pt>
                <c:pt idx="324">
                  <c:v>0.7009117248345339</c:v>
                </c:pt>
                <c:pt idx="325">
                  <c:v>0.70724937060228521</c:v>
                </c:pt>
                <c:pt idx="326">
                  <c:v>0.70904168264684997</c:v>
                </c:pt>
                <c:pt idx="327">
                  <c:v>0.71061944886404627</c:v>
                </c:pt>
                <c:pt idx="328">
                  <c:v>0.72191063501767627</c:v>
                </c:pt>
                <c:pt idx="329">
                  <c:v>0.7234029626310533</c:v>
                </c:pt>
                <c:pt idx="330">
                  <c:v>0.72394976969549685</c:v>
                </c:pt>
                <c:pt idx="331">
                  <c:v>0.72505667427386689</c:v>
                </c:pt>
                <c:pt idx="332">
                  <c:v>0.73388722863750122</c:v>
                </c:pt>
                <c:pt idx="333">
                  <c:v>0.7369155524839851</c:v>
                </c:pt>
                <c:pt idx="334">
                  <c:v>0.73742248819997958</c:v>
                </c:pt>
                <c:pt idx="335">
                  <c:v>0.74093876140605364</c:v>
                </c:pt>
                <c:pt idx="336">
                  <c:v>0.74353989223344108</c:v>
                </c:pt>
                <c:pt idx="337">
                  <c:v>0.74525625885238866</c:v>
                </c:pt>
                <c:pt idx="338">
                  <c:v>0.74780043061056323</c:v>
                </c:pt>
                <c:pt idx="339">
                  <c:v>0.74851431761136444</c:v>
                </c:pt>
                <c:pt idx="340">
                  <c:v>0.74920921825576137</c:v>
                </c:pt>
                <c:pt idx="341">
                  <c:v>0.75321913672834695</c:v>
                </c:pt>
                <c:pt idx="342">
                  <c:v>0.75380011923431811</c:v>
                </c:pt>
                <c:pt idx="343">
                  <c:v>0.75515954235286509</c:v>
                </c:pt>
                <c:pt idx="344">
                  <c:v>0.76212373788195786</c:v>
                </c:pt>
                <c:pt idx="345">
                  <c:v>0.76337304013336005</c:v>
                </c:pt>
                <c:pt idx="346">
                  <c:v>0.77634072155748868</c:v>
                </c:pt>
                <c:pt idx="347">
                  <c:v>0.77670336096481063</c:v>
                </c:pt>
                <c:pt idx="348">
                  <c:v>0.77845959893220729</c:v>
                </c:pt>
                <c:pt idx="349">
                  <c:v>0.77952473352648788</c:v>
                </c:pt>
                <c:pt idx="350">
                  <c:v>0.78053290905155559</c:v>
                </c:pt>
                <c:pt idx="351">
                  <c:v>0.78299164220591089</c:v>
                </c:pt>
                <c:pt idx="352">
                  <c:v>0.78391248049151885</c:v>
                </c:pt>
                <c:pt idx="353">
                  <c:v>0.78672435987499389</c:v>
                </c:pt>
                <c:pt idx="354">
                  <c:v>0.78782366991080222</c:v>
                </c:pt>
                <c:pt idx="355">
                  <c:v>0.78969952192354587</c:v>
                </c:pt>
                <c:pt idx="356">
                  <c:v>0.79951736682020313</c:v>
                </c:pt>
                <c:pt idx="357">
                  <c:v>0.8017957295887177</c:v>
                </c:pt>
                <c:pt idx="358">
                  <c:v>0.80280770238506627</c:v>
                </c:pt>
                <c:pt idx="359">
                  <c:v>0.81919292796196674</c:v>
                </c:pt>
                <c:pt idx="360">
                  <c:v>0.82035109570262832</c:v>
                </c:pt>
                <c:pt idx="361">
                  <c:v>0.82733237895248501</c:v>
                </c:pt>
                <c:pt idx="362">
                  <c:v>0.82866711980770646</c:v>
                </c:pt>
                <c:pt idx="363">
                  <c:v>0.82947403995488866</c:v>
                </c:pt>
                <c:pt idx="364">
                  <c:v>0.83161949822857317</c:v>
                </c:pt>
                <c:pt idx="365">
                  <c:v>0.83233908113629573</c:v>
                </c:pt>
                <c:pt idx="366">
                  <c:v>0.83690719848716744</c:v>
                </c:pt>
                <c:pt idx="367">
                  <c:v>0.84036081671710738</c:v>
                </c:pt>
                <c:pt idx="368">
                  <c:v>0.84137278951345595</c:v>
                </c:pt>
                <c:pt idx="369">
                  <c:v>0.84185884023740576</c:v>
                </c:pt>
                <c:pt idx="370">
                  <c:v>0.84376507042039628</c:v>
                </c:pt>
                <c:pt idx="371">
                  <c:v>0.84483400228595773</c:v>
                </c:pt>
                <c:pt idx="372">
                  <c:v>0.84539220116424374</c:v>
                </c:pt>
                <c:pt idx="373">
                  <c:v>0.84972868496698306</c:v>
                </c:pt>
                <c:pt idx="374">
                  <c:v>0.85171086057559076</c:v>
                </c:pt>
                <c:pt idx="375">
                  <c:v>0.85482272439025353</c:v>
                </c:pt>
                <c:pt idx="376">
                  <c:v>0.85570369132741253</c:v>
                </c:pt>
                <c:pt idx="377">
                  <c:v>0.85761182014604342</c:v>
                </c:pt>
                <c:pt idx="378">
                  <c:v>0.87510395030131383</c:v>
                </c:pt>
                <c:pt idx="379">
                  <c:v>0.87986572848750921</c:v>
                </c:pt>
                <c:pt idx="380">
                  <c:v>0.88124793523374134</c:v>
                </c:pt>
                <c:pt idx="381">
                  <c:v>0.88276874238172476</c:v>
                </c:pt>
                <c:pt idx="382">
                  <c:v>0.88499774062358816</c:v>
                </c:pt>
                <c:pt idx="383">
                  <c:v>0.89132019730621603</c:v>
                </c:pt>
                <c:pt idx="384">
                  <c:v>0.89555795205565314</c:v>
                </c:pt>
                <c:pt idx="385">
                  <c:v>0.8969192738098406</c:v>
                </c:pt>
                <c:pt idx="386">
                  <c:v>0.90116462310183942</c:v>
                </c:pt>
                <c:pt idx="387">
                  <c:v>0.90447204638746637</c:v>
                </c:pt>
                <c:pt idx="388">
                  <c:v>0.96660299908485803</c:v>
                </c:pt>
                <c:pt idx="389">
                  <c:v>0.96721435976107606</c:v>
                </c:pt>
                <c:pt idx="390">
                  <c:v>0.96952120206419701</c:v>
                </c:pt>
                <c:pt idx="391">
                  <c:v>0.97264445769270236</c:v>
                </c:pt>
                <c:pt idx="392">
                  <c:v>0.97506331949860858</c:v>
                </c:pt>
                <c:pt idx="393">
                  <c:v>0.97695056332519481</c:v>
                </c:pt>
                <c:pt idx="394">
                  <c:v>0.99485469741443833</c:v>
                </c:pt>
                <c:pt idx="395">
                  <c:v>0.99619323554094064</c:v>
                </c:pt>
                <c:pt idx="396">
                  <c:v>0.99742355143593853</c:v>
                </c:pt>
                <c:pt idx="397">
                  <c:v>1.0000000000000004</c:v>
                </c:pt>
              </c:numCache>
            </c:numRef>
          </c:yVal>
          <c:smooth val="1"/>
        </c:ser>
        <c:ser>
          <c:idx val="9"/>
          <c:order val="1"/>
          <c:tx>
            <c:v>1900</c:v>
          </c:tx>
          <c:marker>
            <c:symbol val="none"/>
          </c:marker>
          <c:xVal>
            <c:numRef>
              <c:f>křivka!$G$2:$G$399</c:f>
              <c:numCache>
                <c:formatCode>0.000</c:formatCode>
                <c:ptCount val="398"/>
                <c:pt idx="0" formatCode="General">
                  <c:v>0</c:v>
                </c:pt>
                <c:pt idx="1">
                  <c:v>4.6930654892652725E-2</c:v>
                </c:pt>
                <c:pt idx="2">
                  <c:v>7.0094152078204061E-2</c:v>
                </c:pt>
                <c:pt idx="3">
                  <c:v>0.15322705536926007</c:v>
                </c:pt>
                <c:pt idx="4">
                  <c:v>0.15653928692205824</c:v>
                </c:pt>
                <c:pt idx="5">
                  <c:v>0.15782720138557471</c:v>
                </c:pt>
                <c:pt idx="6">
                  <c:v>0.19260405242681011</c:v>
                </c:pt>
                <c:pt idx="7">
                  <c:v>0.22087496009835558</c:v>
                </c:pt>
                <c:pt idx="8">
                  <c:v>0.22117362983283978</c:v>
                </c:pt>
                <c:pt idx="9">
                  <c:v>0.22255952061137221</c:v>
                </c:pt>
                <c:pt idx="10">
                  <c:v>0.22658129031646351</c:v>
                </c:pt>
                <c:pt idx="11">
                  <c:v>0.23901480074462</c:v>
                </c:pt>
                <c:pt idx="12">
                  <c:v>0.23994241521098095</c:v>
                </c:pt>
                <c:pt idx="13">
                  <c:v>0.25371914931274359</c:v>
                </c:pt>
                <c:pt idx="14">
                  <c:v>0.27157454259283259</c:v>
                </c:pt>
                <c:pt idx="15">
                  <c:v>0.28132476620006769</c:v>
                </c:pt>
                <c:pt idx="16">
                  <c:v>0.28560253853471684</c:v>
                </c:pt>
                <c:pt idx="17">
                  <c:v>0.28670240168392847</c:v>
                </c:pt>
                <c:pt idx="18">
                  <c:v>0.29011418981488801</c:v>
                </c:pt>
                <c:pt idx="19">
                  <c:v>0.30058659367957957</c:v>
                </c:pt>
                <c:pt idx="20">
                  <c:v>0.30303442129183356</c:v>
                </c:pt>
                <c:pt idx="21">
                  <c:v>0.3040521107574834</c:v>
                </c:pt>
                <c:pt idx="22">
                  <c:v>0.30663268047395259</c:v>
                </c:pt>
                <c:pt idx="23">
                  <c:v>0.31047588044361152</c:v>
                </c:pt>
                <c:pt idx="24">
                  <c:v>0.31353843041943347</c:v>
                </c:pt>
                <c:pt idx="25">
                  <c:v>0.32486259611950585</c:v>
                </c:pt>
                <c:pt idx="26">
                  <c:v>0.32578388953328513</c:v>
                </c:pt>
                <c:pt idx="27">
                  <c:v>0.32730568294232359</c:v>
                </c:pt>
                <c:pt idx="28">
                  <c:v>0.32915933161190003</c:v>
                </c:pt>
                <c:pt idx="29">
                  <c:v>0.33118522896432717</c:v>
                </c:pt>
                <c:pt idx="30">
                  <c:v>0.33323799079022642</c:v>
                </c:pt>
                <c:pt idx="31">
                  <c:v>0.3343015078870934</c:v>
                </c:pt>
                <c:pt idx="32">
                  <c:v>0.33589283287453031</c:v>
                </c:pt>
                <c:pt idx="33">
                  <c:v>0.33643486313340903</c:v>
                </c:pt>
                <c:pt idx="34">
                  <c:v>0.33797403943704712</c:v>
                </c:pt>
                <c:pt idx="35">
                  <c:v>0.33860140390577848</c:v>
                </c:pt>
                <c:pt idx="36">
                  <c:v>0.33990670126389455</c:v>
                </c:pt>
                <c:pt idx="37">
                  <c:v>0.3403254709974306</c:v>
                </c:pt>
                <c:pt idx="38">
                  <c:v>0.34433775912364939</c:v>
                </c:pt>
                <c:pt idx="39">
                  <c:v>0.3513936340679451</c:v>
                </c:pt>
                <c:pt idx="40">
                  <c:v>0.3520257393261127</c:v>
                </c:pt>
                <c:pt idx="41">
                  <c:v>0.3648685379089327</c:v>
                </c:pt>
                <c:pt idx="42">
                  <c:v>0.36790422341128254</c:v>
                </c:pt>
                <c:pt idx="43">
                  <c:v>0.37453500756946057</c:v>
                </c:pt>
                <c:pt idx="44">
                  <c:v>0.37548158519356656</c:v>
                </c:pt>
                <c:pt idx="45">
                  <c:v>0.37615635755666044</c:v>
                </c:pt>
                <c:pt idx="46">
                  <c:v>0.37772397859691609</c:v>
                </c:pt>
                <c:pt idx="47">
                  <c:v>0.37984943252750458</c:v>
                </c:pt>
                <c:pt idx="48">
                  <c:v>0.38361994039247427</c:v>
                </c:pt>
                <c:pt idx="49">
                  <c:v>0.38562529432401094</c:v>
                </c:pt>
                <c:pt idx="50">
                  <c:v>0.38799094825270314</c:v>
                </c:pt>
                <c:pt idx="51">
                  <c:v>0.38974820087040901</c:v>
                </c:pt>
                <c:pt idx="52">
                  <c:v>0.3914280205939894</c:v>
                </c:pt>
                <c:pt idx="53">
                  <c:v>0.39230506663969694</c:v>
                </c:pt>
                <c:pt idx="54">
                  <c:v>0.39302566663400801</c:v>
                </c:pt>
                <c:pt idx="55">
                  <c:v>0.39476869688340516</c:v>
                </c:pt>
                <c:pt idx="56">
                  <c:v>0.39635370081826038</c:v>
                </c:pt>
                <c:pt idx="57">
                  <c:v>0.40818197046172139</c:v>
                </c:pt>
                <c:pt idx="58">
                  <c:v>0.41032954807634575</c:v>
                </c:pt>
                <c:pt idx="59">
                  <c:v>0.4111986928063262</c:v>
                </c:pt>
                <c:pt idx="60">
                  <c:v>0.42344889270961411</c:v>
                </c:pt>
                <c:pt idx="61">
                  <c:v>0.42388662560089518</c:v>
                </c:pt>
                <c:pt idx="62">
                  <c:v>0.42600575847890204</c:v>
                </c:pt>
                <c:pt idx="63">
                  <c:v>0.42885813345638329</c:v>
                </c:pt>
                <c:pt idx="64">
                  <c:v>0.43065805317901551</c:v>
                </c:pt>
                <c:pt idx="65">
                  <c:v>0.4326144189530442</c:v>
                </c:pt>
                <c:pt idx="66">
                  <c:v>0.43327970973726559</c:v>
                </c:pt>
                <c:pt idx="67">
                  <c:v>0.43969873863395748</c:v>
                </c:pt>
                <c:pt idx="68">
                  <c:v>0.44088709651931257</c:v>
                </c:pt>
                <c:pt idx="69">
                  <c:v>0.44305995834426365</c:v>
                </c:pt>
                <c:pt idx="70">
                  <c:v>0.44461651754250137</c:v>
                </c:pt>
                <c:pt idx="71">
                  <c:v>0.44555519385088022</c:v>
                </c:pt>
                <c:pt idx="72">
                  <c:v>0.44773279646526759</c:v>
                </c:pt>
                <c:pt idx="73">
                  <c:v>0.45553771614049193</c:v>
                </c:pt>
                <c:pt idx="74">
                  <c:v>0.45581110166464944</c:v>
                </c:pt>
                <c:pt idx="75">
                  <c:v>0.45749092138822983</c:v>
                </c:pt>
                <c:pt idx="76">
                  <c:v>0.4613783687259605</c:v>
                </c:pt>
                <c:pt idx="77">
                  <c:v>0.46211477135172574</c:v>
                </c:pt>
                <c:pt idx="78">
                  <c:v>0.46344851344645938</c:v>
                </c:pt>
                <c:pt idx="79">
                  <c:v>0.46598799632114768</c:v>
                </c:pt>
                <c:pt idx="80">
                  <c:v>0.46697566078703456</c:v>
                </c:pt>
                <c:pt idx="81">
                  <c:v>0.4692117331378024</c:v>
                </c:pt>
                <c:pt idx="82">
                  <c:v>0.46980117129104365</c:v>
                </c:pt>
                <c:pt idx="83">
                  <c:v>0.47055337654826307</c:v>
                </c:pt>
                <c:pt idx="84">
                  <c:v>0.47209571337819201</c:v>
                </c:pt>
                <c:pt idx="85">
                  <c:v>0.47510137388077889</c:v>
                </c:pt>
                <c:pt idx="86">
                  <c:v>0.47694712123462824</c:v>
                </c:pt>
                <c:pt idx="87">
                  <c:v>0.47869489227346163</c:v>
                </c:pt>
                <c:pt idx="88">
                  <c:v>0.4795150488459341</c:v>
                </c:pt>
                <c:pt idx="89">
                  <c:v>0.48121383172725951</c:v>
                </c:pt>
                <c:pt idx="90">
                  <c:v>0.48329345802663087</c:v>
                </c:pt>
                <c:pt idx="91">
                  <c:v>0.48536676327342054</c:v>
                </c:pt>
                <c:pt idx="92">
                  <c:v>0.48866477245790996</c:v>
                </c:pt>
                <c:pt idx="93">
                  <c:v>0.49078864612535306</c:v>
                </c:pt>
                <c:pt idx="94">
                  <c:v>0.49157561717177173</c:v>
                </c:pt>
                <c:pt idx="95">
                  <c:v>0.49209236322032374</c:v>
                </c:pt>
                <c:pt idx="96">
                  <c:v>0.49504587503911179</c:v>
                </c:pt>
                <c:pt idx="97">
                  <c:v>0.49786348422739385</c:v>
                </c:pt>
                <c:pt idx="98">
                  <c:v>0.49880374079891815</c:v>
                </c:pt>
                <c:pt idx="99">
                  <c:v>0.49950221710919335</c:v>
                </c:pt>
                <c:pt idx="100">
                  <c:v>0.49993520921103812</c:v>
                </c:pt>
                <c:pt idx="101">
                  <c:v>0.50015328552510596</c:v>
                </c:pt>
                <c:pt idx="102">
                  <c:v>0.50035239868142878</c:v>
                </c:pt>
                <c:pt idx="103">
                  <c:v>0.50087862630885327</c:v>
                </c:pt>
                <c:pt idx="104">
                  <c:v>0.50201167498411869</c:v>
                </c:pt>
                <c:pt idx="105">
                  <c:v>0.50461278812147836</c:v>
                </c:pt>
                <c:pt idx="106">
                  <c:v>0.51075527096772189</c:v>
                </c:pt>
                <c:pt idx="107">
                  <c:v>0.51278906963587612</c:v>
                </c:pt>
                <c:pt idx="108">
                  <c:v>0.51324102489546597</c:v>
                </c:pt>
                <c:pt idx="109">
                  <c:v>0.51406276173108378</c:v>
                </c:pt>
                <c:pt idx="110">
                  <c:v>0.51868345116828884</c:v>
                </c:pt>
                <c:pt idx="111">
                  <c:v>0.5214331090413179</c:v>
                </c:pt>
                <c:pt idx="112">
                  <c:v>0.52218215377224653</c:v>
                </c:pt>
                <c:pt idx="113">
                  <c:v>0.52463472217393681</c:v>
                </c:pt>
                <c:pt idx="114">
                  <c:v>0.52654684057989376</c:v>
                </c:pt>
                <c:pt idx="115">
                  <c:v>0.52775890241243006</c:v>
                </c:pt>
                <c:pt idx="116">
                  <c:v>0.5288492839827692</c:v>
                </c:pt>
                <c:pt idx="117">
                  <c:v>0.52946716687262807</c:v>
                </c:pt>
                <c:pt idx="118">
                  <c:v>0.53032524976059059</c:v>
                </c:pt>
                <c:pt idx="119">
                  <c:v>0.53260714974257561</c:v>
                </c:pt>
                <c:pt idx="120">
                  <c:v>0.53382237210140282</c:v>
                </c:pt>
                <c:pt idx="121">
                  <c:v>0.53666526550001159</c:v>
                </c:pt>
                <c:pt idx="122">
                  <c:v>0.53829925759237485</c:v>
                </c:pt>
                <c:pt idx="123">
                  <c:v>0.54002174442088158</c:v>
                </c:pt>
                <c:pt idx="124">
                  <c:v>0.54094777862409704</c:v>
                </c:pt>
                <c:pt idx="125">
                  <c:v>0.5415356365141929</c:v>
                </c:pt>
                <c:pt idx="126">
                  <c:v>0.54247747334886265</c:v>
                </c:pt>
                <c:pt idx="127">
                  <c:v>0.54333871676311596</c:v>
                </c:pt>
                <c:pt idx="128">
                  <c:v>0.54390919175861219</c:v>
                </c:pt>
                <c:pt idx="129">
                  <c:v>0.54485892990900897</c:v>
                </c:pt>
                <c:pt idx="130">
                  <c:v>0.54590032332184013</c:v>
                </c:pt>
                <c:pt idx="131">
                  <c:v>0.54694329699781663</c:v>
                </c:pt>
                <c:pt idx="132">
                  <c:v>0.54981305486989751</c:v>
                </c:pt>
                <c:pt idx="133">
                  <c:v>0.55241100748096628</c:v>
                </c:pt>
                <c:pt idx="134">
                  <c:v>0.5535835627348672</c:v>
                </c:pt>
                <c:pt idx="135">
                  <c:v>0.55517488772230406</c:v>
                </c:pt>
                <c:pt idx="136">
                  <c:v>0.55589390745346967</c:v>
                </c:pt>
                <c:pt idx="137">
                  <c:v>0.55641065350202168</c:v>
                </c:pt>
                <c:pt idx="138">
                  <c:v>0.5574046390204902</c:v>
                </c:pt>
                <c:pt idx="139">
                  <c:v>0.55962648900294931</c:v>
                </c:pt>
                <c:pt idx="140">
                  <c:v>0.56016377847239174</c:v>
                </c:pt>
                <c:pt idx="141">
                  <c:v>0.56522694159031417</c:v>
                </c:pt>
                <c:pt idx="142">
                  <c:v>0.56650063368552184</c:v>
                </c:pt>
                <c:pt idx="143">
                  <c:v>0.56798608104221571</c:v>
                </c:pt>
                <c:pt idx="144">
                  <c:v>0.57005622576271453</c:v>
                </c:pt>
                <c:pt idx="145">
                  <c:v>0.57496610335553133</c:v>
                </c:pt>
                <c:pt idx="146">
                  <c:v>0.57645313097537054</c:v>
                </c:pt>
                <c:pt idx="147">
                  <c:v>0.57715318754879119</c:v>
                </c:pt>
                <c:pt idx="148">
                  <c:v>0.57797650464755446</c:v>
                </c:pt>
                <c:pt idx="149">
                  <c:v>0.57941928489932193</c:v>
                </c:pt>
                <c:pt idx="150">
                  <c:v>0.58003874805232614</c:v>
                </c:pt>
                <c:pt idx="151">
                  <c:v>0.58336046118399687</c:v>
                </c:pt>
                <c:pt idx="152">
                  <c:v>0.58699822694475134</c:v>
                </c:pt>
                <c:pt idx="153">
                  <c:v>0.58777097562286118</c:v>
                </c:pt>
                <c:pt idx="154">
                  <c:v>0.58994067692152141</c:v>
                </c:pt>
                <c:pt idx="155">
                  <c:v>0.59150829796177706</c:v>
                </c:pt>
                <c:pt idx="156">
                  <c:v>0.59484897425119276</c:v>
                </c:pt>
                <c:pt idx="157">
                  <c:v>0.59588562687458757</c:v>
                </c:pt>
                <c:pt idx="158">
                  <c:v>0.5964260768703209</c:v>
                </c:pt>
                <c:pt idx="159">
                  <c:v>0.59682746370925732</c:v>
                </c:pt>
                <c:pt idx="160">
                  <c:v>0.59756702686131336</c:v>
                </c:pt>
                <c:pt idx="161">
                  <c:v>0.59870797685230581</c:v>
                </c:pt>
                <c:pt idx="162">
                  <c:v>0.59898768342904496</c:v>
                </c:pt>
                <c:pt idx="163">
                  <c:v>0.60225408735062602</c:v>
                </c:pt>
                <c:pt idx="164">
                  <c:v>0.6025148307696202</c:v>
                </c:pt>
                <c:pt idx="165">
                  <c:v>0.60471139654175254</c:v>
                </c:pt>
                <c:pt idx="166">
                  <c:v>0.60598350837381487</c:v>
                </c:pt>
                <c:pt idx="167">
                  <c:v>0.60688899915613992</c:v>
                </c:pt>
                <c:pt idx="168">
                  <c:v>0.61021545307724689</c:v>
                </c:pt>
                <c:pt idx="169">
                  <c:v>0.61135008201565777</c:v>
                </c:pt>
                <c:pt idx="170">
                  <c:v>0.61287819647727793</c:v>
                </c:pt>
                <c:pt idx="171">
                  <c:v>0.61488829119825084</c:v>
                </c:pt>
                <c:pt idx="172">
                  <c:v>0.61580800434888472</c:v>
                </c:pt>
                <c:pt idx="173">
                  <c:v>0.61721127802201681</c:v>
                </c:pt>
                <c:pt idx="174">
                  <c:v>0.6180851635414335</c:v>
                </c:pt>
                <c:pt idx="175">
                  <c:v>0.61969387142346999</c:v>
                </c:pt>
                <c:pt idx="176">
                  <c:v>0.62289706481923424</c:v>
                </c:pt>
                <c:pt idx="177">
                  <c:v>0.62431140033438426</c:v>
                </c:pt>
                <c:pt idx="178">
                  <c:v>0.62645897794900862</c:v>
                </c:pt>
                <c:pt idx="179">
                  <c:v>0.62994187792151202</c:v>
                </c:pt>
                <c:pt idx="180">
                  <c:v>0.63057398317967961</c:v>
                </c:pt>
                <c:pt idx="181">
                  <c:v>0.63677493576230371</c:v>
                </c:pt>
                <c:pt idx="182">
                  <c:v>0.63793800943733203</c:v>
                </c:pt>
                <c:pt idx="183">
                  <c:v>0.63843105153870272</c:v>
                </c:pt>
                <c:pt idx="184">
                  <c:v>0.63906473706001576</c:v>
                </c:pt>
                <c:pt idx="185">
                  <c:v>0.6398706712641794</c:v>
                </c:pt>
                <c:pt idx="186">
                  <c:v>0.64102426336033524</c:v>
                </c:pt>
                <c:pt idx="187">
                  <c:v>0.64176066598610049</c:v>
                </c:pt>
                <c:pt idx="188">
                  <c:v>0.64382765018030852</c:v>
                </c:pt>
                <c:pt idx="189">
                  <c:v>0.64512346595955206</c:v>
                </c:pt>
                <c:pt idx="190">
                  <c:v>0.64684595278805879</c:v>
                </c:pt>
                <c:pt idx="191">
                  <c:v>0.64874226856256156</c:v>
                </c:pt>
                <c:pt idx="192">
                  <c:v>0.65597039218970798</c:v>
                </c:pt>
                <c:pt idx="193">
                  <c:v>0.65738156717856711</c:v>
                </c:pt>
                <c:pt idx="194">
                  <c:v>0.66082812109872591</c:v>
                </c:pt>
                <c:pt idx="195">
                  <c:v>0.66923354076920949</c:v>
                </c:pt>
                <c:pt idx="196">
                  <c:v>0.66957803813491079</c:v>
                </c:pt>
                <c:pt idx="197">
                  <c:v>0.67090545917706268</c:v>
                </c:pt>
                <c:pt idx="198">
                  <c:v>0.67289343021399972</c:v>
                </c:pt>
                <c:pt idx="199">
                  <c:v>0.67755678675613107</c:v>
                </c:pt>
                <c:pt idx="200">
                  <c:v>0.67891581306119142</c:v>
                </c:pt>
                <c:pt idx="201">
                  <c:v>0.68199258540532215</c:v>
                </c:pt>
                <c:pt idx="202">
                  <c:v>0.68502194985509035</c:v>
                </c:pt>
                <c:pt idx="203">
                  <c:v>0.68703520510235416</c:v>
                </c:pt>
                <c:pt idx="204">
                  <c:v>0.68750612351968898</c:v>
                </c:pt>
                <c:pt idx="205">
                  <c:v>0.68815877219874699</c:v>
                </c:pt>
                <c:pt idx="206">
                  <c:v>0.68877665508860586</c:v>
                </c:pt>
                <c:pt idx="207">
                  <c:v>0.68973587481787513</c:v>
                </c:pt>
                <c:pt idx="208">
                  <c:v>0.69397098004759794</c:v>
                </c:pt>
                <c:pt idx="209">
                  <c:v>0.69445928135953239</c:v>
                </c:pt>
                <c:pt idx="210">
                  <c:v>0.69575667740192138</c:v>
                </c:pt>
                <c:pt idx="211">
                  <c:v>0.69642038792299732</c:v>
                </c:pt>
                <c:pt idx="212">
                  <c:v>0.69780311817523888</c:v>
                </c:pt>
                <c:pt idx="213">
                  <c:v>0.69845102606486065</c:v>
                </c:pt>
                <c:pt idx="214">
                  <c:v>0.70390767470599236</c:v>
                </c:pt>
                <c:pt idx="215">
                  <c:v>0.70628122995041165</c:v>
                </c:pt>
                <c:pt idx="216">
                  <c:v>0.70713457204893793</c:v>
                </c:pt>
                <c:pt idx="217">
                  <c:v>0.70807956940989847</c:v>
                </c:pt>
                <c:pt idx="218">
                  <c:v>0.70925528519009018</c:v>
                </c:pt>
                <c:pt idx="219">
                  <c:v>0.71072334965218442</c:v>
                </c:pt>
                <c:pt idx="220">
                  <c:v>0.71458867330587927</c:v>
                </c:pt>
                <c:pt idx="221">
                  <c:v>0.71585130355906901</c:v>
                </c:pt>
                <c:pt idx="222">
                  <c:v>0.7169701298660256</c:v>
                </c:pt>
                <c:pt idx="223">
                  <c:v>0.71747739433570512</c:v>
                </c:pt>
                <c:pt idx="224">
                  <c:v>0.71966447852896498</c:v>
                </c:pt>
                <c:pt idx="225">
                  <c:v>0.72011643378855483</c:v>
                </c:pt>
                <c:pt idx="226">
                  <c:v>0.72058577194274431</c:v>
                </c:pt>
                <c:pt idx="227">
                  <c:v>0.72155289298774072</c:v>
                </c:pt>
                <c:pt idx="228">
                  <c:v>0.7283891113548232</c:v>
                </c:pt>
                <c:pt idx="229">
                  <c:v>0.72908600740195295</c:v>
                </c:pt>
                <c:pt idx="230">
                  <c:v>0.72972127318641133</c:v>
                </c:pt>
                <c:pt idx="231">
                  <c:v>0.73047031791733996</c:v>
                </c:pt>
                <c:pt idx="232">
                  <c:v>0.73279014421481503</c:v>
                </c:pt>
                <c:pt idx="233">
                  <c:v>0.73328950736876741</c:v>
                </c:pt>
                <c:pt idx="234">
                  <c:v>0.73435144420248899</c:v>
                </c:pt>
                <c:pt idx="235">
                  <c:v>0.7357025691918222</c:v>
                </c:pt>
                <c:pt idx="236">
                  <c:v>0.73850279548550457</c:v>
                </c:pt>
                <c:pt idx="237">
                  <c:v>0.74045442047009702</c:v>
                </c:pt>
                <c:pt idx="238">
                  <c:v>0.74083210336185212</c:v>
                </c:pt>
                <c:pt idx="239">
                  <c:v>0.74300496518680326</c:v>
                </c:pt>
                <c:pt idx="240">
                  <c:v>0.74376981254918606</c:v>
                </c:pt>
                <c:pt idx="241">
                  <c:v>0.74427865728201092</c:v>
                </c:pt>
                <c:pt idx="242">
                  <c:v>0.74467214280522021</c:v>
                </c:pt>
                <c:pt idx="243">
                  <c:v>0.74547017569365681</c:v>
                </c:pt>
                <c:pt idx="244">
                  <c:v>0.74713261252263752</c:v>
                </c:pt>
                <c:pt idx="245">
                  <c:v>0.74885825987743504</c:v>
                </c:pt>
                <c:pt idx="246">
                  <c:v>0.75231587563961178</c:v>
                </c:pt>
                <c:pt idx="247">
                  <c:v>0.75372547036532556</c:v>
                </c:pt>
                <c:pt idx="248">
                  <c:v>0.7547731848307383</c:v>
                </c:pt>
                <c:pt idx="249">
                  <c:v>0.75591097429543996</c:v>
                </c:pt>
                <c:pt idx="250">
                  <c:v>0.75696342955028895</c:v>
                </c:pt>
                <c:pt idx="251">
                  <c:v>0.75745963217795054</c:v>
                </c:pt>
                <c:pt idx="252">
                  <c:v>0.75831771506591306</c:v>
                </c:pt>
                <c:pt idx="253">
                  <c:v>0.76134075846309957</c:v>
                </c:pt>
                <c:pt idx="254">
                  <c:v>0.77361466231356879</c:v>
                </c:pt>
                <c:pt idx="255">
                  <c:v>0.7744427202017683</c:v>
                </c:pt>
                <c:pt idx="256">
                  <c:v>0.77525023466907739</c:v>
                </c:pt>
                <c:pt idx="257">
                  <c:v>0.77562317677139625</c:v>
                </c:pt>
                <c:pt idx="258">
                  <c:v>0.77825589517166427</c:v>
                </c:pt>
                <c:pt idx="259">
                  <c:v>0.77900968069202914</c:v>
                </c:pt>
                <c:pt idx="260">
                  <c:v>0.78000050568420687</c:v>
                </c:pt>
                <c:pt idx="261">
                  <c:v>0.78253524776945893</c:v>
                </c:pt>
                <c:pt idx="262">
                  <c:v>0.78503522406551174</c:v>
                </c:pt>
                <c:pt idx="263">
                  <c:v>0.78590278853234674</c:v>
                </c:pt>
                <c:pt idx="264">
                  <c:v>0.78703899773390296</c:v>
                </c:pt>
                <c:pt idx="265">
                  <c:v>0.78744828588856652</c:v>
                </c:pt>
                <c:pt idx="266">
                  <c:v>0.79092802533477913</c:v>
                </c:pt>
                <c:pt idx="267">
                  <c:v>0.79211322269384332</c:v>
                </c:pt>
                <c:pt idx="268">
                  <c:v>0.79325259242169044</c:v>
                </c:pt>
                <c:pt idx="269">
                  <c:v>0.79354652136673842</c:v>
                </c:pt>
                <c:pt idx="270">
                  <c:v>0.79502722793399605</c:v>
                </c:pt>
                <c:pt idx="271">
                  <c:v>0.79629775950291293</c:v>
                </c:pt>
                <c:pt idx="272">
                  <c:v>0.79686823449840916</c:v>
                </c:pt>
                <c:pt idx="273">
                  <c:v>0.80314820023830413</c:v>
                </c:pt>
                <c:pt idx="274">
                  <c:v>0.80488332917197414</c:v>
                </c:pt>
                <c:pt idx="275">
                  <c:v>0.80577775811228125</c:v>
                </c:pt>
                <c:pt idx="276">
                  <c:v>0.8077957541489813</c:v>
                </c:pt>
                <c:pt idx="277">
                  <c:v>0.80981058965939046</c:v>
                </c:pt>
                <c:pt idx="278">
                  <c:v>0.81027518702414358</c:v>
                </c:pt>
                <c:pt idx="279">
                  <c:v>0.81088990938771155</c:v>
                </c:pt>
                <c:pt idx="280">
                  <c:v>0.81130709885810215</c:v>
                </c:pt>
                <c:pt idx="281">
                  <c:v>0.81235955411295113</c:v>
                </c:pt>
                <c:pt idx="282">
                  <c:v>0.81301378305515459</c:v>
                </c:pt>
                <c:pt idx="283">
                  <c:v>0.81366011068163091</c:v>
                </c:pt>
                <c:pt idx="284">
                  <c:v>0.81654409092202052</c:v>
                </c:pt>
                <c:pt idx="285">
                  <c:v>0.81712404749638923</c:v>
                </c:pt>
                <c:pt idx="286">
                  <c:v>0.8176297317029233</c:v>
                </c:pt>
                <c:pt idx="287">
                  <c:v>0.81849571590661285</c:v>
                </c:pt>
                <c:pt idx="288">
                  <c:v>0.81906777116525453</c:v>
                </c:pt>
                <c:pt idx="289">
                  <c:v>0.8195402698457348</c:v>
                </c:pt>
                <c:pt idx="290">
                  <c:v>0.82163727903970574</c:v>
                </c:pt>
                <c:pt idx="291">
                  <c:v>0.82263758561075595</c:v>
                </c:pt>
                <c:pt idx="292">
                  <c:v>0.82309428165978205</c:v>
                </c:pt>
                <c:pt idx="293">
                  <c:v>0.82364263297124241</c:v>
                </c:pt>
                <c:pt idx="294">
                  <c:v>0.82434901059724464</c:v>
                </c:pt>
                <c:pt idx="295">
                  <c:v>0.82534141585256771</c:v>
                </c:pt>
                <c:pt idx="296">
                  <c:v>0.82619159742480308</c:v>
                </c:pt>
                <c:pt idx="297">
                  <c:v>0.8275727474138993</c:v>
                </c:pt>
                <c:pt idx="298">
                  <c:v>0.82833601451313665</c:v>
                </c:pt>
                <c:pt idx="299">
                  <c:v>0.82934580266305935</c:v>
                </c:pt>
                <c:pt idx="300">
                  <c:v>0.83072379212586467</c:v>
                </c:pt>
                <c:pt idx="301">
                  <c:v>0.83172725922320567</c:v>
                </c:pt>
                <c:pt idx="302">
                  <c:v>0.83263116974238538</c:v>
                </c:pt>
                <c:pt idx="303">
                  <c:v>0.83298040789752292</c:v>
                </c:pt>
                <c:pt idx="304">
                  <c:v>0.8333738934207322</c:v>
                </c:pt>
                <c:pt idx="305">
                  <c:v>0.83624523155595853</c:v>
                </c:pt>
                <c:pt idx="306">
                  <c:v>0.83882106048299143</c:v>
                </c:pt>
                <c:pt idx="307">
                  <c:v>0.84039500257582878</c:v>
                </c:pt>
                <c:pt idx="308">
                  <c:v>0.84229763940291325</c:v>
                </c:pt>
                <c:pt idx="309">
                  <c:v>0.84303404202867849</c:v>
                </c:pt>
                <c:pt idx="310">
                  <c:v>0.84459218149006154</c:v>
                </c:pt>
                <c:pt idx="311">
                  <c:v>0.84830896040808701</c:v>
                </c:pt>
                <c:pt idx="312">
                  <c:v>0.84889049724560117</c:v>
                </c:pt>
                <c:pt idx="313">
                  <c:v>0.84983075381712547</c:v>
                </c:pt>
                <c:pt idx="314">
                  <c:v>0.85035540118140462</c:v>
                </c:pt>
                <c:pt idx="315">
                  <c:v>0.85091955512431916</c:v>
                </c:pt>
                <c:pt idx="316">
                  <c:v>0.85167808143412027</c:v>
                </c:pt>
                <c:pt idx="317">
                  <c:v>0.85192460248480562</c:v>
                </c:pt>
                <c:pt idx="318">
                  <c:v>0.85296441563449132</c:v>
                </c:pt>
                <c:pt idx="319">
                  <c:v>0.85781582349092755</c:v>
                </c:pt>
                <c:pt idx="320">
                  <c:v>0.85821246954042774</c:v>
                </c:pt>
                <c:pt idx="321">
                  <c:v>0.8595951997926693</c:v>
                </c:pt>
                <c:pt idx="322">
                  <c:v>0.86174593793358456</c:v>
                </c:pt>
                <c:pt idx="323">
                  <c:v>0.86240332740207881</c:v>
                </c:pt>
                <c:pt idx="324">
                  <c:v>0.86450349712234065</c:v>
                </c:pt>
                <c:pt idx="325">
                  <c:v>0.86493174843474918</c:v>
                </c:pt>
                <c:pt idx="326">
                  <c:v>0.86643299842289723</c:v>
                </c:pt>
                <c:pt idx="327">
                  <c:v>0.86723103131133383</c:v>
                </c:pt>
                <c:pt idx="328">
                  <c:v>0.86789790235870068</c:v>
                </c:pt>
                <c:pt idx="329">
                  <c:v>0.86892665366636845</c:v>
                </c:pt>
                <c:pt idx="330">
                  <c:v>0.86953031418791848</c:v>
                </c:pt>
                <c:pt idx="331">
                  <c:v>0.87796259833187418</c:v>
                </c:pt>
                <c:pt idx="332">
                  <c:v>0.8790229549024503</c:v>
                </c:pt>
                <c:pt idx="333">
                  <c:v>0.8795491825298748</c:v>
                </c:pt>
                <c:pt idx="334">
                  <c:v>0.88041200620727356</c:v>
                </c:pt>
                <c:pt idx="335">
                  <c:v>0.88438794828114775</c:v>
                </c:pt>
                <c:pt idx="336">
                  <c:v>0.8854688482726143</c:v>
                </c:pt>
                <c:pt idx="337">
                  <c:v>0.88578174037540724</c:v>
                </c:pt>
                <c:pt idx="338">
                  <c:v>0.88610569432021813</c:v>
                </c:pt>
                <c:pt idx="339">
                  <c:v>0.88683577589340168</c:v>
                </c:pt>
                <c:pt idx="340">
                  <c:v>0.88722136010088393</c:v>
                </c:pt>
                <c:pt idx="341">
                  <c:v>0.88777919299121677</c:v>
                </c:pt>
                <c:pt idx="342">
                  <c:v>0.8913790324364812</c:v>
                </c:pt>
                <c:pt idx="343">
                  <c:v>0.89185627190639771</c:v>
                </c:pt>
                <c:pt idx="344">
                  <c:v>0.89266062584741601</c:v>
                </c:pt>
                <c:pt idx="345">
                  <c:v>0.8935076468933606</c:v>
                </c:pt>
                <c:pt idx="346">
                  <c:v>0.89690521265601142</c:v>
                </c:pt>
                <c:pt idx="347">
                  <c:v>0.89811411396225693</c:v>
                </c:pt>
                <c:pt idx="348">
                  <c:v>0.89864350211597233</c:v>
                </c:pt>
                <c:pt idx="349">
                  <c:v>0.90376355470712977</c:v>
                </c:pt>
                <c:pt idx="350">
                  <c:v>0.90473383627841697</c:v>
                </c:pt>
                <c:pt idx="351">
                  <c:v>0.90692250073482228</c:v>
                </c:pt>
                <c:pt idx="352">
                  <c:v>0.90766996520260546</c:v>
                </c:pt>
                <c:pt idx="353">
                  <c:v>0.90821515598777502</c:v>
                </c:pt>
                <c:pt idx="354">
                  <c:v>0.91068826781035572</c:v>
                </c:pt>
                <c:pt idx="355">
                  <c:v>0.91094427043991355</c:v>
                </c:pt>
                <c:pt idx="356">
                  <c:v>0.91142309017297551</c:v>
                </c:pt>
                <c:pt idx="357">
                  <c:v>0.91192719411636414</c:v>
                </c:pt>
                <c:pt idx="358">
                  <c:v>0.91632190592377427</c:v>
                </c:pt>
                <c:pt idx="359">
                  <c:v>0.91751974538800185</c:v>
                </c:pt>
                <c:pt idx="360">
                  <c:v>0.91878711643062783</c:v>
                </c:pt>
                <c:pt idx="361">
                  <c:v>0.91913319405947458</c:v>
                </c:pt>
                <c:pt idx="362">
                  <c:v>0.9224643887700178</c:v>
                </c:pt>
                <c:pt idx="363">
                  <c:v>0.9226366374528685</c:v>
                </c:pt>
                <c:pt idx="364">
                  <c:v>0.92379339007531525</c:v>
                </c:pt>
                <c:pt idx="365">
                  <c:v>0.92906356766528753</c:v>
                </c:pt>
                <c:pt idx="366">
                  <c:v>0.92976520450185351</c:v>
                </c:pt>
                <c:pt idx="367">
                  <c:v>0.93731096102122913</c:v>
                </c:pt>
                <c:pt idx="368">
                  <c:v>0.94322746623767773</c:v>
                </c:pt>
                <c:pt idx="369">
                  <c:v>0.9445043188591763</c:v>
                </c:pt>
                <c:pt idx="370">
                  <c:v>0.94645752410691419</c:v>
                </c:pt>
                <c:pt idx="371">
                  <c:v>0.94705644383902798</c:v>
                </c:pt>
                <c:pt idx="372">
                  <c:v>0.94752894251950825</c:v>
                </c:pt>
                <c:pt idx="373">
                  <c:v>0.94951849381959075</c:v>
                </c:pt>
                <c:pt idx="374">
                  <c:v>0.95002101749983403</c:v>
                </c:pt>
                <c:pt idx="375">
                  <c:v>0.95036235433924454</c:v>
                </c:pt>
                <c:pt idx="376">
                  <c:v>0.95119831354317119</c:v>
                </c:pt>
                <c:pt idx="377">
                  <c:v>0.95249728984870563</c:v>
                </c:pt>
                <c:pt idx="378">
                  <c:v>0.95328742142141509</c:v>
                </c:pt>
                <c:pt idx="379">
                  <c:v>0.95347547273571998</c:v>
                </c:pt>
                <c:pt idx="380">
                  <c:v>0.95371093194438739</c:v>
                </c:pt>
                <c:pt idx="381">
                  <c:v>0.9550225503550851</c:v>
                </c:pt>
                <c:pt idx="382">
                  <c:v>0.95586799113788423</c:v>
                </c:pt>
                <c:pt idx="383">
                  <c:v>0.96236129240241075</c:v>
                </c:pt>
                <c:pt idx="384">
                  <c:v>0.96281166739885515</c:v>
                </c:pt>
                <c:pt idx="385">
                  <c:v>0.98447391459625844</c:v>
                </c:pt>
                <c:pt idx="386">
                  <c:v>0.98494167248730247</c:v>
                </c:pt>
                <c:pt idx="387">
                  <c:v>0.98634652642357989</c:v>
                </c:pt>
                <c:pt idx="388">
                  <c:v>0.98743848825706437</c:v>
                </c:pt>
                <c:pt idx="389">
                  <c:v>0.9884356343018238</c:v>
                </c:pt>
                <c:pt idx="390">
                  <c:v>0.98916571587500735</c:v>
                </c:pt>
                <c:pt idx="391">
                  <c:v>0.98958764613483419</c:v>
                </c:pt>
                <c:pt idx="392">
                  <c:v>0.99108415533354599</c:v>
                </c:pt>
                <c:pt idx="393">
                  <c:v>0.99667828686832916</c:v>
                </c:pt>
                <c:pt idx="394">
                  <c:v>0.99858408422170442</c:v>
                </c:pt>
                <c:pt idx="395">
                  <c:v>0.99898863158693163</c:v>
                </c:pt>
                <c:pt idx="396">
                  <c:v>0.99948167368830232</c:v>
                </c:pt>
                <c:pt idx="397">
                  <c:v>0.99999999999999978</c:v>
                </c:pt>
              </c:numCache>
            </c:numRef>
          </c:xVal>
          <c:yVal>
            <c:numRef>
              <c:f>křivka!$H$2:$H$399</c:f>
              <c:numCache>
                <c:formatCode>0.000</c:formatCode>
                <c:ptCount val="398"/>
                <c:pt idx="0" formatCode="General">
                  <c:v>0</c:v>
                </c:pt>
                <c:pt idx="1">
                  <c:v>8.843844813117294E-3</c:v>
                </c:pt>
                <c:pt idx="2">
                  <c:v>1.4142936885554042E-2</c:v>
                </c:pt>
                <c:pt idx="3">
                  <c:v>3.3767234865025995E-2</c:v>
                </c:pt>
                <c:pt idx="4">
                  <c:v>3.457415501220823E-2</c:v>
                </c:pt>
                <c:pt idx="5">
                  <c:v>3.4934895783889697E-2</c:v>
                </c:pt>
                <c:pt idx="6">
                  <c:v>4.6040015644757681E-2</c:v>
                </c:pt>
                <c:pt idx="7">
                  <c:v>5.5303458934409737E-2</c:v>
                </c:pt>
                <c:pt idx="8">
                  <c:v>5.5404086623352465E-2</c:v>
                </c:pt>
                <c:pt idx="9">
                  <c:v>5.5882542804740518E-2</c:v>
                </c:pt>
                <c:pt idx="10">
                  <c:v>5.7633084865215858E-2</c:v>
                </c:pt>
                <c:pt idx="11">
                  <c:v>6.3439112653647087E-2</c:v>
                </c:pt>
                <c:pt idx="12">
                  <c:v>6.3919467470675576E-2</c:v>
                </c:pt>
                <c:pt idx="13">
                  <c:v>7.1177951524034833E-2</c:v>
                </c:pt>
                <c:pt idx="14">
                  <c:v>8.0631258377729775E-2</c:v>
                </c:pt>
                <c:pt idx="15">
                  <c:v>8.5806939133538651E-2</c:v>
                </c:pt>
                <c:pt idx="16">
                  <c:v>8.8085301902053201E-2</c:v>
                </c:pt>
                <c:pt idx="17">
                  <c:v>8.8692865306990415E-2</c:v>
                </c:pt>
                <c:pt idx="18">
                  <c:v>9.0585805040497916E-2</c:v>
                </c:pt>
                <c:pt idx="19">
                  <c:v>9.6486764610950584E-2</c:v>
                </c:pt>
                <c:pt idx="20">
                  <c:v>9.7867072721542311E-2</c:v>
                </c:pt>
                <c:pt idx="21">
                  <c:v>9.844235932059224E-2</c:v>
                </c:pt>
                <c:pt idx="22">
                  <c:v>9.9902410128081973E-2</c:v>
                </c:pt>
                <c:pt idx="23">
                  <c:v>0.10208963838585594</c:v>
                </c:pt>
                <c:pt idx="24">
                  <c:v>0.10385726816709515</c:v>
                </c:pt>
                <c:pt idx="25">
                  <c:v>0.1104227502116979</c:v>
                </c:pt>
                <c:pt idx="26">
                  <c:v>0.11097525318306267</c:v>
                </c:pt>
                <c:pt idx="27">
                  <c:v>0.11190368601123235</c:v>
                </c:pt>
                <c:pt idx="28">
                  <c:v>0.11306375238753434</c:v>
                </c:pt>
                <c:pt idx="29">
                  <c:v>0.11433204099534078</c:v>
                </c:pt>
                <c:pt idx="30">
                  <c:v>0.11562880913775364</c:v>
                </c:pt>
                <c:pt idx="31">
                  <c:v>0.11630282479010585</c:v>
                </c:pt>
                <c:pt idx="32">
                  <c:v>0.11731289895081397</c:v>
                </c:pt>
                <c:pt idx="33">
                  <c:v>0.11766034927301243</c:v>
                </c:pt>
                <c:pt idx="34">
                  <c:v>0.11865523434859711</c:v>
                </c:pt>
                <c:pt idx="35">
                  <c:v>0.11906154237564887</c:v>
                </c:pt>
                <c:pt idx="36">
                  <c:v>0.11991592841384183</c:v>
                </c:pt>
                <c:pt idx="37">
                  <c:v>0.12019312921734443</c:v>
                </c:pt>
                <c:pt idx="38">
                  <c:v>0.1228815972841916</c:v>
                </c:pt>
                <c:pt idx="39">
                  <c:v>0.12763198365654443</c:v>
                </c:pt>
                <c:pt idx="40">
                  <c:v>0.1280591766756409</c:v>
                </c:pt>
                <c:pt idx="41">
                  <c:v>0.13686694741159006</c:v>
                </c:pt>
                <c:pt idx="42">
                  <c:v>0.13897063570118515</c:v>
                </c:pt>
                <c:pt idx="43">
                  <c:v>0.14361090120639311</c:v>
                </c:pt>
                <c:pt idx="44">
                  <c:v>0.14427352504490276</c:v>
                </c:pt>
                <c:pt idx="45">
                  <c:v>0.14474628531936953</c:v>
                </c:pt>
                <c:pt idx="46">
                  <c:v>0.14584939262645866</c:v>
                </c:pt>
                <c:pt idx="47">
                  <c:v>0.14735121341803784</c:v>
                </c:pt>
                <c:pt idx="48">
                  <c:v>0.15001689785719985</c:v>
                </c:pt>
                <c:pt idx="49">
                  <c:v>0.15144277322316188</c:v>
                </c:pt>
                <c:pt idx="50">
                  <c:v>0.15313635621442437</c:v>
                </c:pt>
                <c:pt idx="51">
                  <c:v>0.15441034072915208</c:v>
                </c:pt>
                <c:pt idx="52">
                  <c:v>0.15563875798850951</c:v>
                </c:pt>
                <c:pt idx="53">
                  <c:v>0.15628049683497444</c:v>
                </c:pt>
                <c:pt idx="54">
                  <c:v>0.1568121148142945</c:v>
                </c:pt>
                <c:pt idx="55">
                  <c:v>0.15809938977850521</c:v>
                </c:pt>
                <c:pt idx="56">
                  <c:v>0.15927084796864976</c:v>
                </c:pt>
                <c:pt idx="57">
                  <c:v>0.16804444326307119</c:v>
                </c:pt>
                <c:pt idx="58">
                  <c:v>0.1696468917435931</c:v>
                </c:pt>
                <c:pt idx="59">
                  <c:v>0.17029622513261974</c:v>
                </c:pt>
                <c:pt idx="60">
                  <c:v>0.17946093936896951</c:v>
                </c:pt>
                <c:pt idx="61">
                  <c:v>0.17978940333476368</c:v>
                </c:pt>
                <c:pt idx="62">
                  <c:v>0.1813994463578473</c:v>
                </c:pt>
                <c:pt idx="63">
                  <c:v>0.18357528280177868</c:v>
                </c:pt>
                <c:pt idx="64">
                  <c:v>0.18495748954801083</c:v>
                </c:pt>
                <c:pt idx="65">
                  <c:v>0.18646880351779216</c:v>
                </c:pt>
                <c:pt idx="66">
                  <c:v>0.1869928269545505</c:v>
                </c:pt>
                <c:pt idx="67">
                  <c:v>0.19208876501346137</c:v>
                </c:pt>
                <c:pt idx="68">
                  <c:v>0.19303428556239491</c:v>
                </c:pt>
                <c:pt idx="69">
                  <c:v>0.19477723308030853</c:v>
                </c:pt>
                <c:pt idx="70">
                  <c:v>0.19602653533171066</c:v>
                </c:pt>
                <c:pt idx="71">
                  <c:v>0.19678029368096089</c:v>
                </c:pt>
                <c:pt idx="72">
                  <c:v>0.19854222755527881</c:v>
                </c:pt>
                <c:pt idx="73">
                  <c:v>0.20486088696662583</c:v>
                </c:pt>
                <c:pt idx="74">
                  <c:v>0.20508302733655601</c:v>
                </c:pt>
                <c:pt idx="75">
                  <c:v>0.2064481463620243</c:v>
                </c:pt>
                <c:pt idx="76">
                  <c:v>0.20961507061025952</c:v>
                </c:pt>
                <c:pt idx="77">
                  <c:v>0.21021503947263503</c:v>
                </c:pt>
                <c:pt idx="78">
                  <c:v>0.21131624814408373</c:v>
                </c:pt>
                <c:pt idx="79">
                  <c:v>0.21341424052675753</c:v>
                </c:pt>
                <c:pt idx="80">
                  <c:v>0.21423065385214191</c:v>
                </c:pt>
                <c:pt idx="81">
                  <c:v>0.21609511405104298</c:v>
                </c:pt>
                <c:pt idx="82">
                  <c:v>0.21658686068191405</c:v>
                </c:pt>
                <c:pt idx="83">
                  <c:v>0.21722290362145769</c:v>
                </c:pt>
                <c:pt idx="84">
                  <c:v>0.21853675948463441</c:v>
                </c:pt>
                <c:pt idx="85">
                  <c:v>0.22110561350613456</c:v>
                </c:pt>
                <c:pt idx="86">
                  <c:v>0.22268907563025217</c:v>
                </c:pt>
                <c:pt idx="87">
                  <c:v>0.22419279505747178</c:v>
                </c:pt>
                <c:pt idx="88">
                  <c:v>0.22490288478699214</c:v>
                </c:pt>
                <c:pt idx="89">
                  <c:v>0.22638002331524573</c:v>
                </c:pt>
                <c:pt idx="90">
                  <c:v>0.22819322035185521</c:v>
                </c:pt>
                <c:pt idx="91">
                  <c:v>0.23000262011718384</c:v>
                </c:pt>
                <c:pt idx="92">
                  <c:v>0.23289044492627603</c:v>
                </c:pt>
                <c:pt idx="93">
                  <c:v>0.23475300648953668</c:v>
                </c:pt>
                <c:pt idx="94">
                  <c:v>0.2354460084982932</c:v>
                </c:pt>
                <c:pt idx="95">
                  <c:v>0.23590357968763653</c:v>
                </c:pt>
                <c:pt idx="96">
                  <c:v>0.23853508868527085</c:v>
                </c:pt>
                <c:pt idx="97">
                  <c:v>0.24105267954447943</c:v>
                </c:pt>
                <c:pt idx="98">
                  <c:v>0.24189757240447024</c:v>
                </c:pt>
                <c:pt idx="99">
                  <c:v>0.24252602080145216</c:v>
                </c:pt>
                <c:pt idx="100">
                  <c:v>0.2429171397433805</c:v>
                </c:pt>
                <c:pt idx="101">
                  <c:v>0.2431145978499851</c:v>
                </c:pt>
                <c:pt idx="102">
                  <c:v>0.24329496823582583</c:v>
                </c:pt>
                <c:pt idx="103">
                  <c:v>0.24377342441721389</c:v>
                </c:pt>
                <c:pt idx="104">
                  <c:v>0.24480818084124759</c:v>
                </c:pt>
                <c:pt idx="105">
                  <c:v>0.24719286720562614</c:v>
                </c:pt>
                <c:pt idx="106">
                  <c:v>0.25287548367742951</c:v>
                </c:pt>
                <c:pt idx="107">
                  <c:v>0.25476082886837531</c:v>
                </c:pt>
                <c:pt idx="108">
                  <c:v>0.25518042734491009</c:v>
                </c:pt>
                <c:pt idx="109">
                  <c:v>0.25594747614364333</c:v>
                </c:pt>
                <c:pt idx="110">
                  <c:v>0.26026877086125927</c:v>
                </c:pt>
                <c:pt idx="111">
                  <c:v>0.26285091533224242</c:v>
                </c:pt>
                <c:pt idx="112">
                  <c:v>0.26355530915484149</c:v>
                </c:pt>
                <c:pt idx="113">
                  <c:v>0.26586405009360292</c:v>
                </c:pt>
                <c:pt idx="114">
                  <c:v>0.26766775395201026</c:v>
                </c:pt>
                <c:pt idx="115">
                  <c:v>0.26883351623523355</c:v>
                </c:pt>
                <c:pt idx="116">
                  <c:v>0.26988346174439065</c:v>
                </c:pt>
                <c:pt idx="117">
                  <c:v>0.27048343060676616</c:v>
                </c:pt>
                <c:pt idx="118">
                  <c:v>0.2713188302885548</c:v>
                </c:pt>
                <c:pt idx="119">
                  <c:v>0.27354972716605863</c:v>
                </c:pt>
                <c:pt idx="120">
                  <c:v>0.27474017171260751</c:v>
                </c:pt>
                <c:pt idx="121">
                  <c:v>0.27754065928223998</c:v>
                </c:pt>
                <c:pt idx="122">
                  <c:v>0.27915070230532357</c:v>
                </c:pt>
                <c:pt idx="123">
                  <c:v>0.28084808256786692</c:v>
                </c:pt>
                <c:pt idx="124">
                  <c:v>0.28176132631091316</c:v>
                </c:pt>
                <c:pt idx="125">
                  <c:v>0.28234230881688438</c:v>
                </c:pt>
                <c:pt idx="126">
                  <c:v>0.28327453891633492</c:v>
                </c:pt>
                <c:pt idx="127">
                  <c:v>0.28413082359016828</c:v>
                </c:pt>
                <c:pt idx="128">
                  <c:v>0.28469851564665649</c:v>
                </c:pt>
                <c:pt idx="129">
                  <c:v>0.28564403619559003</c:v>
                </c:pt>
                <c:pt idx="130">
                  <c:v>0.28668448852654499</c:v>
                </c:pt>
                <c:pt idx="131">
                  <c:v>0.2877287381287808</c:v>
                </c:pt>
                <c:pt idx="132">
                  <c:v>0.2906184615735134</c:v>
                </c:pt>
                <c:pt idx="133">
                  <c:v>0.29324617329986685</c:v>
                </c:pt>
                <c:pt idx="134">
                  <c:v>0.2944347192107753</c:v>
                </c:pt>
                <c:pt idx="135">
                  <c:v>0.29605235677642061</c:v>
                </c:pt>
                <c:pt idx="136">
                  <c:v>0.29678333149798569</c:v>
                </c:pt>
                <c:pt idx="137">
                  <c:v>0.29730925357038446</c:v>
                </c:pt>
                <c:pt idx="138">
                  <c:v>0.29832122636673303</c:v>
                </c:pt>
                <c:pt idx="139">
                  <c:v>0.30058819732140502</c:v>
                </c:pt>
                <c:pt idx="140">
                  <c:v>0.30113690302148893</c:v>
                </c:pt>
                <c:pt idx="141">
                  <c:v>0.30632397559114038</c:v>
                </c:pt>
                <c:pt idx="142">
                  <c:v>0.30763023691175539</c:v>
                </c:pt>
                <c:pt idx="143">
                  <c:v>0.30915673996666015</c:v>
                </c:pt>
                <c:pt idx="144">
                  <c:v>0.3112851105195808</c:v>
                </c:pt>
                <c:pt idx="145">
                  <c:v>0.31633737995876182</c:v>
                </c:pt>
                <c:pt idx="146">
                  <c:v>0.31786768028494744</c:v>
                </c:pt>
                <c:pt idx="147">
                  <c:v>0.31858916182831037</c:v>
                </c:pt>
                <c:pt idx="148">
                  <c:v>0.31944164923086288</c:v>
                </c:pt>
                <c:pt idx="149">
                  <c:v>0.32093777411552077</c:v>
                </c:pt>
                <c:pt idx="150">
                  <c:v>0.32158141159762615</c:v>
                </c:pt>
                <c:pt idx="151">
                  <c:v>0.32503692846320653</c:v>
                </c:pt>
                <c:pt idx="152">
                  <c:v>0.32883419974406408</c:v>
                </c:pt>
                <c:pt idx="153">
                  <c:v>0.3296449171625272</c:v>
                </c:pt>
                <c:pt idx="154">
                  <c:v>0.33192707720232262</c:v>
                </c:pt>
                <c:pt idx="155">
                  <c:v>0.33357699157385523</c:v>
                </c:pt>
                <c:pt idx="156">
                  <c:v>0.33710085932249106</c:v>
                </c:pt>
                <c:pt idx="157">
                  <c:v>0.33820776390086105</c:v>
                </c:pt>
                <c:pt idx="158">
                  <c:v>0.33878494913555141</c:v>
                </c:pt>
                <c:pt idx="159">
                  <c:v>0.33921593942592876</c:v>
                </c:pt>
                <c:pt idx="160">
                  <c:v>0.34001336639490887</c:v>
                </c:pt>
                <c:pt idx="161">
                  <c:v>0.3412436822899067</c:v>
                </c:pt>
                <c:pt idx="162">
                  <c:v>0.34154556535673486</c:v>
                </c:pt>
                <c:pt idx="163">
                  <c:v>0.34507702764793241</c:v>
                </c:pt>
                <c:pt idx="164">
                  <c:v>0.34535992435835627</c:v>
                </c:pt>
                <c:pt idx="165">
                  <c:v>0.34774650935837526</c:v>
                </c:pt>
                <c:pt idx="166">
                  <c:v>0.34913820928280953</c:v>
                </c:pt>
                <c:pt idx="167">
                  <c:v>0.35012929708711338</c:v>
                </c:pt>
                <c:pt idx="168">
                  <c:v>0.35378417069493878</c:v>
                </c:pt>
                <c:pt idx="169">
                  <c:v>0.35503347294634091</c:v>
                </c:pt>
                <c:pt idx="170">
                  <c:v>0.35671946139504168</c:v>
                </c:pt>
                <c:pt idx="171">
                  <c:v>0.35894656100126465</c:v>
                </c:pt>
                <c:pt idx="172">
                  <c:v>0.35996612834017488</c:v>
                </c:pt>
                <c:pt idx="173">
                  <c:v>0.36152300956532651</c:v>
                </c:pt>
                <c:pt idx="174">
                  <c:v>0.36249511101322607</c:v>
                </c:pt>
                <c:pt idx="175">
                  <c:v>0.36428742305779083</c:v>
                </c:pt>
                <c:pt idx="176">
                  <c:v>0.36786635123999911</c:v>
                </c:pt>
                <c:pt idx="177">
                  <c:v>0.36944791472847627</c:v>
                </c:pt>
                <c:pt idx="178">
                  <c:v>0.37185348608489954</c:v>
                </c:pt>
                <c:pt idx="179">
                  <c:v>0.37576467550418285</c:v>
                </c:pt>
                <c:pt idx="180">
                  <c:v>0.37647476523370321</c:v>
                </c:pt>
                <c:pt idx="181">
                  <c:v>0.383465541661762</c:v>
                </c:pt>
                <c:pt idx="182">
                  <c:v>0.3847774988892983</c:v>
                </c:pt>
                <c:pt idx="183">
                  <c:v>0.38533569776758436</c:v>
                </c:pt>
                <c:pt idx="184">
                  <c:v>0.38605338203966644</c:v>
                </c:pt>
                <c:pt idx="185">
                  <c:v>0.38696662578271268</c:v>
                </c:pt>
                <c:pt idx="186">
                  <c:v>0.38827858301024898</c:v>
                </c:pt>
                <c:pt idx="187">
                  <c:v>0.38911967859895891</c:v>
                </c:pt>
                <c:pt idx="188">
                  <c:v>0.39148917587821402</c:v>
                </c:pt>
                <c:pt idx="189">
                  <c:v>0.39297580758466977</c:v>
                </c:pt>
                <c:pt idx="190">
                  <c:v>0.39495608455763698</c:v>
                </c:pt>
                <c:pt idx="191">
                  <c:v>0.39714711008669179</c:v>
                </c:pt>
                <c:pt idx="192">
                  <c:v>0.40549920826893804</c:v>
                </c:pt>
                <c:pt idx="193">
                  <c:v>0.40713013628406636</c:v>
                </c:pt>
                <c:pt idx="194">
                  <c:v>0.41111537249332636</c:v>
                </c:pt>
                <c:pt idx="195">
                  <c:v>0.42084018424360259</c:v>
                </c:pt>
                <c:pt idx="196">
                  <c:v>0.42123889772809264</c:v>
                </c:pt>
                <c:pt idx="197">
                  <c:v>0.42277869123248041</c:v>
                </c:pt>
                <c:pt idx="198">
                  <c:v>0.42508553353560141</c:v>
                </c:pt>
                <c:pt idx="199">
                  <c:v>0.43050044238210433</c:v>
                </c:pt>
                <c:pt idx="200">
                  <c:v>0.43208010723494106</c:v>
                </c:pt>
                <c:pt idx="201">
                  <c:v>0.43565903541714934</c:v>
                </c:pt>
                <c:pt idx="202">
                  <c:v>0.43918290316578518</c:v>
                </c:pt>
                <c:pt idx="203">
                  <c:v>0.44153151545299557</c:v>
                </c:pt>
                <c:pt idx="204">
                  <c:v>0.44208211978871992</c:v>
                </c:pt>
                <c:pt idx="205">
                  <c:v>0.4428453713161723</c:v>
                </c:pt>
                <c:pt idx="206">
                  <c:v>0.44356875149517566</c:v>
                </c:pt>
                <c:pt idx="207">
                  <c:v>0.44469464242994994</c:v>
                </c:pt>
                <c:pt idx="208">
                  <c:v>0.44967476371479465</c:v>
                </c:pt>
                <c:pt idx="209">
                  <c:v>0.450251948949485</c:v>
                </c:pt>
                <c:pt idx="210">
                  <c:v>0.45178794518259191</c:v>
                </c:pt>
                <c:pt idx="211">
                  <c:v>0.45257398033772944</c:v>
                </c:pt>
                <c:pt idx="212">
                  <c:v>0.45421250289541948</c:v>
                </c:pt>
                <c:pt idx="213">
                  <c:v>0.45498145032979315</c:v>
                </c:pt>
                <c:pt idx="214">
                  <c:v>0.46145769649929574</c:v>
                </c:pt>
                <c:pt idx="215">
                  <c:v>0.46427527178969208</c:v>
                </c:pt>
                <c:pt idx="216">
                  <c:v>0.46529483912860231</c:v>
                </c:pt>
                <c:pt idx="217">
                  <c:v>0.46642452733465745</c:v>
                </c:pt>
                <c:pt idx="218">
                  <c:v>0.46783331497985559</c:v>
                </c:pt>
                <c:pt idx="219">
                  <c:v>0.46959524885417347</c:v>
                </c:pt>
                <c:pt idx="220">
                  <c:v>0.47424880480886444</c:v>
                </c:pt>
                <c:pt idx="221">
                  <c:v>0.47577151059248834</c:v>
                </c:pt>
                <c:pt idx="222">
                  <c:v>0.47712144053283323</c:v>
                </c:pt>
                <c:pt idx="223">
                  <c:v>0.47773469984469175</c:v>
                </c:pt>
                <c:pt idx="224">
                  <c:v>0.48038709383437078</c:v>
                </c:pt>
                <c:pt idx="225">
                  <c:v>0.48093959680573556</c:v>
                </c:pt>
                <c:pt idx="226">
                  <c:v>0.48151488340478549</c:v>
                </c:pt>
                <c:pt idx="227">
                  <c:v>0.48270532795133436</c:v>
                </c:pt>
                <c:pt idx="228">
                  <c:v>0.4911314729235573</c:v>
                </c:pt>
                <c:pt idx="229">
                  <c:v>0.49199535213995238</c:v>
                </c:pt>
                <c:pt idx="230">
                  <c:v>0.49278328593073034</c:v>
                </c:pt>
                <c:pt idx="231">
                  <c:v>0.49371741466582131</c:v>
                </c:pt>
                <c:pt idx="232">
                  <c:v>0.49662232719567734</c:v>
                </c:pt>
                <c:pt idx="233">
                  <c:v>0.49725077559265929</c:v>
                </c:pt>
                <c:pt idx="234">
                  <c:v>0.4985893137191616</c:v>
                </c:pt>
                <c:pt idx="235">
                  <c:v>0.50029618715990709</c:v>
                </c:pt>
                <c:pt idx="236">
                  <c:v>0.50383714262930679</c:v>
                </c:pt>
                <c:pt idx="237">
                  <c:v>0.50631106486878552</c:v>
                </c:pt>
                <c:pt idx="238">
                  <c:v>0.50679141968581398</c:v>
                </c:pt>
                <c:pt idx="239">
                  <c:v>0.50955583317827835</c:v>
                </c:pt>
                <c:pt idx="240">
                  <c:v>0.51053173189745871</c:v>
                </c:pt>
                <c:pt idx="241">
                  <c:v>0.51118486255776618</c:v>
                </c:pt>
                <c:pt idx="242">
                  <c:v>0.51169369690940114</c:v>
                </c:pt>
                <c:pt idx="243">
                  <c:v>0.51273225060471572</c:v>
                </c:pt>
                <c:pt idx="244">
                  <c:v>0.51489669523480452</c:v>
                </c:pt>
                <c:pt idx="245">
                  <c:v>0.51714847710435308</c:v>
                </c:pt>
                <c:pt idx="246">
                  <c:v>0.52166153402165227</c:v>
                </c:pt>
                <c:pt idx="247">
                  <c:v>0.52351080513542991</c:v>
                </c:pt>
                <c:pt idx="248">
                  <c:v>0.52488541733910032</c:v>
                </c:pt>
                <c:pt idx="249">
                  <c:v>0.52638154222375821</c:v>
                </c:pt>
                <c:pt idx="250">
                  <c:v>0.52776944487691169</c:v>
                </c:pt>
                <c:pt idx="251">
                  <c:v>0.52842637280850002</c:v>
                </c:pt>
                <c:pt idx="252">
                  <c:v>0.52956365555711682</c:v>
                </c:pt>
                <c:pt idx="253">
                  <c:v>0.5335735740297024</c:v>
                </c:pt>
                <c:pt idx="254">
                  <c:v>0.54989234735918779</c:v>
                </c:pt>
                <c:pt idx="255">
                  <c:v>0.55099925193755783</c:v>
                </c:pt>
                <c:pt idx="256">
                  <c:v>0.55207957561696186</c:v>
                </c:pt>
                <c:pt idx="257">
                  <c:v>0.5525808154260351</c:v>
                </c:pt>
                <c:pt idx="258">
                  <c:v>0.5561217708954348</c:v>
                </c:pt>
                <c:pt idx="259">
                  <c:v>0.55713564232742374</c:v>
                </c:pt>
                <c:pt idx="260">
                  <c:v>0.55846848454700471</c:v>
                </c:pt>
                <c:pt idx="261">
                  <c:v>0.56189552187797864</c:v>
                </c:pt>
                <c:pt idx="262">
                  <c:v>0.56527699195358228</c:v>
                </c:pt>
                <c:pt idx="263">
                  <c:v>0.56645414605064814</c:v>
                </c:pt>
                <c:pt idx="264">
                  <c:v>0.56800153409759757</c:v>
                </c:pt>
                <c:pt idx="265">
                  <c:v>0.56855973297588358</c:v>
                </c:pt>
                <c:pt idx="266">
                  <c:v>0.57331391661951725</c:v>
                </c:pt>
                <c:pt idx="267">
                  <c:v>0.57493725009208385</c:v>
                </c:pt>
                <c:pt idx="268">
                  <c:v>0.57650552313107806</c:v>
                </c:pt>
                <c:pt idx="269">
                  <c:v>0.57691183115812983</c:v>
                </c:pt>
                <c:pt idx="270">
                  <c:v>0.57896615492107373</c:v>
                </c:pt>
                <c:pt idx="271">
                  <c:v>0.58073568333795333</c:v>
                </c:pt>
                <c:pt idx="272">
                  <c:v>0.58153311030693344</c:v>
                </c:pt>
                <c:pt idx="273">
                  <c:v>0.59036176603492729</c:v>
                </c:pt>
                <c:pt idx="274">
                  <c:v>0.59280531010415916</c:v>
                </c:pt>
                <c:pt idx="275">
                  <c:v>0.59406600416940392</c:v>
                </c:pt>
                <c:pt idx="276">
                  <c:v>0.59691395763004707</c:v>
                </c:pt>
                <c:pt idx="277">
                  <c:v>0.59976760699761156</c:v>
                </c:pt>
                <c:pt idx="278">
                  <c:v>0.60042643356484038</c:v>
                </c:pt>
                <c:pt idx="279">
                  <c:v>0.60129980595943766</c:v>
                </c:pt>
                <c:pt idx="280">
                  <c:v>0.6019016734574536</c:v>
                </c:pt>
                <c:pt idx="281">
                  <c:v>0.60342248060543702</c:v>
                </c:pt>
                <c:pt idx="282">
                  <c:v>0.60437179842565136</c:v>
                </c:pt>
                <c:pt idx="283">
                  <c:v>0.60531162306766362</c:v>
                </c:pt>
                <c:pt idx="284">
                  <c:v>0.60958545189426883</c:v>
                </c:pt>
                <c:pt idx="285">
                  <c:v>0.61044933111066391</c:v>
                </c:pt>
                <c:pt idx="286">
                  <c:v>0.61120308945991408</c:v>
                </c:pt>
                <c:pt idx="287">
                  <c:v>0.61249606033104609</c:v>
                </c:pt>
                <c:pt idx="288">
                  <c:v>0.61335044636923908</c:v>
                </c:pt>
                <c:pt idx="289">
                  <c:v>0.61405863746311906</c:v>
                </c:pt>
                <c:pt idx="290">
                  <c:v>0.61720277808366908</c:v>
                </c:pt>
                <c:pt idx="291">
                  <c:v>0.61870270023960783</c:v>
                </c:pt>
                <c:pt idx="292">
                  <c:v>0.61939190497708352</c:v>
                </c:pt>
                <c:pt idx="293">
                  <c:v>0.6202197101163105</c:v>
                </c:pt>
                <c:pt idx="294">
                  <c:v>0.62128864198187195</c:v>
                </c:pt>
                <c:pt idx="295">
                  <c:v>0.62279236140909155</c:v>
                </c:pt>
                <c:pt idx="296">
                  <c:v>0.62409672409406614</c:v>
                </c:pt>
                <c:pt idx="297">
                  <c:v>0.62622699328262721</c:v>
                </c:pt>
                <c:pt idx="298">
                  <c:v>0.62740794465097394</c:v>
                </c:pt>
                <c:pt idx="299">
                  <c:v>0.6289705217830468</c:v>
                </c:pt>
                <c:pt idx="300">
                  <c:v>0.63111598005673131</c:v>
                </c:pt>
                <c:pt idx="301">
                  <c:v>0.63268045582444465</c:v>
                </c:pt>
                <c:pt idx="302">
                  <c:v>0.63409493937656414</c:v>
                </c:pt>
                <c:pt idx="303">
                  <c:v>0.63464174644100768</c:v>
                </c:pt>
                <c:pt idx="304">
                  <c:v>0.63526260029542791</c:v>
                </c:pt>
                <c:pt idx="305">
                  <c:v>0.63980223811169312</c:v>
                </c:pt>
                <c:pt idx="306">
                  <c:v>0.64388430473861502</c:v>
                </c:pt>
                <c:pt idx="307">
                  <c:v>0.64638290924141928</c:v>
                </c:pt>
                <c:pt idx="308">
                  <c:v>0.64941123308790316</c:v>
                </c:pt>
                <c:pt idx="309">
                  <c:v>0.65058838718496903</c:v>
                </c:pt>
                <c:pt idx="310">
                  <c:v>0.65307939714521157</c:v>
                </c:pt>
                <c:pt idx="311">
                  <c:v>0.65902592397103454</c:v>
                </c:pt>
                <c:pt idx="312">
                  <c:v>0.65995815407048508</c:v>
                </c:pt>
                <c:pt idx="313">
                  <c:v>0.66148275848974936</c:v>
                </c:pt>
                <c:pt idx="314">
                  <c:v>0.66233904316358272</c:v>
                </c:pt>
                <c:pt idx="315">
                  <c:v>0.66325988144919068</c:v>
                </c:pt>
                <c:pt idx="316">
                  <c:v>0.66450918370059286</c:v>
                </c:pt>
                <c:pt idx="317">
                  <c:v>0.66491549172764464</c:v>
                </c:pt>
                <c:pt idx="318">
                  <c:v>0.66663185834659222</c:v>
                </c:pt>
                <c:pt idx="319">
                  <c:v>0.67466498574124645</c:v>
                </c:pt>
                <c:pt idx="320">
                  <c:v>0.67532191367283478</c:v>
                </c:pt>
                <c:pt idx="321">
                  <c:v>0.67761546552647278</c:v>
                </c:pt>
                <c:pt idx="322">
                  <c:v>0.68119059643740021</c:v>
                </c:pt>
                <c:pt idx="323">
                  <c:v>0.68228990647320853</c:v>
                </c:pt>
                <c:pt idx="324">
                  <c:v>0.68580617967928259</c:v>
                </c:pt>
                <c:pt idx="325">
                  <c:v>0.68652576258700515</c:v>
                </c:pt>
                <c:pt idx="326">
                  <c:v>0.68906993434517971</c:v>
                </c:pt>
                <c:pt idx="327">
                  <c:v>0.69042935746372669</c:v>
                </c:pt>
                <c:pt idx="328">
                  <c:v>0.69156664021234349</c:v>
                </c:pt>
                <c:pt idx="329">
                  <c:v>0.69332287817974014</c:v>
                </c:pt>
                <c:pt idx="330">
                  <c:v>0.69435383733249301</c:v>
                </c:pt>
                <c:pt idx="331">
                  <c:v>0.70905687173197351</c:v>
                </c:pt>
                <c:pt idx="332">
                  <c:v>0.71090614284575115</c:v>
                </c:pt>
                <c:pt idx="333">
                  <c:v>0.71182698113135912</c:v>
                </c:pt>
                <c:pt idx="334">
                  <c:v>0.71334019373678081</c:v>
                </c:pt>
                <c:pt idx="335">
                  <c:v>0.72032147698663751</c:v>
                </c:pt>
                <c:pt idx="336">
                  <c:v>0.72222770716962803</c:v>
                </c:pt>
                <c:pt idx="337">
                  <c:v>0.72278590604791404</c:v>
                </c:pt>
                <c:pt idx="338">
                  <c:v>0.7233668885538852</c:v>
                </c:pt>
                <c:pt idx="339">
                  <c:v>0.72467694714578101</c:v>
                </c:pt>
                <c:pt idx="340">
                  <c:v>0.72537184779017794</c:v>
                </c:pt>
                <c:pt idx="341">
                  <c:v>0.72638002331524565</c:v>
                </c:pt>
                <c:pt idx="342">
                  <c:v>0.73290943128268027</c:v>
                </c:pt>
                <c:pt idx="343">
                  <c:v>0.73379039821983927</c:v>
                </c:pt>
                <c:pt idx="344">
                  <c:v>0.7352827258332163</c:v>
                </c:pt>
                <c:pt idx="345">
                  <c:v>0.7368604920504126</c:v>
                </c:pt>
                <c:pt idx="346">
                  <c:v>0.74319813781816391</c:v>
                </c:pt>
                <c:pt idx="347">
                  <c:v>0.74547650058667847</c:v>
                </c:pt>
                <c:pt idx="348">
                  <c:v>0.74648847338302704</c:v>
                </c:pt>
                <c:pt idx="349">
                  <c:v>0.75630631827968431</c:v>
                </c:pt>
                <c:pt idx="350">
                  <c:v>0.75818217029242796</c:v>
                </c:pt>
                <c:pt idx="351">
                  <c:v>0.76241992504186507</c:v>
                </c:pt>
                <c:pt idx="352">
                  <c:v>0.76387807721371437</c:v>
                </c:pt>
                <c:pt idx="353">
                  <c:v>0.76494321180799496</c:v>
                </c:pt>
                <c:pt idx="354">
                  <c:v>0.76977523951288618</c:v>
                </c:pt>
                <c:pt idx="355">
                  <c:v>0.77028217522888065</c:v>
                </c:pt>
                <c:pt idx="356">
                  <c:v>0.77123529032037585</c:v>
                </c:pt>
                <c:pt idx="357">
                  <c:v>0.77224726311672443</c:v>
                </c:pt>
                <c:pt idx="358">
                  <c:v>0.78107781748035876</c:v>
                </c:pt>
                <c:pt idx="359">
                  <c:v>0.78349667928626499</c:v>
                </c:pt>
                <c:pt idx="360">
                  <c:v>0.78609781011365243</c:v>
                </c:pt>
                <c:pt idx="361">
                  <c:v>0.78681169711445365</c:v>
                </c:pt>
                <c:pt idx="362">
                  <c:v>0.79377589264354642</c:v>
                </c:pt>
                <c:pt idx="363">
                  <c:v>0.79413853205086837</c:v>
                </c:pt>
                <c:pt idx="364">
                  <c:v>0.79659726520522367</c:v>
                </c:pt>
                <c:pt idx="365">
                  <c:v>0.80788845135885368</c:v>
                </c:pt>
                <c:pt idx="366">
                  <c:v>0.80940925850683709</c:v>
                </c:pt>
                <c:pt idx="367">
                  <c:v>0.82579448408373757</c:v>
                </c:pt>
                <c:pt idx="368">
                  <c:v>0.8387621655078662</c:v>
                </c:pt>
                <c:pt idx="369">
                  <c:v>0.84157404489134124</c:v>
                </c:pt>
                <c:pt idx="370">
                  <c:v>0.84591052869408057</c:v>
                </c:pt>
                <c:pt idx="371">
                  <c:v>0.84724526954930202</c:v>
                </c:pt>
                <c:pt idx="372">
                  <c:v>0.84831420141486347</c:v>
                </c:pt>
                <c:pt idx="373">
                  <c:v>0.85288231876573517</c:v>
                </c:pt>
                <c:pt idx="374">
                  <c:v>0.85404048650639675</c:v>
                </c:pt>
                <c:pt idx="375">
                  <c:v>0.85484740665357895</c:v>
                </c:pt>
                <c:pt idx="376">
                  <c:v>0.85682958226218664</c:v>
                </c:pt>
                <c:pt idx="377">
                  <c:v>0.85994144607684941</c:v>
                </c:pt>
                <c:pt idx="378">
                  <c:v>0.86184957489548031</c:v>
                </c:pt>
                <c:pt idx="379">
                  <c:v>0.86233562561943011</c:v>
                </c:pt>
                <c:pt idx="380">
                  <c:v>0.86294698629564814</c:v>
                </c:pt>
                <c:pt idx="381">
                  <c:v>0.86640060452558809</c:v>
                </c:pt>
                <c:pt idx="382">
                  <c:v>0.86862960276745149</c:v>
                </c:pt>
                <c:pt idx="383">
                  <c:v>0.88612173292272189</c:v>
                </c:pt>
                <c:pt idx="384">
                  <c:v>0.88735204881771979</c:v>
                </c:pt>
                <c:pt idx="385">
                  <c:v>0.94948300151511145</c:v>
                </c:pt>
                <c:pt idx="386">
                  <c:v>0.95084432326929891</c:v>
                </c:pt>
                <c:pt idx="387">
                  <c:v>0.95508967256129773</c:v>
                </c:pt>
                <c:pt idx="388">
                  <c:v>0.95839709584692467</c:v>
                </c:pt>
                <c:pt idx="389">
                  <c:v>0.96152035147543002</c:v>
                </c:pt>
                <c:pt idx="390">
                  <c:v>0.96382719377855097</c:v>
                </c:pt>
                <c:pt idx="391">
                  <c:v>0.96516573190505328</c:v>
                </c:pt>
                <c:pt idx="392">
                  <c:v>0.96992751009124867</c:v>
                </c:pt>
                <c:pt idx="393">
                  <c:v>0.98783164418049219</c:v>
                </c:pt>
                <c:pt idx="394">
                  <c:v>0.99415410086312006</c:v>
                </c:pt>
                <c:pt idx="395">
                  <c:v>0.99553630760935219</c:v>
                </c:pt>
                <c:pt idx="396">
                  <c:v>0.99742355143593842</c:v>
                </c:pt>
                <c:pt idx="397">
                  <c:v>1.0000000000000002</c:v>
                </c:pt>
              </c:numCache>
            </c:numRef>
          </c:yVal>
          <c:smooth val="1"/>
        </c:ser>
        <c:ser>
          <c:idx val="1"/>
          <c:order val="2"/>
          <c:tx>
            <c:strRef>
              <c:f>křivka!$K$1</c:f>
              <c:strCache>
                <c:ptCount val="1"/>
                <c:pt idx="0">
                  <c:v>1921</c:v>
                </c:pt>
              </c:strCache>
            </c:strRef>
          </c:tx>
          <c:marker>
            <c:symbol val="none"/>
          </c:marker>
          <c:xVal>
            <c:numRef>
              <c:f>křivka!$K$2:$K$399</c:f>
              <c:numCache>
                <c:formatCode>0.000</c:formatCode>
                <c:ptCount val="398"/>
                <c:pt idx="0" formatCode="General">
                  <c:v>0</c:v>
                </c:pt>
                <c:pt idx="1">
                  <c:v>5.5442401278357506E-2</c:v>
                </c:pt>
                <c:pt idx="2">
                  <c:v>0.15540487373798512</c:v>
                </c:pt>
                <c:pt idx="3">
                  <c:v>0.1796252693508946</c:v>
                </c:pt>
                <c:pt idx="4">
                  <c:v>0.18308446117715418</c:v>
                </c:pt>
                <c:pt idx="5">
                  <c:v>0.22612310243807954</c:v>
                </c:pt>
                <c:pt idx="6">
                  <c:v>0.22748044936203179</c:v>
                </c:pt>
                <c:pt idx="7">
                  <c:v>0.22781789458392851</c:v>
                </c:pt>
                <c:pt idx="8">
                  <c:v>0.25233790523690769</c:v>
                </c:pt>
                <c:pt idx="9">
                  <c:v>0.2535227465317289</c:v>
                </c:pt>
                <c:pt idx="10">
                  <c:v>0.25769617219088198</c:v>
                </c:pt>
                <c:pt idx="11">
                  <c:v>0.25882502481659925</c:v>
                </c:pt>
                <c:pt idx="12">
                  <c:v>0.26094654141345663</c:v>
                </c:pt>
                <c:pt idx="13">
                  <c:v>0.2798782776069535</c:v>
                </c:pt>
                <c:pt idx="14">
                  <c:v>0.2826096167348619</c:v>
                </c:pt>
                <c:pt idx="15">
                  <c:v>0.29403281843933859</c:v>
                </c:pt>
                <c:pt idx="16">
                  <c:v>0.29842414594581512</c:v>
                </c:pt>
                <c:pt idx="17">
                  <c:v>0.31197643028351457</c:v>
                </c:pt>
                <c:pt idx="18">
                  <c:v>0.32420011863545029</c:v>
                </c:pt>
                <c:pt idx="19">
                  <c:v>0.32531837881025599</c:v>
                </c:pt>
                <c:pt idx="20">
                  <c:v>0.32635643899958849</c:v>
                </c:pt>
                <c:pt idx="21">
                  <c:v>0.32895915550928512</c:v>
                </c:pt>
                <c:pt idx="22">
                  <c:v>0.33113968718979259</c:v>
                </c:pt>
                <c:pt idx="23">
                  <c:v>0.34144765513400971</c:v>
                </c:pt>
                <c:pt idx="24">
                  <c:v>0.34526547708398914</c:v>
                </c:pt>
                <c:pt idx="25">
                  <c:v>0.34723415974626548</c:v>
                </c:pt>
                <c:pt idx="26">
                  <c:v>0.34778950681548565</c:v>
                </c:pt>
                <c:pt idx="27">
                  <c:v>0.34892895189211448</c:v>
                </c:pt>
                <c:pt idx="28">
                  <c:v>0.34964469893228106</c:v>
                </c:pt>
                <c:pt idx="29">
                  <c:v>0.35053446480885175</c:v>
                </c:pt>
                <c:pt idx="30">
                  <c:v>0.35159219669273428</c:v>
                </c:pt>
                <c:pt idx="31">
                  <c:v>0.35214300414013522</c:v>
                </c:pt>
                <c:pt idx="32">
                  <c:v>0.35513764133355941</c:v>
                </c:pt>
                <c:pt idx="33">
                  <c:v>0.35781601820691</c:v>
                </c:pt>
                <c:pt idx="34">
                  <c:v>0.35845156526160338</c:v>
                </c:pt>
                <c:pt idx="35">
                  <c:v>0.36067446674575709</c:v>
                </c:pt>
                <c:pt idx="36">
                  <c:v>0.36301237198266484</c:v>
                </c:pt>
                <c:pt idx="37">
                  <c:v>0.36495230370675269</c:v>
                </c:pt>
                <c:pt idx="38">
                  <c:v>0.36576186959785018</c:v>
                </c:pt>
                <c:pt idx="39">
                  <c:v>0.36844478609302</c:v>
                </c:pt>
                <c:pt idx="40">
                  <c:v>0.37116553277001685</c:v>
                </c:pt>
                <c:pt idx="41">
                  <c:v>0.37146060818826732</c:v>
                </c:pt>
                <c:pt idx="42">
                  <c:v>0.37914770113551088</c:v>
                </c:pt>
                <c:pt idx="43">
                  <c:v>0.38103618381231402</c:v>
                </c:pt>
                <c:pt idx="44">
                  <c:v>0.38248886279447031</c:v>
                </c:pt>
                <c:pt idx="45">
                  <c:v>0.38324849284555618</c:v>
                </c:pt>
                <c:pt idx="46">
                  <c:v>0.3847057114495317</c:v>
                </c:pt>
                <c:pt idx="47">
                  <c:v>0.39717453937970626</c:v>
                </c:pt>
                <c:pt idx="48">
                  <c:v>0.39942619180204847</c:v>
                </c:pt>
                <c:pt idx="49">
                  <c:v>0.3998135728639568</c:v>
                </c:pt>
                <c:pt idx="50">
                  <c:v>0.40240569692274186</c:v>
                </c:pt>
                <c:pt idx="51">
                  <c:v>0.40489643609423059</c:v>
                </c:pt>
                <c:pt idx="52">
                  <c:v>0.40579830762898594</c:v>
                </c:pt>
                <c:pt idx="53">
                  <c:v>0.40759751107667741</c:v>
                </c:pt>
                <c:pt idx="54">
                  <c:v>0.4084872769532481</c:v>
                </c:pt>
                <c:pt idx="55">
                  <c:v>0.40879445802968323</c:v>
                </c:pt>
                <c:pt idx="56">
                  <c:v>0.41532092099847484</c:v>
                </c:pt>
                <c:pt idx="57">
                  <c:v>0.42719203205578304</c:v>
                </c:pt>
                <c:pt idx="58">
                  <c:v>0.42933775996900969</c:v>
                </c:pt>
                <c:pt idx="59">
                  <c:v>0.43224311793332221</c:v>
                </c:pt>
                <c:pt idx="60">
                  <c:v>0.43338256300995104</c:v>
                </c:pt>
                <c:pt idx="61">
                  <c:v>0.4369325472725954</c:v>
                </c:pt>
                <c:pt idx="62">
                  <c:v>0.43758473960729261</c:v>
                </c:pt>
                <c:pt idx="63">
                  <c:v>0.44372684792872202</c:v>
                </c:pt>
                <c:pt idx="64">
                  <c:v>0.44605718712926434</c:v>
                </c:pt>
                <c:pt idx="65">
                  <c:v>0.449498220468247</c:v>
                </c:pt>
                <c:pt idx="66">
                  <c:v>0.45094030699949172</c:v>
                </c:pt>
                <c:pt idx="67">
                  <c:v>0.4524641067234827</c:v>
                </c:pt>
                <c:pt idx="68">
                  <c:v>0.45450844974941301</c:v>
                </c:pt>
                <c:pt idx="69">
                  <c:v>0.45540578166234913</c:v>
                </c:pt>
                <c:pt idx="70">
                  <c:v>0.45878628671040861</c:v>
                </c:pt>
                <c:pt idx="71">
                  <c:v>0.45927656586688637</c:v>
                </c:pt>
                <c:pt idx="72">
                  <c:v>0.45986822991066045</c:v>
                </c:pt>
                <c:pt idx="73">
                  <c:v>0.46159177299469795</c:v>
                </c:pt>
                <c:pt idx="74">
                  <c:v>0.46553216473379683</c:v>
                </c:pt>
                <c:pt idx="75">
                  <c:v>0.46670641357770648</c:v>
                </c:pt>
                <c:pt idx="76">
                  <c:v>0.46722544367237273</c:v>
                </c:pt>
                <c:pt idx="77">
                  <c:v>0.46910636031281044</c:v>
                </c:pt>
                <c:pt idx="78">
                  <c:v>0.47191033338982663</c:v>
                </c:pt>
                <c:pt idx="79">
                  <c:v>0.47496398566690096</c:v>
                </c:pt>
                <c:pt idx="80">
                  <c:v>0.4811121468174227</c:v>
                </c:pt>
                <c:pt idx="81">
                  <c:v>0.48187480328305476</c:v>
                </c:pt>
                <c:pt idx="82">
                  <c:v>0.49286371450015765</c:v>
                </c:pt>
                <c:pt idx="83">
                  <c:v>0.49537866498801569</c:v>
                </c:pt>
                <c:pt idx="84">
                  <c:v>0.49635619688642502</c:v>
                </c:pt>
                <c:pt idx="85">
                  <c:v>0.49920405297436049</c:v>
                </c:pt>
                <c:pt idx="86">
                  <c:v>0.50170538459676084</c:v>
                </c:pt>
                <c:pt idx="87">
                  <c:v>0.50348642955717537</c:v>
                </c:pt>
                <c:pt idx="88">
                  <c:v>0.50495575381933555</c:v>
                </c:pt>
                <c:pt idx="89">
                  <c:v>0.50576985933225227</c:v>
                </c:pt>
                <c:pt idx="90">
                  <c:v>0.50877811539113416</c:v>
                </c:pt>
                <c:pt idx="91">
                  <c:v>0.51138385831537692</c:v>
                </c:pt>
                <c:pt idx="92">
                  <c:v>0.51309983536304904</c:v>
                </c:pt>
                <c:pt idx="93">
                  <c:v>0.51462514829431316</c:v>
                </c:pt>
                <c:pt idx="94">
                  <c:v>0.51546195191632604</c:v>
                </c:pt>
                <c:pt idx="95">
                  <c:v>0.51611868387284254</c:v>
                </c:pt>
                <c:pt idx="96">
                  <c:v>0.51738977798222929</c:v>
                </c:pt>
                <c:pt idx="97">
                  <c:v>0.51875923056436624</c:v>
                </c:pt>
                <c:pt idx="98">
                  <c:v>0.52060988305934242</c:v>
                </c:pt>
                <c:pt idx="99">
                  <c:v>0.52081567924848127</c:v>
                </c:pt>
                <c:pt idx="100">
                  <c:v>0.52410539186015592</c:v>
                </c:pt>
                <c:pt idx="101">
                  <c:v>0.52680798004987583</c:v>
                </c:pt>
                <c:pt idx="102">
                  <c:v>0.52825611941021289</c:v>
                </c:pt>
                <c:pt idx="103">
                  <c:v>0.53535003510640933</c:v>
                </c:pt>
                <c:pt idx="104">
                  <c:v>0.53640928019756495</c:v>
                </c:pt>
                <c:pt idx="105">
                  <c:v>0.53694495557223509</c:v>
                </c:pt>
                <c:pt idx="106">
                  <c:v>0.53764708374694392</c:v>
                </c:pt>
                <c:pt idx="107">
                  <c:v>0.53932371740551599</c:v>
                </c:pt>
                <c:pt idx="108">
                  <c:v>0.54016354744207506</c:v>
                </c:pt>
                <c:pt idx="109">
                  <c:v>0.54184623392973941</c:v>
                </c:pt>
                <c:pt idx="110">
                  <c:v>0.54250750550807514</c:v>
                </c:pt>
                <c:pt idx="111">
                  <c:v>0.54298113938454895</c:v>
                </c:pt>
                <c:pt idx="112">
                  <c:v>0.54390419582112737</c:v>
                </c:pt>
                <c:pt idx="113">
                  <c:v>0.54450342590126688</c:v>
                </c:pt>
                <c:pt idx="114">
                  <c:v>0.54529332009781439</c:v>
                </c:pt>
                <c:pt idx="115">
                  <c:v>0.54606202939253878</c:v>
                </c:pt>
                <c:pt idx="116">
                  <c:v>0.54680955378544005</c:v>
                </c:pt>
                <c:pt idx="117">
                  <c:v>0.5477946517202148</c:v>
                </c:pt>
                <c:pt idx="118">
                  <c:v>0.54842565915308894</c:v>
                </c:pt>
                <c:pt idx="119">
                  <c:v>0.55038223615718063</c:v>
                </c:pt>
                <c:pt idx="120">
                  <c:v>0.55163214536474425</c:v>
                </c:pt>
                <c:pt idx="121">
                  <c:v>0.55615814831852484</c:v>
                </c:pt>
                <c:pt idx="122">
                  <c:v>0.55792557441348167</c:v>
                </c:pt>
                <c:pt idx="123">
                  <c:v>0.55852631770089423</c:v>
                </c:pt>
                <c:pt idx="124">
                  <c:v>0.55959615524296136</c:v>
                </c:pt>
                <c:pt idx="125">
                  <c:v>0.56100192479965216</c:v>
                </c:pt>
                <c:pt idx="126">
                  <c:v>0.56188109822531129</c:v>
                </c:pt>
                <c:pt idx="127">
                  <c:v>0.56373629034210671</c:v>
                </c:pt>
                <c:pt idx="128">
                  <c:v>0.56658565963731533</c:v>
                </c:pt>
                <c:pt idx="129">
                  <c:v>0.5681941989685988</c:v>
                </c:pt>
                <c:pt idx="130">
                  <c:v>0.5697361571798667</c:v>
                </c:pt>
                <c:pt idx="131">
                  <c:v>0.57079842868556852</c:v>
                </c:pt>
                <c:pt idx="132">
                  <c:v>0.57161707382030447</c:v>
                </c:pt>
                <c:pt idx="133">
                  <c:v>0.57216788126770535</c:v>
                </c:pt>
                <c:pt idx="134">
                  <c:v>0.57339509236617281</c:v>
                </c:pt>
                <c:pt idx="135">
                  <c:v>0.57565582403215354</c:v>
                </c:pt>
                <c:pt idx="136">
                  <c:v>0.57664243517420133</c:v>
                </c:pt>
                <c:pt idx="137">
                  <c:v>0.57832058204004644</c:v>
                </c:pt>
                <c:pt idx="138">
                  <c:v>0.5804360458078115</c:v>
                </c:pt>
                <c:pt idx="139">
                  <c:v>0.58216715492821436</c:v>
                </c:pt>
                <c:pt idx="140">
                  <c:v>0.58394971309590193</c:v>
                </c:pt>
                <c:pt idx="141">
                  <c:v>0.58541601094351592</c:v>
                </c:pt>
                <c:pt idx="142">
                  <c:v>0.58604550516911691</c:v>
                </c:pt>
                <c:pt idx="143">
                  <c:v>0.58693829746023374</c:v>
                </c:pt>
                <c:pt idx="144">
                  <c:v>0.587685821853135</c:v>
                </c:pt>
                <c:pt idx="145">
                  <c:v>0.58824570854417435</c:v>
                </c:pt>
                <c:pt idx="146">
                  <c:v>0.59047012323560111</c:v>
                </c:pt>
                <c:pt idx="147">
                  <c:v>0.5909089533447941</c:v>
                </c:pt>
                <c:pt idx="148">
                  <c:v>0.59187891920683799</c:v>
                </c:pt>
                <c:pt idx="149">
                  <c:v>0.59312428879258239</c:v>
                </c:pt>
                <c:pt idx="150">
                  <c:v>0.59453459797109243</c:v>
                </c:pt>
                <c:pt idx="151">
                  <c:v>0.59600997506234488</c:v>
                </c:pt>
                <c:pt idx="152">
                  <c:v>0.59707224656804669</c:v>
                </c:pt>
                <c:pt idx="153">
                  <c:v>0.59885026511391504</c:v>
                </c:pt>
                <c:pt idx="154">
                  <c:v>0.59923310655400408</c:v>
                </c:pt>
                <c:pt idx="155">
                  <c:v>0.60166483064184273</c:v>
                </c:pt>
                <c:pt idx="156">
                  <c:v>0.602889015325764</c:v>
                </c:pt>
                <c:pt idx="157">
                  <c:v>0.6061121468174232</c:v>
                </c:pt>
                <c:pt idx="158">
                  <c:v>0.60857716146526963</c:v>
                </c:pt>
                <c:pt idx="159">
                  <c:v>0.61220280609156796</c:v>
                </c:pt>
                <c:pt idx="160">
                  <c:v>0.61306382102995016</c:v>
                </c:pt>
                <c:pt idx="161">
                  <c:v>0.61640649589618268</c:v>
                </c:pt>
                <c:pt idx="162">
                  <c:v>0.61754745418008461</c:v>
                </c:pt>
                <c:pt idx="163">
                  <c:v>0.61819510689296264</c:v>
                </c:pt>
                <c:pt idx="164">
                  <c:v>0.6189592765658678</c:v>
                </c:pt>
                <c:pt idx="165">
                  <c:v>0.62041800837711636</c:v>
                </c:pt>
                <c:pt idx="166">
                  <c:v>0.62674472798586145</c:v>
                </c:pt>
                <c:pt idx="167">
                  <c:v>0.62768896932426299</c:v>
                </c:pt>
                <c:pt idx="168">
                  <c:v>0.6279447013534134</c:v>
                </c:pt>
                <c:pt idx="169">
                  <c:v>0.62859840689538371</c:v>
                </c:pt>
                <c:pt idx="170">
                  <c:v>0.63076834612497967</c:v>
                </c:pt>
                <c:pt idx="171">
                  <c:v>0.63215293077984736</c:v>
                </c:pt>
                <c:pt idx="172">
                  <c:v>0.63262505144904813</c:v>
                </c:pt>
                <c:pt idx="173">
                  <c:v>0.63408378326029669</c:v>
                </c:pt>
                <c:pt idx="174">
                  <c:v>0.63463156429315148</c:v>
                </c:pt>
                <c:pt idx="175">
                  <c:v>0.63926197854877453</c:v>
                </c:pt>
                <c:pt idx="176">
                  <c:v>0.64124730649105477</c:v>
                </c:pt>
                <c:pt idx="177">
                  <c:v>0.64574909812846615</c:v>
                </c:pt>
                <c:pt idx="178">
                  <c:v>0.64780100719076184</c:v>
                </c:pt>
                <c:pt idx="179">
                  <c:v>0.64831701087088189</c:v>
                </c:pt>
                <c:pt idx="180">
                  <c:v>0.64899946735104075</c:v>
                </c:pt>
                <c:pt idx="181">
                  <c:v>0.65023273127860048</c:v>
                </c:pt>
                <c:pt idx="182">
                  <c:v>0.65162639517710663</c:v>
                </c:pt>
                <c:pt idx="183">
                  <c:v>0.65371613442122933</c:v>
                </c:pt>
                <c:pt idx="184">
                  <c:v>0.6544061569377535</c:v>
                </c:pt>
                <c:pt idx="185">
                  <c:v>0.6549100549596889</c:v>
                </c:pt>
                <c:pt idx="186">
                  <c:v>0.65539579449434737</c:v>
                </c:pt>
                <c:pt idx="187">
                  <c:v>0.65618871510544097</c:v>
                </c:pt>
                <c:pt idx="188">
                  <c:v>0.65761112994213566</c:v>
                </c:pt>
                <c:pt idx="189">
                  <c:v>0.65835108829867151</c:v>
                </c:pt>
                <c:pt idx="190">
                  <c:v>0.65904262402246883</c:v>
                </c:pt>
                <c:pt idx="191">
                  <c:v>0.66004739365179355</c:v>
                </c:pt>
                <c:pt idx="192">
                  <c:v>0.66145618962303054</c:v>
                </c:pt>
                <c:pt idx="193">
                  <c:v>0.6625744497978362</c:v>
                </c:pt>
                <c:pt idx="194">
                  <c:v>0.66340520059075681</c:v>
                </c:pt>
                <c:pt idx="195">
                  <c:v>0.66387278163813834</c:v>
                </c:pt>
                <c:pt idx="196">
                  <c:v>0.66633628307871162</c:v>
                </c:pt>
                <c:pt idx="197">
                  <c:v>0.66766185264992917</c:v>
                </c:pt>
                <c:pt idx="198">
                  <c:v>0.67246325932741025</c:v>
                </c:pt>
                <c:pt idx="199">
                  <c:v>0.67548362104447679</c:v>
                </c:pt>
                <c:pt idx="200">
                  <c:v>0.67622055298646644</c:v>
                </c:pt>
                <c:pt idx="201">
                  <c:v>0.6770800547175756</c:v>
                </c:pt>
                <c:pt idx="202">
                  <c:v>0.67798646587415023</c:v>
                </c:pt>
                <c:pt idx="203">
                  <c:v>0.67868708084158602</c:v>
                </c:pt>
                <c:pt idx="204">
                  <c:v>0.67967823160545304</c:v>
                </c:pt>
                <c:pt idx="205">
                  <c:v>0.68355204222453636</c:v>
                </c:pt>
                <c:pt idx="206">
                  <c:v>0.68550710602135501</c:v>
                </c:pt>
                <c:pt idx="207">
                  <c:v>0.68642713604338734</c:v>
                </c:pt>
                <c:pt idx="208">
                  <c:v>0.68689017746894965</c:v>
                </c:pt>
                <c:pt idx="209">
                  <c:v>0.68980764109144677</c:v>
                </c:pt>
                <c:pt idx="210">
                  <c:v>0.69028278817519373</c:v>
                </c:pt>
                <c:pt idx="211">
                  <c:v>0.69099096917899494</c:v>
                </c:pt>
                <c:pt idx="212">
                  <c:v>0.69184139166646563</c:v>
                </c:pt>
                <c:pt idx="213">
                  <c:v>0.69237252741931654</c:v>
                </c:pt>
                <c:pt idx="214">
                  <c:v>0.69320025179769096</c:v>
                </c:pt>
                <c:pt idx="215">
                  <c:v>0.69384639130329584</c:v>
                </c:pt>
                <c:pt idx="216">
                  <c:v>0.69692274168946633</c:v>
                </c:pt>
                <c:pt idx="217">
                  <c:v>0.69800619809699116</c:v>
                </c:pt>
                <c:pt idx="218">
                  <c:v>0.70125051449047349</c:v>
                </c:pt>
                <c:pt idx="219">
                  <c:v>0.70267444253444122</c:v>
                </c:pt>
                <c:pt idx="220">
                  <c:v>0.70416343849115137</c:v>
                </c:pt>
                <c:pt idx="221">
                  <c:v>0.70540275524780338</c:v>
                </c:pt>
                <c:pt idx="222">
                  <c:v>0.70653614749533988</c:v>
                </c:pt>
                <c:pt idx="223">
                  <c:v>0.70714748323366394</c:v>
                </c:pt>
                <c:pt idx="224">
                  <c:v>0.70851390940125469</c:v>
                </c:pt>
                <c:pt idx="225">
                  <c:v>0.70875450935767437</c:v>
                </c:pt>
                <c:pt idx="226">
                  <c:v>0.70982283369246846</c:v>
                </c:pt>
                <c:pt idx="227">
                  <c:v>0.71210928988209143</c:v>
                </c:pt>
                <c:pt idx="228">
                  <c:v>0.71328959155509342</c:v>
                </c:pt>
                <c:pt idx="229">
                  <c:v>0.71484970825363836</c:v>
                </c:pt>
                <c:pt idx="230">
                  <c:v>0.71589533447933629</c:v>
                </c:pt>
                <c:pt idx="231">
                  <c:v>0.7167805607340878</c:v>
                </c:pt>
                <c:pt idx="232">
                  <c:v>0.7188158245163796</c:v>
                </c:pt>
                <c:pt idx="233">
                  <c:v>0.7199764544948315</c:v>
                </c:pt>
                <c:pt idx="234">
                  <c:v>0.72036837517855912</c:v>
                </c:pt>
                <c:pt idx="235">
                  <c:v>0.72109925429145649</c:v>
                </c:pt>
                <c:pt idx="236">
                  <c:v>0.72299681621189815</c:v>
                </c:pt>
                <c:pt idx="237">
                  <c:v>0.72603987603806086</c:v>
                </c:pt>
                <c:pt idx="238">
                  <c:v>0.72738965692564772</c:v>
                </c:pt>
                <c:pt idx="239">
                  <c:v>0.72775585308573298</c:v>
                </c:pt>
                <c:pt idx="240">
                  <c:v>0.73119234680289635</c:v>
                </c:pt>
                <c:pt idx="241">
                  <c:v>0.73215172021402875</c:v>
                </c:pt>
                <c:pt idx="242">
                  <c:v>0.73260870881049878</c:v>
                </c:pt>
                <c:pt idx="243">
                  <c:v>0.73517510834564148</c:v>
                </c:pt>
                <c:pt idx="244">
                  <c:v>0.74153511851439435</c:v>
                </c:pt>
                <c:pt idx="245">
                  <c:v>0.7423704089291342</c:v>
                </c:pt>
                <c:pt idx="246">
                  <c:v>0.7435174200421284</c:v>
                </c:pt>
                <c:pt idx="247">
                  <c:v>0.74455094060964166</c:v>
                </c:pt>
                <c:pt idx="248">
                  <c:v>0.74721267220298837</c:v>
                </c:pt>
                <c:pt idx="249">
                  <c:v>0.74797230225407429</c:v>
                </c:pt>
                <c:pt idx="250">
                  <c:v>0.75007414715638165</c:v>
                </c:pt>
                <c:pt idx="251">
                  <c:v>0.75269502215335526</c:v>
                </c:pt>
                <c:pt idx="252">
                  <c:v>0.7530672711425328</c:v>
                </c:pt>
                <c:pt idx="253">
                  <c:v>0.75409473888095369</c:v>
                </c:pt>
                <c:pt idx="254">
                  <c:v>0.75496331985570131</c:v>
                </c:pt>
                <c:pt idx="255">
                  <c:v>0.75575018763770263</c:v>
                </c:pt>
                <c:pt idx="256">
                  <c:v>0.75971933031498995</c:v>
                </c:pt>
                <c:pt idx="257">
                  <c:v>0.76048047357334891</c:v>
                </c:pt>
                <c:pt idx="258">
                  <c:v>0.7607725225770533</c:v>
                </c:pt>
                <c:pt idx="259">
                  <c:v>0.76686772147301729</c:v>
                </c:pt>
                <c:pt idx="260">
                  <c:v>0.76749721569861828</c:v>
                </c:pt>
                <c:pt idx="261">
                  <c:v>0.76818118538605018</c:v>
                </c:pt>
                <c:pt idx="262">
                  <c:v>0.77066889814299278</c:v>
                </c:pt>
                <c:pt idx="263">
                  <c:v>0.77322016560540474</c:v>
                </c:pt>
                <c:pt idx="264">
                  <c:v>0.77432934653657193</c:v>
                </c:pt>
                <c:pt idx="265">
                  <c:v>0.77486502191124207</c:v>
                </c:pt>
                <c:pt idx="266">
                  <c:v>0.77600900660969008</c:v>
                </c:pt>
                <c:pt idx="267">
                  <c:v>0.77669297629712197</c:v>
                </c:pt>
                <c:pt idx="268">
                  <c:v>0.77822434205747837</c:v>
                </c:pt>
                <c:pt idx="269">
                  <c:v>0.78154431881461461</c:v>
                </c:pt>
                <c:pt idx="270">
                  <c:v>0.78769550637968255</c:v>
                </c:pt>
                <c:pt idx="271">
                  <c:v>0.79114259254775754</c:v>
                </c:pt>
                <c:pt idx="272">
                  <c:v>0.79785971963295721</c:v>
                </c:pt>
                <c:pt idx="273">
                  <c:v>0.79934114955330193</c:v>
                </c:pt>
                <c:pt idx="274">
                  <c:v>0.79962109289882166</c:v>
                </c:pt>
                <c:pt idx="275">
                  <c:v>0.80016282110258408</c:v>
                </c:pt>
                <c:pt idx="276">
                  <c:v>0.80093758322640074</c:v>
                </c:pt>
                <c:pt idx="277">
                  <c:v>0.80140970389560151</c:v>
                </c:pt>
                <c:pt idx="278">
                  <c:v>0.80386109967799024</c:v>
                </c:pt>
                <c:pt idx="279">
                  <c:v>0.80574655594024724</c:v>
                </c:pt>
                <c:pt idx="280">
                  <c:v>0.80863072900273669</c:v>
                </c:pt>
                <c:pt idx="281">
                  <c:v>0.81302659613103245</c:v>
                </c:pt>
                <c:pt idx="282">
                  <c:v>0.81350174321477942</c:v>
                </c:pt>
                <c:pt idx="283">
                  <c:v>0.81465178074231981</c:v>
                </c:pt>
                <c:pt idx="284">
                  <c:v>0.81522377309154381</c:v>
                </c:pt>
                <c:pt idx="285">
                  <c:v>0.81591379560806798</c:v>
                </c:pt>
                <c:pt idx="286">
                  <c:v>0.81708804445197758</c:v>
                </c:pt>
                <c:pt idx="287">
                  <c:v>0.81752838776844372</c:v>
                </c:pt>
                <c:pt idx="288">
                  <c:v>0.81800807447400992</c:v>
                </c:pt>
                <c:pt idx="289">
                  <c:v>0.81879494225601124</c:v>
                </c:pt>
                <c:pt idx="290">
                  <c:v>0.81983300244534374</c:v>
                </c:pt>
                <c:pt idx="291">
                  <c:v>0.82126903614749613</c:v>
                </c:pt>
                <c:pt idx="292">
                  <c:v>0.82275197927511401</c:v>
                </c:pt>
                <c:pt idx="293">
                  <c:v>0.82410024695542783</c:v>
                </c:pt>
                <c:pt idx="294">
                  <c:v>0.82495520906471775</c:v>
                </c:pt>
                <c:pt idx="295">
                  <c:v>0.82538495993027228</c:v>
                </c:pt>
                <c:pt idx="296">
                  <c:v>0.82698139360337108</c:v>
                </c:pt>
                <c:pt idx="297">
                  <c:v>0.82772437837445312</c:v>
                </c:pt>
                <c:pt idx="298">
                  <c:v>0.82826459337094249</c:v>
                </c:pt>
                <c:pt idx="299">
                  <c:v>0.82867467254194704</c:v>
                </c:pt>
                <c:pt idx="300">
                  <c:v>0.82948726484759072</c:v>
                </c:pt>
                <c:pt idx="301">
                  <c:v>0.83071144953151199</c:v>
                </c:pt>
                <c:pt idx="302">
                  <c:v>0.83273006803380001</c:v>
                </c:pt>
                <c:pt idx="303">
                  <c:v>0.83343522262305503</c:v>
                </c:pt>
                <c:pt idx="304">
                  <c:v>0.83439913565600665</c:v>
                </c:pt>
                <c:pt idx="305">
                  <c:v>0.84478125075660471</c:v>
                </c:pt>
                <c:pt idx="306">
                  <c:v>0.84623392973876099</c:v>
                </c:pt>
                <c:pt idx="307">
                  <c:v>0.84802708035736007</c:v>
                </c:pt>
                <c:pt idx="308">
                  <c:v>0.84981569135413992</c:v>
                </c:pt>
                <c:pt idx="309">
                  <c:v>0.85055413650340272</c:v>
                </c:pt>
                <c:pt idx="310">
                  <c:v>0.85139850616178103</c:v>
                </c:pt>
                <c:pt idx="311">
                  <c:v>0.85358357746410773</c:v>
                </c:pt>
                <c:pt idx="312">
                  <c:v>0.85415254339878566</c:v>
                </c:pt>
                <c:pt idx="313">
                  <c:v>0.85448847541340933</c:v>
                </c:pt>
                <c:pt idx="314">
                  <c:v>0.85601832796649269</c:v>
                </c:pt>
                <c:pt idx="315">
                  <c:v>0.85863466334164706</c:v>
                </c:pt>
                <c:pt idx="316">
                  <c:v>0.86227241362613005</c:v>
                </c:pt>
                <c:pt idx="317">
                  <c:v>0.86318336440452392</c:v>
                </c:pt>
                <c:pt idx="318">
                  <c:v>0.86462696414304174</c:v>
                </c:pt>
                <c:pt idx="319">
                  <c:v>0.86501888482676936</c:v>
                </c:pt>
                <c:pt idx="320">
                  <c:v>0.86585266203423616</c:v>
                </c:pt>
                <c:pt idx="321">
                  <c:v>0.86762765416555832</c:v>
                </c:pt>
                <c:pt idx="322">
                  <c:v>0.87000792920611225</c:v>
                </c:pt>
                <c:pt idx="323">
                  <c:v>0.87124724596276426</c:v>
                </c:pt>
                <c:pt idx="324">
                  <c:v>0.87174509115560739</c:v>
                </c:pt>
                <c:pt idx="325">
                  <c:v>0.8722868193593698</c:v>
                </c:pt>
                <c:pt idx="326">
                  <c:v>0.87376522286516844</c:v>
                </c:pt>
                <c:pt idx="327">
                  <c:v>0.8743795850180387</c:v>
                </c:pt>
                <c:pt idx="328">
                  <c:v>0.87512105658184758</c:v>
                </c:pt>
                <c:pt idx="329">
                  <c:v>0.87714875432777406</c:v>
                </c:pt>
                <c:pt idx="330">
                  <c:v>0.87969094254654756</c:v>
                </c:pt>
                <c:pt idx="331">
                  <c:v>0.88025688206667929</c:v>
                </c:pt>
                <c:pt idx="332">
                  <c:v>0.88108460644505371</c:v>
                </c:pt>
                <c:pt idx="333">
                  <c:v>0.88301697213277619</c:v>
                </c:pt>
                <c:pt idx="334">
                  <c:v>0.88357080599472326</c:v>
                </c:pt>
                <c:pt idx="335">
                  <c:v>0.88702243178461748</c:v>
                </c:pt>
                <c:pt idx="336">
                  <c:v>0.88836918625765815</c:v>
                </c:pt>
                <c:pt idx="337">
                  <c:v>0.8921143742585298</c:v>
                </c:pt>
                <c:pt idx="338">
                  <c:v>0.89254715153863051</c:v>
                </c:pt>
                <c:pt idx="339">
                  <c:v>0.8968552526450877</c:v>
                </c:pt>
                <c:pt idx="340">
                  <c:v>0.89722750163426523</c:v>
                </c:pt>
                <c:pt idx="341">
                  <c:v>0.89844714669636727</c:v>
                </c:pt>
                <c:pt idx="342">
                  <c:v>0.89898433527831045</c:v>
                </c:pt>
                <c:pt idx="343">
                  <c:v>0.89981357286395802</c:v>
                </c:pt>
                <c:pt idx="344">
                  <c:v>0.90752941674939003</c:v>
                </c:pt>
                <c:pt idx="345">
                  <c:v>0.90785324310582904</c:v>
                </c:pt>
                <c:pt idx="346">
                  <c:v>0.90882926179696533</c:v>
                </c:pt>
                <c:pt idx="347">
                  <c:v>0.90928322397888917</c:v>
                </c:pt>
                <c:pt idx="348">
                  <c:v>0.90975685785536298</c:v>
                </c:pt>
                <c:pt idx="349">
                  <c:v>0.91001712950633262</c:v>
                </c:pt>
                <c:pt idx="350">
                  <c:v>0.91037878604459865</c:v>
                </c:pt>
                <c:pt idx="351">
                  <c:v>0.91257444979783686</c:v>
                </c:pt>
                <c:pt idx="352">
                  <c:v>0.91285287993608344</c:v>
                </c:pt>
                <c:pt idx="353">
                  <c:v>0.91350053264896147</c:v>
                </c:pt>
                <c:pt idx="354">
                  <c:v>0.91441148342735534</c:v>
                </c:pt>
                <c:pt idx="355">
                  <c:v>0.91576429072948839</c:v>
                </c:pt>
                <c:pt idx="356">
                  <c:v>0.91645280003873952</c:v>
                </c:pt>
                <c:pt idx="357">
                  <c:v>0.91760132435900676</c:v>
                </c:pt>
                <c:pt idx="358">
                  <c:v>0.91829739970462332</c:v>
                </c:pt>
                <c:pt idx="359">
                  <c:v>0.91902222598842842</c:v>
                </c:pt>
                <c:pt idx="360">
                  <c:v>0.9194640825121676</c:v>
                </c:pt>
                <c:pt idx="361">
                  <c:v>0.923548228942209</c:v>
                </c:pt>
                <c:pt idx="362">
                  <c:v>0.92425035711691783</c:v>
                </c:pt>
                <c:pt idx="363">
                  <c:v>0.9272646660048921</c:v>
                </c:pt>
                <c:pt idx="364">
                  <c:v>0.93178310292230726</c:v>
                </c:pt>
                <c:pt idx="365">
                  <c:v>0.93266530276251258</c:v>
                </c:pt>
                <c:pt idx="366">
                  <c:v>0.93317525361354037</c:v>
                </c:pt>
                <c:pt idx="367">
                  <c:v>0.93618956250151464</c:v>
                </c:pt>
                <c:pt idx="368">
                  <c:v>0.93676458126528483</c:v>
                </c:pt>
                <c:pt idx="369">
                  <c:v>0.938100743287414</c:v>
                </c:pt>
                <c:pt idx="370">
                  <c:v>0.93825509042926813</c:v>
                </c:pt>
                <c:pt idx="371">
                  <c:v>0.94502820618357175</c:v>
                </c:pt>
                <c:pt idx="372">
                  <c:v>0.94607231920199653</c:v>
                </c:pt>
                <c:pt idx="373">
                  <c:v>0.94683497566762853</c:v>
                </c:pt>
                <c:pt idx="374">
                  <c:v>0.94865233760259693</c:v>
                </c:pt>
                <c:pt idx="375">
                  <c:v>0.95056654480304237</c:v>
                </c:pt>
                <c:pt idx="376">
                  <c:v>0.95492912137133035</c:v>
                </c:pt>
                <c:pt idx="377">
                  <c:v>0.95991816575067324</c:v>
                </c:pt>
                <c:pt idx="378">
                  <c:v>0.96009823741616973</c:v>
                </c:pt>
                <c:pt idx="379">
                  <c:v>0.9605703580853705</c:v>
                </c:pt>
                <c:pt idx="380">
                  <c:v>0.96175217296564552</c:v>
                </c:pt>
                <c:pt idx="381">
                  <c:v>0.96251482943127753</c:v>
                </c:pt>
                <c:pt idx="382">
                  <c:v>0.96272365203496246</c:v>
                </c:pt>
                <c:pt idx="383">
                  <c:v>0.96307320291504384</c:v>
                </c:pt>
                <c:pt idx="384">
                  <c:v>0.96405981405709162</c:v>
                </c:pt>
                <c:pt idx="385">
                  <c:v>0.96443508946081535</c:v>
                </c:pt>
                <c:pt idx="386">
                  <c:v>0.96542472701740933</c:v>
                </c:pt>
                <c:pt idx="387">
                  <c:v>0.98387223688352077</c:v>
                </c:pt>
                <c:pt idx="388">
                  <c:v>0.98512063288381135</c:v>
                </c:pt>
                <c:pt idx="389">
                  <c:v>0.98579552332760478</c:v>
                </c:pt>
                <c:pt idx="390">
                  <c:v>0.99086628089969397</c:v>
                </c:pt>
                <c:pt idx="391">
                  <c:v>0.9912415563034177</c:v>
                </c:pt>
                <c:pt idx="392">
                  <c:v>0.99162742415805294</c:v>
                </c:pt>
                <c:pt idx="393">
                  <c:v>0.9929499673147244</c:v>
                </c:pt>
                <c:pt idx="394">
                  <c:v>0.99343116722756364</c:v>
                </c:pt>
                <c:pt idx="395">
                  <c:v>0.99798440791225962</c:v>
                </c:pt>
                <c:pt idx="396">
                  <c:v>0.99945978500351207</c:v>
                </c:pt>
                <c:pt idx="397">
                  <c:v>1.0000000000000013</c:v>
                </c:pt>
              </c:numCache>
            </c:numRef>
          </c:xVal>
          <c:yVal>
            <c:numRef>
              <c:f>křivka!$L$2:$L$399</c:f>
              <c:numCache>
                <c:formatCode>0.000</c:formatCode>
                <c:ptCount val="398"/>
                <c:pt idx="0" formatCode="General">
                  <c:v>0</c:v>
                </c:pt>
                <c:pt idx="1">
                  <c:v>8.843844813117294E-3</c:v>
                </c:pt>
                <c:pt idx="2">
                  <c:v>2.8468142792589246E-2</c:v>
                </c:pt>
                <c:pt idx="3">
                  <c:v>3.3767234865025995E-2</c:v>
                </c:pt>
                <c:pt idx="4">
                  <c:v>3.457415501220823E-2</c:v>
                </c:pt>
                <c:pt idx="5">
                  <c:v>4.5679274873076214E-2</c:v>
                </c:pt>
                <c:pt idx="6">
                  <c:v>4.6040015644757681E-2</c:v>
                </c:pt>
                <c:pt idx="7">
                  <c:v>4.614064333370041E-2</c:v>
                </c:pt>
                <c:pt idx="8">
                  <c:v>5.5404086623352465E-2</c:v>
                </c:pt>
                <c:pt idx="9">
                  <c:v>5.5882542804740518E-2</c:v>
                </c:pt>
                <c:pt idx="10">
                  <c:v>5.7633084865215858E-2</c:v>
                </c:pt>
                <c:pt idx="11">
                  <c:v>5.811343968224434E-2</c:v>
                </c:pt>
                <c:pt idx="12">
                  <c:v>5.9041872510414019E-2</c:v>
                </c:pt>
                <c:pt idx="13">
                  <c:v>6.8495179364108955E-2</c:v>
                </c:pt>
                <c:pt idx="14">
                  <c:v>6.9875487474700682E-2</c:v>
                </c:pt>
                <c:pt idx="15">
                  <c:v>7.568151526313191E-2</c:v>
                </c:pt>
                <c:pt idx="16">
                  <c:v>7.795987803164646E-2</c:v>
                </c:pt>
                <c:pt idx="17">
                  <c:v>8.5218362085005717E-2</c:v>
                </c:pt>
                <c:pt idx="18">
                  <c:v>9.1783844129608466E-2</c:v>
                </c:pt>
                <c:pt idx="19">
                  <c:v>9.239140753454568E-2</c:v>
                </c:pt>
                <c:pt idx="20">
                  <c:v>9.2966694133595609E-2</c:v>
                </c:pt>
                <c:pt idx="21">
                  <c:v>9.4426744941085342E-2</c:v>
                </c:pt>
                <c:pt idx="22">
                  <c:v>9.5655162200442762E-2</c:v>
                </c:pt>
                <c:pt idx="23">
                  <c:v>0.10155612177089543</c:v>
                </c:pt>
                <c:pt idx="24">
                  <c:v>0.1037433500286694</c:v>
                </c:pt>
                <c:pt idx="25">
                  <c:v>0.10490341640497139</c:v>
                </c:pt>
                <c:pt idx="26">
                  <c:v>0.10523188037076557</c:v>
                </c:pt>
                <c:pt idx="27">
                  <c:v>0.10590589602311778</c:v>
                </c:pt>
                <c:pt idx="28">
                  <c:v>0.10633308904221427</c:v>
                </c:pt>
                <c:pt idx="29">
                  <c:v>0.10688559201357904</c:v>
                </c:pt>
                <c:pt idx="30">
                  <c:v>0.10754821585208869</c:v>
                </c:pt>
                <c:pt idx="31">
                  <c:v>0.10789566617428716</c:v>
                </c:pt>
                <c:pt idx="32">
                  <c:v>0.10978860590779466</c:v>
                </c:pt>
                <c:pt idx="33">
                  <c:v>0.11148218889905713</c:v>
                </c:pt>
                <c:pt idx="34">
                  <c:v>0.11188849692610889</c:v>
                </c:pt>
                <c:pt idx="35">
                  <c:v>0.11331437229207091</c:v>
                </c:pt>
                <c:pt idx="36">
                  <c:v>0.11481619308365008</c:v>
                </c:pt>
                <c:pt idx="37">
                  <c:v>0.11608448169145652</c:v>
                </c:pt>
                <c:pt idx="38">
                  <c:v>0.11661609967077657</c:v>
                </c:pt>
                <c:pt idx="39">
                  <c:v>0.11838372945201578</c:v>
                </c:pt>
                <c:pt idx="40">
                  <c:v>0.12019692648862527</c:v>
                </c:pt>
                <c:pt idx="41">
                  <c:v>0.12039438459522987</c:v>
                </c:pt>
                <c:pt idx="42">
                  <c:v>0.12557006535103876</c:v>
                </c:pt>
                <c:pt idx="43">
                  <c:v>0.12684404986576647</c:v>
                </c:pt>
                <c:pt idx="44">
                  <c:v>0.12783893494135115</c:v>
                </c:pt>
                <c:pt idx="45">
                  <c:v>0.12836295837810949</c:v>
                </c:pt>
                <c:pt idx="46">
                  <c:v>0.1293730325388176</c:v>
                </c:pt>
                <c:pt idx="47">
                  <c:v>0.13818080327476676</c:v>
                </c:pt>
                <c:pt idx="48">
                  <c:v>0.13979084629785038</c:v>
                </c:pt>
                <c:pt idx="49">
                  <c:v>0.14006804710135298</c:v>
                </c:pt>
                <c:pt idx="50">
                  <c:v>0.14193250730025406</c:v>
                </c:pt>
                <c:pt idx="51">
                  <c:v>0.14372481934481884</c:v>
                </c:pt>
                <c:pt idx="52">
                  <c:v>0.14437415273384549</c:v>
                </c:pt>
                <c:pt idx="53">
                  <c:v>0.14567092087625835</c:v>
                </c:pt>
                <c:pt idx="54">
                  <c:v>0.14631265972272328</c:v>
                </c:pt>
                <c:pt idx="55">
                  <c:v>0.14653480009265346</c:v>
                </c:pt>
                <c:pt idx="56">
                  <c:v>0.1512851864650063</c:v>
                </c:pt>
                <c:pt idx="57">
                  <c:v>0.16005878175942773</c:v>
                </c:pt>
                <c:pt idx="58">
                  <c:v>0.16166123023994963</c:v>
                </c:pt>
                <c:pt idx="59">
                  <c:v>0.16383706668388101</c:v>
                </c:pt>
                <c:pt idx="60">
                  <c:v>0.16469145272207397</c:v>
                </c:pt>
                <c:pt idx="61">
                  <c:v>0.16735713716123599</c:v>
                </c:pt>
                <c:pt idx="62">
                  <c:v>0.16784888379210705</c:v>
                </c:pt>
                <c:pt idx="63">
                  <c:v>0.17248914929731501</c:v>
                </c:pt>
                <c:pt idx="64">
                  <c:v>0.17425108317163293</c:v>
                </c:pt>
                <c:pt idx="65">
                  <c:v>0.17688259216926724</c:v>
                </c:pt>
                <c:pt idx="66">
                  <c:v>0.17798569947635637</c:v>
                </c:pt>
                <c:pt idx="67">
                  <c:v>0.17915715766650092</c:v>
                </c:pt>
                <c:pt idx="68">
                  <c:v>0.18074061979061853</c:v>
                </c:pt>
                <c:pt idx="69">
                  <c:v>0.18145070952013889</c:v>
                </c:pt>
                <c:pt idx="70">
                  <c:v>0.18413917758698606</c:v>
                </c:pt>
                <c:pt idx="71">
                  <c:v>0.18453029652891439</c:v>
                </c:pt>
                <c:pt idx="72">
                  <c:v>0.18500305680338117</c:v>
                </c:pt>
                <c:pt idx="73">
                  <c:v>0.18638526354961332</c:v>
                </c:pt>
                <c:pt idx="74">
                  <c:v>0.18955218779784855</c:v>
                </c:pt>
                <c:pt idx="75">
                  <c:v>0.19049770834678209</c:v>
                </c:pt>
                <c:pt idx="76">
                  <c:v>0.19091730682331684</c:v>
                </c:pt>
                <c:pt idx="77">
                  <c:v>0.19244760714950243</c:v>
                </c:pt>
                <c:pt idx="78">
                  <c:v>0.19472976718929783</c:v>
                </c:pt>
                <c:pt idx="79">
                  <c:v>0.1972473580485064</c:v>
                </c:pt>
                <c:pt idx="80">
                  <c:v>0.20234329610741728</c:v>
                </c:pt>
                <c:pt idx="81">
                  <c:v>0.20297933904696092</c:v>
                </c:pt>
                <c:pt idx="82">
                  <c:v>0.21214405328331068</c:v>
                </c:pt>
                <c:pt idx="83">
                  <c:v>0.21424204566598448</c:v>
                </c:pt>
                <c:pt idx="84">
                  <c:v>0.21505845899136886</c:v>
                </c:pt>
                <c:pt idx="85">
                  <c:v>0.21744314535574741</c:v>
                </c:pt>
                <c:pt idx="86">
                  <c:v>0.2195468336453425</c:v>
                </c:pt>
                <c:pt idx="87">
                  <c:v>0.22105814761512382</c:v>
                </c:pt>
                <c:pt idx="88">
                  <c:v>0.22230744986652595</c:v>
                </c:pt>
                <c:pt idx="89">
                  <c:v>0.22300045187528247</c:v>
                </c:pt>
                <c:pt idx="90">
                  <c:v>0.22556930589678262</c:v>
                </c:pt>
                <c:pt idx="91">
                  <c:v>0.22780020277428645</c:v>
                </c:pt>
                <c:pt idx="92">
                  <c:v>0.22927734130254004</c:v>
                </c:pt>
                <c:pt idx="93">
                  <c:v>0.23059119716571677</c:v>
                </c:pt>
                <c:pt idx="94">
                  <c:v>0.23131267870907971</c:v>
                </c:pt>
                <c:pt idx="95">
                  <c:v>0.23188037076556792</c:v>
                </c:pt>
                <c:pt idx="96">
                  <c:v>0.23298157943701661</c:v>
                </c:pt>
                <c:pt idx="97">
                  <c:v>0.23417012534792503</c:v>
                </c:pt>
                <c:pt idx="98">
                  <c:v>0.23578776291357034</c:v>
                </c:pt>
                <c:pt idx="99">
                  <c:v>0.23596813329941108</c:v>
                </c:pt>
                <c:pt idx="100">
                  <c:v>0.23885595810850327</c:v>
                </c:pt>
                <c:pt idx="101">
                  <c:v>0.24124254310852225</c:v>
                </c:pt>
                <c:pt idx="102">
                  <c:v>0.24252981807273297</c:v>
                </c:pt>
                <c:pt idx="103">
                  <c:v>0.24884847748407998</c:v>
                </c:pt>
                <c:pt idx="104">
                  <c:v>0.24979399803301353</c:v>
                </c:pt>
                <c:pt idx="105">
                  <c:v>0.25027245421440159</c:v>
                </c:pt>
                <c:pt idx="106">
                  <c:v>0.25090090261138354</c:v>
                </c:pt>
                <c:pt idx="107">
                  <c:v>0.25240462203860314</c:v>
                </c:pt>
                <c:pt idx="108">
                  <c:v>0.25315838038785338</c:v>
                </c:pt>
                <c:pt idx="109">
                  <c:v>0.25468488344275814</c:v>
                </c:pt>
                <c:pt idx="110">
                  <c:v>0.25528485230513365</c:v>
                </c:pt>
                <c:pt idx="111">
                  <c:v>0.255715842595511</c:v>
                </c:pt>
                <c:pt idx="112">
                  <c:v>0.25656073545550179</c:v>
                </c:pt>
                <c:pt idx="113">
                  <c:v>0.25711323842686656</c:v>
                </c:pt>
                <c:pt idx="114">
                  <c:v>0.25784421314843164</c:v>
                </c:pt>
                <c:pt idx="115">
                  <c:v>0.25856189742051372</c:v>
                </c:pt>
                <c:pt idx="116">
                  <c:v>0.25926629124311279</c:v>
                </c:pt>
                <c:pt idx="117">
                  <c:v>0.26019852134256333</c:v>
                </c:pt>
                <c:pt idx="118">
                  <c:v>0.26079849020493884</c:v>
                </c:pt>
                <c:pt idx="119">
                  <c:v>0.26266105176819948</c:v>
                </c:pt>
                <c:pt idx="120">
                  <c:v>0.26385149631474836</c:v>
                </c:pt>
                <c:pt idx="121">
                  <c:v>0.2681727910323643</c:v>
                </c:pt>
                <c:pt idx="122">
                  <c:v>0.26987017129490765</c:v>
                </c:pt>
                <c:pt idx="123">
                  <c:v>0.27045115380087886</c:v>
                </c:pt>
                <c:pt idx="124">
                  <c:v>0.27148591022491253</c:v>
                </c:pt>
                <c:pt idx="125">
                  <c:v>0.27285102925038085</c:v>
                </c:pt>
                <c:pt idx="126">
                  <c:v>0.27370731392421421</c:v>
                </c:pt>
                <c:pt idx="127">
                  <c:v>0.27551671368954284</c:v>
                </c:pt>
                <c:pt idx="128">
                  <c:v>0.27831720125917531</c:v>
                </c:pt>
                <c:pt idx="129">
                  <c:v>0.27989876474765246</c:v>
                </c:pt>
                <c:pt idx="130">
                  <c:v>0.28142147053127636</c:v>
                </c:pt>
                <c:pt idx="131">
                  <c:v>0.28247141604043347</c:v>
                </c:pt>
                <c:pt idx="132">
                  <c:v>0.28328213345889658</c:v>
                </c:pt>
                <c:pt idx="133">
                  <c:v>0.2838308391589805</c:v>
                </c:pt>
                <c:pt idx="134">
                  <c:v>0.28506115505397833</c:v>
                </c:pt>
                <c:pt idx="135">
                  <c:v>0.28732812600865032</c:v>
                </c:pt>
                <c:pt idx="136">
                  <c:v>0.28831921381295417</c:v>
                </c:pt>
                <c:pt idx="137">
                  <c:v>0.29000520226165494</c:v>
                </c:pt>
                <c:pt idx="138">
                  <c:v>0.29213357281457558</c:v>
                </c:pt>
                <c:pt idx="139">
                  <c:v>0.29387652033248923</c:v>
                </c:pt>
                <c:pt idx="140">
                  <c:v>0.29568022419089657</c:v>
                </c:pt>
                <c:pt idx="141">
                  <c:v>0.29717634907555446</c:v>
                </c:pt>
                <c:pt idx="142">
                  <c:v>0.29781998655765984</c:v>
                </c:pt>
                <c:pt idx="143">
                  <c:v>0.29873323030070609</c:v>
                </c:pt>
                <c:pt idx="144">
                  <c:v>0.29950027909943933</c:v>
                </c:pt>
                <c:pt idx="145">
                  <c:v>0.30007746433412968</c:v>
                </c:pt>
                <c:pt idx="146">
                  <c:v>0.30238620527289112</c:v>
                </c:pt>
                <c:pt idx="147">
                  <c:v>0.30284377646223448</c:v>
                </c:pt>
                <c:pt idx="148">
                  <c:v>0.30385574925858305</c:v>
                </c:pt>
                <c:pt idx="149">
                  <c:v>0.30516770648611935</c:v>
                </c:pt>
                <c:pt idx="150">
                  <c:v>0.30665433819257509</c:v>
                </c:pt>
                <c:pt idx="151">
                  <c:v>0.30821121941772672</c:v>
                </c:pt>
                <c:pt idx="152">
                  <c:v>0.309337110352501</c:v>
                </c:pt>
                <c:pt idx="153">
                  <c:v>0.3112224555434468</c:v>
                </c:pt>
                <c:pt idx="154">
                  <c:v>0.31162876357049857</c:v>
                </c:pt>
                <c:pt idx="155">
                  <c:v>0.31421090804148172</c:v>
                </c:pt>
                <c:pt idx="156">
                  <c:v>0.31551716936209673</c:v>
                </c:pt>
                <c:pt idx="157">
                  <c:v>0.3189726862276771</c:v>
                </c:pt>
                <c:pt idx="158">
                  <c:v>0.32162508021735614</c:v>
                </c:pt>
                <c:pt idx="159">
                  <c:v>0.32553626963663945</c:v>
                </c:pt>
                <c:pt idx="160">
                  <c:v>0.32647039837173042</c:v>
                </c:pt>
                <c:pt idx="161">
                  <c:v>0.33012527197955582</c:v>
                </c:pt>
                <c:pt idx="162">
                  <c:v>0.33137457423095795</c:v>
                </c:pt>
                <c:pt idx="163">
                  <c:v>0.33208466396047831</c:v>
                </c:pt>
                <c:pt idx="164">
                  <c:v>0.33292575954918824</c:v>
                </c:pt>
                <c:pt idx="165">
                  <c:v>0.33453580257227183</c:v>
                </c:pt>
                <c:pt idx="166">
                  <c:v>0.34152657900033062</c:v>
                </c:pt>
                <c:pt idx="167">
                  <c:v>0.34257082860256644</c:v>
                </c:pt>
                <c:pt idx="168">
                  <c:v>0.3428537253129903</c:v>
                </c:pt>
                <c:pt idx="169">
                  <c:v>0.34357710549199366</c:v>
                </c:pt>
                <c:pt idx="170">
                  <c:v>0.34598267684841694</c:v>
                </c:pt>
                <c:pt idx="171">
                  <c:v>0.34751867308152384</c:v>
                </c:pt>
                <c:pt idx="172">
                  <c:v>0.34804459515392261</c:v>
                </c:pt>
                <c:pt idx="173">
                  <c:v>0.34967552316905093</c:v>
                </c:pt>
                <c:pt idx="174">
                  <c:v>0.35028878248090944</c:v>
                </c:pt>
                <c:pt idx="175">
                  <c:v>0.3554758550505609</c:v>
                </c:pt>
                <c:pt idx="176">
                  <c:v>0.35770295465678387</c:v>
                </c:pt>
                <c:pt idx="177">
                  <c:v>0.36275522409596489</c:v>
                </c:pt>
                <c:pt idx="178">
                  <c:v>0.36506206639908589</c:v>
                </c:pt>
                <c:pt idx="179">
                  <c:v>0.36564304890505711</c:v>
                </c:pt>
                <c:pt idx="180">
                  <c:v>0.36641199633943078</c:v>
                </c:pt>
                <c:pt idx="181">
                  <c:v>0.36780369626386505</c:v>
                </c:pt>
                <c:pt idx="182">
                  <c:v>0.36938336111670178</c:v>
                </c:pt>
                <c:pt idx="183">
                  <c:v>0.3717528583959569</c:v>
                </c:pt>
                <c:pt idx="184">
                  <c:v>0.37253889355109443</c:v>
                </c:pt>
                <c:pt idx="185">
                  <c:v>0.37311607878578479</c:v>
                </c:pt>
                <c:pt idx="186">
                  <c:v>0.37367427766407085</c:v>
                </c:pt>
                <c:pt idx="187">
                  <c:v>0.3745875214071171</c:v>
                </c:pt>
                <c:pt idx="188">
                  <c:v>0.37622604396480713</c:v>
                </c:pt>
                <c:pt idx="189">
                  <c:v>0.37707853136735964</c:v>
                </c:pt>
                <c:pt idx="190">
                  <c:v>0.37787595833633975</c:v>
                </c:pt>
                <c:pt idx="191">
                  <c:v>0.37904172061956304</c:v>
                </c:pt>
                <c:pt idx="192">
                  <c:v>0.38069163499109565</c:v>
                </c:pt>
                <c:pt idx="193">
                  <c:v>0.38200359221863195</c:v>
                </c:pt>
                <c:pt idx="194">
                  <c:v>0.38297949093781236</c:v>
                </c:pt>
                <c:pt idx="195">
                  <c:v>0.38353009527353671</c:v>
                </c:pt>
                <c:pt idx="196">
                  <c:v>0.38643500780339274</c:v>
                </c:pt>
                <c:pt idx="197">
                  <c:v>0.38800328084238694</c:v>
                </c:pt>
                <c:pt idx="198">
                  <c:v>0.39368589731419029</c:v>
                </c:pt>
                <c:pt idx="199">
                  <c:v>0.39726482549639858</c:v>
                </c:pt>
                <c:pt idx="200">
                  <c:v>0.3981381978909958</c:v>
                </c:pt>
                <c:pt idx="201">
                  <c:v>0.39915776522990604</c:v>
                </c:pt>
                <c:pt idx="202">
                  <c:v>0.40023808890931001</c:v>
                </c:pt>
                <c:pt idx="203">
                  <c:v>0.40107348859109865</c:v>
                </c:pt>
                <c:pt idx="204">
                  <c:v>0.40226393313764752</c:v>
                </c:pt>
                <c:pt idx="205">
                  <c:v>0.40691748909233849</c:v>
                </c:pt>
                <c:pt idx="206">
                  <c:v>0.40926610137954889</c:v>
                </c:pt>
                <c:pt idx="207">
                  <c:v>0.41037300595791887</c:v>
                </c:pt>
                <c:pt idx="208">
                  <c:v>0.41093120483620493</c:v>
                </c:pt>
                <c:pt idx="209">
                  <c:v>0.41446266712740248</c:v>
                </c:pt>
                <c:pt idx="210">
                  <c:v>0.41503795372645241</c:v>
                </c:pt>
                <c:pt idx="211">
                  <c:v>0.41590183294284749</c:v>
                </c:pt>
                <c:pt idx="212">
                  <c:v>0.41694228527380245</c:v>
                </c:pt>
                <c:pt idx="213">
                  <c:v>0.41759541593410993</c:v>
                </c:pt>
                <c:pt idx="214">
                  <c:v>0.41861498327302016</c:v>
                </c:pt>
                <c:pt idx="215">
                  <c:v>0.41941241024200027</c:v>
                </c:pt>
                <c:pt idx="216">
                  <c:v>0.42320968152285782</c:v>
                </c:pt>
                <c:pt idx="217">
                  <c:v>0.42454821964936013</c:v>
                </c:pt>
                <c:pt idx="218">
                  <c:v>0.42855813812194571</c:v>
                </c:pt>
                <c:pt idx="219">
                  <c:v>0.4303200719962636</c:v>
                </c:pt>
                <c:pt idx="220">
                  <c:v>0.43216934311004124</c:v>
                </c:pt>
                <c:pt idx="221">
                  <c:v>0.433709136614429</c:v>
                </c:pt>
                <c:pt idx="222">
                  <c:v>0.43511792425962714</c:v>
                </c:pt>
                <c:pt idx="223">
                  <c:v>0.43588117578707952</c:v>
                </c:pt>
                <c:pt idx="224">
                  <c:v>0.43758804922782502</c:v>
                </c:pt>
                <c:pt idx="225">
                  <c:v>0.43788993229465317</c:v>
                </c:pt>
                <c:pt idx="226">
                  <c:v>0.43923986223499806</c:v>
                </c:pt>
                <c:pt idx="227">
                  <c:v>0.44212958567973065</c:v>
                </c:pt>
                <c:pt idx="228">
                  <c:v>0.44362571056438854</c:v>
                </c:pt>
                <c:pt idx="229">
                  <c:v>0.44560598753735575</c:v>
                </c:pt>
                <c:pt idx="230">
                  <c:v>0.44693882975693677</c:v>
                </c:pt>
                <c:pt idx="231">
                  <c:v>0.44807611250555363</c:v>
                </c:pt>
                <c:pt idx="232">
                  <c:v>0.45070382423190708</c:v>
                </c:pt>
                <c:pt idx="233">
                  <c:v>0.45220374638784583</c:v>
                </c:pt>
                <c:pt idx="234">
                  <c:v>0.45271258073948073</c:v>
                </c:pt>
                <c:pt idx="235">
                  <c:v>0.45366189855969513</c:v>
                </c:pt>
                <c:pt idx="236">
                  <c:v>0.45613582079917386</c:v>
                </c:pt>
                <c:pt idx="237">
                  <c:v>0.46012105700843386</c:v>
                </c:pt>
                <c:pt idx="238">
                  <c:v>0.46189058542531347</c:v>
                </c:pt>
                <c:pt idx="239">
                  <c:v>0.46237094024234193</c:v>
                </c:pt>
                <c:pt idx="240">
                  <c:v>0.46688399715964118</c:v>
                </c:pt>
                <c:pt idx="241">
                  <c:v>0.46814469122488589</c:v>
                </c:pt>
                <c:pt idx="242">
                  <c:v>0.46874655872290183</c:v>
                </c:pt>
                <c:pt idx="243">
                  <c:v>0.47212802879850552</c:v>
                </c:pt>
                <c:pt idx="244">
                  <c:v>0.48055417377072845</c:v>
                </c:pt>
                <c:pt idx="245">
                  <c:v>0.48166107834909844</c:v>
                </c:pt>
                <c:pt idx="246">
                  <c:v>0.48318188549708191</c:v>
                </c:pt>
                <c:pt idx="247">
                  <c:v>0.48455649770075238</c:v>
                </c:pt>
                <c:pt idx="248">
                  <c:v>0.48809745317015207</c:v>
                </c:pt>
                <c:pt idx="249">
                  <c:v>0.48911132460214107</c:v>
                </c:pt>
                <c:pt idx="250">
                  <c:v>0.49192889989253741</c:v>
                </c:pt>
                <c:pt idx="251">
                  <c:v>0.49545276764117324</c:v>
                </c:pt>
                <c:pt idx="252">
                  <c:v>0.49595400745024643</c:v>
                </c:pt>
                <c:pt idx="253">
                  <c:v>0.49734191010339984</c:v>
                </c:pt>
                <c:pt idx="254">
                  <c:v>0.49851906420046571</c:v>
                </c:pt>
                <c:pt idx="255">
                  <c:v>0.49958799606602711</c:v>
                </c:pt>
                <c:pt idx="256">
                  <c:v>0.50500290491252997</c:v>
                </c:pt>
                <c:pt idx="257">
                  <c:v>0.50604145860784455</c:v>
                </c:pt>
                <c:pt idx="258">
                  <c:v>0.50644017209233461</c:v>
                </c:pt>
                <c:pt idx="259">
                  <c:v>0.51479227027458085</c:v>
                </c:pt>
                <c:pt idx="260">
                  <c:v>0.51565614949097593</c:v>
                </c:pt>
                <c:pt idx="261">
                  <c:v>0.51659597413298819</c:v>
                </c:pt>
                <c:pt idx="262">
                  <c:v>0.52002301146396213</c:v>
                </c:pt>
                <c:pt idx="263">
                  <c:v>0.52356396693336182</c:v>
                </c:pt>
                <c:pt idx="264">
                  <c:v>0.52511135498031125</c:v>
                </c:pt>
                <c:pt idx="265">
                  <c:v>0.52586511332956143</c:v>
                </c:pt>
                <c:pt idx="266">
                  <c:v>0.52748844680212803</c:v>
                </c:pt>
                <c:pt idx="267">
                  <c:v>0.52846054825002753</c:v>
                </c:pt>
                <c:pt idx="268">
                  <c:v>0.53065157377908234</c:v>
                </c:pt>
                <c:pt idx="269">
                  <c:v>0.53540575742271601</c:v>
                </c:pt>
                <c:pt idx="270">
                  <c:v>0.54423441315070986</c:v>
                </c:pt>
                <c:pt idx="271">
                  <c:v>0.54921453443555457</c:v>
                </c:pt>
                <c:pt idx="272">
                  <c:v>0.55893934618583085</c:v>
                </c:pt>
                <c:pt idx="273">
                  <c:v>0.56108480445951536</c:v>
                </c:pt>
                <c:pt idx="274">
                  <c:v>0.56149111248656713</c:v>
                </c:pt>
                <c:pt idx="275">
                  <c:v>0.56227904627734504</c:v>
                </c:pt>
                <c:pt idx="276">
                  <c:v>0.56340873448340012</c:v>
                </c:pt>
                <c:pt idx="277">
                  <c:v>0.56409793922087581</c:v>
                </c:pt>
                <c:pt idx="278">
                  <c:v>0.5676768674030841</c:v>
                </c:pt>
                <c:pt idx="279">
                  <c:v>0.57044128089554846</c:v>
                </c:pt>
                <c:pt idx="280">
                  <c:v>0.57467903564498557</c:v>
                </c:pt>
                <c:pt idx="281">
                  <c:v>0.58115528181448817</c:v>
                </c:pt>
                <c:pt idx="282">
                  <c:v>0.58186347290836815</c:v>
                </c:pt>
                <c:pt idx="283">
                  <c:v>0.58357983952731574</c:v>
                </c:pt>
                <c:pt idx="284">
                  <c:v>0.58443422556550872</c:v>
                </c:pt>
                <c:pt idx="285">
                  <c:v>0.58546518471826159</c:v>
                </c:pt>
                <c:pt idx="286">
                  <c:v>0.58722142268565825</c:v>
                </c:pt>
                <c:pt idx="287">
                  <c:v>0.58788024925288707</c:v>
                </c:pt>
                <c:pt idx="288">
                  <c:v>0.58859983216060963</c:v>
                </c:pt>
                <c:pt idx="289">
                  <c:v>0.58978078352895635</c:v>
                </c:pt>
                <c:pt idx="290">
                  <c:v>0.5913452592966697</c:v>
                </c:pt>
                <c:pt idx="291">
                  <c:v>0.5935097039267585</c:v>
                </c:pt>
                <c:pt idx="292">
                  <c:v>0.59576148579630706</c:v>
                </c:pt>
                <c:pt idx="293">
                  <c:v>0.59781580955925095</c:v>
                </c:pt>
                <c:pt idx="294">
                  <c:v>0.59912017224422554</c:v>
                </c:pt>
                <c:pt idx="295">
                  <c:v>0.59977710017581387</c:v>
                </c:pt>
                <c:pt idx="296">
                  <c:v>0.60222064424504573</c:v>
                </c:pt>
                <c:pt idx="297">
                  <c:v>0.60335792699366253</c:v>
                </c:pt>
                <c:pt idx="298">
                  <c:v>0.60418573213288951</c:v>
                </c:pt>
                <c:pt idx="299">
                  <c:v>0.60481418052987146</c:v>
                </c:pt>
                <c:pt idx="300">
                  <c:v>0.60606348278127364</c:v>
                </c:pt>
                <c:pt idx="301">
                  <c:v>0.60796971296426416</c:v>
                </c:pt>
                <c:pt idx="302">
                  <c:v>0.61111385358481418</c:v>
                </c:pt>
                <c:pt idx="303">
                  <c:v>0.6122131636206225</c:v>
                </c:pt>
                <c:pt idx="304">
                  <c:v>0.6137263762260442</c:v>
                </c:pt>
                <c:pt idx="305">
                  <c:v>0.63004514955552959</c:v>
                </c:pt>
                <c:pt idx="306">
                  <c:v>0.63233870140916759</c:v>
                </c:pt>
                <c:pt idx="307">
                  <c:v>0.63519235077673208</c:v>
                </c:pt>
                <c:pt idx="308">
                  <c:v>0.63804030423737523</c:v>
                </c:pt>
                <c:pt idx="309">
                  <c:v>0.6392174583344411</c:v>
                </c:pt>
                <c:pt idx="310">
                  <c:v>0.64057688145298808</c:v>
                </c:pt>
                <c:pt idx="311">
                  <c:v>0.64410074920162386</c:v>
                </c:pt>
                <c:pt idx="312">
                  <c:v>0.64502158748723182</c:v>
                </c:pt>
                <c:pt idx="313">
                  <c:v>0.64556839455167536</c:v>
                </c:pt>
                <c:pt idx="314">
                  <c:v>0.64806699905447962</c:v>
                </c:pt>
                <c:pt idx="315">
                  <c:v>0.65234082788108483</c:v>
                </c:pt>
                <c:pt idx="316">
                  <c:v>0.6582873547069078</c:v>
                </c:pt>
                <c:pt idx="317">
                  <c:v>0.65981195912617208</c:v>
                </c:pt>
                <c:pt idx="318">
                  <c:v>0.6622308209320783</c:v>
                </c:pt>
                <c:pt idx="319">
                  <c:v>0.66288774886366664</c:v>
                </c:pt>
                <c:pt idx="320">
                  <c:v>0.66430223241578612</c:v>
                </c:pt>
                <c:pt idx="321">
                  <c:v>0.66733055626227</c:v>
                </c:pt>
                <c:pt idx="322">
                  <c:v>0.6714126228891919</c:v>
                </c:pt>
                <c:pt idx="323">
                  <c:v>0.67354289207775297</c:v>
                </c:pt>
                <c:pt idx="324">
                  <c:v>0.67439917675158634</c:v>
                </c:pt>
                <c:pt idx="325">
                  <c:v>0.67533140685103688</c:v>
                </c:pt>
                <c:pt idx="326">
                  <c:v>0.67787557860921144</c:v>
                </c:pt>
                <c:pt idx="327">
                  <c:v>0.67894071320349203</c:v>
                </c:pt>
                <c:pt idx="328">
                  <c:v>0.68023368407462403</c:v>
                </c:pt>
                <c:pt idx="329">
                  <c:v>0.68380881498555146</c:v>
                </c:pt>
                <c:pt idx="330">
                  <c:v>0.68834845280181667</c:v>
                </c:pt>
                <c:pt idx="331">
                  <c:v>0.68936042559816524</c:v>
                </c:pt>
                <c:pt idx="332">
                  <c:v>0.69086414502538485</c:v>
                </c:pt>
                <c:pt idx="333">
                  <c:v>0.69438041823145891</c:v>
                </c:pt>
                <c:pt idx="334">
                  <c:v>0.69538859375652662</c:v>
                </c:pt>
                <c:pt idx="335">
                  <c:v>0.70172623952427793</c:v>
                </c:pt>
                <c:pt idx="336">
                  <c:v>0.70421724948452047</c:v>
                </c:pt>
                <c:pt idx="337">
                  <c:v>0.71119853273437716</c:v>
                </c:pt>
                <c:pt idx="338">
                  <c:v>0.71200545288155936</c:v>
                </c:pt>
                <c:pt idx="339">
                  <c:v>0.72003858027621359</c:v>
                </c:pt>
                <c:pt idx="340">
                  <c:v>0.72073348092061051</c:v>
                </c:pt>
                <c:pt idx="341">
                  <c:v>0.72301184368912508</c:v>
                </c:pt>
                <c:pt idx="342">
                  <c:v>0.72402381648547365</c:v>
                </c:pt>
                <c:pt idx="343">
                  <c:v>0.72560158270266994</c:v>
                </c:pt>
                <c:pt idx="344">
                  <c:v>0.74030461710215045</c:v>
                </c:pt>
                <c:pt idx="345">
                  <c:v>0.74092547095657069</c:v>
                </c:pt>
                <c:pt idx="346">
                  <c:v>0.74280132296931434</c:v>
                </c:pt>
                <c:pt idx="347">
                  <c:v>0.74368228990647334</c:v>
                </c:pt>
                <c:pt idx="348">
                  <c:v>0.7446031281920813</c:v>
                </c:pt>
                <c:pt idx="349">
                  <c:v>0.74511006390807577</c:v>
                </c:pt>
                <c:pt idx="350">
                  <c:v>0.74582395090887699</c:v>
                </c:pt>
                <c:pt idx="351">
                  <c:v>0.75016043471161631</c:v>
                </c:pt>
                <c:pt idx="352">
                  <c:v>0.75071863358990232</c:v>
                </c:pt>
                <c:pt idx="353">
                  <c:v>0.75202869218179813</c:v>
                </c:pt>
                <c:pt idx="354">
                  <c:v>0.75387796329557577</c:v>
                </c:pt>
                <c:pt idx="355">
                  <c:v>0.75668984267905082</c:v>
                </c:pt>
                <c:pt idx="356">
                  <c:v>0.75814799485090012</c:v>
                </c:pt>
                <c:pt idx="357">
                  <c:v>0.76060672800525542</c:v>
                </c:pt>
                <c:pt idx="358">
                  <c:v>0.76209905561863245</c:v>
                </c:pt>
                <c:pt idx="359">
                  <c:v>0.76366163275070531</c:v>
                </c:pt>
                <c:pt idx="360">
                  <c:v>0.76461474784220052</c:v>
                </c:pt>
                <c:pt idx="361">
                  <c:v>0.77344530220583485</c:v>
                </c:pt>
                <c:pt idx="362">
                  <c:v>0.77496610935381827</c:v>
                </c:pt>
                <c:pt idx="363">
                  <c:v>0.78149551732125289</c:v>
                </c:pt>
                <c:pt idx="364">
                  <c:v>0.79131336221791015</c:v>
                </c:pt>
                <c:pt idx="365">
                  <c:v>0.79329553782651785</c:v>
                </c:pt>
                <c:pt idx="366">
                  <c:v>0.79445370556717942</c:v>
                </c:pt>
                <c:pt idx="367">
                  <c:v>0.8014179010962722</c:v>
                </c:pt>
                <c:pt idx="368">
                  <c:v>0.80275264195149365</c:v>
                </c:pt>
                <c:pt idx="369">
                  <c:v>0.80586450576615642</c:v>
                </c:pt>
                <c:pt idx="370">
                  <c:v>0.80622714517347838</c:v>
                </c:pt>
                <c:pt idx="371">
                  <c:v>0.82261237075037885</c:v>
                </c:pt>
                <c:pt idx="372">
                  <c:v>0.8252135015777663</c:v>
                </c:pt>
                <c:pt idx="373">
                  <c:v>0.82712163039639719</c:v>
                </c:pt>
                <c:pt idx="374">
                  <c:v>0.83168974774726889</c:v>
                </c:pt>
                <c:pt idx="375">
                  <c:v>0.83652177545216011</c:v>
                </c:pt>
                <c:pt idx="376">
                  <c:v>0.84781296160579012</c:v>
                </c:pt>
                <c:pt idx="377">
                  <c:v>0.86078064302991875</c:v>
                </c:pt>
                <c:pt idx="378">
                  <c:v>0.86126669375386855</c:v>
                </c:pt>
                <c:pt idx="379">
                  <c:v>0.86262801550805601</c:v>
                </c:pt>
                <c:pt idx="380">
                  <c:v>0.86608163373799596</c:v>
                </c:pt>
                <c:pt idx="381">
                  <c:v>0.86831063197985936</c:v>
                </c:pt>
                <c:pt idx="382">
                  <c:v>0.86892199265607739</c:v>
                </c:pt>
                <c:pt idx="383">
                  <c:v>0.86999092452163884</c:v>
                </c:pt>
                <c:pt idx="384">
                  <c:v>0.87311418015014419</c:v>
                </c:pt>
                <c:pt idx="385">
                  <c:v>0.87434449604514208</c:v>
                </c:pt>
                <c:pt idx="386">
                  <c:v>0.87765191933076903</c:v>
                </c:pt>
                <c:pt idx="387">
                  <c:v>0.93978287202816069</c:v>
                </c:pt>
                <c:pt idx="388">
                  <c:v>0.94402822132015951</c:v>
                </c:pt>
                <c:pt idx="389">
                  <c:v>0.94633506362328046</c:v>
                </c:pt>
                <c:pt idx="390">
                  <c:v>0.96382719377855086</c:v>
                </c:pt>
                <c:pt idx="391">
                  <c:v>0.96516573190505317</c:v>
                </c:pt>
                <c:pt idx="392">
                  <c:v>0.9665479386512853</c:v>
                </c:pt>
                <c:pt idx="393">
                  <c:v>0.97130971683748069</c:v>
                </c:pt>
                <c:pt idx="394">
                  <c:v>0.97319696066406691</c:v>
                </c:pt>
                <c:pt idx="395">
                  <c:v>0.99110109475331043</c:v>
                </c:pt>
                <c:pt idx="396">
                  <c:v>0.9974235514359383</c:v>
                </c:pt>
                <c:pt idx="397">
                  <c:v>1.0000000000000002</c:v>
                </c:pt>
              </c:numCache>
            </c:numRef>
          </c:yVal>
          <c:smooth val="1"/>
        </c:ser>
        <c:ser>
          <c:idx val="11"/>
          <c:order val="3"/>
          <c:tx>
            <c:v>1930</c:v>
          </c:tx>
          <c:marker>
            <c:symbol val="none"/>
          </c:marker>
          <c:xVal>
            <c:numRef>
              <c:f>křivka!$M$2:$M$399</c:f>
              <c:numCache>
                <c:formatCode>0.000</c:formatCode>
                <c:ptCount val="398"/>
                <c:pt idx="0" formatCode="General">
                  <c:v>0</c:v>
                </c:pt>
                <c:pt idx="1">
                  <c:v>5.6713103892848192E-2</c:v>
                </c:pt>
                <c:pt idx="2">
                  <c:v>0.16787880958349749</c:v>
                </c:pt>
                <c:pt idx="3">
                  <c:v>0.19472263008989008</c:v>
                </c:pt>
                <c:pt idx="4">
                  <c:v>0.19625541668158866</c:v>
                </c:pt>
                <c:pt idx="5">
                  <c:v>0.23961751960749203</c:v>
                </c:pt>
                <c:pt idx="6">
                  <c:v>0.24274898828922392</c:v>
                </c:pt>
                <c:pt idx="7">
                  <c:v>0.24308849335673099</c:v>
                </c:pt>
                <c:pt idx="8">
                  <c:v>0.24440497081259174</c:v>
                </c:pt>
                <c:pt idx="9">
                  <c:v>0.2666547290763886</c:v>
                </c:pt>
                <c:pt idx="10">
                  <c:v>0.26887225584643482</c:v>
                </c:pt>
                <c:pt idx="11">
                  <c:v>0.27301507717652113</c:v>
                </c:pt>
                <c:pt idx="12">
                  <c:v>0.27406081008487626</c:v>
                </c:pt>
                <c:pt idx="13">
                  <c:v>0.29464312573863838</c:v>
                </c:pt>
                <c:pt idx="14">
                  <c:v>0.30698420656806213</c:v>
                </c:pt>
                <c:pt idx="15">
                  <c:v>0.322145901228378</c:v>
                </c:pt>
                <c:pt idx="16">
                  <c:v>0.3352132650503169</c:v>
                </c:pt>
                <c:pt idx="17">
                  <c:v>0.33649106471367685</c:v>
                </c:pt>
                <c:pt idx="18">
                  <c:v>0.33908104430039748</c:v>
                </c:pt>
                <c:pt idx="19">
                  <c:v>0.34329262615048523</c:v>
                </c:pt>
                <c:pt idx="20">
                  <c:v>0.34640117465888332</c:v>
                </c:pt>
                <c:pt idx="21">
                  <c:v>0.35034487698313216</c:v>
                </c:pt>
                <c:pt idx="22">
                  <c:v>0.35243634279984237</c:v>
                </c:pt>
                <c:pt idx="23">
                  <c:v>0.35462521935322133</c:v>
                </c:pt>
                <c:pt idx="24">
                  <c:v>0.35560505676324172</c:v>
                </c:pt>
                <c:pt idx="25">
                  <c:v>0.35621100884575435</c:v>
                </c:pt>
                <c:pt idx="26">
                  <c:v>0.35880958349747516</c:v>
                </c:pt>
                <c:pt idx="27">
                  <c:v>0.36131217992336062</c:v>
                </c:pt>
                <c:pt idx="28">
                  <c:v>0.3622963148658811</c:v>
                </c:pt>
                <c:pt idx="29">
                  <c:v>0.37219926225692074</c:v>
                </c:pt>
                <c:pt idx="30">
                  <c:v>0.37290692260860214</c:v>
                </c:pt>
                <c:pt idx="31">
                  <c:v>0.37603266124700058</c:v>
                </c:pt>
                <c:pt idx="32">
                  <c:v>0.37702252623285454</c:v>
                </c:pt>
                <c:pt idx="33">
                  <c:v>0.37755255524119891</c:v>
                </c:pt>
                <c:pt idx="34">
                  <c:v>0.37863553343122147</c:v>
                </c:pt>
                <c:pt idx="35">
                  <c:v>0.37996920101708259</c:v>
                </c:pt>
                <c:pt idx="36">
                  <c:v>0.38279840991297487</c:v>
                </c:pt>
                <c:pt idx="37">
                  <c:v>0.38693693371056109</c:v>
                </c:pt>
                <c:pt idx="38">
                  <c:v>0.38754002077140698</c:v>
                </c:pt>
                <c:pt idx="39">
                  <c:v>0.39155678114815734</c:v>
                </c:pt>
                <c:pt idx="40">
                  <c:v>0.39939977796082071</c:v>
                </c:pt>
                <c:pt idx="41">
                  <c:v>0.4015485442108655</c:v>
                </c:pt>
                <c:pt idx="42">
                  <c:v>0.40302403036922957</c:v>
                </c:pt>
                <c:pt idx="43">
                  <c:v>0.40537191562511182</c:v>
                </c:pt>
                <c:pt idx="44">
                  <c:v>0.40577588368012024</c:v>
                </c:pt>
                <c:pt idx="45">
                  <c:v>0.40654657450846965</c:v>
                </c:pt>
                <c:pt idx="46">
                  <c:v>0.40837302582100771</c:v>
                </c:pt>
                <c:pt idx="47">
                  <c:v>0.41085699960605948</c:v>
                </c:pt>
                <c:pt idx="48">
                  <c:v>0.41142570640690468</c:v>
                </c:pt>
                <c:pt idx="49">
                  <c:v>0.41173512874691115</c:v>
                </c:pt>
                <c:pt idx="50">
                  <c:v>0.41262328546359633</c:v>
                </c:pt>
                <c:pt idx="51">
                  <c:v>0.41289546252193532</c:v>
                </c:pt>
                <c:pt idx="52">
                  <c:v>0.41357017512444938</c:v>
                </c:pt>
                <c:pt idx="53">
                  <c:v>0.41530637825448558</c:v>
                </c:pt>
                <c:pt idx="54">
                  <c:v>0.41749525480786454</c:v>
                </c:pt>
                <c:pt idx="55">
                  <c:v>0.41987608781291413</c:v>
                </c:pt>
                <c:pt idx="56">
                  <c:v>0.4218586828062888</c:v>
                </c:pt>
                <c:pt idx="57">
                  <c:v>0.42320667550048358</c:v>
                </c:pt>
                <c:pt idx="58">
                  <c:v>0.42493714858718629</c:v>
                </c:pt>
                <c:pt idx="59">
                  <c:v>0.42731798159223588</c:v>
                </c:pt>
                <c:pt idx="60">
                  <c:v>0.42934211939977807</c:v>
                </c:pt>
                <c:pt idx="61">
                  <c:v>0.43003402213229247</c:v>
                </c:pt>
                <c:pt idx="62">
                  <c:v>0.43087347348064331</c:v>
                </c:pt>
                <c:pt idx="63">
                  <c:v>0.43181893063066301</c:v>
                </c:pt>
                <c:pt idx="64">
                  <c:v>0.43389320631737288</c:v>
                </c:pt>
                <c:pt idx="65">
                  <c:v>0.43803602764745919</c:v>
                </c:pt>
                <c:pt idx="66">
                  <c:v>0.44955484725853251</c:v>
                </c:pt>
                <c:pt idx="67">
                  <c:v>0.45047738423521838</c:v>
                </c:pt>
                <c:pt idx="68">
                  <c:v>0.45657701536367878</c:v>
                </c:pt>
                <c:pt idx="69">
                  <c:v>0.45943773949790506</c:v>
                </c:pt>
                <c:pt idx="70">
                  <c:v>0.46026573075958899</c:v>
                </c:pt>
                <c:pt idx="71">
                  <c:v>0.4607971922787667</c:v>
                </c:pt>
                <c:pt idx="72">
                  <c:v>0.46314937506714904</c:v>
                </c:pt>
                <c:pt idx="73">
                  <c:v>0.46588117322637262</c:v>
                </c:pt>
                <c:pt idx="74">
                  <c:v>0.46851269562726078</c:v>
                </c:pt>
                <c:pt idx="75">
                  <c:v>0.47429430935071454</c:v>
                </c:pt>
                <c:pt idx="76">
                  <c:v>0.47749453855244789</c:v>
                </c:pt>
                <c:pt idx="77">
                  <c:v>0.4838419940550801</c:v>
                </c:pt>
                <c:pt idx="78">
                  <c:v>0.4866826630376393</c:v>
                </c:pt>
                <c:pt idx="79">
                  <c:v>0.49752533753536521</c:v>
                </c:pt>
                <c:pt idx="80">
                  <c:v>0.49922429538373392</c:v>
                </c:pt>
                <c:pt idx="81">
                  <c:v>0.49993768577874875</c:v>
                </c:pt>
                <c:pt idx="82">
                  <c:v>0.50135587150377825</c:v>
                </c:pt>
                <c:pt idx="83">
                  <c:v>0.50423235325717153</c:v>
                </c:pt>
                <c:pt idx="84">
                  <c:v>0.50726211366973462</c:v>
                </c:pt>
                <c:pt idx="85">
                  <c:v>0.50839522973892493</c:v>
                </c:pt>
                <c:pt idx="86">
                  <c:v>0.51124879131898437</c:v>
                </c:pt>
                <c:pt idx="87">
                  <c:v>0.51266984206568067</c:v>
                </c:pt>
                <c:pt idx="88">
                  <c:v>0.51447050818321816</c:v>
                </c:pt>
                <c:pt idx="89">
                  <c:v>0.51468395229738928</c:v>
                </c:pt>
                <c:pt idx="90">
                  <c:v>0.51658919170576234</c:v>
                </c:pt>
                <c:pt idx="91">
                  <c:v>0.52735164559681991</c:v>
                </c:pt>
                <c:pt idx="92">
                  <c:v>0.52998316799770806</c:v>
                </c:pt>
                <c:pt idx="93">
                  <c:v>0.53071088350105655</c:v>
                </c:pt>
                <c:pt idx="94">
                  <c:v>0.53223221000608822</c:v>
                </c:pt>
                <c:pt idx="95">
                  <c:v>0.53307739139777255</c:v>
                </c:pt>
                <c:pt idx="96">
                  <c:v>0.53480356695197517</c:v>
                </c:pt>
                <c:pt idx="97">
                  <c:v>0.53545392687032201</c:v>
                </c:pt>
                <c:pt idx="98">
                  <c:v>0.53599398345449989</c:v>
                </c:pt>
                <c:pt idx="99">
                  <c:v>0.53677470185868281</c:v>
                </c:pt>
                <c:pt idx="100">
                  <c:v>0.54388855065716435</c:v>
                </c:pt>
                <c:pt idx="101">
                  <c:v>0.5446921892346811</c:v>
                </c:pt>
                <c:pt idx="102">
                  <c:v>0.54782365791641296</c:v>
                </c:pt>
                <c:pt idx="103">
                  <c:v>0.54989793360312289</c:v>
                </c:pt>
                <c:pt idx="104">
                  <c:v>0.55112559538731509</c:v>
                </c:pt>
                <c:pt idx="105">
                  <c:v>0.55160405400565837</c:v>
                </c:pt>
                <c:pt idx="106">
                  <c:v>0.55455645883321991</c:v>
                </c:pt>
                <c:pt idx="107">
                  <c:v>0.5554431830390717</c:v>
                </c:pt>
                <c:pt idx="108">
                  <c:v>0.55678687820076633</c:v>
                </c:pt>
                <c:pt idx="109">
                  <c:v>0.55845575332163444</c:v>
                </c:pt>
                <c:pt idx="110">
                  <c:v>0.55957597679332449</c:v>
                </c:pt>
                <c:pt idx="111">
                  <c:v>0.56181928875837128</c:v>
                </c:pt>
                <c:pt idx="112">
                  <c:v>0.56245532356838457</c:v>
                </c:pt>
                <c:pt idx="113">
                  <c:v>0.56362138738674217</c:v>
                </c:pt>
                <c:pt idx="114">
                  <c:v>0.56492210722343594</c:v>
                </c:pt>
                <c:pt idx="115">
                  <c:v>0.56571142069261904</c:v>
                </c:pt>
                <c:pt idx="116">
                  <c:v>0.56873401855101535</c:v>
                </c:pt>
                <c:pt idx="117">
                  <c:v>0.5703255380868818</c:v>
                </c:pt>
                <c:pt idx="118">
                  <c:v>0.57213193424775277</c:v>
                </c:pt>
                <c:pt idx="119">
                  <c:v>0.57311033914693987</c:v>
                </c:pt>
                <c:pt idx="120">
                  <c:v>0.5745213623178026</c:v>
                </c:pt>
                <c:pt idx="121">
                  <c:v>0.57638505891200809</c:v>
                </c:pt>
                <c:pt idx="122">
                  <c:v>0.5769480356695198</c:v>
                </c:pt>
                <c:pt idx="123">
                  <c:v>0.57781327221287115</c:v>
                </c:pt>
                <c:pt idx="124">
                  <c:v>0.57876875693872443</c:v>
                </c:pt>
                <c:pt idx="125">
                  <c:v>0.57948501235540606</c:v>
                </c:pt>
                <c:pt idx="126">
                  <c:v>0.57996920101708282</c:v>
                </c:pt>
                <c:pt idx="127">
                  <c:v>0.58117107760627451</c:v>
                </c:pt>
                <c:pt idx="128">
                  <c:v>0.5833169788346525</c:v>
                </c:pt>
                <c:pt idx="129">
                  <c:v>0.58396590624216604</c:v>
                </c:pt>
                <c:pt idx="130">
                  <c:v>0.58527665365469339</c:v>
                </c:pt>
                <c:pt idx="131">
                  <c:v>0.59221143859900449</c:v>
                </c:pt>
                <c:pt idx="132">
                  <c:v>0.59348780575153104</c:v>
                </c:pt>
                <c:pt idx="133">
                  <c:v>0.59403359237904241</c:v>
                </c:pt>
                <c:pt idx="134">
                  <c:v>0.59569243992407694</c:v>
                </c:pt>
                <c:pt idx="135">
                  <c:v>0.59784407119578842</c:v>
                </c:pt>
                <c:pt idx="136">
                  <c:v>0.59840131790996665</c:v>
                </c:pt>
                <c:pt idx="137">
                  <c:v>0.59909465315331445</c:v>
                </c:pt>
                <c:pt idx="138">
                  <c:v>0.59991118432833146</c:v>
                </c:pt>
                <c:pt idx="139">
                  <c:v>0.60133510009669444</c:v>
                </c:pt>
                <c:pt idx="140">
                  <c:v>0.60220320166171248</c:v>
                </c:pt>
                <c:pt idx="141">
                  <c:v>0.60361135981090852</c:v>
                </c:pt>
                <c:pt idx="142">
                  <c:v>0.60387923933674748</c:v>
                </c:pt>
                <c:pt idx="143">
                  <c:v>0.60537621315761203</c:v>
                </c:pt>
                <c:pt idx="144">
                  <c:v>0.60625434229846364</c:v>
                </c:pt>
                <c:pt idx="145">
                  <c:v>0.60993159760770688</c:v>
                </c:pt>
                <c:pt idx="146">
                  <c:v>0.61136124341940334</c:v>
                </c:pt>
                <c:pt idx="147">
                  <c:v>0.61294989793360311</c:v>
                </c:pt>
                <c:pt idx="148">
                  <c:v>0.61566737098449309</c:v>
                </c:pt>
                <c:pt idx="149">
                  <c:v>0.61782186727787136</c:v>
                </c:pt>
                <c:pt idx="150">
                  <c:v>0.62179135479712078</c:v>
                </c:pt>
                <c:pt idx="151">
                  <c:v>0.62281703255380882</c:v>
                </c:pt>
                <c:pt idx="152">
                  <c:v>0.62337284675715376</c:v>
                </c:pt>
                <c:pt idx="153">
                  <c:v>0.62555169573469915</c:v>
                </c:pt>
                <c:pt idx="154">
                  <c:v>0.62704580453389691</c:v>
                </c:pt>
                <c:pt idx="155">
                  <c:v>0.6284998030297605</c:v>
                </c:pt>
                <c:pt idx="156">
                  <c:v>0.62904129212477178</c:v>
                </c:pt>
                <c:pt idx="157">
                  <c:v>0.63067148945313911</c:v>
                </c:pt>
                <c:pt idx="158">
                  <c:v>0.631400637467321</c:v>
                </c:pt>
                <c:pt idx="159">
                  <c:v>0.63257529635067877</c:v>
                </c:pt>
                <c:pt idx="160">
                  <c:v>0.63298642695985397</c:v>
                </c:pt>
                <c:pt idx="161">
                  <c:v>0.6346767897432225</c:v>
                </c:pt>
                <c:pt idx="162">
                  <c:v>0.63560362425240846</c:v>
                </c:pt>
                <c:pt idx="163">
                  <c:v>0.63596604949324931</c:v>
                </c:pt>
                <c:pt idx="164">
                  <c:v>0.63677685062493283</c:v>
                </c:pt>
                <c:pt idx="165">
                  <c:v>0.63740715539161263</c:v>
                </c:pt>
                <c:pt idx="166">
                  <c:v>0.63856748916663686</c:v>
                </c:pt>
                <c:pt idx="167">
                  <c:v>0.63944275328582179</c:v>
                </c:pt>
                <c:pt idx="168">
                  <c:v>0.64019338896250411</c:v>
                </c:pt>
                <c:pt idx="169">
                  <c:v>0.64093113204168617</c:v>
                </c:pt>
                <c:pt idx="170">
                  <c:v>0.64413422626508621</c:v>
                </c:pt>
                <c:pt idx="171">
                  <c:v>0.64501808544927131</c:v>
                </c:pt>
                <c:pt idx="172">
                  <c:v>0.64707946853848097</c:v>
                </c:pt>
                <c:pt idx="173">
                  <c:v>0.64828994019267283</c:v>
                </c:pt>
                <c:pt idx="174">
                  <c:v>0.64925115496185948</c:v>
                </c:pt>
                <c:pt idx="175">
                  <c:v>0.65374637395695312</c:v>
                </c:pt>
                <c:pt idx="176">
                  <c:v>0.65441105898363361</c:v>
                </c:pt>
                <c:pt idx="177">
                  <c:v>0.65640941159617527</c:v>
                </c:pt>
                <c:pt idx="178">
                  <c:v>0.65667012856784734</c:v>
                </c:pt>
                <c:pt idx="179">
                  <c:v>0.65896071339039508</c:v>
                </c:pt>
                <c:pt idx="180">
                  <c:v>0.65984743759624687</c:v>
                </c:pt>
                <c:pt idx="181">
                  <c:v>0.66277835476130798</c:v>
                </c:pt>
                <c:pt idx="182">
                  <c:v>0.66325108333631777</c:v>
                </c:pt>
                <c:pt idx="183">
                  <c:v>0.66410915732550235</c:v>
                </c:pt>
                <c:pt idx="184">
                  <c:v>0.6647552197113491</c:v>
                </c:pt>
                <c:pt idx="185">
                  <c:v>0.66587401067220575</c:v>
                </c:pt>
                <c:pt idx="186">
                  <c:v>0.67006983490312655</c:v>
                </c:pt>
                <c:pt idx="187">
                  <c:v>0.67392758657737362</c:v>
                </c:pt>
                <c:pt idx="188">
                  <c:v>0.67438312502238307</c:v>
                </c:pt>
                <c:pt idx="189">
                  <c:v>0.67573398273824459</c:v>
                </c:pt>
                <c:pt idx="190">
                  <c:v>0.68267306521505577</c:v>
                </c:pt>
                <c:pt idx="191">
                  <c:v>0.68310425097589811</c:v>
                </c:pt>
                <c:pt idx="192">
                  <c:v>0.68395659492174921</c:v>
                </c:pt>
                <c:pt idx="193">
                  <c:v>0.68475163843426579</c:v>
                </c:pt>
                <c:pt idx="194">
                  <c:v>0.68514128138094055</c:v>
                </c:pt>
                <c:pt idx="195">
                  <c:v>0.68610392866096059</c:v>
                </c:pt>
                <c:pt idx="196">
                  <c:v>0.68677577624180797</c:v>
                </c:pt>
                <c:pt idx="197">
                  <c:v>0.68803495326433417</c:v>
                </c:pt>
                <c:pt idx="198">
                  <c:v>0.68850051928517719</c:v>
                </c:pt>
                <c:pt idx="199">
                  <c:v>0.68941159617519621</c:v>
                </c:pt>
                <c:pt idx="200">
                  <c:v>0.69004763098520949</c:v>
                </c:pt>
                <c:pt idx="201">
                  <c:v>0.69127099523690161</c:v>
                </c:pt>
                <c:pt idx="202">
                  <c:v>0.69323353507860919</c:v>
                </c:pt>
                <c:pt idx="203">
                  <c:v>0.69391827525695682</c:v>
                </c:pt>
                <c:pt idx="204">
                  <c:v>0.69513447695448216</c:v>
                </c:pt>
                <c:pt idx="205">
                  <c:v>0.69612147691866944</c:v>
                </c:pt>
                <c:pt idx="206">
                  <c:v>0.69703971636285522</c:v>
                </c:pt>
                <c:pt idx="207">
                  <c:v>0.69766715610786834</c:v>
                </c:pt>
                <c:pt idx="208">
                  <c:v>0.70082011245210074</c:v>
                </c:pt>
                <c:pt idx="209">
                  <c:v>0.70127135336461011</c:v>
                </c:pt>
                <c:pt idx="210">
                  <c:v>0.70194749847795757</c:v>
                </c:pt>
                <c:pt idx="211">
                  <c:v>0.70474662464634918</c:v>
                </c:pt>
                <c:pt idx="212">
                  <c:v>0.70825627618808895</c:v>
                </c:pt>
                <c:pt idx="213">
                  <c:v>0.70948250546144787</c:v>
                </c:pt>
                <c:pt idx="214">
                  <c:v>0.70998674927479166</c:v>
                </c:pt>
                <c:pt idx="215">
                  <c:v>0.71201518461483393</c:v>
                </c:pt>
                <c:pt idx="216">
                  <c:v>0.71423987393904698</c:v>
                </c:pt>
                <c:pt idx="217">
                  <c:v>0.71604197256741786</c:v>
                </c:pt>
                <c:pt idx="218">
                  <c:v>0.71664505962826375</c:v>
                </c:pt>
                <c:pt idx="219">
                  <c:v>0.71770655015578588</c:v>
                </c:pt>
                <c:pt idx="220">
                  <c:v>0.71813343838412813</c:v>
                </c:pt>
                <c:pt idx="221">
                  <c:v>0.71929377215915236</c:v>
                </c:pt>
                <c:pt idx="222">
                  <c:v>0.72362711743007602</c:v>
                </c:pt>
                <c:pt idx="223">
                  <c:v>0.72632167030763217</c:v>
                </c:pt>
                <c:pt idx="224">
                  <c:v>0.72900333058768807</c:v>
                </c:pt>
                <c:pt idx="225">
                  <c:v>0.73007198366937698</c:v>
                </c:pt>
                <c:pt idx="226">
                  <c:v>0.73065071804605575</c:v>
                </c:pt>
                <c:pt idx="227">
                  <c:v>0.73166207069441014</c:v>
                </c:pt>
                <c:pt idx="228">
                  <c:v>0.7324313290119262</c:v>
                </c:pt>
                <c:pt idx="229">
                  <c:v>0.73344841170361408</c:v>
                </c:pt>
                <c:pt idx="230">
                  <c:v>0.73461161050030499</c:v>
                </c:pt>
                <c:pt idx="231">
                  <c:v>0.73582924470866373</c:v>
                </c:pt>
                <c:pt idx="232">
                  <c:v>0.73879883966622562</c:v>
                </c:pt>
                <c:pt idx="233">
                  <c:v>0.73909536940873177</c:v>
                </c:pt>
                <c:pt idx="234">
                  <c:v>0.73947355226873968</c:v>
                </c:pt>
                <c:pt idx="235">
                  <c:v>0.74031157110625712</c:v>
                </c:pt>
                <c:pt idx="236">
                  <c:v>0.74141603695878011</c:v>
                </c:pt>
                <c:pt idx="237">
                  <c:v>0.74272105432797397</c:v>
                </c:pt>
                <c:pt idx="238">
                  <c:v>0.74314651004548282</c:v>
                </c:pt>
                <c:pt idx="239">
                  <c:v>0.74358342584965864</c:v>
                </c:pt>
                <c:pt idx="240">
                  <c:v>0.74433692654800765</c:v>
                </c:pt>
                <c:pt idx="241">
                  <c:v>0.74512050997385726</c:v>
                </c:pt>
                <c:pt idx="242">
                  <c:v>0.74620492067471322</c:v>
                </c:pt>
                <c:pt idx="243">
                  <c:v>0.74763599899724309</c:v>
                </c:pt>
                <c:pt idx="244">
                  <c:v>0.7484840454105941</c:v>
                </c:pt>
                <c:pt idx="245">
                  <c:v>0.74915875801310816</c:v>
                </c:pt>
                <c:pt idx="246">
                  <c:v>0.75006267234896029</c:v>
                </c:pt>
                <c:pt idx="247">
                  <c:v>0.7513848798481545</c:v>
                </c:pt>
                <c:pt idx="248">
                  <c:v>0.75294631665652034</c:v>
                </c:pt>
                <c:pt idx="249">
                  <c:v>0.7541567883107122</c:v>
                </c:pt>
                <c:pt idx="250">
                  <c:v>0.75684274612326818</c:v>
                </c:pt>
                <c:pt idx="251">
                  <c:v>0.7598338287433305</c:v>
                </c:pt>
                <c:pt idx="252">
                  <c:v>0.76044837589084335</c:v>
                </c:pt>
                <c:pt idx="253">
                  <c:v>0.76121906671919271</c:v>
                </c:pt>
                <c:pt idx="254">
                  <c:v>0.76498800272177125</c:v>
                </c:pt>
                <c:pt idx="255">
                  <c:v>0.76736597070515411</c:v>
                </c:pt>
                <c:pt idx="256">
                  <c:v>0.76806933352433548</c:v>
                </c:pt>
                <c:pt idx="257">
                  <c:v>0.76929126526519431</c:v>
                </c:pt>
                <c:pt idx="258">
                  <c:v>0.77173226372524517</c:v>
                </c:pt>
                <c:pt idx="259">
                  <c:v>0.77207893134691907</c:v>
                </c:pt>
                <c:pt idx="260">
                  <c:v>0.77818429251871291</c:v>
                </c:pt>
                <c:pt idx="261">
                  <c:v>0.78009096443791925</c:v>
                </c:pt>
                <c:pt idx="262">
                  <c:v>0.78241592952046768</c:v>
                </c:pt>
                <c:pt idx="263">
                  <c:v>0.783825520180497</c:v>
                </c:pt>
                <c:pt idx="264">
                  <c:v>0.78425670594133934</c:v>
                </c:pt>
                <c:pt idx="265">
                  <c:v>0.78506464205135618</c:v>
                </c:pt>
                <c:pt idx="266">
                  <c:v>0.78600436915804239</c:v>
                </c:pt>
                <c:pt idx="267">
                  <c:v>0.79170003223149443</c:v>
                </c:pt>
                <c:pt idx="268">
                  <c:v>0.79334455466819531</c:v>
                </c:pt>
                <c:pt idx="269">
                  <c:v>0.7937900655373713</c:v>
                </c:pt>
                <c:pt idx="270">
                  <c:v>0.79569530494574436</c:v>
                </c:pt>
                <c:pt idx="271">
                  <c:v>0.79607205529491887</c:v>
                </c:pt>
                <c:pt idx="272">
                  <c:v>0.79845145578913512</c:v>
                </c:pt>
                <c:pt idx="273">
                  <c:v>0.79990115675249862</c:v>
                </c:pt>
                <c:pt idx="274">
                  <c:v>0.80073487805751598</c:v>
                </c:pt>
                <c:pt idx="275">
                  <c:v>0.80136661533502918</c:v>
                </c:pt>
                <c:pt idx="276">
                  <c:v>0.80200981269920923</c:v>
                </c:pt>
                <c:pt idx="277">
                  <c:v>0.80269025534505678</c:v>
                </c:pt>
                <c:pt idx="278">
                  <c:v>0.80581885900512196</c:v>
                </c:pt>
                <c:pt idx="279">
                  <c:v>0.80908928123769008</c:v>
                </c:pt>
                <c:pt idx="280">
                  <c:v>0.81011639150521153</c:v>
                </c:pt>
                <c:pt idx="281">
                  <c:v>0.82081867994126778</c:v>
                </c:pt>
                <c:pt idx="282">
                  <c:v>0.82155785553128313</c:v>
                </c:pt>
                <c:pt idx="283">
                  <c:v>0.82279124735880882</c:v>
                </c:pt>
                <c:pt idx="284">
                  <c:v>0.8232997887046527</c:v>
                </c:pt>
                <c:pt idx="285">
                  <c:v>0.82474232711384943</c:v>
                </c:pt>
                <c:pt idx="286">
                  <c:v>0.82611467249221138</c:v>
                </c:pt>
                <c:pt idx="287">
                  <c:v>0.82653439816638674</c:v>
                </c:pt>
                <c:pt idx="288">
                  <c:v>0.83066862443147282</c:v>
                </c:pt>
                <c:pt idx="289">
                  <c:v>0.83686566629660197</c:v>
                </c:pt>
                <c:pt idx="290">
                  <c:v>0.83769222504745255</c:v>
                </c:pt>
                <c:pt idx="291">
                  <c:v>0.83812627582996158</c:v>
                </c:pt>
                <c:pt idx="292">
                  <c:v>0.83913762847831597</c:v>
                </c:pt>
                <c:pt idx="293">
                  <c:v>0.84008022060666898</c:v>
                </c:pt>
                <c:pt idx="294">
                  <c:v>0.84076496078501661</c:v>
                </c:pt>
                <c:pt idx="295">
                  <c:v>0.84183361386670552</c:v>
                </c:pt>
                <c:pt idx="296">
                  <c:v>0.84332915517673668</c:v>
                </c:pt>
                <c:pt idx="297">
                  <c:v>0.84485621172510184</c:v>
                </c:pt>
                <c:pt idx="298">
                  <c:v>0.84541775597178015</c:v>
                </c:pt>
                <c:pt idx="299">
                  <c:v>0.84606954840096038</c:v>
                </c:pt>
                <c:pt idx="300">
                  <c:v>0.84658954983347123</c:v>
                </c:pt>
                <c:pt idx="301">
                  <c:v>0.84876123625684985</c:v>
                </c:pt>
                <c:pt idx="302">
                  <c:v>0.85296708806360411</c:v>
                </c:pt>
                <c:pt idx="303">
                  <c:v>0.85345270923611427</c:v>
                </c:pt>
                <c:pt idx="304">
                  <c:v>0.85601976864950113</c:v>
                </c:pt>
                <c:pt idx="305">
                  <c:v>0.85626329549117286</c:v>
                </c:pt>
                <c:pt idx="306">
                  <c:v>0.85753106757869924</c:v>
                </c:pt>
                <c:pt idx="307">
                  <c:v>0.85843784693621816</c:v>
                </c:pt>
                <c:pt idx="308">
                  <c:v>0.86192314579379081</c:v>
                </c:pt>
                <c:pt idx="309">
                  <c:v>0.86240733445546758</c:v>
                </c:pt>
                <c:pt idx="310">
                  <c:v>0.86424524585467255</c:v>
                </c:pt>
                <c:pt idx="311">
                  <c:v>0.86689539089639445</c:v>
                </c:pt>
                <c:pt idx="312">
                  <c:v>0.86791677112058241</c:v>
                </c:pt>
                <c:pt idx="313">
                  <c:v>0.86832646921892431</c:v>
                </c:pt>
                <c:pt idx="314">
                  <c:v>0.87068008451814005</c:v>
                </c:pt>
                <c:pt idx="315">
                  <c:v>0.87109121512731524</c:v>
                </c:pt>
                <c:pt idx="316">
                  <c:v>0.87216416574150424</c:v>
                </c:pt>
                <c:pt idx="317">
                  <c:v>0.87282885076818473</c:v>
                </c:pt>
                <c:pt idx="318">
                  <c:v>0.87428428177488171</c:v>
                </c:pt>
                <c:pt idx="319">
                  <c:v>0.87629839200659032</c:v>
                </c:pt>
                <c:pt idx="320">
                  <c:v>0.87758192171328375</c:v>
                </c:pt>
                <c:pt idx="321">
                  <c:v>0.8780059449199592</c:v>
                </c:pt>
                <c:pt idx="322">
                  <c:v>0.8787637431508083</c:v>
                </c:pt>
                <c:pt idx="323">
                  <c:v>0.87916484618415003</c:v>
                </c:pt>
                <c:pt idx="324">
                  <c:v>0.88074633814418302</c:v>
                </c:pt>
                <c:pt idx="325">
                  <c:v>0.88111019589585726</c:v>
                </c:pt>
                <c:pt idx="326">
                  <c:v>0.8814124556816969</c:v>
                </c:pt>
                <c:pt idx="327">
                  <c:v>0.88490205207176964</c:v>
                </c:pt>
                <c:pt idx="328">
                  <c:v>0.88647065143430237</c:v>
                </c:pt>
                <c:pt idx="329">
                  <c:v>0.88839164846184238</c:v>
                </c:pt>
                <c:pt idx="330">
                  <c:v>0.88876983132185028</c:v>
                </c:pt>
                <c:pt idx="331">
                  <c:v>0.89041578626938456</c:v>
                </c:pt>
                <c:pt idx="332">
                  <c:v>0.89099165562439653</c:v>
                </c:pt>
                <c:pt idx="333">
                  <c:v>0.8928925975002695</c:v>
                </c:pt>
                <c:pt idx="334">
                  <c:v>0.89396411560362521</c:v>
                </c:pt>
                <c:pt idx="335">
                  <c:v>0.89520323747448438</c:v>
                </c:pt>
                <c:pt idx="336">
                  <c:v>0.89605271639866879</c:v>
                </c:pt>
                <c:pt idx="337">
                  <c:v>0.89638649142284244</c:v>
                </c:pt>
                <c:pt idx="338">
                  <c:v>0.89708125917702353</c:v>
                </c:pt>
                <c:pt idx="339">
                  <c:v>0.89788203273287359</c:v>
                </c:pt>
                <c:pt idx="340">
                  <c:v>0.89837481645955053</c:v>
                </c:pt>
                <c:pt idx="341">
                  <c:v>0.89911828958206597</c:v>
                </c:pt>
                <c:pt idx="342">
                  <c:v>0.90139025176377996</c:v>
                </c:pt>
                <c:pt idx="343">
                  <c:v>0.90270816173047408</c:v>
                </c:pt>
                <c:pt idx="344">
                  <c:v>0.90289582064964469</c:v>
                </c:pt>
                <c:pt idx="345">
                  <c:v>0.90333703398632059</c:v>
                </c:pt>
                <c:pt idx="346">
                  <c:v>0.90384987286466456</c:v>
                </c:pt>
                <c:pt idx="347">
                  <c:v>0.91119435590731757</c:v>
                </c:pt>
                <c:pt idx="348">
                  <c:v>0.91194499158399989</c:v>
                </c:pt>
                <c:pt idx="349">
                  <c:v>0.91317695090069217</c:v>
                </c:pt>
                <c:pt idx="350">
                  <c:v>0.91363105683486834</c:v>
                </c:pt>
                <c:pt idx="351">
                  <c:v>0.91412957060487876</c:v>
                </c:pt>
                <c:pt idx="352">
                  <c:v>0.91437882748988397</c:v>
                </c:pt>
                <c:pt idx="353">
                  <c:v>0.9182466067399645</c:v>
                </c:pt>
                <c:pt idx="354">
                  <c:v>0.91872936289080787</c:v>
                </c:pt>
                <c:pt idx="355">
                  <c:v>0.9233535078609042</c:v>
                </c:pt>
                <c:pt idx="356">
                  <c:v>0.92403538301758503</c:v>
                </c:pt>
                <c:pt idx="357">
                  <c:v>0.92488772696343613</c:v>
                </c:pt>
                <c:pt idx="358">
                  <c:v>0.92550227411094899</c:v>
                </c:pt>
                <c:pt idx="359">
                  <c:v>0.9259062421659574</c:v>
                </c:pt>
                <c:pt idx="360">
                  <c:v>0.92988145972854019</c:v>
                </c:pt>
                <c:pt idx="361">
                  <c:v>0.93056333488522103</c:v>
                </c:pt>
                <c:pt idx="362">
                  <c:v>0.93181678186441386</c:v>
                </c:pt>
                <c:pt idx="363">
                  <c:v>0.93224080507108931</c:v>
                </c:pt>
                <c:pt idx="364">
                  <c:v>0.93332521577194527</c:v>
                </c:pt>
                <c:pt idx="365">
                  <c:v>0.93389535508362387</c:v>
                </c:pt>
                <c:pt idx="366">
                  <c:v>0.93690506034451992</c:v>
                </c:pt>
                <c:pt idx="367">
                  <c:v>0.93739497904953017</c:v>
                </c:pt>
                <c:pt idx="368">
                  <c:v>0.93805536654371058</c:v>
                </c:pt>
                <c:pt idx="369">
                  <c:v>0.94481538516635144</c:v>
                </c:pt>
                <c:pt idx="370">
                  <c:v>0.94743687999140602</c:v>
                </c:pt>
                <c:pt idx="371">
                  <c:v>0.94868602943809877</c:v>
                </c:pt>
                <c:pt idx="372">
                  <c:v>0.94965870429395238</c:v>
                </c:pt>
                <c:pt idx="373">
                  <c:v>0.95035203953730019</c:v>
                </c:pt>
                <c:pt idx="374">
                  <c:v>0.95445188554238558</c:v>
                </c:pt>
                <c:pt idx="375">
                  <c:v>0.95608924542491969</c:v>
                </c:pt>
                <c:pt idx="376">
                  <c:v>0.9563069870715909</c:v>
                </c:pt>
                <c:pt idx="377">
                  <c:v>0.95802027002829326</c:v>
                </c:pt>
                <c:pt idx="378">
                  <c:v>0.95849443111413646</c:v>
                </c:pt>
                <c:pt idx="379">
                  <c:v>0.9629910826200635</c:v>
                </c:pt>
                <c:pt idx="380">
                  <c:v>0.96371306808007851</c:v>
                </c:pt>
                <c:pt idx="381">
                  <c:v>0.96482756150843507</c:v>
                </c:pt>
                <c:pt idx="382">
                  <c:v>0.96498084016760488</c:v>
                </c:pt>
                <c:pt idx="383">
                  <c:v>0.96530745263761164</c:v>
                </c:pt>
                <c:pt idx="384">
                  <c:v>0.96567131038928589</c:v>
                </c:pt>
                <c:pt idx="385">
                  <c:v>0.97082261934605985</c:v>
                </c:pt>
                <c:pt idx="386">
                  <c:v>0.9717208036385786</c:v>
                </c:pt>
                <c:pt idx="387">
                  <c:v>0.97264620563693116</c:v>
                </c:pt>
                <c:pt idx="388">
                  <c:v>0.9898477957239562</c:v>
                </c:pt>
                <c:pt idx="389">
                  <c:v>0.99101242703148051</c:v>
                </c:pt>
                <c:pt idx="390">
                  <c:v>0.99138917738065502</c:v>
                </c:pt>
                <c:pt idx="391">
                  <c:v>0.99174873759982918</c:v>
                </c:pt>
                <c:pt idx="392">
                  <c:v>0.99300648211152209</c:v>
                </c:pt>
                <c:pt idx="393">
                  <c:v>0.99356945886903381</c:v>
                </c:pt>
                <c:pt idx="394">
                  <c:v>0.99401640224904309</c:v>
                </c:pt>
                <c:pt idx="395">
                  <c:v>0.99808330050496119</c:v>
                </c:pt>
                <c:pt idx="396">
                  <c:v>0.99946424094832331</c:v>
                </c:pt>
                <c:pt idx="397">
                  <c:v>1.0000000000000011</c:v>
                </c:pt>
              </c:numCache>
            </c:numRef>
          </c:xVal>
          <c:yVal>
            <c:numRef>
              <c:f>křivka!$N$2:$N$399</c:f>
              <c:numCache>
                <c:formatCode>0.000</c:formatCode>
                <c:ptCount val="398"/>
                <c:pt idx="0" formatCode="General">
                  <c:v>0</c:v>
                </c:pt>
                <c:pt idx="1">
                  <c:v>8.843844813117294E-3</c:v>
                </c:pt>
                <c:pt idx="2">
                  <c:v>2.8468142792589246E-2</c:v>
                </c:pt>
                <c:pt idx="3">
                  <c:v>3.3767234865025995E-2</c:v>
                </c:pt>
                <c:pt idx="4">
                  <c:v>3.4127975636707462E-2</c:v>
                </c:pt>
                <c:pt idx="5">
                  <c:v>4.523309549757544E-2</c:v>
                </c:pt>
                <c:pt idx="6">
                  <c:v>4.6040015644757674E-2</c:v>
                </c:pt>
                <c:pt idx="7">
                  <c:v>4.6140643333700403E-2</c:v>
                </c:pt>
                <c:pt idx="8">
                  <c:v>4.6620998150728885E-2</c:v>
                </c:pt>
                <c:pt idx="9">
                  <c:v>5.588444144038094E-2</c:v>
                </c:pt>
                <c:pt idx="10">
                  <c:v>5.6812874268550619E-2</c:v>
                </c:pt>
                <c:pt idx="11">
                  <c:v>5.8563416329025959E-2</c:v>
                </c:pt>
                <c:pt idx="12">
                  <c:v>5.9041872510414012E-2</c:v>
                </c:pt>
                <c:pt idx="13">
                  <c:v>6.8495179364108955E-2</c:v>
                </c:pt>
                <c:pt idx="14">
                  <c:v>7.4301207152540183E-2</c:v>
                </c:pt>
                <c:pt idx="15">
                  <c:v>8.155969120589944E-2</c:v>
                </c:pt>
                <c:pt idx="16">
                  <c:v>8.812517325050219E-2</c:v>
                </c:pt>
                <c:pt idx="17">
                  <c:v>8.8787797089011841E-2</c:v>
                </c:pt>
                <c:pt idx="18">
                  <c:v>9.0168105199603568E-2</c:v>
                </c:pt>
                <c:pt idx="19">
                  <c:v>9.2446467968118118E-2</c:v>
                </c:pt>
                <c:pt idx="20">
                  <c:v>9.4140050959380592E-2</c:v>
                </c:pt>
                <c:pt idx="21">
                  <c:v>9.632727921715456E-2</c:v>
                </c:pt>
                <c:pt idx="22">
                  <c:v>9.7487345593456551E-2</c:v>
                </c:pt>
                <c:pt idx="23">
                  <c:v>9.8715762852813971E-2</c:v>
                </c:pt>
                <c:pt idx="24">
                  <c:v>9.9268265824178747E-2</c:v>
                </c:pt>
                <c:pt idx="25">
                  <c:v>9.9615716146377209E-2</c:v>
                </c:pt>
                <c:pt idx="26">
                  <c:v>0.10111753693795639</c:v>
                </c:pt>
                <c:pt idx="27">
                  <c:v>0.10257758774544612</c:v>
                </c:pt>
                <c:pt idx="28">
                  <c:v>0.10315287434449605</c:v>
                </c:pt>
                <c:pt idx="29">
                  <c:v>0.10905383391494872</c:v>
                </c:pt>
                <c:pt idx="30">
                  <c:v>0.1094810269340452</c:v>
                </c:pt>
                <c:pt idx="31">
                  <c:v>0.1113739666675527</c:v>
                </c:pt>
                <c:pt idx="32">
                  <c:v>0.11198153007248991</c:v>
                </c:pt>
                <c:pt idx="33">
                  <c:v>0.11230999403828409</c:v>
                </c:pt>
                <c:pt idx="34">
                  <c:v>0.11298400969063631</c:v>
                </c:pt>
                <c:pt idx="35">
                  <c:v>0.11383839572882927</c:v>
                </c:pt>
                <c:pt idx="36">
                  <c:v>0.11565159276543877</c:v>
                </c:pt>
                <c:pt idx="37">
                  <c:v>0.11831727720460078</c:v>
                </c:pt>
                <c:pt idx="38">
                  <c:v>0.11870839614652912</c:v>
                </c:pt>
                <c:pt idx="39">
                  <c:v>0.12133990514416342</c:v>
                </c:pt>
                <c:pt idx="40">
                  <c:v>0.1265155858999723</c:v>
                </c:pt>
                <c:pt idx="41">
                  <c:v>0.12794146126593434</c:v>
                </c:pt>
                <c:pt idx="42">
                  <c:v>0.12893634634151901</c:v>
                </c:pt>
                <c:pt idx="43">
                  <c:v>0.13053879482204092</c:v>
                </c:pt>
                <c:pt idx="44">
                  <c:v>0.13081599562554352</c:v>
                </c:pt>
                <c:pt idx="45">
                  <c:v>0.13134761360486358</c:v>
                </c:pt>
                <c:pt idx="46">
                  <c:v>0.13262159811959129</c:v>
                </c:pt>
                <c:pt idx="47">
                  <c:v>0.13438353199390921</c:v>
                </c:pt>
                <c:pt idx="48">
                  <c:v>0.13478984002096098</c:v>
                </c:pt>
                <c:pt idx="49">
                  <c:v>0.13501198039089116</c:v>
                </c:pt>
                <c:pt idx="50">
                  <c:v>0.13565371923735609</c:v>
                </c:pt>
                <c:pt idx="51">
                  <c:v>0.13585117734396068</c:v>
                </c:pt>
                <c:pt idx="52">
                  <c:v>0.13634292397483175</c:v>
                </c:pt>
                <c:pt idx="53">
                  <c:v>0.13761121258263817</c:v>
                </c:pt>
                <c:pt idx="54">
                  <c:v>0.13922125560572179</c:v>
                </c:pt>
                <c:pt idx="55">
                  <c:v>0.140988885386961</c:v>
                </c:pt>
                <c:pt idx="56">
                  <c:v>0.1424660239152146</c:v>
                </c:pt>
                <c:pt idx="57">
                  <c:v>0.14347609807592271</c:v>
                </c:pt>
                <c:pt idx="58">
                  <c:v>0.14477286621833557</c:v>
                </c:pt>
                <c:pt idx="59">
                  <c:v>0.14656517826290036</c:v>
                </c:pt>
                <c:pt idx="60">
                  <c:v>0.14809547858908595</c:v>
                </c:pt>
                <c:pt idx="61">
                  <c:v>0.14861950202584429</c:v>
                </c:pt>
                <c:pt idx="62">
                  <c:v>0.14925554496538793</c:v>
                </c:pt>
                <c:pt idx="63">
                  <c:v>0.14997702650875086</c:v>
                </c:pt>
                <c:pt idx="64">
                  <c:v>0.15156048863286847</c:v>
                </c:pt>
                <c:pt idx="65">
                  <c:v>0.1547274128811037</c:v>
                </c:pt>
                <c:pt idx="66">
                  <c:v>0.16353518361705285</c:v>
                </c:pt>
                <c:pt idx="67">
                  <c:v>0.16424527334657321</c:v>
                </c:pt>
                <c:pt idx="68">
                  <c:v>0.16899565971892605</c:v>
                </c:pt>
                <c:pt idx="69">
                  <c:v>0.17122655659642988</c:v>
                </c:pt>
                <c:pt idx="70">
                  <c:v>0.17187588998545653</c:v>
                </c:pt>
                <c:pt idx="71">
                  <c:v>0.17229548846199128</c:v>
                </c:pt>
                <c:pt idx="72">
                  <c:v>0.17415994866089235</c:v>
                </c:pt>
                <c:pt idx="73">
                  <c:v>0.17633578510482373</c:v>
                </c:pt>
                <c:pt idx="74">
                  <c:v>0.17843377748749753</c:v>
                </c:pt>
                <c:pt idx="75">
                  <c:v>0.18307404299270549</c:v>
                </c:pt>
                <c:pt idx="76">
                  <c:v>0.18564289701420564</c:v>
                </c:pt>
                <c:pt idx="77">
                  <c:v>0.19073883507311651</c:v>
                </c:pt>
                <c:pt idx="78">
                  <c:v>0.1930209951129119</c:v>
                </c:pt>
                <c:pt idx="79">
                  <c:v>0.20179459040733333</c:v>
                </c:pt>
                <c:pt idx="80">
                  <c:v>0.20317679715356549</c:v>
                </c:pt>
                <c:pt idx="81">
                  <c:v>0.2037577796595367</c:v>
                </c:pt>
                <c:pt idx="82">
                  <c:v>0.20492923784968126</c:v>
                </c:pt>
                <c:pt idx="83">
                  <c:v>0.20731582284970024</c:v>
                </c:pt>
                <c:pt idx="84">
                  <c:v>0.20983341370890882</c:v>
                </c:pt>
                <c:pt idx="85">
                  <c:v>0.21077893425784236</c:v>
                </c:pt>
                <c:pt idx="86">
                  <c:v>0.21316362062222091</c:v>
                </c:pt>
                <c:pt idx="87">
                  <c:v>0.21435216653312933</c:v>
                </c:pt>
                <c:pt idx="88">
                  <c:v>0.21586348050291065</c:v>
                </c:pt>
                <c:pt idx="89">
                  <c:v>0.21604385088875139</c:v>
                </c:pt>
                <c:pt idx="90">
                  <c:v>0.2176614884543967</c:v>
                </c:pt>
                <c:pt idx="91">
                  <c:v>0.22682620269074646</c:v>
                </c:pt>
                <c:pt idx="92">
                  <c:v>0.22909317364541842</c:v>
                </c:pt>
                <c:pt idx="93">
                  <c:v>0.22972162204240035</c:v>
                </c:pt>
                <c:pt idx="94">
                  <c:v>0.23103547790557707</c:v>
                </c:pt>
                <c:pt idx="95">
                  <c:v>0.23176645262714216</c:v>
                </c:pt>
                <c:pt idx="96">
                  <c:v>0.23327017205436176</c:v>
                </c:pt>
                <c:pt idx="97">
                  <c:v>0.23383786411084997</c:v>
                </c:pt>
                <c:pt idx="98">
                  <c:v>0.23431062438531675</c:v>
                </c:pt>
                <c:pt idx="99">
                  <c:v>0.23500362639407327</c:v>
                </c:pt>
                <c:pt idx="100">
                  <c:v>0.24132228580542028</c:v>
                </c:pt>
                <c:pt idx="101">
                  <c:v>0.24203997007750236</c:v>
                </c:pt>
                <c:pt idx="102">
                  <c:v>0.24484045764713483</c:v>
                </c:pt>
                <c:pt idx="103">
                  <c:v>0.24670301921039547</c:v>
                </c:pt>
                <c:pt idx="104">
                  <c:v>0.2478061265174846</c:v>
                </c:pt>
                <c:pt idx="105">
                  <c:v>0.24823711680786192</c:v>
                </c:pt>
                <c:pt idx="106">
                  <c:v>0.25092558487470906</c:v>
                </c:pt>
                <c:pt idx="107">
                  <c:v>0.25174199820009346</c:v>
                </c:pt>
                <c:pt idx="108">
                  <c:v>0.25299130045149559</c:v>
                </c:pt>
                <c:pt idx="109">
                  <c:v>0.25454818167664722</c:v>
                </c:pt>
                <c:pt idx="110">
                  <c:v>0.25559812718580432</c:v>
                </c:pt>
                <c:pt idx="111">
                  <c:v>0.25770181547539944</c:v>
                </c:pt>
                <c:pt idx="112">
                  <c:v>0.25830178433777495</c:v>
                </c:pt>
                <c:pt idx="113">
                  <c:v>0.25940299300922365</c:v>
                </c:pt>
                <c:pt idx="114">
                  <c:v>0.26063330890422148</c:v>
                </c:pt>
                <c:pt idx="115">
                  <c:v>0.26138706725347172</c:v>
                </c:pt>
                <c:pt idx="116">
                  <c:v>0.26427489206256388</c:v>
                </c:pt>
                <c:pt idx="117">
                  <c:v>0.26580139511746864</c:v>
                </c:pt>
                <c:pt idx="118">
                  <c:v>0.26754434263538229</c:v>
                </c:pt>
                <c:pt idx="119">
                  <c:v>0.26848986318431584</c:v>
                </c:pt>
                <c:pt idx="120">
                  <c:v>0.26985498220978416</c:v>
                </c:pt>
                <c:pt idx="121">
                  <c:v>0.27165868606819149</c:v>
                </c:pt>
                <c:pt idx="122">
                  <c:v>0.27220739176827541</c:v>
                </c:pt>
                <c:pt idx="123">
                  <c:v>0.2730522846282662</c:v>
                </c:pt>
                <c:pt idx="124">
                  <c:v>0.27398641336335716</c:v>
                </c:pt>
                <c:pt idx="125">
                  <c:v>0.27469080718595623</c:v>
                </c:pt>
                <c:pt idx="126">
                  <c:v>0.27516926336734426</c:v>
                </c:pt>
                <c:pt idx="127">
                  <c:v>0.27635970791389314</c:v>
                </c:pt>
                <c:pt idx="128">
                  <c:v>0.27848807846681378</c:v>
                </c:pt>
                <c:pt idx="129">
                  <c:v>0.27913171594891917</c:v>
                </c:pt>
                <c:pt idx="130">
                  <c:v>0.28044367317645547</c:v>
                </c:pt>
                <c:pt idx="131">
                  <c:v>0.28743444960451425</c:v>
                </c:pt>
                <c:pt idx="132">
                  <c:v>0.28872172456872497</c:v>
                </c:pt>
                <c:pt idx="133">
                  <c:v>0.28927422754008975</c:v>
                </c:pt>
                <c:pt idx="134">
                  <c:v>0.29096021598879052</c:v>
                </c:pt>
                <c:pt idx="135">
                  <c:v>0.29318731559501349</c:v>
                </c:pt>
                <c:pt idx="136">
                  <c:v>0.29376450082970385</c:v>
                </c:pt>
                <c:pt idx="137">
                  <c:v>0.29448788100870721</c:v>
                </c:pt>
                <c:pt idx="138">
                  <c:v>0.29534416568254057</c:v>
                </c:pt>
                <c:pt idx="139">
                  <c:v>0.29684029056719846</c:v>
                </c:pt>
                <c:pt idx="140">
                  <c:v>0.29775353431024471</c:v>
                </c:pt>
                <c:pt idx="141">
                  <c:v>0.29924016601670045</c:v>
                </c:pt>
                <c:pt idx="142">
                  <c:v>0.29952306272712431</c:v>
                </c:pt>
                <c:pt idx="143">
                  <c:v>0.30110462621560147</c:v>
                </c:pt>
                <c:pt idx="144">
                  <c:v>0.302036856315052</c:v>
                </c:pt>
                <c:pt idx="145">
                  <c:v>0.30594804573433532</c:v>
                </c:pt>
                <c:pt idx="146">
                  <c:v>0.30747075151795922</c:v>
                </c:pt>
                <c:pt idx="147">
                  <c:v>0.30916813178050256</c:v>
                </c:pt>
                <c:pt idx="148">
                  <c:v>0.31207304431035859</c:v>
                </c:pt>
                <c:pt idx="149">
                  <c:v>0.31438178524912003</c:v>
                </c:pt>
                <c:pt idx="150">
                  <c:v>0.31870307996673597</c:v>
                </c:pt>
                <c:pt idx="151">
                  <c:v>0.31982897090151025</c:v>
                </c:pt>
                <c:pt idx="152">
                  <c:v>0.32044223021336876</c:v>
                </c:pt>
                <c:pt idx="153">
                  <c:v>0.32284780156979204</c:v>
                </c:pt>
                <c:pt idx="154">
                  <c:v>0.32449771594132465</c:v>
                </c:pt>
                <c:pt idx="155">
                  <c:v>0.32610775896440825</c:v>
                </c:pt>
                <c:pt idx="156">
                  <c:v>0.32670772782678376</c:v>
                </c:pt>
                <c:pt idx="157">
                  <c:v>0.32851712759211238</c:v>
                </c:pt>
                <c:pt idx="158">
                  <c:v>0.32932784501057549</c:v>
                </c:pt>
                <c:pt idx="159">
                  <c:v>0.3306341063311905</c:v>
                </c:pt>
                <c:pt idx="160">
                  <c:v>0.33109167752053387</c:v>
                </c:pt>
                <c:pt idx="161">
                  <c:v>0.33297702271147966</c:v>
                </c:pt>
                <c:pt idx="162">
                  <c:v>0.33401177913551333</c:v>
                </c:pt>
                <c:pt idx="163">
                  <c:v>0.3344180871625651</c:v>
                </c:pt>
                <c:pt idx="164">
                  <c:v>0.33533133090561135</c:v>
                </c:pt>
                <c:pt idx="165">
                  <c:v>0.3360414206351317</c:v>
                </c:pt>
                <c:pt idx="166">
                  <c:v>0.337353377862668</c:v>
                </c:pt>
                <c:pt idx="167">
                  <c:v>0.33834446566697185</c:v>
                </c:pt>
                <c:pt idx="168">
                  <c:v>0.33919695306952435</c:v>
                </c:pt>
                <c:pt idx="169">
                  <c:v>0.34003804865823428</c:v>
                </c:pt>
                <c:pt idx="170">
                  <c:v>0.34369292226605969</c:v>
                </c:pt>
                <c:pt idx="171">
                  <c:v>0.34470489506240826</c:v>
                </c:pt>
                <c:pt idx="172">
                  <c:v>0.34707439234166337</c:v>
                </c:pt>
                <c:pt idx="173">
                  <c:v>0.34846609226609765</c:v>
                </c:pt>
                <c:pt idx="174">
                  <c:v>0.34957299684446763</c:v>
                </c:pt>
                <c:pt idx="175">
                  <c:v>0.35476006941411908</c:v>
                </c:pt>
                <c:pt idx="176">
                  <c:v>0.35552711821285232</c:v>
                </c:pt>
                <c:pt idx="177">
                  <c:v>0.35783396051597333</c:v>
                </c:pt>
                <c:pt idx="178">
                  <c:v>0.35813584358280148</c:v>
                </c:pt>
                <c:pt idx="179">
                  <c:v>0.36078823757248052</c:v>
                </c:pt>
                <c:pt idx="180">
                  <c:v>0.36182868990343547</c:v>
                </c:pt>
                <c:pt idx="181">
                  <c:v>0.36528420676901585</c:v>
                </c:pt>
                <c:pt idx="182">
                  <c:v>0.36584240564730192</c:v>
                </c:pt>
                <c:pt idx="183">
                  <c:v>0.36686197298621215</c:v>
                </c:pt>
                <c:pt idx="184">
                  <c:v>0.36763092042058582</c:v>
                </c:pt>
                <c:pt idx="185">
                  <c:v>0.36896376264016684</c:v>
                </c:pt>
                <c:pt idx="186">
                  <c:v>0.37401603207934786</c:v>
                </c:pt>
                <c:pt idx="187">
                  <c:v>0.37866958803403883</c:v>
                </c:pt>
                <c:pt idx="188">
                  <c:v>0.37922019236976318</c:v>
                </c:pt>
                <c:pt idx="189">
                  <c:v>0.38085871492745321</c:v>
                </c:pt>
                <c:pt idx="190">
                  <c:v>0.38928485989967615</c:v>
                </c:pt>
                <c:pt idx="191">
                  <c:v>0.38981078197207492</c:v>
                </c:pt>
                <c:pt idx="192">
                  <c:v>0.39085503157431073</c:v>
                </c:pt>
                <c:pt idx="193">
                  <c:v>0.39183093029349114</c:v>
                </c:pt>
                <c:pt idx="194">
                  <c:v>0.3923112851105196</c:v>
                </c:pt>
                <c:pt idx="195">
                  <c:v>0.39350172965706848</c:v>
                </c:pt>
                <c:pt idx="196">
                  <c:v>0.39433712933885712</c:v>
                </c:pt>
                <c:pt idx="197">
                  <c:v>0.39590540237785132</c:v>
                </c:pt>
                <c:pt idx="198">
                  <c:v>0.39648638488382254</c:v>
                </c:pt>
                <c:pt idx="199">
                  <c:v>0.39762366763243939</c:v>
                </c:pt>
                <c:pt idx="200">
                  <c:v>0.3984210946014195</c:v>
                </c:pt>
                <c:pt idx="201">
                  <c:v>0.39996088810580727</c:v>
                </c:pt>
                <c:pt idx="202">
                  <c:v>0.402434810345286</c:v>
                </c:pt>
                <c:pt idx="203">
                  <c:v>0.40329868956168108</c:v>
                </c:pt>
                <c:pt idx="204">
                  <c:v>0.40483468579478799</c:v>
                </c:pt>
                <c:pt idx="205">
                  <c:v>0.40608398804619011</c:v>
                </c:pt>
                <c:pt idx="206">
                  <c:v>0.40724975032941341</c:v>
                </c:pt>
                <c:pt idx="207">
                  <c:v>0.40804717729839352</c:v>
                </c:pt>
                <c:pt idx="208">
                  <c:v>0.4120570957709791</c:v>
                </c:pt>
                <c:pt idx="209">
                  <c:v>0.41263238237002903</c:v>
                </c:pt>
                <c:pt idx="210">
                  <c:v>0.41349626158642411</c:v>
                </c:pt>
                <c:pt idx="211">
                  <c:v>0.41707518976863239</c:v>
                </c:pt>
                <c:pt idx="212">
                  <c:v>0.42158824668593164</c:v>
                </c:pt>
                <c:pt idx="213">
                  <c:v>0.42316791153876837</c:v>
                </c:pt>
                <c:pt idx="214">
                  <c:v>0.42382104219907585</c:v>
                </c:pt>
                <c:pt idx="215">
                  <c:v>0.4264487539254293</c:v>
                </c:pt>
                <c:pt idx="216">
                  <c:v>0.4293384773701619</c:v>
                </c:pt>
                <c:pt idx="217">
                  <c:v>0.43168708965737229</c:v>
                </c:pt>
                <c:pt idx="218">
                  <c:v>0.43247312481250982</c:v>
                </c:pt>
                <c:pt idx="219">
                  <c:v>0.43386102746566324</c:v>
                </c:pt>
                <c:pt idx="220">
                  <c:v>0.43441922634394931</c:v>
                </c:pt>
                <c:pt idx="221">
                  <c:v>0.43594003349193278</c:v>
                </c:pt>
                <c:pt idx="222">
                  <c:v>0.44162264996373612</c:v>
                </c:pt>
                <c:pt idx="223">
                  <c:v>0.44516360543313582</c:v>
                </c:pt>
                <c:pt idx="224">
                  <c:v>0.44869506772433337</c:v>
                </c:pt>
                <c:pt idx="225">
                  <c:v>0.45010385536953151</c:v>
                </c:pt>
                <c:pt idx="226">
                  <c:v>0.45086710689698389</c:v>
                </c:pt>
                <c:pt idx="227">
                  <c:v>0.4522056450234862</c:v>
                </c:pt>
                <c:pt idx="228">
                  <c:v>0.45322521236239643</c:v>
                </c:pt>
                <c:pt idx="229">
                  <c:v>0.45457514230274132</c:v>
                </c:pt>
                <c:pt idx="230">
                  <c:v>0.4561225303496908</c:v>
                </c:pt>
                <c:pt idx="231">
                  <c:v>0.45775345836481912</c:v>
                </c:pt>
                <c:pt idx="232">
                  <c:v>0.46173869457407912</c:v>
                </c:pt>
                <c:pt idx="233">
                  <c:v>0.46213740805856918</c:v>
                </c:pt>
                <c:pt idx="234">
                  <c:v>0.46264624241020408</c:v>
                </c:pt>
                <c:pt idx="235">
                  <c:v>0.46377593061625921</c:v>
                </c:pt>
                <c:pt idx="236">
                  <c:v>0.4652720555009171</c:v>
                </c:pt>
                <c:pt idx="237">
                  <c:v>0.46704158391779671</c:v>
                </c:pt>
                <c:pt idx="238">
                  <c:v>0.46761876915248707</c:v>
                </c:pt>
                <c:pt idx="239">
                  <c:v>0.46822063665050301</c:v>
                </c:pt>
                <c:pt idx="240">
                  <c:v>0.46925919034581753</c:v>
                </c:pt>
                <c:pt idx="241">
                  <c:v>0.47033951402522151</c:v>
                </c:pt>
                <c:pt idx="242">
                  <c:v>0.47183943618116025</c:v>
                </c:pt>
                <c:pt idx="243">
                  <c:v>0.47381971315412746</c:v>
                </c:pt>
                <c:pt idx="244">
                  <c:v>0.47499686725119333</c:v>
                </c:pt>
                <c:pt idx="245">
                  <c:v>0.47593669189320559</c:v>
                </c:pt>
                <c:pt idx="246">
                  <c:v>0.47719738595845029</c:v>
                </c:pt>
                <c:pt idx="247">
                  <c:v>0.47904665707222793</c:v>
                </c:pt>
                <c:pt idx="248">
                  <c:v>0.48123768260128275</c:v>
                </c:pt>
                <c:pt idx="249">
                  <c:v>0.48294455604202824</c:v>
                </c:pt>
                <c:pt idx="250">
                  <c:v>0.48674182732288579</c:v>
                </c:pt>
                <c:pt idx="251">
                  <c:v>0.49097958207232284</c:v>
                </c:pt>
                <c:pt idx="252">
                  <c:v>0.49185295446692007</c:v>
                </c:pt>
                <c:pt idx="253">
                  <c:v>0.49295985904529005</c:v>
                </c:pt>
                <c:pt idx="254">
                  <c:v>0.49837476789179297</c:v>
                </c:pt>
                <c:pt idx="255">
                  <c:v>0.50180180522276696</c:v>
                </c:pt>
                <c:pt idx="256">
                  <c:v>0.50281567665475591</c:v>
                </c:pt>
                <c:pt idx="257">
                  <c:v>0.50457761052907379</c:v>
                </c:pt>
                <c:pt idx="258">
                  <c:v>0.50810147827770957</c:v>
                </c:pt>
                <c:pt idx="259">
                  <c:v>0.50860271808678281</c:v>
                </c:pt>
                <c:pt idx="260">
                  <c:v>0.51743137381477666</c:v>
                </c:pt>
                <c:pt idx="261">
                  <c:v>0.52019578730724103</c:v>
                </c:pt>
                <c:pt idx="262">
                  <c:v>0.52357725738284466</c:v>
                </c:pt>
                <c:pt idx="263">
                  <c:v>0.52563158114578856</c:v>
                </c:pt>
                <c:pt idx="264">
                  <c:v>0.52626002954277051</c:v>
                </c:pt>
                <c:pt idx="265">
                  <c:v>0.52744098091111724</c:v>
                </c:pt>
                <c:pt idx="266">
                  <c:v>0.52881559311478765</c:v>
                </c:pt>
                <c:pt idx="267">
                  <c:v>0.5371676912970339</c:v>
                </c:pt>
                <c:pt idx="268">
                  <c:v>0.53958655310294013</c:v>
                </c:pt>
                <c:pt idx="269">
                  <c:v>0.54024537967016895</c:v>
                </c:pt>
                <c:pt idx="270">
                  <c:v>0.54306295496056523</c:v>
                </c:pt>
                <c:pt idx="271">
                  <c:v>0.54362115383885123</c:v>
                </c:pt>
                <c:pt idx="272">
                  <c:v>0.54716210930825093</c:v>
                </c:pt>
                <c:pt idx="273">
                  <c:v>0.54932655393833973</c:v>
                </c:pt>
                <c:pt idx="274">
                  <c:v>0.55057585618974192</c:v>
                </c:pt>
                <c:pt idx="275">
                  <c:v>0.55152517400995626</c:v>
                </c:pt>
                <c:pt idx="276">
                  <c:v>0.55249727545785576</c:v>
                </c:pt>
                <c:pt idx="277">
                  <c:v>0.55352823461060863</c:v>
                </c:pt>
                <c:pt idx="278">
                  <c:v>0.5582824182542423</c:v>
                </c:pt>
                <c:pt idx="279">
                  <c:v>0.563262539539087</c:v>
                </c:pt>
                <c:pt idx="280">
                  <c:v>0.56482701530680035</c:v>
                </c:pt>
                <c:pt idx="281">
                  <c:v>0.58114578863628574</c:v>
                </c:pt>
                <c:pt idx="282">
                  <c:v>0.58228307138490254</c:v>
                </c:pt>
                <c:pt idx="283">
                  <c:v>0.58418930156789306</c:v>
                </c:pt>
                <c:pt idx="284">
                  <c:v>0.58497723535867097</c:v>
                </c:pt>
                <c:pt idx="285">
                  <c:v>0.58722901722821952</c:v>
                </c:pt>
                <c:pt idx="286">
                  <c:v>0.58937447550190403</c:v>
                </c:pt>
                <c:pt idx="287">
                  <c:v>0.59003140343349236</c:v>
                </c:pt>
                <c:pt idx="288">
                  <c:v>0.59650764960299496</c:v>
                </c:pt>
                <c:pt idx="289">
                  <c:v>0.60623246135327125</c:v>
                </c:pt>
                <c:pt idx="290">
                  <c:v>0.60753682403824583</c:v>
                </c:pt>
                <c:pt idx="291">
                  <c:v>0.60822602877572152</c:v>
                </c:pt>
                <c:pt idx="292">
                  <c:v>0.60984936224828812</c:v>
                </c:pt>
                <c:pt idx="293">
                  <c:v>0.61136257485370982</c:v>
                </c:pt>
                <c:pt idx="294">
                  <c:v>0.61246188488951814</c:v>
                </c:pt>
                <c:pt idx="295">
                  <c:v>0.61417825150846572</c:v>
                </c:pt>
                <c:pt idx="296">
                  <c:v>0.61662179557769758</c:v>
                </c:pt>
                <c:pt idx="297">
                  <c:v>0.61912040008050184</c:v>
                </c:pt>
                <c:pt idx="298">
                  <c:v>0.6200412383661098</c:v>
                </c:pt>
                <c:pt idx="299">
                  <c:v>0.62111017023167125</c:v>
                </c:pt>
                <c:pt idx="300">
                  <c:v>0.62196455626986424</c:v>
                </c:pt>
                <c:pt idx="301">
                  <c:v>0.62554348445207253</c:v>
                </c:pt>
                <c:pt idx="302">
                  <c:v>0.63252476770192922</c:v>
                </c:pt>
                <c:pt idx="303">
                  <c:v>0.63333168784911142</c:v>
                </c:pt>
                <c:pt idx="304">
                  <c:v>0.63760551667571663</c:v>
                </c:pt>
                <c:pt idx="305">
                  <c:v>0.6380118247027684</c:v>
                </c:pt>
                <c:pt idx="306">
                  <c:v>0.64014209389132948</c:v>
                </c:pt>
                <c:pt idx="307">
                  <c:v>0.64166669831059375</c:v>
                </c:pt>
                <c:pt idx="308">
                  <c:v>0.64761322513641673</c:v>
                </c:pt>
                <c:pt idx="309">
                  <c:v>0.6484410302756437</c:v>
                </c:pt>
                <c:pt idx="310">
                  <c:v>0.65158517089619372</c:v>
                </c:pt>
                <c:pt idx="311">
                  <c:v>0.65612480871245893</c:v>
                </c:pt>
                <c:pt idx="312">
                  <c:v>0.65788104667985559</c:v>
                </c:pt>
                <c:pt idx="313">
                  <c:v>0.65858923777373557</c:v>
                </c:pt>
                <c:pt idx="314">
                  <c:v>0.66267130440065747</c:v>
                </c:pt>
                <c:pt idx="315">
                  <c:v>0.66338519140145868</c:v>
                </c:pt>
                <c:pt idx="316">
                  <c:v>0.66526104341420234</c:v>
                </c:pt>
                <c:pt idx="317">
                  <c:v>0.6664381975112682</c:v>
                </c:pt>
                <c:pt idx="318">
                  <c:v>0.66902034198225135</c:v>
                </c:pt>
                <c:pt idx="319">
                  <c:v>0.67259547289317878</c:v>
                </c:pt>
                <c:pt idx="320">
                  <c:v>0.67487383566169334</c:v>
                </c:pt>
                <c:pt idx="321">
                  <c:v>0.67562759401094352</c:v>
                </c:pt>
                <c:pt idx="322">
                  <c:v>0.6769870171294905</c:v>
                </c:pt>
                <c:pt idx="323">
                  <c:v>0.67770660003721306</c:v>
                </c:pt>
                <c:pt idx="324">
                  <c:v>0.68055455349785621</c:v>
                </c:pt>
                <c:pt idx="325">
                  <c:v>0.68121148142944454</c:v>
                </c:pt>
                <c:pt idx="326">
                  <c:v>0.68175828849388809</c:v>
                </c:pt>
                <c:pt idx="327">
                  <c:v>0.6880959342616394</c:v>
                </c:pt>
                <c:pt idx="328">
                  <c:v>0.69094958362920389</c:v>
                </c:pt>
                <c:pt idx="329">
                  <c:v>0.69447345137783967</c:v>
                </c:pt>
                <c:pt idx="330">
                  <c:v>0.69516835202223659</c:v>
                </c:pt>
                <c:pt idx="331">
                  <c:v>0.69819667586872047</c:v>
                </c:pt>
                <c:pt idx="332">
                  <c:v>0.69926181046300107</c:v>
                </c:pt>
                <c:pt idx="333">
                  <c:v>0.70277808366907513</c:v>
                </c:pt>
                <c:pt idx="334">
                  <c:v>0.70476025927768282</c:v>
                </c:pt>
                <c:pt idx="335">
                  <c:v>0.70705381113132082</c:v>
                </c:pt>
                <c:pt idx="336">
                  <c:v>0.70863157734851712</c:v>
                </c:pt>
                <c:pt idx="337">
                  <c:v>0.70925243120293735</c:v>
                </c:pt>
                <c:pt idx="338">
                  <c:v>0.71054540207406935</c:v>
                </c:pt>
                <c:pt idx="339">
                  <c:v>0.71203772968744639</c:v>
                </c:pt>
                <c:pt idx="340">
                  <c:v>0.71296995978689692</c:v>
                </c:pt>
                <c:pt idx="341">
                  <c:v>0.71438444333901641</c:v>
                </c:pt>
                <c:pt idx="342">
                  <c:v>0.71872092714175573</c:v>
                </c:pt>
                <c:pt idx="343">
                  <c:v>0.72126509889993029</c:v>
                </c:pt>
                <c:pt idx="344">
                  <c:v>0.72162773830725224</c:v>
                </c:pt>
                <c:pt idx="345">
                  <c:v>0.72248402298108561</c:v>
                </c:pt>
                <c:pt idx="346">
                  <c:v>0.72349599577743418</c:v>
                </c:pt>
                <c:pt idx="347">
                  <c:v>0.73819903017691468</c:v>
                </c:pt>
                <c:pt idx="348">
                  <c:v>0.73970274960413429</c:v>
                </c:pt>
                <c:pt idx="349">
                  <c:v>0.74219375956437683</c:v>
                </c:pt>
                <c:pt idx="350">
                  <c:v>0.74311459784998479</c:v>
                </c:pt>
                <c:pt idx="351">
                  <c:v>0.74412657064633336</c:v>
                </c:pt>
                <c:pt idx="352">
                  <c:v>0.74463350636232783</c:v>
                </c:pt>
                <c:pt idx="353">
                  <c:v>0.75266663375698206</c:v>
                </c:pt>
                <c:pt idx="354">
                  <c:v>0.75367480928204977</c:v>
                </c:pt>
                <c:pt idx="355">
                  <c:v>0.76349265417870704</c:v>
                </c:pt>
                <c:pt idx="356">
                  <c:v>0.76495080635055634</c:v>
                </c:pt>
                <c:pt idx="357">
                  <c:v>0.76680007746433398</c:v>
                </c:pt>
                <c:pt idx="358">
                  <c:v>0.76813481831955543</c:v>
                </c:pt>
                <c:pt idx="359">
                  <c:v>0.76901578525671443</c:v>
                </c:pt>
                <c:pt idx="360">
                  <c:v>0.77784633962034877</c:v>
                </c:pt>
                <c:pt idx="361">
                  <c:v>0.77936714676833219</c:v>
                </c:pt>
                <c:pt idx="362">
                  <c:v>0.78217902615180723</c:v>
                </c:pt>
                <c:pt idx="363">
                  <c:v>0.78313214124330244</c:v>
                </c:pt>
                <c:pt idx="364">
                  <c:v>0.78559087439765773</c:v>
                </c:pt>
                <c:pt idx="365">
                  <c:v>0.78690093298955355</c:v>
                </c:pt>
                <c:pt idx="366">
                  <c:v>0.79386512851864632</c:v>
                </c:pt>
                <c:pt idx="367">
                  <c:v>0.7950232962593079</c:v>
                </c:pt>
                <c:pt idx="368">
                  <c:v>0.79658587339138076</c:v>
                </c:pt>
                <c:pt idx="369">
                  <c:v>0.81297109896828124</c:v>
                </c:pt>
                <c:pt idx="370">
                  <c:v>0.81950050693571586</c:v>
                </c:pt>
                <c:pt idx="371">
                  <c:v>0.82261237075037863</c:v>
                </c:pt>
                <c:pt idx="372">
                  <c:v>0.82521350157776607</c:v>
                </c:pt>
                <c:pt idx="373">
                  <c:v>0.82712163039639697</c:v>
                </c:pt>
                <c:pt idx="374">
                  <c:v>0.83841281655002697</c:v>
                </c:pt>
                <c:pt idx="375">
                  <c:v>0.84298093390089868</c:v>
                </c:pt>
                <c:pt idx="376">
                  <c:v>0.84359229457711671</c:v>
                </c:pt>
                <c:pt idx="377">
                  <c:v>0.84842432228200793</c:v>
                </c:pt>
                <c:pt idx="378">
                  <c:v>0.84978564403619539</c:v>
                </c:pt>
                <c:pt idx="379">
                  <c:v>0.86275332546032402</c:v>
                </c:pt>
                <c:pt idx="380">
                  <c:v>0.86498232370218742</c:v>
                </c:pt>
                <c:pt idx="381">
                  <c:v>0.86843594193212736</c:v>
                </c:pt>
                <c:pt idx="382">
                  <c:v>0.86892199265607717</c:v>
                </c:pt>
                <c:pt idx="383">
                  <c:v>0.86999092452163862</c:v>
                </c:pt>
                <c:pt idx="384">
                  <c:v>0.87122124041663651</c:v>
                </c:pt>
                <c:pt idx="385">
                  <c:v>0.88871337057190691</c:v>
                </c:pt>
                <c:pt idx="386">
                  <c:v>0.89183662620041226</c:v>
                </c:pt>
                <c:pt idx="387">
                  <c:v>0.89514404948603921</c:v>
                </c:pt>
                <c:pt idx="388">
                  <c:v>0.95727500218343087</c:v>
                </c:pt>
                <c:pt idx="389">
                  <c:v>0.96152035147542969</c:v>
                </c:pt>
                <c:pt idx="390">
                  <c:v>0.96290255822166182</c:v>
                </c:pt>
                <c:pt idx="391">
                  <c:v>0.96424109634816413</c:v>
                </c:pt>
                <c:pt idx="392">
                  <c:v>0.96900287453435952</c:v>
                </c:pt>
                <c:pt idx="393">
                  <c:v>0.97130971683748046</c:v>
                </c:pt>
                <c:pt idx="394">
                  <c:v>0.97319696066406669</c:v>
                </c:pt>
                <c:pt idx="395">
                  <c:v>0.99110109475331021</c:v>
                </c:pt>
                <c:pt idx="396">
                  <c:v>0.99742355143593808</c:v>
                </c:pt>
                <c:pt idx="397">
                  <c:v>1</c:v>
                </c:pt>
              </c:numCache>
            </c:numRef>
          </c:yVal>
          <c:smooth val="1"/>
        </c:ser>
        <c:ser>
          <c:idx val="2"/>
          <c:order val="4"/>
          <c:tx>
            <c:strRef>
              <c:f>křivka!$O$1</c:f>
              <c:strCache>
                <c:ptCount val="1"/>
                <c:pt idx="0">
                  <c:v>1950</c:v>
                </c:pt>
              </c:strCache>
            </c:strRef>
          </c:tx>
          <c:marker>
            <c:symbol val="none"/>
          </c:marker>
          <c:xVal>
            <c:numRef>
              <c:f>křivka!$O$2:$O$399</c:f>
              <c:numCache>
                <c:formatCode>0.000</c:formatCode>
                <c:ptCount val="398"/>
                <c:pt idx="0" formatCode="General">
                  <c:v>0</c:v>
                </c:pt>
                <c:pt idx="1">
                  <c:v>7.1785826125263838E-2</c:v>
                </c:pt>
                <c:pt idx="2">
                  <c:v>0.20220160892249606</c:v>
                </c:pt>
                <c:pt idx="3">
                  <c:v>0.23261792248369226</c:v>
                </c:pt>
                <c:pt idx="4">
                  <c:v>0.2343057518890774</c:v>
                </c:pt>
                <c:pt idx="5">
                  <c:v>0.28570847258515664</c:v>
                </c:pt>
                <c:pt idx="6">
                  <c:v>0.28755730039294225</c:v>
                </c:pt>
                <c:pt idx="7">
                  <c:v>0.28788814326380913</c:v>
                </c:pt>
                <c:pt idx="8">
                  <c:v>0.29018988965417186</c:v>
                </c:pt>
                <c:pt idx="9">
                  <c:v>0.31672278021241174</c:v>
                </c:pt>
                <c:pt idx="10">
                  <c:v>0.33198047496297922</c:v>
                </c:pt>
                <c:pt idx="11">
                  <c:v>0.3365627371851464</c:v>
                </c:pt>
                <c:pt idx="12">
                  <c:v>0.3515108196234053</c:v>
                </c:pt>
                <c:pt idx="13">
                  <c:v>0.35358433750926627</c:v>
                </c:pt>
                <c:pt idx="14">
                  <c:v>0.35694053497469141</c:v>
                </c:pt>
                <c:pt idx="15">
                  <c:v>0.36058334498065364</c:v>
                </c:pt>
                <c:pt idx="16">
                  <c:v>0.37576850198948025</c:v>
                </c:pt>
                <c:pt idx="17">
                  <c:v>0.38051353182726111</c:v>
                </c:pt>
                <c:pt idx="18">
                  <c:v>0.38291258494434943</c:v>
                </c:pt>
                <c:pt idx="19">
                  <c:v>0.38590786291428342</c:v>
                </c:pt>
                <c:pt idx="20">
                  <c:v>0.38720823462597953</c:v>
                </c:pt>
                <c:pt idx="21">
                  <c:v>0.39002659127459433</c:v>
                </c:pt>
                <c:pt idx="22">
                  <c:v>0.40887225042151509</c:v>
                </c:pt>
                <c:pt idx="23">
                  <c:v>0.41330943716020052</c:v>
                </c:pt>
                <c:pt idx="24">
                  <c:v>0.41440281092595316</c:v>
                </c:pt>
                <c:pt idx="25">
                  <c:v>0.41745293450549609</c:v>
                </c:pt>
                <c:pt idx="26">
                  <c:v>0.41852153928626401</c:v>
                </c:pt>
                <c:pt idx="27">
                  <c:v>0.421249666061006</c:v>
                </c:pt>
                <c:pt idx="28">
                  <c:v>0.42234303982675864</c:v>
                </c:pt>
                <c:pt idx="29">
                  <c:v>0.42320287744836993</c:v>
                </c:pt>
                <c:pt idx="30">
                  <c:v>0.42437586580871622</c:v>
                </c:pt>
                <c:pt idx="31">
                  <c:v>0.4265979976044853</c:v>
                </c:pt>
                <c:pt idx="32">
                  <c:v>0.42698545529817433</c:v>
                </c:pt>
                <c:pt idx="33">
                  <c:v>0.4372486611479009</c:v>
                </c:pt>
                <c:pt idx="34">
                  <c:v>0.43841988029503398</c:v>
                </c:pt>
                <c:pt idx="35">
                  <c:v>0.441018854505213</c:v>
                </c:pt>
                <c:pt idx="36">
                  <c:v>0.44313837193461697</c:v>
                </c:pt>
                <c:pt idx="37">
                  <c:v>0.44387259541809165</c:v>
                </c:pt>
                <c:pt idx="38">
                  <c:v>0.44706602526790312</c:v>
                </c:pt>
                <c:pt idx="39">
                  <c:v>0.44876977759220699</c:v>
                </c:pt>
                <c:pt idx="40">
                  <c:v>0.45137936708166515</c:v>
                </c:pt>
                <c:pt idx="41">
                  <c:v>0.45444895200655322</c:v>
                </c:pt>
                <c:pt idx="42">
                  <c:v>0.45887021582631993</c:v>
                </c:pt>
                <c:pt idx="43">
                  <c:v>0.46155588148394533</c:v>
                </c:pt>
                <c:pt idx="44">
                  <c:v>0.46210079915360847</c:v>
                </c:pt>
                <c:pt idx="45">
                  <c:v>0.46434239229472268</c:v>
                </c:pt>
                <c:pt idx="46">
                  <c:v>0.46665298475115141</c:v>
                </c:pt>
                <c:pt idx="47">
                  <c:v>0.46750043788027035</c:v>
                </c:pt>
                <c:pt idx="48">
                  <c:v>0.46804889397635985</c:v>
                </c:pt>
                <c:pt idx="49">
                  <c:v>0.46835850628866843</c:v>
                </c:pt>
                <c:pt idx="50">
                  <c:v>0.46934041962198997</c:v>
                </c:pt>
                <c:pt idx="51">
                  <c:v>0.46993664447483569</c:v>
                </c:pt>
                <c:pt idx="52">
                  <c:v>0.47172178060694636</c:v>
                </c:pt>
                <c:pt idx="53">
                  <c:v>0.47323799633065189</c:v>
                </c:pt>
                <c:pt idx="54">
                  <c:v>0.47384660567598991</c:v>
                </c:pt>
                <c:pt idx="55">
                  <c:v>0.48700601355571171</c:v>
                </c:pt>
                <c:pt idx="56">
                  <c:v>0.49033921124936536</c:v>
                </c:pt>
                <c:pt idx="57">
                  <c:v>0.49223403860069392</c:v>
                </c:pt>
                <c:pt idx="58">
                  <c:v>0.4961121539640107</c:v>
                </c:pt>
                <c:pt idx="59">
                  <c:v>0.49934273729129924</c:v>
                </c:pt>
                <c:pt idx="60">
                  <c:v>0.49973019498498827</c:v>
                </c:pt>
                <c:pt idx="61">
                  <c:v>0.50073687730329453</c:v>
                </c:pt>
                <c:pt idx="62">
                  <c:v>0.50147817763962199</c:v>
                </c:pt>
                <c:pt idx="63">
                  <c:v>0.50587467247440399</c:v>
                </c:pt>
                <c:pt idx="64">
                  <c:v>0.50918310118307297</c:v>
                </c:pt>
                <c:pt idx="65">
                  <c:v>0.5100517848707502</c:v>
                </c:pt>
                <c:pt idx="66">
                  <c:v>0.51291083342326838</c:v>
                </c:pt>
                <c:pt idx="67">
                  <c:v>0.51469773876859226</c:v>
                </c:pt>
                <c:pt idx="68">
                  <c:v>0.51713040693673118</c:v>
                </c:pt>
                <c:pt idx="69">
                  <c:v>0.51809108971149442</c:v>
                </c:pt>
                <c:pt idx="70">
                  <c:v>0.51977007305081357</c:v>
                </c:pt>
                <c:pt idx="71">
                  <c:v>0.52040345138113631</c:v>
                </c:pt>
                <c:pt idx="72">
                  <c:v>0.531949336810427</c:v>
                </c:pt>
                <c:pt idx="73">
                  <c:v>0.53287994296056596</c:v>
                </c:pt>
                <c:pt idx="74">
                  <c:v>0.53624321727884383</c:v>
                </c:pt>
                <c:pt idx="75">
                  <c:v>0.53747989731486501</c:v>
                </c:pt>
                <c:pt idx="76">
                  <c:v>0.54076001861212286</c:v>
                </c:pt>
                <c:pt idx="77">
                  <c:v>0.54301222703251628</c:v>
                </c:pt>
                <c:pt idx="78">
                  <c:v>0.54364560536283901</c:v>
                </c:pt>
                <c:pt idx="79">
                  <c:v>0.54419406145892857</c:v>
                </c:pt>
                <c:pt idx="80">
                  <c:v>0.55072953506845967</c:v>
                </c:pt>
                <c:pt idx="81">
                  <c:v>0.55211659822760217</c:v>
                </c:pt>
                <c:pt idx="82">
                  <c:v>0.55397427210145378</c:v>
                </c:pt>
                <c:pt idx="83">
                  <c:v>0.55691824288820524</c:v>
                </c:pt>
                <c:pt idx="84">
                  <c:v>0.55957737034763277</c:v>
                </c:pt>
                <c:pt idx="85">
                  <c:v>0.56216572927853259</c:v>
                </c:pt>
                <c:pt idx="86">
                  <c:v>0.56283095344669276</c:v>
                </c:pt>
                <c:pt idx="87">
                  <c:v>0.56371556005328871</c:v>
                </c:pt>
                <c:pt idx="88">
                  <c:v>0.56440201478000718</c:v>
                </c:pt>
                <c:pt idx="89">
                  <c:v>0.56581561613734754</c:v>
                </c:pt>
                <c:pt idx="90">
                  <c:v>0.56763082889408245</c:v>
                </c:pt>
                <c:pt idx="91">
                  <c:v>0.56849243572890695</c:v>
                </c:pt>
                <c:pt idx="92">
                  <c:v>0.56935758099015787</c:v>
                </c:pt>
                <c:pt idx="93">
                  <c:v>0.57124710070184692</c:v>
                </c:pt>
                <c:pt idx="94">
                  <c:v>0.57174071118832748</c:v>
                </c:pt>
                <c:pt idx="95">
                  <c:v>0.57318792759671855</c:v>
                </c:pt>
                <c:pt idx="96">
                  <c:v>0.57530567581290937</c:v>
                </c:pt>
                <c:pt idx="97">
                  <c:v>0.57659720145853954</c:v>
                </c:pt>
                <c:pt idx="98">
                  <c:v>0.58199330175877506</c:v>
                </c:pt>
                <c:pt idx="99">
                  <c:v>0.58269921783083867</c:v>
                </c:pt>
                <c:pt idx="100">
                  <c:v>0.58445427733832511</c:v>
                </c:pt>
                <c:pt idx="101">
                  <c:v>0.59029621936828502</c:v>
                </c:pt>
                <c:pt idx="102">
                  <c:v>0.591263978995901</c:v>
                </c:pt>
                <c:pt idx="103">
                  <c:v>0.59223527704994339</c:v>
                </c:pt>
                <c:pt idx="104">
                  <c:v>0.5947564058787419</c:v>
                </c:pt>
                <c:pt idx="105">
                  <c:v>0.5949580961850458</c:v>
                </c:pt>
                <c:pt idx="106">
                  <c:v>0.59546762959044508</c:v>
                </c:pt>
                <c:pt idx="107">
                  <c:v>0.60566537455128355</c:v>
                </c:pt>
                <c:pt idx="108">
                  <c:v>0.60661544204676765</c:v>
                </c:pt>
                <c:pt idx="109">
                  <c:v>0.60751950999870874</c:v>
                </c:pt>
                <c:pt idx="110">
                  <c:v>0.60926395422691604</c:v>
                </c:pt>
                <c:pt idx="111">
                  <c:v>0.6107536317524237</c:v>
                </c:pt>
                <c:pt idx="112">
                  <c:v>0.61140824064130472</c:v>
                </c:pt>
                <c:pt idx="113">
                  <c:v>0.61283599570435066</c:v>
                </c:pt>
                <c:pt idx="114">
                  <c:v>0.6138639085812152</c:v>
                </c:pt>
                <c:pt idx="115">
                  <c:v>0.61500505110372405</c:v>
                </c:pt>
                <c:pt idx="116">
                  <c:v>0.61560481438299608</c:v>
                </c:pt>
                <c:pt idx="117">
                  <c:v>0.62017999975231053</c:v>
                </c:pt>
                <c:pt idx="118">
                  <c:v>0.62080630122978053</c:v>
                </c:pt>
                <c:pt idx="119">
                  <c:v>0.62592109662911855</c:v>
                </c:pt>
                <c:pt idx="120">
                  <c:v>0.62661285899547658</c:v>
                </c:pt>
                <c:pt idx="121">
                  <c:v>0.62821222774020213</c:v>
                </c:pt>
                <c:pt idx="122">
                  <c:v>0.63236987879120321</c:v>
                </c:pt>
                <c:pt idx="123">
                  <c:v>0.63369678870109714</c:v>
                </c:pt>
                <c:pt idx="124">
                  <c:v>0.63442924297135861</c:v>
                </c:pt>
                <c:pt idx="125">
                  <c:v>0.63629222448484979</c:v>
                </c:pt>
                <c:pt idx="126">
                  <c:v>0.63799597680915365</c:v>
                </c:pt>
                <c:pt idx="127">
                  <c:v>0.6387885843286637</c:v>
                </c:pt>
                <c:pt idx="128">
                  <c:v>0.63951750017249875</c:v>
                </c:pt>
                <c:pt idx="129">
                  <c:v>0.64011372502534447</c:v>
                </c:pt>
                <c:pt idx="130">
                  <c:v>0.64186701531961765</c:v>
                </c:pt>
                <c:pt idx="131">
                  <c:v>0.64434214460487316</c:v>
                </c:pt>
                <c:pt idx="132">
                  <c:v>0.6452904428871441</c:v>
                </c:pt>
                <c:pt idx="133">
                  <c:v>0.64649881551175425</c:v>
                </c:pt>
                <c:pt idx="134">
                  <c:v>0.64820964468891085</c:v>
                </c:pt>
                <c:pt idx="135">
                  <c:v>0.65113415413031717</c:v>
                </c:pt>
                <c:pt idx="136">
                  <c:v>0.65239737236453621</c:v>
                </c:pt>
                <c:pt idx="137">
                  <c:v>0.65676025214826761</c:v>
                </c:pt>
                <c:pt idx="138">
                  <c:v>0.65967060788396836</c:v>
                </c:pt>
                <c:pt idx="139">
                  <c:v>0.66045436933741242</c:v>
                </c:pt>
                <c:pt idx="140">
                  <c:v>0.66173527970376345</c:v>
                </c:pt>
                <c:pt idx="141">
                  <c:v>0.66249250295900963</c:v>
                </c:pt>
                <c:pt idx="142">
                  <c:v>0.66319134217822051</c:v>
                </c:pt>
                <c:pt idx="143">
                  <c:v>0.66398571891094371</c:v>
                </c:pt>
                <c:pt idx="144">
                  <c:v>0.66444748355958683</c:v>
                </c:pt>
                <c:pt idx="145">
                  <c:v>0.66543293531933478</c:v>
                </c:pt>
                <c:pt idx="146">
                  <c:v>0.66760022150549492</c:v>
                </c:pt>
                <c:pt idx="147">
                  <c:v>0.66837513689287298</c:v>
                </c:pt>
                <c:pt idx="148">
                  <c:v>0.66966843175171631</c:v>
                </c:pt>
                <c:pt idx="149">
                  <c:v>0.67054773071867269</c:v>
                </c:pt>
                <c:pt idx="150">
                  <c:v>0.67237002032826043</c:v>
                </c:pt>
                <c:pt idx="151">
                  <c:v>0.6746452285204253</c:v>
                </c:pt>
                <c:pt idx="152">
                  <c:v>0.67815003989575862</c:v>
                </c:pt>
                <c:pt idx="153">
                  <c:v>0.67904349256842056</c:v>
                </c:pt>
                <c:pt idx="154">
                  <c:v>0.68049070897681163</c:v>
                </c:pt>
                <c:pt idx="155">
                  <c:v>0.681895464268086</c:v>
                </c:pt>
                <c:pt idx="156">
                  <c:v>0.68292691557137697</c:v>
                </c:pt>
                <c:pt idx="157">
                  <c:v>0.68330198877257364</c:v>
                </c:pt>
                <c:pt idx="158">
                  <c:v>0.68439536253832622</c:v>
                </c:pt>
                <c:pt idx="159">
                  <c:v>0.68541973698876435</c:v>
                </c:pt>
                <c:pt idx="160">
                  <c:v>0.68782763617191855</c:v>
                </c:pt>
                <c:pt idx="161">
                  <c:v>0.689011239811544</c:v>
                </c:pt>
                <c:pt idx="162">
                  <c:v>0.69040007218389965</c:v>
                </c:pt>
                <c:pt idx="163">
                  <c:v>0.69179598140910814</c:v>
                </c:pt>
                <c:pt idx="164">
                  <c:v>0.69538571501867463</c:v>
                </c:pt>
                <c:pt idx="165">
                  <c:v>0.6974503868384696</c:v>
                </c:pt>
                <c:pt idx="166">
                  <c:v>0.69837214692254257</c:v>
                </c:pt>
                <c:pt idx="167">
                  <c:v>0.70151780801559793</c:v>
                </c:pt>
                <c:pt idx="168">
                  <c:v>0.70232456924081343</c:v>
                </c:pt>
                <c:pt idx="169">
                  <c:v>0.70370809397352951</c:v>
                </c:pt>
                <c:pt idx="170">
                  <c:v>0.70585061117470493</c:v>
                </c:pt>
                <c:pt idx="171">
                  <c:v>0.70657775780532683</c:v>
                </c:pt>
                <c:pt idx="172">
                  <c:v>0.70766582393143984</c:v>
                </c:pt>
                <c:pt idx="173">
                  <c:v>0.70790997535486033</c:v>
                </c:pt>
                <c:pt idx="174">
                  <c:v>0.70880519724073543</c:v>
                </c:pt>
                <c:pt idx="175">
                  <c:v>0.7095376515109969</c:v>
                </c:pt>
                <c:pt idx="176">
                  <c:v>0.71161470782328429</c:v>
                </c:pt>
                <c:pt idx="177">
                  <c:v>0.71258777509053983</c:v>
                </c:pt>
                <c:pt idx="178">
                  <c:v>0.71378376322265757</c:v>
                </c:pt>
                <c:pt idx="179">
                  <c:v>0.71489482912054214</c:v>
                </c:pt>
                <c:pt idx="180">
                  <c:v>0.71781933856194846</c:v>
                </c:pt>
                <c:pt idx="181">
                  <c:v>0.71867917618355981</c:v>
                </c:pt>
                <c:pt idx="182">
                  <c:v>0.71993354835171286</c:v>
                </c:pt>
                <c:pt idx="183">
                  <c:v>0.72123745848983534</c:v>
                </c:pt>
                <c:pt idx="184">
                  <c:v>0.72215391093426873</c:v>
                </c:pt>
                <c:pt idx="185">
                  <c:v>0.72404873828559735</c:v>
                </c:pt>
                <c:pt idx="186">
                  <c:v>0.72454057955886475</c:v>
                </c:pt>
                <c:pt idx="187">
                  <c:v>0.72516865024954791</c:v>
                </c:pt>
                <c:pt idx="188">
                  <c:v>0.72630448513241719</c:v>
                </c:pt>
                <c:pt idx="189">
                  <c:v>0.72719970701829229</c:v>
                </c:pt>
                <c:pt idx="190">
                  <c:v>0.72787731567894476</c:v>
                </c:pt>
                <c:pt idx="191">
                  <c:v>0.72868053847773395</c:v>
                </c:pt>
                <c:pt idx="192">
                  <c:v>0.72989244952877042</c:v>
                </c:pt>
                <c:pt idx="193">
                  <c:v>0.73084428623746767</c:v>
                </c:pt>
                <c:pt idx="194">
                  <c:v>0.73361310491611309</c:v>
                </c:pt>
                <c:pt idx="195">
                  <c:v>0.73473124766685038</c:v>
                </c:pt>
                <c:pt idx="196">
                  <c:v>0.73595554321037926</c:v>
                </c:pt>
                <c:pt idx="197">
                  <c:v>0.73724883806922259</c:v>
                </c:pt>
                <c:pt idx="198">
                  <c:v>0.73769644901216014</c:v>
                </c:pt>
                <c:pt idx="199">
                  <c:v>0.73814405995509769</c:v>
                </c:pt>
                <c:pt idx="200">
                  <c:v>0.73921620316229197</c:v>
                </c:pt>
                <c:pt idx="201">
                  <c:v>0.74136933564274654</c:v>
                </c:pt>
                <c:pt idx="202">
                  <c:v>0.74266086128837672</c:v>
                </c:pt>
                <c:pt idx="203">
                  <c:v>0.74334023916224246</c:v>
                </c:pt>
                <c:pt idx="204">
                  <c:v>0.74396654063971246</c:v>
                </c:pt>
                <c:pt idx="205">
                  <c:v>0.74470430254961351</c:v>
                </c:pt>
                <c:pt idx="206">
                  <c:v>0.74609313492196916</c:v>
                </c:pt>
                <c:pt idx="207">
                  <c:v>0.74828872851954042</c:v>
                </c:pt>
                <c:pt idx="208">
                  <c:v>0.7488867225855993</c:v>
                </c:pt>
                <c:pt idx="209">
                  <c:v>0.75022247856155921</c:v>
                </c:pt>
                <c:pt idx="210">
                  <c:v>0.75067362793092318</c:v>
                </c:pt>
                <c:pt idx="211">
                  <c:v>0.75159538801499615</c:v>
                </c:pt>
                <c:pt idx="212">
                  <c:v>0.752101382993969</c:v>
                </c:pt>
                <c:pt idx="213">
                  <c:v>0.75327790978074161</c:v>
                </c:pt>
                <c:pt idx="214">
                  <c:v>0.75401036405100308</c:v>
                </c:pt>
                <c:pt idx="215">
                  <c:v>0.7549091243633046</c:v>
                </c:pt>
                <c:pt idx="216">
                  <c:v>0.75626434168460965</c:v>
                </c:pt>
                <c:pt idx="217">
                  <c:v>0.75704279549841413</c:v>
                </c:pt>
                <c:pt idx="218">
                  <c:v>0.75807601601491825</c:v>
                </c:pt>
                <c:pt idx="219">
                  <c:v>0.75951438635724333</c:v>
                </c:pt>
                <c:pt idx="220">
                  <c:v>0.76050868418305717</c:v>
                </c:pt>
                <c:pt idx="221">
                  <c:v>0.76115975464551178</c:v>
                </c:pt>
                <c:pt idx="222">
                  <c:v>0.76248312612897939</c:v>
                </c:pt>
                <c:pt idx="223">
                  <c:v>0.76586409257938926</c:v>
                </c:pt>
                <c:pt idx="224">
                  <c:v>0.76622324286166721</c:v>
                </c:pt>
                <c:pt idx="225">
                  <c:v>0.76998989779255289</c:v>
                </c:pt>
                <c:pt idx="226">
                  <c:v>0.77262071784056929</c:v>
                </c:pt>
                <c:pt idx="227">
                  <c:v>0.77528338372642325</c:v>
                </c:pt>
                <c:pt idx="228">
                  <c:v>0.78044771709573058</c:v>
                </c:pt>
                <c:pt idx="229">
                  <c:v>0.78121909405668222</c:v>
                </c:pt>
                <c:pt idx="230">
                  <c:v>0.78170032005067047</c:v>
                </c:pt>
                <c:pt idx="231">
                  <c:v>0.78210546987649143</c:v>
                </c:pt>
                <c:pt idx="232">
                  <c:v>0.7827795401107176</c:v>
                </c:pt>
                <c:pt idx="233">
                  <c:v>0.78368360806265869</c:v>
                </c:pt>
                <c:pt idx="234">
                  <c:v>0.78425152550409327</c:v>
                </c:pt>
                <c:pt idx="235">
                  <c:v>0.78484775035693899</c:v>
                </c:pt>
                <c:pt idx="236">
                  <c:v>0.78726803403258561</c:v>
                </c:pt>
                <c:pt idx="237">
                  <c:v>0.78836317701155145</c:v>
                </c:pt>
                <c:pt idx="238">
                  <c:v>0.78857725181034766</c:v>
                </c:pt>
                <c:pt idx="239">
                  <c:v>0.78900363219472691</c:v>
                </c:pt>
                <c:pt idx="240">
                  <c:v>0.79052338634485886</c:v>
                </c:pt>
                <c:pt idx="241">
                  <c:v>0.79217229305955372</c:v>
                </c:pt>
                <c:pt idx="242">
                  <c:v>0.79495880387033102</c:v>
                </c:pt>
                <c:pt idx="243">
                  <c:v>0.7956700275820342</c:v>
                </c:pt>
                <c:pt idx="244">
                  <c:v>0.79642017398442755</c:v>
                </c:pt>
                <c:pt idx="245">
                  <c:v>0.79799654295738154</c:v>
                </c:pt>
                <c:pt idx="246">
                  <c:v>0.79877499677118602</c:v>
                </c:pt>
                <c:pt idx="247">
                  <c:v>0.80308480015852168</c:v>
                </c:pt>
                <c:pt idx="248">
                  <c:v>0.80342625830866776</c:v>
                </c:pt>
                <c:pt idx="249">
                  <c:v>0.80665861084916946</c:v>
                </c:pt>
                <c:pt idx="250">
                  <c:v>0.80743175702333436</c:v>
                </c:pt>
                <c:pt idx="251">
                  <c:v>0.80835351710740733</c:v>
                </c:pt>
                <c:pt idx="252">
                  <c:v>0.81004134651279247</c:v>
                </c:pt>
                <c:pt idx="253">
                  <c:v>0.81107102860287017</c:v>
                </c:pt>
                <c:pt idx="254">
                  <c:v>0.8114142559662294</c:v>
                </c:pt>
                <c:pt idx="255">
                  <c:v>0.81195740442267939</c:v>
                </c:pt>
                <c:pt idx="256">
                  <c:v>0.81449445617039662</c:v>
                </c:pt>
                <c:pt idx="257">
                  <c:v>0.81514375741963807</c:v>
                </c:pt>
                <c:pt idx="258">
                  <c:v>0.81860080003821512</c:v>
                </c:pt>
                <c:pt idx="259">
                  <c:v>0.81901833435652838</c:v>
                </c:pt>
                <c:pt idx="260">
                  <c:v>0.81966232796613026</c:v>
                </c:pt>
                <c:pt idx="261">
                  <c:v>0.82264168301714546</c:v>
                </c:pt>
                <c:pt idx="262">
                  <c:v>0.82306983261473787</c:v>
                </c:pt>
                <c:pt idx="263">
                  <c:v>0.82418620615226201</c:v>
                </c:pt>
                <c:pt idx="264">
                  <c:v>0.82461258653664127</c:v>
                </c:pt>
                <c:pt idx="265">
                  <c:v>0.82549542393002406</c:v>
                </c:pt>
                <c:pt idx="266">
                  <c:v>0.8258934969029923</c:v>
                </c:pt>
                <c:pt idx="267">
                  <c:v>0.82701871650658243</c:v>
                </c:pt>
                <c:pt idx="268">
                  <c:v>0.8293063091912396</c:v>
                </c:pt>
                <c:pt idx="269">
                  <c:v>0.82996799493297335</c:v>
                </c:pt>
                <c:pt idx="270">
                  <c:v>0.83051114338942333</c:v>
                </c:pt>
                <c:pt idx="271">
                  <c:v>0.83196543665066713</c:v>
                </c:pt>
                <c:pt idx="272">
                  <c:v>0.83232989457258466</c:v>
                </c:pt>
                <c:pt idx="273">
                  <c:v>0.83349934450650454</c:v>
                </c:pt>
                <c:pt idx="274">
                  <c:v>0.83404780060259409</c:v>
                </c:pt>
                <c:pt idx="275">
                  <c:v>0.8362540094794445</c:v>
                </c:pt>
                <c:pt idx="276">
                  <c:v>0.83650877618214414</c:v>
                </c:pt>
                <c:pt idx="277">
                  <c:v>0.83683784983979781</c:v>
                </c:pt>
                <c:pt idx="278">
                  <c:v>0.83781622474669293</c:v>
                </c:pt>
                <c:pt idx="279">
                  <c:v>0.83883529155749148</c:v>
                </c:pt>
                <c:pt idx="280">
                  <c:v>0.83985435836829003</c:v>
                </c:pt>
                <c:pt idx="281">
                  <c:v>0.84178103155745609</c:v>
                </c:pt>
                <c:pt idx="282">
                  <c:v>0.84327247829617691</c:v>
                </c:pt>
                <c:pt idx="283">
                  <c:v>0.84371124317304846</c:v>
                </c:pt>
                <c:pt idx="284">
                  <c:v>0.84427208376163032</c:v>
                </c:pt>
                <c:pt idx="285">
                  <c:v>0.84547691795981406</c:v>
                </c:pt>
                <c:pt idx="286">
                  <c:v>0.84707097906490003</c:v>
                </c:pt>
                <c:pt idx="287">
                  <c:v>0.8481944294552769</c:v>
                </c:pt>
                <c:pt idx="288">
                  <c:v>0.84861196377359016</c:v>
                </c:pt>
                <c:pt idx="289">
                  <c:v>0.84906134392974097</c:v>
                </c:pt>
                <c:pt idx="290">
                  <c:v>0.85002733434414379</c:v>
                </c:pt>
                <c:pt idx="291">
                  <c:v>0.85131178313692113</c:v>
                </c:pt>
                <c:pt idx="292">
                  <c:v>0.85172047138916851</c:v>
                </c:pt>
                <c:pt idx="293">
                  <c:v>0.85339060866242167</c:v>
                </c:pt>
                <c:pt idx="294">
                  <c:v>0.85464851925700114</c:v>
                </c:pt>
                <c:pt idx="295">
                  <c:v>0.85575427751524613</c:v>
                </c:pt>
                <c:pt idx="296">
                  <c:v>0.857403184229941</c:v>
                </c:pt>
                <c:pt idx="297">
                  <c:v>0.85778533428399051</c:v>
                </c:pt>
                <c:pt idx="298">
                  <c:v>0.86067445946113297</c:v>
                </c:pt>
                <c:pt idx="299">
                  <c:v>0.86125653060827312</c:v>
                </c:pt>
                <c:pt idx="300">
                  <c:v>0.86157852741307406</c:v>
                </c:pt>
                <c:pt idx="301">
                  <c:v>0.86425180857820716</c:v>
                </c:pt>
                <c:pt idx="302">
                  <c:v>0.86674286078238139</c:v>
                </c:pt>
                <c:pt idx="303">
                  <c:v>0.86732139350309512</c:v>
                </c:pt>
                <c:pt idx="304">
                  <c:v>0.86790169543702211</c:v>
                </c:pt>
                <c:pt idx="305">
                  <c:v>0.87146312163517758</c:v>
                </c:pt>
                <c:pt idx="306">
                  <c:v>0.87168604250003978</c:v>
                </c:pt>
                <c:pt idx="307">
                  <c:v>0.87221149882435778</c:v>
                </c:pt>
                <c:pt idx="308">
                  <c:v>0.87285549243395966</c:v>
                </c:pt>
                <c:pt idx="309">
                  <c:v>0.87315095104056273</c:v>
                </c:pt>
                <c:pt idx="310">
                  <c:v>0.87769605978525289</c:v>
                </c:pt>
                <c:pt idx="311">
                  <c:v>0.88244285883624696</c:v>
                </c:pt>
                <c:pt idx="312">
                  <c:v>0.884332378547936</c:v>
                </c:pt>
                <c:pt idx="313">
                  <c:v>0.88460306816955436</c:v>
                </c:pt>
                <c:pt idx="314">
                  <c:v>0.887631961190539</c:v>
                </c:pt>
                <c:pt idx="315">
                  <c:v>0.88812026403737998</c:v>
                </c:pt>
                <c:pt idx="316">
                  <c:v>0.88867579698632226</c:v>
                </c:pt>
                <c:pt idx="317">
                  <c:v>0.89303159991720082</c:v>
                </c:pt>
                <c:pt idx="318">
                  <c:v>0.89451773901628207</c:v>
                </c:pt>
                <c:pt idx="319">
                  <c:v>0.89565180468593808</c:v>
                </c:pt>
                <c:pt idx="320">
                  <c:v>0.89673456317241151</c:v>
                </c:pt>
                <c:pt idx="321">
                  <c:v>0.89750240170693685</c:v>
                </c:pt>
                <c:pt idx="322">
                  <c:v>0.89824547125647747</c:v>
                </c:pt>
                <c:pt idx="323">
                  <c:v>0.8991601544876977</c:v>
                </c:pt>
                <c:pt idx="324">
                  <c:v>0.89967145710631014</c:v>
                </c:pt>
                <c:pt idx="325">
                  <c:v>0.90010137591711581</c:v>
                </c:pt>
                <c:pt idx="326">
                  <c:v>0.90045344934654103</c:v>
                </c:pt>
                <c:pt idx="327">
                  <c:v>0.90123367237355867</c:v>
                </c:pt>
                <c:pt idx="328">
                  <c:v>0.90415818181496499</c:v>
                </c:pt>
                <c:pt idx="329">
                  <c:v>0.90513124908222053</c:v>
                </c:pt>
                <c:pt idx="330">
                  <c:v>0.90979312589898131</c:v>
                </c:pt>
                <c:pt idx="331">
                  <c:v>0.91006735394702609</c:v>
                </c:pt>
                <c:pt idx="332">
                  <c:v>0.91056627207314622</c:v>
                </c:pt>
                <c:pt idx="333">
                  <c:v>0.91176226020526396</c:v>
                </c:pt>
                <c:pt idx="334">
                  <c:v>0.91341824377281167</c:v>
                </c:pt>
                <c:pt idx="335">
                  <c:v>0.91406931423526627</c:v>
                </c:pt>
                <c:pt idx="336">
                  <c:v>0.91476638424126389</c:v>
                </c:pt>
                <c:pt idx="337">
                  <c:v>0.91569522117818969</c:v>
                </c:pt>
                <c:pt idx="338">
                  <c:v>0.91707343827126619</c:v>
                </c:pt>
                <c:pt idx="339">
                  <c:v>0.91806773609708003</c:v>
                </c:pt>
                <c:pt idx="340">
                  <c:v>0.9194017228598268</c:v>
                </c:pt>
                <c:pt idx="341">
                  <c:v>0.92067201794689868</c:v>
                </c:pt>
                <c:pt idx="342">
                  <c:v>0.920831247136086</c:v>
                </c:pt>
                <c:pt idx="343">
                  <c:v>0.92141154907001299</c:v>
                </c:pt>
                <c:pt idx="344">
                  <c:v>0.92179192991084924</c:v>
                </c:pt>
                <c:pt idx="345">
                  <c:v>0.92524720331621313</c:v>
                </c:pt>
                <c:pt idx="346">
                  <c:v>0.92629988517806239</c:v>
                </c:pt>
                <c:pt idx="347">
                  <c:v>0.92735079782669838</c:v>
                </c:pt>
                <c:pt idx="348">
                  <c:v>0.92881924479364775</c:v>
                </c:pt>
                <c:pt idx="349">
                  <c:v>0.93051061262545931</c:v>
                </c:pt>
                <c:pt idx="350">
                  <c:v>0.93097060806088927</c:v>
                </c:pt>
                <c:pt idx="351">
                  <c:v>0.93309366391671966</c:v>
                </c:pt>
                <c:pt idx="352">
                  <c:v>0.93555110106984329</c:v>
                </c:pt>
                <c:pt idx="353">
                  <c:v>0.9362694016343992</c:v>
                </c:pt>
                <c:pt idx="354">
                  <c:v>0.93649939935211413</c:v>
                </c:pt>
                <c:pt idx="355">
                  <c:v>0.93716285430706114</c:v>
                </c:pt>
                <c:pt idx="356">
                  <c:v>0.94297825813882308</c:v>
                </c:pt>
                <c:pt idx="357">
                  <c:v>0.94314456418086312</c:v>
                </c:pt>
                <c:pt idx="358">
                  <c:v>0.94365763601268882</c:v>
                </c:pt>
                <c:pt idx="359">
                  <c:v>0.94457939609676178</c:v>
                </c:pt>
                <c:pt idx="360">
                  <c:v>0.94926958032493369</c:v>
                </c:pt>
                <c:pt idx="361">
                  <c:v>0.94986934360420572</c:v>
                </c:pt>
                <c:pt idx="362">
                  <c:v>0.95128294496154608</c:v>
                </c:pt>
                <c:pt idx="363">
                  <c:v>0.95221708953811146</c:v>
                </c:pt>
                <c:pt idx="364">
                  <c:v>0.95348207698554366</c:v>
                </c:pt>
                <c:pt idx="365">
                  <c:v>0.95430476112967788</c:v>
                </c:pt>
                <c:pt idx="366">
                  <c:v>0.95505490753207123</c:v>
                </c:pt>
                <c:pt idx="367">
                  <c:v>0.95706296452904416</c:v>
                </c:pt>
                <c:pt idx="368">
                  <c:v>0.95743449930381452</c:v>
                </c:pt>
                <c:pt idx="369">
                  <c:v>0.96209814533378857</c:v>
                </c:pt>
                <c:pt idx="370">
                  <c:v>0.96487934850492629</c:v>
                </c:pt>
                <c:pt idx="371">
                  <c:v>0.96521903744185911</c:v>
                </c:pt>
                <c:pt idx="372">
                  <c:v>0.96612133618058704</c:v>
                </c:pt>
                <c:pt idx="373">
                  <c:v>0.96918207503940912</c:v>
                </c:pt>
                <c:pt idx="374">
                  <c:v>0.96986145291327486</c:v>
                </c:pt>
                <c:pt idx="375">
                  <c:v>0.97042406271506987</c:v>
                </c:pt>
                <c:pt idx="376">
                  <c:v>0.97076375165200268</c:v>
                </c:pt>
                <c:pt idx="377">
                  <c:v>0.97245865791024055</c:v>
                </c:pt>
                <c:pt idx="378">
                  <c:v>0.97276827022254919</c:v>
                </c:pt>
                <c:pt idx="379">
                  <c:v>0.97336272586218164</c:v>
                </c:pt>
                <c:pt idx="380">
                  <c:v>0.97372010693124644</c:v>
                </c:pt>
                <c:pt idx="381">
                  <c:v>0.97742837782609682</c:v>
                </c:pt>
                <c:pt idx="382">
                  <c:v>0.97815729366993187</c:v>
                </c:pt>
                <c:pt idx="383">
                  <c:v>0.9798751996999413</c:v>
                </c:pt>
                <c:pt idx="384">
                  <c:v>0.98031927221645243</c:v>
                </c:pt>
                <c:pt idx="385">
                  <c:v>0.98113134108130751</c:v>
                </c:pt>
                <c:pt idx="386">
                  <c:v>0.98148695293715904</c:v>
                </c:pt>
                <c:pt idx="387">
                  <c:v>0.9846326140302144</c:v>
                </c:pt>
                <c:pt idx="388">
                  <c:v>0.98689189930346055</c:v>
                </c:pt>
                <c:pt idx="389">
                  <c:v>0.98711835859474917</c:v>
                </c:pt>
                <c:pt idx="390">
                  <c:v>0.98824003977191288</c:v>
                </c:pt>
                <c:pt idx="391">
                  <c:v>0.98877964980193644</c:v>
                </c:pt>
                <c:pt idx="392">
                  <c:v>0.98949264272685278</c:v>
                </c:pt>
                <c:pt idx="393">
                  <c:v>0.99020032801212954</c:v>
                </c:pt>
                <c:pt idx="394">
                  <c:v>0.99915785451052042</c:v>
                </c:pt>
                <c:pt idx="395">
                  <c:v>0.99930116078078901</c:v>
                </c:pt>
                <c:pt idx="396">
                  <c:v>0.99944446705105761</c:v>
                </c:pt>
                <c:pt idx="397">
                  <c:v>0.99999999999999989</c:v>
                </c:pt>
              </c:numCache>
            </c:numRef>
          </c:xVal>
          <c:yVal>
            <c:numRef>
              <c:f>křivka!$P$2:$P$399</c:f>
              <c:numCache>
                <c:formatCode>0.000</c:formatCode>
                <c:ptCount val="398"/>
                <c:pt idx="0" formatCode="General">
                  <c:v>0</c:v>
                </c:pt>
                <c:pt idx="1">
                  <c:v>8.843844813117294E-3</c:v>
                </c:pt>
                <c:pt idx="2">
                  <c:v>2.8468142792589246E-2</c:v>
                </c:pt>
                <c:pt idx="3">
                  <c:v>3.3767234865025995E-2</c:v>
                </c:pt>
                <c:pt idx="4">
                  <c:v>3.4127975636707462E-2</c:v>
                </c:pt>
                <c:pt idx="5">
                  <c:v>4.523309549757544E-2</c:v>
                </c:pt>
                <c:pt idx="6">
                  <c:v>4.5713450314603922E-2</c:v>
                </c:pt>
                <c:pt idx="7">
                  <c:v>4.581407800354665E-2</c:v>
                </c:pt>
                <c:pt idx="8">
                  <c:v>4.6620998150728885E-2</c:v>
                </c:pt>
                <c:pt idx="9">
                  <c:v>5.607430500442382E-2</c:v>
                </c:pt>
                <c:pt idx="10">
                  <c:v>6.1880332792855056E-2</c:v>
                </c:pt>
                <c:pt idx="11">
                  <c:v>6.3630874853330396E-2</c:v>
                </c:pt>
                <c:pt idx="12">
                  <c:v>7.0196356897933146E-2</c:v>
                </c:pt>
                <c:pt idx="13">
                  <c:v>7.1124789726102824E-2</c:v>
                </c:pt>
                <c:pt idx="14">
                  <c:v>7.2681670951254426E-2</c:v>
                </c:pt>
                <c:pt idx="15">
                  <c:v>7.43752539425169E-2</c:v>
                </c:pt>
                <c:pt idx="16">
                  <c:v>8.1633737995876157E-2</c:v>
                </c:pt>
                <c:pt idx="17">
                  <c:v>8.3912100764390707E-2</c:v>
                </c:pt>
                <c:pt idx="18">
                  <c:v>8.5072167140692698E-2</c:v>
                </c:pt>
                <c:pt idx="19">
                  <c:v>8.653221794818243E-2</c:v>
                </c:pt>
                <c:pt idx="20">
                  <c:v>8.7168260887726071E-2</c:v>
                </c:pt>
                <c:pt idx="21">
                  <c:v>8.8548568998317798E-2</c:v>
                </c:pt>
                <c:pt idx="22">
                  <c:v>9.781201228796986E-2</c:v>
                </c:pt>
                <c:pt idx="23">
                  <c:v>9.9999240545743828E-2</c:v>
                </c:pt>
                <c:pt idx="24">
                  <c:v>0.1005517435171086</c:v>
                </c:pt>
                <c:pt idx="25">
                  <c:v>0.10213520564122622</c:v>
                </c:pt>
                <c:pt idx="26">
                  <c:v>0.10271049224027615</c:v>
                </c:pt>
                <c:pt idx="27">
                  <c:v>0.10418763076852974</c:v>
                </c:pt>
                <c:pt idx="28">
                  <c:v>0.10479519417346696</c:v>
                </c:pt>
                <c:pt idx="29">
                  <c:v>0.10527365035485502</c:v>
                </c:pt>
                <c:pt idx="30">
                  <c:v>0.10593627419336467</c:v>
                </c:pt>
                <c:pt idx="31">
                  <c:v>0.10721025870809238</c:v>
                </c:pt>
                <c:pt idx="32">
                  <c:v>0.10743239907802254</c:v>
                </c:pt>
                <c:pt idx="33">
                  <c:v>0.11333335864847521</c:v>
                </c:pt>
                <c:pt idx="34">
                  <c:v>0.11400737430082743</c:v>
                </c:pt>
                <c:pt idx="35">
                  <c:v>0.11550919509240661</c:v>
                </c:pt>
                <c:pt idx="36">
                  <c:v>0.11673761235176403</c:v>
                </c:pt>
                <c:pt idx="37">
                  <c:v>0.11716480537086051</c:v>
                </c:pt>
                <c:pt idx="38">
                  <c:v>0.11902926556976158</c:v>
                </c:pt>
                <c:pt idx="39">
                  <c:v>0.12002415064534626</c:v>
                </c:pt>
                <c:pt idx="40">
                  <c:v>0.12155445097153186</c:v>
                </c:pt>
                <c:pt idx="41">
                  <c:v>0.12336764800814136</c:v>
                </c:pt>
                <c:pt idx="42">
                  <c:v>0.12599915700577566</c:v>
                </c:pt>
                <c:pt idx="43">
                  <c:v>0.12760920002885928</c:v>
                </c:pt>
                <c:pt idx="44">
                  <c:v>0.12793766399465345</c:v>
                </c:pt>
                <c:pt idx="45">
                  <c:v>0.12931987074088561</c:v>
                </c:pt>
                <c:pt idx="46">
                  <c:v>0.13074574610684764</c:v>
                </c:pt>
                <c:pt idx="47">
                  <c:v>0.13126976954360597</c:v>
                </c:pt>
                <c:pt idx="48">
                  <c:v>0.13161721986580444</c:v>
                </c:pt>
                <c:pt idx="49">
                  <c:v>0.13181467797240903</c:v>
                </c:pt>
                <c:pt idx="50">
                  <c:v>0.13245641681887396</c:v>
                </c:pt>
                <c:pt idx="51">
                  <c:v>0.1328475357608023</c:v>
                </c:pt>
                <c:pt idx="52">
                  <c:v>0.13403608167171072</c:v>
                </c:pt>
                <c:pt idx="53">
                  <c:v>0.13504615583241883</c:v>
                </c:pt>
                <c:pt idx="54">
                  <c:v>0.1354524638594706</c:v>
                </c:pt>
                <c:pt idx="55">
                  <c:v>0.14426023459541976</c:v>
                </c:pt>
                <c:pt idx="56">
                  <c:v>0.14652720555009172</c:v>
                </c:pt>
                <c:pt idx="57">
                  <c:v>0.14782397369250458</c:v>
                </c:pt>
                <c:pt idx="58">
                  <c:v>0.15048965813166659</c:v>
                </c:pt>
                <c:pt idx="59">
                  <c:v>0.15277181817146199</c:v>
                </c:pt>
                <c:pt idx="60">
                  <c:v>0.15304901897496459</c:v>
                </c:pt>
                <c:pt idx="61">
                  <c:v>0.15377050051832752</c:v>
                </c:pt>
                <c:pt idx="62">
                  <c:v>0.15430211849764758</c:v>
                </c:pt>
                <c:pt idx="63">
                  <c:v>0.1574690427458828</c:v>
                </c:pt>
                <c:pt idx="64">
                  <c:v>0.15985562774590178</c:v>
                </c:pt>
                <c:pt idx="65">
                  <c:v>0.16048407614288371</c:v>
                </c:pt>
                <c:pt idx="66">
                  <c:v>0.16258206852555751</c:v>
                </c:pt>
                <c:pt idx="67">
                  <c:v>0.16389592438873424</c:v>
                </c:pt>
                <c:pt idx="68">
                  <c:v>0.16568823643329902</c:v>
                </c:pt>
                <c:pt idx="69">
                  <c:v>0.16640212343410024</c:v>
                </c:pt>
                <c:pt idx="70">
                  <c:v>0.16767041204190666</c:v>
                </c:pt>
                <c:pt idx="71">
                  <c:v>0.16814886822329472</c:v>
                </c:pt>
                <c:pt idx="72">
                  <c:v>0.17692246351771615</c:v>
                </c:pt>
                <c:pt idx="73">
                  <c:v>0.17763255324723651</c:v>
                </c:pt>
                <c:pt idx="74">
                  <c:v>0.18020140726873665</c:v>
                </c:pt>
                <c:pt idx="75">
                  <c:v>0.18114692781767019</c:v>
                </c:pt>
                <c:pt idx="76">
                  <c:v>0.18366451867687877</c:v>
                </c:pt>
                <c:pt idx="77">
                  <c:v>0.1854074661947924</c:v>
                </c:pt>
                <c:pt idx="78">
                  <c:v>0.18589921282566346</c:v>
                </c:pt>
                <c:pt idx="79">
                  <c:v>0.18633020311604079</c:v>
                </c:pt>
                <c:pt idx="80">
                  <c:v>0.19150588387184966</c:v>
                </c:pt>
                <c:pt idx="81">
                  <c:v>0.19260709254329836</c:v>
                </c:pt>
                <c:pt idx="82">
                  <c:v>0.19411081197051797</c:v>
                </c:pt>
                <c:pt idx="83">
                  <c:v>0.19649549833489652</c:v>
                </c:pt>
                <c:pt idx="84">
                  <c:v>0.1986713347788279</c:v>
                </c:pt>
                <c:pt idx="85">
                  <c:v>0.20079970533174857</c:v>
                </c:pt>
                <c:pt idx="86">
                  <c:v>0.20134841103183249</c:v>
                </c:pt>
                <c:pt idx="87">
                  <c:v>0.20207938575339757</c:v>
                </c:pt>
                <c:pt idx="88">
                  <c:v>0.20264707780988578</c:v>
                </c:pt>
                <c:pt idx="89">
                  <c:v>0.20381853600003033</c:v>
                </c:pt>
                <c:pt idx="90">
                  <c:v>0.20532984996981166</c:v>
                </c:pt>
                <c:pt idx="91">
                  <c:v>0.20604753424189373</c:v>
                </c:pt>
                <c:pt idx="92">
                  <c:v>0.2067709144208971</c:v>
                </c:pt>
                <c:pt idx="93">
                  <c:v>0.208373362901419</c:v>
                </c:pt>
                <c:pt idx="94">
                  <c:v>0.20879296137795375</c:v>
                </c:pt>
                <c:pt idx="95">
                  <c:v>0.21002327727295161</c:v>
                </c:pt>
                <c:pt idx="96">
                  <c:v>0.21182698113135895</c:v>
                </c:pt>
                <c:pt idx="97">
                  <c:v>0.21293388570972893</c:v>
                </c:pt>
                <c:pt idx="98">
                  <c:v>0.2175741512149369</c:v>
                </c:pt>
                <c:pt idx="99">
                  <c:v>0.21818741052679538</c:v>
                </c:pt>
                <c:pt idx="100">
                  <c:v>0.21971391358170012</c:v>
                </c:pt>
                <c:pt idx="101">
                  <c:v>0.22480985164061099</c:v>
                </c:pt>
                <c:pt idx="102">
                  <c:v>0.2256547445006018</c:v>
                </c:pt>
                <c:pt idx="103">
                  <c:v>0.22650913053879476</c:v>
                </c:pt>
                <c:pt idx="104">
                  <c:v>0.22874002741629859</c:v>
                </c:pt>
                <c:pt idx="105">
                  <c:v>0.22892039780213932</c:v>
                </c:pt>
                <c:pt idx="106">
                  <c:v>0.22937796899148266</c:v>
                </c:pt>
                <c:pt idx="107">
                  <c:v>0.23854268322783242</c:v>
                </c:pt>
                <c:pt idx="108">
                  <c:v>0.23939896790166582</c:v>
                </c:pt>
                <c:pt idx="109">
                  <c:v>0.24021538122705019</c:v>
                </c:pt>
                <c:pt idx="110">
                  <c:v>0.24179694471552737</c:v>
                </c:pt>
                <c:pt idx="111">
                  <c:v>0.24316206374099567</c:v>
                </c:pt>
                <c:pt idx="112">
                  <c:v>0.24376203260337118</c:v>
                </c:pt>
                <c:pt idx="113">
                  <c:v>0.24507398983090747</c:v>
                </c:pt>
                <c:pt idx="114">
                  <c:v>0.24601951037984102</c:v>
                </c:pt>
                <c:pt idx="115">
                  <c:v>0.24706945588899815</c:v>
                </c:pt>
                <c:pt idx="116">
                  <c:v>0.24762195886036292</c:v>
                </c:pt>
                <c:pt idx="117">
                  <c:v>0.25185971360979997</c:v>
                </c:pt>
                <c:pt idx="118">
                  <c:v>0.25244069611577119</c:v>
                </c:pt>
                <c:pt idx="119">
                  <c:v>0.257191082488124</c:v>
                </c:pt>
                <c:pt idx="120">
                  <c:v>0.25783471997022939</c:v>
                </c:pt>
                <c:pt idx="121">
                  <c:v>0.25933084485488728</c:v>
                </c:pt>
                <c:pt idx="122">
                  <c:v>0.26324203427417059</c:v>
                </c:pt>
                <c:pt idx="123">
                  <c:v>0.26449133652557272</c:v>
                </c:pt>
                <c:pt idx="124">
                  <c:v>0.26518433853432921</c:v>
                </c:pt>
                <c:pt idx="125">
                  <c:v>0.26695196831556839</c:v>
                </c:pt>
                <c:pt idx="126">
                  <c:v>0.2685696058812137</c:v>
                </c:pt>
                <c:pt idx="127">
                  <c:v>0.26932336423046394</c:v>
                </c:pt>
                <c:pt idx="128">
                  <c:v>0.27002775805306301</c:v>
                </c:pt>
                <c:pt idx="129">
                  <c:v>0.27060494328775336</c:v>
                </c:pt>
                <c:pt idx="130">
                  <c:v>0.27230232355029671</c:v>
                </c:pt>
                <c:pt idx="131">
                  <c:v>0.27470789490671998</c:v>
                </c:pt>
                <c:pt idx="132">
                  <c:v>0.27564202364181095</c:v>
                </c:pt>
                <c:pt idx="133">
                  <c:v>0.27683246818835983</c:v>
                </c:pt>
                <c:pt idx="134">
                  <c:v>0.2785184566370606</c:v>
                </c:pt>
                <c:pt idx="135">
                  <c:v>0.28140628144615276</c:v>
                </c:pt>
                <c:pt idx="136">
                  <c:v>0.28265558369755489</c:v>
                </c:pt>
                <c:pt idx="137">
                  <c:v>0.28697687841517083</c:v>
                </c:pt>
                <c:pt idx="138">
                  <c:v>0.28988179094502686</c:v>
                </c:pt>
                <c:pt idx="139">
                  <c:v>0.29066782610016439</c:v>
                </c:pt>
                <c:pt idx="140">
                  <c:v>0.29195510106437511</c:v>
                </c:pt>
                <c:pt idx="141">
                  <c:v>0.29272404849874878</c:v>
                </c:pt>
                <c:pt idx="142">
                  <c:v>0.29343413822826914</c:v>
                </c:pt>
                <c:pt idx="143">
                  <c:v>0.29424485564673225</c:v>
                </c:pt>
                <c:pt idx="144">
                  <c:v>0.29471761592119899</c:v>
                </c:pt>
                <c:pt idx="145">
                  <c:v>0.29572958871754756</c:v>
                </c:pt>
                <c:pt idx="146">
                  <c:v>0.29795668832377054</c:v>
                </c:pt>
                <c:pt idx="147">
                  <c:v>0.29875411529275064</c:v>
                </c:pt>
                <c:pt idx="148">
                  <c:v>0.30008695751233166</c:v>
                </c:pt>
                <c:pt idx="149">
                  <c:v>0.30100020125537791</c:v>
                </c:pt>
                <c:pt idx="150">
                  <c:v>0.30289314098888542</c:v>
                </c:pt>
                <c:pt idx="151">
                  <c:v>0.30526263826814054</c:v>
                </c:pt>
                <c:pt idx="152">
                  <c:v>0.30891751187596594</c:v>
                </c:pt>
                <c:pt idx="153">
                  <c:v>0.30984974197541648</c:v>
                </c:pt>
                <c:pt idx="154">
                  <c:v>0.31137244775904038</c:v>
                </c:pt>
                <c:pt idx="155">
                  <c:v>0.31285907946549613</c:v>
                </c:pt>
                <c:pt idx="156">
                  <c:v>0.31396598404386611</c:v>
                </c:pt>
                <c:pt idx="157">
                  <c:v>0.31437229207091788</c:v>
                </c:pt>
                <c:pt idx="158">
                  <c:v>0.31556273661746675</c:v>
                </c:pt>
                <c:pt idx="159">
                  <c:v>0.31668862755224103</c:v>
                </c:pt>
                <c:pt idx="160">
                  <c:v>0.31934102154192007</c:v>
                </c:pt>
                <c:pt idx="161">
                  <c:v>0.32064728286253508</c:v>
                </c:pt>
                <c:pt idx="162">
                  <c:v>0.32218327909564198</c:v>
                </c:pt>
                <c:pt idx="163">
                  <c:v>0.32373066714259147</c:v>
                </c:pt>
                <c:pt idx="164">
                  <c:v>0.32774058561517705</c:v>
                </c:pt>
                <c:pt idx="165">
                  <c:v>0.33004742791829805</c:v>
                </c:pt>
                <c:pt idx="166">
                  <c:v>0.33108218434233172</c:v>
                </c:pt>
                <c:pt idx="167">
                  <c:v>0.33462313981173142</c:v>
                </c:pt>
                <c:pt idx="168">
                  <c:v>0.33553638355477766</c:v>
                </c:pt>
                <c:pt idx="169">
                  <c:v>0.33711604840761439</c:v>
                </c:pt>
                <c:pt idx="170">
                  <c:v>0.33958997064709312</c:v>
                </c:pt>
                <c:pt idx="171">
                  <c:v>0.34043106623580305</c:v>
                </c:pt>
                <c:pt idx="172">
                  <c:v>0.34169176030104775</c:v>
                </c:pt>
                <c:pt idx="173">
                  <c:v>0.34197465701147162</c:v>
                </c:pt>
                <c:pt idx="174">
                  <c:v>0.34301510934242657</c:v>
                </c:pt>
                <c:pt idx="175">
                  <c:v>0.34386759674497908</c:v>
                </c:pt>
                <c:pt idx="176">
                  <c:v>0.34628645855088536</c:v>
                </c:pt>
                <c:pt idx="177">
                  <c:v>0.34742374129950221</c:v>
                </c:pt>
                <c:pt idx="178">
                  <c:v>0.34883252894470035</c:v>
                </c:pt>
                <c:pt idx="179">
                  <c:v>0.35014448617223665</c:v>
                </c:pt>
                <c:pt idx="180">
                  <c:v>0.35360000303781702</c:v>
                </c:pt>
                <c:pt idx="181">
                  <c:v>0.35461957037672726</c:v>
                </c:pt>
                <c:pt idx="182">
                  <c:v>0.356119492532666</c:v>
                </c:pt>
                <c:pt idx="183">
                  <c:v>0.35768776557166021</c:v>
                </c:pt>
                <c:pt idx="184">
                  <c:v>0.35879087287874933</c:v>
                </c:pt>
                <c:pt idx="185">
                  <c:v>0.36109961381751077</c:v>
                </c:pt>
                <c:pt idx="186">
                  <c:v>0.36169958267988628</c:v>
                </c:pt>
                <c:pt idx="187">
                  <c:v>0.36246663147861952</c:v>
                </c:pt>
                <c:pt idx="188">
                  <c:v>0.36385833140305379</c:v>
                </c:pt>
                <c:pt idx="189">
                  <c:v>0.36495764143886206</c:v>
                </c:pt>
                <c:pt idx="190">
                  <c:v>0.3657930411206507</c:v>
                </c:pt>
                <c:pt idx="191">
                  <c:v>0.36678412892495454</c:v>
                </c:pt>
                <c:pt idx="192">
                  <c:v>0.36828025380961243</c:v>
                </c:pt>
                <c:pt idx="193">
                  <c:v>0.3694574079066783</c:v>
                </c:pt>
                <c:pt idx="194">
                  <c:v>0.37288444523765224</c:v>
                </c:pt>
                <c:pt idx="195">
                  <c:v>0.37427234789080566</c:v>
                </c:pt>
                <c:pt idx="196">
                  <c:v>0.37579315503878913</c:v>
                </c:pt>
                <c:pt idx="197">
                  <c:v>0.37740319806187272</c:v>
                </c:pt>
                <c:pt idx="198">
                  <c:v>0.37796139694015879</c:v>
                </c:pt>
                <c:pt idx="199">
                  <c:v>0.37851959581844485</c:v>
                </c:pt>
                <c:pt idx="200">
                  <c:v>0.37985813394494716</c:v>
                </c:pt>
                <c:pt idx="201">
                  <c:v>0.3825466020117943</c:v>
                </c:pt>
                <c:pt idx="202">
                  <c:v>0.38418512456948434</c:v>
                </c:pt>
                <c:pt idx="203">
                  <c:v>0.38504900378587942</c:v>
                </c:pt>
                <c:pt idx="204">
                  <c:v>0.38584643075485953</c:v>
                </c:pt>
                <c:pt idx="205">
                  <c:v>0.38678625539687178</c:v>
                </c:pt>
                <c:pt idx="206">
                  <c:v>0.38855578381375139</c:v>
                </c:pt>
                <c:pt idx="207">
                  <c:v>0.39135627138338386</c:v>
                </c:pt>
                <c:pt idx="208">
                  <c:v>0.39211952291083624</c:v>
                </c:pt>
                <c:pt idx="209">
                  <c:v>0.39382639635158173</c:v>
                </c:pt>
                <c:pt idx="210">
                  <c:v>0.39440358158627209</c:v>
                </c:pt>
                <c:pt idx="211">
                  <c:v>0.39558453295461882</c:v>
                </c:pt>
                <c:pt idx="212">
                  <c:v>0.39623386634364544</c:v>
                </c:pt>
                <c:pt idx="213">
                  <c:v>0.39774707894906719</c:v>
                </c:pt>
                <c:pt idx="214">
                  <c:v>0.39869639676928159</c:v>
                </c:pt>
                <c:pt idx="215">
                  <c:v>0.39986215905250488</c:v>
                </c:pt>
                <c:pt idx="216">
                  <c:v>0.40162409292682277</c:v>
                </c:pt>
                <c:pt idx="217">
                  <c:v>0.40263796435881177</c:v>
                </c:pt>
                <c:pt idx="218">
                  <c:v>0.40398789429915666</c:v>
                </c:pt>
                <c:pt idx="219">
                  <c:v>0.40587323949010246</c:v>
                </c:pt>
                <c:pt idx="220">
                  <c:v>0.40717760217507704</c:v>
                </c:pt>
                <c:pt idx="221">
                  <c:v>0.40804148139147212</c:v>
                </c:pt>
                <c:pt idx="222">
                  <c:v>0.40980341526579001</c:v>
                </c:pt>
                <c:pt idx="223">
                  <c:v>0.41431647218308926</c:v>
                </c:pt>
                <c:pt idx="224">
                  <c:v>0.41479682700011772</c:v>
                </c:pt>
                <c:pt idx="225">
                  <c:v>0.41984909643929874</c:v>
                </c:pt>
                <c:pt idx="226">
                  <c:v>0.42338055873049629</c:v>
                </c:pt>
                <c:pt idx="227">
                  <c:v>0.42695948691270458</c:v>
                </c:pt>
                <c:pt idx="228">
                  <c:v>0.43395026334076336</c:v>
                </c:pt>
                <c:pt idx="229">
                  <c:v>0.43499451294299918</c:v>
                </c:pt>
                <c:pt idx="230">
                  <c:v>0.43564764360330666</c:v>
                </c:pt>
                <c:pt idx="231">
                  <c:v>0.436198247939031</c:v>
                </c:pt>
                <c:pt idx="232">
                  <c:v>0.43711908622463896</c:v>
                </c:pt>
                <c:pt idx="233">
                  <c:v>0.43836838847604109</c:v>
                </c:pt>
                <c:pt idx="234">
                  <c:v>0.43915632226681905</c:v>
                </c:pt>
                <c:pt idx="235">
                  <c:v>0.43998412740604603</c:v>
                </c:pt>
                <c:pt idx="236">
                  <c:v>0.44336559748164972</c:v>
                </c:pt>
                <c:pt idx="237">
                  <c:v>0.44490539098603749</c:v>
                </c:pt>
                <c:pt idx="238">
                  <c:v>0.44520727405286564</c:v>
                </c:pt>
                <c:pt idx="239">
                  <c:v>0.44580914155088158</c:v>
                </c:pt>
                <c:pt idx="240">
                  <c:v>0.44795459982456609</c:v>
                </c:pt>
                <c:pt idx="241">
                  <c:v>0.45030321211177649</c:v>
                </c:pt>
                <c:pt idx="242">
                  <c:v>0.45428844832103649</c:v>
                </c:pt>
                <c:pt idx="243">
                  <c:v>0.45530801565994672</c:v>
                </c:pt>
                <c:pt idx="244">
                  <c:v>0.45638833933935069</c:v>
                </c:pt>
                <c:pt idx="245">
                  <c:v>0.45866670210786525</c:v>
                </c:pt>
                <c:pt idx="246">
                  <c:v>0.45979639031392039</c:v>
                </c:pt>
                <c:pt idx="247">
                  <c:v>0.46611504972526741</c:v>
                </c:pt>
                <c:pt idx="248">
                  <c:v>0.46661628953434059</c:v>
                </c:pt>
                <c:pt idx="249">
                  <c:v>0.47137047317797426</c:v>
                </c:pt>
                <c:pt idx="250">
                  <c:v>0.47250775592659111</c:v>
                </c:pt>
                <c:pt idx="251">
                  <c:v>0.47386717904513814</c:v>
                </c:pt>
                <c:pt idx="252">
                  <c:v>0.4763657835479424</c:v>
                </c:pt>
                <c:pt idx="253">
                  <c:v>0.47789038796720673</c:v>
                </c:pt>
                <c:pt idx="254">
                  <c:v>0.47839922231884163</c:v>
                </c:pt>
                <c:pt idx="255">
                  <c:v>0.47920614246602389</c:v>
                </c:pt>
                <c:pt idx="256">
                  <c:v>0.48300341374688144</c:v>
                </c:pt>
                <c:pt idx="257">
                  <c:v>0.48397551519478099</c:v>
                </c:pt>
                <c:pt idx="258">
                  <c:v>0.48916258776443244</c:v>
                </c:pt>
                <c:pt idx="259">
                  <c:v>0.48979103616141439</c:v>
                </c:pt>
                <c:pt idx="260">
                  <c:v>0.49076693488059481</c:v>
                </c:pt>
                <c:pt idx="261">
                  <c:v>0.49530657269686001</c:v>
                </c:pt>
                <c:pt idx="262">
                  <c:v>0.49596350062844835</c:v>
                </c:pt>
                <c:pt idx="263">
                  <c:v>0.49767986724739599</c:v>
                </c:pt>
                <c:pt idx="264">
                  <c:v>0.49833869381462476</c:v>
                </c:pt>
                <c:pt idx="265">
                  <c:v>0.49971330601829522</c:v>
                </c:pt>
                <c:pt idx="266">
                  <c:v>0.50033415987271546</c:v>
                </c:pt>
                <c:pt idx="267">
                  <c:v>0.50209039784011211</c:v>
                </c:pt>
                <c:pt idx="268">
                  <c:v>0.50566552875103954</c:v>
                </c:pt>
                <c:pt idx="269">
                  <c:v>0.50670408244635412</c:v>
                </c:pt>
                <c:pt idx="270">
                  <c:v>0.50755846848454711</c:v>
                </c:pt>
                <c:pt idx="271">
                  <c:v>0.50985202033818511</c:v>
                </c:pt>
                <c:pt idx="272">
                  <c:v>0.51042730693723504</c:v>
                </c:pt>
                <c:pt idx="273">
                  <c:v>0.51227657805101268</c:v>
                </c:pt>
                <c:pt idx="274">
                  <c:v>0.51314995044560996</c:v>
                </c:pt>
                <c:pt idx="275">
                  <c:v>0.51666622365168402</c:v>
                </c:pt>
                <c:pt idx="276">
                  <c:v>0.51707253167873579</c:v>
                </c:pt>
                <c:pt idx="277">
                  <c:v>0.51759845375113456</c:v>
                </c:pt>
                <c:pt idx="278">
                  <c:v>0.5191629295188479</c:v>
                </c:pt>
                <c:pt idx="279">
                  <c:v>0.52079385753397622</c:v>
                </c:pt>
                <c:pt idx="280">
                  <c:v>0.52244377190550884</c:v>
                </c:pt>
                <c:pt idx="281">
                  <c:v>0.52558791252605885</c:v>
                </c:pt>
                <c:pt idx="282">
                  <c:v>0.52803145659529072</c:v>
                </c:pt>
                <c:pt idx="283">
                  <c:v>0.52875103950301328</c:v>
                </c:pt>
                <c:pt idx="284">
                  <c:v>0.52967187778862124</c:v>
                </c:pt>
                <c:pt idx="285">
                  <c:v>0.53165215476158845</c:v>
                </c:pt>
                <c:pt idx="286">
                  <c:v>0.5342798664879419</c:v>
                </c:pt>
                <c:pt idx="287">
                  <c:v>0.53614242805120249</c:v>
                </c:pt>
                <c:pt idx="288">
                  <c:v>0.53683732869559941</c:v>
                </c:pt>
                <c:pt idx="289">
                  <c:v>0.53759108704484959</c:v>
                </c:pt>
                <c:pt idx="290">
                  <c:v>0.53921442051741619</c:v>
                </c:pt>
                <c:pt idx="291">
                  <c:v>0.541378865147505</c:v>
                </c:pt>
                <c:pt idx="292">
                  <c:v>0.54206806988498069</c:v>
                </c:pt>
                <c:pt idx="293">
                  <c:v>0.54488564517537696</c:v>
                </c:pt>
                <c:pt idx="294">
                  <c:v>0.54701591436393804</c:v>
                </c:pt>
                <c:pt idx="295">
                  <c:v>0.54889176637668169</c:v>
                </c:pt>
                <c:pt idx="296">
                  <c:v>0.55170364576015674</c:v>
                </c:pt>
                <c:pt idx="297">
                  <c:v>0.55236057369174507</c:v>
                </c:pt>
                <c:pt idx="298">
                  <c:v>0.55734069497658978</c:v>
                </c:pt>
                <c:pt idx="299">
                  <c:v>0.55834887050165749</c:v>
                </c:pt>
                <c:pt idx="300">
                  <c:v>0.5589070693799435</c:v>
                </c:pt>
                <c:pt idx="301">
                  <c:v>0.56356062533463447</c:v>
                </c:pt>
                <c:pt idx="302">
                  <c:v>0.56789710913737379</c:v>
                </c:pt>
                <c:pt idx="303">
                  <c:v>0.56890908193372236</c:v>
                </c:pt>
                <c:pt idx="304">
                  <c:v>0.56994004108647522</c:v>
                </c:pt>
                <c:pt idx="305">
                  <c:v>0.57627768685422653</c:v>
                </c:pt>
                <c:pt idx="306">
                  <c:v>0.57667640033871659</c:v>
                </c:pt>
                <c:pt idx="307">
                  <c:v>0.57762951543021179</c:v>
                </c:pt>
                <c:pt idx="308">
                  <c:v>0.57880666952727766</c:v>
                </c:pt>
                <c:pt idx="309">
                  <c:v>0.57935347659172121</c:v>
                </c:pt>
                <c:pt idx="310">
                  <c:v>0.58777962156394414</c:v>
                </c:pt>
                <c:pt idx="311">
                  <c:v>0.59660827729193799</c:v>
                </c:pt>
                <c:pt idx="312">
                  <c:v>0.60013214504057377</c:v>
                </c:pt>
                <c:pt idx="313">
                  <c:v>0.60063908075656824</c:v>
                </c:pt>
                <c:pt idx="314">
                  <c:v>0.60632169722837159</c:v>
                </c:pt>
                <c:pt idx="315">
                  <c:v>0.60725392732782213</c:v>
                </c:pt>
                <c:pt idx="316">
                  <c:v>0.60831906192210272</c:v>
                </c:pt>
                <c:pt idx="317">
                  <c:v>0.61667116010434897</c:v>
                </c:pt>
                <c:pt idx="318">
                  <c:v>0.61952480947191346</c:v>
                </c:pt>
                <c:pt idx="319">
                  <c:v>0.62171583500096828</c:v>
                </c:pt>
                <c:pt idx="320">
                  <c:v>0.62381952329056334</c:v>
                </c:pt>
                <c:pt idx="321">
                  <c:v>0.62531185090394037</c:v>
                </c:pt>
                <c:pt idx="322">
                  <c:v>0.62677000307578967</c:v>
                </c:pt>
                <c:pt idx="323">
                  <c:v>0.62857940284111835</c:v>
                </c:pt>
                <c:pt idx="324">
                  <c:v>0.62959137563746692</c:v>
                </c:pt>
                <c:pt idx="325">
                  <c:v>0.63044766031130028</c:v>
                </c:pt>
                <c:pt idx="326">
                  <c:v>0.63115585140518027</c:v>
                </c:pt>
                <c:pt idx="327">
                  <c:v>0.63273361762237657</c:v>
                </c:pt>
                <c:pt idx="328">
                  <c:v>0.63868014444819954</c:v>
                </c:pt>
                <c:pt idx="329">
                  <c:v>0.64066232005680723</c:v>
                </c:pt>
                <c:pt idx="330">
                  <c:v>0.65038713180708352</c:v>
                </c:pt>
                <c:pt idx="331">
                  <c:v>0.65096811431305468</c:v>
                </c:pt>
                <c:pt idx="332">
                  <c:v>0.65203704617861613</c:v>
                </c:pt>
                <c:pt idx="333">
                  <c:v>0.65461919064959928</c:v>
                </c:pt>
                <c:pt idx="334">
                  <c:v>0.65819811883180757</c:v>
                </c:pt>
                <c:pt idx="335">
                  <c:v>0.65961260238392705</c:v>
                </c:pt>
                <c:pt idx="336">
                  <c:v>0.66113340953191047</c:v>
                </c:pt>
                <c:pt idx="337">
                  <c:v>0.66318773329485436</c:v>
                </c:pt>
                <c:pt idx="338">
                  <c:v>0.66629959710951714</c:v>
                </c:pt>
                <c:pt idx="339">
                  <c:v>0.66855137897906569</c:v>
                </c:pt>
                <c:pt idx="340">
                  <c:v>0.67157970282554957</c:v>
                </c:pt>
                <c:pt idx="341">
                  <c:v>0.67446942627028217</c:v>
                </c:pt>
                <c:pt idx="342">
                  <c:v>0.67483206567760412</c:v>
                </c:pt>
                <c:pt idx="343">
                  <c:v>0.67616680653282557</c:v>
                </c:pt>
                <c:pt idx="344">
                  <c:v>0.67704777346998457</c:v>
                </c:pt>
                <c:pt idx="345">
                  <c:v>0.6850809008646388</c:v>
                </c:pt>
                <c:pt idx="346">
                  <c:v>0.68753963401899409</c:v>
                </c:pt>
                <c:pt idx="347">
                  <c:v>0.69003064397923664</c:v>
                </c:pt>
                <c:pt idx="348">
                  <c:v>0.69357159944863633</c:v>
                </c:pt>
                <c:pt idx="349">
                  <c:v>0.69765366607555823</c:v>
                </c:pt>
                <c:pt idx="350">
                  <c:v>0.69881183381621981</c:v>
                </c:pt>
                <c:pt idx="351">
                  <c:v>0.70422674266272267</c:v>
                </c:pt>
                <c:pt idx="352">
                  <c:v>0.71070298883222527</c:v>
                </c:pt>
                <c:pt idx="353">
                  <c:v>0.71261111765085616</c:v>
                </c:pt>
                <c:pt idx="354">
                  <c:v>0.71322247832707419</c:v>
                </c:pt>
                <c:pt idx="355">
                  <c:v>0.71507174944085183</c:v>
                </c:pt>
                <c:pt idx="356">
                  <c:v>0.73139052277033723</c:v>
                </c:pt>
                <c:pt idx="357">
                  <c:v>0.73187657349428703</c:v>
                </c:pt>
                <c:pt idx="358">
                  <c:v>0.73338029292150664</c:v>
                </c:pt>
                <c:pt idx="359">
                  <c:v>0.73614470641397101</c:v>
                </c:pt>
                <c:pt idx="360">
                  <c:v>0.75084774081345151</c:v>
                </c:pt>
                <c:pt idx="361">
                  <c:v>0.75275397099644203</c:v>
                </c:pt>
                <c:pt idx="362">
                  <c:v>0.75732208834731374</c:v>
                </c:pt>
                <c:pt idx="363">
                  <c:v>0.76044534397581909</c:v>
                </c:pt>
                <c:pt idx="364">
                  <c:v>0.7647191728024243</c:v>
                </c:pt>
                <c:pt idx="365">
                  <c:v>0.76756712626306745</c:v>
                </c:pt>
                <c:pt idx="366">
                  <c:v>0.77016825709045489</c:v>
                </c:pt>
                <c:pt idx="367">
                  <c:v>0.77714954034031158</c:v>
                </c:pt>
                <c:pt idx="368">
                  <c:v>0.77844251121144359</c:v>
                </c:pt>
                <c:pt idx="369">
                  <c:v>0.79482773678834406</c:v>
                </c:pt>
                <c:pt idx="370">
                  <c:v>0.80464558168500133</c:v>
                </c:pt>
                <c:pt idx="371">
                  <c:v>0.80587589757999922</c:v>
                </c:pt>
                <c:pt idx="372">
                  <c:v>0.80918332086562617</c:v>
                </c:pt>
                <c:pt idx="373">
                  <c:v>0.82047450701925617</c:v>
                </c:pt>
                <c:pt idx="374">
                  <c:v>0.82301867877743073</c:v>
                </c:pt>
                <c:pt idx="375">
                  <c:v>0.82524767701929413</c:v>
                </c:pt>
                <c:pt idx="376">
                  <c:v>0.82662988376552626</c:v>
                </c:pt>
                <c:pt idx="377">
                  <c:v>0.83359407929461904</c:v>
                </c:pt>
                <c:pt idx="378">
                  <c:v>0.83493261742112135</c:v>
                </c:pt>
                <c:pt idx="379">
                  <c:v>0.83750906598518327</c:v>
                </c:pt>
                <c:pt idx="380">
                  <c:v>0.83907164311725613</c:v>
                </c:pt>
                <c:pt idx="381">
                  <c:v>0.85656377327252653</c:v>
                </c:pt>
                <c:pt idx="382">
                  <c:v>0.86008764102116231</c:v>
                </c:pt>
                <c:pt idx="383">
                  <c:v>0.86891819538479664</c:v>
                </c:pt>
                <c:pt idx="384">
                  <c:v>0.87122503768791759</c:v>
                </c:pt>
                <c:pt idx="385">
                  <c:v>0.87547038697991642</c:v>
                </c:pt>
                <c:pt idx="386">
                  <c:v>0.87735763080650264</c:v>
                </c:pt>
                <c:pt idx="387">
                  <c:v>0.89526176489574616</c:v>
                </c:pt>
                <c:pt idx="388">
                  <c:v>0.90822944631987479</c:v>
                </c:pt>
                <c:pt idx="389">
                  <c:v>0.9095395049117706</c:v>
                </c:pt>
                <c:pt idx="390">
                  <c:v>0.91606891287920522</c:v>
                </c:pt>
                <c:pt idx="391">
                  <c:v>0.91952253110914517</c:v>
                </c:pt>
                <c:pt idx="392">
                  <c:v>0.92428430929534056</c:v>
                </c:pt>
                <c:pt idx="393">
                  <c:v>0.92911633700023177</c:v>
                </c:pt>
                <c:pt idx="394">
                  <c:v>0.99124728969762343</c:v>
                </c:pt>
                <c:pt idx="395">
                  <c:v>0.99231622156318489</c:v>
                </c:pt>
                <c:pt idx="396">
                  <c:v>0.99367754331737235</c:v>
                </c:pt>
                <c:pt idx="397">
                  <c:v>1.0000000000000002</c:v>
                </c:pt>
              </c:numCache>
            </c:numRef>
          </c:yVal>
          <c:smooth val="1"/>
        </c:ser>
        <c:ser>
          <c:idx val="13"/>
          <c:order val="5"/>
          <c:tx>
            <c:v>1970</c:v>
          </c:tx>
          <c:marker>
            <c:symbol val="none"/>
          </c:marker>
          <c:xVal>
            <c:numRef>
              <c:f>křivka!$S$2:$S$399</c:f>
              <c:numCache>
                <c:formatCode>0.000</c:formatCode>
                <c:ptCount val="398"/>
                <c:pt idx="0" formatCode="General">
                  <c:v>0</c:v>
                </c:pt>
                <c:pt idx="1">
                  <c:v>6.9652404244600813E-2</c:v>
                </c:pt>
                <c:pt idx="2">
                  <c:v>0.2149081040674716</c:v>
                </c:pt>
                <c:pt idx="3">
                  <c:v>0.25339389310496124</c:v>
                </c:pt>
                <c:pt idx="4">
                  <c:v>0.32542210377496467</c:v>
                </c:pt>
                <c:pt idx="5">
                  <c:v>0.32688138843297532</c:v>
                </c:pt>
                <c:pt idx="6">
                  <c:v>0.32722752165363933</c:v>
                </c:pt>
                <c:pt idx="7">
                  <c:v>0.3296342038123406</c:v>
                </c:pt>
                <c:pt idx="8">
                  <c:v>0.34819214456343345</c:v>
                </c:pt>
                <c:pt idx="9">
                  <c:v>0.37311698652843012</c:v>
                </c:pt>
                <c:pt idx="10">
                  <c:v>0.37694557745746471</c:v>
                </c:pt>
                <c:pt idx="11">
                  <c:v>0.3811333019159206</c:v>
                </c:pt>
                <c:pt idx="12">
                  <c:v>0.39489737881274689</c:v>
                </c:pt>
                <c:pt idx="13">
                  <c:v>0.39590165266425087</c:v>
                </c:pt>
                <c:pt idx="14">
                  <c:v>0.41737328761558096</c:v>
                </c:pt>
                <c:pt idx="15">
                  <c:v>0.42248240895721284</c:v>
                </c:pt>
                <c:pt idx="16">
                  <c:v>0.43866291824430842</c:v>
                </c:pt>
                <c:pt idx="17">
                  <c:v>0.44072834229812968</c:v>
                </c:pt>
                <c:pt idx="18">
                  <c:v>0.44178949250044697</c:v>
                </c:pt>
                <c:pt idx="19">
                  <c:v>0.44573671124689218</c:v>
                </c:pt>
                <c:pt idx="20">
                  <c:v>0.4492955457692121</c:v>
                </c:pt>
                <c:pt idx="21">
                  <c:v>0.46769260769943294</c:v>
                </c:pt>
                <c:pt idx="22">
                  <c:v>0.47167720233355548</c:v>
                </c:pt>
                <c:pt idx="23">
                  <c:v>0.47418301184653139</c:v>
                </c:pt>
                <c:pt idx="24">
                  <c:v>0.47520678616117135</c:v>
                </c:pt>
                <c:pt idx="25">
                  <c:v>0.476329687830086</c:v>
                </c:pt>
                <c:pt idx="26">
                  <c:v>0.47890699904122724</c:v>
                </c:pt>
                <c:pt idx="27">
                  <c:v>0.48065554056908855</c:v>
                </c:pt>
                <c:pt idx="28">
                  <c:v>0.49102328680306162</c:v>
                </c:pt>
                <c:pt idx="29">
                  <c:v>0.49368835009831491</c:v>
                </c:pt>
                <c:pt idx="30">
                  <c:v>0.49569527276272818</c:v>
                </c:pt>
                <c:pt idx="31">
                  <c:v>0.51035149584802642</c:v>
                </c:pt>
                <c:pt idx="32">
                  <c:v>0.51100151128589311</c:v>
                </c:pt>
                <c:pt idx="33">
                  <c:v>0.51191640801469041</c:v>
                </c:pt>
                <c:pt idx="34">
                  <c:v>0.51628126167996491</c:v>
                </c:pt>
                <c:pt idx="35">
                  <c:v>0.51848806409152215</c:v>
                </c:pt>
                <c:pt idx="36">
                  <c:v>0.51925020719242077</c:v>
                </c:pt>
                <c:pt idx="37">
                  <c:v>0.52151876107057538</c:v>
                </c:pt>
                <c:pt idx="38">
                  <c:v>0.5235419341209353</c:v>
                </c:pt>
                <c:pt idx="39">
                  <c:v>0.52458033378292723</c:v>
                </c:pt>
                <c:pt idx="40">
                  <c:v>0.52558460763443116</c:v>
                </c:pt>
                <c:pt idx="41">
                  <c:v>0.52789378747745241</c:v>
                </c:pt>
                <c:pt idx="42">
                  <c:v>0.5314038708419323</c:v>
                </c:pt>
                <c:pt idx="43">
                  <c:v>0.53389342996896161</c:v>
                </c:pt>
                <c:pt idx="44">
                  <c:v>0.53442644262801231</c:v>
                </c:pt>
                <c:pt idx="45">
                  <c:v>0.53841428733932417</c:v>
                </c:pt>
                <c:pt idx="46">
                  <c:v>0.53902205177372953</c:v>
                </c:pt>
                <c:pt idx="47">
                  <c:v>0.5398004452605748</c:v>
                </c:pt>
                <c:pt idx="48">
                  <c:v>0.54077871849456416</c:v>
                </c:pt>
                <c:pt idx="49">
                  <c:v>0.54348278271608941</c:v>
                </c:pt>
                <c:pt idx="50">
                  <c:v>0.54577896225035338</c:v>
                </c:pt>
                <c:pt idx="51">
                  <c:v>0.54908591579049992</c:v>
                </c:pt>
                <c:pt idx="52">
                  <c:v>0.55079383135349458</c:v>
                </c:pt>
                <c:pt idx="53">
                  <c:v>0.55154947430001455</c:v>
                </c:pt>
                <c:pt idx="54">
                  <c:v>0.55599557989502246</c:v>
                </c:pt>
                <c:pt idx="55">
                  <c:v>0.55810325495230506</c:v>
                </c:pt>
                <c:pt idx="56">
                  <c:v>0.57032679526138741</c:v>
                </c:pt>
                <c:pt idx="57">
                  <c:v>0.57203308578578738</c:v>
                </c:pt>
                <c:pt idx="58">
                  <c:v>0.57290248143393407</c:v>
                </c:pt>
                <c:pt idx="59">
                  <c:v>0.57618668443375531</c:v>
                </c:pt>
                <c:pt idx="60">
                  <c:v>0.58195719648341648</c:v>
                </c:pt>
                <c:pt idx="61">
                  <c:v>0.58293871979459511</c:v>
                </c:pt>
                <c:pt idx="62">
                  <c:v>0.58469538651542974</c:v>
                </c:pt>
                <c:pt idx="63">
                  <c:v>0.58496026780636035</c:v>
                </c:pt>
                <c:pt idx="64">
                  <c:v>0.58539577814973098</c:v>
                </c:pt>
                <c:pt idx="65">
                  <c:v>0.58617417163657626</c:v>
                </c:pt>
                <c:pt idx="66">
                  <c:v>0.58652680501161891</c:v>
                </c:pt>
                <c:pt idx="67">
                  <c:v>0.58779758519264824</c:v>
                </c:pt>
                <c:pt idx="68">
                  <c:v>0.58847522628662419</c:v>
                </c:pt>
                <c:pt idx="69">
                  <c:v>0.59164730162341339</c:v>
                </c:pt>
                <c:pt idx="70">
                  <c:v>0.59349009538976538</c:v>
                </c:pt>
                <c:pt idx="71">
                  <c:v>0.59401823293303202</c:v>
                </c:pt>
                <c:pt idx="72">
                  <c:v>0.59497538066529065</c:v>
                </c:pt>
                <c:pt idx="73">
                  <c:v>0.5969384272876479</c:v>
                </c:pt>
                <c:pt idx="74">
                  <c:v>0.5987568454750799</c:v>
                </c:pt>
                <c:pt idx="75">
                  <c:v>0.59989924760713054</c:v>
                </c:pt>
                <c:pt idx="76">
                  <c:v>0.60136665745811446</c:v>
                </c:pt>
                <c:pt idx="77">
                  <c:v>0.60162991371045049</c:v>
                </c:pt>
                <c:pt idx="78">
                  <c:v>0.60249605928140781</c:v>
                </c:pt>
                <c:pt idx="79">
                  <c:v>0.60513512195914643</c:v>
                </c:pt>
                <c:pt idx="80">
                  <c:v>0.60663503258202367</c:v>
                </c:pt>
                <c:pt idx="81">
                  <c:v>0.60792368818759435</c:v>
                </c:pt>
                <c:pt idx="82">
                  <c:v>0.60875245787087429</c:v>
                </c:pt>
                <c:pt idx="83">
                  <c:v>0.61053187513203422</c:v>
                </c:pt>
                <c:pt idx="84">
                  <c:v>0.61295155759949282</c:v>
                </c:pt>
                <c:pt idx="85">
                  <c:v>0.61884557258234862</c:v>
                </c:pt>
                <c:pt idx="86">
                  <c:v>0.62081999447486858</c:v>
                </c:pt>
                <c:pt idx="87">
                  <c:v>0.62358906024018046</c:v>
                </c:pt>
                <c:pt idx="88">
                  <c:v>0.62410582251328439</c:v>
                </c:pt>
                <c:pt idx="89">
                  <c:v>0.62670913434194031</c:v>
                </c:pt>
                <c:pt idx="90">
                  <c:v>0.62736077481840158</c:v>
                </c:pt>
                <c:pt idx="91">
                  <c:v>0.62878755870451886</c:v>
                </c:pt>
                <c:pt idx="92">
                  <c:v>0.62970408047191084</c:v>
                </c:pt>
                <c:pt idx="93">
                  <c:v>0.63048409899735081</c:v>
                </c:pt>
                <c:pt idx="94">
                  <c:v>0.63101386157921213</c:v>
                </c:pt>
                <c:pt idx="95">
                  <c:v>0.63291678177356669</c:v>
                </c:pt>
                <c:pt idx="96">
                  <c:v>0.63790240018200395</c:v>
                </c:pt>
                <c:pt idx="97">
                  <c:v>0.63951606350650791</c:v>
                </c:pt>
                <c:pt idx="98">
                  <c:v>0.64042933519671053</c:v>
                </c:pt>
                <c:pt idx="99">
                  <c:v>0.64274014007832647</c:v>
                </c:pt>
                <c:pt idx="100">
                  <c:v>0.64415554869428115</c:v>
                </c:pt>
                <c:pt idx="101">
                  <c:v>0.64501356907226515</c:v>
                </c:pt>
                <c:pt idx="102">
                  <c:v>0.64724474706274238</c:v>
                </c:pt>
                <c:pt idx="103">
                  <c:v>0.64783951118839034</c:v>
                </c:pt>
                <c:pt idx="104">
                  <c:v>0.65233274290264354</c:v>
                </c:pt>
                <c:pt idx="105">
                  <c:v>0.65280725417228624</c:v>
                </c:pt>
                <c:pt idx="106">
                  <c:v>0.65807400425760076</c:v>
                </c:pt>
                <c:pt idx="107">
                  <c:v>0.65856476591319013</c:v>
                </c:pt>
                <c:pt idx="108">
                  <c:v>0.66014917854299004</c:v>
                </c:pt>
                <c:pt idx="109">
                  <c:v>0.66178396736922462</c:v>
                </c:pt>
                <c:pt idx="110">
                  <c:v>0.66299787119944065</c:v>
                </c:pt>
                <c:pt idx="111">
                  <c:v>0.66412402294554462</c:v>
                </c:pt>
                <c:pt idx="112">
                  <c:v>0.66474641272730195</c:v>
                </c:pt>
                <c:pt idx="113">
                  <c:v>0.66767960739067522</c:v>
                </c:pt>
                <c:pt idx="114">
                  <c:v>0.66826462128475517</c:v>
                </c:pt>
                <c:pt idx="115">
                  <c:v>0.67001153777402178</c:v>
                </c:pt>
                <c:pt idx="116">
                  <c:v>0.67071030436972845</c:v>
                </c:pt>
                <c:pt idx="117">
                  <c:v>0.67227684157498713</c:v>
                </c:pt>
                <c:pt idx="118">
                  <c:v>0.67298535840226181</c:v>
                </c:pt>
                <c:pt idx="119">
                  <c:v>0.67391813055560046</c:v>
                </c:pt>
                <c:pt idx="120">
                  <c:v>0.6750020312982431</c:v>
                </c:pt>
                <c:pt idx="121">
                  <c:v>0.67964639160180029</c:v>
                </c:pt>
                <c:pt idx="122">
                  <c:v>0.67982189577002428</c:v>
                </c:pt>
                <c:pt idx="123">
                  <c:v>0.68214245088320824</c:v>
                </c:pt>
                <c:pt idx="124">
                  <c:v>0.68334335440466687</c:v>
                </c:pt>
                <c:pt idx="125">
                  <c:v>0.68507239546939214</c:v>
                </c:pt>
                <c:pt idx="126">
                  <c:v>0.68544940442335478</c:v>
                </c:pt>
                <c:pt idx="127">
                  <c:v>0.68673643499033077</c:v>
                </c:pt>
                <c:pt idx="128">
                  <c:v>0.68772120837869877</c:v>
                </c:pt>
                <c:pt idx="129">
                  <c:v>0.68881648439150411</c:v>
                </c:pt>
                <c:pt idx="130">
                  <c:v>0.68920811869281873</c:v>
                </c:pt>
                <c:pt idx="131">
                  <c:v>0.68996213660074401</c:v>
                </c:pt>
                <c:pt idx="132">
                  <c:v>0.69065765311926131</c:v>
                </c:pt>
                <c:pt idx="133">
                  <c:v>0.69103141199603468</c:v>
                </c:pt>
                <c:pt idx="134">
                  <c:v>0.69223719063327727</c:v>
                </c:pt>
                <c:pt idx="135">
                  <c:v>0.69583015096608514</c:v>
                </c:pt>
                <c:pt idx="136">
                  <c:v>0.69668654630547444</c:v>
                </c:pt>
                <c:pt idx="137">
                  <c:v>0.69752181614313313</c:v>
                </c:pt>
                <c:pt idx="138">
                  <c:v>0.6988803484082744</c:v>
                </c:pt>
                <c:pt idx="139">
                  <c:v>0.70104327477777573</c:v>
                </c:pt>
                <c:pt idx="140">
                  <c:v>0.70367096218535163</c:v>
                </c:pt>
                <c:pt idx="141">
                  <c:v>0.70392771828330891</c:v>
                </c:pt>
                <c:pt idx="142">
                  <c:v>0.70529762581861288</c:v>
                </c:pt>
                <c:pt idx="143">
                  <c:v>0.70581438809171682</c:v>
                </c:pt>
                <c:pt idx="144">
                  <c:v>0.70940409834733542</c:v>
                </c:pt>
                <c:pt idx="145">
                  <c:v>0.71009148967287938</c:v>
                </c:pt>
                <c:pt idx="146">
                  <c:v>0.71058225132846875</c:v>
                </c:pt>
                <c:pt idx="147">
                  <c:v>0.71138989551001808</c:v>
                </c:pt>
                <c:pt idx="148">
                  <c:v>0.71236166858962868</c:v>
                </c:pt>
                <c:pt idx="149">
                  <c:v>0.71423371305068462</c:v>
                </c:pt>
                <c:pt idx="150">
                  <c:v>0.71511448396899391</c:v>
                </c:pt>
                <c:pt idx="151">
                  <c:v>0.71721403383330318</c:v>
                </c:pt>
                <c:pt idx="152">
                  <c:v>0.72028535677722305</c:v>
                </c:pt>
                <c:pt idx="153">
                  <c:v>0.72108325072720436</c:v>
                </c:pt>
                <c:pt idx="154">
                  <c:v>0.72163088873360703</c:v>
                </c:pt>
                <c:pt idx="155">
                  <c:v>0.7223069047889884</c:v>
                </c:pt>
                <c:pt idx="156">
                  <c:v>0.72419357459739631</c:v>
                </c:pt>
                <c:pt idx="157">
                  <c:v>0.72527910037863363</c:v>
                </c:pt>
                <c:pt idx="158">
                  <c:v>0.72623787314948696</c:v>
                </c:pt>
                <c:pt idx="159">
                  <c:v>0.72929619578464955</c:v>
                </c:pt>
                <c:pt idx="160">
                  <c:v>0.73016396639420156</c:v>
                </c:pt>
                <c:pt idx="161">
                  <c:v>0.73235776849700152</c:v>
                </c:pt>
                <c:pt idx="162">
                  <c:v>0.73315728748557751</c:v>
                </c:pt>
                <c:pt idx="163">
                  <c:v>0.73385767911987887</c:v>
                </c:pt>
                <c:pt idx="164">
                  <c:v>0.73501145652209221</c:v>
                </c:pt>
                <c:pt idx="165">
                  <c:v>0.73689000113752678</c:v>
                </c:pt>
                <c:pt idx="166">
                  <c:v>0.73780652290491877</c:v>
                </c:pt>
                <c:pt idx="167">
                  <c:v>0.73918618067179076</c:v>
                </c:pt>
                <c:pt idx="168">
                  <c:v>0.74046996116157737</c:v>
                </c:pt>
                <c:pt idx="169">
                  <c:v>0.74336740497586795</c:v>
                </c:pt>
                <c:pt idx="170">
                  <c:v>0.74458455888327324</c:v>
                </c:pt>
                <c:pt idx="171">
                  <c:v>0.74525082470708659</c:v>
                </c:pt>
                <c:pt idx="172">
                  <c:v>0.74748200269756382</c:v>
                </c:pt>
                <c:pt idx="173">
                  <c:v>0.74866665583307579</c:v>
                </c:pt>
                <c:pt idx="174">
                  <c:v>0.74995856151583573</c:v>
                </c:pt>
                <c:pt idx="175">
                  <c:v>0.75062645237824366</c:v>
                </c:pt>
                <c:pt idx="176">
                  <c:v>0.75116109007588894</c:v>
                </c:pt>
                <c:pt idx="177">
                  <c:v>0.75212798803971559</c:v>
                </c:pt>
                <c:pt idx="178">
                  <c:v>0.75267237596892889</c:v>
                </c:pt>
                <c:pt idx="179">
                  <c:v>0.75325413978581957</c:v>
                </c:pt>
                <c:pt idx="180">
                  <c:v>0.75513593447844352</c:v>
                </c:pt>
                <c:pt idx="181">
                  <c:v>0.75641321481385149</c:v>
                </c:pt>
                <c:pt idx="182">
                  <c:v>0.75757511740903816</c:v>
                </c:pt>
                <c:pt idx="183">
                  <c:v>0.75836326112745145</c:v>
                </c:pt>
                <c:pt idx="184">
                  <c:v>0.75978841997497404</c:v>
                </c:pt>
                <c:pt idx="185">
                  <c:v>0.76068219120204073</c:v>
                </c:pt>
                <c:pt idx="186">
                  <c:v>0.76161983847116332</c:v>
                </c:pt>
                <c:pt idx="187">
                  <c:v>0.76224385329151534</c:v>
                </c:pt>
                <c:pt idx="188">
                  <c:v>0.76393389342996865</c:v>
                </c:pt>
                <c:pt idx="189">
                  <c:v>0.76489266620082197</c:v>
                </c:pt>
                <c:pt idx="190">
                  <c:v>0.7660236930627099</c:v>
                </c:pt>
                <c:pt idx="191">
                  <c:v>0.76720509612103249</c:v>
                </c:pt>
                <c:pt idx="192">
                  <c:v>0.76815249362172311</c:v>
                </c:pt>
                <c:pt idx="193">
                  <c:v>0.76915514243463246</c:v>
                </c:pt>
                <c:pt idx="194">
                  <c:v>0.77162357605993104</c:v>
                </c:pt>
                <c:pt idx="195">
                  <c:v>0.77355899702617903</c:v>
                </c:pt>
                <c:pt idx="196">
                  <c:v>0.77810422997546158</c:v>
                </c:pt>
                <c:pt idx="197">
                  <c:v>0.77861774217137625</c:v>
                </c:pt>
                <c:pt idx="198">
                  <c:v>0.77901912670425888</c:v>
                </c:pt>
                <c:pt idx="199">
                  <c:v>0.77976014430342688</c:v>
                </c:pt>
                <c:pt idx="200">
                  <c:v>0.7808472951232589</c:v>
                </c:pt>
                <c:pt idx="201">
                  <c:v>0.78210670003412552</c:v>
                </c:pt>
                <c:pt idx="202">
                  <c:v>0.78276159058777617</c:v>
                </c:pt>
                <c:pt idx="203">
                  <c:v>0.78439962949120012</c:v>
                </c:pt>
                <c:pt idx="204">
                  <c:v>0.78935762224352801</c:v>
                </c:pt>
                <c:pt idx="205">
                  <c:v>0.79252969758031722</c:v>
                </c:pt>
                <c:pt idx="206">
                  <c:v>0.79347709508100783</c:v>
                </c:pt>
                <c:pt idx="207">
                  <c:v>0.79407510928384517</c:v>
                </c:pt>
                <c:pt idx="208">
                  <c:v>0.79476900076376777</c:v>
                </c:pt>
                <c:pt idx="209">
                  <c:v>0.79718705819263169</c:v>
                </c:pt>
                <c:pt idx="210">
                  <c:v>0.79778994751125298</c:v>
                </c:pt>
                <c:pt idx="211">
                  <c:v>0.7990152266116316</c:v>
                </c:pt>
                <c:pt idx="212">
                  <c:v>0.80249768432000212</c:v>
                </c:pt>
                <c:pt idx="213">
                  <c:v>0.80294456993353547</c:v>
                </c:pt>
                <c:pt idx="214">
                  <c:v>0.8038448413149808</c:v>
                </c:pt>
                <c:pt idx="215">
                  <c:v>0.80465086045793544</c:v>
                </c:pt>
                <c:pt idx="216">
                  <c:v>0.80550400572013536</c:v>
                </c:pt>
                <c:pt idx="217">
                  <c:v>0.80588426475128738</c:v>
                </c:pt>
                <c:pt idx="218">
                  <c:v>0.80640427710158069</c:v>
                </c:pt>
                <c:pt idx="219">
                  <c:v>0.80731104863740466</c:v>
                </c:pt>
                <c:pt idx="220">
                  <c:v>0.80795293888229802</c:v>
                </c:pt>
                <c:pt idx="221">
                  <c:v>0.80910671628451136</c:v>
                </c:pt>
                <c:pt idx="222">
                  <c:v>0.81015486617807131</c:v>
                </c:pt>
                <c:pt idx="223">
                  <c:v>0.81141427108893793</c:v>
                </c:pt>
                <c:pt idx="224">
                  <c:v>0.81215041357232187</c:v>
                </c:pt>
                <c:pt idx="225">
                  <c:v>0.8136649495425512</c:v>
                </c:pt>
                <c:pt idx="226">
                  <c:v>0.81434259063652714</c:v>
                </c:pt>
                <c:pt idx="227">
                  <c:v>0.81698652843004971</c:v>
                </c:pt>
                <c:pt idx="228">
                  <c:v>0.81790955035182034</c:v>
                </c:pt>
                <c:pt idx="229">
                  <c:v>0.82023498058078825</c:v>
                </c:pt>
                <c:pt idx="230">
                  <c:v>0.82139200806019086</c:v>
                </c:pt>
                <c:pt idx="231">
                  <c:v>0.82237353137136948</c:v>
                </c:pt>
                <c:pt idx="232">
                  <c:v>0.82304142223377741</c:v>
                </c:pt>
                <c:pt idx="233">
                  <c:v>0.82639387685457466</c:v>
                </c:pt>
                <c:pt idx="234">
                  <c:v>0.82714464468531068</c:v>
                </c:pt>
                <c:pt idx="235">
                  <c:v>0.82751190340770531</c:v>
                </c:pt>
                <c:pt idx="236">
                  <c:v>0.82783041097225996</c:v>
                </c:pt>
                <c:pt idx="237">
                  <c:v>0.82894518744820123</c:v>
                </c:pt>
                <c:pt idx="238">
                  <c:v>0.82953670149665992</c:v>
                </c:pt>
                <c:pt idx="239">
                  <c:v>0.83003233826803324</c:v>
                </c:pt>
                <c:pt idx="240">
                  <c:v>0.83053772527097458</c:v>
                </c:pt>
                <c:pt idx="241">
                  <c:v>0.83083835741098788</c:v>
                </c:pt>
                <c:pt idx="242">
                  <c:v>0.83157612493296651</c:v>
                </c:pt>
                <c:pt idx="243">
                  <c:v>0.83368379999024911</c:v>
                </c:pt>
                <c:pt idx="244">
                  <c:v>0.83429156442465446</c:v>
                </c:pt>
                <c:pt idx="245">
                  <c:v>0.83496433040284646</c:v>
                </c:pt>
                <c:pt idx="246">
                  <c:v>0.83580610039488379</c:v>
                </c:pt>
                <c:pt idx="247">
                  <c:v>0.83617823423306248</c:v>
                </c:pt>
                <c:pt idx="248">
                  <c:v>0.83651624226075316</c:v>
                </c:pt>
                <c:pt idx="249">
                  <c:v>0.83693712725677183</c:v>
                </c:pt>
                <c:pt idx="250">
                  <c:v>0.83754489169117718</c:v>
                </c:pt>
                <c:pt idx="251">
                  <c:v>0.83903017696670246</c:v>
                </c:pt>
                <c:pt idx="252">
                  <c:v>0.84185449404423307</c:v>
                </c:pt>
                <c:pt idx="253">
                  <c:v>0.84324390204267308</c:v>
                </c:pt>
                <c:pt idx="254">
                  <c:v>0.84359816045631042</c:v>
                </c:pt>
                <c:pt idx="255">
                  <c:v>0.84449518176056637</c:v>
                </c:pt>
                <c:pt idx="256">
                  <c:v>0.84671985959666496</c:v>
                </c:pt>
                <c:pt idx="257">
                  <c:v>0.84797276435315294</c:v>
                </c:pt>
                <c:pt idx="258">
                  <c:v>0.84862927994539827</c:v>
                </c:pt>
                <c:pt idx="259">
                  <c:v>0.85123909192843283</c:v>
                </c:pt>
                <c:pt idx="260">
                  <c:v>0.85153159887547281</c:v>
                </c:pt>
                <c:pt idx="261">
                  <c:v>0.85191023286803014</c:v>
                </c:pt>
                <c:pt idx="262">
                  <c:v>0.85297463314753674</c:v>
                </c:pt>
                <c:pt idx="263">
                  <c:v>0.85344751937858476</c:v>
                </c:pt>
                <c:pt idx="264">
                  <c:v>0.85409265970066739</c:v>
                </c:pt>
                <c:pt idx="265">
                  <c:v>0.85442091749679006</c:v>
                </c:pt>
                <c:pt idx="266">
                  <c:v>0.85481742691388873</c:v>
                </c:pt>
                <c:pt idx="267">
                  <c:v>0.85641808992963531</c:v>
                </c:pt>
                <c:pt idx="268">
                  <c:v>0.85677072330467796</c:v>
                </c:pt>
                <c:pt idx="269">
                  <c:v>0.85770024538082723</c:v>
                </c:pt>
                <c:pt idx="270">
                  <c:v>0.85866551830605919</c:v>
                </c:pt>
                <c:pt idx="271">
                  <c:v>0.8592440320457605</c:v>
                </c:pt>
                <c:pt idx="272">
                  <c:v>0.86121520386109107</c:v>
                </c:pt>
                <c:pt idx="273">
                  <c:v>0.86156458715894435</c:v>
                </c:pt>
                <c:pt idx="274">
                  <c:v>0.8620455985829657</c:v>
                </c:pt>
                <c:pt idx="275">
                  <c:v>0.86248435900352571</c:v>
                </c:pt>
                <c:pt idx="276">
                  <c:v>0.86445065570307233</c:v>
                </c:pt>
                <c:pt idx="277">
                  <c:v>0.8659944423680056</c:v>
                </c:pt>
                <c:pt idx="278">
                  <c:v>0.86700359133529359</c:v>
                </c:pt>
                <c:pt idx="279">
                  <c:v>0.86730747355249627</c:v>
                </c:pt>
                <c:pt idx="280">
                  <c:v>0.86769910785381088</c:v>
                </c:pt>
                <c:pt idx="281">
                  <c:v>0.86940052326242678</c:v>
                </c:pt>
                <c:pt idx="282">
                  <c:v>0.86975315663746944</c:v>
                </c:pt>
                <c:pt idx="283">
                  <c:v>0.87107106293774406</c:v>
                </c:pt>
                <c:pt idx="284">
                  <c:v>0.87152932382143999</c:v>
                </c:pt>
                <c:pt idx="285">
                  <c:v>0.8762646862862985</c:v>
                </c:pt>
                <c:pt idx="286">
                  <c:v>0.87681557436989044</c:v>
                </c:pt>
                <c:pt idx="287">
                  <c:v>0.87697482815216776</c:v>
                </c:pt>
                <c:pt idx="288">
                  <c:v>0.87835286088044506</c:v>
                </c:pt>
                <c:pt idx="289">
                  <c:v>0.87933600923021837</c:v>
                </c:pt>
                <c:pt idx="290">
                  <c:v>0.88044103547459163</c:v>
                </c:pt>
                <c:pt idx="291">
                  <c:v>0.88091554674423433</c:v>
                </c:pt>
                <c:pt idx="292">
                  <c:v>0.88347823260802361</c:v>
                </c:pt>
                <c:pt idx="293">
                  <c:v>0.88637080130653023</c:v>
                </c:pt>
                <c:pt idx="294">
                  <c:v>0.88706631782504752</c:v>
                </c:pt>
                <c:pt idx="295">
                  <c:v>0.88781546061718886</c:v>
                </c:pt>
                <c:pt idx="296">
                  <c:v>0.89015064107772479</c:v>
                </c:pt>
                <c:pt idx="297">
                  <c:v>0.89096153533646338</c:v>
                </c:pt>
                <c:pt idx="298">
                  <c:v>0.89177567967239135</c:v>
                </c:pt>
                <c:pt idx="299">
                  <c:v>0.89657929375822587</c:v>
                </c:pt>
                <c:pt idx="300">
                  <c:v>0.89755106683783648</c:v>
                </c:pt>
                <c:pt idx="301">
                  <c:v>0.8978728244795805</c:v>
                </c:pt>
                <c:pt idx="302">
                  <c:v>0.90194029608203108</c:v>
                </c:pt>
                <c:pt idx="303">
                  <c:v>0.90300144628434842</c:v>
                </c:pt>
                <c:pt idx="304">
                  <c:v>0.90376521442384172</c:v>
                </c:pt>
                <c:pt idx="305">
                  <c:v>0.90472073711750567</c:v>
                </c:pt>
                <c:pt idx="306">
                  <c:v>0.90503599460487094</c:v>
                </c:pt>
                <c:pt idx="307">
                  <c:v>0.90573476120057761</c:v>
                </c:pt>
                <c:pt idx="308">
                  <c:v>0.90609226969140422</c:v>
                </c:pt>
                <c:pt idx="309">
                  <c:v>0.90908721582137475</c:v>
                </c:pt>
                <c:pt idx="310">
                  <c:v>0.90953735151209736</c:v>
                </c:pt>
                <c:pt idx="311">
                  <c:v>0.90995336139233196</c:v>
                </c:pt>
                <c:pt idx="312">
                  <c:v>0.91383557859499054</c:v>
                </c:pt>
                <c:pt idx="313">
                  <c:v>0.91437346636982519</c:v>
                </c:pt>
                <c:pt idx="314">
                  <c:v>0.91483172725352113</c:v>
                </c:pt>
                <c:pt idx="315">
                  <c:v>0.91624063571509706</c:v>
                </c:pt>
                <c:pt idx="316">
                  <c:v>0.91662414482343835</c:v>
                </c:pt>
                <c:pt idx="317">
                  <c:v>0.9173245364577397</c:v>
                </c:pt>
                <c:pt idx="318">
                  <c:v>0.91755854201537168</c:v>
                </c:pt>
                <c:pt idx="319">
                  <c:v>0.91797292685701171</c:v>
                </c:pt>
                <c:pt idx="320">
                  <c:v>0.9182865593057824</c:v>
                </c:pt>
                <c:pt idx="321">
                  <c:v>0.92091262167476362</c:v>
                </c:pt>
                <c:pt idx="322">
                  <c:v>0.92135300713391832</c:v>
                </c:pt>
                <c:pt idx="323">
                  <c:v>0.92844142548385411</c:v>
                </c:pt>
                <c:pt idx="324">
                  <c:v>0.92901993922355541</c:v>
                </c:pt>
                <c:pt idx="325">
                  <c:v>0.92919381835318471</c:v>
                </c:pt>
                <c:pt idx="326">
                  <c:v>0.93006158896273672</c:v>
                </c:pt>
                <c:pt idx="327">
                  <c:v>0.9315452491996673</c:v>
                </c:pt>
                <c:pt idx="328">
                  <c:v>0.93180038025903</c:v>
                </c:pt>
                <c:pt idx="329">
                  <c:v>0.93298340835594729</c:v>
                </c:pt>
                <c:pt idx="330">
                  <c:v>0.93340266831337126</c:v>
                </c:pt>
                <c:pt idx="331">
                  <c:v>0.93604498106829914</c:v>
                </c:pt>
                <c:pt idx="332">
                  <c:v>0.93624973593122718</c:v>
                </c:pt>
                <c:pt idx="333">
                  <c:v>0.93667874612021917</c:v>
                </c:pt>
                <c:pt idx="334">
                  <c:v>0.93689812633049918</c:v>
                </c:pt>
                <c:pt idx="335">
                  <c:v>0.93761639338934177</c:v>
                </c:pt>
                <c:pt idx="336">
                  <c:v>0.93845003818840578</c:v>
                </c:pt>
                <c:pt idx="337">
                  <c:v>0.9394088109592591</c:v>
                </c:pt>
                <c:pt idx="338">
                  <c:v>0.93994507369549907</c:v>
                </c:pt>
                <c:pt idx="339">
                  <c:v>0.94149211043762171</c:v>
                </c:pt>
                <c:pt idx="340">
                  <c:v>0.94312689926385629</c:v>
                </c:pt>
                <c:pt idx="341">
                  <c:v>0.94352503371954966</c:v>
                </c:pt>
                <c:pt idx="342">
                  <c:v>0.94485269025139229</c:v>
                </c:pt>
                <c:pt idx="343">
                  <c:v>0.94498594341615494</c:v>
                </c:pt>
                <c:pt idx="344">
                  <c:v>0.94792726327250154</c:v>
                </c:pt>
                <c:pt idx="345">
                  <c:v>0.94895916278011483</c:v>
                </c:pt>
                <c:pt idx="346">
                  <c:v>0.94964005395128015</c:v>
                </c:pt>
                <c:pt idx="347">
                  <c:v>0.9505029494450481</c:v>
                </c:pt>
                <c:pt idx="348">
                  <c:v>0.95139022051773603</c:v>
                </c:pt>
                <c:pt idx="349">
                  <c:v>0.95640508962087722</c:v>
                </c:pt>
                <c:pt idx="350">
                  <c:v>0.95741911370394917</c:v>
                </c:pt>
                <c:pt idx="351">
                  <c:v>0.95780262281229045</c:v>
                </c:pt>
                <c:pt idx="352">
                  <c:v>0.95953653899279978</c:v>
                </c:pt>
                <c:pt idx="353">
                  <c:v>0.95971854331540241</c:v>
                </c:pt>
                <c:pt idx="354">
                  <c:v>0.96059443911792775</c:v>
                </c:pt>
                <c:pt idx="355">
                  <c:v>0.96114532720151968</c:v>
                </c:pt>
                <c:pt idx="356">
                  <c:v>0.96322212652550365</c:v>
                </c:pt>
                <c:pt idx="357">
                  <c:v>0.96366251198465835</c:v>
                </c:pt>
                <c:pt idx="358">
                  <c:v>0.96466841087475697</c:v>
                </c:pt>
                <c:pt idx="359">
                  <c:v>0.96743097648569021</c:v>
                </c:pt>
                <c:pt idx="360">
                  <c:v>0.96812486796561281</c:v>
                </c:pt>
                <c:pt idx="361">
                  <c:v>0.96886263548759144</c:v>
                </c:pt>
                <c:pt idx="362">
                  <c:v>0.9692266441327968</c:v>
                </c:pt>
                <c:pt idx="363">
                  <c:v>0.97040967222971408</c:v>
                </c:pt>
                <c:pt idx="364">
                  <c:v>0.97120756617969539</c:v>
                </c:pt>
                <c:pt idx="365">
                  <c:v>0.97158295009506335</c:v>
                </c:pt>
                <c:pt idx="366">
                  <c:v>0.97240196954677538</c:v>
                </c:pt>
                <c:pt idx="367">
                  <c:v>0.97519378585241268</c:v>
                </c:pt>
                <c:pt idx="368">
                  <c:v>0.97574954905178868</c:v>
                </c:pt>
                <c:pt idx="369">
                  <c:v>0.97679444886815936</c:v>
                </c:pt>
                <c:pt idx="370">
                  <c:v>0.97708858085379402</c:v>
                </c:pt>
                <c:pt idx="371">
                  <c:v>0.97740058826397003</c:v>
                </c:pt>
                <c:pt idx="372">
                  <c:v>0.9777044704811727</c:v>
                </c:pt>
                <c:pt idx="373">
                  <c:v>0.97830898483838868</c:v>
                </c:pt>
                <c:pt idx="374">
                  <c:v>0.97841948746282603</c:v>
                </c:pt>
                <c:pt idx="375">
                  <c:v>0.97900125127971671</c:v>
                </c:pt>
                <c:pt idx="376">
                  <c:v>0.98241220728992196</c:v>
                </c:pt>
                <c:pt idx="377">
                  <c:v>0.98284446755610333</c:v>
                </c:pt>
                <c:pt idx="378">
                  <c:v>0.98405999642491393</c:v>
                </c:pt>
                <c:pt idx="379">
                  <c:v>0.98535027706907918</c:v>
                </c:pt>
                <c:pt idx="380">
                  <c:v>0.98559565789687387</c:v>
                </c:pt>
                <c:pt idx="381">
                  <c:v>0.98622292279441515</c:v>
                </c:pt>
                <c:pt idx="382">
                  <c:v>0.98661293205713518</c:v>
                </c:pt>
                <c:pt idx="383">
                  <c:v>0.98732469896159913</c:v>
                </c:pt>
                <c:pt idx="384">
                  <c:v>0.98757983002096184</c:v>
                </c:pt>
                <c:pt idx="385">
                  <c:v>0.9878853372767592</c:v>
                </c:pt>
                <c:pt idx="386">
                  <c:v>0.98928774558395649</c:v>
                </c:pt>
                <c:pt idx="387">
                  <c:v>0.99195930903358842</c:v>
                </c:pt>
                <c:pt idx="388">
                  <c:v>0.9922404407104658</c:v>
                </c:pt>
                <c:pt idx="389">
                  <c:v>0.99483887742333776</c:v>
                </c:pt>
                <c:pt idx="390">
                  <c:v>0.99535238961925243</c:v>
                </c:pt>
                <c:pt idx="391">
                  <c:v>0.99591627801160176</c:v>
                </c:pt>
                <c:pt idx="392">
                  <c:v>0.99736906251523372</c:v>
                </c:pt>
                <c:pt idx="393">
                  <c:v>0.99797032679526032</c:v>
                </c:pt>
                <c:pt idx="394">
                  <c:v>0.99806782911094027</c:v>
                </c:pt>
                <c:pt idx="395">
                  <c:v>0.99838471163690024</c:v>
                </c:pt>
                <c:pt idx="396">
                  <c:v>0.99844321302630823</c:v>
                </c:pt>
                <c:pt idx="397">
                  <c:v>0.99999999999999889</c:v>
                </c:pt>
              </c:numCache>
            </c:numRef>
          </c:xVal>
          <c:yVal>
            <c:numRef>
              <c:f>křivka!$T$2:$T$399</c:f>
              <c:numCache>
                <c:formatCode>0.000</c:formatCode>
                <c:ptCount val="398"/>
                <c:pt idx="0" formatCode="General">
                  <c:v>0</c:v>
                </c:pt>
                <c:pt idx="1">
                  <c:v>8.843844813117294E-3</c:v>
                </c:pt>
                <c:pt idx="2">
                  <c:v>2.8468142792589246E-2</c:v>
                </c:pt>
                <c:pt idx="3">
                  <c:v>3.3767234865025995E-2</c:v>
                </c:pt>
                <c:pt idx="4">
                  <c:v>4.4872354725893973E-2</c:v>
                </c:pt>
                <c:pt idx="5">
                  <c:v>4.523309549757544E-2</c:v>
                </c:pt>
                <c:pt idx="6">
                  <c:v>4.5333723186518168E-2</c:v>
                </c:pt>
                <c:pt idx="7">
                  <c:v>4.6140643333700403E-2</c:v>
                </c:pt>
                <c:pt idx="8">
                  <c:v>5.2706125378303152E-2</c:v>
                </c:pt>
                <c:pt idx="9">
                  <c:v>6.2159432231998088E-2</c:v>
                </c:pt>
                <c:pt idx="10">
                  <c:v>6.371631345714969E-2</c:v>
                </c:pt>
                <c:pt idx="11">
                  <c:v>6.5466855517625031E-2</c:v>
                </c:pt>
                <c:pt idx="12">
                  <c:v>7.1272883306056259E-2</c:v>
                </c:pt>
                <c:pt idx="13">
                  <c:v>7.170007632515274E-2</c:v>
                </c:pt>
                <c:pt idx="14">
                  <c:v>8.0963519614804802E-2</c:v>
                </c:pt>
                <c:pt idx="15">
                  <c:v>8.3241882383319352E-2</c:v>
                </c:pt>
                <c:pt idx="16">
                  <c:v>9.0500366436678609E-2</c:v>
                </c:pt>
                <c:pt idx="17">
                  <c:v>9.1428799264848287E-2</c:v>
                </c:pt>
                <c:pt idx="18">
                  <c:v>9.1909154081876776E-2</c:v>
                </c:pt>
                <c:pt idx="19">
                  <c:v>9.3722351118486272E-2</c:v>
                </c:pt>
                <c:pt idx="20">
                  <c:v>9.5415934109748746E-2</c:v>
                </c:pt>
                <c:pt idx="21">
                  <c:v>0.10458064834609851</c:v>
                </c:pt>
                <c:pt idx="22">
                  <c:v>0.10676787660387248</c:v>
                </c:pt>
                <c:pt idx="23">
                  <c:v>0.1081481847144642</c:v>
                </c:pt>
                <c:pt idx="24">
                  <c:v>0.10872347131351413</c:v>
                </c:pt>
                <c:pt idx="25">
                  <c:v>0.10935951425305777</c:v>
                </c:pt>
                <c:pt idx="26">
                  <c:v>0.11081956506054751</c:v>
                </c:pt>
                <c:pt idx="27">
                  <c:v>0.11181445013613218</c:v>
                </c:pt>
                <c:pt idx="28">
                  <c:v>0.11771540970658485</c:v>
                </c:pt>
                <c:pt idx="29">
                  <c:v>0.11924571003277046</c:v>
                </c:pt>
                <c:pt idx="30">
                  <c:v>0.12040577640907245</c:v>
                </c:pt>
                <c:pt idx="31">
                  <c:v>0.12921354714502159</c:v>
                </c:pt>
                <c:pt idx="32">
                  <c:v>0.12960466608694993</c:v>
                </c:pt>
                <c:pt idx="33">
                  <c:v>0.1301571690583147</c:v>
                </c:pt>
                <c:pt idx="34">
                  <c:v>0.13282285349747672</c:v>
                </c:pt>
                <c:pt idx="35">
                  <c:v>0.13420506024370887</c:v>
                </c:pt>
                <c:pt idx="36">
                  <c:v>0.13468351642509693</c:v>
                </c:pt>
                <c:pt idx="37">
                  <c:v>0.13610939179105896</c:v>
                </c:pt>
                <c:pt idx="38">
                  <c:v>0.13738337630578668</c:v>
                </c:pt>
                <c:pt idx="39">
                  <c:v>0.13804600014429633</c:v>
                </c:pt>
                <c:pt idx="40">
                  <c:v>0.13868773899076126</c:v>
                </c:pt>
                <c:pt idx="41">
                  <c:v>0.14016487751901485</c:v>
                </c:pt>
                <c:pt idx="42">
                  <c:v>0.14243184847368681</c:v>
                </c:pt>
                <c:pt idx="43">
                  <c:v>0.14404189149677044</c:v>
                </c:pt>
                <c:pt idx="44">
                  <c:v>0.1443893418189689</c:v>
                </c:pt>
                <c:pt idx="45">
                  <c:v>0.14702085081660321</c:v>
                </c:pt>
                <c:pt idx="46">
                  <c:v>0.14742715884365498</c:v>
                </c:pt>
                <c:pt idx="47">
                  <c:v>0.14795118228041332</c:v>
                </c:pt>
                <c:pt idx="48">
                  <c:v>0.14862519793276555</c:v>
                </c:pt>
                <c:pt idx="49">
                  <c:v>0.15048965813166662</c:v>
                </c:pt>
                <c:pt idx="50">
                  <c:v>0.15207312025578423</c:v>
                </c:pt>
                <c:pt idx="51">
                  <c:v>0.15435528029557963</c:v>
                </c:pt>
                <c:pt idx="52">
                  <c:v>0.15554382620648805</c:v>
                </c:pt>
                <c:pt idx="53">
                  <c:v>0.1560754441858081</c:v>
                </c:pt>
                <c:pt idx="54">
                  <c:v>0.15924236843404332</c:v>
                </c:pt>
                <c:pt idx="55">
                  <c:v>0.1607441892256225</c:v>
                </c:pt>
                <c:pt idx="56">
                  <c:v>0.16951778452004393</c:v>
                </c:pt>
                <c:pt idx="57">
                  <c:v>0.17074620177940136</c:v>
                </c:pt>
                <c:pt idx="58">
                  <c:v>0.17137465017638329</c:v>
                </c:pt>
                <c:pt idx="59">
                  <c:v>0.17376123517640227</c:v>
                </c:pt>
                <c:pt idx="60">
                  <c:v>0.17799898992583932</c:v>
                </c:pt>
                <c:pt idx="61">
                  <c:v>0.17872237010484268</c:v>
                </c:pt>
                <c:pt idx="62">
                  <c:v>0.18001913824725554</c:v>
                </c:pt>
                <c:pt idx="63">
                  <c:v>0.18021659635386014</c:v>
                </c:pt>
                <c:pt idx="64">
                  <c:v>0.18054506031965431</c:v>
                </c:pt>
                <c:pt idx="65">
                  <c:v>0.18115262372459151</c:v>
                </c:pt>
                <c:pt idx="66">
                  <c:v>0.18142982452809411</c:v>
                </c:pt>
                <c:pt idx="67">
                  <c:v>0.18243989868880223</c:v>
                </c:pt>
                <c:pt idx="68">
                  <c:v>0.18298860438888614</c:v>
                </c:pt>
                <c:pt idx="69">
                  <c:v>0.18555745841038629</c:v>
                </c:pt>
                <c:pt idx="70">
                  <c:v>0.18705358329504418</c:v>
                </c:pt>
                <c:pt idx="71">
                  <c:v>0.1874845735854215</c:v>
                </c:pt>
                <c:pt idx="72">
                  <c:v>0.18827060874055901</c:v>
                </c:pt>
                <c:pt idx="73">
                  <c:v>0.18988824630620432</c:v>
                </c:pt>
                <c:pt idx="74">
                  <c:v>0.19139196573342393</c:v>
                </c:pt>
                <c:pt idx="75">
                  <c:v>0.19233748628235747</c:v>
                </c:pt>
                <c:pt idx="76">
                  <c:v>0.19356780217735534</c:v>
                </c:pt>
                <c:pt idx="77">
                  <c:v>0.19378994254728552</c:v>
                </c:pt>
                <c:pt idx="78">
                  <c:v>0.1945209172688506</c:v>
                </c:pt>
                <c:pt idx="79">
                  <c:v>0.19675181414635443</c:v>
                </c:pt>
                <c:pt idx="80">
                  <c:v>0.19802010275416085</c:v>
                </c:pt>
                <c:pt idx="81">
                  <c:v>0.19912131142560954</c:v>
                </c:pt>
                <c:pt idx="82">
                  <c:v>0.1998314011551299</c:v>
                </c:pt>
                <c:pt idx="83">
                  <c:v>0.20135790421003463</c:v>
                </c:pt>
                <c:pt idx="84">
                  <c:v>0.20345589659270844</c:v>
                </c:pt>
                <c:pt idx="85">
                  <c:v>0.20863157734851731</c:v>
                </c:pt>
                <c:pt idx="86">
                  <c:v>0.2104238893930821</c:v>
                </c:pt>
                <c:pt idx="87">
                  <c:v>0.21294148025229068</c:v>
                </c:pt>
                <c:pt idx="88">
                  <c:v>0.21341424052675745</c:v>
                </c:pt>
                <c:pt idx="89">
                  <c:v>0.215798926891136</c:v>
                </c:pt>
                <c:pt idx="90">
                  <c:v>0.21639889575351151</c:v>
                </c:pt>
                <c:pt idx="91">
                  <c:v>0.21771275161668824</c:v>
                </c:pt>
                <c:pt idx="92">
                  <c:v>0.21855764447667905</c:v>
                </c:pt>
                <c:pt idx="93">
                  <c:v>0.21927912602004199</c:v>
                </c:pt>
                <c:pt idx="94">
                  <c:v>0.21977087265091305</c:v>
                </c:pt>
                <c:pt idx="95">
                  <c:v>0.22153850243215226</c:v>
                </c:pt>
                <c:pt idx="96">
                  <c:v>0.22617876793736022</c:v>
                </c:pt>
                <c:pt idx="97">
                  <c:v>0.22769008190714154</c:v>
                </c:pt>
                <c:pt idx="98">
                  <c:v>0.22854636658097494</c:v>
                </c:pt>
                <c:pt idx="99">
                  <c:v>0.23072220302490631</c:v>
                </c:pt>
                <c:pt idx="100">
                  <c:v>0.23205504524448733</c:v>
                </c:pt>
                <c:pt idx="101">
                  <c:v>0.23287145856987171</c:v>
                </c:pt>
                <c:pt idx="102">
                  <c:v>0.23499982912279238</c:v>
                </c:pt>
                <c:pt idx="103">
                  <c:v>0.23556752117928059</c:v>
                </c:pt>
                <c:pt idx="104">
                  <c:v>0.23988881589689651</c:v>
                </c:pt>
                <c:pt idx="105">
                  <c:v>0.24034638708623984</c:v>
                </c:pt>
                <c:pt idx="106">
                  <c:v>0.24544232514515071</c:v>
                </c:pt>
                <c:pt idx="107">
                  <c:v>0.24592078132653877</c:v>
                </c:pt>
                <c:pt idx="108">
                  <c:v>0.24746816937348823</c:v>
                </c:pt>
                <c:pt idx="109">
                  <c:v>0.24907061785401013</c:v>
                </c:pt>
                <c:pt idx="110">
                  <c:v>0.25026106240055901</c:v>
                </c:pt>
                <c:pt idx="111">
                  <c:v>0.25136796697892899</c:v>
                </c:pt>
                <c:pt idx="112">
                  <c:v>0.25198122629078751</c:v>
                </c:pt>
                <c:pt idx="113">
                  <c:v>0.25488613882064354</c:v>
                </c:pt>
                <c:pt idx="114">
                  <c:v>0.25546712132661475</c:v>
                </c:pt>
                <c:pt idx="115">
                  <c:v>0.25721006884452841</c:v>
                </c:pt>
                <c:pt idx="116">
                  <c:v>0.25791446266712748</c:v>
                </c:pt>
                <c:pt idx="117">
                  <c:v>0.25949602615560463</c:v>
                </c:pt>
                <c:pt idx="118">
                  <c:v>0.26021371042768671</c:v>
                </c:pt>
                <c:pt idx="119">
                  <c:v>0.26115923097662025</c:v>
                </c:pt>
                <c:pt idx="120">
                  <c:v>0.26226613555499023</c:v>
                </c:pt>
                <c:pt idx="121">
                  <c:v>0.26701652192734304</c:v>
                </c:pt>
                <c:pt idx="122">
                  <c:v>0.26719689231318378</c:v>
                </c:pt>
                <c:pt idx="123">
                  <c:v>0.26960246366960705</c:v>
                </c:pt>
                <c:pt idx="124">
                  <c:v>0.27085176592100918</c:v>
                </c:pt>
                <c:pt idx="125">
                  <c:v>0.27265546977941651</c:v>
                </c:pt>
                <c:pt idx="126">
                  <c:v>0.27305418326390657</c:v>
                </c:pt>
                <c:pt idx="127">
                  <c:v>0.27441930228937489</c:v>
                </c:pt>
                <c:pt idx="128">
                  <c:v>0.27546924779853199</c:v>
                </c:pt>
                <c:pt idx="129">
                  <c:v>0.27664070598867657</c:v>
                </c:pt>
                <c:pt idx="130">
                  <c:v>0.27706030446521135</c:v>
                </c:pt>
                <c:pt idx="131">
                  <c:v>0.27787102188367446</c:v>
                </c:pt>
                <c:pt idx="132">
                  <c:v>0.2786247802329247</c:v>
                </c:pt>
                <c:pt idx="133">
                  <c:v>0.27903108825997647</c:v>
                </c:pt>
                <c:pt idx="134">
                  <c:v>0.28034304548751277</c:v>
                </c:pt>
                <c:pt idx="135">
                  <c:v>0.28425423490679608</c:v>
                </c:pt>
                <c:pt idx="136">
                  <c:v>0.28518836364188704</c:v>
                </c:pt>
                <c:pt idx="137">
                  <c:v>0.28610160738493329</c:v>
                </c:pt>
                <c:pt idx="138">
                  <c:v>0.28758823909138903</c:v>
                </c:pt>
                <c:pt idx="139">
                  <c:v>0.28995773637064415</c:v>
                </c:pt>
                <c:pt idx="140">
                  <c:v>0.29284556117973631</c:v>
                </c:pt>
                <c:pt idx="141">
                  <c:v>0.29312845789016018</c:v>
                </c:pt>
                <c:pt idx="142">
                  <c:v>0.29465116367378408</c:v>
                </c:pt>
                <c:pt idx="143">
                  <c:v>0.29522834890847444</c:v>
                </c:pt>
                <c:pt idx="144">
                  <c:v>0.29923826738106002</c:v>
                </c:pt>
                <c:pt idx="145">
                  <c:v>0.30000721481543369</c:v>
                </c:pt>
                <c:pt idx="146">
                  <c:v>0.30055971778679846</c:v>
                </c:pt>
                <c:pt idx="147">
                  <c:v>0.30147296152984471</c:v>
                </c:pt>
                <c:pt idx="148">
                  <c:v>0.30257227156565297</c:v>
                </c:pt>
                <c:pt idx="149">
                  <c:v>0.30471772983933748</c:v>
                </c:pt>
                <c:pt idx="150">
                  <c:v>0.30572970263568605</c:v>
                </c:pt>
                <c:pt idx="151">
                  <c:v>0.30814856444159233</c:v>
                </c:pt>
                <c:pt idx="152">
                  <c:v>0.31168951991099203</c:v>
                </c:pt>
                <c:pt idx="153">
                  <c:v>0.31262175001044257</c:v>
                </c:pt>
                <c:pt idx="154">
                  <c:v>0.31326538749254795</c:v>
                </c:pt>
                <c:pt idx="155">
                  <c:v>0.31406281446152806</c:v>
                </c:pt>
                <c:pt idx="156">
                  <c:v>0.31628991406775103</c:v>
                </c:pt>
                <c:pt idx="157">
                  <c:v>0.31757718903196175</c:v>
                </c:pt>
                <c:pt idx="158">
                  <c:v>0.3187144717805786</c:v>
                </c:pt>
                <c:pt idx="159">
                  <c:v>0.322369345388404</c:v>
                </c:pt>
                <c:pt idx="160">
                  <c:v>0.32340979771935896</c:v>
                </c:pt>
                <c:pt idx="161">
                  <c:v>0.326062191709038</c:v>
                </c:pt>
                <c:pt idx="162">
                  <c:v>0.32703429315693755</c:v>
                </c:pt>
                <c:pt idx="163">
                  <c:v>0.32788867919513048</c:v>
                </c:pt>
                <c:pt idx="164">
                  <c:v>0.32929746684032862</c:v>
                </c:pt>
                <c:pt idx="165">
                  <c:v>0.33160430914344963</c:v>
                </c:pt>
                <c:pt idx="166">
                  <c:v>0.3327302000782239</c:v>
                </c:pt>
                <c:pt idx="167">
                  <c:v>0.33442758034076725</c:v>
                </c:pt>
                <c:pt idx="168">
                  <c:v>0.33600724519360398</c:v>
                </c:pt>
                <c:pt idx="169">
                  <c:v>0.33958617337581226</c:v>
                </c:pt>
                <c:pt idx="170">
                  <c:v>0.34109938598123402</c:v>
                </c:pt>
                <c:pt idx="171">
                  <c:v>0.34193478566302266</c:v>
                </c:pt>
                <c:pt idx="172">
                  <c:v>0.34473527323265513</c:v>
                </c:pt>
                <c:pt idx="173">
                  <c:v>0.34623519538859387</c:v>
                </c:pt>
                <c:pt idx="174">
                  <c:v>0.34787371794628391</c:v>
                </c:pt>
                <c:pt idx="175">
                  <c:v>0.34873759716267899</c:v>
                </c:pt>
                <c:pt idx="176">
                  <c:v>0.34943059917143549</c:v>
                </c:pt>
                <c:pt idx="177">
                  <c:v>0.35069129323668019</c:v>
                </c:pt>
                <c:pt idx="178">
                  <c:v>0.35140138296620055</c:v>
                </c:pt>
                <c:pt idx="179">
                  <c:v>0.35216463449365293</c:v>
                </c:pt>
                <c:pt idx="180">
                  <c:v>0.35463855673313166</c:v>
                </c:pt>
                <c:pt idx="181">
                  <c:v>0.35632454518183243</c:v>
                </c:pt>
                <c:pt idx="182">
                  <c:v>0.35786054141493934</c:v>
                </c:pt>
                <c:pt idx="183">
                  <c:v>0.35890479101717515</c:v>
                </c:pt>
                <c:pt idx="184">
                  <c:v>0.36079773075068267</c:v>
                </c:pt>
                <c:pt idx="185">
                  <c:v>0.36198817529723154</c:v>
                </c:pt>
                <c:pt idx="186">
                  <c:v>0.36323747754863367</c:v>
                </c:pt>
                <c:pt idx="187">
                  <c:v>0.3640785731373436</c:v>
                </c:pt>
                <c:pt idx="188">
                  <c:v>0.3663721249909816</c:v>
                </c:pt>
                <c:pt idx="189">
                  <c:v>0.36767648767595618</c:v>
                </c:pt>
                <c:pt idx="190">
                  <c:v>0.36921628118034394</c:v>
                </c:pt>
                <c:pt idx="191">
                  <c:v>0.37082632420342754</c:v>
                </c:pt>
                <c:pt idx="192">
                  <c:v>0.37213258552404255</c:v>
                </c:pt>
                <c:pt idx="193">
                  <c:v>0.37352048817719596</c:v>
                </c:pt>
                <c:pt idx="194">
                  <c:v>0.3769475255081699</c:v>
                </c:pt>
                <c:pt idx="195">
                  <c:v>0.37963599357501704</c:v>
                </c:pt>
                <c:pt idx="196">
                  <c:v>0.38595465298636406</c:v>
                </c:pt>
                <c:pt idx="197">
                  <c:v>0.38666853998716527</c:v>
                </c:pt>
                <c:pt idx="198">
                  <c:v>0.38722673886545134</c:v>
                </c:pt>
                <c:pt idx="199">
                  <c:v>0.388261495289485</c:v>
                </c:pt>
                <c:pt idx="200">
                  <c:v>0.38978230243746848</c:v>
                </c:pt>
                <c:pt idx="201">
                  <c:v>0.39154423631178636</c:v>
                </c:pt>
                <c:pt idx="202">
                  <c:v>0.39246507459739433</c:v>
                </c:pt>
                <c:pt idx="203">
                  <c:v>0.39477381553615576</c:v>
                </c:pt>
                <c:pt idx="204">
                  <c:v>0.40176459196421455</c:v>
                </c:pt>
                <c:pt idx="205">
                  <c:v>0.4062776488815138</c:v>
                </c:pt>
                <c:pt idx="206">
                  <c:v>0.40762757882185868</c:v>
                </c:pt>
                <c:pt idx="207">
                  <c:v>0.40848006622441119</c:v>
                </c:pt>
                <c:pt idx="208">
                  <c:v>0.40947115402871503</c:v>
                </c:pt>
                <c:pt idx="209">
                  <c:v>0.41292667089429541</c:v>
                </c:pt>
                <c:pt idx="210">
                  <c:v>0.41379055011069049</c:v>
                </c:pt>
                <c:pt idx="211">
                  <c:v>0.4155600785275701</c:v>
                </c:pt>
                <c:pt idx="212">
                  <c:v>0.42061234796675112</c:v>
                </c:pt>
                <c:pt idx="213">
                  <c:v>0.42126168135577774</c:v>
                </c:pt>
                <c:pt idx="214">
                  <c:v>0.42257363858331404</c:v>
                </c:pt>
                <c:pt idx="215">
                  <c:v>0.42375079268037991</c:v>
                </c:pt>
                <c:pt idx="216">
                  <c:v>0.42500009493178204</c:v>
                </c:pt>
                <c:pt idx="217">
                  <c:v>0.4255582938100681</c:v>
                </c:pt>
                <c:pt idx="218">
                  <c:v>0.42632534260880134</c:v>
                </c:pt>
                <c:pt idx="219">
                  <c:v>0.42766388073530365</c:v>
                </c:pt>
                <c:pt idx="220">
                  <c:v>0.42861319855551805</c:v>
                </c:pt>
                <c:pt idx="221">
                  <c:v>0.43032007199626354</c:v>
                </c:pt>
                <c:pt idx="222">
                  <c:v>0.43188834503525775</c:v>
                </c:pt>
                <c:pt idx="223">
                  <c:v>0.43377369022620355</c:v>
                </c:pt>
                <c:pt idx="224">
                  <c:v>0.43487679753329267</c:v>
                </c:pt>
                <c:pt idx="225">
                  <c:v>0.43715516030180723</c:v>
                </c:pt>
                <c:pt idx="226">
                  <c:v>0.43817472764071747</c:v>
                </c:pt>
                <c:pt idx="227">
                  <c:v>0.44215996384997747</c:v>
                </c:pt>
                <c:pt idx="228">
                  <c:v>0.44355166377441174</c:v>
                </c:pt>
                <c:pt idx="229">
                  <c:v>0.44708312606560929</c:v>
                </c:pt>
                <c:pt idx="230">
                  <c:v>0.44884505993992718</c:v>
                </c:pt>
                <c:pt idx="231">
                  <c:v>0.45034118482458507</c:v>
                </c:pt>
                <c:pt idx="232">
                  <c:v>0.4513607521634953</c:v>
                </c:pt>
                <c:pt idx="233">
                  <c:v>0.45654782473314676</c:v>
                </c:pt>
                <c:pt idx="234">
                  <c:v>0.45771358701637005</c:v>
                </c:pt>
                <c:pt idx="235">
                  <c:v>0.45829077225106041</c:v>
                </c:pt>
                <c:pt idx="236">
                  <c:v>0.45879201206013359</c:v>
                </c:pt>
                <c:pt idx="237">
                  <c:v>0.46054825002753019</c:v>
                </c:pt>
                <c:pt idx="238">
                  <c:v>0.46148807466954245</c:v>
                </c:pt>
                <c:pt idx="239">
                  <c:v>0.46227600846032041</c:v>
                </c:pt>
                <c:pt idx="240">
                  <c:v>0.46308292860750266</c:v>
                </c:pt>
                <c:pt idx="241">
                  <c:v>0.46356328342453113</c:v>
                </c:pt>
                <c:pt idx="242">
                  <c:v>0.46474423479287785</c:v>
                </c:pt>
                <c:pt idx="243">
                  <c:v>0.46812570486848154</c:v>
                </c:pt>
                <c:pt idx="244">
                  <c:v>0.46910160358766195</c:v>
                </c:pt>
                <c:pt idx="245">
                  <c:v>0.47018192726706592</c:v>
                </c:pt>
                <c:pt idx="246">
                  <c:v>0.47154135038561296</c:v>
                </c:pt>
                <c:pt idx="247">
                  <c:v>0.4721432178836289</c:v>
                </c:pt>
                <c:pt idx="248">
                  <c:v>0.47269382221935324</c:v>
                </c:pt>
                <c:pt idx="249">
                  <c:v>0.47338302695682888</c:v>
                </c:pt>
                <c:pt idx="250">
                  <c:v>0.47439689838881788</c:v>
                </c:pt>
                <c:pt idx="251">
                  <c:v>0.47689550289162214</c:v>
                </c:pt>
                <c:pt idx="252">
                  <c:v>0.48164968653525581</c:v>
                </c:pt>
                <c:pt idx="253">
                  <c:v>0.4839982988224662</c:v>
                </c:pt>
                <c:pt idx="254">
                  <c:v>0.48459826768484171</c:v>
                </c:pt>
                <c:pt idx="255">
                  <c:v>0.48612287210410604</c:v>
                </c:pt>
                <c:pt idx="256">
                  <c:v>0.48992014338496359</c:v>
                </c:pt>
                <c:pt idx="257">
                  <c:v>0.49208458801505239</c:v>
                </c:pt>
                <c:pt idx="258">
                  <c:v>0.49322187076366925</c:v>
                </c:pt>
                <c:pt idx="259">
                  <c:v>0.49776150857993445</c:v>
                </c:pt>
                <c:pt idx="260">
                  <c:v>0.49827034293156935</c:v>
                </c:pt>
                <c:pt idx="261">
                  <c:v>0.49892916949879812</c:v>
                </c:pt>
                <c:pt idx="262">
                  <c:v>0.50079173106205876</c:v>
                </c:pt>
                <c:pt idx="263">
                  <c:v>0.50161953620128574</c:v>
                </c:pt>
                <c:pt idx="264">
                  <c:v>0.50274922440734082</c:v>
                </c:pt>
                <c:pt idx="265">
                  <c:v>0.50332451100639075</c:v>
                </c:pt>
                <c:pt idx="266">
                  <c:v>0.50401941165078767</c:v>
                </c:pt>
                <c:pt idx="267">
                  <c:v>0.50683698694118395</c:v>
                </c:pt>
                <c:pt idx="268">
                  <c:v>0.50745784079560419</c:v>
                </c:pt>
                <c:pt idx="269">
                  <c:v>0.5091077551671368</c:v>
                </c:pt>
                <c:pt idx="270">
                  <c:v>0.51082412178608438</c:v>
                </c:pt>
                <c:pt idx="271">
                  <c:v>0.51185508093883725</c:v>
                </c:pt>
                <c:pt idx="272">
                  <c:v>0.51537135414491131</c:v>
                </c:pt>
                <c:pt idx="273">
                  <c:v>0.51599980254189326</c:v>
                </c:pt>
                <c:pt idx="274">
                  <c:v>0.51687317493649054</c:v>
                </c:pt>
                <c:pt idx="275">
                  <c:v>0.51767060190547065</c:v>
                </c:pt>
                <c:pt idx="276">
                  <c:v>0.52124573281639808</c:v>
                </c:pt>
                <c:pt idx="277">
                  <c:v>0.52405761219987312</c:v>
                </c:pt>
                <c:pt idx="278">
                  <c:v>0.52590688331365076</c:v>
                </c:pt>
                <c:pt idx="279">
                  <c:v>0.52646508219193677</c:v>
                </c:pt>
                <c:pt idx="280">
                  <c:v>0.52718466509965933</c:v>
                </c:pt>
                <c:pt idx="281">
                  <c:v>0.53032880572020935</c:v>
                </c:pt>
                <c:pt idx="282">
                  <c:v>0.53098193638051683</c:v>
                </c:pt>
                <c:pt idx="283">
                  <c:v>0.53342548044974869</c:v>
                </c:pt>
                <c:pt idx="284">
                  <c:v>0.53427986648794168</c:v>
                </c:pt>
                <c:pt idx="285">
                  <c:v>0.54310852221593553</c:v>
                </c:pt>
                <c:pt idx="286">
                  <c:v>0.54414707591125011</c:v>
                </c:pt>
                <c:pt idx="287">
                  <c:v>0.54444895897807832</c:v>
                </c:pt>
                <c:pt idx="288">
                  <c:v>0.54707667070443178</c:v>
                </c:pt>
                <c:pt idx="289">
                  <c:v>0.54895252271717543</c:v>
                </c:pt>
                <c:pt idx="290">
                  <c:v>0.5510827919057365</c:v>
                </c:pt>
                <c:pt idx="291">
                  <c:v>0.55200363019134446</c:v>
                </c:pt>
                <c:pt idx="292">
                  <c:v>0.55698375147618917</c:v>
                </c:pt>
                <c:pt idx="293">
                  <c:v>0.56266636794799252</c:v>
                </c:pt>
                <c:pt idx="294">
                  <c:v>0.56404098015166293</c:v>
                </c:pt>
                <c:pt idx="295">
                  <c:v>0.56553330776503996</c:v>
                </c:pt>
                <c:pt idx="296">
                  <c:v>0.57018686371973093</c:v>
                </c:pt>
                <c:pt idx="297">
                  <c:v>0.57181019719229753</c:v>
                </c:pt>
                <c:pt idx="298">
                  <c:v>0.57344112520742585</c:v>
                </c:pt>
                <c:pt idx="299">
                  <c:v>0.58316593695770214</c:v>
                </c:pt>
                <c:pt idx="300">
                  <c:v>0.58514621393066935</c:v>
                </c:pt>
                <c:pt idx="301">
                  <c:v>0.58580314186225768</c:v>
                </c:pt>
                <c:pt idx="302">
                  <c:v>0.59415524004450393</c:v>
                </c:pt>
                <c:pt idx="303">
                  <c:v>0.59634626557355874</c:v>
                </c:pt>
                <c:pt idx="304">
                  <c:v>0.59792403179075504</c:v>
                </c:pt>
                <c:pt idx="305">
                  <c:v>0.59990620739936273</c:v>
                </c:pt>
                <c:pt idx="306">
                  <c:v>0.60056313533095107</c:v>
                </c:pt>
                <c:pt idx="307">
                  <c:v>0.60202128750280037</c:v>
                </c:pt>
                <c:pt idx="308">
                  <c:v>0.60277504585205055</c:v>
                </c:pt>
                <c:pt idx="309">
                  <c:v>0.60911269161980186</c:v>
                </c:pt>
                <c:pt idx="310">
                  <c:v>0.61006580671129707</c:v>
                </c:pt>
                <c:pt idx="311">
                  <c:v>0.61094677364845607</c:v>
                </c:pt>
                <c:pt idx="312">
                  <c:v>0.619372918620679</c:v>
                </c:pt>
                <c:pt idx="313">
                  <c:v>0.62055007271774487</c:v>
                </c:pt>
                <c:pt idx="314">
                  <c:v>0.62155824824281258</c:v>
                </c:pt>
                <c:pt idx="315">
                  <c:v>0.62467011205747536</c:v>
                </c:pt>
                <c:pt idx="316">
                  <c:v>0.62552639673130872</c:v>
                </c:pt>
                <c:pt idx="317">
                  <c:v>0.62709087249902207</c:v>
                </c:pt>
                <c:pt idx="318">
                  <c:v>0.62761679457142083</c:v>
                </c:pt>
                <c:pt idx="319">
                  <c:v>0.62854902467087137</c:v>
                </c:pt>
                <c:pt idx="320">
                  <c:v>0.62925721576475135</c:v>
                </c:pt>
                <c:pt idx="321">
                  <c:v>0.63520374259057433</c:v>
                </c:pt>
                <c:pt idx="322">
                  <c:v>0.6362157153869229</c:v>
                </c:pt>
                <c:pt idx="323">
                  <c:v>0.65253448871640829</c:v>
                </c:pt>
                <c:pt idx="324">
                  <c:v>0.65386922957162974</c:v>
                </c:pt>
                <c:pt idx="325">
                  <c:v>0.65427553759868151</c:v>
                </c:pt>
                <c:pt idx="326">
                  <c:v>0.65632986136162541</c:v>
                </c:pt>
                <c:pt idx="327">
                  <c:v>0.65985372911026119</c:v>
                </c:pt>
                <c:pt idx="328">
                  <c:v>0.66046508978647922</c:v>
                </c:pt>
                <c:pt idx="329">
                  <c:v>0.66331873915404371</c:v>
                </c:pt>
                <c:pt idx="330">
                  <c:v>0.66433071195039228</c:v>
                </c:pt>
                <c:pt idx="331">
                  <c:v>0.67080695811989488</c:v>
                </c:pt>
                <c:pt idx="332">
                  <c:v>0.67131389383588935</c:v>
                </c:pt>
                <c:pt idx="333">
                  <c:v>0.6723828257014508</c:v>
                </c:pt>
                <c:pt idx="334">
                  <c:v>0.67292963276589435</c:v>
                </c:pt>
                <c:pt idx="335">
                  <c:v>0.67473903253122303</c:v>
                </c:pt>
                <c:pt idx="336">
                  <c:v>0.67684272082081809</c:v>
                </c:pt>
                <c:pt idx="337">
                  <c:v>0.67930145397517339</c:v>
                </c:pt>
                <c:pt idx="338">
                  <c:v>0.68071593752729287</c:v>
                </c:pt>
                <c:pt idx="339">
                  <c:v>0.68479800415421477</c:v>
                </c:pt>
                <c:pt idx="340">
                  <c:v>0.68913448795695409</c:v>
                </c:pt>
                <c:pt idx="341">
                  <c:v>0.69019962255123468</c:v>
                </c:pt>
                <c:pt idx="342">
                  <c:v>0.69377855073344297</c:v>
                </c:pt>
                <c:pt idx="343">
                  <c:v>0.69414119014076492</c:v>
                </c:pt>
                <c:pt idx="344">
                  <c:v>0.70217431753541915</c:v>
                </c:pt>
                <c:pt idx="345">
                  <c:v>0.70506404098015174</c:v>
                </c:pt>
                <c:pt idx="346">
                  <c:v>0.70697216979878263</c:v>
                </c:pt>
                <c:pt idx="347">
                  <c:v>0.70946317975902518</c:v>
                </c:pt>
                <c:pt idx="348">
                  <c:v>0.71204532423000833</c:v>
                </c:pt>
                <c:pt idx="349">
                  <c:v>0.72674835862948883</c:v>
                </c:pt>
                <c:pt idx="350">
                  <c:v>0.72977668247597272</c:v>
                </c:pt>
                <c:pt idx="351">
                  <c:v>0.73093485021663429</c:v>
                </c:pt>
                <c:pt idx="352">
                  <c:v>0.73634975906313715</c:v>
                </c:pt>
                <c:pt idx="353">
                  <c:v>0.73693074156910832</c:v>
                </c:pt>
                <c:pt idx="354">
                  <c:v>0.73977869502975147</c:v>
                </c:pt>
                <c:pt idx="355">
                  <c:v>0.7416279661435291</c:v>
                </c:pt>
                <c:pt idx="356">
                  <c:v>0.7486092493933858</c:v>
                </c:pt>
                <c:pt idx="357">
                  <c:v>0.75013005654136922</c:v>
                </c:pt>
                <c:pt idx="358">
                  <c:v>0.75367101201076891</c:v>
                </c:pt>
                <c:pt idx="359">
                  <c:v>0.76348885690742618</c:v>
                </c:pt>
                <c:pt idx="360">
                  <c:v>0.76603302866560075</c:v>
                </c:pt>
                <c:pt idx="361">
                  <c:v>0.76879744215806511</c:v>
                </c:pt>
                <c:pt idx="362">
                  <c:v>0.77017964890429724</c:v>
                </c:pt>
                <c:pt idx="363">
                  <c:v>0.77474776625516895</c:v>
                </c:pt>
                <c:pt idx="364">
                  <c:v>0.7778710218836743</c:v>
                </c:pt>
                <c:pt idx="365">
                  <c:v>0.7793747413108939</c:v>
                </c:pt>
                <c:pt idx="366">
                  <c:v>0.78268216459652085</c:v>
                </c:pt>
                <c:pt idx="367">
                  <c:v>0.79397335075015085</c:v>
                </c:pt>
                <c:pt idx="368">
                  <c:v>0.79622513261969941</c:v>
                </c:pt>
                <c:pt idx="369">
                  <c:v>0.80049896144630461</c:v>
                </c:pt>
                <c:pt idx="370">
                  <c:v>0.8017292773413025</c:v>
                </c:pt>
                <c:pt idx="371">
                  <c:v>0.80303933593319832</c:v>
                </c:pt>
                <c:pt idx="372">
                  <c:v>0.80433230680433032</c:v>
                </c:pt>
                <c:pt idx="373">
                  <c:v>0.80690875536839224</c:v>
                </c:pt>
                <c:pt idx="374">
                  <c:v>0.80739480609234204</c:v>
                </c:pt>
                <c:pt idx="375">
                  <c:v>0.80999593691972949</c:v>
                </c:pt>
                <c:pt idx="376">
                  <c:v>0.82638116249662996</c:v>
                </c:pt>
                <c:pt idx="377">
                  <c:v>0.82861016073849336</c:v>
                </c:pt>
                <c:pt idx="378">
                  <c:v>0.83513956870592798</c:v>
                </c:pt>
                <c:pt idx="379">
                  <c:v>0.84210376423502076</c:v>
                </c:pt>
                <c:pt idx="380">
                  <c:v>0.84344230236152307</c:v>
                </c:pt>
                <c:pt idx="381">
                  <c:v>0.84689592059146301</c:v>
                </c:pt>
                <c:pt idx="382">
                  <c:v>0.84920276289458396</c:v>
                </c:pt>
                <c:pt idx="383">
                  <c:v>0.85344811218658279</c:v>
                </c:pt>
                <c:pt idx="384">
                  <c:v>0.85501068931865565</c:v>
                </c:pt>
                <c:pt idx="385">
                  <c:v>0.85691691950164617</c:v>
                </c:pt>
                <c:pt idx="386">
                  <c:v>0.8657474738652805</c:v>
                </c:pt>
                <c:pt idx="387">
                  <c:v>0.88365160795452402</c:v>
                </c:pt>
                <c:pt idx="388">
                  <c:v>0.88553885178111025</c:v>
                </c:pt>
                <c:pt idx="389">
                  <c:v>0.90303098193638065</c:v>
                </c:pt>
                <c:pt idx="390">
                  <c:v>0.90655484968501643</c:v>
                </c:pt>
                <c:pt idx="391">
                  <c:v>0.91138687738990765</c:v>
                </c:pt>
                <c:pt idx="392">
                  <c:v>0.92435455881403628</c:v>
                </c:pt>
                <c:pt idx="393">
                  <c:v>0.93067701549666415</c:v>
                </c:pt>
                <c:pt idx="394">
                  <c:v>0.93203833725085161</c:v>
                </c:pt>
                <c:pt idx="395">
                  <c:v>0.936800115437047</c:v>
                </c:pt>
                <c:pt idx="396">
                  <c:v>0.93786904730260845</c:v>
                </c:pt>
                <c:pt idx="397">
                  <c:v>1</c:v>
                </c:pt>
              </c:numCache>
            </c:numRef>
          </c:yVal>
          <c:smooth val="1"/>
        </c:ser>
        <c:ser>
          <c:idx val="3"/>
          <c:order val="6"/>
          <c:tx>
            <c:strRef>
              <c:f>křivka!$W$1</c:f>
              <c:strCache>
                <c:ptCount val="1"/>
                <c:pt idx="0">
                  <c:v>1991</c:v>
                </c:pt>
              </c:strCache>
            </c:strRef>
          </c:tx>
          <c:marker>
            <c:symbol val="none"/>
          </c:marker>
          <c:xVal>
            <c:numRef>
              <c:f>křivka!$W$2:$W$399</c:f>
              <c:numCache>
                <c:formatCode>0.000</c:formatCode>
                <c:ptCount val="398"/>
                <c:pt idx="0" formatCode="General">
                  <c:v>0</c:v>
                </c:pt>
                <c:pt idx="1">
                  <c:v>4.6995323948274555E-2</c:v>
                </c:pt>
                <c:pt idx="2">
                  <c:v>0.12434868176123556</c:v>
                </c:pt>
                <c:pt idx="3">
                  <c:v>0.28313052935006433</c:v>
                </c:pt>
                <c:pt idx="4">
                  <c:v>0.36237778852258701</c:v>
                </c:pt>
                <c:pt idx="5">
                  <c:v>0.36379435259005688</c:v>
                </c:pt>
                <c:pt idx="6">
                  <c:v>0.38697378970279961</c:v>
                </c:pt>
                <c:pt idx="7">
                  <c:v>0.39211945481593163</c:v>
                </c:pt>
                <c:pt idx="8">
                  <c:v>0.39352829497899872</c:v>
                </c:pt>
                <c:pt idx="9">
                  <c:v>0.42366233561600458</c:v>
                </c:pt>
                <c:pt idx="10">
                  <c:v>0.42601812645885245</c:v>
                </c:pt>
                <c:pt idx="11">
                  <c:v>0.44616052436042208</c:v>
                </c:pt>
                <c:pt idx="12">
                  <c:v>0.44643704013804159</c:v>
                </c:pt>
                <c:pt idx="13">
                  <c:v>0.45138651807934299</c:v>
                </c:pt>
                <c:pt idx="14">
                  <c:v>0.45582003920653869</c:v>
                </c:pt>
                <c:pt idx="15">
                  <c:v>0.47839083265234239</c:v>
                </c:pt>
                <c:pt idx="16">
                  <c:v>0.4918860384248796</c:v>
                </c:pt>
                <c:pt idx="17">
                  <c:v>0.51170712190329359</c:v>
                </c:pt>
                <c:pt idx="18">
                  <c:v>0.516339919764081</c:v>
                </c:pt>
                <c:pt idx="19">
                  <c:v>0.5181890224781065</c:v>
                </c:pt>
                <c:pt idx="20">
                  <c:v>0.51885791259938729</c:v>
                </c:pt>
                <c:pt idx="21">
                  <c:v>0.52068693316196557</c:v>
                </c:pt>
                <c:pt idx="22">
                  <c:v>0.53641898164954782</c:v>
                </c:pt>
                <c:pt idx="23">
                  <c:v>0.53943748349015419</c:v>
                </c:pt>
                <c:pt idx="24">
                  <c:v>0.54952335785930428</c:v>
                </c:pt>
                <c:pt idx="25">
                  <c:v>0.5645139115242197</c:v>
                </c:pt>
                <c:pt idx="26">
                  <c:v>0.57171259042761069</c:v>
                </c:pt>
                <c:pt idx="27">
                  <c:v>0.57367446214591677</c:v>
                </c:pt>
                <c:pt idx="28">
                  <c:v>0.57722745817119558</c:v>
                </c:pt>
                <c:pt idx="29">
                  <c:v>0.58144625475599399</c:v>
                </c:pt>
                <c:pt idx="30">
                  <c:v>0.58559862576292854</c:v>
                </c:pt>
                <c:pt idx="31">
                  <c:v>0.58645906871339826</c:v>
                </c:pt>
                <c:pt idx="32">
                  <c:v>0.58720210831694564</c:v>
                </c:pt>
                <c:pt idx="33">
                  <c:v>0.58831898489358758</c:v>
                </c:pt>
                <c:pt idx="34">
                  <c:v>0.58892144943700442</c:v>
                </c:pt>
                <c:pt idx="35">
                  <c:v>0.59375352403138359</c:v>
                </c:pt>
                <c:pt idx="36">
                  <c:v>0.59614638961536481</c:v>
                </c:pt>
                <c:pt idx="37">
                  <c:v>0.59711496722747337</c:v>
                </c:pt>
                <c:pt idx="38">
                  <c:v>0.59804955966020978</c:v>
                </c:pt>
                <c:pt idx="39">
                  <c:v>0.59896252516061843</c:v>
                </c:pt>
                <c:pt idx="40">
                  <c:v>0.60235949831696112</c:v>
                </c:pt>
                <c:pt idx="41">
                  <c:v>0.60450674374093394</c:v>
                </c:pt>
                <c:pt idx="42">
                  <c:v>0.60767972366959599</c:v>
                </c:pt>
                <c:pt idx="43">
                  <c:v>0.60967403578639379</c:v>
                </c:pt>
                <c:pt idx="44">
                  <c:v>0.61284856049593639</c:v>
                </c:pt>
                <c:pt idx="45">
                  <c:v>0.61490311906707584</c:v>
                </c:pt>
                <c:pt idx="46">
                  <c:v>0.61661010194009025</c:v>
                </c:pt>
                <c:pt idx="47">
                  <c:v>0.61832480871750739</c:v>
                </c:pt>
                <c:pt idx="48">
                  <c:v>0.62027741175053019</c:v>
                </c:pt>
                <c:pt idx="49">
                  <c:v>0.6221234249027946</c:v>
                </c:pt>
                <c:pt idx="50">
                  <c:v>0.62282321064168644</c:v>
                </c:pt>
                <c:pt idx="51">
                  <c:v>0.62363576538485888</c:v>
                </c:pt>
                <c:pt idx="52">
                  <c:v>0.6252207105683093</c:v>
                </c:pt>
                <c:pt idx="53">
                  <c:v>0.62809245822526294</c:v>
                </c:pt>
                <c:pt idx="54">
                  <c:v>0.63012384508319408</c:v>
                </c:pt>
                <c:pt idx="55">
                  <c:v>0.63250744198189202</c:v>
                </c:pt>
                <c:pt idx="56">
                  <c:v>0.63427003696660644</c:v>
                </c:pt>
                <c:pt idx="57">
                  <c:v>0.63564334716942072</c:v>
                </c:pt>
                <c:pt idx="58">
                  <c:v>0.6375078976922518</c:v>
                </c:pt>
                <c:pt idx="59">
                  <c:v>0.63822158645906868</c:v>
                </c:pt>
                <c:pt idx="60">
                  <c:v>0.63980344208075801</c:v>
                </c:pt>
                <c:pt idx="61">
                  <c:v>0.64043525746090546</c:v>
                </c:pt>
                <c:pt idx="62">
                  <c:v>0.6423569648763171</c:v>
                </c:pt>
                <c:pt idx="63">
                  <c:v>0.64391410400391758</c:v>
                </c:pt>
                <c:pt idx="64">
                  <c:v>0.64562572121957362</c:v>
                </c:pt>
                <c:pt idx="65">
                  <c:v>0.64695732233861292</c:v>
                </c:pt>
                <c:pt idx="66">
                  <c:v>0.64740994313661582</c:v>
                </c:pt>
                <c:pt idx="67">
                  <c:v>0.64853454361766061</c:v>
                </c:pt>
                <c:pt idx="68">
                  <c:v>0.64939807612989142</c:v>
                </c:pt>
                <c:pt idx="69">
                  <c:v>0.65103245430151968</c:v>
                </c:pt>
                <c:pt idx="70">
                  <c:v>0.65138466434228648</c:v>
                </c:pt>
                <c:pt idx="71">
                  <c:v>0.65225746553980057</c:v>
                </c:pt>
                <c:pt idx="72">
                  <c:v>0.65246601095867562</c:v>
                </c:pt>
                <c:pt idx="73">
                  <c:v>0.6540169709627538</c:v>
                </c:pt>
                <c:pt idx="74">
                  <c:v>0.65620129112785996</c:v>
                </c:pt>
                <c:pt idx="75">
                  <c:v>0.656768225711024</c:v>
                </c:pt>
                <c:pt idx="76">
                  <c:v>0.66155550165986698</c:v>
                </c:pt>
                <c:pt idx="77">
                  <c:v>0.66320687242118137</c:v>
                </c:pt>
                <c:pt idx="78">
                  <c:v>0.66500963170879024</c:v>
                </c:pt>
                <c:pt idx="79">
                  <c:v>0.67028196885412783</c:v>
                </c:pt>
                <c:pt idx="80">
                  <c:v>0.67180048845971441</c:v>
                </c:pt>
                <c:pt idx="81">
                  <c:v>0.67421034663338175</c:v>
                </c:pt>
                <c:pt idx="82">
                  <c:v>0.67519128249253479</c:v>
                </c:pt>
                <c:pt idx="83">
                  <c:v>0.67590651604023222</c:v>
                </c:pt>
                <c:pt idx="84">
                  <c:v>0.68102283031663369</c:v>
                </c:pt>
                <c:pt idx="85">
                  <c:v>0.68221694593730342</c:v>
                </c:pt>
                <c:pt idx="86">
                  <c:v>0.6843240270583818</c:v>
                </c:pt>
                <c:pt idx="87">
                  <c:v>0.6850222680163931</c:v>
                </c:pt>
                <c:pt idx="88">
                  <c:v>0.68783222443812442</c:v>
                </c:pt>
                <c:pt idx="89">
                  <c:v>0.68874518993853306</c:v>
                </c:pt>
                <c:pt idx="90">
                  <c:v>0.69122301847094492</c:v>
                </c:pt>
                <c:pt idx="91">
                  <c:v>0.69192280420983676</c:v>
                </c:pt>
                <c:pt idx="92">
                  <c:v>0.6923800593504813</c:v>
                </c:pt>
                <c:pt idx="93">
                  <c:v>0.69302268819679258</c:v>
                </c:pt>
                <c:pt idx="94">
                  <c:v>0.6971256262155493</c:v>
                </c:pt>
                <c:pt idx="95">
                  <c:v>0.6979242779307967</c:v>
                </c:pt>
                <c:pt idx="96">
                  <c:v>0.69809420382765786</c:v>
                </c:pt>
                <c:pt idx="97">
                  <c:v>0.70014103849439457</c:v>
                </c:pt>
                <c:pt idx="98">
                  <c:v>0.70248756065195916</c:v>
                </c:pt>
                <c:pt idx="99">
                  <c:v>0.70472285858612371</c:v>
                </c:pt>
                <c:pt idx="100">
                  <c:v>0.70527897970312392</c:v>
                </c:pt>
                <c:pt idx="101">
                  <c:v>0.70582583213484074</c:v>
                </c:pt>
                <c:pt idx="102">
                  <c:v>0.70621666169762143</c:v>
                </c:pt>
                <c:pt idx="103">
                  <c:v>0.70815845126448029</c:v>
                </c:pt>
                <c:pt idx="104">
                  <c:v>0.70841179532889142</c:v>
                </c:pt>
                <c:pt idx="105">
                  <c:v>0.70876709493141932</c:v>
                </c:pt>
                <c:pt idx="106">
                  <c:v>0.70974494122881127</c:v>
                </c:pt>
                <c:pt idx="107">
                  <c:v>0.71040919700745031</c:v>
                </c:pt>
                <c:pt idx="108">
                  <c:v>0.71115532617275889</c:v>
                </c:pt>
                <c:pt idx="109">
                  <c:v>0.71224285191267034</c:v>
                </c:pt>
                <c:pt idx="110">
                  <c:v>0.71290865247218993</c:v>
                </c:pt>
                <c:pt idx="111">
                  <c:v>0.71386332705637356</c:v>
                </c:pt>
                <c:pt idx="112">
                  <c:v>0.71439164211752371</c:v>
                </c:pt>
                <c:pt idx="113">
                  <c:v>0.71547453351479351</c:v>
                </c:pt>
                <c:pt idx="114">
                  <c:v>0.71752445774329132</c:v>
                </c:pt>
                <c:pt idx="115">
                  <c:v>0.71867531949930552</c:v>
                </c:pt>
                <c:pt idx="116">
                  <c:v>0.71954657591593907</c:v>
                </c:pt>
                <c:pt idx="117">
                  <c:v>0.71995748763016698</c:v>
                </c:pt>
                <c:pt idx="118">
                  <c:v>0.72122420795222286</c:v>
                </c:pt>
                <c:pt idx="119">
                  <c:v>0.72702331537783005</c:v>
                </c:pt>
                <c:pt idx="120">
                  <c:v>0.72850939458492492</c:v>
                </c:pt>
                <c:pt idx="121">
                  <c:v>0.7316962775415119</c:v>
                </c:pt>
                <c:pt idx="122">
                  <c:v>0.73311593117074281</c:v>
                </c:pt>
                <c:pt idx="123">
                  <c:v>0.73433939762814315</c:v>
                </c:pt>
                <c:pt idx="124">
                  <c:v>0.73561538663548243</c:v>
                </c:pt>
                <c:pt idx="125">
                  <c:v>0.73600003707474082</c:v>
                </c:pt>
                <c:pt idx="126">
                  <c:v>0.73657315078142704</c:v>
                </c:pt>
                <c:pt idx="127">
                  <c:v>0.73977084720417796</c:v>
                </c:pt>
                <c:pt idx="128">
                  <c:v>0.74052470027388928</c:v>
                </c:pt>
                <c:pt idx="129">
                  <c:v>0.74156588258738398</c:v>
                </c:pt>
                <c:pt idx="130">
                  <c:v>0.74437429422823476</c:v>
                </c:pt>
                <c:pt idx="131">
                  <c:v>0.74625274777899087</c:v>
                </c:pt>
                <c:pt idx="132">
                  <c:v>0.74697879479285223</c:v>
                </c:pt>
                <c:pt idx="133">
                  <c:v>0.7507017167149922</c:v>
                </c:pt>
                <c:pt idx="134">
                  <c:v>0.75115588229387564</c:v>
                </c:pt>
                <c:pt idx="135">
                  <c:v>0.75188038452685646</c:v>
                </c:pt>
                <c:pt idx="136">
                  <c:v>0.7530775897092874</c:v>
                </c:pt>
                <c:pt idx="137">
                  <c:v>0.75378200979082088</c:v>
                </c:pt>
                <c:pt idx="138">
                  <c:v>0.75479538604846563</c:v>
                </c:pt>
                <c:pt idx="139">
                  <c:v>0.75563420206660759</c:v>
                </c:pt>
                <c:pt idx="140">
                  <c:v>0.75643130900097444</c:v>
                </c:pt>
                <c:pt idx="141">
                  <c:v>0.75779071617586369</c:v>
                </c:pt>
                <c:pt idx="142">
                  <c:v>0.76055741873293947</c:v>
                </c:pt>
                <c:pt idx="143">
                  <c:v>0.76407488479796548</c:v>
                </c:pt>
                <c:pt idx="144">
                  <c:v>0.76450278910187952</c:v>
                </c:pt>
                <c:pt idx="145">
                  <c:v>0.76623912281162443</c:v>
                </c:pt>
                <c:pt idx="146">
                  <c:v>0.76665466886849398</c:v>
                </c:pt>
                <c:pt idx="147">
                  <c:v>0.76735136504562473</c:v>
                </c:pt>
                <c:pt idx="148">
                  <c:v>0.76822262146225828</c:v>
                </c:pt>
                <c:pt idx="149">
                  <c:v>0.77087346545329238</c:v>
                </c:pt>
                <c:pt idx="150">
                  <c:v>0.77191464776678709</c:v>
                </c:pt>
                <c:pt idx="151">
                  <c:v>0.77251247796756228</c:v>
                </c:pt>
                <c:pt idx="152">
                  <c:v>0.77457167088134338</c:v>
                </c:pt>
                <c:pt idx="153">
                  <c:v>0.77618442212064387</c:v>
                </c:pt>
                <c:pt idx="154">
                  <c:v>0.77691201391538578</c:v>
                </c:pt>
                <c:pt idx="155">
                  <c:v>0.77711129064897755</c:v>
                </c:pt>
                <c:pt idx="156">
                  <c:v>0.77744805288093877</c:v>
                </c:pt>
                <c:pt idx="157">
                  <c:v>0.77834093622990008</c:v>
                </c:pt>
                <c:pt idx="158">
                  <c:v>0.77984864236932272</c:v>
                </c:pt>
                <c:pt idx="159">
                  <c:v>0.7818846635698955</c:v>
                </c:pt>
                <c:pt idx="160">
                  <c:v>0.78276364389093189</c:v>
                </c:pt>
                <c:pt idx="161">
                  <c:v>0.78326569767711263</c:v>
                </c:pt>
                <c:pt idx="162">
                  <c:v>0.7851302481999437</c:v>
                </c:pt>
                <c:pt idx="163">
                  <c:v>0.78619305744576617</c:v>
                </c:pt>
                <c:pt idx="164">
                  <c:v>0.78648347625131065</c:v>
                </c:pt>
                <c:pt idx="165">
                  <c:v>0.7870087017506997</c:v>
                </c:pt>
                <c:pt idx="166">
                  <c:v>0.78749067338543322</c:v>
                </c:pt>
                <c:pt idx="167">
                  <c:v>0.7876420619117277</c:v>
                </c:pt>
                <c:pt idx="168">
                  <c:v>0.78866316207377518</c:v>
                </c:pt>
                <c:pt idx="169">
                  <c:v>0.78973832956664214</c:v>
                </c:pt>
                <c:pt idx="170">
                  <c:v>0.79049990654075619</c:v>
                </c:pt>
                <c:pt idx="171">
                  <c:v>0.79163223092620372</c:v>
                </c:pt>
                <c:pt idx="172">
                  <c:v>0.79580931842722713</c:v>
                </c:pt>
                <c:pt idx="173">
                  <c:v>0.79841381899184449</c:v>
                </c:pt>
                <c:pt idx="174">
                  <c:v>0.79913214210130301</c:v>
                </c:pt>
                <c:pt idx="175">
                  <c:v>0.79939629963187808</c:v>
                </c:pt>
                <c:pt idx="176">
                  <c:v>0.80100441652853682</c:v>
                </c:pt>
                <c:pt idx="177">
                  <c:v>0.80151882856176193</c:v>
                </c:pt>
                <c:pt idx="178">
                  <c:v>0.80189112075397595</c:v>
                </c:pt>
                <c:pt idx="179">
                  <c:v>0.80226341294618997</c:v>
                </c:pt>
                <c:pt idx="180">
                  <c:v>0.80267741422217898</c:v>
                </c:pt>
                <c:pt idx="181">
                  <c:v>0.80297092258948466</c:v>
                </c:pt>
                <c:pt idx="182">
                  <c:v>0.80628138801651617</c:v>
                </c:pt>
                <c:pt idx="183">
                  <c:v>0.807339562919697</c:v>
                </c:pt>
                <c:pt idx="184">
                  <c:v>0.80811967726437772</c:v>
                </c:pt>
                <c:pt idx="185">
                  <c:v>0.80868815662842231</c:v>
                </c:pt>
                <c:pt idx="186">
                  <c:v>0.80970153288606705</c:v>
                </c:pt>
                <c:pt idx="187">
                  <c:v>0.81248522803282897</c:v>
                </c:pt>
                <c:pt idx="188">
                  <c:v>0.81342136524644593</c:v>
                </c:pt>
                <c:pt idx="189">
                  <c:v>0.81395276986935716</c:v>
                </c:pt>
                <c:pt idx="190">
                  <c:v>0.81489354142561576</c:v>
                </c:pt>
                <c:pt idx="191">
                  <c:v>0.81525810971342694</c:v>
                </c:pt>
                <c:pt idx="192">
                  <c:v>0.81632246374013007</c:v>
                </c:pt>
                <c:pt idx="193">
                  <c:v>0.81713347370242195</c:v>
                </c:pt>
                <c:pt idx="194">
                  <c:v>0.81815302908358889</c:v>
                </c:pt>
                <c:pt idx="195">
                  <c:v>0.82016587857095336</c:v>
                </c:pt>
                <c:pt idx="196">
                  <c:v>0.82286770033104584</c:v>
                </c:pt>
                <c:pt idx="197">
                  <c:v>0.82490372153161862</c:v>
                </c:pt>
                <c:pt idx="198">
                  <c:v>0.82602059810826056</c:v>
                </c:pt>
                <c:pt idx="199">
                  <c:v>0.82705560129823308</c:v>
                </c:pt>
                <c:pt idx="200">
                  <c:v>0.82746187866981935</c:v>
                </c:pt>
                <c:pt idx="201">
                  <c:v>0.82827752297475288</c:v>
                </c:pt>
                <c:pt idx="202">
                  <c:v>0.82881510672118641</c:v>
                </c:pt>
                <c:pt idx="203">
                  <c:v>0.83037842497230907</c:v>
                </c:pt>
                <c:pt idx="204">
                  <c:v>0.83127130832127039</c:v>
                </c:pt>
                <c:pt idx="205">
                  <c:v>0.83175636951776499</c:v>
                </c:pt>
                <c:pt idx="206">
                  <c:v>0.83268941716962086</c:v>
                </c:pt>
                <c:pt idx="207">
                  <c:v>0.83401638394601851</c:v>
                </c:pt>
                <c:pt idx="208">
                  <c:v>0.83450298992339367</c:v>
                </c:pt>
                <c:pt idx="209">
                  <c:v>0.83479031916717705</c:v>
                </c:pt>
                <c:pt idx="210">
                  <c:v>0.83506529016391606</c:v>
                </c:pt>
                <c:pt idx="211">
                  <c:v>0.83585930753652182</c:v>
                </c:pt>
                <c:pt idx="212">
                  <c:v>0.83671357136346924</c:v>
                </c:pt>
                <c:pt idx="213">
                  <c:v>0.83724961032902212</c:v>
                </c:pt>
                <c:pt idx="214">
                  <c:v>0.8401259923286174</c:v>
                </c:pt>
                <c:pt idx="215">
                  <c:v>0.8407593524896454</c:v>
                </c:pt>
                <c:pt idx="216">
                  <c:v>0.84620161553184414</c:v>
                </c:pt>
                <c:pt idx="217">
                  <c:v>0.84694774469715273</c:v>
                </c:pt>
                <c:pt idx="218">
                  <c:v>0.84823454717065583</c:v>
                </c:pt>
                <c:pt idx="219">
                  <c:v>0.84862074239079488</c:v>
                </c:pt>
                <c:pt idx="220">
                  <c:v>0.8493452446237757</c:v>
                </c:pt>
                <c:pt idx="221">
                  <c:v>0.85005584382883148</c:v>
                </c:pt>
                <c:pt idx="222">
                  <c:v>0.85063204709727891</c:v>
                </c:pt>
                <c:pt idx="223">
                  <c:v>0.85257847100677941</c:v>
                </c:pt>
                <c:pt idx="224">
                  <c:v>0.85293840495194895</c:v>
                </c:pt>
                <c:pt idx="225">
                  <c:v>0.85359339204530471</c:v>
                </c:pt>
                <c:pt idx="226">
                  <c:v>0.85415569228582711</c:v>
                </c:pt>
                <c:pt idx="227">
                  <c:v>0.8545465218486078</c:v>
                </c:pt>
                <c:pt idx="228">
                  <c:v>0.8550995534038468</c:v>
                </c:pt>
                <c:pt idx="229">
                  <c:v>0.85817830169879494</c:v>
                </c:pt>
                <c:pt idx="230">
                  <c:v>0.85880857229806185</c:v>
                </c:pt>
                <c:pt idx="231">
                  <c:v>0.85941721596500087</c:v>
                </c:pt>
                <c:pt idx="232">
                  <c:v>0.85997024752023987</c:v>
                </c:pt>
                <c:pt idx="233">
                  <c:v>0.86112265405713462</c:v>
                </c:pt>
                <c:pt idx="234">
                  <c:v>0.86145632672733474</c:v>
                </c:pt>
                <c:pt idx="235">
                  <c:v>0.86214529900006276</c:v>
                </c:pt>
                <c:pt idx="236">
                  <c:v>0.86297175677116023</c:v>
                </c:pt>
                <c:pt idx="237">
                  <c:v>0.86396814043911885</c:v>
                </c:pt>
                <c:pt idx="238">
                  <c:v>0.86516689040243033</c:v>
                </c:pt>
                <c:pt idx="239">
                  <c:v>0.86578480275465275</c:v>
                </c:pt>
                <c:pt idx="240">
                  <c:v>0.86629458044523622</c:v>
                </c:pt>
                <c:pt idx="241">
                  <c:v>0.87086404228992087</c:v>
                </c:pt>
                <c:pt idx="242">
                  <c:v>0.87128113312767097</c:v>
                </c:pt>
                <c:pt idx="243">
                  <c:v>0.87218791950455732</c:v>
                </c:pt>
                <c:pt idx="244">
                  <c:v>0.87269615241426024</c:v>
                </c:pt>
                <c:pt idx="245">
                  <c:v>0.87297884731540198</c:v>
                </c:pt>
                <c:pt idx="246">
                  <c:v>0.87357513273529663</c:v>
                </c:pt>
                <c:pt idx="247">
                  <c:v>0.87393352189958562</c:v>
                </c:pt>
                <c:pt idx="248">
                  <c:v>0.87450663560627184</c:v>
                </c:pt>
                <c:pt idx="249">
                  <c:v>0.87576563202392499</c:v>
                </c:pt>
                <c:pt idx="250">
                  <c:v>0.87619508110871958</c:v>
                </c:pt>
                <c:pt idx="251">
                  <c:v>0.87647623122898077</c:v>
                </c:pt>
                <c:pt idx="252">
                  <c:v>0.87820484103432295</c:v>
                </c:pt>
                <c:pt idx="253">
                  <c:v>0.87854778238980635</c:v>
                </c:pt>
                <c:pt idx="254">
                  <c:v>0.88028411609955126</c:v>
                </c:pt>
                <c:pt idx="255">
                  <c:v>0.88204825586514624</c:v>
                </c:pt>
                <c:pt idx="256">
                  <c:v>0.88234330901333247</c:v>
                </c:pt>
                <c:pt idx="257">
                  <c:v>0.88276039985108257</c:v>
                </c:pt>
                <c:pt idx="258">
                  <c:v>0.88506830248663326</c:v>
                </c:pt>
                <c:pt idx="259">
                  <c:v>0.88544986336413056</c:v>
                </c:pt>
                <c:pt idx="260">
                  <c:v>0.88640762751007529</c:v>
                </c:pt>
                <c:pt idx="261">
                  <c:v>0.88719392097827832</c:v>
                </c:pt>
                <c:pt idx="262">
                  <c:v>0.88808062520371744</c:v>
                </c:pt>
                <c:pt idx="263">
                  <c:v>0.88932571859344556</c:v>
                </c:pt>
                <c:pt idx="264">
                  <c:v>0.89015990026894576</c:v>
                </c:pt>
                <c:pt idx="265">
                  <c:v>0.89064032712279873</c:v>
                </c:pt>
                <c:pt idx="266">
                  <c:v>0.89140344887779344</c:v>
                </c:pt>
                <c:pt idx="267">
                  <c:v>0.89203835381970198</c:v>
                </c:pt>
                <c:pt idx="268">
                  <c:v>0.89290034155105225</c:v>
                </c:pt>
                <c:pt idx="269">
                  <c:v>0.89677310721860615</c:v>
                </c:pt>
                <c:pt idx="270">
                  <c:v>0.89703880953006176</c:v>
                </c:pt>
                <c:pt idx="271">
                  <c:v>0.89789770769965094</c:v>
                </c:pt>
                <c:pt idx="272">
                  <c:v>0.90175502555839926</c:v>
                </c:pt>
                <c:pt idx="273">
                  <c:v>0.90210569081828551</c:v>
                </c:pt>
                <c:pt idx="274">
                  <c:v>0.90259384157654121</c:v>
                </c:pt>
                <c:pt idx="275">
                  <c:v>0.90385592755595545</c:v>
                </c:pt>
                <c:pt idx="276">
                  <c:v>0.90427765273634719</c:v>
                </c:pt>
                <c:pt idx="277">
                  <c:v>0.90552738046871695</c:v>
                </c:pt>
                <c:pt idx="278">
                  <c:v>0.90720346772412019</c:v>
                </c:pt>
                <c:pt idx="279">
                  <c:v>0.90823692613321216</c:v>
                </c:pt>
                <c:pt idx="280">
                  <c:v>0.90847791195057892</c:v>
                </c:pt>
                <c:pt idx="281">
                  <c:v>0.90916842900418748</c:v>
                </c:pt>
                <c:pt idx="282">
                  <c:v>0.910520112274674</c:v>
                </c:pt>
                <c:pt idx="283">
                  <c:v>0.91267508160304966</c:v>
                </c:pt>
                <c:pt idx="284">
                  <c:v>0.9197038346095795</c:v>
                </c:pt>
                <c:pt idx="285">
                  <c:v>0.92034491867501023</c:v>
                </c:pt>
                <c:pt idx="286">
                  <c:v>0.92103543572861879</c:v>
                </c:pt>
                <c:pt idx="287">
                  <c:v>0.92146334003253283</c:v>
                </c:pt>
                <c:pt idx="288">
                  <c:v>0.92201637158777183</c:v>
                </c:pt>
                <c:pt idx="289">
                  <c:v>0.92265900043408311</c:v>
                </c:pt>
                <c:pt idx="290">
                  <c:v>0.92295405358226934</c:v>
                </c:pt>
                <c:pt idx="291">
                  <c:v>0.92366774234908622</c:v>
                </c:pt>
                <c:pt idx="292">
                  <c:v>0.92379286960041129</c:v>
                </c:pt>
                <c:pt idx="293">
                  <c:v>0.92422231868520588</c:v>
                </c:pt>
                <c:pt idx="294">
                  <c:v>0.92599109279344249</c:v>
                </c:pt>
                <c:pt idx="295">
                  <c:v>0.92640354928855095</c:v>
                </c:pt>
                <c:pt idx="296">
                  <c:v>0.92673876673963163</c:v>
                </c:pt>
                <c:pt idx="297">
                  <c:v>0.9269998347084456</c:v>
                </c:pt>
                <c:pt idx="298">
                  <c:v>0.927245454868454</c:v>
                </c:pt>
                <c:pt idx="299">
                  <c:v>0.9274555450682096</c:v>
                </c:pt>
                <c:pt idx="300">
                  <c:v>0.92771661303702357</c:v>
                </c:pt>
                <c:pt idx="301">
                  <c:v>0.92867901152560994</c:v>
                </c:pt>
                <c:pt idx="302">
                  <c:v>0.92921505049116282</c:v>
                </c:pt>
                <c:pt idx="303">
                  <c:v>0.92955181272312404</c:v>
                </c:pt>
                <c:pt idx="304">
                  <c:v>0.92994418706678528</c:v>
                </c:pt>
                <c:pt idx="305">
                  <c:v>0.93023615065321041</c:v>
                </c:pt>
                <c:pt idx="306">
                  <c:v>0.93097146635235506</c:v>
                </c:pt>
                <c:pt idx="307">
                  <c:v>0.93181491671313865</c:v>
                </c:pt>
                <c:pt idx="308">
                  <c:v>0.93202964125553589</c:v>
                </c:pt>
                <c:pt idx="309">
                  <c:v>0.93241429169479428</c:v>
                </c:pt>
                <c:pt idx="310">
                  <c:v>0.93256722500196931</c:v>
                </c:pt>
                <c:pt idx="311">
                  <c:v>0.93493846365362276</c:v>
                </c:pt>
                <c:pt idx="312">
                  <c:v>0.93518408381363116</c:v>
                </c:pt>
                <c:pt idx="313">
                  <c:v>0.93551003257942844</c:v>
                </c:pt>
                <c:pt idx="314">
                  <c:v>0.93627315433442315</c:v>
                </c:pt>
                <c:pt idx="315">
                  <c:v>0.93667016302072603</c:v>
                </c:pt>
                <c:pt idx="316">
                  <c:v>0.93886993099463778</c:v>
                </c:pt>
                <c:pt idx="317">
                  <c:v>0.93960215713202133</c:v>
                </c:pt>
                <c:pt idx="318">
                  <c:v>0.94014128565933541</c:v>
                </c:pt>
                <c:pt idx="319">
                  <c:v>0.94130296088151355</c:v>
                </c:pt>
                <c:pt idx="320">
                  <c:v>0.941618096181147</c:v>
                </c:pt>
                <c:pt idx="321">
                  <c:v>0.94184672375146927</c:v>
                </c:pt>
                <c:pt idx="322">
                  <c:v>0.94274887578571398</c:v>
                </c:pt>
                <c:pt idx="323">
                  <c:v>0.94309336192207793</c:v>
                </c:pt>
                <c:pt idx="324">
                  <c:v>0.94327101172334182</c:v>
                </c:pt>
                <c:pt idx="325">
                  <c:v>0.94373444598750866</c:v>
                </c:pt>
                <c:pt idx="326">
                  <c:v>0.94396152877695039</c:v>
                </c:pt>
                <c:pt idx="327">
                  <c:v>0.9442658506104199</c:v>
                </c:pt>
                <c:pt idx="328">
                  <c:v>0.94524060734605075</c:v>
                </c:pt>
                <c:pt idx="329">
                  <c:v>0.9454228914899564</c:v>
                </c:pt>
                <c:pt idx="330">
                  <c:v>0.94568241467788983</c:v>
                </c:pt>
                <c:pt idx="331">
                  <c:v>0.94598519173047879</c:v>
                </c:pt>
                <c:pt idx="332">
                  <c:v>0.94644090209024279</c:v>
                </c:pt>
                <c:pt idx="333">
                  <c:v>0.94660310408270121</c:v>
                </c:pt>
                <c:pt idx="334">
                  <c:v>0.95126525278021923</c:v>
                </c:pt>
                <c:pt idx="335">
                  <c:v>0.95160201501218045</c:v>
                </c:pt>
                <c:pt idx="336">
                  <c:v>0.95270807812265856</c:v>
                </c:pt>
                <c:pt idx="337">
                  <c:v>0.954707024582098</c:v>
                </c:pt>
                <c:pt idx="338">
                  <c:v>0.95517972753154812</c:v>
                </c:pt>
                <c:pt idx="339">
                  <c:v>0.95727753996734322</c:v>
                </c:pt>
                <c:pt idx="340">
                  <c:v>0.95762820522722947</c:v>
                </c:pt>
                <c:pt idx="341">
                  <c:v>0.95867247710248538</c:v>
                </c:pt>
                <c:pt idx="342">
                  <c:v>0.95951592746326897</c:v>
                </c:pt>
                <c:pt idx="343">
                  <c:v>0.96071467742658045</c:v>
                </c:pt>
                <c:pt idx="344">
                  <c:v>0.96153650085503628</c:v>
                </c:pt>
                <c:pt idx="345">
                  <c:v>0.96381350787297582</c:v>
                </c:pt>
                <c:pt idx="346">
                  <c:v>0.96431247209739546</c:v>
                </c:pt>
                <c:pt idx="347">
                  <c:v>0.96462606261614836</c:v>
                </c:pt>
                <c:pt idx="348">
                  <c:v>0.96527796014774303</c:v>
                </c:pt>
                <c:pt idx="349">
                  <c:v>0.96550195337542366</c:v>
                </c:pt>
                <c:pt idx="350">
                  <c:v>0.96604262668361829</c:v>
                </c:pt>
                <c:pt idx="351">
                  <c:v>0.96740821298202984</c:v>
                </c:pt>
                <c:pt idx="352">
                  <c:v>0.96817751386054673</c:v>
                </c:pt>
                <c:pt idx="353">
                  <c:v>0.96880932924069418</c:v>
                </c:pt>
                <c:pt idx="354">
                  <c:v>0.96941333856499157</c:v>
                </c:pt>
                <c:pt idx="355">
                  <c:v>0.9701254825509279</c:v>
                </c:pt>
                <c:pt idx="356">
                  <c:v>0.97055184207396139</c:v>
                </c:pt>
                <c:pt idx="357">
                  <c:v>0.97112959012328937</c:v>
                </c:pt>
                <c:pt idx="358">
                  <c:v>0.97174595769463123</c:v>
                </c:pt>
                <c:pt idx="359">
                  <c:v>0.97230825793515363</c:v>
                </c:pt>
                <c:pt idx="360">
                  <c:v>0.97466095921624041</c:v>
                </c:pt>
                <c:pt idx="361">
                  <c:v>0.97497763929675441</c:v>
                </c:pt>
                <c:pt idx="362">
                  <c:v>0.97699975746940215</c:v>
                </c:pt>
                <c:pt idx="363">
                  <c:v>0.97745855739092724</c:v>
                </c:pt>
                <c:pt idx="364">
                  <c:v>0.98074739588563098</c:v>
                </c:pt>
                <c:pt idx="365">
                  <c:v>0.98100691907356441</c:v>
                </c:pt>
                <c:pt idx="366">
                  <c:v>0.98190289198428693</c:v>
                </c:pt>
                <c:pt idx="367">
                  <c:v>0.98258877469525374</c:v>
                </c:pt>
                <c:pt idx="368">
                  <c:v>0.98301667899916778</c:v>
                </c:pt>
                <c:pt idx="369">
                  <c:v>0.98383695764674306</c:v>
                </c:pt>
                <c:pt idx="370">
                  <c:v>0.98407330912146818</c:v>
                </c:pt>
                <c:pt idx="371">
                  <c:v>0.98434210099468489</c:v>
                </c:pt>
                <c:pt idx="372">
                  <c:v>0.98444405653280154</c:v>
                </c:pt>
                <c:pt idx="373">
                  <c:v>0.98499708808804054</c:v>
                </c:pt>
                <c:pt idx="374">
                  <c:v>0.98520099916427395</c:v>
                </c:pt>
                <c:pt idx="375">
                  <c:v>0.98541881326843239</c:v>
                </c:pt>
                <c:pt idx="376">
                  <c:v>0.98821950100488043</c:v>
                </c:pt>
                <c:pt idx="377">
                  <c:v>0.99090124061352569</c:v>
                </c:pt>
                <c:pt idx="378">
                  <c:v>0.9911051516897591</c:v>
                </c:pt>
                <c:pt idx="379">
                  <c:v>0.99215714746941774</c:v>
                </c:pt>
                <c:pt idx="380">
                  <c:v>0.99314117289033188</c:v>
                </c:pt>
                <c:pt idx="381">
                  <c:v>0.99319369544027081</c:v>
                </c:pt>
                <c:pt idx="382">
                  <c:v>0.99446041576232669</c:v>
                </c:pt>
                <c:pt idx="383">
                  <c:v>0.99495783520586567</c:v>
                </c:pt>
                <c:pt idx="384">
                  <c:v>0.99555257584487977</c:v>
                </c:pt>
                <c:pt idx="385">
                  <c:v>0.99601909967080771</c:v>
                </c:pt>
                <c:pt idx="386">
                  <c:v>0.99608089090602991</c:v>
                </c:pt>
                <c:pt idx="387">
                  <c:v>0.99633423497044105</c:v>
                </c:pt>
                <c:pt idx="388">
                  <c:v>0.99651960867610778</c:v>
                </c:pt>
                <c:pt idx="389">
                  <c:v>0.9966818106685662</c:v>
                </c:pt>
                <c:pt idx="390">
                  <c:v>0.99762103744394426</c:v>
                </c:pt>
                <c:pt idx="391">
                  <c:v>0.99794853099062208</c:v>
                </c:pt>
                <c:pt idx="392">
                  <c:v>0.99804585218609709</c:v>
                </c:pt>
                <c:pt idx="393">
                  <c:v>0.99832700230635829</c:v>
                </c:pt>
                <c:pt idx="394">
                  <c:v>0.99851701035466667</c:v>
                </c:pt>
                <c:pt idx="395">
                  <c:v>0.99855099553403892</c:v>
                </c:pt>
                <c:pt idx="396">
                  <c:v>0.99859115983693336</c:v>
                </c:pt>
                <c:pt idx="397">
                  <c:v>1.0000000000000004</c:v>
                </c:pt>
              </c:numCache>
            </c:numRef>
          </c:xVal>
          <c:yVal>
            <c:numRef>
              <c:f>křivka!$X$2:$X$399</c:f>
              <c:numCache>
                <c:formatCode>0.000</c:formatCode>
                <c:ptCount val="398"/>
                <c:pt idx="0" formatCode="General">
                  <c:v>0</c:v>
                </c:pt>
                <c:pt idx="1">
                  <c:v>5.2990920724367476E-3</c:v>
                </c:pt>
                <c:pt idx="2">
                  <c:v>1.4142936885554042E-2</c:v>
                </c:pt>
                <c:pt idx="3">
                  <c:v>3.3767234865025995E-2</c:v>
                </c:pt>
                <c:pt idx="4">
                  <c:v>4.4872354725893973E-2</c:v>
                </c:pt>
                <c:pt idx="5">
                  <c:v>4.523309549757544E-2</c:v>
                </c:pt>
                <c:pt idx="6">
                  <c:v>5.179857754217819E-2</c:v>
                </c:pt>
                <c:pt idx="7">
                  <c:v>5.3355458767329798E-2</c:v>
                </c:pt>
                <c:pt idx="8">
                  <c:v>5.3782651786426279E-2</c:v>
                </c:pt>
                <c:pt idx="9">
                  <c:v>6.3235958640121215E-2</c:v>
                </c:pt>
                <c:pt idx="10">
                  <c:v>6.4042878787303456E-2</c:v>
                </c:pt>
                <c:pt idx="11">
                  <c:v>7.1301362840662713E-2</c:v>
                </c:pt>
                <c:pt idx="12">
                  <c:v>7.1401990529605441E-2</c:v>
                </c:pt>
                <c:pt idx="13">
                  <c:v>7.3215187566214937E-2</c:v>
                </c:pt>
                <c:pt idx="14">
                  <c:v>7.4965729626690278E-2</c:v>
                </c:pt>
                <c:pt idx="15">
                  <c:v>8.422917291634234E-2</c:v>
                </c:pt>
                <c:pt idx="16">
                  <c:v>9.0035200704773569E-2</c:v>
                </c:pt>
                <c:pt idx="17">
                  <c:v>9.9199914941123332E-2</c:v>
                </c:pt>
                <c:pt idx="18">
                  <c:v>0.10147827770963788</c:v>
                </c:pt>
                <c:pt idx="19">
                  <c:v>0.10240671053780756</c:v>
                </c:pt>
                <c:pt idx="20">
                  <c:v>0.10275416086000602</c:v>
                </c:pt>
                <c:pt idx="21">
                  <c:v>0.1037490459355907</c:v>
                </c:pt>
                <c:pt idx="22">
                  <c:v>0.11255681667153986</c:v>
                </c:pt>
                <c:pt idx="23">
                  <c:v>0.11425039966280233</c:v>
                </c:pt>
                <c:pt idx="24">
                  <c:v>0.120151359233255</c:v>
                </c:pt>
                <c:pt idx="25">
                  <c:v>0.12892495452767644</c:v>
                </c:pt>
                <c:pt idx="26">
                  <c:v>0.13316270927711349</c:v>
                </c:pt>
                <c:pt idx="27">
                  <c:v>0.13432277565341547</c:v>
                </c:pt>
                <c:pt idx="28">
                  <c:v>0.13651000391118942</c:v>
                </c:pt>
                <c:pt idx="29">
                  <c:v>0.13917568835035143</c:v>
                </c:pt>
                <c:pt idx="30">
                  <c:v>0.14180719734798575</c:v>
                </c:pt>
                <c:pt idx="31">
                  <c:v>0.14235970031935052</c:v>
                </c:pt>
                <c:pt idx="32">
                  <c:v>0.14284005513637901</c:v>
                </c:pt>
                <c:pt idx="33">
                  <c:v>0.14356343531538238</c:v>
                </c:pt>
                <c:pt idx="34">
                  <c:v>0.14395455425731071</c:v>
                </c:pt>
                <c:pt idx="35">
                  <c:v>0.14712147850554594</c:v>
                </c:pt>
                <c:pt idx="36">
                  <c:v>0.14873152152862956</c:v>
                </c:pt>
                <c:pt idx="37">
                  <c:v>0.14939414536713921</c:v>
                </c:pt>
                <c:pt idx="38">
                  <c:v>0.15003588421360414</c:v>
                </c:pt>
                <c:pt idx="39">
                  <c:v>0.15067192715314778</c:v>
                </c:pt>
                <c:pt idx="40">
                  <c:v>0.15305851215316676</c:v>
                </c:pt>
                <c:pt idx="41">
                  <c:v>0.15458881247935236</c:v>
                </c:pt>
                <c:pt idx="42">
                  <c:v>0.15685578343402432</c:v>
                </c:pt>
                <c:pt idx="43">
                  <c:v>0.15828165879998635</c:v>
                </c:pt>
                <c:pt idx="44">
                  <c:v>0.16056381883978174</c:v>
                </c:pt>
                <c:pt idx="45">
                  <c:v>0.16204095736803534</c:v>
                </c:pt>
                <c:pt idx="46">
                  <c:v>0.1632712732630332</c:v>
                </c:pt>
                <c:pt idx="47">
                  <c:v>0.16454525777776091</c:v>
                </c:pt>
                <c:pt idx="48">
                  <c:v>0.16600530858525064</c:v>
                </c:pt>
                <c:pt idx="49">
                  <c:v>0.1673875153314828</c:v>
                </c:pt>
                <c:pt idx="50">
                  <c:v>0.16791913331080285</c:v>
                </c:pt>
                <c:pt idx="51">
                  <c:v>0.16854758170778478</c:v>
                </c:pt>
                <c:pt idx="52">
                  <c:v>0.16977599896714221</c:v>
                </c:pt>
                <c:pt idx="53">
                  <c:v>0.17200689584464604</c:v>
                </c:pt>
                <c:pt idx="54">
                  <c:v>0.17359035796876365</c:v>
                </c:pt>
                <c:pt idx="55">
                  <c:v>0.17545481816766473</c:v>
                </c:pt>
                <c:pt idx="56">
                  <c:v>0.17683512627825645</c:v>
                </c:pt>
                <c:pt idx="57">
                  <c:v>0.17793633494970515</c:v>
                </c:pt>
                <c:pt idx="58">
                  <c:v>0.17943815574128433</c:v>
                </c:pt>
                <c:pt idx="59">
                  <c:v>0.18001344234033426</c:v>
                </c:pt>
                <c:pt idx="60">
                  <c:v>0.18131021048274712</c:v>
                </c:pt>
                <c:pt idx="61">
                  <c:v>0.18183423391950546</c:v>
                </c:pt>
                <c:pt idx="62">
                  <c:v>0.1834518714851508</c:v>
                </c:pt>
                <c:pt idx="63">
                  <c:v>0.18478471370473182</c:v>
                </c:pt>
                <c:pt idx="64">
                  <c:v>0.18631121675963655</c:v>
                </c:pt>
                <c:pt idx="65">
                  <c:v>0.18749976267054497</c:v>
                </c:pt>
                <c:pt idx="66">
                  <c:v>0.18790607069759674</c:v>
                </c:pt>
                <c:pt idx="67">
                  <c:v>0.18891614485830485</c:v>
                </c:pt>
                <c:pt idx="68">
                  <c:v>0.18970218001344236</c:v>
                </c:pt>
                <c:pt idx="69">
                  <c:v>0.19120589944066196</c:v>
                </c:pt>
                <c:pt idx="70">
                  <c:v>0.19153436340645613</c:v>
                </c:pt>
                <c:pt idx="71">
                  <c:v>0.19235077673184051</c:v>
                </c:pt>
                <c:pt idx="72">
                  <c:v>0.1925482348384451</c:v>
                </c:pt>
                <c:pt idx="73">
                  <c:v>0.19403486654490085</c:v>
                </c:pt>
                <c:pt idx="74">
                  <c:v>0.19613285892757465</c:v>
                </c:pt>
                <c:pt idx="75">
                  <c:v>0.19668156462765857</c:v>
                </c:pt>
                <c:pt idx="76">
                  <c:v>0.20132183013286653</c:v>
                </c:pt>
                <c:pt idx="77">
                  <c:v>0.20292427861338844</c:v>
                </c:pt>
                <c:pt idx="78">
                  <c:v>0.20469190839462764</c:v>
                </c:pt>
                <c:pt idx="79">
                  <c:v>0.20986758915043652</c:v>
                </c:pt>
                <c:pt idx="80">
                  <c:v>0.21136371403509441</c:v>
                </c:pt>
                <c:pt idx="81">
                  <c:v>0.21374840039947296</c:v>
                </c:pt>
                <c:pt idx="82">
                  <c:v>0.21472050184737249</c:v>
                </c:pt>
                <c:pt idx="83">
                  <c:v>0.21543059157689284</c:v>
                </c:pt>
                <c:pt idx="84">
                  <c:v>0.22052652963580371</c:v>
                </c:pt>
                <c:pt idx="85">
                  <c:v>0.22171697418235256</c:v>
                </c:pt>
                <c:pt idx="86">
                  <c:v>0.22384534473527323</c:v>
                </c:pt>
                <c:pt idx="87">
                  <c:v>0.22456682627863617</c:v>
                </c:pt>
                <c:pt idx="88">
                  <c:v>0.22747173880849222</c:v>
                </c:pt>
                <c:pt idx="89">
                  <c:v>0.22841725935742577</c:v>
                </c:pt>
                <c:pt idx="90">
                  <c:v>0.23098611337892591</c:v>
                </c:pt>
                <c:pt idx="91">
                  <c:v>0.23171708810049099</c:v>
                </c:pt>
                <c:pt idx="92">
                  <c:v>0.23219554428187905</c:v>
                </c:pt>
                <c:pt idx="93">
                  <c:v>0.23286955993423128</c:v>
                </c:pt>
                <c:pt idx="94">
                  <c:v>0.23719085465184719</c:v>
                </c:pt>
                <c:pt idx="95">
                  <c:v>0.23803574751183801</c:v>
                </c:pt>
                <c:pt idx="96">
                  <c:v>0.23821611789767874</c:v>
                </c:pt>
                <c:pt idx="97">
                  <c:v>0.24039195434161012</c:v>
                </c:pt>
                <c:pt idx="98">
                  <c:v>0.2429095452008187</c:v>
                </c:pt>
                <c:pt idx="99">
                  <c:v>0.24532840700672498</c:v>
                </c:pt>
                <c:pt idx="100">
                  <c:v>0.24593597041166218</c:v>
                </c:pt>
                <c:pt idx="101">
                  <c:v>0.24653593927403769</c:v>
                </c:pt>
                <c:pt idx="102">
                  <c:v>0.24696692956441502</c:v>
                </c:pt>
                <c:pt idx="103">
                  <c:v>0.24911238783809955</c:v>
                </c:pt>
                <c:pt idx="104">
                  <c:v>0.24939528454852344</c:v>
                </c:pt>
                <c:pt idx="105">
                  <c:v>0.2497939980330135</c:v>
                </c:pt>
                <c:pt idx="106">
                  <c:v>0.25090090261138348</c:v>
                </c:pt>
                <c:pt idx="107">
                  <c:v>0.25165466096063371</c:v>
                </c:pt>
                <c:pt idx="108">
                  <c:v>0.25251094563446708</c:v>
                </c:pt>
                <c:pt idx="109">
                  <c:v>0.25376024788586921</c:v>
                </c:pt>
                <c:pt idx="110">
                  <c:v>0.25452919532024287</c:v>
                </c:pt>
                <c:pt idx="111">
                  <c:v>0.25563609989861286</c:v>
                </c:pt>
                <c:pt idx="112">
                  <c:v>0.25624935921047137</c:v>
                </c:pt>
                <c:pt idx="113">
                  <c:v>0.2575176478182778</c:v>
                </c:pt>
                <c:pt idx="114">
                  <c:v>0.25992321917470107</c:v>
                </c:pt>
                <c:pt idx="115">
                  <c:v>0.26128833820016939</c:v>
                </c:pt>
                <c:pt idx="116">
                  <c:v>0.26232879053112435</c:v>
                </c:pt>
                <c:pt idx="117">
                  <c:v>0.26282053716199538</c:v>
                </c:pt>
                <c:pt idx="118">
                  <c:v>0.26434324294561928</c:v>
                </c:pt>
                <c:pt idx="119">
                  <c:v>0.27133401937367807</c:v>
                </c:pt>
                <c:pt idx="120">
                  <c:v>0.27313772323208541</c:v>
                </c:pt>
                <c:pt idx="121">
                  <c:v>0.27704891265136872</c:v>
                </c:pt>
                <c:pt idx="122">
                  <c:v>0.27879186016928237</c:v>
                </c:pt>
                <c:pt idx="123">
                  <c:v>0.28030317413906369</c:v>
                </c:pt>
                <c:pt idx="124">
                  <c:v>0.28188473762754085</c:v>
                </c:pt>
                <c:pt idx="125">
                  <c:v>0.28236319380892888</c:v>
                </c:pt>
                <c:pt idx="126">
                  <c:v>0.28308087808101096</c:v>
                </c:pt>
                <c:pt idx="127">
                  <c:v>0.28709079655359654</c:v>
                </c:pt>
                <c:pt idx="128">
                  <c:v>0.28803631710253008</c:v>
                </c:pt>
                <c:pt idx="129">
                  <c:v>0.28934827433006638</c:v>
                </c:pt>
                <c:pt idx="130">
                  <c:v>0.29288922979946608</c:v>
                </c:pt>
                <c:pt idx="131">
                  <c:v>0.29525872707872119</c:v>
                </c:pt>
                <c:pt idx="132">
                  <c:v>0.29617956536432916</c:v>
                </c:pt>
                <c:pt idx="133">
                  <c:v>0.30092995173668197</c:v>
                </c:pt>
                <c:pt idx="134">
                  <c:v>0.30151093424265318</c:v>
                </c:pt>
                <c:pt idx="135">
                  <c:v>0.30244506297774415</c:v>
                </c:pt>
                <c:pt idx="136">
                  <c:v>0.30399245102469363</c:v>
                </c:pt>
                <c:pt idx="137">
                  <c:v>0.30490569476773988</c:v>
                </c:pt>
                <c:pt idx="138">
                  <c:v>0.3062195506309166</c:v>
                </c:pt>
                <c:pt idx="139">
                  <c:v>0.30731886066672487</c:v>
                </c:pt>
                <c:pt idx="140">
                  <c:v>0.30836880617588197</c:v>
                </c:pt>
                <c:pt idx="141">
                  <c:v>0.31016111822044673</c:v>
                </c:pt>
                <c:pt idx="142">
                  <c:v>0.31381599182827213</c:v>
                </c:pt>
                <c:pt idx="143">
                  <c:v>0.3184695477829631</c:v>
                </c:pt>
                <c:pt idx="144">
                  <c:v>0.31903723983945131</c:v>
                </c:pt>
                <c:pt idx="145">
                  <c:v>0.32134408214257232</c:v>
                </c:pt>
                <c:pt idx="146">
                  <c:v>0.32189658511393709</c:v>
                </c:pt>
                <c:pt idx="147">
                  <c:v>0.32282881521338763</c:v>
                </c:pt>
                <c:pt idx="148">
                  <c:v>0.32400027340353221</c:v>
                </c:pt>
                <c:pt idx="149">
                  <c:v>0.3275792015857405</c:v>
                </c:pt>
                <c:pt idx="150">
                  <c:v>0.32898798923093864</c:v>
                </c:pt>
                <c:pt idx="151">
                  <c:v>0.32979870664940175</c:v>
                </c:pt>
                <c:pt idx="152">
                  <c:v>0.33259919421903422</c:v>
                </c:pt>
                <c:pt idx="153">
                  <c:v>0.33482629382525719</c:v>
                </c:pt>
                <c:pt idx="154">
                  <c:v>0.33583826662160576</c:v>
                </c:pt>
                <c:pt idx="155">
                  <c:v>0.33611546742510839</c:v>
                </c:pt>
                <c:pt idx="156">
                  <c:v>0.33658822769957514</c:v>
                </c:pt>
                <c:pt idx="157">
                  <c:v>0.33784892176481984</c:v>
                </c:pt>
                <c:pt idx="158">
                  <c:v>0.33997919095338092</c:v>
                </c:pt>
                <c:pt idx="159">
                  <c:v>0.34286701576247308</c:v>
                </c:pt>
                <c:pt idx="160">
                  <c:v>0.34411631801387521</c:v>
                </c:pt>
                <c:pt idx="161">
                  <c:v>0.34483020501467643</c:v>
                </c:pt>
                <c:pt idx="162">
                  <c:v>0.34748259900435546</c:v>
                </c:pt>
                <c:pt idx="163">
                  <c:v>0.34899581160977722</c:v>
                </c:pt>
                <c:pt idx="164">
                  <c:v>0.34941541008631199</c:v>
                </c:pt>
                <c:pt idx="165">
                  <c:v>0.35017866161376437</c:v>
                </c:pt>
                <c:pt idx="166">
                  <c:v>0.35088305543636344</c:v>
                </c:pt>
                <c:pt idx="167">
                  <c:v>0.35110519580629362</c:v>
                </c:pt>
                <c:pt idx="168">
                  <c:v>0.35260511796223237</c:v>
                </c:pt>
                <c:pt idx="169">
                  <c:v>0.3541847828150691</c:v>
                </c:pt>
                <c:pt idx="170">
                  <c:v>0.35532206556368595</c:v>
                </c:pt>
                <c:pt idx="171">
                  <c:v>0.3570194458262293</c:v>
                </c:pt>
                <c:pt idx="172">
                  <c:v>0.36333810523757631</c:v>
                </c:pt>
                <c:pt idx="173">
                  <c:v>0.36732334144683632</c:v>
                </c:pt>
                <c:pt idx="174">
                  <c:v>0.36842644875392544</c:v>
                </c:pt>
                <c:pt idx="175">
                  <c:v>0.36883275678097721</c:v>
                </c:pt>
                <c:pt idx="176">
                  <c:v>0.37130667902045594</c:v>
                </c:pt>
                <c:pt idx="177">
                  <c:v>0.37210410598943605</c:v>
                </c:pt>
                <c:pt idx="178">
                  <c:v>0.37268129122412641</c:v>
                </c:pt>
                <c:pt idx="179">
                  <c:v>0.37325847645881677</c:v>
                </c:pt>
                <c:pt idx="180">
                  <c:v>0.37390211394092215</c:v>
                </c:pt>
                <c:pt idx="181">
                  <c:v>0.37435968513026552</c:v>
                </c:pt>
                <c:pt idx="182">
                  <c:v>0.37954675769991697</c:v>
                </c:pt>
                <c:pt idx="183">
                  <c:v>0.38123274614861774</c:v>
                </c:pt>
                <c:pt idx="184">
                  <c:v>0.38248204840001987</c:v>
                </c:pt>
                <c:pt idx="185">
                  <c:v>0.38339529214306611</c:v>
                </c:pt>
                <c:pt idx="186">
                  <c:v>0.38503381470075615</c:v>
                </c:pt>
                <c:pt idx="187">
                  <c:v>0.3895468716180554</c:v>
                </c:pt>
                <c:pt idx="188">
                  <c:v>0.39106767876603887</c:v>
                </c:pt>
                <c:pt idx="189">
                  <c:v>0.39193155798243395</c:v>
                </c:pt>
                <c:pt idx="190">
                  <c:v>0.39347135148682172</c:v>
                </c:pt>
                <c:pt idx="191">
                  <c:v>0.39407132034919723</c:v>
                </c:pt>
                <c:pt idx="192">
                  <c:v>0.39583325422351512</c:v>
                </c:pt>
                <c:pt idx="193">
                  <c:v>0.39718318416386</c:v>
                </c:pt>
                <c:pt idx="194">
                  <c:v>0.3988900576046055</c:v>
                </c:pt>
                <c:pt idx="195">
                  <c:v>0.40227152768020918</c:v>
                </c:pt>
                <c:pt idx="196">
                  <c:v>0.40681116549647439</c:v>
                </c:pt>
                <c:pt idx="197">
                  <c:v>0.41023820282744833</c:v>
                </c:pt>
                <c:pt idx="198">
                  <c:v>0.41212354801839413</c:v>
                </c:pt>
                <c:pt idx="199">
                  <c:v>0.41388548189271201</c:v>
                </c:pt>
                <c:pt idx="200">
                  <c:v>0.41457848390146851</c:v>
                </c:pt>
                <c:pt idx="201">
                  <c:v>0.41597018382590278</c:v>
                </c:pt>
                <c:pt idx="202">
                  <c:v>0.41689102211151075</c:v>
                </c:pt>
                <c:pt idx="203">
                  <c:v>0.41957949017835788</c:v>
                </c:pt>
                <c:pt idx="204">
                  <c:v>0.42111548641146479</c:v>
                </c:pt>
                <c:pt idx="205">
                  <c:v>0.42195088609325343</c:v>
                </c:pt>
                <c:pt idx="206">
                  <c:v>0.42356092911633703</c:v>
                </c:pt>
                <c:pt idx="207">
                  <c:v>0.42585448096997502</c:v>
                </c:pt>
                <c:pt idx="208">
                  <c:v>0.42669557655868495</c:v>
                </c:pt>
                <c:pt idx="209">
                  <c:v>0.42719681636775814</c:v>
                </c:pt>
                <c:pt idx="210">
                  <c:v>0.4276771711847866</c:v>
                </c:pt>
                <c:pt idx="211">
                  <c:v>0.42906507383794001</c:v>
                </c:pt>
                <c:pt idx="212">
                  <c:v>0.4305611987225979</c:v>
                </c:pt>
                <c:pt idx="213">
                  <c:v>0.43150102336461016</c:v>
                </c:pt>
                <c:pt idx="214">
                  <c:v>0.43655329280379118</c:v>
                </c:pt>
                <c:pt idx="215">
                  <c:v>0.43767918373856546</c:v>
                </c:pt>
                <c:pt idx="216">
                  <c:v>0.44740399548884169</c:v>
                </c:pt>
                <c:pt idx="217">
                  <c:v>0.448742533615344</c:v>
                </c:pt>
                <c:pt idx="218">
                  <c:v>0.45105127455410543</c:v>
                </c:pt>
                <c:pt idx="219">
                  <c:v>0.45174617519850235</c:v>
                </c:pt>
                <c:pt idx="220">
                  <c:v>0.45305053788347693</c:v>
                </c:pt>
                <c:pt idx="221">
                  <c:v>0.45433781284768765</c:v>
                </c:pt>
                <c:pt idx="222">
                  <c:v>0.45538206244992346</c:v>
                </c:pt>
                <c:pt idx="223">
                  <c:v>0.45891352474112102</c:v>
                </c:pt>
                <c:pt idx="224">
                  <c:v>0.45956665540142849</c:v>
                </c:pt>
                <c:pt idx="225">
                  <c:v>0.46075709994797737</c:v>
                </c:pt>
                <c:pt idx="226">
                  <c:v>0.46178805910073017</c:v>
                </c:pt>
                <c:pt idx="227">
                  <c:v>0.46250764200845268</c:v>
                </c:pt>
                <c:pt idx="228">
                  <c:v>0.46352720934736291</c:v>
                </c:pt>
                <c:pt idx="229">
                  <c:v>0.46920982581916626</c:v>
                </c:pt>
                <c:pt idx="230">
                  <c:v>0.47037558810238955</c:v>
                </c:pt>
                <c:pt idx="231">
                  <c:v>0.47150527630844469</c:v>
                </c:pt>
                <c:pt idx="232">
                  <c:v>0.47254003273247835</c:v>
                </c:pt>
                <c:pt idx="233">
                  <c:v>0.47470447736256716</c:v>
                </c:pt>
                <c:pt idx="234">
                  <c:v>0.47533292575954911</c:v>
                </c:pt>
                <c:pt idx="235">
                  <c:v>0.47663918708016412</c:v>
                </c:pt>
                <c:pt idx="236">
                  <c:v>0.47820746011915832</c:v>
                </c:pt>
                <c:pt idx="237">
                  <c:v>0.48010039985266584</c:v>
                </c:pt>
                <c:pt idx="238">
                  <c:v>0.4823787626211804</c:v>
                </c:pt>
                <c:pt idx="239">
                  <c:v>0.48355591671824627</c:v>
                </c:pt>
                <c:pt idx="240">
                  <c:v>0.48453181543742668</c:v>
                </c:pt>
                <c:pt idx="241">
                  <c:v>0.49336047116542053</c:v>
                </c:pt>
                <c:pt idx="242">
                  <c:v>0.49416739131260279</c:v>
                </c:pt>
                <c:pt idx="243">
                  <c:v>0.49592362927999944</c:v>
                </c:pt>
                <c:pt idx="244">
                  <c:v>0.49691471708430329</c:v>
                </c:pt>
                <c:pt idx="245">
                  <c:v>0.49747291596258936</c:v>
                </c:pt>
                <c:pt idx="246">
                  <c:v>0.49865386733093608</c:v>
                </c:pt>
                <c:pt idx="247">
                  <c:v>0.49936395706045644</c:v>
                </c:pt>
                <c:pt idx="248">
                  <c:v>0.50050123980907324</c:v>
                </c:pt>
                <c:pt idx="249">
                  <c:v>0.5029998443118775</c:v>
                </c:pt>
                <c:pt idx="250">
                  <c:v>0.50385233171443</c:v>
                </c:pt>
                <c:pt idx="251">
                  <c:v>0.50441053059271601</c:v>
                </c:pt>
                <c:pt idx="252">
                  <c:v>0.50786604745829644</c:v>
                </c:pt>
                <c:pt idx="253">
                  <c:v>0.50855525219577213</c:v>
                </c:pt>
                <c:pt idx="254">
                  <c:v>0.51207152540184619</c:v>
                </c:pt>
                <c:pt idx="255">
                  <c:v>0.51564665631277362</c:v>
                </c:pt>
                <c:pt idx="256">
                  <c:v>0.51624852381078956</c:v>
                </c:pt>
                <c:pt idx="257">
                  <c:v>0.51710290984898255</c:v>
                </c:pt>
                <c:pt idx="258">
                  <c:v>0.52185709349261622</c:v>
                </c:pt>
                <c:pt idx="259">
                  <c:v>0.52264502728339413</c:v>
                </c:pt>
                <c:pt idx="260">
                  <c:v>0.52462720289200182</c:v>
                </c:pt>
                <c:pt idx="261">
                  <c:v>0.52627711726353443</c:v>
                </c:pt>
                <c:pt idx="262">
                  <c:v>0.52813967882679502</c:v>
                </c:pt>
                <c:pt idx="263">
                  <c:v>0.53076739055314848</c:v>
                </c:pt>
                <c:pt idx="264">
                  <c:v>0.53253691897002808</c:v>
                </c:pt>
                <c:pt idx="265">
                  <c:v>0.53355648630893837</c:v>
                </c:pt>
                <c:pt idx="266">
                  <c:v>0.53517981978150497</c:v>
                </c:pt>
                <c:pt idx="267">
                  <c:v>0.53653924290005195</c:v>
                </c:pt>
                <c:pt idx="268">
                  <c:v>0.53838851401382959</c:v>
                </c:pt>
                <c:pt idx="269">
                  <c:v>0.54674061219607584</c:v>
                </c:pt>
                <c:pt idx="270">
                  <c:v>0.54731589879512577</c:v>
                </c:pt>
                <c:pt idx="271">
                  <c:v>0.54919175080786942</c:v>
                </c:pt>
                <c:pt idx="272">
                  <c:v>0.55761789578009235</c:v>
                </c:pt>
                <c:pt idx="273">
                  <c:v>0.55838494457882559</c:v>
                </c:pt>
                <c:pt idx="274">
                  <c:v>0.55946526825822962</c:v>
                </c:pt>
                <c:pt idx="275">
                  <c:v>0.56227714764170467</c:v>
                </c:pt>
                <c:pt idx="276">
                  <c:v>0.56322646546191901</c:v>
                </c:pt>
                <c:pt idx="277">
                  <c:v>0.56604404075231529</c:v>
                </c:pt>
                <c:pt idx="278">
                  <c:v>0.5698413120331729</c:v>
                </c:pt>
                <c:pt idx="279">
                  <c:v>0.57218992432038329</c:v>
                </c:pt>
                <c:pt idx="280">
                  <c:v>0.57274052865610769</c:v>
                </c:pt>
                <c:pt idx="281">
                  <c:v>0.57431829487330399</c:v>
                </c:pt>
                <c:pt idx="282">
                  <c:v>0.57743015868796677</c:v>
                </c:pt>
                <c:pt idx="283">
                  <c:v>0.58241027997281147</c:v>
                </c:pt>
                <c:pt idx="284">
                  <c:v>0.59872905330229687</c:v>
                </c:pt>
                <c:pt idx="285">
                  <c:v>0.6002213809156739</c:v>
                </c:pt>
                <c:pt idx="286">
                  <c:v>0.60185230893080222</c:v>
                </c:pt>
                <c:pt idx="287">
                  <c:v>0.60286618036279116</c:v>
                </c:pt>
                <c:pt idx="288">
                  <c:v>0.60417813759032746</c:v>
                </c:pt>
                <c:pt idx="289">
                  <c:v>0.60570274200959173</c:v>
                </c:pt>
                <c:pt idx="290">
                  <c:v>0.60641093310347172</c:v>
                </c:pt>
                <c:pt idx="291">
                  <c:v>0.6081272997224193</c:v>
                </c:pt>
                <c:pt idx="292">
                  <c:v>0.60842918278924751</c:v>
                </c:pt>
                <c:pt idx="293">
                  <c:v>0.60946773648456209</c:v>
                </c:pt>
                <c:pt idx="294">
                  <c:v>0.61380422028730142</c:v>
                </c:pt>
                <c:pt idx="295">
                  <c:v>0.61481619308364999</c:v>
                </c:pt>
                <c:pt idx="296">
                  <c:v>0.61564399822287696</c:v>
                </c:pt>
                <c:pt idx="297">
                  <c:v>0.61629333161190358</c:v>
                </c:pt>
                <c:pt idx="298">
                  <c:v>0.61690469228812161</c:v>
                </c:pt>
                <c:pt idx="299">
                  <c:v>0.61743061436052038</c:v>
                </c:pt>
                <c:pt idx="300">
                  <c:v>0.6180894409277492</c:v>
                </c:pt>
                <c:pt idx="301">
                  <c:v>0.62053298499698106</c:v>
                </c:pt>
                <c:pt idx="302">
                  <c:v>0.62190759720065147</c:v>
                </c:pt>
                <c:pt idx="303">
                  <c:v>0.62277147641704655</c:v>
                </c:pt>
                <c:pt idx="304">
                  <c:v>0.62377965194211427</c:v>
                </c:pt>
                <c:pt idx="305">
                  <c:v>0.62453341029136444</c:v>
                </c:pt>
                <c:pt idx="306">
                  <c:v>0.62644153910999534</c:v>
                </c:pt>
                <c:pt idx="307">
                  <c:v>0.62863256463905015</c:v>
                </c:pt>
                <c:pt idx="308">
                  <c:v>0.62919076351733616</c:v>
                </c:pt>
                <c:pt idx="309">
                  <c:v>0.63020273631368473</c:v>
                </c:pt>
                <c:pt idx="310">
                  <c:v>0.6306090443407365</c:v>
                </c:pt>
                <c:pt idx="311">
                  <c:v>0.63694669010848781</c:v>
                </c:pt>
                <c:pt idx="312">
                  <c:v>0.63760361804007615</c:v>
                </c:pt>
                <c:pt idx="313">
                  <c:v>0.63847699043467343</c:v>
                </c:pt>
                <c:pt idx="314">
                  <c:v>0.64053131419761733</c:v>
                </c:pt>
                <c:pt idx="315">
                  <c:v>0.64160024606317878</c:v>
                </c:pt>
                <c:pt idx="316">
                  <c:v>0.64754677288900175</c:v>
                </c:pt>
                <c:pt idx="317">
                  <c:v>0.64952704986196896</c:v>
                </c:pt>
                <c:pt idx="318">
                  <c:v>0.65098520203381827</c:v>
                </c:pt>
                <c:pt idx="319">
                  <c:v>0.65412934265436828</c:v>
                </c:pt>
                <c:pt idx="320">
                  <c:v>0.65498372869256127</c:v>
                </c:pt>
                <c:pt idx="321">
                  <c:v>0.65560458254698151</c:v>
                </c:pt>
                <c:pt idx="322">
                  <c:v>0.6580633157013368</c:v>
                </c:pt>
                <c:pt idx="323">
                  <c:v>0.65901643079283201</c:v>
                </c:pt>
                <c:pt idx="324">
                  <c:v>0.65952526514446697</c:v>
                </c:pt>
                <c:pt idx="325">
                  <c:v>0.66086000599968842</c:v>
                </c:pt>
                <c:pt idx="326">
                  <c:v>0.66151693393127675</c:v>
                </c:pt>
                <c:pt idx="327">
                  <c:v>0.66239790086843575</c:v>
                </c:pt>
                <c:pt idx="328">
                  <c:v>0.66525155023600024</c:v>
                </c:pt>
                <c:pt idx="329">
                  <c:v>0.66579835730044379</c:v>
                </c:pt>
                <c:pt idx="330">
                  <c:v>0.6665957842694239</c:v>
                </c:pt>
                <c:pt idx="331">
                  <c:v>0.66752801436887443</c:v>
                </c:pt>
                <c:pt idx="332">
                  <c:v>0.66894249792099392</c:v>
                </c:pt>
                <c:pt idx="333">
                  <c:v>0.66944943363698839</c:v>
                </c:pt>
                <c:pt idx="334">
                  <c:v>0.6841524680364689</c:v>
                </c:pt>
                <c:pt idx="335">
                  <c:v>0.68521760263074949</c:v>
                </c:pt>
                <c:pt idx="336">
                  <c:v>0.68879653081295777</c:v>
                </c:pt>
                <c:pt idx="337">
                  <c:v>0.69527277698246037</c:v>
                </c:pt>
                <c:pt idx="338">
                  <c:v>0.69683725275017372</c:v>
                </c:pt>
                <c:pt idx="339">
                  <c:v>0.70381853600003041</c:v>
                </c:pt>
                <c:pt idx="340">
                  <c:v>0.70499569009709628</c:v>
                </c:pt>
                <c:pt idx="341">
                  <c:v>0.70851955784573206</c:v>
                </c:pt>
                <c:pt idx="342">
                  <c:v>0.71136751130637521</c:v>
                </c:pt>
                <c:pt idx="343">
                  <c:v>0.71544957793329711</c:v>
                </c:pt>
                <c:pt idx="344">
                  <c:v>0.7183393013780297</c:v>
                </c:pt>
                <c:pt idx="345">
                  <c:v>0.72637242877268393</c:v>
                </c:pt>
                <c:pt idx="346">
                  <c:v>0.72818182853801261</c:v>
                </c:pt>
                <c:pt idx="347">
                  <c:v>0.72933999627867419</c:v>
                </c:pt>
                <c:pt idx="348">
                  <c:v>0.73183100623891673</c:v>
                </c:pt>
                <c:pt idx="349">
                  <c:v>0.73268729091275009</c:v>
                </c:pt>
                <c:pt idx="350">
                  <c:v>0.73479097920234515</c:v>
                </c:pt>
                <c:pt idx="351">
                  <c:v>0.74020588804884802</c:v>
                </c:pt>
                <c:pt idx="352">
                  <c:v>0.74332914367735337</c:v>
                </c:pt>
                <c:pt idx="353">
                  <c:v>0.74591128814833652</c:v>
                </c:pt>
                <c:pt idx="354">
                  <c:v>0.74845545990651108</c:v>
                </c:pt>
                <c:pt idx="355">
                  <c:v>0.75148378375299496</c:v>
                </c:pt>
                <c:pt idx="356">
                  <c:v>0.7533330548667726</c:v>
                </c:pt>
                <c:pt idx="357">
                  <c:v>0.75590950343083452</c:v>
                </c:pt>
                <c:pt idx="358">
                  <c:v>0.75867391692329889</c:v>
                </c:pt>
                <c:pt idx="359">
                  <c:v>0.76127504775068633</c:v>
                </c:pt>
                <c:pt idx="360">
                  <c:v>0.77256623390431634</c:v>
                </c:pt>
                <c:pt idx="361">
                  <c:v>0.77408704105229975</c:v>
                </c:pt>
                <c:pt idx="362">
                  <c:v>0.78390488594895702</c:v>
                </c:pt>
                <c:pt idx="363">
                  <c:v>0.78615666781850557</c:v>
                </c:pt>
                <c:pt idx="364">
                  <c:v>0.80254189339540605</c:v>
                </c:pt>
                <c:pt idx="365">
                  <c:v>0.80385195198730186</c:v>
                </c:pt>
                <c:pt idx="366">
                  <c:v>0.80842006933817356</c:v>
                </c:pt>
                <c:pt idx="367">
                  <c:v>0.81196102480757326</c:v>
                </c:pt>
                <c:pt idx="368">
                  <c:v>0.81419002304943666</c:v>
                </c:pt>
                <c:pt idx="369">
                  <c:v>0.81846385187604187</c:v>
                </c:pt>
                <c:pt idx="370">
                  <c:v>0.81975682274717387</c:v>
                </c:pt>
                <c:pt idx="371">
                  <c:v>0.82126054217439348</c:v>
                </c:pt>
                <c:pt idx="372">
                  <c:v>0.82184152468036464</c:v>
                </c:pt>
                <c:pt idx="373">
                  <c:v>0.82514894796599159</c:v>
                </c:pt>
                <c:pt idx="374">
                  <c:v>0.82637926386098948</c:v>
                </c:pt>
                <c:pt idx="375">
                  <c:v>0.82776147060722161</c:v>
                </c:pt>
                <c:pt idx="376">
                  <c:v>0.84566560469646512</c:v>
                </c:pt>
                <c:pt idx="377">
                  <c:v>0.86315773485173553</c:v>
                </c:pt>
                <c:pt idx="378">
                  <c:v>0.86449627297823783</c:v>
                </c:pt>
                <c:pt idx="379">
                  <c:v>0.87146046850733061</c:v>
                </c:pt>
                <c:pt idx="380">
                  <c:v>0.87798987647476523</c:v>
                </c:pt>
                <c:pt idx="381">
                  <c:v>0.87835251588208718</c:v>
                </c:pt>
                <c:pt idx="382">
                  <c:v>0.88718307024572152</c:v>
                </c:pt>
                <c:pt idx="383">
                  <c:v>0.8907069379943573</c:v>
                </c:pt>
                <c:pt idx="384">
                  <c:v>0.89495228728635612</c:v>
                </c:pt>
                <c:pt idx="385">
                  <c:v>0.89840590551629607</c:v>
                </c:pt>
                <c:pt idx="386">
                  <c:v>0.89889195624024587</c:v>
                </c:pt>
                <c:pt idx="387">
                  <c:v>0.90119879854336682</c:v>
                </c:pt>
                <c:pt idx="388">
                  <c:v>0.90310502872635734</c:v>
                </c:pt>
                <c:pt idx="389">
                  <c:v>0.90499227255294357</c:v>
                </c:pt>
                <c:pt idx="390">
                  <c:v>0.9179599539770722</c:v>
                </c:pt>
                <c:pt idx="391">
                  <c:v>0.92279198168196341</c:v>
                </c:pt>
                <c:pt idx="392">
                  <c:v>0.92435455881403628</c:v>
                </c:pt>
                <c:pt idx="393">
                  <c:v>0.93067701549666415</c:v>
                </c:pt>
                <c:pt idx="394">
                  <c:v>0.93543879368285954</c:v>
                </c:pt>
                <c:pt idx="395">
                  <c:v>0.93650772554842099</c:v>
                </c:pt>
                <c:pt idx="396">
                  <c:v>0.93786904730260845</c:v>
                </c:pt>
                <c:pt idx="397">
                  <c:v>1</c:v>
                </c:pt>
              </c:numCache>
            </c:numRef>
          </c:yVal>
          <c:smooth val="1"/>
        </c:ser>
        <c:ser>
          <c:idx val="14"/>
          <c:order val="7"/>
          <c:tx>
            <c:v>2011</c:v>
          </c:tx>
          <c:marker>
            <c:symbol val="none"/>
          </c:marker>
          <c:xVal>
            <c:numRef>
              <c:f>křivka!$AA$2:$AA$399</c:f>
              <c:numCache>
                <c:formatCode>0.000</c:formatCode>
                <c:ptCount val="398"/>
                <c:pt idx="0" formatCode="General">
                  <c:v>0</c:v>
                </c:pt>
                <c:pt idx="1">
                  <c:v>7.2395785444792665E-2</c:v>
                </c:pt>
                <c:pt idx="2">
                  <c:v>0.11499795069512733</c:v>
                </c:pt>
                <c:pt idx="3">
                  <c:v>0.27120173419502835</c:v>
                </c:pt>
                <c:pt idx="4">
                  <c:v>0.34254247827191392</c:v>
                </c:pt>
                <c:pt idx="5">
                  <c:v>0.34454970616240782</c:v>
                </c:pt>
                <c:pt idx="6">
                  <c:v>0.36637363425128688</c:v>
                </c:pt>
                <c:pt idx="7">
                  <c:v>0.37140728804499434</c:v>
                </c:pt>
                <c:pt idx="8">
                  <c:v>0.40104350915797726</c:v>
                </c:pt>
                <c:pt idx="9">
                  <c:v>0.40230426021652504</c:v>
                </c:pt>
                <c:pt idx="10">
                  <c:v>0.40735349807770527</c:v>
                </c:pt>
                <c:pt idx="11">
                  <c:v>0.41206612008147347</c:v>
                </c:pt>
                <c:pt idx="12">
                  <c:v>0.41423698068043152</c:v>
                </c:pt>
                <c:pt idx="13">
                  <c:v>0.43301266517163511</c:v>
                </c:pt>
                <c:pt idx="14">
                  <c:v>0.43456483829192388</c:v>
                </c:pt>
                <c:pt idx="15">
                  <c:v>0.43479859930401554</c:v>
                </c:pt>
                <c:pt idx="16">
                  <c:v>0.45609890272580922</c:v>
                </c:pt>
                <c:pt idx="17">
                  <c:v>0.45698096094476848</c:v>
                </c:pt>
                <c:pt idx="18">
                  <c:v>0.46993599623488924</c:v>
                </c:pt>
                <c:pt idx="19">
                  <c:v>0.47469692884782311</c:v>
                </c:pt>
                <c:pt idx="20">
                  <c:v>0.47710466727236739</c:v>
                </c:pt>
                <c:pt idx="21">
                  <c:v>0.47913371285732315</c:v>
                </c:pt>
                <c:pt idx="22">
                  <c:v>0.49773641419957887</c:v>
                </c:pt>
                <c:pt idx="23">
                  <c:v>0.4984096459144029</c:v>
                </c:pt>
                <c:pt idx="24">
                  <c:v>0.50019402164003601</c:v>
                </c:pt>
                <c:pt idx="25">
                  <c:v>0.50111348162092995</c:v>
                </c:pt>
                <c:pt idx="26">
                  <c:v>0.50432847474056419</c:v>
                </c:pt>
                <c:pt idx="27">
                  <c:v>0.50934966128029346</c:v>
                </c:pt>
                <c:pt idx="28">
                  <c:v>0.52486048363594995</c:v>
                </c:pt>
                <c:pt idx="29">
                  <c:v>0.52870039786124257</c:v>
                </c:pt>
                <c:pt idx="30">
                  <c:v>0.53326185441052487</c:v>
                </c:pt>
                <c:pt idx="31">
                  <c:v>0.54329643545624695</c:v>
                </c:pt>
                <c:pt idx="32">
                  <c:v>0.55819947918046509</c:v>
                </c:pt>
                <c:pt idx="33">
                  <c:v>0.55940724440960543</c:v>
                </c:pt>
                <c:pt idx="34">
                  <c:v>0.56338429842865856</c:v>
                </c:pt>
                <c:pt idx="35">
                  <c:v>0.5658481394961048</c:v>
                </c:pt>
                <c:pt idx="36">
                  <c:v>0.57269577874364364</c:v>
                </c:pt>
                <c:pt idx="37">
                  <c:v>0.57507858266023149</c:v>
                </c:pt>
                <c:pt idx="38">
                  <c:v>0.57860214031582669</c:v>
                </c:pt>
                <c:pt idx="39">
                  <c:v>0.58082754515093948</c:v>
                </c:pt>
                <c:pt idx="40">
                  <c:v>0.58435889484027115</c:v>
                </c:pt>
                <c:pt idx="41">
                  <c:v>0.5892678760941964</c:v>
                </c:pt>
                <c:pt idx="42">
                  <c:v>0.5901156493647155</c:v>
                </c:pt>
                <c:pt idx="43">
                  <c:v>0.5910304341253676</c:v>
                </c:pt>
                <c:pt idx="44">
                  <c:v>0.59313428323419271</c:v>
                </c:pt>
                <c:pt idx="45">
                  <c:v>0.59509787573576278</c:v>
                </c:pt>
                <c:pt idx="46">
                  <c:v>0.59740431772173397</c:v>
                </c:pt>
                <c:pt idx="47">
                  <c:v>0.59982296499350918</c:v>
                </c:pt>
                <c:pt idx="48">
                  <c:v>0.60077826832959047</c:v>
                </c:pt>
                <c:pt idx="49">
                  <c:v>0.60315328021244197</c:v>
                </c:pt>
                <c:pt idx="50">
                  <c:v>0.60410079151478691</c:v>
                </c:pt>
                <c:pt idx="51">
                  <c:v>0.60494544797181149</c:v>
                </c:pt>
                <c:pt idx="52">
                  <c:v>0.60612827869299535</c:v>
                </c:pt>
                <c:pt idx="53">
                  <c:v>0.60797187387502505</c:v>
                </c:pt>
                <c:pt idx="54">
                  <c:v>0.61126011211178133</c:v>
                </c:pt>
                <c:pt idx="55">
                  <c:v>0.61322682142684592</c:v>
                </c:pt>
                <c:pt idx="56">
                  <c:v>0.61530417762096734</c:v>
                </c:pt>
                <c:pt idx="57">
                  <c:v>0.61702465866996214</c:v>
                </c:pt>
                <c:pt idx="58">
                  <c:v>0.6195851209557397</c:v>
                </c:pt>
                <c:pt idx="59">
                  <c:v>0.62165000989588282</c:v>
                </c:pt>
                <c:pt idx="60">
                  <c:v>0.6224946663529074</c:v>
                </c:pt>
                <c:pt idx="61">
                  <c:v>0.62413411025104371</c:v>
                </c:pt>
                <c:pt idx="62">
                  <c:v>0.62484162691430789</c:v>
                </c:pt>
                <c:pt idx="63">
                  <c:v>0.62659795131849005</c:v>
                </c:pt>
                <c:pt idx="64">
                  <c:v>0.62685664683853815</c:v>
                </c:pt>
                <c:pt idx="65">
                  <c:v>0.62752520333312034</c:v>
                </c:pt>
                <c:pt idx="66">
                  <c:v>0.62956671617205429</c:v>
                </c:pt>
                <c:pt idx="67">
                  <c:v>0.6309474645501425</c:v>
                </c:pt>
                <c:pt idx="68">
                  <c:v>0.63282690308735956</c:v>
                </c:pt>
                <c:pt idx="69">
                  <c:v>0.63466582304914743</c:v>
                </c:pt>
                <c:pt idx="70">
                  <c:v>0.63551047950617201</c:v>
                </c:pt>
                <c:pt idx="71">
                  <c:v>0.636710452701576</c:v>
                </c:pt>
                <c:pt idx="72">
                  <c:v>0.63766887285115192</c:v>
                </c:pt>
                <c:pt idx="73">
                  <c:v>0.64012648029160912</c:v>
                </c:pt>
                <c:pt idx="74">
                  <c:v>0.64050984835143943</c:v>
                </c:pt>
                <c:pt idx="75">
                  <c:v>0.64189059672952764</c:v>
                </c:pt>
                <c:pt idx="76">
                  <c:v>0.64209942323366287</c:v>
                </c:pt>
                <c:pt idx="77">
                  <c:v>0.64543129685934297</c:v>
                </c:pt>
                <c:pt idx="78">
                  <c:v>0.64677152666200188</c:v>
                </c:pt>
                <c:pt idx="79">
                  <c:v>0.64843746347484188</c:v>
                </c:pt>
                <c:pt idx="80">
                  <c:v>0.64930705443982295</c:v>
                </c:pt>
                <c:pt idx="81">
                  <c:v>0.6512394788064475</c:v>
                </c:pt>
                <c:pt idx="82">
                  <c:v>0.65384045966765425</c:v>
                </c:pt>
                <c:pt idx="83">
                  <c:v>0.65616716094134009</c:v>
                </c:pt>
                <c:pt idx="84">
                  <c:v>0.66169171286044004</c:v>
                </c:pt>
                <c:pt idx="85">
                  <c:v>0.66212183312268869</c:v>
                </c:pt>
                <c:pt idx="86">
                  <c:v>0.66297739842694425</c:v>
                </c:pt>
                <c:pt idx="87">
                  <c:v>0.66385945664590351</c:v>
                </c:pt>
                <c:pt idx="88">
                  <c:v>0.6661799242926002</c:v>
                </c:pt>
                <c:pt idx="89">
                  <c:v>0.67148941608057588</c:v>
                </c:pt>
                <c:pt idx="90">
                  <c:v>0.67224836016650025</c:v>
                </c:pt>
                <c:pt idx="91">
                  <c:v>0.67299639540519363</c:v>
                </c:pt>
                <c:pt idx="92">
                  <c:v>0.67397507484248409</c:v>
                </c:pt>
                <c:pt idx="93">
                  <c:v>0.67619424605060774</c:v>
                </c:pt>
                <c:pt idx="94">
                  <c:v>0.67879211009831997</c:v>
                </c:pt>
                <c:pt idx="95">
                  <c:v>0.68143672634845054</c:v>
                </c:pt>
                <c:pt idx="96">
                  <c:v>0.68192450766034851</c:v>
                </c:pt>
                <c:pt idx="97">
                  <c:v>0.68354057545727565</c:v>
                </c:pt>
                <c:pt idx="98">
                  <c:v>0.6874817861211413</c:v>
                </c:pt>
                <c:pt idx="99">
                  <c:v>0.68815813464945985</c:v>
                </c:pt>
                <c:pt idx="100">
                  <c:v>0.69028380145274681</c:v>
                </c:pt>
                <c:pt idx="101">
                  <c:v>0.69203856745018166</c:v>
                </c:pt>
                <c:pt idx="102">
                  <c:v>0.69325100789956384</c:v>
                </c:pt>
                <c:pt idx="103">
                  <c:v>0.6977516865857023</c:v>
                </c:pt>
                <c:pt idx="104">
                  <c:v>0.70274326339723325</c:v>
                </c:pt>
                <c:pt idx="105">
                  <c:v>0.70504658856970992</c:v>
                </c:pt>
                <c:pt idx="106">
                  <c:v>0.70576657248695229</c:v>
                </c:pt>
                <c:pt idx="107">
                  <c:v>0.70806522243918713</c:v>
                </c:pt>
                <c:pt idx="108">
                  <c:v>0.70904701868997222</c:v>
                </c:pt>
                <c:pt idx="109">
                  <c:v>0.71066308648689935</c:v>
                </c:pt>
                <c:pt idx="110">
                  <c:v>0.71116956867976466</c:v>
                </c:pt>
                <c:pt idx="111">
                  <c:v>0.71255187546460008</c:v>
                </c:pt>
                <c:pt idx="112">
                  <c:v>0.71650399497569672</c:v>
                </c:pt>
                <c:pt idx="113">
                  <c:v>0.71735176824621583</c:v>
                </c:pt>
                <c:pt idx="114">
                  <c:v>0.7176073469527694</c:v>
                </c:pt>
                <c:pt idx="115">
                  <c:v>0.71799539023284153</c:v>
                </c:pt>
                <c:pt idx="116">
                  <c:v>0.71958496511506498</c:v>
                </c:pt>
                <c:pt idx="117">
                  <c:v>0.72034390920098934</c:v>
                </c:pt>
                <c:pt idx="118">
                  <c:v>0.72102337454280252</c:v>
                </c:pt>
                <c:pt idx="119">
                  <c:v>0.72183530445813426</c:v>
                </c:pt>
                <c:pt idx="120">
                  <c:v>0.72275164762553368</c:v>
                </c:pt>
                <c:pt idx="121">
                  <c:v>0.72585911067960573</c:v>
                </c:pt>
                <c:pt idx="122">
                  <c:v>0.72981590541094421</c:v>
                </c:pt>
                <c:pt idx="123">
                  <c:v>0.73034732211176601</c:v>
                </c:pt>
                <c:pt idx="124">
                  <c:v>0.73449735927976689</c:v>
                </c:pt>
                <c:pt idx="125">
                  <c:v>0.73473735391884765</c:v>
                </c:pt>
                <c:pt idx="126">
                  <c:v>0.73569109884818173</c:v>
                </c:pt>
                <c:pt idx="127">
                  <c:v>0.73690353929756391</c:v>
                </c:pt>
                <c:pt idx="128">
                  <c:v>0.73732586752607621</c:v>
                </c:pt>
                <c:pt idx="129">
                  <c:v>0.74131850561260204</c:v>
                </c:pt>
                <c:pt idx="130">
                  <c:v>0.74244367528413668</c:v>
                </c:pt>
                <c:pt idx="131">
                  <c:v>0.74374806173160823</c:v>
                </c:pt>
                <c:pt idx="132">
                  <c:v>0.74577399050306947</c:v>
                </c:pt>
                <c:pt idx="133">
                  <c:v>0.74660462129936855</c:v>
                </c:pt>
                <c:pt idx="134">
                  <c:v>0.74754434056797714</c:v>
                </c:pt>
                <c:pt idx="135">
                  <c:v>0.74950014103581086</c:v>
                </c:pt>
                <c:pt idx="136">
                  <c:v>0.75192346352782791</c:v>
                </c:pt>
                <c:pt idx="137">
                  <c:v>0.75490469563537044</c:v>
                </c:pt>
                <c:pt idx="138">
                  <c:v>0.75541429464173027</c:v>
                </c:pt>
                <c:pt idx="139">
                  <c:v>0.75575870253287869</c:v>
                </c:pt>
                <c:pt idx="140">
                  <c:v>0.75658777492243046</c:v>
                </c:pt>
                <c:pt idx="141">
                  <c:v>0.75705218013311926</c:v>
                </c:pt>
                <c:pt idx="142">
                  <c:v>0.75752593578429173</c:v>
                </c:pt>
                <c:pt idx="143">
                  <c:v>0.75842201966397649</c:v>
                </c:pt>
                <c:pt idx="144">
                  <c:v>0.75875240189439941</c:v>
                </c:pt>
                <c:pt idx="145">
                  <c:v>0.75998198481800161</c:v>
                </c:pt>
                <c:pt idx="146">
                  <c:v>0.76036846969132654</c:v>
                </c:pt>
                <c:pt idx="147">
                  <c:v>0.76360683891216996</c:v>
                </c:pt>
                <c:pt idx="148">
                  <c:v>0.76470863248249543</c:v>
                </c:pt>
                <c:pt idx="149">
                  <c:v>0.76670495152575835</c:v>
                </c:pt>
                <c:pt idx="150">
                  <c:v>0.76745610357794625</c:v>
                </c:pt>
                <c:pt idx="151">
                  <c:v>0.76789713268742588</c:v>
                </c:pt>
                <c:pt idx="152">
                  <c:v>0.76915320852573188</c:v>
                </c:pt>
                <c:pt idx="153">
                  <c:v>0.77048720470140175</c:v>
                </c:pt>
                <c:pt idx="154">
                  <c:v>0.77332350498144742</c:v>
                </c:pt>
                <c:pt idx="155">
                  <c:v>0.77405595615266798</c:v>
                </c:pt>
                <c:pt idx="156">
                  <c:v>0.7794667443792167</c:v>
                </c:pt>
                <c:pt idx="157">
                  <c:v>0.78048126717169464</c:v>
                </c:pt>
                <c:pt idx="158">
                  <c:v>0.78144903776175423</c:v>
                </c:pt>
                <c:pt idx="159">
                  <c:v>0.78161734569046026</c:v>
                </c:pt>
                <c:pt idx="160">
                  <c:v>0.78256329858605789</c:v>
                </c:pt>
                <c:pt idx="161">
                  <c:v>0.78299965247529568</c:v>
                </c:pt>
                <c:pt idx="162">
                  <c:v>0.78354041961660115</c:v>
                </c:pt>
                <c:pt idx="163">
                  <c:v>0.78407806994441198</c:v>
                </c:pt>
                <c:pt idx="164">
                  <c:v>0.78523908297113398</c:v>
                </c:pt>
                <c:pt idx="165">
                  <c:v>0.785923223533189</c:v>
                </c:pt>
                <c:pt idx="166">
                  <c:v>0.78709514540714198</c:v>
                </c:pt>
                <c:pt idx="167">
                  <c:v>0.78803018945550873</c:v>
                </c:pt>
                <c:pt idx="168">
                  <c:v>0.78914756709330691</c:v>
                </c:pt>
                <c:pt idx="169">
                  <c:v>0.78943743074830064</c:v>
                </c:pt>
                <c:pt idx="170">
                  <c:v>0.79003897575274984</c:v>
                </c:pt>
                <c:pt idx="171">
                  <c:v>0.79204464523649643</c:v>
                </c:pt>
                <c:pt idx="172">
                  <c:v>0.79393655102769178</c:v>
                </c:pt>
                <c:pt idx="173">
                  <c:v>0.79426069963112556</c:v>
                </c:pt>
                <c:pt idx="174">
                  <c:v>0.79508821361393012</c:v>
                </c:pt>
                <c:pt idx="175">
                  <c:v>0.79587520902130549</c:v>
                </c:pt>
                <c:pt idx="176">
                  <c:v>0.7968460964248596</c:v>
                </c:pt>
                <c:pt idx="177">
                  <c:v>0.79789178735228306</c:v>
                </c:pt>
                <c:pt idx="178">
                  <c:v>0.79875514469027498</c:v>
                </c:pt>
                <c:pt idx="179">
                  <c:v>0.79924136759542563</c:v>
                </c:pt>
                <c:pt idx="180">
                  <c:v>0.79976343385576376</c:v>
                </c:pt>
                <c:pt idx="181">
                  <c:v>0.80053796200916083</c:v>
                </c:pt>
                <c:pt idx="182">
                  <c:v>0.80085899379910008</c:v>
                </c:pt>
                <c:pt idx="183">
                  <c:v>0.80149638215873675</c:v>
                </c:pt>
                <c:pt idx="184">
                  <c:v>0.80193273604797455</c:v>
                </c:pt>
                <c:pt idx="185">
                  <c:v>0.80337426228920661</c:v>
                </c:pt>
                <c:pt idx="186">
                  <c:v>0.80448073107977391</c:v>
                </c:pt>
                <c:pt idx="187">
                  <c:v>0.80715028183786086</c:v>
                </c:pt>
                <c:pt idx="188">
                  <c:v>0.80828012672963734</c:v>
                </c:pt>
                <c:pt idx="189">
                  <c:v>0.80939906277418283</c:v>
                </c:pt>
                <c:pt idx="190">
                  <c:v>0.8135459831286892</c:v>
                </c:pt>
                <c:pt idx="191">
                  <c:v>0.81430492721461356</c:v>
                </c:pt>
                <c:pt idx="192">
                  <c:v>0.81526334736418948</c:v>
                </c:pt>
                <c:pt idx="193">
                  <c:v>0.81601917463661922</c:v>
                </c:pt>
                <c:pt idx="194">
                  <c:v>0.81712564342718652</c:v>
                </c:pt>
                <c:pt idx="195">
                  <c:v>0.81923728456974798</c:v>
                </c:pt>
                <c:pt idx="196">
                  <c:v>0.81956454998667638</c:v>
                </c:pt>
                <c:pt idx="197">
                  <c:v>0.82039518078297546</c:v>
                </c:pt>
                <c:pt idx="198">
                  <c:v>0.82092659748379726</c:v>
                </c:pt>
                <c:pt idx="199">
                  <c:v>0.82308810764227169</c:v>
                </c:pt>
                <c:pt idx="200">
                  <c:v>0.82406678707956216</c:v>
                </c:pt>
                <c:pt idx="201">
                  <c:v>0.82485845770717936</c:v>
                </c:pt>
                <c:pt idx="202">
                  <c:v>0.82759657836214651</c:v>
                </c:pt>
                <c:pt idx="203">
                  <c:v>0.82827136848371785</c:v>
                </c:pt>
                <c:pt idx="204">
                  <c:v>0.82906927273832409</c:v>
                </c:pt>
                <c:pt idx="205">
                  <c:v>0.82942303106995618</c:v>
                </c:pt>
                <c:pt idx="206">
                  <c:v>0.8324011463640042</c:v>
                </c:pt>
                <c:pt idx="207">
                  <c:v>0.832865551574693</c:v>
                </c:pt>
                <c:pt idx="208">
                  <c:v>0.83327229573573247</c:v>
                </c:pt>
                <c:pt idx="209">
                  <c:v>0.83377254430160863</c:v>
                </c:pt>
                <c:pt idx="210">
                  <c:v>0.83510030685028935</c:v>
                </c:pt>
                <c:pt idx="211">
                  <c:v>0.83709039226656312</c:v>
                </c:pt>
                <c:pt idx="212">
                  <c:v>0.83769505408450695</c:v>
                </c:pt>
                <c:pt idx="213">
                  <c:v>0.83857711230346621</c:v>
                </c:pt>
                <c:pt idx="214">
                  <c:v>0.83982539610803575</c:v>
                </c:pt>
                <c:pt idx="215">
                  <c:v>0.8404612260609251</c:v>
                </c:pt>
                <c:pt idx="216">
                  <c:v>0.84141029577001736</c:v>
                </c:pt>
                <c:pt idx="217">
                  <c:v>0.84208041067134687</c:v>
                </c:pt>
                <c:pt idx="218">
                  <c:v>0.84240923449502247</c:v>
                </c:pt>
                <c:pt idx="219">
                  <c:v>0.84348297674389694</c:v>
                </c:pt>
                <c:pt idx="220">
                  <c:v>0.84448035706215474</c:v>
                </c:pt>
                <c:pt idx="221">
                  <c:v>0.84526423565603548</c:v>
                </c:pt>
                <c:pt idx="222">
                  <c:v>0.84603097177569619</c:v>
                </c:pt>
                <c:pt idx="223">
                  <c:v>0.8463457699386463</c:v>
                </c:pt>
                <c:pt idx="224">
                  <c:v>0.84681952558981877</c:v>
                </c:pt>
                <c:pt idx="225">
                  <c:v>0.84998932491378187</c:v>
                </c:pt>
                <c:pt idx="226">
                  <c:v>0.8509757963848088</c:v>
                </c:pt>
                <c:pt idx="227">
                  <c:v>0.85182980328231706</c:v>
                </c:pt>
                <c:pt idx="228">
                  <c:v>0.8523409606954242</c:v>
                </c:pt>
                <c:pt idx="229">
                  <c:v>0.85260588984246144</c:v>
                </c:pt>
                <c:pt idx="230">
                  <c:v>0.85307652868013939</c:v>
                </c:pt>
                <c:pt idx="231">
                  <c:v>0.85360794538096119</c:v>
                </c:pt>
                <c:pt idx="232">
                  <c:v>0.85432013726446721</c:v>
                </c:pt>
                <c:pt idx="233">
                  <c:v>0.85533777687043966</c:v>
                </c:pt>
                <c:pt idx="234">
                  <c:v>0.85560893964446605</c:v>
                </c:pt>
                <c:pt idx="235">
                  <c:v>0.85599230770429635</c:v>
                </c:pt>
                <c:pt idx="236">
                  <c:v>0.85693981900664129</c:v>
                </c:pt>
                <c:pt idx="237">
                  <c:v>0.85776889139619306</c:v>
                </c:pt>
                <c:pt idx="238">
                  <c:v>0.85840472134908241</c:v>
                </c:pt>
                <c:pt idx="239">
                  <c:v>0.86096362522811265</c:v>
                </c:pt>
                <c:pt idx="240">
                  <c:v>0.86150750918291263</c:v>
                </c:pt>
                <c:pt idx="241">
                  <c:v>0.86205606835795445</c:v>
                </c:pt>
                <c:pt idx="242">
                  <c:v>0.86266073017589828</c:v>
                </c:pt>
                <c:pt idx="243">
                  <c:v>0.86300981328728854</c:v>
                </c:pt>
                <c:pt idx="244">
                  <c:v>0.86443263864755326</c:v>
                </c:pt>
                <c:pt idx="245">
                  <c:v>0.864750553623998</c:v>
                </c:pt>
                <c:pt idx="246">
                  <c:v>0.86579156933117962</c:v>
                </c:pt>
                <c:pt idx="247">
                  <c:v>0.86615623651004259</c:v>
                </c:pt>
                <c:pt idx="248">
                  <c:v>0.8666907700243589</c:v>
                </c:pt>
                <c:pt idx="249">
                  <c:v>0.86799827328532497</c:v>
                </c:pt>
                <c:pt idx="250">
                  <c:v>0.87308023768819809</c:v>
                </c:pt>
                <c:pt idx="251">
                  <c:v>0.87426774362962378</c:v>
                </c:pt>
                <c:pt idx="252">
                  <c:v>0.87494253375119513</c:v>
                </c:pt>
                <c:pt idx="253">
                  <c:v>0.87535395313247644</c:v>
                </c:pt>
                <c:pt idx="254">
                  <c:v>0.87569056898988851</c:v>
                </c:pt>
                <c:pt idx="255">
                  <c:v>0.87703859082628388</c:v>
                </c:pt>
                <c:pt idx="256">
                  <c:v>0.87800947822983799</c:v>
                </c:pt>
                <c:pt idx="257">
                  <c:v>0.87847700025402131</c:v>
                </c:pt>
                <c:pt idx="258">
                  <c:v>0.87876998072250956</c:v>
                </c:pt>
                <c:pt idx="259">
                  <c:v>0.87994346100320975</c:v>
                </c:pt>
                <c:pt idx="260">
                  <c:v>0.88049046177150425</c:v>
                </c:pt>
                <c:pt idx="261">
                  <c:v>0.88077097498601431</c:v>
                </c:pt>
                <c:pt idx="262">
                  <c:v>0.8816982270006446</c:v>
                </c:pt>
                <c:pt idx="263">
                  <c:v>0.88341091601590294</c:v>
                </c:pt>
                <c:pt idx="264">
                  <c:v>0.88374909028006221</c:v>
                </c:pt>
                <c:pt idx="265">
                  <c:v>0.88451738480647024</c:v>
                </c:pt>
                <c:pt idx="266">
                  <c:v>0.88623630744871773</c:v>
                </c:pt>
                <c:pt idx="267">
                  <c:v>0.88714174176888616</c:v>
                </c:pt>
                <c:pt idx="268">
                  <c:v>0.88749082488027642</c:v>
                </c:pt>
                <c:pt idx="269">
                  <c:v>0.89177332662179598</c:v>
                </c:pt>
                <c:pt idx="270">
                  <c:v>0.89253227070772034</c:v>
                </c:pt>
                <c:pt idx="271">
                  <c:v>0.89302628564660747</c:v>
                </c:pt>
                <c:pt idx="272">
                  <c:v>0.89336134309727222</c:v>
                </c:pt>
                <c:pt idx="273">
                  <c:v>0.89385068281591751</c:v>
                </c:pt>
                <c:pt idx="274">
                  <c:v>0.89431664643335362</c:v>
                </c:pt>
                <c:pt idx="275">
                  <c:v>0.89492130825129745</c:v>
                </c:pt>
                <c:pt idx="276">
                  <c:v>0.89532026037860057</c:v>
                </c:pt>
                <c:pt idx="277">
                  <c:v>0.89663555567330311</c:v>
                </c:pt>
                <c:pt idx="278">
                  <c:v>0.89710619451098106</c:v>
                </c:pt>
                <c:pt idx="279">
                  <c:v>0.89739761657272199</c:v>
                </c:pt>
                <c:pt idx="280">
                  <c:v>0.89937679314176489</c:v>
                </c:pt>
                <c:pt idx="281">
                  <c:v>0.90322138258729934</c:v>
                </c:pt>
                <c:pt idx="282">
                  <c:v>0.90702857027089911</c:v>
                </c:pt>
                <c:pt idx="283">
                  <c:v>0.90864775488132077</c:v>
                </c:pt>
                <c:pt idx="284">
                  <c:v>0.9093209865961448</c:v>
                </c:pt>
                <c:pt idx="285">
                  <c:v>0.91057238721420897</c:v>
                </c:pt>
                <c:pt idx="286">
                  <c:v>0.91099315703597394</c:v>
                </c:pt>
                <c:pt idx="287">
                  <c:v>0.911711582546469</c:v>
                </c:pt>
                <c:pt idx="288">
                  <c:v>0.91308142207732623</c:v>
                </c:pt>
                <c:pt idx="289">
                  <c:v>0.91526786674375704</c:v>
                </c:pt>
                <c:pt idx="290">
                  <c:v>0.91804027234716434</c:v>
                </c:pt>
                <c:pt idx="291">
                  <c:v>0.91837221298433458</c:v>
                </c:pt>
                <c:pt idx="292">
                  <c:v>0.91854675454002965</c:v>
                </c:pt>
                <c:pt idx="293">
                  <c:v>0.91935712604861408</c:v>
                </c:pt>
                <c:pt idx="294">
                  <c:v>0.92033892229939918</c:v>
                </c:pt>
                <c:pt idx="295">
                  <c:v>0.92125214865330396</c:v>
                </c:pt>
                <c:pt idx="296">
                  <c:v>0.92160590698493605</c:v>
                </c:pt>
                <c:pt idx="297">
                  <c:v>0.92197057416379902</c:v>
                </c:pt>
                <c:pt idx="298">
                  <c:v>0.92442974001100342</c:v>
                </c:pt>
                <c:pt idx="299">
                  <c:v>0.92466038420960051</c:v>
                </c:pt>
                <c:pt idx="300">
                  <c:v>0.92507647881112365</c:v>
                </c:pt>
                <c:pt idx="301">
                  <c:v>0.92549101500589959</c:v>
                </c:pt>
                <c:pt idx="302">
                  <c:v>0.92581672201608067</c:v>
                </c:pt>
                <c:pt idx="303">
                  <c:v>0.92637774844510068</c:v>
                </c:pt>
                <c:pt idx="304">
                  <c:v>0.92660215901670873</c:v>
                </c:pt>
                <c:pt idx="305">
                  <c:v>0.92814030647627199</c:v>
                </c:pt>
                <c:pt idx="306">
                  <c:v>0.92879483731012868</c:v>
                </c:pt>
                <c:pt idx="307">
                  <c:v>0.92909560981235328</c:v>
                </c:pt>
                <c:pt idx="308">
                  <c:v>0.93006338040241288</c:v>
                </c:pt>
                <c:pt idx="309">
                  <c:v>0.93645284806625206</c:v>
                </c:pt>
                <c:pt idx="310">
                  <c:v>0.93670998517955295</c:v>
                </c:pt>
                <c:pt idx="311">
                  <c:v>0.93736763282690416</c:v>
                </c:pt>
                <c:pt idx="312">
                  <c:v>0.93748295492620271</c:v>
                </c:pt>
                <c:pt idx="313">
                  <c:v>0.93823566538513792</c:v>
                </c:pt>
                <c:pt idx="314">
                  <c:v>0.93846786799048232</c:v>
                </c:pt>
                <c:pt idx="315">
                  <c:v>0.93870007059582672</c:v>
                </c:pt>
                <c:pt idx="316">
                  <c:v>0.93907408821517335</c:v>
                </c:pt>
                <c:pt idx="317">
                  <c:v>0.93961018013623698</c:v>
                </c:pt>
                <c:pt idx="318">
                  <c:v>0.94050470560917443</c:v>
                </c:pt>
                <c:pt idx="319">
                  <c:v>0.94074158343476066</c:v>
                </c:pt>
                <c:pt idx="320">
                  <c:v>0.9410735240719309</c:v>
                </c:pt>
                <c:pt idx="321">
                  <c:v>0.94139143904837563</c:v>
                </c:pt>
                <c:pt idx="322">
                  <c:v>0.942083371644167</c:v>
                </c:pt>
                <c:pt idx="323">
                  <c:v>0.94235609282494059</c:v>
                </c:pt>
                <c:pt idx="324">
                  <c:v>0.94252284234689931</c:v>
                </c:pt>
                <c:pt idx="325">
                  <c:v>0.94295607942264259</c:v>
                </c:pt>
                <c:pt idx="326">
                  <c:v>0.94330204572053822</c:v>
                </c:pt>
                <c:pt idx="327">
                  <c:v>0.94429786763204882</c:v>
                </c:pt>
                <c:pt idx="328">
                  <c:v>0.94894503655243134</c:v>
                </c:pt>
                <c:pt idx="329">
                  <c:v>0.94983956202536879</c:v>
                </c:pt>
                <c:pt idx="330">
                  <c:v>0.95202756509854691</c:v>
                </c:pt>
                <c:pt idx="331">
                  <c:v>0.95330390022456746</c:v>
                </c:pt>
                <c:pt idx="332">
                  <c:v>0.95350493469496633</c:v>
                </c:pt>
                <c:pt idx="333">
                  <c:v>0.95383220011189473</c:v>
                </c:pt>
                <c:pt idx="334">
                  <c:v>0.95418751685027403</c:v>
                </c:pt>
                <c:pt idx="335">
                  <c:v>0.95527995998011583</c:v>
                </c:pt>
                <c:pt idx="336">
                  <c:v>0.95616045979232778</c:v>
                </c:pt>
                <c:pt idx="337">
                  <c:v>0.9564238305326177</c:v>
                </c:pt>
                <c:pt idx="338">
                  <c:v>0.95747731349377752</c:v>
                </c:pt>
                <c:pt idx="339">
                  <c:v>0.95794171870446632</c:v>
                </c:pt>
                <c:pt idx="340">
                  <c:v>0.96032452262105417</c:v>
                </c:pt>
                <c:pt idx="341">
                  <c:v>0.96047412966879286</c:v>
                </c:pt>
                <c:pt idx="342">
                  <c:v>0.96063308715701523</c:v>
                </c:pt>
                <c:pt idx="343">
                  <c:v>0.96247668233904493</c:v>
                </c:pt>
                <c:pt idx="344">
                  <c:v>0.96287095924610622</c:v>
                </c:pt>
                <c:pt idx="345">
                  <c:v>0.96310783707169245</c:v>
                </c:pt>
                <c:pt idx="346">
                  <c:v>0.96342419364138987</c:v>
                </c:pt>
                <c:pt idx="347">
                  <c:v>0.96422833152298526</c:v>
                </c:pt>
                <c:pt idx="348">
                  <c:v>0.96478468273176343</c:v>
                </c:pt>
                <c:pt idx="349">
                  <c:v>0.96620127446503901</c:v>
                </c:pt>
                <c:pt idx="350">
                  <c:v>0.96668282214994783</c:v>
                </c:pt>
                <c:pt idx="351">
                  <c:v>0.96715034417413115</c:v>
                </c:pt>
                <c:pt idx="352">
                  <c:v>0.96778773253376782</c:v>
                </c:pt>
                <c:pt idx="353">
                  <c:v>0.9685357677724612</c:v>
                </c:pt>
                <c:pt idx="354">
                  <c:v>0.96914822162414138</c:v>
                </c:pt>
                <c:pt idx="355">
                  <c:v>0.96923393399524171</c:v>
                </c:pt>
                <c:pt idx="356">
                  <c:v>0.96954094012445546</c:v>
                </c:pt>
                <c:pt idx="357">
                  <c:v>0.96989469845608756</c:v>
                </c:pt>
                <c:pt idx="358">
                  <c:v>0.97019391255156495</c:v>
                </c:pt>
                <c:pt idx="359">
                  <c:v>0.97075338057383775</c:v>
                </c:pt>
                <c:pt idx="360">
                  <c:v>0.97287281375013568</c:v>
                </c:pt>
                <c:pt idx="361">
                  <c:v>0.9733528030282973</c:v>
                </c:pt>
                <c:pt idx="362">
                  <c:v>0.97364890031028006</c:v>
                </c:pt>
                <c:pt idx="363">
                  <c:v>0.97462446293407601</c:v>
                </c:pt>
                <c:pt idx="364">
                  <c:v>0.9751558796348978</c:v>
                </c:pt>
                <c:pt idx="365">
                  <c:v>0.9756888547424668</c:v>
                </c:pt>
                <c:pt idx="366">
                  <c:v>0.97599274405818603</c:v>
                </c:pt>
                <c:pt idx="367">
                  <c:v>0.97643533157441298</c:v>
                </c:pt>
                <c:pt idx="368">
                  <c:v>0.97860151695312925</c:v>
                </c:pt>
                <c:pt idx="369">
                  <c:v>0.9792778654814478</c:v>
                </c:pt>
                <c:pt idx="370">
                  <c:v>0.98009291221027406</c:v>
                </c:pt>
                <c:pt idx="371">
                  <c:v>0.98031888118862931</c:v>
                </c:pt>
                <c:pt idx="372">
                  <c:v>0.98040459355972964</c:v>
                </c:pt>
                <c:pt idx="373">
                  <c:v>0.98329232126243549</c:v>
                </c:pt>
                <c:pt idx="374">
                  <c:v>0.98378945301481713</c:v>
                </c:pt>
                <c:pt idx="375">
                  <c:v>0.98402165562016153</c:v>
                </c:pt>
                <c:pt idx="376">
                  <c:v>0.98459670770990704</c:v>
                </c:pt>
                <c:pt idx="377">
                  <c:v>0.98515461732543252</c:v>
                </c:pt>
                <c:pt idx="378">
                  <c:v>0.98798000875824732</c:v>
                </c:pt>
                <c:pt idx="379">
                  <c:v>0.98841947946097963</c:v>
                </c:pt>
                <c:pt idx="380">
                  <c:v>0.98949789693009593</c:v>
                </c:pt>
                <c:pt idx="381">
                  <c:v>0.99227030253350323</c:v>
                </c:pt>
                <c:pt idx="382">
                  <c:v>0.99325209878428833</c:v>
                </c:pt>
                <c:pt idx="383">
                  <c:v>0.99374923053666997</c:v>
                </c:pt>
                <c:pt idx="384">
                  <c:v>0.9949694630197885</c:v>
                </c:pt>
                <c:pt idx="385">
                  <c:v>0.99504738335715237</c:v>
                </c:pt>
                <c:pt idx="386">
                  <c:v>0.99524685942080393</c:v>
                </c:pt>
                <c:pt idx="387">
                  <c:v>0.99578139293512025</c:v>
                </c:pt>
                <c:pt idx="388">
                  <c:v>0.99600424509998098</c:v>
                </c:pt>
                <c:pt idx="389">
                  <c:v>0.99623021407833623</c:v>
                </c:pt>
                <c:pt idx="390">
                  <c:v>0.99631436804268925</c:v>
                </c:pt>
                <c:pt idx="391">
                  <c:v>0.99644683261620781</c:v>
                </c:pt>
                <c:pt idx="392">
                  <c:v>0.99734291649589257</c:v>
                </c:pt>
                <c:pt idx="393">
                  <c:v>0.99763589696438082</c:v>
                </c:pt>
                <c:pt idx="394">
                  <c:v>0.99792108539913271</c:v>
                </c:pt>
                <c:pt idx="395">
                  <c:v>0.99822029949461011</c:v>
                </c:pt>
                <c:pt idx="396">
                  <c:v>0.9982732853240176</c:v>
                </c:pt>
                <c:pt idx="397">
                  <c:v>1.0000000000000016</c:v>
                </c:pt>
              </c:numCache>
            </c:numRef>
          </c:xVal>
          <c:yVal>
            <c:numRef>
              <c:f>křivka!$AB$2:$AB$399</c:f>
              <c:numCache>
                <c:formatCode>0.000</c:formatCode>
                <c:ptCount val="398"/>
                <c:pt idx="0" formatCode="General">
                  <c:v>0</c:v>
                </c:pt>
                <c:pt idx="1">
                  <c:v>8.843844813117294E-3</c:v>
                </c:pt>
                <c:pt idx="2">
                  <c:v>1.4142936885554042E-2</c:v>
                </c:pt>
                <c:pt idx="3">
                  <c:v>3.3767234865025995E-2</c:v>
                </c:pt>
                <c:pt idx="4">
                  <c:v>4.4872354725893973E-2</c:v>
                </c:pt>
                <c:pt idx="5">
                  <c:v>4.523309549757544E-2</c:v>
                </c:pt>
                <c:pt idx="6">
                  <c:v>5.179857754217819E-2</c:v>
                </c:pt>
                <c:pt idx="7">
                  <c:v>5.3355458767329798E-2</c:v>
                </c:pt>
                <c:pt idx="8">
                  <c:v>6.2808765621024734E-2</c:v>
                </c:pt>
                <c:pt idx="9">
                  <c:v>6.3235958640121215E-2</c:v>
                </c:pt>
                <c:pt idx="10">
                  <c:v>6.5049155676730711E-2</c:v>
                </c:pt>
                <c:pt idx="11">
                  <c:v>6.6799697737206051E-2</c:v>
                </c:pt>
                <c:pt idx="12">
                  <c:v>6.7606617884388293E-2</c:v>
                </c:pt>
                <c:pt idx="13">
                  <c:v>7.486510193774755E-2</c:v>
                </c:pt>
                <c:pt idx="14">
                  <c:v>7.5527725776257201E-2</c:v>
                </c:pt>
                <c:pt idx="15">
                  <c:v>7.562835346519993E-2</c:v>
                </c:pt>
                <c:pt idx="16">
                  <c:v>8.4891796754851992E-2</c:v>
                </c:pt>
                <c:pt idx="17">
                  <c:v>8.5282915696780329E-2</c:v>
                </c:pt>
                <c:pt idx="18">
                  <c:v>9.1088943485211557E-2</c:v>
                </c:pt>
                <c:pt idx="19">
                  <c:v>9.3367306253726107E-2</c:v>
                </c:pt>
                <c:pt idx="20">
                  <c:v>9.4527372630028098E-2</c:v>
                </c:pt>
                <c:pt idx="21">
                  <c:v>9.5522257705612776E-2</c:v>
                </c:pt>
                <c:pt idx="22">
                  <c:v>0.10468697194196254</c:v>
                </c:pt>
                <c:pt idx="23">
                  <c:v>0.105034422264161</c:v>
                </c:pt>
                <c:pt idx="24">
                  <c:v>0.10596285509233068</c:v>
                </c:pt>
                <c:pt idx="25">
                  <c:v>0.10644320990935917</c:v>
                </c:pt>
                <c:pt idx="26">
                  <c:v>0.10813679290062164</c:v>
                </c:pt>
                <c:pt idx="27">
                  <c:v>0.11080247733978366</c:v>
                </c:pt>
                <c:pt idx="28">
                  <c:v>0.11961024807573281</c:v>
                </c:pt>
                <c:pt idx="29">
                  <c:v>0.12179747633350678</c:v>
                </c:pt>
                <c:pt idx="30">
                  <c:v>0.12442898533114108</c:v>
                </c:pt>
                <c:pt idx="31">
                  <c:v>0.13032994490159375</c:v>
                </c:pt>
                <c:pt idx="32">
                  <c:v>0.13910354019601517</c:v>
                </c:pt>
                <c:pt idx="33">
                  <c:v>0.13982692037501854</c:v>
                </c:pt>
                <c:pt idx="34">
                  <c:v>0.14221350537503752</c:v>
                </c:pt>
                <c:pt idx="35">
                  <c:v>0.1437153261666167</c:v>
                </c:pt>
                <c:pt idx="36">
                  <c:v>0.14795308091605375</c:v>
                </c:pt>
                <c:pt idx="37">
                  <c:v>0.14943021944430734</c:v>
                </c:pt>
                <c:pt idx="38">
                  <c:v>0.15166111632181117</c:v>
                </c:pt>
                <c:pt idx="39">
                  <c:v>0.15308699168777321</c:v>
                </c:pt>
                <c:pt idx="40">
                  <c:v>0.15535396264244516</c:v>
                </c:pt>
                <c:pt idx="41">
                  <c:v>0.15852088689068039</c:v>
                </c:pt>
                <c:pt idx="42">
                  <c:v>0.15907338986204517</c:v>
                </c:pt>
                <c:pt idx="43">
                  <c:v>0.15967335872442068</c:v>
                </c:pt>
                <c:pt idx="44">
                  <c:v>0.16105556547065283</c:v>
                </c:pt>
                <c:pt idx="45">
                  <c:v>0.1623523336130657</c:v>
                </c:pt>
                <c:pt idx="46">
                  <c:v>0.16388263393925129</c:v>
                </c:pt>
                <c:pt idx="47">
                  <c:v>0.16549267696233491</c:v>
                </c:pt>
                <c:pt idx="48">
                  <c:v>0.16612871990187855</c:v>
                </c:pt>
                <c:pt idx="49">
                  <c:v>0.16771218202599616</c:v>
                </c:pt>
                <c:pt idx="50">
                  <c:v>0.16835392087246109</c:v>
                </c:pt>
                <c:pt idx="51">
                  <c:v>0.16892920747151102</c:v>
                </c:pt>
                <c:pt idx="52">
                  <c:v>0.16973612761869325</c:v>
                </c:pt>
                <c:pt idx="53">
                  <c:v>0.17101011213342096</c:v>
                </c:pt>
                <c:pt idx="54">
                  <c:v>0.17329227217321636</c:v>
                </c:pt>
                <c:pt idx="55">
                  <c:v>0.17467258028380808</c:v>
                </c:pt>
                <c:pt idx="56">
                  <c:v>0.17613263109129781</c:v>
                </c:pt>
                <c:pt idx="57">
                  <c:v>0.17736294698629568</c:v>
                </c:pt>
                <c:pt idx="58">
                  <c:v>0.17922740718519675</c:v>
                </c:pt>
                <c:pt idx="59">
                  <c:v>0.18075391024010148</c:v>
                </c:pt>
                <c:pt idx="60">
                  <c:v>0.18138235863708341</c:v>
                </c:pt>
                <c:pt idx="61">
                  <c:v>0.18261077589644084</c:v>
                </c:pt>
                <c:pt idx="62">
                  <c:v>0.18314239387576089</c:v>
                </c:pt>
                <c:pt idx="63">
                  <c:v>0.18447523609534192</c:v>
                </c:pt>
                <c:pt idx="64">
                  <c:v>0.18467269420194651</c:v>
                </c:pt>
                <c:pt idx="65">
                  <c:v>0.18519671763870485</c:v>
                </c:pt>
                <c:pt idx="66">
                  <c:v>0.18681435520435019</c:v>
                </c:pt>
                <c:pt idx="67">
                  <c:v>0.18791556387579889</c:v>
                </c:pt>
                <c:pt idx="68">
                  <c:v>0.18941928330301849</c:v>
                </c:pt>
                <c:pt idx="69">
                  <c:v>0.19091540818767638</c:v>
                </c:pt>
                <c:pt idx="70">
                  <c:v>0.19162549791719674</c:v>
                </c:pt>
                <c:pt idx="71">
                  <c:v>0.19263557207790485</c:v>
                </c:pt>
                <c:pt idx="72">
                  <c:v>0.19345198540328923</c:v>
                </c:pt>
                <c:pt idx="73">
                  <c:v>0.19554997778596303</c:v>
                </c:pt>
                <c:pt idx="74">
                  <c:v>0.1958784417517572</c:v>
                </c:pt>
                <c:pt idx="75">
                  <c:v>0.19706698766266562</c:v>
                </c:pt>
                <c:pt idx="76">
                  <c:v>0.19724735804850635</c:v>
                </c:pt>
                <c:pt idx="77">
                  <c:v>0.20015227057836241</c:v>
                </c:pt>
                <c:pt idx="78">
                  <c:v>0.20134271512491125</c:v>
                </c:pt>
                <c:pt idx="79">
                  <c:v>0.202829346831367</c:v>
                </c:pt>
                <c:pt idx="80">
                  <c:v>0.2036153819865045</c:v>
                </c:pt>
                <c:pt idx="81">
                  <c:v>0.20538301176774371</c:v>
                </c:pt>
                <c:pt idx="82">
                  <c:v>0.20776769813212226</c:v>
                </c:pt>
                <c:pt idx="83">
                  <c:v>0.20994353457605364</c:v>
                </c:pt>
                <c:pt idx="84">
                  <c:v>0.21511921533186251</c:v>
                </c:pt>
                <c:pt idx="85">
                  <c:v>0.21552552335891428</c:v>
                </c:pt>
                <c:pt idx="86">
                  <c:v>0.21633624077737737</c:v>
                </c:pt>
                <c:pt idx="87">
                  <c:v>0.21718113363736818</c:v>
                </c:pt>
                <c:pt idx="88">
                  <c:v>0.21940823324359116</c:v>
                </c:pt>
                <c:pt idx="89">
                  <c:v>0.22450417130250203</c:v>
                </c:pt>
                <c:pt idx="90">
                  <c:v>0.22523514602406711</c:v>
                </c:pt>
                <c:pt idx="91">
                  <c:v>0.22595662756743004</c:v>
                </c:pt>
                <c:pt idx="92">
                  <c:v>0.22690214811636358</c:v>
                </c:pt>
                <c:pt idx="93">
                  <c:v>0.22904760639004812</c:v>
                </c:pt>
                <c:pt idx="94">
                  <c:v>0.2315651972492567</c:v>
                </c:pt>
                <c:pt idx="95">
                  <c:v>0.23413405127075684</c:v>
                </c:pt>
                <c:pt idx="96">
                  <c:v>0.2346125074521449</c:v>
                </c:pt>
                <c:pt idx="97">
                  <c:v>0.23621495593266681</c:v>
                </c:pt>
                <c:pt idx="98">
                  <c:v>0.24012614535195012</c:v>
                </c:pt>
                <c:pt idx="99">
                  <c:v>0.24080016100430235</c:v>
                </c:pt>
                <c:pt idx="100">
                  <c:v>0.24292853155722302</c:v>
                </c:pt>
                <c:pt idx="101">
                  <c:v>0.24473223541563036</c:v>
                </c:pt>
                <c:pt idx="102">
                  <c:v>0.24598153766703248</c:v>
                </c:pt>
                <c:pt idx="103">
                  <c:v>0.25062180317224042</c:v>
                </c:pt>
                <c:pt idx="104">
                  <c:v>0.25580887574189187</c:v>
                </c:pt>
                <c:pt idx="105">
                  <c:v>0.25821444709831515</c:v>
                </c:pt>
                <c:pt idx="106">
                  <c:v>0.25896820544756538</c:v>
                </c:pt>
                <c:pt idx="107">
                  <c:v>0.26138706725347166</c:v>
                </c:pt>
                <c:pt idx="108">
                  <c:v>0.26243701276262876</c:v>
                </c:pt>
                <c:pt idx="109">
                  <c:v>0.26417996028054241</c:v>
                </c:pt>
                <c:pt idx="110">
                  <c:v>0.26472866598062633</c:v>
                </c:pt>
                <c:pt idx="111">
                  <c:v>0.26623997995040766</c:v>
                </c:pt>
                <c:pt idx="112">
                  <c:v>0.2705612746680236</c:v>
                </c:pt>
                <c:pt idx="113">
                  <c:v>0.27149540340311457</c:v>
                </c:pt>
                <c:pt idx="114">
                  <c:v>0.27177830011353843</c:v>
                </c:pt>
                <c:pt idx="115">
                  <c:v>0.27220929040391578</c:v>
                </c:pt>
                <c:pt idx="116">
                  <c:v>0.27400160244848054</c:v>
                </c:pt>
                <c:pt idx="117">
                  <c:v>0.2748578871223139</c:v>
                </c:pt>
                <c:pt idx="118">
                  <c:v>0.27562683455668757</c:v>
                </c:pt>
                <c:pt idx="119">
                  <c:v>0.27654767284229553</c:v>
                </c:pt>
                <c:pt idx="120">
                  <c:v>0.27758812517325049</c:v>
                </c:pt>
                <c:pt idx="121">
                  <c:v>0.28112908064265019</c:v>
                </c:pt>
                <c:pt idx="122">
                  <c:v>0.28564213755994944</c:v>
                </c:pt>
                <c:pt idx="123">
                  <c:v>0.28624970096488667</c:v>
                </c:pt>
                <c:pt idx="124">
                  <c:v>0.29100008733723948</c:v>
                </c:pt>
                <c:pt idx="125">
                  <c:v>0.29127728814074211</c:v>
                </c:pt>
                <c:pt idx="126">
                  <c:v>0.29238419271911209</c:v>
                </c:pt>
                <c:pt idx="127">
                  <c:v>0.29379298036431023</c:v>
                </c:pt>
                <c:pt idx="128">
                  <c:v>0.29428472699518127</c:v>
                </c:pt>
                <c:pt idx="129">
                  <c:v>0.29893828294987224</c:v>
                </c:pt>
                <c:pt idx="130">
                  <c:v>0.30025024017740853</c:v>
                </c:pt>
                <c:pt idx="131">
                  <c:v>0.30177294596103243</c:v>
                </c:pt>
                <c:pt idx="132">
                  <c:v>0.30414244324028755</c:v>
                </c:pt>
                <c:pt idx="133">
                  <c:v>0.30511454468818711</c:v>
                </c:pt>
                <c:pt idx="134">
                  <c:v>0.30622144926655709</c:v>
                </c:pt>
                <c:pt idx="135">
                  <c:v>0.30852829156967809</c:v>
                </c:pt>
                <c:pt idx="136">
                  <c:v>0.31141611637877026</c:v>
                </c:pt>
                <c:pt idx="137">
                  <c:v>0.31499504456097854</c:v>
                </c:pt>
                <c:pt idx="138">
                  <c:v>0.31560830387283706</c:v>
                </c:pt>
                <c:pt idx="139">
                  <c:v>0.31602790234937184</c:v>
                </c:pt>
                <c:pt idx="140">
                  <c:v>0.31703987514572041</c:v>
                </c:pt>
                <c:pt idx="141">
                  <c:v>0.31760756720220862</c:v>
                </c:pt>
                <c:pt idx="142">
                  <c:v>0.31818854970817984</c:v>
                </c:pt>
                <c:pt idx="143">
                  <c:v>0.3192878597439881</c:v>
                </c:pt>
                <c:pt idx="144">
                  <c:v>0.31969416777103987</c:v>
                </c:pt>
                <c:pt idx="145">
                  <c:v>0.32120738037646163</c:v>
                </c:pt>
                <c:pt idx="146">
                  <c:v>0.32168583655784966</c:v>
                </c:pt>
                <c:pt idx="147">
                  <c:v>0.32569575503043524</c:v>
                </c:pt>
                <c:pt idx="148">
                  <c:v>0.32706087405590356</c:v>
                </c:pt>
                <c:pt idx="149">
                  <c:v>0.32953479629538229</c:v>
                </c:pt>
                <c:pt idx="150">
                  <c:v>0.33046702639483283</c:v>
                </c:pt>
                <c:pt idx="151">
                  <c:v>0.33101952936619761</c:v>
                </c:pt>
                <c:pt idx="152">
                  <c:v>0.33260109285467476</c:v>
                </c:pt>
                <c:pt idx="153">
                  <c:v>0.33428708130337553</c:v>
                </c:pt>
                <c:pt idx="154">
                  <c:v>0.33794195491120094</c:v>
                </c:pt>
                <c:pt idx="155">
                  <c:v>0.33888747546013448</c:v>
                </c:pt>
                <c:pt idx="156">
                  <c:v>0.34587825188819327</c:v>
                </c:pt>
                <c:pt idx="157">
                  <c:v>0.34719210775136999</c:v>
                </c:pt>
                <c:pt idx="158">
                  <c:v>0.34846039635917642</c:v>
                </c:pt>
                <c:pt idx="159">
                  <c:v>0.3486825367291066</c:v>
                </c:pt>
                <c:pt idx="160">
                  <c:v>0.34993183898050872</c:v>
                </c:pt>
                <c:pt idx="161">
                  <c:v>0.35050902421519908</c:v>
                </c:pt>
                <c:pt idx="162">
                  <c:v>0.35122670848728116</c:v>
                </c:pt>
                <c:pt idx="163">
                  <c:v>0.35194059548808238</c:v>
                </c:pt>
                <c:pt idx="164">
                  <c:v>0.35348798353503186</c:v>
                </c:pt>
                <c:pt idx="165">
                  <c:v>0.3544012272780781</c:v>
                </c:pt>
                <c:pt idx="166">
                  <c:v>0.35598089213091483</c:v>
                </c:pt>
                <c:pt idx="167">
                  <c:v>0.35724158619615953</c:v>
                </c:pt>
                <c:pt idx="168">
                  <c:v>0.358762393344143</c:v>
                </c:pt>
                <c:pt idx="169">
                  <c:v>0.35916110682863306</c:v>
                </c:pt>
                <c:pt idx="170">
                  <c:v>0.3599965065104217</c:v>
                </c:pt>
                <c:pt idx="171">
                  <c:v>0.36279699408005417</c:v>
                </c:pt>
                <c:pt idx="172">
                  <c:v>0.36544938806973321</c:v>
                </c:pt>
                <c:pt idx="173">
                  <c:v>0.36590695925907657</c:v>
                </c:pt>
                <c:pt idx="174">
                  <c:v>0.36707841744922115</c:v>
                </c:pt>
                <c:pt idx="175">
                  <c:v>0.36820430838399543</c:v>
                </c:pt>
                <c:pt idx="176">
                  <c:v>0.3695960083084297</c:v>
                </c:pt>
                <c:pt idx="177">
                  <c:v>0.37109593046436845</c:v>
                </c:pt>
                <c:pt idx="178">
                  <c:v>0.37234523271577058</c:v>
                </c:pt>
                <c:pt idx="179">
                  <c:v>0.37304962653836965</c:v>
                </c:pt>
                <c:pt idx="180">
                  <c:v>0.37381287806582203</c:v>
                </c:pt>
                <c:pt idx="181">
                  <c:v>0.37495016081443888</c:v>
                </c:pt>
                <c:pt idx="182">
                  <c:v>0.37542292108890563</c:v>
                </c:pt>
                <c:pt idx="183">
                  <c:v>0.37636274573091788</c:v>
                </c:pt>
                <c:pt idx="184">
                  <c:v>0.37700638321302327</c:v>
                </c:pt>
                <c:pt idx="185">
                  <c:v>0.37913665240158434</c:v>
                </c:pt>
                <c:pt idx="186">
                  <c:v>0.38077517495927438</c:v>
                </c:pt>
                <c:pt idx="187">
                  <c:v>0.38476041116853438</c:v>
                </c:pt>
                <c:pt idx="188">
                  <c:v>0.38646728460927987</c:v>
                </c:pt>
                <c:pt idx="189">
                  <c:v>0.38816466487182322</c:v>
                </c:pt>
                <c:pt idx="190">
                  <c:v>0.39448332428317023</c:v>
                </c:pt>
                <c:pt idx="191">
                  <c:v>0.3956604783802361</c:v>
                </c:pt>
                <c:pt idx="192">
                  <c:v>0.39715660326489399</c:v>
                </c:pt>
                <c:pt idx="193">
                  <c:v>0.39834704781144287</c:v>
                </c:pt>
                <c:pt idx="194">
                  <c:v>0.40010898168576076</c:v>
                </c:pt>
                <c:pt idx="195">
                  <c:v>0.40349045176136444</c:v>
                </c:pt>
                <c:pt idx="196">
                  <c:v>0.40401637383376321</c:v>
                </c:pt>
                <c:pt idx="197">
                  <c:v>0.40535491196026552</c:v>
                </c:pt>
                <c:pt idx="198">
                  <c:v>0.4062187911766606</c:v>
                </c:pt>
                <c:pt idx="199">
                  <c:v>0.40975025346785815</c:v>
                </c:pt>
                <c:pt idx="200">
                  <c:v>0.41136029649094175</c:v>
                </c:pt>
                <c:pt idx="201">
                  <c:v>0.41266655781155676</c:v>
                </c:pt>
                <c:pt idx="202">
                  <c:v>0.41720619562782196</c:v>
                </c:pt>
                <c:pt idx="203">
                  <c:v>0.4183358838338771</c:v>
                </c:pt>
                <c:pt idx="204">
                  <c:v>0.41968581377422198</c:v>
                </c:pt>
                <c:pt idx="205">
                  <c:v>0.42028578263659749</c:v>
                </c:pt>
                <c:pt idx="206">
                  <c:v>0.42533805207577852</c:v>
                </c:pt>
                <c:pt idx="207">
                  <c:v>0.42612598586655648</c:v>
                </c:pt>
                <c:pt idx="208">
                  <c:v>0.42681898787531297</c:v>
                </c:pt>
                <c:pt idx="209">
                  <c:v>0.42767337391350591</c:v>
                </c:pt>
                <c:pt idx="210">
                  <c:v>0.42995173668202047</c:v>
                </c:pt>
                <c:pt idx="211">
                  <c:v>0.43337877401299441</c:v>
                </c:pt>
                <c:pt idx="212">
                  <c:v>0.43442302361523022</c:v>
                </c:pt>
                <c:pt idx="213">
                  <c:v>0.43594762803449455</c:v>
                </c:pt>
                <c:pt idx="214">
                  <c:v>0.43811207266458335</c:v>
                </c:pt>
                <c:pt idx="215">
                  <c:v>0.43921517997167248</c:v>
                </c:pt>
                <c:pt idx="216">
                  <c:v>0.44086509434320509</c:v>
                </c:pt>
                <c:pt idx="217">
                  <c:v>0.44203085662642838</c:v>
                </c:pt>
                <c:pt idx="218">
                  <c:v>0.44260804186111874</c:v>
                </c:pt>
                <c:pt idx="219">
                  <c:v>0.44449338705206454</c:v>
                </c:pt>
                <c:pt idx="220">
                  <c:v>0.44625532092638243</c:v>
                </c:pt>
                <c:pt idx="221">
                  <c:v>0.44764322357953584</c:v>
                </c:pt>
                <c:pt idx="222">
                  <c:v>0.44900264669808287</c:v>
                </c:pt>
                <c:pt idx="223">
                  <c:v>0.44956084557636894</c:v>
                </c:pt>
                <c:pt idx="224">
                  <c:v>0.45040194116507887</c:v>
                </c:pt>
                <c:pt idx="225">
                  <c:v>0.45608455763688222</c:v>
                </c:pt>
                <c:pt idx="226">
                  <c:v>0.45785408605376182</c:v>
                </c:pt>
                <c:pt idx="227">
                  <c:v>0.45939008228686873</c:v>
                </c:pt>
                <c:pt idx="228">
                  <c:v>0.46031092057247669</c:v>
                </c:pt>
                <c:pt idx="229">
                  <c:v>0.46079127538950515</c:v>
                </c:pt>
                <c:pt idx="230">
                  <c:v>0.46165515460590023</c:v>
                </c:pt>
                <c:pt idx="231">
                  <c:v>0.46263105332508064</c:v>
                </c:pt>
                <c:pt idx="232">
                  <c:v>0.46394301055261694</c:v>
                </c:pt>
                <c:pt idx="233">
                  <c:v>0.46581886256536059</c:v>
                </c:pt>
                <c:pt idx="234">
                  <c:v>0.46632010237443378</c:v>
                </c:pt>
                <c:pt idx="235">
                  <c:v>0.46703019210395413</c:v>
                </c:pt>
                <c:pt idx="236">
                  <c:v>0.46878643007135079</c:v>
                </c:pt>
                <c:pt idx="237">
                  <c:v>0.47032622357573856</c:v>
                </c:pt>
                <c:pt idx="238">
                  <c:v>0.47150717494408528</c:v>
                </c:pt>
                <c:pt idx="239">
                  <c:v>0.47626135858771895</c:v>
                </c:pt>
                <c:pt idx="240">
                  <c:v>0.47728092592662918</c:v>
                </c:pt>
                <c:pt idx="241">
                  <c:v>0.47831188507938199</c:v>
                </c:pt>
                <c:pt idx="242">
                  <c:v>0.47944916782799885</c:v>
                </c:pt>
                <c:pt idx="243">
                  <c:v>0.48010799439522761</c:v>
                </c:pt>
                <c:pt idx="244">
                  <c:v>0.48279646246207475</c:v>
                </c:pt>
                <c:pt idx="245">
                  <c:v>0.48339832996009069</c:v>
                </c:pt>
                <c:pt idx="246">
                  <c:v>0.48538050556869833</c:v>
                </c:pt>
                <c:pt idx="247">
                  <c:v>0.48607540621309525</c:v>
                </c:pt>
                <c:pt idx="248">
                  <c:v>0.48709497355200548</c:v>
                </c:pt>
                <c:pt idx="249">
                  <c:v>0.48959357805480974</c:v>
                </c:pt>
                <c:pt idx="250">
                  <c:v>0.49931838980508597</c:v>
                </c:pt>
                <c:pt idx="251">
                  <c:v>0.50161194165872391</c:v>
                </c:pt>
                <c:pt idx="252">
                  <c:v>0.50291630434369849</c:v>
                </c:pt>
                <c:pt idx="253">
                  <c:v>0.5037137313126786</c:v>
                </c:pt>
                <c:pt idx="254">
                  <c:v>0.50436686197298608</c:v>
                </c:pt>
                <c:pt idx="255">
                  <c:v>0.50699457369933953</c:v>
                </c:pt>
                <c:pt idx="256">
                  <c:v>0.50888751343284699</c:v>
                </c:pt>
                <c:pt idx="257">
                  <c:v>0.50980075717589324</c:v>
                </c:pt>
                <c:pt idx="258">
                  <c:v>0.51037604377494317</c:v>
                </c:pt>
                <c:pt idx="259">
                  <c:v>0.5126847847137046</c:v>
                </c:pt>
                <c:pt idx="260">
                  <c:v>0.51376510839310863</c:v>
                </c:pt>
                <c:pt idx="261">
                  <c:v>0.51432330727139464</c:v>
                </c:pt>
                <c:pt idx="262">
                  <c:v>0.51617257838517228</c:v>
                </c:pt>
                <c:pt idx="263">
                  <c:v>0.51962809525075271</c:v>
                </c:pt>
                <c:pt idx="264">
                  <c:v>0.5203172999882284</c:v>
                </c:pt>
                <c:pt idx="265">
                  <c:v>0.5218855730272226</c:v>
                </c:pt>
                <c:pt idx="266">
                  <c:v>0.52540184623329667</c:v>
                </c:pt>
                <c:pt idx="267">
                  <c:v>0.52726440779655726</c:v>
                </c:pt>
                <c:pt idx="268">
                  <c:v>0.52798399070427982</c:v>
                </c:pt>
                <c:pt idx="269">
                  <c:v>0.53681264643227367</c:v>
                </c:pt>
                <c:pt idx="270">
                  <c:v>0.53839041264946996</c:v>
                </c:pt>
                <c:pt idx="271">
                  <c:v>0.53942896634478454</c:v>
                </c:pt>
                <c:pt idx="272">
                  <c:v>0.54013715743866453</c:v>
                </c:pt>
                <c:pt idx="273">
                  <c:v>0.54117191386269825</c:v>
                </c:pt>
                <c:pt idx="274">
                  <c:v>0.54216300166700204</c:v>
                </c:pt>
                <c:pt idx="275">
                  <c:v>0.54345027663121281</c:v>
                </c:pt>
                <c:pt idx="276">
                  <c:v>0.54430276403376532</c:v>
                </c:pt>
                <c:pt idx="277">
                  <c:v>0.54711464341724036</c:v>
                </c:pt>
                <c:pt idx="278">
                  <c:v>0.54812851484922931</c:v>
                </c:pt>
                <c:pt idx="279">
                  <c:v>0.54875696324621126</c:v>
                </c:pt>
                <c:pt idx="280">
                  <c:v>0.55309344704895058</c:v>
                </c:pt>
                <c:pt idx="281">
                  <c:v>0.56151959202117352</c:v>
                </c:pt>
                <c:pt idx="282">
                  <c:v>0.56987169020341977</c:v>
                </c:pt>
                <c:pt idx="283">
                  <c:v>0.57344682111434719</c:v>
                </c:pt>
                <c:pt idx="284">
                  <c:v>0.57493914872772423</c:v>
                </c:pt>
                <c:pt idx="285">
                  <c:v>0.5777567240181205</c:v>
                </c:pt>
                <c:pt idx="286">
                  <c:v>0.57870604183833485</c:v>
                </c:pt>
                <c:pt idx="287">
                  <c:v>0.58032937531090145</c:v>
                </c:pt>
                <c:pt idx="288">
                  <c:v>0.58344123912556423</c:v>
                </c:pt>
                <c:pt idx="289">
                  <c:v>0.58842136041040893</c:v>
                </c:pt>
                <c:pt idx="290">
                  <c:v>0.59475900617816024</c:v>
                </c:pt>
                <c:pt idx="291">
                  <c:v>0.59552605497689348</c:v>
                </c:pt>
                <c:pt idx="292">
                  <c:v>0.59593236300394525</c:v>
                </c:pt>
                <c:pt idx="293">
                  <c:v>0.59784049182257615</c:v>
                </c:pt>
                <c:pt idx="294">
                  <c:v>0.60018910410978654</c:v>
                </c:pt>
                <c:pt idx="295">
                  <c:v>0.60238012963884136</c:v>
                </c:pt>
                <c:pt idx="296">
                  <c:v>0.60323451567703434</c:v>
                </c:pt>
                <c:pt idx="297">
                  <c:v>0.60411548261419334</c:v>
                </c:pt>
                <c:pt idx="298">
                  <c:v>0.61006200944001632</c:v>
                </c:pt>
                <c:pt idx="299">
                  <c:v>0.61062020831830233</c:v>
                </c:pt>
                <c:pt idx="300">
                  <c:v>0.6116321811146509</c:v>
                </c:pt>
                <c:pt idx="301">
                  <c:v>0.61264415391099947</c:v>
                </c:pt>
                <c:pt idx="302">
                  <c:v>0.61344158087997958</c:v>
                </c:pt>
                <c:pt idx="303">
                  <c:v>0.61481619308364999</c:v>
                </c:pt>
                <c:pt idx="304">
                  <c:v>0.61536679741937439</c:v>
                </c:pt>
                <c:pt idx="305">
                  <c:v>0.619164068700232</c:v>
                </c:pt>
                <c:pt idx="306">
                  <c:v>0.62079499671536031</c:v>
                </c:pt>
                <c:pt idx="307">
                  <c:v>0.62154875506461049</c:v>
                </c:pt>
                <c:pt idx="308">
                  <c:v>0.62400748821896579</c:v>
                </c:pt>
                <c:pt idx="309">
                  <c:v>0.64032626154845118</c:v>
                </c:pt>
                <c:pt idx="310">
                  <c:v>0.64098318948003952</c:v>
                </c:pt>
                <c:pt idx="311">
                  <c:v>0.6426995560989871</c:v>
                </c:pt>
                <c:pt idx="312">
                  <c:v>0.64300143916581531</c:v>
                </c:pt>
                <c:pt idx="313">
                  <c:v>0.64498171613878252</c:v>
                </c:pt>
                <c:pt idx="314">
                  <c:v>0.64559307681500055</c:v>
                </c:pt>
                <c:pt idx="315">
                  <c:v>0.64621393066942079</c:v>
                </c:pt>
                <c:pt idx="316">
                  <c:v>0.6472221061944885</c:v>
                </c:pt>
                <c:pt idx="317">
                  <c:v>0.6486802583663378</c:v>
                </c:pt>
                <c:pt idx="318">
                  <c:v>0.65112380243556967</c:v>
                </c:pt>
                <c:pt idx="319">
                  <c:v>0.651780730367158</c:v>
                </c:pt>
                <c:pt idx="320">
                  <c:v>0.65273384545865321</c:v>
                </c:pt>
                <c:pt idx="321">
                  <c:v>0.65366607555810374</c:v>
                </c:pt>
                <c:pt idx="322">
                  <c:v>0.65572039932104764</c:v>
                </c:pt>
                <c:pt idx="323">
                  <c:v>0.65654820446027462</c:v>
                </c:pt>
                <c:pt idx="324">
                  <c:v>0.65705703881190958</c:v>
                </c:pt>
                <c:pt idx="325">
                  <c:v>0.65839177966713103</c:v>
                </c:pt>
                <c:pt idx="326">
                  <c:v>0.65946071153269248</c:v>
                </c:pt>
                <c:pt idx="327">
                  <c:v>0.6626048521532425</c:v>
                </c:pt>
                <c:pt idx="328">
                  <c:v>0.677307886552723</c:v>
                </c:pt>
                <c:pt idx="329">
                  <c:v>0.6801615359202875</c:v>
                </c:pt>
                <c:pt idx="330">
                  <c:v>0.68714281917014419</c:v>
                </c:pt>
                <c:pt idx="331">
                  <c:v>0.69122488579706609</c:v>
                </c:pt>
                <c:pt idx="332">
                  <c:v>0.69187421918609271</c:v>
                </c:pt>
                <c:pt idx="333">
                  <c:v>0.6929393537803733</c:v>
                </c:pt>
                <c:pt idx="334">
                  <c:v>0.69409752152103488</c:v>
                </c:pt>
                <c:pt idx="335">
                  <c:v>0.69767644970324316</c:v>
                </c:pt>
                <c:pt idx="336">
                  <c:v>0.70056617314797576</c:v>
                </c:pt>
                <c:pt idx="337">
                  <c:v>0.70143954554257304</c:v>
                </c:pt>
                <c:pt idx="338">
                  <c:v>0.70496341329120882</c:v>
                </c:pt>
                <c:pt idx="339">
                  <c:v>0.70652788905892216</c:v>
                </c:pt>
                <c:pt idx="340">
                  <c:v>0.71456101645357639</c:v>
                </c:pt>
                <c:pt idx="341">
                  <c:v>0.71506795216957086</c:v>
                </c:pt>
                <c:pt idx="342">
                  <c:v>0.71561475923401441</c:v>
                </c:pt>
                <c:pt idx="343">
                  <c:v>0.72209100540351701</c:v>
                </c:pt>
                <c:pt idx="344">
                  <c:v>0.72350548895563649</c:v>
                </c:pt>
                <c:pt idx="345">
                  <c:v>0.72436177362946985</c:v>
                </c:pt>
                <c:pt idx="346">
                  <c:v>0.72553892772653572</c:v>
                </c:pt>
                <c:pt idx="347">
                  <c:v>0.7285672515730196</c:v>
                </c:pt>
                <c:pt idx="348">
                  <c:v>0.73067093986261467</c:v>
                </c:pt>
                <c:pt idx="349">
                  <c:v>0.73608584870911753</c:v>
                </c:pt>
                <c:pt idx="350">
                  <c:v>0.73793511982289517</c:v>
                </c:pt>
                <c:pt idx="351">
                  <c:v>0.73974451958822385</c:v>
                </c:pt>
                <c:pt idx="352">
                  <c:v>0.742326664059207</c:v>
                </c:pt>
                <c:pt idx="353">
                  <c:v>0.74544991968771235</c:v>
                </c:pt>
                <c:pt idx="354">
                  <c:v>0.74802636825177427</c:v>
                </c:pt>
                <c:pt idx="355">
                  <c:v>0.74838900765909622</c:v>
                </c:pt>
                <c:pt idx="356">
                  <c:v>0.74969906625099203</c:v>
                </c:pt>
                <c:pt idx="357">
                  <c:v>0.75121987339897545</c:v>
                </c:pt>
                <c:pt idx="358">
                  <c:v>0.75251284427010745</c:v>
                </c:pt>
                <c:pt idx="359">
                  <c:v>0.75500385423034999</c:v>
                </c:pt>
                <c:pt idx="360">
                  <c:v>0.76482169912700726</c:v>
                </c:pt>
                <c:pt idx="361">
                  <c:v>0.76705069736887066</c:v>
                </c:pt>
                <c:pt idx="362">
                  <c:v>0.76843290411510279</c:v>
                </c:pt>
                <c:pt idx="363">
                  <c:v>0.77300102146597449</c:v>
                </c:pt>
                <c:pt idx="364">
                  <c:v>0.77554519322414905</c:v>
                </c:pt>
                <c:pt idx="365">
                  <c:v>0.7781463240515365</c:v>
                </c:pt>
                <c:pt idx="366">
                  <c:v>0.77965004347875611</c:v>
                </c:pt>
                <c:pt idx="367">
                  <c:v>0.78190182534830466</c:v>
                </c:pt>
                <c:pt idx="368">
                  <c:v>0.79319301150193466</c:v>
                </c:pt>
                <c:pt idx="369">
                  <c:v>0.79673396697133436</c:v>
                </c:pt>
                <c:pt idx="370">
                  <c:v>0.80100779579793957</c:v>
                </c:pt>
                <c:pt idx="371">
                  <c:v>0.80223811169293746</c:v>
                </c:pt>
                <c:pt idx="372">
                  <c:v>0.80272416241688727</c:v>
                </c:pt>
                <c:pt idx="373">
                  <c:v>0.81910938799378774</c:v>
                </c:pt>
                <c:pt idx="374">
                  <c:v>0.82195734145443089</c:v>
                </c:pt>
                <c:pt idx="375">
                  <c:v>0.8232958795809332</c:v>
                </c:pt>
                <c:pt idx="376">
                  <c:v>0.82681974732956898</c:v>
                </c:pt>
                <c:pt idx="377">
                  <c:v>0.83027336555950892</c:v>
                </c:pt>
                <c:pt idx="378">
                  <c:v>0.84776549571477933</c:v>
                </c:pt>
                <c:pt idx="379">
                  <c:v>0.8505299092072437</c:v>
                </c:pt>
                <c:pt idx="380">
                  <c:v>0.85749410473633647</c:v>
                </c:pt>
                <c:pt idx="381">
                  <c:v>0.87539823882557999</c:v>
                </c:pt>
                <c:pt idx="382">
                  <c:v>0.88192764679301461</c:v>
                </c:pt>
                <c:pt idx="383">
                  <c:v>0.88523507007864155</c:v>
                </c:pt>
                <c:pt idx="384">
                  <c:v>0.89406562444227589</c:v>
                </c:pt>
                <c:pt idx="385">
                  <c:v>0.89464660694824705</c:v>
                </c:pt>
                <c:pt idx="386">
                  <c:v>0.89620918408031991</c:v>
                </c:pt>
                <c:pt idx="387">
                  <c:v>0.90045453337231873</c:v>
                </c:pt>
                <c:pt idx="388">
                  <c:v>0.90234177719890496</c:v>
                </c:pt>
                <c:pt idx="389">
                  <c:v>0.90464861950202591</c:v>
                </c:pt>
                <c:pt idx="390">
                  <c:v>0.90571755136758736</c:v>
                </c:pt>
                <c:pt idx="391">
                  <c:v>0.90762378155057788</c:v>
                </c:pt>
                <c:pt idx="392">
                  <c:v>0.92059146297470651</c:v>
                </c:pt>
                <c:pt idx="393">
                  <c:v>0.92542349067959773</c:v>
                </c:pt>
                <c:pt idx="394">
                  <c:v>0.93018526886579311</c:v>
                </c:pt>
                <c:pt idx="395">
                  <c:v>0.93650772554842099</c:v>
                </c:pt>
                <c:pt idx="396">
                  <c:v>0.93786904730260845</c:v>
                </c:pt>
                <c:pt idx="397">
                  <c:v>1</c:v>
                </c:pt>
              </c:numCache>
            </c:numRef>
          </c:yVal>
          <c:smooth val="1"/>
        </c:ser>
        <c:ser>
          <c:idx val="5"/>
          <c:order val="8"/>
          <c:marker>
            <c:symbol val="none"/>
          </c:marker>
          <c:dPt>
            <c:idx val="1"/>
            <c:spPr>
              <a:ln>
                <a:solidFill>
                  <a:schemeClr val="tx1"/>
                </a:solidFill>
              </a:ln>
            </c:spPr>
          </c:dPt>
          <c:xVal>
            <c:numRef>
              <c:f>křivka!$AD$53:$AD$54</c:f>
              <c:numCache>
                <c:formatCode>0</c:formatCode>
                <c:ptCount val="2"/>
                <c:pt idx="0">
                  <c:v>0</c:v>
                </c:pt>
                <c:pt idx="1">
                  <c:v>1</c:v>
                </c:pt>
              </c:numCache>
            </c:numRef>
          </c:xVal>
          <c:yVal>
            <c:numRef>
              <c:f>křivka!$AE$53:$AE$54</c:f>
              <c:numCache>
                <c:formatCode>0</c:formatCode>
                <c:ptCount val="2"/>
                <c:pt idx="0">
                  <c:v>0</c:v>
                </c:pt>
                <c:pt idx="1">
                  <c:v>1</c:v>
                </c:pt>
              </c:numCache>
            </c:numRef>
          </c:yVal>
          <c:smooth val="1"/>
        </c:ser>
        <c:axId val="61332864"/>
        <c:axId val="60929536"/>
      </c:scatterChart>
      <c:valAx>
        <c:axId val="61332864"/>
        <c:scaling>
          <c:orientation val="minMax"/>
          <c:max val="1"/>
          <c:min val="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Populace - komulované hodnoty</a:t>
                </a:r>
              </a:p>
            </c:rich>
          </c:tx>
          <c:layout/>
        </c:title>
        <c:numFmt formatCode="General" sourceLinked="1"/>
        <c:tickLblPos val="nextTo"/>
        <c:crossAx val="60929536"/>
        <c:crosses val="autoZero"/>
        <c:crossBetween val="midCat"/>
        <c:majorUnit val="0.1"/>
      </c:valAx>
      <c:valAx>
        <c:axId val="60929536"/>
        <c:scaling>
          <c:orientation val="minMax"/>
          <c:max val="1"/>
          <c:min val="0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Rozloha - komulované hodnoty</a:t>
                </a:r>
              </a:p>
            </c:rich>
          </c:tx>
          <c:layout/>
        </c:title>
        <c:numFmt formatCode="General" sourceLinked="1"/>
        <c:tickLblPos val="nextTo"/>
        <c:crossAx val="61332864"/>
        <c:crosses val="autoZero"/>
        <c:crossBetween val="midCat"/>
        <c:majorUnit val="0.1"/>
      </c:valAx>
    </c:plotArea>
    <c:legend>
      <c:legendPos val="r"/>
      <c:legendEntry>
        <c:idx val="8"/>
        <c:delete val="1"/>
      </c:legendEntry>
      <c:layout/>
    </c:legend>
    <c:plotVisOnly val="1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142875</xdr:colOff>
      <xdr:row>0</xdr:row>
      <xdr:rowOff>0</xdr:rowOff>
    </xdr:from>
    <xdr:to>
      <xdr:col>38</xdr:col>
      <xdr:colOff>276225</xdr:colOff>
      <xdr:row>27</xdr:row>
      <xdr:rowOff>0</xdr:rowOff>
    </xdr:to>
    <xdr:graphicFrame macro="">
      <xdr:nvGraphicFramePr>
        <xdr:cNvPr id="6" name="Graf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jh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libereck&#253;%20kraj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data"/>
      <sheetName val="tabulka"/>
      <sheetName val="graf"/>
      <sheetName val="křivka"/>
      <sheetName val="1869"/>
      <sheetName val="1880"/>
      <sheetName val="1890"/>
      <sheetName val="1900"/>
      <sheetName val="1910"/>
      <sheetName val="1921"/>
      <sheetName val="1930"/>
      <sheetName val="1950"/>
      <sheetName val="1961"/>
      <sheetName val="1970"/>
      <sheetName val="1980"/>
      <sheetName val="1991"/>
      <sheetName val="2001"/>
      <sheetName val="2011"/>
      <sheetName val="List1"/>
    </sheetNames>
    <sheetDataSet>
      <sheetData sheetId="0" refreshError="1"/>
      <sheetData sheetId="1" refreshError="1"/>
      <sheetData sheetId="2">
        <row r="1">
          <cell r="B1">
            <v>1869</v>
          </cell>
          <cell r="C1">
            <v>1880</v>
          </cell>
          <cell r="D1">
            <v>1890</v>
          </cell>
          <cell r="E1">
            <v>1900</v>
          </cell>
          <cell r="F1">
            <v>1910</v>
          </cell>
          <cell r="G1">
            <v>1921</v>
          </cell>
          <cell r="H1">
            <v>1930</v>
          </cell>
          <cell r="I1">
            <v>1950</v>
          </cell>
          <cell r="J1">
            <v>1961</v>
          </cell>
          <cell r="K1">
            <v>1970</v>
          </cell>
          <cell r="L1">
            <v>1980</v>
          </cell>
          <cell r="M1">
            <v>1991</v>
          </cell>
          <cell r="N1">
            <v>2001</v>
          </cell>
          <cell r="O1">
            <v>2011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List2"/>
      <sheetName val="1869"/>
      <sheetName val="1921"/>
      <sheetName val="1950"/>
      <sheetName val="1991"/>
      <sheetName val="2001"/>
      <sheetName val="křivka"/>
      <sheetName val="data"/>
      <sheetName val="1880"/>
      <sheetName val="1890"/>
      <sheetName val="1900"/>
      <sheetName val="1910"/>
      <sheetName val="1930"/>
      <sheetName val="1961"/>
      <sheetName val="1970"/>
      <sheetName val="1980"/>
      <sheetName val="indexy"/>
      <sheetName val="tabulka"/>
      <sheetName val="2011"/>
    </sheetNames>
    <sheetDataSet>
      <sheetData sheetId="0" refreshError="1"/>
      <sheetData sheetId="1" refreshError="1"/>
      <sheetData sheetId="2" refreshError="1"/>
      <sheetData sheetId="3">
        <row r="2">
          <cell r="L2">
            <v>0</v>
          </cell>
        </row>
      </sheetData>
      <sheetData sheetId="4" refreshError="1"/>
      <sheetData sheetId="5" refreshError="1"/>
      <sheetData sheetId="6" refreshError="1">
        <row r="1">
          <cell r="A1">
            <v>1869</v>
          </cell>
        </row>
        <row r="2">
          <cell r="L2">
            <v>0</v>
          </cell>
          <cell r="M2">
            <v>0</v>
          </cell>
        </row>
        <row r="3">
          <cell r="L3">
            <v>1</v>
          </cell>
          <cell r="M3">
            <v>1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Kancelář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Kancelář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Kancelář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R402"/>
  <sheetViews>
    <sheetView workbookViewId="0">
      <selection activeCell="P8" sqref="P8"/>
    </sheetView>
  </sheetViews>
  <sheetFormatPr defaultRowHeight="15"/>
  <sheetData>
    <row r="1" spans="1:18">
      <c r="A1" s="1" t="s">
        <v>0</v>
      </c>
      <c r="B1" t="s">
        <v>407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/>
    </row>
    <row r="2" spans="1:18">
      <c r="A2" s="3" t="s">
        <v>14</v>
      </c>
      <c r="B2">
        <v>92.13</v>
      </c>
      <c r="C2" s="4">
        <v>4347</v>
      </c>
      <c r="D2" s="4">
        <v>4678</v>
      </c>
      <c r="E2" s="4">
        <v>4513</v>
      </c>
      <c r="F2" s="4">
        <v>4109</v>
      </c>
      <c r="G2" s="4">
        <v>3707</v>
      </c>
      <c r="H2" s="4">
        <v>3351</v>
      </c>
      <c r="I2" s="4">
        <v>3596</v>
      </c>
      <c r="J2" s="4">
        <v>2096</v>
      </c>
      <c r="K2" s="4">
        <v>1802</v>
      </c>
      <c r="L2" s="4">
        <v>1599</v>
      </c>
      <c r="M2" s="4">
        <v>1711</v>
      </c>
      <c r="N2" s="4">
        <v>1736</v>
      </c>
      <c r="O2" s="4">
        <v>1785</v>
      </c>
    </row>
    <row r="3" spans="1:18">
      <c r="A3" s="3" t="s">
        <v>15</v>
      </c>
      <c r="B3">
        <v>28.52</v>
      </c>
      <c r="C3" s="4">
        <v>3057</v>
      </c>
      <c r="D3" s="4">
        <v>3368</v>
      </c>
      <c r="E3" s="4">
        <v>3063</v>
      </c>
      <c r="F3" s="4">
        <v>2951</v>
      </c>
      <c r="G3" s="4">
        <v>2810</v>
      </c>
      <c r="H3" s="4">
        <v>2623</v>
      </c>
      <c r="I3" s="4">
        <v>2631</v>
      </c>
      <c r="J3" s="4">
        <v>1200</v>
      </c>
      <c r="K3" s="4">
        <v>1188</v>
      </c>
      <c r="L3" s="4">
        <v>1067</v>
      </c>
      <c r="M3" s="4">
        <v>898</v>
      </c>
      <c r="N3" s="4">
        <v>884</v>
      </c>
      <c r="O3" s="4">
        <v>911</v>
      </c>
    </row>
    <row r="4" spans="1:18">
      <c r="A4" s="3" t="s">
        <v>17</v>
      </c>
      <c r="B4">
        <v>15</v>
      </c>
      <c r="C4" s="4">
        <v>1475</v>
      </c>
      <c r="D4" s="4">
        <v>1470</v>
      </c>
      <c r="E4" s="4">
        <v>1330</v>
      </c>
      <c r="F4" s="4">
        <v>1277</v>
      </c>
      <c r="G4" s="4">
        <v>1166</v>
      </c>
      <c r="H4" s="4">
        <v>1182</v>
      </c>
      <c r="I4" s="4">
        <v>1104</v>
      </c>
      <c r="J4" s="4">
        <v>465</v>
      </c>
      <c r="K4" s="4">
        <v>673</v>
      </c>
      <c r="L4" s="4">
        <v>539</v>
      </c>
      <c r="M4" s="4">
        <v>588</v>
      </c>
      <c r="N4" s="4">
        <v>546</v>
      </c>
      <c r="O4" s="4">
        <v>316</v>
      </c>
    </row>
    <row r="5" spans="1:18">
      <c r="A5" s="3" t="s">
        <v>18</v>
      </c>
      <c r="B5">
        <v>9.9700000000000006</v>
      </c>
      <c r="C5" s="4">
        <v>1953</v>
      </c>
      <c r="D5" s="4">
        <v>2089</v>
      </c>
      <c r="E5" s="4">
        <v>2049</v>
      </c>
      <c r="F5" s="4">
        <v>2159</v>
      </c>
      <c r="G5" s="4">
        <v>2147</v>
      </c>
      <c r="H5" s="4">
        <v>1979</v>
      </c>
      <c r="I5" s="4">
        <v>2182</v>
      </c>
      <c r="J5" s="4">
        <v>1030</v>
      </c>
      <c r="K5" s="4">
        <v>946</v>
      </c>
      <c r="L5" s="4">
        <v>877</v>
      </c>
      <c r="M5" s="4">
        <v>781</v>
      </c>
      <c r="N5" s="4">
        <v>645</v>
      </c>
      <c r="O5" s="4">
        <v>665</v>
      </c>
    </row>
    <row r="6" spans="1:18">
      <c r="A6" s="3" t="s">
        <v>19</v>
      </c>
      <c r="B6">
        <v>24.51</v>
      </c>
      <c r="C6" s="4">
        <v>2170</v>
      </c>
      <c r="D6" s="4">
        <v>2218</v>
      </c>
      <c r="E6" s="4">
        <v>2297</v>
      </c>
      <c r="F6" s="4">
        <v>2446</v>
      </c>
      <c r="G6" s="4">
        <v>2434</v>
      </c>
      <c r="H6" s="4">
        <v>2560</v>
      </c>
      <c r="I6" s="4">
        <v>2693</v>
      </c>
      <c r="J6" s="4">
        <v>1511</v>
      </c>
      <c r="K6" s="4">
        <v>1562</v>
      </c>
      <c r="L6" s="4">
        <v>1437</v>
      </c>
      <c r="M6" s="4">
        <v>1972</v>
      </c>
      <c r="N6" s="4">
        <v>2277</v>
      </c>
      <c r="O6" s="4">
        <v>2485</v>
      </c>
      <c r="P6" s="12"/>
      <c r="R6" s="12"/>
    </row>
    <row r="7" spans="1:18">
      <c r="A7" s="3" t="s">
        <v>20</v>
      </c>
      <c r="B7">
        <v>4.5</v>
      </c>
      <c r="C7" s="4">
        <v>690</v>
      </c>
      <c r="D7" s="4">
        <v>749</v>
      </c>
      <c r="E7" s="4">
        <v>768</v>
      </c>
      <c r="F7" s="4">
        <v>826</v>
      </c>
      <c r="G7" s="4">
        <v>800</v>
      </c>
      <c r="H7" s="4">
        <v>753</v>
      </c>
      <c r="I7" s="4">
        <v>931</v>
      </c>
      <c r="J7" s="4">
        <v>549</v>
      </c>
      <c r="K7" s="4">
        <v>542</v>
      </c>
      <c r="L7" s="4">
        <v>431</v>
      </c>
      <c r="M7" s="4">
        <v>336</v>
      </c>
      <c r="N7" s="4">
        <v>270</v>
      </c>
      <c r="O7" s="4">
        <v>305</v>
      </c>
      <c r="P7" s="12"/>
      <c r="R7" s="12"/>
    </row>
    <row r="8" spans="1:18">
      <c r="A8" s="3" t="s">
        <v>21</v>
      </c>
      <c r="B8">
        <v>77.44</v>
      </c>
      <c r="C8" s="4">
        <v>5816</v>
      </c>
      <c r="D8" s="4">
        <v>5975</v>
      </c>
      <c r="E8" s="4">
        <v>5770</v>
      </c>
      <c r="F8" s="4">
        <v>5336</v>
      </c>
      <c r="G8" s="4">
        <v>5102</v>
      </c>
      <c r="H8" s="4">
        <v>5099</v>
      </c>
      <c r="I8" s="4">
        <v>5127</v>
      </c>
      <c r="J8" s="4">
        <v>2651</v>
      </c>
      <c r="K8" s="4">
        <v>3240</v>
      </c>
      <c r="L8" s="4">
        <v>3086</v>
      </c>
      <c r="M8" s="4">
        <v>2948</v>
      </c>
      <c r="N8" s="4">
        <v>3018</v>
      </c>
      <c r="O8" s="4">
        <v>2947</v>
      </c>
      <c r="P8" s="12"/>
      <c r="R8" s="12"/>
    </row>
    <row r="9" spans="1:18">
      <c r="A9" s="3" t="s">
        <v>22</v>
      </c>
      <c r="B9">
        <v>38.229999999999997</v>
      </c>
      <c r="C9" s="4">
        <v>7149</v>
      </c>
      <c r="D9" s="4">
        <v>7799</v>
      </c>
      <c r="E9" s="4">
        <v>8435</v>
      </c>
      <c r="F9" s="4">
        <v>8718</v>
      </c>
      <c r="G9" s="4">
        <v>9242</v>
      </c>
      <c r="H9" s="4">
        <v>8956</v>
      </c>
      <c r="I9" s="4">
        <v>10584</v>
      </c>
      <c r="J9" s="4">
        <v>8583</v>
      </c>
      <c r="K9" s="4">
        <v>8914</v>
      </c>
      <c r="L9" s="4">
        <v>9957</v>
      </c>
      <c r="M9" s="4">
        <v>12342</v>
      </c>
      <c r="N9" s="4">
        <v>13039</v>
      </c>
      <c r="O9" s="4">
        <v>12700</v>
      </c>
      <c r="P9" s="12"/>
      <c r="R9" s="12"/>
    </row>
    <row r="10" spans="1:18">
      <c r="A10" s="3" t="s">
        <v>23</v>
      </c>
      <c r="B10">
        <v>10.82</v>
      </c>
      <c r="C10" s="4">
        <v>938</v>
      </c>
      <c r="D10" s="4">
        <v>959</v>
      </c>
      <c r="E10" s="4">
        <v>967</v>
      </c>
      <c r="F10" s="4">
        <v>937</v>
      </c>
      <c r="G10" s="4">
        <v>894</v>
      </c>
      <c r="H10" s="4">
        <v>891</v>
      </c>
      <c r="I10" s="4">
        <v>984</v>
      </c>
      <c r="J10" s="4">
        <v>525</v>
      </c>
      <c r="K10" s="4">
        <v>519</v>
      </c>
      <c r="L10" s="4">
        <v>534</v>
      </c>
      <c r="M10" s="4">
        <v>536</v>
      </c>
      <c r="N10" s="4">
        <v>494</v>
      </c>
      <c r="O10" s="4">
        <v>498</v>
      </c>
      <c r="P10" s="12"/>
      <c r="R10" s="12"/>
    </row>
    <row r="11" spans="1:18">
      <c r="A11" s="3" t="s">
        <v>24</v>
      </c>
      <c r="B11">
        <v>44.38</v>
      </c>
      <c r="C11" s="4">
        <v>3539</v>
      </c>
      <c r="D11" s="4">
        <v>3864</v>
      </c>
      <c r="E11" s="4">
        <v>4131</v>
      </c>
      <c r="F11" s="4">
        <v>4326</v>
      </c>
      <c r="G11" s="4">
        <v>4559</v>
      </c>
      <c r="H11" s="4">
        <v>4203</v>
      </c>
      <c r="I11" s="4">
        <v>4844</v>
      </c>
      <c r="J11" s="4">
        <v>2569</v>
      </c>
      <c r="K11" s="4">
        <v>2706</v>
      </c>
      <c r="L11" s="4">
        <v>2389</v>
      </c>
      <c r="M11" s="4">
        <v>2408</v>
      </c>
      <c r="N11" s="4">
        <v>2497</v>
      </c>
      <c r="O11" s="4">
        <v>2542</v>
      </c>
      <c r="P11" s="12"/>
      <c r="R11" s="12"/>
    </row>
    <row r="12" spans="1:18">
      <c r="A12" s="3" t="s">
        <v>25</v>
      </c>
      <c r="B12">
        <v>33.28</v>
      </c>
      <c r="C12" s="4">
        <v>4014</v>
      </c>
      <c r="D12" s="4">
        <v>4327</v>
      </c>
      <c r="E12" s="4">
        <v>4897</v>
      </c>
      <c r="F12" s="4">
        <v>4939</v>
      </c>
      <c r="G12" s="4">
        <v>4947</v>
      </c>
      <c r="H12" s="4">
        <v>4688</v>
      </c>
      <c r="I12" s="4">
        <v>4966</v>
      </c>
      <c r="J12" s="4">
        <v>2436</v>
      </c>
      <c r="K12" s="4">
        <v>2822</v>
      </c>
      <c r="L12" s="4">
        <v>2797</v>
      </c>
      <c r="M12" s="4">
        <v>2813</v>
      </c>
      <c r="N12" s="4">
        <v>2704</v>
      </c>
      <c r="O12" s="4">
        <v>2782</v>
      </c>
      <c r="P12" s="12"/>
      <c r="R12" s="12"/>
    </row>
    <row r="13" spans="1:18">
      <c r="A13" s="3" t="s">
        <v>26</v>
      </c>
      <c r="B13">
        <v>25.08</v>
      </c>
      <c r="C13" s="4">
        <v>1126</v>
      </c>
      <c r="D13" s="4">
        <v>998</v>
      </c>
      <c r="E13" s="4">
        <v>1011</v>
      </c>
      <c r="F13" s="4">
        <v>947</v>
      </c>
      <c r="G13" s="4">
        <v>969</v>
      </c>
      <c r="H13" s="4">
        <v>874</v>
      </c>
      <c r="I13" s="4">
        <v>878</v>
      </c>
      <c r="J13" s="4">
        <v>403</v>
      </c>
      <c r="K13" s="4">
        <v>230</v>
      </c>
      <c r="L13" s="4">
        <v>195</v>
      </c>
      <c r="M13" s="4">
        <v>143</v>
      </c>
      <c r="N13" s="4">
        <v>123</v>
      </c>
      <c r="O13" s="4">
        <v>154</v>
      </c>
      <c r="P13" s="12"/>
      <c r="R13" s="12"/>
    </row>
    <row r="14" spans="1:18">
      <c r="A14" s="3" t="s">
        <v>27</v>
      </c>
      <c r="B14">
        <v>8.44</v>
      </c>
      <c r="C14" s="4">
        <v>1001</v>
      </c>
      <c r="D14" s="4">
        <v>1090</v>
      </c>
      <c r="E14" s="4">
        <v>1218</v>
      </c>
      <c r="F14" s="4">
        <v>1359</v>
      </c>
      <c r="G14" s="4">
        <v>1480</v>
      </c>
      <c r="H14" s="4">
        <v>1418</v>
      </c>
      <c r="I14" s="4">
        <v>1639</v>
      </c>
      <c r="J14" s="4">
        <v>1068</v>
      </c>
      <c r="K14" s="4">
        <v>1095</v>
      </c>
      <c r="L14" s="4">
        <v>1006</v>
      </c>
      <c r="M14" s="4">
        <v>1079</v>
      </c>
      <c r="N14" s="4">
        <v>1069</v>
      </c>
      <c r="O14" s="4">
        <v>1060</v>
      </c>
      <c r="P14" s="12"/>
      <c r="R14" s="12"/>
    </row>
    <row r="15" spans="1:18">
      <c r="A15" s="3" t="s">
        <v>28</v>
      </c>
      <c r="B15">
        <v>46.51</v>
      </c>
      <c r="C15" s="4">
        <v>2941</v>
      </c>
      <c r="D15" s="4">
        <v>2912</v>
      </c>
      <c r="E15" s="4">
        <v>2811</v>
      </c>
      <c r="F15" s="4">
        <v>2781</v>
      </c>
      <c r="G15" s="4">
        <v>2691</v>
      </c>
      <c r="H15" s="4">
        <v>2699</v>
      </c>
      <c r="I15" s="4">
        <v>2775</v>
      </c>
      <c r="J15" s="4">
        <v>971</v>
      </c>
      <c r="K15" s="4">
        <v>907</v>
      </c>
      <c r="L15" s="4">
        <v>863</v>
      </c>
      <c r="M15" s="4">
        <v>785</v>
      </c>
      <c r="N15" s="4">
        <v>820</v>
      </c>
      <c r="O15" s="4">
        <v>797</v>
      </c>
      <c r="P15" s="12"/>
      <c r="R15" s="12"/>
    </row>
    <row r="16" spans="1:18">
      <c r="A16" s="3" t="s">
        <v>29</v>
      </c>
      <c r="B16">
        <v>36.68</v>
      </c>
      <c r="C16" s="4">
        <v>2235</v>
      </c>
      <c r="D16" s="4">
        <v>2336</v>
      </c>
      <c r="E16" s="4">
        <v>2328</v>
      </c>
      <c r="F16" s="4">
        <v>2108</v>
      </c>
      <c r="G16" s="4">
        <v>2135</v>
      </c>
      <c r="H16" s="4">
        <v>1992</v>
      </c>
      <c r="I16" s="4">
        <v>2101</v>
      </c>
      <c r="J16" s="4">
        <v>958</v>
      </c>
      <c r="K16" s="4">
        <v>922</v>
      </c>
      <c r="L16" s="4">
        <v>794</v>
      </c>
      <c r="M16" s="4">
        <v>723</v>
      </c>
      <c r="N16" s="4">
        <v>681</v>
      </c>
      <c r="O16" s="4">
        <v>654</v>
      </c>
      <c r="P16" s="12"/>
      <c r="R16" s="12"/>
    </row>
    <row r="17" spans="1:18">
      <c r="A17" s="3" t="s">
        <v>30</v>
      </c>
      <c r="B17">
        <v>9.2799999999999994</v>
      </c>
      <c r="C17" s="4">
        <v>1106</v>
      </c>
      <c r="D17" s="4">
        <v>1255</v>
      </c>
      <c r="E17" s="4">
        <v>1307</v>
      </c>
      <c r="F17" s="4">
        <v>1378</v>
      </c>
      <c r="G17" s="4">
        <v>1655</v>
      </c>
      <c r="H17" s="4">
        <v>1540</v>
      </c>
      <c r="I17" s="4">
        <v>1734</v>
      </c>
      <c r="J17" s="4">
        <v>766</v>
      </c>
      <c r="K17" s="4">
        <v>856</v>
      </c>
      <c r="L17" s="4">
        <v>775</v>
      </c>
      <c r="M17" s="4">
        <v>713</v>
      </c>
      <c r="N17" s="4">
        <v>689</v>
      </c>
      <c r="O17" s="4">
        <v>671</v>
      </c>
      <c r="P17" s="12"/>
      <c r="R17" s="12"/>
    </row>
    <row r="18" spans="1:18">
      <c r="A18" s="3" t="s">
        <v>31</v>
      </c>
      <c r="B18">
        <v>22.51</v>
      </c>
      <c r="C18" s="4">
        <v>2094</v>
      </c>
      <c r="D18" s="4">
        <v>2121</v>
      </c>
      <c r="E18" s="4">
        <v>2023</v>
      </c>
      <c r="F18" s="4">
        <v>1825</v>
      </c>
      <c r="G18" s="4">
        <v>1790</v>
      </c>
      <c r="H18" s="4">
        <v>1729</v>
      </c>
      <c r="I18" s="4">
        <v>1792</v>
      </c>
      <c r="J18" s="4">
        <v>715</v>
      </c>
      <c r="K18" s="4">
        <v>790</v>
      </c>
      <c r="L18" s="4">
        <v>643</v>
      </c>
      <c r="M18" s="4">
        <v>556</v>
      </c>
      <c r="N18" s="4">
        <v>531</v>
      </c>
      <c r="O18" s="4">
        <v>549</v>
      </c>
      <c r="P18" s="12"/>
      <c r="R18" s="12"/>
    </row>
    <row r="19" spans="1:18">
      <c r="A19" s="3" t="s">
        <v>32</v>
      </c>
      <c r="B19">
        <v>36.770000000000003</v>
      </c>
      <c r="C19" s="4">
        <v>2058</v>
      </c>
      <c r="D19" s="4">
        <v>2216</v>
      </c>
      <c r="E19" s="4">
        <v>2284</v>
      </c>
      <c r="F19" s="4">
        <v>2516</v>
      </c>
      <c r="G19" s="4">
        <v>2599</v>
      </c>
      <c r="H19" s="4">
        <v>2475</v>
      </c>
      <c r="I19" s="4">
        <v>2936</v>
      </c>
      <c r="J19" s="4">
        <v>1135</v>
      </c>
      <c r="K19" s="4">
        <v>1311</v>
      </c>
      <c r="L19" s="4">
        <v>1278</v>
      </c>
      <c r="M19" s="4">
        <v>1338</v>
      </c>
      <c r="N19" s="4">
        <v>1358</v>
      </c>
      <c r="O19" s="4">
        <v>1272</v>
      </c>
      <c r="P19" s="12"/>
      <c r="R19" s="12"/>
    </row>
    <row r="20" spans="1:18">
      <c r="A20" s="3" t="s">
        <v>33</v>
      </c>
      <c r="B20">
        <v>21.5</v>
      </c>
      <c r="C20" s="4">
        <v>1515</v>
      </c>
      <c r="D20" s="4">
        <v>1574</v>
      </c>
      <c r="E20" s="4">
        <v>1621</v>
      </c>
      <c r="F20" s="4">
        <v>1630</v>
      </c>
      <c r="G20" s="4">
        <v>1492</v>
      </c>
      <c r="H20" s="4">
        <v>1573</v>
      </c>
      <c r="I20" s="4">
        <v>1643</v>
      </c>
      <c r="J20" s="4">
        <v>956</v>
      </c>
      <c r="K20" s="4">
        <v>1049</v>
      </c>
      <c r="L20" s="4">
        <v>952</v>
      </c>
      <c r="M20" s="4">
        <v>853</v>
      </c>
      <c r="N20" s="4">
        <v>776</v>
      </c>
      <c r="O20" s="4">
        <v>907</v>
      </c>
      <c r="P20" s="12"/>
      <c r="R20" s="12"/>
    </row>
    <row r="21" spans="1:18">
      <c r="A21" s="3" t="s">
        <v>34</v>
      </c>
      <c r="B21">
        <v>9.81</v>
      </c>
      <c r="C21" s="4">
        <v>1181</v>
      </c>
      <c r="D21" s="4">
        <v>1307</v>
      </c>
      <c r="E21" s="4">
        <v>1282</v>
      </c>
      <c r="F21" s="4">
        <v>1344</v>
      </c>
      <c r="G21" s="4">
        <v>1421</v>
      </c>
      <c r="H21" s="4">
        <v>1293</v>
      </c>
      <c r="I21" s="4">
        <v>1448</v>
      </c>
      <c r="J21" s="4">
        <v>635</v>
      </c>
      <c r="K21" s="4">
        <v>639</v>
      </c>
      <c r="L21" s="4">
        <v>655</v>
      </c>
      <c r="M21" s="4">
        <v>609</v>
      </c>
      <c r="N21" s="4">
        <v>574</v>
      </c>
      <c r="O21" s="4">
        <v>653</v>
      </c>
      <c r="P21" s="12"/>
      <c r="R21" s="12"/>
    </row>
    <row r="22" spans="1:18">
      <c r="A22" s="3" t="s">
        <v>35</v>
      </c>
      <c r="B22">
        <v>4.25</v>
      </c>
      <c r="C22" s="4">
        <v>1854</v>
      </c>
      <c r="D22" s="4">
        <v>2106</v>
      </c>
      <c r="E22" s="4">
        <v>2146</v>
      </c>
      <c r="F22" s="4">
        <v>2096</v>
      </c>
      <c r="G22" s="4">
        <v>2151</v>
      </c>
      <c r="H22" s="4">
        <v>2286</v>
      </c>
      <c r="I22" s="4">
        <v>2186</v>
      </c>
      <c r="J22" s="4">
        <v>1301</v>
      </c>
      <c r="K22" s="4">
        <v>1500</v>
      </c>
      <c r="L22" s="4">
        <v>1481</v>
      </c>
      <c r="M22" s="4">
        <v>1544</v>
      </c>
      <c r="N22" s="4">
        <v>1525</v>
      </c>
      <c r="O22" s="4">
        <v>1424</v>
      </c>
      <c r="P22" s="12"/>
      <c r="R22" s="12"/>
    </row>
    <row r="23" spans="1:18">
      <c r="A23" s="3" t="s">
        <v>36</v>
      </c>
      <c r="B23">
        <v>18.649999999999999</v>
      </c>
      <c r="C23" s="4">
        <v>2030</v>
      </c>
      <c r="D23" s="4">
        <v>2042</v>
      </c>
      <c r="E23" s="4">
        <v>1978</v>
      </c>
      <c r="F23" s="4">
        <v>1772</v>
      </c>
      <c r="G23" s="4">
        <v>1608</v>
      </c>
      <c r="H23" s="4">
        <v>1686</v>
      </c>
      <c r="I23" s="4">
        <v>1661</v>
      </c>
      <c r="J23" s="4">
        <v>830</v>
      </c>
      <c r="K23" s="4">
        <v>754</v>
      </c>
      <c r="L23" s="4">
        <v>619</v>
      </c>
      <c r="M23" s="4">
        <v>569</v>
      </c>
      <c r="N23" s="4">
        <v>444</v>
      </c>
      <c r="O23" s="4">
        <v>459</v>
      </c>
      <c r="P23" s="12"/>
      <c r="R23" s="12"/>
    </row>
    <row r="24" spans="1:18">
      <c r="A24" s="3" t="s">
        <v>37</v>
      </c>
      <c r="B24">
        <v>85.95</v>
      </c>
      <c r="C24" s="4">
        <v>8021</v>
      </c>
      <c r="D24" s="4">
        <v>8124</v>
      </c>
      <c r="E24" s="4">
        <v>8108</v>
      </c>
      <c r="F24" s="4">
        <v>7767</v>
      </c>
      <c r="G24" s="4">
        <v>7604</v>
      </c>
      <c r="H24" s="4">
        <v>6861</v>
      </c>
      <c r="I24" s="4">
        <v>7471</v>
      </c>
      <c r="J24" s="4">
        <v>3287</v>
      </c>
      <c r="K24" s="4">
        <v>3879</v>
      </c>
      <c r="L24" s="4">
        <v>4362</v>
      </c>
      <c r="M24" s="4">
        <v>4556</v>
      </c>
      <c r="N24" s="4">
        <v>4550</v>
      </c>
      <c r="O24" s="4">
        <v>4507</v>
      </c>
      <c r="P24" s="12"/>
      <c r="R24" s="12"/>
    </row>
    <row r="25" spans="1:18">
      <c r="A25" s="3" t="s">
        <v>38</v>
      </c>
      <c r="B25">
        <v>14.75</v>
      </c>
      <c r="C25" s="4">
        <v>1606</v>
      </c>
      <c r="D25" s="4">
        <v>1698</v>
      </c>
      <c r="E25" s="4">
        <v>1679</v>
      </c>
      <c r="F25" s="4">
        <v>1799</v>
      </c>
      <c r="G25" s="4">
        <v>1846</v>
      </c>
      <c r="H25" s="4">
        <v>1883</v>
      </c>
      <c r="I25" s="4">
        <v>2186</v>
      </c>
      <c r="J25" s="4">
        <v>1241</v>
      </c>
      <c r="K25" s="4">
        <v>1349</v>
      </c>
      <c r="L25" s="4">
        <v>1373</v>
      </c>
      <c r="M25" s="4">
        <v>1437</v>
      </c>
      <c r="N25" s="4">
        <v>1333</v>
      </c>
      <c r="O25" s="4">
        <v>1370</v>
      </c>
      <c r="P25" s="12"/>
      <c r="R25" s="12"/>
    </row>
    <row r="26" spans="1:18">
      <c r="A26" s="3" t="s">
        <v>39</v>
      </c>
      <c r="B26">
        <v>5.95</v>
      </c>
      <c r="C26" s="4">
        <v>612</v>
      </c>
      <c r="D26" s="4">
        <v>612</v>
      </c>
      <c r="E26" s="4">
        <v>581</v>
      </c>
      <c r="F26" s="4">
        <v>598</v>
      </c>
      <c r="G26" s="4">
        <v>485</v>
      </c>
      <c r="H26" s="4">
        <v>512</v>
      </c>
      <c r="I26" s="4">
        <v>585</v>
      </c>
      <c r="J26" s="4">
        <v>440</v>
      </c>
      <c r="K26" s="4">
        <v>465</v>
      </c>
      <c r="L26" s="4">
        <v>397</v>
      </c>
      <c r="M26" s="4">
        <v>373</v>
      </c>
      <c r="N26" s="4">
        <v>394</v>
      </c>
      <c r="O26" s="4">
        <v>403</v>
      </c>
      <c r="P26" s="12"/>
      <c r="R26" s="12"/>
    </row>
    <row r="27" spans="1:18">
      <c r="A27" s="3" t="s">
        <v>40</v>
      </c>
      <c r="B27">
        <v>15.3</v>
      </c>
      <c r="C27" s="4">
        <v>1376</v>
      </c>
      <c r="D27" s="4">
        <v>1480</v>
      </c>
      <c r="E27" s="4">
        <v>1483</v>
      </c>
      <c r="F27" s="4">
        <v>1468</v>
      </c>
      <c r="G27" s="4">
        <v>1562</v>
      </c>
      <c r="H27" s="4">
        <v>1628</v>
      </c>
      <c r="I27" s="4">
        <v>1897</v>
      </c>
      <c r="J27" s="4">
        <v>1645</v>
      </c>
      <c r="K27" s="4">
        <v>1821</v>
      </c>
      <c r="L27" s="4">
        <v>1805</v>
      </c>
      <c r="M27" s="4">
        <v>1905</v>
      </c>
      <c r="N27" s="4">
        <v>1819</v>
      </c>
      <c r="O27" s="4">
        <v>1854</v>
      </c>
      <c r="P27" s="12"/>
      <c r="R27" s="12"/>
    </row>
    <row r="28" spans="1:18">
      <c r="A28" s="3" t="s">
        <v>41</v>
      </c>
      <c r="B28">
        <v>18.2</v>
      </c>
      <c r="C28" s="4">
        <v>1852</v>
      </c>
      <c r="D28" s="4">
        <v>1933</v>
      </c>
      <c r="E28" s="4">
        <v>2004</v>
      </c>
      <c r="F28" s="4">
        <v>2102</v>
      </c>
      <c r="G28" s="4">
        <v>2041</v>
      </c>
      <c r="H28" s="4">
        <v>2130</v>
      </c>
      <c r="I28" s="4">
        <v>2046</v>
      </c>
      <c r="J28" s="4">
        <v>1653</v>
      </c>
      <c r="K28" s="4">
        <v>1705</v>
      </c>
      <c r="L28" s="4">
        <v>1488</v>
      </c>
      <c r="M28" s="4">
        <v>1295</v>
      </c>
      <c r="N28" s="4">
        <v>1119</v>
      </c>
      <c r="O28" s="4">
        <v>1117</v>
      </c>
      <c r="P28" s="12"/>
      <c r="R28" s="12"/>
    </row>
    <row r="29" spans="1:18">
      <c r="A29" s="3" t="s">
        <v>42</v>
      </c>
      <c r="B29">
        <v>3.73</v>
      </c>
      <c r="C29" s="4">
        <v>251</v>
      </c>
      <c r="D29" s="4">
        <v>258</v>
      </c>
      <c r="E29" s="4">
        <v>295</v>
      </c>
      <c r="F29" s="4">
        <v>299</v>
      </c>
      <c r="G29" s="4">
        <v>299</v>
      </c>
      <c r="H29" s="4">
        <v>314</v>
      </c>
      <c r="I29" s="4">
        <v>286</v>
      </c>
      <c r="J29" s="4">
        <v>199</v>
      </c>
      <c r="K29" s="4">
        <v>212</v>
      </c>
      <c r="L29" s="4">
        <v>193</v>
      </c>
      <c r="M29" s="4">
        <v>196</v>
      </c>
      <c r="N29" s="4">
        <v>191</v>
      </c>
      <c r="O29" s="4">
        <v>204</v>
      </c>
      <c r="P29" s="12"/>
      <c r="R29" s="12"/>
    </row>
    <row r="30" spans="1:18">
      <c r="A30" s="3" t="s">
        <v>43</v>
      </c>
      <c r="B30">
        <v>6.58</v>
      </c>
      <c r="C30" s="4">
        <v>399</v>
      </c>
      <c r="D30" s="4">
        <v>504</v>
      </c>
      <c r="E30" s="4">
        <v>515</v>
      </c>
      <c r="F30" s="4">
        <v>480</v>
      </c>
      <c r="G30" s="4">
        <v>535</v>
      </c>
      <c r="H30" s="4">
        <v>537</v>
      </c>
      <c r="I30" s="4">
        <v>582</v>
      </c>
      <c r="J30" s="4">
        <v>511</v>
      </c>
      <c r="K30" s="4">
        <v>544</v>
      </c>
      <c r="L30" s="4">
        <v>525</v>
      </c>
      <c r="M30" s="4">
        <v>576</v>
      </c>
      <c r="N30" s="4">
        <v>569</v>
      </c>
      <c r="O30" s="4">
        <v>569</v>
      </c>
      <c r="P30" s="12"/>
      <c r="R30" s="12"/>
    </row>
    <row r="31" spans="1:18">
      <c r="A31" s="3" t="s">
        <v>44</v>
      </c>
      <c r="B31">
        <v>12.57</v>
      </c>
      <c r="C31" s="4">
        <v>1297</v>
      </c>
      <c r="D31" s="4">
        <v>1343</v>
      </c>
      <c r="E31" s="4">
        <v>1351</v>
      </c>
      <c r="F31" s="4">
        <v>1390</v>
      </c>
      <c r="G31" s="4">
        <v>1628</v>
      </c>
      <c r="H31" s="4">
        <v>1786</v>
      </c>
      <c r="I31" s="4">
        <v>2008</v>
      </c>
      <c r="J31" s="4">
        <v>1870</v>
      </c>
      <c r="K31" s="4">
        <v>2031</v>
      </c>
      <c r="L31" s="4">
        <v>2021</v>
      </c>
      <c r="M31" s="4">
        <v>2144</v>
      </c>
      <c r="N31" s="4">
        <v>2199</v>
      </c>
      <c r="O31" s="4">
        <v>2363</v>
      </c>
      <c r="P31" s="12"/>
      <c r="R31" s="12"/>
    </row>
    <row r="32" spans="1:18">
      <c r="A32" s="3" t="s">
        <v>45</v>
      </c>
      <c r="B32">
        <v>42.31</v>
      </c>
      <c r="C32" s="4">
        <v>3255</v>
      </c>
      <c r="D32" s="4">
        <v>3129</v>
      </c>
      <c r="E32" s="4">
        <v>3054</v>
      </c>
      <c r="F32" s="4">
        <v>3070</v>
      </c>
      <c r="G32" s="4">
        <v>3030</v>
      </c>
      <c r="H32" s="4">
        <v>2847</v>
      </c>
      <c r="I32" s="4">
        <v>2700</v>
      </c>
      <c r="J32" s="4">
        <v>1953</v>
      </c>
      <c r="K32" s="4">
        <v>2030</v>
      </c>
      <c r="L32" s="4">
        <v>1810</v>
      </c>
      <c r="M32" s="4">
        <v>1621</v>
      </c>
      <c r="N32" s="4">
        <v>1474</v>
      </c>
      <c r="O32" s="4">
        <v>1476</v>
      </c>
      <c r="P32" s="12"/>
      <c r="R32" s="12"/>
    </row>
    <row r="33" spans="1:18">
      <c r="A33" s="3" t="s">
        <v>47</v>
      </c>
      <c r="B33">
        <v>3.16</v>
      </c>
      <c r="C33" s="4">
        <v>368</v>
      </c>
      <c r="D33" s="4">
        <v>429</v>
      </c>
      <c r="E33" s="4">
        <v>440</v>
      </c>
      <c r="F33" s="4">
        <v>466</v>
      </c>
      <c r="G33" s="4">
        <v>428</v>
      </c>
      <c r="H33" s="4">
        <v>437</v>
      </c>
      <c r="I33" s="4">
        <v>444</v>
      </c>
      <c r="J33" s="4">
        <v>370</v>
      </c>
      <c r="K33" s="4">
        <v>369</v>
      </c>
      <c r="L33" s="4">
        <v>401</v>
      </c>
      <c r="M33" s="4">
        <v>354</v>
      </c>
      <c r="N33" s="4">
        <v>354</v>
      </c>
      <c r="O33" s="4">
        <v>413</v>
      </c>
      <c r="P33" s="12"/>
      <c r="R33" s="12"/>
    </row>
    <row r="34" spans="1:18">
      <c r="A34" s="3" t="s">
        <v>48</v>
      </c>
      <c r="B34">
        <v>8.01</v>
      </c>
      <c r="C34" s="4">
        <v>551</v>
      </c>
      <c r="D34" s="4">
        <v>595</v>
      </c>
      <c r="E34" s="4">
        <v>659</v>
      </c>
      <c r="F34" s="4">
        <v>666</v>
      </c>
      <c r="G34" s="4">
        <v>729</v>
      </c>
      <c r="H34" s="4">
        <v>758</v>
      </c>
      <c r="I34" s="4">
        <v>810</v>
      </c>
      <c r="J34" s="4">
        <v>692</v>
      </c>
      <c r="K34" s="4">
        <v>712</v>
      </c>
      <c r="L34" s="4">
        <v>669</v>
      </c>
      <c r="M34" s="4">
        <v>667</v>
      </c>
      <c r="N34" s="4">
        <v>606</v>
      </c>
      <c r="O34" s="4">
        <v>597</v>
      </c>
      <c r="P34" s="12"/>
      <c r="R34" s="12"/>
    </row>
    <row r="35" spans="1:18">
      <c r="A35" s="3" t="s">
        <v>49</v>
      </c>
      <c r="B35">
        <v>3.49</v>
      </c>
      <c r="C35" s="4">
        <v>355</v>
      </c>
      <c r="D35" s="4">
        <v>360</v>
      </c>
      <c r="E35" s="4">
        <v>478</v>
      </c>
      <c r="F35" s="4">
        <v>599</v>
      </c>
      <c r="G35" s="4">
        <v>623</v>
      </c>
      <c r="H35" s="4">
        <v>699</v>
      </c>
      <c r="I35" s="4">
        <v>892</v>
      </c>
      <c r="J35" s="4">
        <v>663</v>
      </c>
      <c r="K35" s="4">
        <v>685</v>
      </c>
      <c r="L35" s="4">
        <v>639</v>
      </c>
      <c r="M35" s="4">
        <v>649</v>
      </c>
      <c r="N35" s="4">
        <v>627</v>
      </c>
      <c r="O35" s="4">
        <v>676</v>
      </c>
      <c r="P35" s="12"/>
      <c r="R35" s="12"/>
    </row>
    <row r="36" spans="1:18">
      <c r="A36" s="3" t="s">
        <v>50</v>
      </c>
      <c r="B36">
        <v>11.3</v>
      </c>
      <c r="C36" s="4">
        <v>621</v>
      </c>
      <c r="D36" s="4">
        <v>693</v>
      </c>
      <c r="E36" s="4">
        <v>773</v>
      </c>
      <c r="F36" s="4">
        <v>872</v>
      </c>
      <c r="G36" s="4">
        <v>988</v>
      </c>
      <c r="H36" s="4">
        <v>979</v>
      </c>
      <c r="I36" s="4">
        <v>958</v>
      </c>
      <c r="J36" s="4">
        <v>859</v>
      </c>
      <c r="K36" s="4">
        <v>1144</v>
      </c>
      <c r="L36" s="4">
        <v>1152</v>
      </c>
      <c r="M36" s="4">
        <v>1270</v>
      </c>
      <c r="N36" s="4">
        <v>1257</v>
      </c>
      <c r="O36" s="4">
        <v>1314</v>
      </c>
      <c r="P36" s="12"/>
      <c r="R36" s="12"/>
    </row>
    <row r="37" spans="1:18">
      <c r="A37" s="3" t="s">
        <v>51</v>
      </c>
      <c r="B37">
        <v>5.83</v>
      </c>
      <c r="C37" s="4">
        <v>370</v>
      </c>
      <c r="D37" s="4">
        <v>416</v>
      </c>
      <c r="E37" s="4">
        <v>469</v>
      </c>
      <c r="F37" s="4">
        <v>524</v>
      </c>
      <c r="G37" s="4">
        <v>567</v>
      </c>
      <c r="H37" s="4">
        <v>552</v>
      </c>
      <c r="I37" s="4">
        <v>538</v>
      </c>
      <c r="J37" s="4">
        <v>583</v>
      </c>
      <c r="K37" s="4">
        <v>650</v>
      </c>
      <c r="L37" s="4">
        <v>667</v>
      </c>
      <c r="M37" s="4">
        <v>660</v>
      </c>
      <c r="N37" s="4">
        <v>618</v>
      </c>
      <c r="O37" s="4">
        <v>591</v>
      </c>
      <c r="P37" s="12"/>
      <c r="R37" s="12"/>
    </row>
    <row r="38" spans="1:18">
      <c r="A38" s="3" t="s">
        <v>52</v>
      </c>
      <c r="B38">
        <v>26.61</v>
      </c>
      <c r="C38" s="4">
        <v>3055</v>
      </c>
      <c r="D38" s="4">
        <v>3172</v>
      </c>
      <c r="E38" s="4">
        <v>3126</v>
      </c>
      <c r="F38" s="4">
        <v>3107</v>
      </c>
      <c r="G38" s="4">
        <v>3140</v>
      </c>
      <c r="H38" s="4">
        <v>2975</v>
      </c>
      <c r="I38" s="4">
        <v>2929</v>
      </c>
      <c r="J38" s="4">
        <v>2129</v>
      </c>
      <c r="K38" s="4">
        <v>2190</v>
      </c>
      <c r="L38" s="4">
        <v>2143</v>
      </c>
      <c r="M38" s="4">
        <v>2031</v>
      </c>
      <c r="N38" s="4">
        <v>1862</v>
      </c>
      <c r="O38" s="4">
        <v>1876</v>
      </c>
      <c r="P38" s="12"/>
      <c r="R38" s="12"/>
    </row>
    <row r="39" spans="1:18">
      <c r="A39" s="3" t="s">
        <v>53</v>
      </c>
      <c r="B39">
        <v>23.77</v>
      </c>
      <c r="C39" s="4">
        <v>2087</v>
      </c>
      <c r="D39" s="4">
        <v>2119</v>
      </c>
      <c r="E39" s="4">
        <v>2158</v>
      </c>
      <c r="F39" s="4">
        <v>2188</v>
      </c>
      <c r="G39" s="4">
        <v>2350</v>
      </c>
      <c r="H39" s="4">
        <v>2271</v>
      </c>
      <c r="I39" s="4">
        <v>2450</v>
      </c>
      <c r="J39" s="4">
        <v>1911</v>
      </c>
      <c r="K39" s="4">
        <v>2041</v>
      </c>
      <c r="L39" s="4">
        <v>1952</v>
      </c>
      <c r="M39" s="4">
        <v>1942</v>
      </c>
      <c r="N39" s="4">
        <v>1802</v>
      </c>
      <c r="O39" s="4">
        <v>1940</v>
      </c>
      <c r="P39" s="12"/>
      <c r="R39" s="12"/>
    </row>
    <row r="40" spans="1:18">
      <c r="A40" s="3" t="s">
        <v>54</v>
      </c>
      <c r="B40">
        <v>8.0399999999999991</v>
      </c>
      <c r="C40" s="4">
        <v>898</v>
      </c>
      <c r="D40" s="4">
        <v>864</v>
      </c>
      <c r="E40" s="4">
        <v>886</v>
      </c>
      <c r="F40" s="4">
        <v>940</v>
      </c>
      <c r="G40" s="4">
        <v>1101</v>
      </c>
      <c r="H40" s="4">
        <v>1112</v>
      </c>
      <c r="I40" s="4">
        <v>1111</v>
      </c>
      <c r="J40" s="4">
        <v>992</v>
      </c>
      <c r="K40" s="4">
        <v>1066</v>
      </c>
      <c r="L40" s="4">
        <v>1095</v>
      </c>
      <c r="M40" s="4">
        <v>1045</v>
      </c>
      <c r="N40" s="4">
        <v>1108</v>
      </c>
      <c r="O40" s="4">
        <v>1199</v>
      </c>
    </row>
    <row r="41" spans="1:18">
      <c r="A41" s="3" t="s">
        <v>55</v>
      </c>
      <c r="B41">
        <v>15.95</v>
      </c>
      <c r="C41" s="4">
        <v>1004</v>
      </c>
      <c r="D41" s="4">
        <v>1068</v>
      </c>
      <c r="E41" s="4">
        <v>1185</v>
      </c>
      <c r="F41" s="4">
        <v>1204</v>
      </c>
      <c r="G41" s="4">
        <v>1284</v>
      </c>
      <c r="H41" s="4">
        <v>1173</v>
      </c>
      <c r="I41" s="4">
        <v>1149</v>
      </c>
      <c r="J41" s="4">
        <v>754</v>
      </c>
      <c r="K41" s="4">
        <v>741</v>
      </c>
      <c r="L41" s="4">
        <v>624</v>
      </c>
      <c r="M41" s="4">
        <v>500</v>
      </c>
      <c r="N41" s="4">
        <v>461</v>
      </c>
      <c r="O41" s="4">
        <v>480</v>
      </c>
    </row>
    <row r="42" spans="1:18">
      <c r="A42" s="3" t="s">
        <v>56</v>
      </c>
      <c r="B42">
        <v>11.74</v>
      </c>
      <c r="C42" s="4">
        <v>504</v>
      </c>
      <c r="D42" s="4">
        <v>491</v>
      </c>
      <c r="E42" s="4">
        <v>488</v>
      </c>
      <c r="F42" s="4">
        <v>535</v>
      </c>
      <c r="G42" s="4">
        <v>561</v>
      </c>
      <c r="H42" s="4">
        <v>504</v>
      </c>
      <c r="I42" s="4">
        <v>504</v>
      </c>
      <c r="J42" s="4">
        <v>318</v>
      </c>
      <c r="K42" s="4">
        <v>283</v>
      </c>
      <c r="L42" s="4">
        <v>266</v>
      </c>
      <c r="M42" s="4">
        <v>269</v>
      </c>
      <c r="N42" s="4">
        <v>277</v>
      </c>
      <c r="O42" s="4">
        <v>280</v>
      </c>
    </row>
    <row r="43" spans="1:18">
      <c r="A43" s="3" t="s">
        <v>57</v>
      </c>
      <c r="B43">
        <v>13.53</v>
      </c>
      <c r="C43" s="4">
        <v>1460</v>
      </c>
      <c r="D43" s="4">
        <v>1669</v>
      </c>
      <c r="E43" s="4">
        <v>1782</v>
      </c>
      <c r="F43" s="4">
        <v>1902</v>
      </c>
      <c r="G43" s="4">
        <v>1985</v>
      </c>
      <c r="H43" s="4">
        <v>1988</v>
      </c>
      <c r="I43" s="4">
        <v>2234</v>
      </c>
      <c r="J43" s="4">
        <v>1901</v>
      </c>
      <c r="K43" s="4">
        <v>2009</v>
      </c>
      <c r="L43" s="4">
        <v>1952</v>
      </c>
      <c r="M43" s="4">
        <v>1743</v>
      </c>
      <c r="N43" s="4">
        <v>1604</v>
      </c>
      <c r="O43" s="4">
        <v>1700</v>
      </c>
    </row>
    <row r="44" spans="1:18">
      <c r="A44" s="3" t="s">
        <v>58</v>
      </c>
      <c r="B44">
        <v>15.21</v>
      </c>
      <c r="C44" s="4">
        <v>1829</v>
      </c>
      <c r="D44" s="4">
        <v>1958</v>
      </c>
      <c r="E44" s="4">
        <v>2068</v>
      </c>
      <c r="F44" s="4">
        <v>2087</v>
      </c>
      <c r="G44" s="4">
        <v>2122</v>
      </c>
      <c r="H44" s="4">
        <v>2174</v>
      </c>
      <c r="I44" s="4">
        <v>2110</v>
      </c>
      <c r="J44" s="4">
        <v>1653</v>
      </c>
      <c r="K44" s="4">
        <v>1729</v>
      </c>
      <c r="L44" s="4">
        <v>1617</v>
      </c>
      <c r="M44" s="4">
        <v>1451</v>
      </c>
      <c r="N44" s="4">
        <v>1318</v>
      </c>
      <c r="O44" s="4">
        <v>1418</v>
      </c>
    </row>
    <row r="45" spans="1:18">
      <c r="A45" s="3" t="s">
        <v>59</v>
      </c>
      <c r="B45">
        <v>3.44</v>
      </c>
      <c r="C45" s="4">
        <v>291</v>
      </c>
      <c r="D45" s="4">
        <v>313</v>
      </c>
      <c r="E45" s="4">
        <v>332</v>
      </c>
      <c r="F45" s="4">
        <v>322</v>
      </c>
      <c r="G45" s="4">
        <v>331</v>
      </c>
      <c r="H45" s="4">
        <v>351</v>
      </c>
      <c r="I45" s="4">
        <v>352</v>
      </c>
      <c r="J45" s="4">
        <v>272</v>
      </c>
      <c r="K45" s="4">
        <v>262</v>
      </c>
      <c r="L45" s="4">
        <v>217</v>
      </c>
      <c r="M45" s="4">
        <v>236</v>
      </c>
      <c r="N45" s="4">
        <v>233</v>
      </c>
      <c r="O45" s="4">
        <v>207</v>
      </c>
    </row>
    <row r="46" spans="1:18">
      <c r="A46" s="3" t="s">
        <v>60</v>
      </c>
      <c r="B46">
        <v>12.74</v>
      </c>
      <c r="C46" s="4">
        <v>478</v>
      </c>
      <c r="D46" s="4">
        <v>606</v>
      </c>
      <c r="E46" s="4">
        <v>696</v>
      </c>
      <c r="F46" s="4">
        <v>758</v>
      </c>
      <c r="G46" s="4">
        <v>859</v>
      </c>
      <c r="H46" s="4">
        <v>954</v>
      </c>
      <c r="I46" s="4">
        <v>1148</v>
      </c>
      <c r="J46" s="4">
        <v>1174</v>
      </c>
      <c r="K46" s="4">
        <v>1343</v>
      </c>
      <c r="L46" s="4">
        <v>1292</v>
      </c>
      <c r="M46" s="4">
        <v>1539</v>
      </c>
      <c r="N46" s="4">
        <v>1447</v>
      </c>
      <c r="O46" s="4">
        <v>1387</v>
      </c>
    </row>
    <row r="47" spans="1:18">
      <c r="A47" s="3" t="s">
        <v>61</v>
      </c>
      <c r="B47">
        <v>2.8</v>
      </c>
      <c r="C47" s="4">
        <v>396</v>
      </c>
      <c r="D47" s="4">
        <v>482</v>
      </c>
      <c r="E47" s="4">
        <v>518</v>
      </c>
      <c r="F47" s="4">
        <v>456</v>
      </c>
      <c r="G47" s="4">
        <v>431</v>
      </c>
      <c r="H47" s="4">
        <v>535</v>
      </c>
      <c r="I47" s="4">
        <v>538</v>
      </c>
      <c r="J47" s="4">
        <v>419</v>
      </c>
      <c r="K47" s="4">
        <v>447</v>
      </c>
      <c r="L47" s="4">
        <v>465</v>
      </c>
      <c r="M47" s="4">
        <v>431</v>
      </c>
      <c r="N47" s="4">
        <v>453</v>
      </c>
      <c r="O47" s="4">
        <v>445</v>
      </c>
    </row>
    <row r="48" spans="1:18">
      <c r="A48" s="3" t="s">
        <v>62</v>
      </c>
      <c r="B48">
        <v>2.77</v>
      </c>
      <c r="C48" s="4">
        <v>297</v>
      </c>
      <c r="D48" s="4">
        <v>300</v>
      </c>
      <c r="E48" s="4">
        <v>344</v>
      </c>
      <c r="F48" s="4">
        <v>327</v>
      </c>
      <c r="G48" s="4">
        <v>303</v>
      </c>
      <c r="H48" s="4">
        <v>312</v>
      </c>
      <c r="I48" s="4">
        <v>301</v>
      </c>
      <c r="J48" s="4">
        <v>186</v>
      </c>
      <c r="K48" s="4">
        <v>215</v>
      </c>
      <c r="L48" s="4">
        <v>144</v>
      </c>
      <c r="M48" s="4">
        <v>127</v>
      </c>
      <c r="N48" s="4">
        <v>136</v>
      </c>
      <c r="O48" s="4">
        <v>145</v>
      </c>
    </row>
    <row r="49" spans="1:15">
      <c r="A49" s="3" t="s">
        <v>63</v>
      </c>
      <c r="B49">
        <v>22.32</v>
      </c>
      <c r="C49" s="4">
        <v>922</v>
      </c>
      <c r="D49" s="4">
        <v>1087</v>
      </c>
      <c r="E49" s="3">
        <v>1253</v>
      </c>
      <c r="F49" s="3">
        <v>1385</v>
      </c>
      <c r="G49" s="3">
        <v>1495</v>
      </c>
      <c r="H49" s="3">
        <v>1906</v>
      </c>
      <c r="I49" s="3">
        <v>2088</v>
      </c>
      <c r="J49" s="3">
        <v>2586</v>
      </c>
      <c r="K49" s="3">
        <v>3379</v>
      </c>
      <c r="L49" s="3">
        <v>3551</v>
      </c>
      <c r="M49" s="3">
        <v>5005</v>
      </c>
      <c r="N49" s="3">
        <v>4660</v>
      </c>
      <c r="O49" s="3">
        <v>4574</v>
      </c>
    </row>
    <row r="50" spans="1:15">
      <c r="A50" s="3" t="s">
        <v>64</v>
      </c>
      <c r="B50">
        <v>4.25</v>
      </c>
      <c r="C50" s="4">
        <v>235</v>
      </c>
      <c r="D50" s="4">
        <v>252</v>
      </c>
      <c r="E50" s="4">
        <v>234</v>
      </c>
      <c r="F50" s="4">
        <v>216</v>
      </c>
      <c r="G50" s="4">
        <v>247</v>
      </c>
      <c r="H50" s="4">
        <v>286</v>
      </c>
      <c r="I50" s="4">
        <v>339</v>
      </c>
      <c r="J50" s="4">
        <v>307</v>
      </c>
      <c r="K50" s="4">
        <v>325</v>
      </c>
      <c r="L50" s="4">
        <v>311</v>
      </c>
      <c r="M50" s="4">
        <v>290</v>
      </c>
      <c r="N50" s="4">
        <v>270</v>
      </c>
      <c r="O50" s="4">
        <v>295</v>
      </c>
    </row>
    <row r="51" spans="1:15">
      <c r="A51" s="3" t="s">
        <v>65</v>
      </c>
      <c r="B51">
        <v>11.73</v>
      </c>
      <c r="C51" s="4">
        <v>1091</v>
      </c>
      <c r="D51" s="4">
        <v>1164</v>
      </c>
      <c r="E51" s="4">
        <v>1169</v>
      </c>
      <c r="F51" s="4">
        <v>1272</v>
      </c>
      <c r="G51" s="4">
        <v>1384</v>
      </c>
      <c r="H51" s="4">
        <v>1312</v>
      </c>
      <c r="I51" s="4">
        <v>1502</v>
      </c>
      <c r="J51" s="4">
        <v>1225</v>
      </c>
      <c r="K51" s="4">
        <v>1323</v>
      </c>
      <c r="L51" s="4">
        <v>1161</v>
      </c>
      <c r="M51" s="4">
        <v>1138</v>
      </c>
      <c r="N51" s="4">
        <v>1044</v>
      </c>
      <c r="O51" s="4">
        <v>1127</v>
      </c>
    </row>
    <row r="52" spans="1:15">
      <c r="A52" s="3" t="s">
        <v>66</v>
      </c>
      <c r="B52">
        <v>9.74</v>
      </c>
      <c r="C52" s="4">
        <v>799</v>
      </c>
      <c r="D52" s="4">
        <v>856</v>
      </c>
      <c r="E52" s="4">
        <v>895</v>
      </c>
      <c r="F52" s="4">
        <v>892</v>
      </c>
      <c r="G52" s="4">
        <v>924</v>
      </c>
      <c r="H52" s="4">
        <v>984</v>
      </c>
      <c r="I52" s="4">
        <v>923</v>
      </c>
      <c r="J52" s="4">
        <v>661</v>
      </c>
      <c r="K52" s="4">
        <v>641</v>
      </c>
      <c r="L52" s="4">
        <v>621</v>
      </c>
      <c r="M52" s="4">
        <v>573</v>
      </c>
      <c r="N52" s="4">
        <v>558</v>
      </c>
      <c r="O52" s="4">
        <v>560</v>
      </c>
    </row>
    <row r="53" spans="1:15">
      <c r="A53" s="3" t="s">
        <v>67</v>
      </c>
      <c r="B53">
        <v>11.94</v>
      </c>
      <c r="C53" s="4">
        <v>1196</v>
      </c>
      <c r="D53" s="4">
        <v>1300</v>
      </c>
      <c r="E53" s="4">
        <v>1427</v>
      </c>
      <c r="F53" s="4">
        <v>1406</v>
      </c>
      <c r="G53" s="4">
        <v>1522</v>
      </c>
      <c r="H53" s="4">
        <v>1494</v>
      </c>
      <c r="I53" s="4">
        <v>1837</v>
      </c>
      <c r="J53" s="4">
        <v>1884</v>
      </c>
      <c r="K53" s="4">
        <v>2152</v>
      </c>
      <c r="L53" s="4">
        <v>2160</v>
      </c>
      <c r="M53" s="4">
        <v>2132</v>
      </c>
      <c r="N53" s="4">
        <v>2054</v>
      </c>
      <c r="O53" s="4">
        <v>2056</v>
      </c>
    </row>
    <row r="54" spans="1:15">
      <c r="A54" s="3" t="s">
        <v>68</v>
      </c>
      <c r="B54">
        <v>18.190000000000001</v>
      </c>
      <c r="C54" s="4">
        <v>984</v>
      </c>
      <c r="D54" s="4">
        <v>975</v>
      </c>
      <c r="E54" s="4">
        <v>922</v>
      </c>
      <c r="F54" s="4">
        <v>830</v>
      </c>
      <c r="G54" s="4">
        <v>798</v>
      </c>
      <c r="H54" s="4">
        <v>781</v>
      </c>
      <c r="I54" s="4">
        <v>778</v>
      </c>
      <c r="J54" s="4">
        <v>305</v>
      </c>
      <c r="K54" s="4">
        <v>376</v>
      </c>
      <c r="L54" s="4">
        <v>386</v>
      </c>
      <c r="M54" s="4">
        <v>309</v>
      </c>
      <c r="N54" s="4">
        <v>302</v>
      </c>
      <c r="O54" s="4">
        <v>336</v>
      </c>
    </row>
    <row r="55" spans="1:15">
      <c r="A55" s="3" t="s">
        <v>69</v>
      </c>
      <c r="B55">
        <v>12.15</v>
      </c>
      <c r="C55" s="4">
        <v>469</v>
      </c>
      <c r="D55" s="4">
        <v>470</v>
      </c>
      <c r="E55" s="4">
        <v>435</v>
      </c>
      <c r="F55" s="4">
        <v>462</v>
      </c>
      <c r="G55" s="4">
        <v>468</v>
      </c>
      <c r="H55" s="4">
        <v>446</v>
      </c>
      <c r="I55" s="4">
        <v>393</v>
      </c>
      <c r="J55" s="4">
        <v>251</v>
      </c>
      <c r="K55" s="4">
        <v>253</v>
      </c>
      <c r="L55" s="4">
        <v>240</v>
      </c>
      <c r="M55" s="4">
        <v>205</v>
      </c>
      <c r="N55" s="4">
        <v>164</v>
      </c>
      <c r="O55" s="4">
        <v>148</v>
      </c>
    </row>
    <row r="56" spans="1:15">
      <c r="A56" s="3" t="s">
        <v>70</v>
      </c>
      <c r="B56">
        <v>34.39</v>
      </c>
      <c r="C56" s="4">
        <v>2533</v>
      </c>
      <c r="D56" s="4">
        <v>2563</v>
      </c>
      <c r="E56" s="4">
        <v>2468</v>
      </c>
      <c r="F56" s="4">
        <v>2278</v>
      </c>
      <c r="G56" s="4">
        <v>2146</v>
      </c>
      <c r="H56" s="4">
        <v>1992</v>
      </c>
      <c r="I56" s="4">
        <v>1830</v>
      </c>
      <c r="J56" s="4">
        <v>634</v>
      </c>
      <c r="K56" s="4">
        <v>615</v>
      </c>
      <c r="L56" s="4">
        <v>748</v>
      </c>
      <c r="M56" s="4">
        <v>639</v>
      </c>
      <c r="N56" s="4">
        <v>637</v>
      </c>
      <c r="O56" s="4">
        <v>654</v>
      </c>
    </row>
    <row r="57" spans="1:15">
      <c r="A57" s="3" t="s">
        <v>71</v>
      </c>
      <c r="B57">
        <v>8.8800000000000008</v>
      </c>
      <c r="C57" s="4">
        <v>810</v>
      </c>
      <c r="D57" s="4">
        <v>843</v>
      </c>
      <c r="E57" s="4">
        <v>951</v>
      </c>
      <c r="F57" s="4">
        <v>967</v>
      </c>
      <c r="G57" s="4">
        <v>1080</v>
      </c>
      <c r="H57" s="4">
        <v>1109</v>
      </c>
      <c r="I57" s="4">
        <v>1158</v>
      </c>
      <c r="J57" s="4">
        <v>967</v>
      </c>
      <c r="K57" s="4">
        <v>935</v>
      </c>
      <c r="L57" s="4">
        <v>786</v>
      </c>
      <c r="M57" s="4">
        <v>704</v>
      </c>
      <c r="N57" s="4">
        <v>685</v>
      </c>
      <c r="O57" s="4">
        <v>734</v>
      </c>
    </row>
    <row r="58" spans="1:15">
      <c r="A58" s="3" t="s">
        <v>72</v>
      </c>
      <c r="B58">
        <v>8.99</v>
      </c>
      <c r="C58" s="4">
        <v>764</v>
      </c>
      <c r="D58" s="4">
        <v>757</v>
      </c>
      <c r="E58" s="4">
        <v>834</v>
      </c>
      <c r="F58" s="4">
        <v>855</v>
      </c>
      <c r="G58" s="4">
        <v>860</v>
      </c>
      <c r="H58" s="4">
        <v>903</v>
      </c>
      <c r="I58" s="4">
        <v>845</v>
      </c>
      <c r="J58" s="4">
        <v>755</v>
      </c>
      <c r="K58" s="4">
        <v>750</v>
      </c>
      <c r="L58" s="4">
        <v>710</v>
      </c>
      <c r="M58" s="4">
        <v>716</v>
      </c>
      <c r="N58" s="4">
        <v>660</v>
      </c>
      <c r="O58" s="4">
        <v>646</v>
      </c>
    </row>
    <row r="59" spans="1:15">
      <c r="A59" s="3" t="s">
        <v>73</v>
      </c>
      <c r="B59">
        <v>15.22</v>
      </c>
      <c r="C59" s="4">
        <v>1966</v>
      </c>
      <c r="D59" s="4">
        <v>1880</v>
      </c>
      <c r="E59" s="4">
        <v>1912</v>
      </c>
      <c r="F59" s="4">
        <v>1816</v>
      </c>
      <c r="G59" s="4">
        <v>1768</v>
      </c>
      <c r="H59" s="4">
        <v>1511</v>
      </c>
      <c r="I59" s="4">
        <v>1553</v>
      </c>
      <c r="J59" s="4">
        <v>718</v>
      </c>
      <c r="K59" s="4">
        <v>748</v>
      </c>
      <c r="L59" s="4">
        <v>635</v>
      </c>
      <c r="M59" s="4">
        <v>609</v>
      </c>
      <c r="N59" s="4">
        <v>532</v>
      </c>
      <c r="O59" s="4">
        <v>530</v>
      </c>
    </row>
    <row r="60" spans="1:15">
      <c r="A60" s="3" t="s">
        <v>74</v>
      </c>
      <c r="B60">
        <v>1.49</v>
      </c>
      <c r="C60" s="4">
        <v>182</v>
      </c>
      <c r="D60" s="4">
        <v>191</v>
      </c>
      <c r="E60" s="4">
        <v>166</v>
      </c>
      <c r="F60" s="4">
        <v>165</v>
      </c>
      <c r="G60" s="4">
        <v>180</v>
      </c>
      <c r="H60" s="4">
        <v>169</v>
      </c>
      <c r="I60" s="4">
        <v>187</v>
      </c>
      <c r="J60" s="4">
        <v>138</v>
      </c>
      <c r="K60" s="4">
        <v>143</v>
      </c>
      <c r="L60" s="4">
        <v>158</v>
      </c>
      <c r="M60" s="4">
        <v>160</v>
      </c>
      <c r="N60" s="4">
        <v>164</v>
      </c>
      <c r="O60" s="4">
        <v>170</v>
      </c>
    </row>
    <row r="61" spans="1:15">
      <c r="A61" s="3" t="s">
        <v>75</v>
      </c>
      <c r="B61">
        <v>6.27</v>
      </c>
      <c r="C61" s="4">
        <v>668</v>
      </c>
      <c r="D61" s="4">
        <v>703</v>
      </c>
      <c r="E61" s="4">
        <v>778</v>
      </c>
      <c r="F61" s="4">
        <v>769</v>
      </c>
      <c r="G61" s="4">
        <v>830</v>
      </c>
      <c r="H61" s="4">
        <v>826</v>
      </c>
      <c r="I61" s="4">
        <v>839</v>
      </c>
      <c r="J61" s="4">
        <v>683</v>
      </c>
      <c r="K61" s="4">
        <v>761</v>
      </c>
      <c r="L61" s="4">
        <v>747</v>
      </c>
      <c r="M61" s="4">
        <v>795</v>
      </c>
      <c r="N61" s="4">
        <v>773</v>
      </c>
      <c r="O61" s="4">
        <v>803</v>
      </c>
    </row>
    <row r="62" spans="1:15">
      <c r="A62" s="3" t="s">
        <v>76</v>
      </c>
      <c r="B62">
        <v>4.9800000000000004</v>
      </c>
      <c r="C62" s="4">
        <v>410</v>
      </c>
      <c r="D62" s="4">
        <v>506</v>
      </c>
      <c r="E62" s="4">
        <v>548</v>
      </c>
      <c r="F62" s="4">
        <v>601</v>
      </c>
      <c r="G62" s="4">
        <v>679</v>
      </c>
      <c r="H62" s="4">
        <v>700</v>
      </c>
      <c r="I62" s="4">
        <v>683</v>
      </c>
      <c r="J62" s="4">
        <v>581</v>
      </c>
      <c r="K62" s="4">
        <v>609</v>
      </c>
      <c r="L62" s="4">
        <v>574</v>
      </c>
      <c r="M62" s="4">
        <v>545</v>
      </c>
      <c r="N62" s="4">
        <v>488</v>
      </c>
      <c r="O62" s="4">
        <v>453</v>
      </c>
    </row>
    <row r="63" spans="1:15">
      <c r="A63" s="3" t="s">
        <v>77</v>
      </c>
      <c r="B63">
        <v>7.91</v>
      </c>
      <c r="C63" s="4">
        <v>885</v>
      </c>
      <c r="D63" s="4">
        <v>1040</v>
      </c>
      <c r="E63" s="4">
        <v>1193</v>
      </c>
      <c r="F63" s="4">
        <v>1345</v>
      </c>
      <c r="G63" s="4">
        <v>1497</v>
      </c>
      <c r="H63" s="4">
        <v>1545</v>
      </c>
      <c r="I63" s="4">
        <v>1814</v>
      </c>
      <c r="J63" s="4">
        <v>1469</v>
      </c>
      <c r="K63" s="4">
        <v>1440</v>
      </c>
      <c r="L63" s="4">
        <v>1297</v>
      </c>
      <c r="M63" s="4">
        <v>1276</v>
      </c>
      <c r="N63" s="4">
        <v>1207</v>
      </c>
      <c r="O63" s="4">
        <v>1314</v>
      </c>
    </row>
    <row r="64" spans="1:15">
      <c r="A64" s="3" t="s">
        <v>78</v>
      </c>
      <c r="B64">
        <v>327.24</v>
      </c>
      <c r="C64" s="4">
        <v>12916</v>
      </c>
      <c r="D64" s="4">
        <v>13679</v>
      </c>
      <c r="E64" s="4">
        <v>13907</v>
      </c>
      <c r="F64" s="4">
        <v>13708</v>
      </c>
      <c r="G64" s="4">
        <v>13115</v>
      </c>
      <c r="H64" s="4">
        <v>12191</v>
      </c>
      <c r="I64" s="4">
        <v>12008</v>
      </c>
      <c r="J64" s="4">
        <v>5063</v>
      </c>
      <c r="K64" s="4">
        <v>930</v>
      </c>
      <c r="L64" s="4">
        <v>958</v>
      </c>
      <c r="M64" s="4">
        <v>895</v>
      </c>
      <c r="N64" s="4">
        <v>912</v>
      </c>
      <c r="O64" s="4">
        <v>1257</v>
      </c>
    </row>
    <row r="65" spans="1:15">
      <c r="A65" s="3" t="s">
        <v>79</v>
      </c>
      <c r="B65">
        <v>4.3</v>
      </c>
      <c r="C65" s="4">
        <v>716</v>
      </c>
      <c r="D65" s="4">
        <v>638</v>
      </c>
      <c r="E65" s="4">
        <v>635</v>
      </c>
      <c r="F65" s="4">
        <v>625</v>
      </c>
      <c r="G65" s="4">
        <v>611</v>
      </c>
      <c r="H65" s="4">
        <v>646</v>
      </c>
      <c r="I65" s="4">
        <v>619</v>
      </c>
      <c r="J65" s="4">
        <v>511</v>
      </c>
      <c r="K65" s="4">
        <v>505</v>
      </c>
      <c r="L65" s="4">
        <v>528</v>
      </c>
      <c r="M65" s="4">
        <v>534</v>
      </c>
      <c r="N65" s="4">
        <v>565</v>
      </c>
      <c r="O65" s="4">
        <v>563</v>
      </c>
    </row>
    <row r="66" spans="1:15">
      <c r="A66" s="3" t="s">
        <v>80</v>
      </c>
      <c r="B66">
        <v>9.94</v>
      </c>
      <c r="C66" s="4">
        <v>371</v>
      </c>
      <c r="D66" s="4">
        <v>376</v>
      </c>
      <c r="E66" s="4">
        <v>333</v>
      </c>
      <c r="F66" s="4">
        <v>312</v>
      </c>
      <c r="G66" s="4">
        <v>301</v>
      </c>
      <c r="H66" s="4">
        <v>318</v>
      </c>
      <c r="I66" s="4">
        <v>312</v>
      </c>
      <c r="J66" s="4">
        <v>201</v>
      </c>
      <c r="K66" s="4">
        <v>186</v>
      </c>
      <c r="L66" s="4">
        <v>173</v>
      </c>
      <c r="M66" s="4">
        <v>129</v>
      </c>
      <c r="N66" s="4">
        <v>105</v>
      </c>
      <c r="O66" s="4">
        <v>113</v>
      </c>
    </row>
    <row r="67" spans="1:15">
      <c r="A67" s="3" t="s">
        <v>81</v>
      </c>
      <c r="B67">
        <v>46.39</v>
      </c>
      <c r="C67" s="4">
        <v>6254</v>
      </c>
      <c r="D67" s="4">
        <v>7403</v>
      </c>
      <c r="E67" s="4">
        <v>7743</v>
      </c>
      <c r="F67" s="4">
        <v>8127</v>
      </c>
      <c r="G67" s="4">
        <v>8189</v>
      </c>
      <c r="H67" s="4">
        <v>8240</v>
      </c>
      <c r="I67" s="4">
        <v>8041</v>
      </c>
      <c r="J67" s="4">
        <v>7438</v>
      </c>
      <c r="K67" s="4">
        <v>8489</v>
      </c>
      <c r="L67" s="4">
        <v>9019</v>
      </c>
      <c r="M67" s="4">
        <v>10123</v>
      </c>
      <c r="N67" s="4">
        <v>10184</v>
      </c>
      <c r="O67" s="4">
        <v>10030</v>
      </c>
    </row>
    <row r="68" spans="1:15">
      <c r="A68" s="3" t="s">
        <v>82</v>
      </c>
      <c r="B68">
        <v>4.9800000000000004</v>
      </c>
      <c r="C68" s="4">
        <v>633</v>
      </c>
      <c r="D68" s="4">
        <v>694</v>
      </c>
      <c r="E68" s="4">
        <v>712</v>
      </c>
      <c r="F68" s="4">
        <v>752</v>
      </c>
      <c r="G68" s="4">
        <v>786</v>
      </c>
      <c r="H68" s="4">
        <v>776</v>
      </c>
      <c r="I68" s="4">
        <v>791</v>
      </c>
      <c r="J68" s="4">
        <v>699</v>
      </c>
      <c r="K68" s="4">
        <v>706</v>
      </c>
      <c r="L68" s="4">
        <v>703</v>
      </c>
      <c r="M68" s="4">
        <v>676</v>
      </c>
      <c r="N68" s="4">
        <v>591</v>
      </c>
      <c r="O68" s="4">
        <v>602</v>
      </c>
    </row>
    <row r="69" spans="1:15">
      <c r="A69" s="3" t="s">
        <v>83</v>
      </c>
      <c r="B69">
        <v>6.2</v>
      </c>
      <c r="C69" s="4">
        <v>428</v>
      </c>
      <c r="D69" s="4">
        <v>439</v>
      </c>
      <c r="E69" s="4">
        <v>435</v>
      </c>
      <c r="F69" s="4">
        <v>466</v>
      </c>
      <c r="G69" s="4">
        <v>496</v>
      </c>
      <c r="H69" s="4">
        <v>488</v>
      </c>
      <c r="I69" s="4">
        <v>464</v>
      </c>
      <c r="J69" s="4">
        <v>364</v>
      </c>
      <c r="K69" s="4">
        <v>350</v>
      </c>
      <c r="L69" s="4">
        <v>331</v>
      </c>
      <c r="M69" s="4">
        <v>271</v>
      </c>
      <c r="N69" s="4">
        <v>227</v>
      </c>
      <c r="O69" s="4">
        <v>219</v>
      </c>
    </row>
    <row r="70" spans="1:15">
      <c r="A70" s="3" t="s">
        <v>84</v>
      </c>
      <c r="B70">
        <v>2.76</v>
      </c>
      <c r="C70" s="4">
        <v>283</v>
      </c>
      <c r="D70" s="4">
        <v>335</v>
      </c>
      <c r="E70" s="4">
        <v>361</v>
      </c>
      <c r="F70" s="4">
        <v>421</v>
      </c>
      <c r="G70" s="4">
        <v>495</v>
      </c>
      <c r="H70" s="4">
        <v>502</v>
      </c>
      <c r="I70" s="4">
        <v>483</v>
      </c>
      <c r="J70" s="4">
        <v>479</v>
      </c>
      <c r="K70" s="4">
        <v>485</v>
      </c>
      <c r="L70" s="4">
        <v>479</v>
      </c>
      <c r="M70" s="4">
        <v>475</v>
      </c>
      <c r="N70" s="4">
        <v>409</v>
      </c>
      <c r="O70" s="4">
        <v>406</v>
      </c>
    </row>
    <row r="71" spans="1:15">
      <c r="A71" s="3" t="s">
        <v>85</v>
      </c>
      <c r="B71">
        <v>14.84</v>
      </c>
      <c r="C71" s="4">
        <v>1476</v>
      </c>
      <c r="D71" s="4">
        <v>1394</v>
      </c>
      <c r="E71" s="4">
        <v>1471</v>
      </c>
      <c r="F71" s="4">
        <v>1502</v>
      </c>
      <c r="G71" s="4">
        <v>1358</v>
      </c>
      <c r="H71" s="4">
        <v>1389</v>
      </c>
      <c r="I71" s="4">
        <v>1330</v>
      </c>
      <c r="J71" s="4">
        <v>944</v>
      </c>
      <c r="K71" s="4">
        <v>1015</v>
      </c>
      <c r="L71" s="4">
        <v>985</v>
      </c>
      <c r="M71" s="4">
        <v>932</v>
      </c>
      <c r="N71" s="4">
        <v>809</v>
      </c>
      <c r="O71" s="4">
        <v>764</v>
      </c>
    </row>
    <row r="72" spans="1:15">
      <c r="A72" s="3" t="s">
        <v>87</v>
      </c>
      <c r="B72">
        <v>8.1999999999999993</v>
      </c>
      <c r="C72" s="4">
        <v>772</v>
      </c>
      <c r="D72" s="4">
        <v>841</v>
      </c>
      <c r="E72" s="4">
        <v>878</v>
      </c>
      <c r="F72" s="4">
        <v>888</v>
      </c>
      <c r="G72" s="4">
        <v>935</v>
      </c>
      <c r="H72" s="4">
        <v>975</v>
      </c>
      <c r="I72" s="4">
        <v>1165</v>
      </c>
      <c r="J72" s="4">
        <v>1897</v>
      </c>
      <c r="K72" s="4">
        <v>2065</v>
      </c>
      <c r="L72" s="4">
        <v>2356</v>
      </c>
      <c r="M72" s="4">
        <v>2459</v>
      </c>
      <c r="N72" s="4">
        <v>3331</v>
      </c>
      <c r="O72" s="4">
        <v>3211</v>
      </c>
    </row>
    <row r="73" spans="1:15">
      <c r="A73" s="3" t="s">
        <v>88</v>
      </c>
      <c r="B73">
        <v>5.14</v>
      </c>
      <c r="C73" s="4">
        <v>386</v>
      </c>
      <c r="D73" s="4">
        <v>421</v>
      </c>
      <c r="E73" s="4">
        <v>508</v>
      </c>
      <c r="F73" s="4">
        <v>484</v>
      </c>
      <c r="G73" s="4">
        <v>427</v>
      </c>
      <c r="H73" s="4">
        <v>549</v>
      </c>
      <c r="I73" s="4">
        <v>555</v>
      </c>
      <c r="J73" s="4">
        <v>364</v>
      </c>
      <c r="K73" s="4">
        <v>435</v>
      </c>
      <c r="L73" s="4">
        <v>374</v>
      </c>
      <c r="M73" s="4">
        <v>366</v>
      </c>
      <c r="N73" s="4">
        <v>330</v>
      </c>
      <c r="O73" s="4">
        <v>358</v>
      </c>
    </row>
    <row r="74" spans="1:15">
      <c r="A74" s="3" t="s">
        <v>89</v>
      </c>
      <c r="B74">
        <v>9.5</v>
      </c>
      <c r="C74" s="4">
        <v>938</v>
      </c>
      <c r="D74" s="4">
        <v>1035</v>
      </c>
      <c r="E74" s="4">
        <v>1099</v>
      </c>
      <c r="F74" s="4">
        <v>1210</v>
      </c>
      <c r="G74" s="4">
        <v>1254</v>
      </c>
      <c r="H74" s="4">
        <v>1178</v>
      </c>
      <c r="I74" s="4">
        <v>1301</v>
      </c>
      <c r="J74" s="4">
        <v>1197</v>
      </c>
      <c r="K74" s="4">
        <v>1134</v>
      </c>
      <c r="L74" s="4">
        <v>1064</v>
      </c>
      <c r="M74" s="4">
        <v>1033</v>
      </c>
      <c r="N74" s="4">
        <v>962</v>
      </c>
      <c r="O74" s="4">
        <v>1042</v>
      </c>
    </row>
    <row r="75" spans="1:15">
      <c r="A75" s="3" t="s">
        <v>90</v>
      </c>
      <c r="B75">
        <v>31.32</v>
      </c>
      <c r="C75" s="4">
        <v>2261</v>
      </c>
      <c r="D75" s="4">
        <v>2332</v>
      </c>
      <c r="E75" s="4">
        <v>2413</v>
      </c>
      <c r="F75" s="4">
        <v>2352</v>
      </c>
      <c r="G75" s="4">
        <v>2436</v>
      </c>
      <c r="H75" s="4">
        <v>2404</v>
      </c>
      <c r="I75" s="4">
        <v>2433</v>
      </c>
      <c r="J75" s="4">
        <v>1653</v>
      </c>
      <c r="K75" s="4">
        <v>1761</v>
      </c>
      <c r="L75" s="4">
        <v>1616</v>
      </c>
      <c r="M75" s="4">
        <v>1515</v>
      </c>
      <c r="N75" s="4">
        <v>1424</v>
      </c>
      <c r="O75" s="4">
        <v>1525</v>
      </c>
    </row>
    <row r="76" spans="1:15">
      <c r="A76" s="3" t="s">
        <v>91</v>
      </c>
      <c r="B76">
        <v>2.14</v>
      </c>
      <c r="C76" s="4">
        <v>361</v>
      </c>
      <c r="D76" s="4">
        <v>355</v>
      </c>
      <c r="E76" s="4">
        <v>374</v>
      </c>
      <c r="F76" s="4">
        <v>397</v>
      </c>
      <c r="G76" s="4">
        <v>434</v>
      </c>
      <c r="H76" s="4">
        <v>420</v>
      </c>
      <c r="I76" s="4">
        <v>397</v>
      </c>
      <c r="J76" s="4">
        <v>344</v>
      </c>
      <c r="K76" s="4">
        <v>370</v>
      </c>
      <c r="L76" s="4">
        <v>374</v>
      </c>
      <c r="M76" s="4">
        <v>322</v>
      </c>
      <c r="N76" s="4">
        <v>293</v>
      </c>
      <c r="O76" s="4">
        <v>291</v>
      </c>
    </row>
    <row r="77" spans="1:15">
      <c r="A77" s="3" t="s">
        <v>92</v>
      </c>
      <c r="B77">
        <v>12.08</v>
      </c>
      <c r="C77" s="4">
        <v>823</v>
      </c>
      <c r="D77" s="4">
        <v>878</v>
      </c>
      <c r="E77" s="4">
        <v>936</v>
      </c>
      <c r="F77" s="4">
        <v>875</v>
      </c>
      <c r="G77" s="4">
        <v>898</v>
      </c>
      <c r="H77" s="4">
        <v>960</v>
      </c>
      <c r="I77" s="4">
        <v>865</v>
      </c>
      <c r="J77" s="4">
        <v>822</v>
      </c>
      <c r="K77" s="4">
        <v>841</v>
      </c>
      <c r="L77" s="4">
        <v>1040</v>
      </c>
      <c r="M77" s="4">
        <v>998</v>
      </c>
      <c r="N77" s="4">
        <v>859</v>
      </c>
      <c r="O77" s="4">
        <v>784</v>
      </c>
    </row>
    <row r="78" spans="1:15">
      <c r="A78" s="3" t="s">
        <v>93</v>
      </c>
      <c r="B78">
        <v>10.44</v>
      </c>
      <c r="C78" s="4">
        <v>518</v>
      </c>
      <c r="D78" s="4">
        <v>551</v>
      </c>
      <c r="E78" s="4">
        <v>534</v>
      </c>
      <c r="F78" s="4">
        <v>529</v>
      </c>
      <c r="G78" s="4">
        <v>560</v>
      </c>
      <c r="H78" s="4">
        <v>583</v>
      </c>
      <c r="I78" s="4">
        <v>748</v>
      </c>
      <c r="J78" s="4">
        <v>550</v>
      </c>
      <c r="K78" s="4">
        <v>612</v>
      </c>
      <c r="L78" s="4">
        <v>588</v>
      </c>
      <c r="M78" s="4">
        <v>622</v>
      </c>
      <c r="N78" s="4">
        <v>620</v>
      </c>
      <c r="O78" s="4">
        <v>631</v>
      </c>
    </row>
    <row r="79" spans="1:15">
      <c r="A79" s="3" t="s">
        <v>94</v>
      </c>
      <c r="B79">
        <v>51.22</v>
      </c>
      <c r="C79" s="4">
        <v>5255</v>
      </c>
      <c r="D79" s="4">
        <v>5427</v>
      </c>
      <c r="E79" s="4">
        <v>5409</v>
      </c>
      <c r="F79" s="4">
        <v>5319</v>
      </c>
      <c r="G79" s="4">
        <v>4879</v>
      </c>
      <c r="H79" s="4">
        <v>4439</v>
      </c>
      <c r="I79" s="4">
        <v>4326</v>
      </c>
      <c r="J79" s="4">
        <v>2635</v>
      </c>
      <c r="K79" s="4">
        <v>2834</v>
      </c>
      <c r="L79" s="4">
        <v>2956</v>
      </c>
      <c r="M79" s="4">
        <v>2827</v>
      </c>
      <c r="N79" s="4">
        <v>3523</v>
      </c>
      <c r="O79" s="4">
        <v>3431</v>
      </c>
    </row>
    <row r="80" spans="1:15">
      <c r="A80" s="3" t="s">
        <v>95</v>
      </c>
      <c r="B80">
        <v>2.5299999999999998</v>
      </c>
      <c r="C80" s="3">
        <v>448</v>
      </c>
      <c r="D80" s="3">
        <v>482</v>
      </c>
      <c r="E80" s="3">
        <v>537</v>
      </c>
      <c r="F80" s="3">
        <v>587</v>
      </c>
      <c r="G80" s="3">
        <v>757</v>
      </c>
      <c r="H80" s="3">
        <v>746</v>
      </c>
      <c r="I80" s="3">
        <v>919</v>
      </c>
      <c r="J80" s="3">
        <v>1045</v>
      </c>
      <c r="K80" s="3">
        <v>700</v>
      </c>
      <c r="L80" s="3">
        <v>653</v>
      </c>
      <c r="M80" s="3">
        <v>539</v>
      </c>
      <c r="N80" s="3">
        <v>481</v>
      </c>
      <c r="O80" s="3">
        <v>539</v>
      </c>
    </row>
    <row r="81" spans="1:15">
      <c r="A81" s="3" t="s">
        <v>96</v>
      </c>
      <c r="B81">
        <v>5.63</v>
      </c>
      <c r="C81" s="4">
        <v>293</v>
      </c>
      <c r="D81" s="4">
        <v>306</v>
      </c>
      <c r="E81" s="4">
        <v>301</v>
      </c>
      <c r="F81" s="4">
        <v>299</v>
      </c>
      <c r="G81" s="4">
        <v>257</v>
      </c>
      <c r="H81" s="4">
        <v>231</v>
      </c>
      <c r="I81" s="4">
        <v>228</v>
      </c>
      <c r="J81" s="4">
        <v>81</v>
      </c>
      <c r="K81" s="4">
        <v>65</v>
      </c>
      <c r="L81" s="4">
        <v>36</v>
      </c>
      <c r="M81" s="4">
        <v>13</v>
      </c>
      <c r="N81" s="4">
        <v>22</v>
      </c>
      <c r="O81" s="4">
        <v>38</v>
      </c>
    </row>
    <row r="82" spans="1:15">
      <c r="A82" s="3" t="s">
        <v>97</v>
      </c>
      <c r="B82">
        <v>11.46</v>
      </c>
      <c r="C82" s="4">
        <v>1486</v>
      </c>
      <c r="D82" s="4">
        <v>1656</v>
      </c>
      <c r="E82" s="4">
        <v>1773</v>
      </c>
      <c r="F82" s="4">
        <v>1805</v>
      </c>
      <c r="G82" s="4">
        <v>1843</v>
      </c>
      <c r="H82" s="4">
        <v>1920</v>
      </c>
      <c r="I82" s="4">
        <v>1907</v>
      </c>
      <c r="J82" s="4">
        <v>1503</v>
      </c>
      <c r="K82" s="4">
        <v>1551</v>
      </c>
      <c r="L82" s="4">
        <v>1422</v>
      </c>
      <c r="M82" s="4">
        <v>1425</v>
      </c>
      <c r="N82" s="4">
        <v>1325</v>
      </c>
      <c r="O82" s="4">
        <v>1422</v>
      </c>
    </row>
    <row r="83" spans="1:15">
      <c r="A83" s="3" t="s">
        <v>98</v>
      </c>
      <c r="B83">
        <v>18.649999999999999</v>
      </c>
      <c r="C83" s="4">
        <v>1579</v>
      </c>
      <c r="D83" s="4">
        <v>1582</v>
      </c>
      <c r="E83" s="4">
        <v>1601</v>
      </c>
      <c r="F83" s="4">
        <v>1666</v>
      </c>
      <c r="G83" s="4">
        <v>1796</v>
      </c>
      <c r="H83" s="4">
        <v>1759</v>
      </c>
      <c r="I83" s="4">
        <v>1881</v>
      </c>
      <c r="J83" s="4">
        <v>1778</v>
      </c>
      <c r="K83" s="4">
        <v>1935</v>
      </c>
      <c r="L83" s="4">
        <v>1890</v>
      </c>
      <c r="M83" s="4">
        <v>1825</v>
      </c>
      <c r="N83" s="4">
        <v>1818</v>
      </c>
      <c r="O83" s="4">
        <v>1890</v>
      </c>
    </row>
    <row r="84" spans="1:15">
      <c r="A84" s="3" t="s">
        <v>99</v>
      </c>
      <c r="B84">
        <v>22.36</v>
      </c>
      <c r="C84" s="4">
        <v>901</v>
      </c>
      <c r="D84" s="4">
        <v>859</v>
      </c>
      <c r="E84" s="4">
        <v>880</v>
      </c>
      <c r="F84" s="4">
        <v>889</v>
      </c>
      <c r="G84" s="4">
        <v>875</v>
      </c>
      <c r="H84" s="4">
        <v>825</v>
      </c>
      <c r="I84" s="4">
        <v>813</v>
      </c>
      <c r="J84" s="4">
        <v>459</v>
      </c>
      <c r="K84" s="4">
        <v>456</v>
      </c>
      <c r="L84" s="4">
        <v>438</v>
      </c>
      <c r="M84" s="4">
        <v>430</v>
      </c>
      <c r="N84" s="4">
        <v>385</v>
      </c>
      <c r="O84" s="4">
        <v>363</v>
      </c>
    </row>
    <row r="85" spans="1:15">
      <c r="A85" s="3" t="s">
        <v>100</v>
      </c>
      <c r="B85">
        <v>11.4</v>
      </c>
      <c r="C85" s="4">
        <v>1032</v>
      </c>
      <c r="D85" s="4">
        <v>1045</v>
      </c>
      <c r="E85" s="4">
        <v>1022</v>
      </c>
      <c r="F85" s="4">
        <v>1052</v>
      </c>
      <c r="G85" s="4">
        <v>1001</v>
      </c>
      <c r="H85" s="4">
        <v>949</v>
      </c>
      <c r="I85" s="4">
        <v>1012</v>
      </c>
      <c r="J85" s="4">
        <v>726</v>
      </c>
      <c r="K85" s="4">
        <v>811</v>
      </c>
      <c r="L85" s="4">
        <v>771</v>
      </c>
      <c r="M85" s="4">
        <v>775</v>
      </c>
      <c r="N85" s="4">
        <v>746</v>
      </c>
      <c r="O85" s="4">
        <v>762</v>
      </c>
    </row>
    <row r="86" spans="1:15">
      <c r="A86" s="3" t="s">
        <v>101</v>
      </c>
      <c r="B86">
        <v>3.04</v>
      </c>
      <c r="C86" s="4">
        <v>233</v>
      </c>
      <c r="D86" s="4">
        <v>254</v>
      </c>
      <c r="E86" s="4">
        <v>306</v>
      </c>
      <c r="F86" s="4">
        <v>309</v>
      </c>
      <c r="G86" s="4">
        <v>325</v>
      </c>
      <c r="H86" s="4">
        <v>333</v>
      </c>
      <c r="I86" s="4">
        <v>297</v>
      </c>
      <c r="J86" s="4">
        <v>255</v>
      </c>
      <c r="K86" s="4">
        <v>257</v>
      </c>
      <c r="L86" s="4">
        <v>226</v>
      </c>
      <c r="M86" s="4">
        <v>250</v>
      </c>
      <c r="N86" s="4">
        <v>241</v>
      </c>
      <c r="O86" s="4">
        <v>221</v>
      </c>
    </row>
    <row r="87" spans="1:15">
      <c r="A87" s="3" t="s">
        <v>102</v>
      </c>
      <c r="B87">
        <v>103.36</v>
      </c>
      <c r="C87" s="4">
        <v>30134</v>
      </c>
      <c r="D87" s="4">
        <v>39440</v>
      </c>
      <c r="E87" s="4">
        <v>43755</v>
      </c>
      <c r="F87" s="4">
        <v>52607</v>
      </c>
      <c r="G87" s="4">
        <v>59852</v>
      </c>
      <c r="H87" s="4">
        <v>66060</v>
      </c>
      <c r="I87" s="4">
        <v>77602</v>
      </c>
      <c r="J87" s="4">
        <v>73714</v>
      </c>
      <c r="K87" s="4">
        <v>80246</v>
      </c>
      <c r="L87" s="4">
        <v>89386</v>
      </c>
      <c r="M87" s="4">
        <v>99328</v>
      </c>
      <c r="N87" s="4">
        <v>102786</v>
      </c>
      <c r="O87" s="4">
        <v>102607</v>
      </c>
    </row>
    <row r="88" spans="1:15">
      <c r="A88" s="3" t="s">
        <v>104</v>
      </c>
      <c r="B88">
        <v>22.84</v>
      </c>
      <c r="C88" s="4">
        <v>1148</v>
      </c>
      <c r="D88" s="4">
        <v>1198</v>
      </c>
      <c r="E88" s="4">
        <v>1197</v>
      </c>
      <c r="F88" s="4">
        <v>1236</v>
      </c>
      <c r="G88" s="4">
        <v>1289</v>
      </c>
      <c r="H88" s="4">
        <v>1451</v>
      </c>
      <c r="I88" s="4">
        <v>1586</v>
      </c>
      <c r="J88" s="4">
        <v>1408</v>
      </c>
      <c r="K88" s="4">
        <v>1103</v>
      </c>
      <c r="L88" s="4">
        <v>1006</v>
      </c>
      <c r="M88" s="4">
        <v>1136</v>
      </c>
      <c r="N88" s="4">
        <v>1145</v>
      </c>
      <c r="O88" s="4">
        <v>1152</v>
      </c>
    </row>
    <row r="89" spans="1:15">
      <c r="A89" s="3" t="s">
        <v>105</v>
      </c>
      <c r="B89">
        <v>16.39</v>
      </c>
      <c r="C89" s="4">
        <v>811</v>
      </c>
      <c r="D89" s="4">
        <v>810</v>
      </c>
      <c r="E89" s="4">
        <v>834</v>
      </c>
      <c r="F89" s="4">
        <v>822</v>
      </c>
      <c r="G89" s="4">
        <v>825</v>
      </c>
      <c r="H89" s="4">
        <v>883</v>
      </c>
      <c r="I89" s="4">
        <v>872</v>
      </c>
      <c r="J89" s="4">
        <v>779</v>
      </c>
      <c r="K89" s="4">
        <v>837</v>
      </c>
      <c r="L89" s="4">
        <v>867</v>
      </c>
      <c r="M89" s="4">
        <v>809</v>
      </c>
      <c r="N89" s="4">
        <v>875</v>
      </c>
      <c r="O89" s="4">
        <v>827</v>
      </c>
    </row>
    <row r="90" spans="1:15">
      <c r="A90" s="3" t="s">
        <v>106</v>
      </c>
      <c r="B90">
        <v>7.28</v>
      </c>
      <c r="C90" s="4">
        <v>769</v>
      </c>
      <c r="D90" s="4">
        <v>873</v>
      </c>
      <c r="E90" s="4">
        <v>1046</v>
      </c>
      <c r="F90" s="4">
        <v>1139</v>
      </c>
      <c r="G90" s="4">
        <v>1162</v>
      </c>
      <c r="H90" s="4">
        <v>1139</v>
      </c>
      <c r="I90" s="4">
        <v>1186</v>
      </c>
      <c r="J90" s="4">
        <v>1267</v>
      </c>
      <c r="K90" s="4">
        <v>1382</v>
      </c>
      <c r="L90" s="4">
        <v>1358</v>
      </c>
      <c r="M90" s="4">
        <v>1324</v>
      </c>
      <c r="N90" s="4">
        <v>1195</v>
      </c>
      <c r="O90" s="4">
        <v>1274</v>
      </c>
    </row>
    <row r="91" spans="1:15">
      <c r="A91" s="3" t="s">
        <v>107</v>
      </c>
      <c r="B91">
        <v>13.97</v>
      </c>
      <c r="C91" s="4">
        <v>1250</v>
      </c>
      <c r="D91" s="4">
        <v>1357</v>
      </c>
      <c r="E91" s="4">
        <v>1387</v>
      </c>
      <c r="F91" s="4">
        <v>1384</v>
      </c>
      <c r="G91" s="4">
        <v>1526</v>
      </c>
      <c r="H91" s="4">
        <v>1629</v>
      </c>
      <c r="I91" s="4">
        <v>1599</v>
      </c>
      <c r="J91" s="4">
        <v>1361</v>
      </c>
      <c r="K91" s="4">
        <v>1340</v>
      </c>
      <c r="L91" s="4">
        <v>1350</v>
      </c>
      <c r="M91" s="4">
        <v>1360</v>
      </c>
      <c r="N91" s="4">
        <v>1207</v>
      </c>
      <c r="O91" s="4">
        <v>1204</v>
      </c>
    </row>
    <row r="92" spans="1:15">
      <c r="A92" s="3" t="s">
        <v>108</v>
      </c>
      <c r="B92">
        <v>7.28</v>
      </c>
      <c r="C92" s="4">
        <v>320</v>
      </c>
      <c r="D92" s="4">
        <v>262</v>
      </c>
      <c r="E92" s="4">
        <v>269</v>
      </c>
      <c r="F92" s="4">
        <v>256</v>
      </c>
      <c r="G92" s="4">
        <v>244</v>
      </c>
      <c r="H92" s="4">
        <v>255</v>
      </c>
      <c r="I92" s="4">
        <v>263</v>
      </c>
      <c r="J92" s="4">
        <v>192</v>
      </c>
      <c r="K92" s="4">
        <v>208</v>
      </c>
      <c r="L92" s="4">
        <v>224</v>
      </c>
      <c r="M92" s="4">
        <v>179</v>
      </c>
      <c r="N92" s="4">
        <v>141</v>
      </c>
      <c r="O92" s="4">
        <v>161</v>
      </c>
    </row>
    <row r="93" spans="1:15">
      <c r="A93" s="3" t="s">
        <v>109</v>
      </c>
      <c r="B93">
        <v>1.9</v>
      </c>
      <c r="C93" s="4">
        <v>726</v>
      </c>
      <c r="D93" s="4">
        <v>692</v>
      </c>
      <c r="E93" s="4">
        <v>753</v>
      </c>
      <c r="F93" s="4">
        <v>815</v>
      </c>
      <c r="G93" s="4">
        <v>851</v>
      </c>
      <c r="H93" s="4">
        <v>897</v>
      </c>
      <c r="I93" s="4">
        <v>1070</v>
      </c>
      <c r="J93" s="4">
        <v>954</v>
      </c>
      <c r="K93" s="4">
        <v>968</v>
      </c>
      <c r="L93" s="4">
        <v>898</v>
      </c>
      <c r="M93" s="4">
        <v>859</v>
      </c>
      <c r="N93" s="4">
        <v>917</v>
      </c>
      <c r="O93" s="4">
        <v>1034</v>
      </c>
    </row>
    <row r="94" spans="1:15">
      <c r="A94" s="3" t="s">
        <v>110</v>
      </c>
      <c r="B94">
        <v>19.25</v>
      </c>
      <c r="C94" s="4">
        <v>1649</v>
      </c>
      <c r="D94" s="4">
        <v>1761</v>
      </c>
      <c r="E94" s="4">
        <v>1912</v>
      </c>
      <c r="F94" s="4">
        <v>2105</v>
      </c>
      <c r="G94" s="4">
        <v>2146</v>
      </c>
      <c r="H94" s="4">
        <v>2209</v>
      </c>
      <c r="I94" s="4">
        <v>2236</v>
      </c>
      <c r="J94" s="4">
        <v>1981</v>
      </c>
      <c r="K94" s="4">
        <v>2008</v>
      </c>
      <c r="L94" s="4">
        <v>1882</v>
      </c>
      <c r="M94" s="4">
        <v>1854</v>
      </c>
      <c r="N94" s="4">
        <v>1791</v>
      </c>
      <c r="O94" s="4">
        <v>1814</v>
      </c>
    </row>
    <row r="95" spans="1:15">
      <c r="A95" s="3" t="s">
        <v>111</v>
      </c>
      <c r="B95">
        <v>5.69</v>
      </c>
      <c r="C95" s="4">
        <v>485</v>
      </c>
      <c r="D95" s="4">
        <v>496</v>
      </c>
      <c r="E95" s="4">
        <v>485</v>
      </c>
      <c r="F95" s="4">
        <v>511</v>
      </c>
      <c r="G95" s="4">
        <v>533</v>
      </c>
      <c r="H95" s="4">
        <v>599</v>
      </c>
      <c r="I95" s="4">
        <v>547</v>
      </c>
      <c r="J95" s="4">
        <v>424</v>
      </c>
      <c r="K95" s="4">
        <v>437</v>
      </c>
      <c r="L95" s="4">
        <v>414</v>
      </c>
      <c r="M95" s="4">
        <v>360</v>
      </c>
      <c r="N95" s="4">
        <v>316</v>
      </c>
      <c r="O95" s="4">
        <v>340</v>
      </c>
    </row>
    <row r="96" spans="1:15">
      <c r="A96" s="3" t="s">
        <v>112</v>
      </c>
      <c r="B96">
        <v>7.88</v>
      </c>
      <c r="C96" s="4">
        <v>760</v>
      </c>
      <c r="D96" s="4">
        <v>757</v>
      </c>
      <c r="E96" s="4">
        <v>820</v>
      </c>
      <c r="F96" s="4">
        <v>913</v>
      </c>
      <c r="G96" s="4">
        <v>1000</v>
      </c>
      <c r="H96" s="4">
        <v>969</v>
      </c>
      <c r="I96" s="4">
        <v>994</v>
      </c>
      <c r="J96" s="4">
        <v>904</v>
      </c>
      <c r="K96" s="4">
        <v>1015</v>
      </c>
      <c r="L96" s="4">
        <v>1134</v>
      </c>
      <c r="M96" s="4">
        <v>1122</v>
      </c>
      <c r="N96" s="4">
        <v>983</v>
      </c>
      <c r="O96" s="4">
        <v>1038</v>
      </c>
    </row>
    <row r="97" spans="1:15">
      <c r="A97" s="3" t="s">
        <v>113</v>
      </c>
      <c r="B97">
        <v>7.78</v>
      </c>
      <c r="C97" s="4">
        <v>885</v>
      </c>
      <c r="D97" s="4">
        <v>975</v>
      </c>
      <c r="E97" s="4">
        <v>966</v>
      </c>
      <c r="F97" s="4">
        <v>1075</v>
      </c>
      <c r="G97" s="4">
        <v>1126</v>
      </c>
      <c r="H97" s="4">
        <v>1134</v>
      </c>
      <c r="I97" s="4">
        <v>1384</v>
      </c>
      <c r="J97" s="4">
        <v>1542</v>
      </c>
      <c r="K97" s="4">
        <v>1551</v>
      </c>
      <c r="L97" s="4">
        <v>1421</v>
      </c>
      <c r="M97" s="4">
        <v>1431</v>
      </c>
      <c r="N97" s="4">
        <v>1330</v>
      </c>
      <c r="O97" s="4">
        <v>1398</v>
      </c>
    </row>
    <row r="98" spans="1:15">
      <c r="A98" s="3" t="s">
        <v>114</v>
      </c>
      <c r="B98">
        <v>4.91</v>
      </c>
      <c r="C98" s="4">
        <v>327</v>
      </c>
      <c r="D98" s="4">
        <v>328</v>
      </c>
      <c r="E98" s="4">
        <v>352</v>
      </c>
      <c r="F98" s="4">
        <v>368</v>
      </c>
      <c r="G98" s="4">
        <v>387</v>
      </c>
      <c r="H98" s="4">
        <v>358</v>
      </c>
      <c r="I98" s="4">
        <v>344</v>
      </c>
      <c r="J98" s="4">
        <v>276</v>
      </c>
      <c r="K98" s="4">
        <v>263</v>
      </c>
      <c r="L98" s="4">
        <v>255</v>
      </c>
      <c r="M98" s="4">
        <v>236</v>
      </c>
      <c r="N98" s="4">
        <v>196</v>
      </c>
      <c r="O98" s="4">
        <v>194</v>
      </c>
    </row>
    <row r="99" spans="1:15">
      <c r="A99" s="3" t="s">
        <v>115</v>
      </c>
      <c r="B99">
        <v>0.53</v>
      </c>
      <c r="C99" s="4">
        <v>189</v>
      </c>
      <c r="D99" s="4">
        <v>196</v>
      </c>
      <c r="E99" s="4">
        <v>205</v>
      </c>
      <c r="F99" s="4">
        <v>189</v>
      </c>
      <c r="G99" s="4">
        <v>222</v>
      </c>
      <c r="H99" s="4">
        <v>223</v>
      </c>
      <c r="I99" s="4">
        <v>237</v>
      </c>
      <c r="J99" s="4">
        <v>187</v>
      </c>
      <c r="K99" s="4">
        <v>210</v>
      </c>
      <c r="L99" s="4">
        <v>213</v>
      </c>
      <c r="M99" s="4">
        <v>202</v>
      </c>
      <c r="N99" s="4">
        <v>179</v>
      </c>
      <c r="O99" s="4">
        <v>157</v>
      </c>
    </row>
    <row r="100" spans="1:15">
      <c r="A100" s="3" t="s">
        <v>116</v>
      </c>
      <c r="B100">
        <v>5.79</v>
      </c>
      <c r="C100" s="4">
        <v>337</v>
      </c>
      <c r="D100" s="4">
        <v>354</v>
      </c>
      <c r="E100" s="4">
        <v>359</v>
      </c>
      <c r="F100" s="4">
        <v>416</v>
      </c>
      <c r="G100" s="4">
        <v>422</v>
      </c>
      <c r="H100" s="4">
        <v>466</v>
      </c>
      <c r="I100" s="4">
        <v>478</v>
      </c>
      <c r="J100" s="4">
        <v>506</v>
      </c>
      <c r="K100" s="4">
        <v>592</v>
      </c>
      <c r="L100" s="4">
        <v>598</v>
      </c>
      <c r="M100" s="4">
        <v>579</v>
      </c>
      <c r="N100" s="4">
        <v>543</v>
      </c>
      <c r="O100" s="4">
        <v>543</v>
      </c>
    </row>
    <row r="101" spans="1:15">
      <c r="A101" s="3" t="s">
        <v>117</v>
      </c>
      <c r="B101">
        <v>3.46</v>
      </c>
      <c r="C101" s="4">
        <v>268</v>
      </c>
      <c r="D101" s="4">
        <v>302</v>
      </c>
      <c r="E101" s="4">
        <v>319</v>
      </c>
      <c r="F101" s="4">
        <v>314</v>
      </c>
      <c r="G101" s="4">
        <v>328</v>
      </c>
      <c r="H101" s="4">
        <v>284</v>
      </c>
      <c r="I101" s="4">
        <v>293</v>
      </c>
      <c r="J101" s="4">
        <v>242</v>
      </c>
      <c r="K101" s="4">
        <v>244</v>
      </c>
      <c r="L101" s="4">
        <v>194</v>
      </c>
      <c r="M101" s="4">
        <v>199</v>
      </c>
      <c r="N101" s="4">
        <v>159</v>
      </c>
      <c r="O101" s="4">
        <v>151</v>
      </c>
    </row>
    <row r="102" spans="1:15">
      <c r="A102" s="3" t="s">
        <v>118</v>
      </c>
      <c r="B102">
        <v>3.03</v>
      </c>
      <c r="C102" s="4">
        <v>255</v>
      </c>
      <c r="D102" s="4">
        <v>208</v>
      </c>
      <c r="E102" s="4">
        <v>268</v>
      </c>
      <c r="F102" s="4">
        <v>297</v>
      </c>
      <c r="G102" s="4">
        <v>283</v>
      </c>
      <c r="H102" s="4">
        <v>314</v>
      </c>
      <c r="I102" s="4">
        <v>315</v>
      </c>
      <c r="J102" s="4">
        <v>206</v>
      </c>
      <c r="K102" s="4">
        <v>207</v>
      </c>
      <c r="L102" s="4">
        <v>202</v>
      </c>
      <c r="M102" s="4">
        <v>198</v>
      </c>
      <c r="N102" s="4">
        <v>172</v>
      </c>
      <c r="O102" s="4">
        <v>181</v>
      </c>
    </row>
    <row r="103" spans="1:15">
      <c r="A103" s="3" t="s">
        <v>119</v>
      </c>
      <c r="B103">
        <v>9.8800000000000008</v>
      </c>
      <c r="C103" s="4">
        <v>573</v>
      </c>
      <c r="D103" s="4">
        <v>582</v>
      </c>
      <c r="E103" s="4">
        <v>638</v>
      </c>
      <c r="F103" s="4">
        <v>614</v>
      </c>
      <c r="G103" s="4">
        <v>610</v>
      </c>
      <c r="H103" s="4">
        <v>645</v>
      </c>
      <c r="I103" s="4">
        <v>749</v>
      </c>
      <c r="J103" s="4">
        <v>625</v>
      </c>
      <c r="K103" s="4">
        <v>679</v>
      </c>
      <c r="L103" s="4">
        <v>605</v>
      </c>
      <c r="M103" s="4">
        <v>603</v>
      </c>
      <c r="N103" s="4">
        <v>556</v>
      </c>
      <c r="O103" s="4">
        <v>577</v>
      </c>
    </row>
    <row r="104" spans="1:15">
      <c r="A104" s="3" t="s">
        <v>120</v>
      </c>
      <c r="B104">
        <v>26.84</v>
      </c>
      <c r="C104" s="4">
        <v>3768</v>
      </c>
      <c r="D104" s="4">
        <v>3756</v>
      </c>
      <c r="E104" s="4">
        <v>3859</v>
      </c>
      <c r="F104" s="4">
        <v>4062</v>
      </c>
      <c r="G104" s="4">
        <v>3905</v>
      </c>
      <c r="H104" s="4">
        <v>4063</v>
      </c>
      <c r="I104" s="4">
        <v>4431</v>
      </c>
      <c r="J104" s="4">
        <v>3302</v>
      </c>
      <c r="K104" s="4">
        <v>3412</v>
      </c>
      <c r="L104" s="4">
        <v>3241</v>
      </c>
      <c r="M104" s="4">
        <v>3666</v>
      </c>
      <c r="N104" s="4">
        <v>3312</v>
      </c>
      <c r="O104" s="4">
        <v>3329</v>
      </c>
    </row>
    <row r="105" spans="1:15">
      <c r="A105" s="3" t="s">
        <v>121</v>
      </c>
      <c r="B105">
        <v>48.79</v>
      </c>
      <c r="C105" s="4">
        <v>15066</v>
      </c>
      <c r="D105" s="4">
        <v>15750</v>
      </c>
      <c r="E105" s="4">
        <v>16917</v>
      </c>
      <c r="F105" s="4">
        <v>17890</v>
      </c>
      <c r="G105" s="4">
        <v>17077</v>
      </c>
      <c r="H105" s="4">
        <v>16204</v>
      </c>
      <c r="I105" s="4">
        <v>15532</v>
      </c>
      <c r="J105" s="4">
        <v>10652</v>
      </c>
      <c r="K105" s="4">
        <v>11873</v>
      </c>
      <c r="L105" s="4">
        <v>13213</v>
      </c>
      <c r="M105" s="4">
        <v>13808</v>
      </c>
      <c r="N105" s="4">
        <v>14611</v>
      </c>
      <c r="O105" s="4">
        <v>14144</v>
      </c>
    </row>
    <row r="106" spans="1:15">
      <c r="A106" s="3" t="s">
        <v>122</v>
      </c>
      <c r="B106">
        <v>20.99</v>
      </c>
      <c r="C106" s="4">
        <v>2420</v>
      </c>
      <c r="D106" s="4">
        <v>2419</v>
      </c>
      <c r="E106" s="4">
        <v>2272</v>
      </c>
      <c r="F106" s="4">
        <v>2181</v>
      </c>
      <c r="G106" s="4">
        <v>2059</v>
      </c>
      <c r="H106" s="4">
        <v>2011</v>
      </c>
      <c r="I106" s="4">
        <v>2073</v>
      </c>
      <c r="J106" s="4">
        <v>1575</v>
      </c>
      <c r="K106" s="4">
        <v>1689</v>
      </c>
      <c r="L106" s="4">
        <v>1627</v>
      </c>
      <c r="M106" s="4">
        <v>1664</v>
      </c>
      <c r="N106" s="4">
        <v>1686</v>
      </c>
      <c r="O106" s="4">
        <v>1755</v>
      </c>
    </row>
    <row r="107" spans="1:15">
      <c r="A107" s="3" t="s">
        <v>123</v>
      </c>
      <c r="B107">
        <v>12.48</v>
      </c>
      <c r="C107" s="4">
        <v>1105</v>
      </c>
      <c r="D107" s="4">
        <v>1229</v>
      </c>
      <c r="E107" s="4">
        <v>1358</v>
      </c>
      <c r="F107" s="4">
        <v>1308</v>
      </c>
      <c r="G107" s="4">
        <v>1359</v>
      </c>
      <c r="H107" s="4">
        <v>1381</v>
      </c>
      <c r="I107" s="4">
        <v>1439</v>
      </c>
      <c r="J107" s="4">
        <v>1286</v>
      </c>
      <c r="K107" s="4">
        <v>1342</v>
      </c>
      <c r="L107" s="4">
        <v>1331</v>
      </c>
      <c r="M107" s="4">
        <v>1292</v>
      </c>
      <c r="N107" s="4">
        <v>1216</v>
      </c>
      <c r="O107" s="4">
        <v>1221</v>
      </c>
    </row>
    <row r="108" spans="1:15">
      <c r="A108" s="3" t="s">
        <v>124</v>
      </c>
      <c r="B108">
        <v>2.06</v>
      </c>
      <c r="C108" s="4">
        <v>253</v>
      </c>
      <c r="D108" s="4">
        <v>242</v>
      </c>
      <c r="E108" s="4">
        <v>273</v>
      </c>
      <c r="F108" s="4">
        <v>274</v>
      </c>
      <c r="G108" s="4">
        <v>303</v>
      </c>
      <c r="H108" s="4">
        <v>324</v>
      </c>
      <c r="I108" s="4">
        <v>421</v>
      </c>
      <c r="J108" s="4">
        <v>337</v>
      </c>
      <c r="K108" s="4">
        <v>443</v>
      </c>
      <c r="L108" s="4">
        <v>400</v>
      </c>
      <c r="M108" s="4">
        <v>369</v>
      </c>
      <c r="N108" s="4">
        <v>390</v>
      </c>
      <c r="O108" s="4">
        <v>464</v>
      </c>
    </row>
    <row r="109" spans="1:15">
      <c r="A109" s="3" t="s">
        <v>125</v>
      </c>
      <c r="B109">
        <v>18.850000000000001</v>
      </c>
      <c r="C109" s="4">
        <v>1794</v>
      </c>
      <c r="D109" s="4">
        <v>1951</v>
      </c>
      <c r="E109" s="4">
        <v>1956</v>
      </c>
      <c r="F109" s="4">
        <v>1947</v>
      </c>
      <c r="G109" s="4">
        <v>1936</v>
      </c>
      <c r="H109" s="4">
        <v>1996</v>
      </c>
      <c r="I109" s="4">
        <v>1954</v>
      </c>
      <c r="J109" s="4">
        <v>1505</v>
      </c>
      <c r="K109" s="4">
        <v>1829</v>
      </c>
      <c r="L109" s="4">
        <v>1783</v>
      </c>
      <c r="M109" s="4">
        <v>1779</v>
      </c>
      <c r="N109" s="4">
        <v>1716</v>
      </c>
      <c r="O109" s="4">
        <v>1799</v>
      </c>
    </row>
    <row r="110" spans="1:15">
      <c r="A110" s="3" t="s">
        <v>126</v>
      </c>
      <c r="B110">
        <v>25.04</v>
      </c>
      <c r="C110" s="4">
        <v>1807</v>
      </c>
      <c r="D110" s="4">
        <v>1889</v>
      </c>
      <c r="E110" s="4">
        <v>2037</v>
      </c>
      <c r="F110" s="4">
        <v>2202</v>
      </c>
      <c r="G110" s="4">
        <v>2252</v>
      </c>
      <c r="H110" s="4">
        <v>2194</v>
      </c>
      <c r="I110" s="4">
        <v>2184</v>
      </c>
      <c r="J110" s="4">
        <v>1827</v>
      </c>
      <c r="K110" s="4">
        <v>1877</v>
      </c>
      <c r="L110" s="4">
        <v>1738</v>
      </c>
      <c r="M110" s="4">
        <v>1680</v>
      </c>
      <c r="N110" s="4">
        <v>1494</v>
      </c>
      <c r="O110" s="4">
        <v>1545</v>
      </c>
    </row>
    <row r="111" spans="1:15">
      <c r="A111" s="3" t="s">
        <v>128</v>
      </c>
      <c r="B111">
        <v>18.600000000000001</v>
      </c>
      <c r="C111" s="4">
        <v>2096</v>
      </c>
      <c r="D111" s="4">
        <v>2135</v>
      </c>
      <c r="E111" s="4">
        <v>2143</v>
      </c>
      <c r="F111" s="4">
        <v>2067</v>
      </c>
      <c r="G111" s="4">
        <v>1927</v>
      </c>
      <c r="H111" s="4">
        <v>1928</v>
      </c>
      <c r="I111" s="4">
        <v>1872</v>
      </c>
      <c r="J111" s="4">
        <v>1487</v>
      </c>
      <c r="K111" s="4">
        <v>1506</v>
      </c>
      <c r="L111" s="4">
        <v>1431</v>
      </c>
      <c r="M111" s="4">
        <v>1390</v>
      </c>
      <c r="N111" s="4">
        <v>1260</v>
      </c>
      <c r="O111" s="4">
        <v>1334</v>
      </c>
    </row>
    <row r="112" spans="1:15">
      <c r="A112" s="3" t="s">
        <v>129</v>
      </c>
      <c r="B112">
        <v>48.27</v>
      </c>
      <c r="C112" s="4">
        <v>7333</v>
      </c>
      <c r="D112" s="4">
        <v>7678</v>
      </c>
      <c r="E112" s="4">
        <v>7662</v>
      </c>
      <c r="F112" s="4">
        <v>7752</v>
      </c>
      <c r="G112" s="4">
        <v>7783</v>
      </c>
      <c r="H112" s="4">
        <v>7262</v>
      </c>
      <c r="I112" s="4">
        <v>7513</v>
      </c>
      <c r="J112" s="4">
        <v>5764</v>
      </c>
      <c r="K112" s="4">
        <v>9072</v>
      </c>
      <c r="L112" s="4">
        <v>11321</v>
      </c>
      <c r="M112" s="4">
        <v>12270</v>
      </c>
      <c r="N112" s="4">
        <v>12831</v>
      </c>
      <c r="O112" s="4">
        <v>12466</v>
      </c>
    </row>
    <row r="113" spans="1:15">
      <c r="A113" s="3" t="s">
        <v>131</v>
      </c>
      <c r="B113">
        <v>4.4000000000000004</v>
      </c>
      <c r="C113" s="4">
        <v>429</v>
      </c>
      <c r="D113" s="4">
        <v>488</v>
      </c>
      <c r="E113" s="4">
        <v>524</v>
      </c>
      <c r="F113" s="4">
        <v>543</v>
      </c>
      <c r="G113" s="4">
        <v>509</v>
      </c>
      <c r="H113" s="4">
        <v>463</v>
      </c>
      <c r="I113" s="4">
        <v>469</v>
      </c>
      <c r="J113" s="4">
        <v>383</v>
      </c>
      <c r="K113" s="4">
        <v>419</v>
      </c>
      <c r="L113" s="4">
        <v>410</v>
      </c>
      <c r="M113" s="4">
        <v>381</v>
      </c>
      <c r="N113" s="4">
        <v>314</v>
      </c>
      <c r="O113" s="4">
        <v>350</v>
      </c>
    </row>
    <row r="114" spans="1:15">
      <c r="A114" s="3" t="s">
        <v>132</v>
      </c>
      <c r="B114">
        <v>9.2200000000000006</v>
      </c>
      <c r="C114" s="4">
        <v>1908</v>
      </c>
      <c r="D114" s="4">
        <v>2027</v>
      </c>
      <c r="E114" s="4">
        <v>2270</v>
      </c>
      <c r="F114" s="4">
        <v>2545</v>
      </c>
      <c r="G114" s="4">
        <v>2794</v>
      </c>
      <c r="H114" s="4">
        <v>2758</v>
      </c>
      <c r="I114" s="4">
        <v>2892</v>
      </c>
      <c r="J114" s="4">
        <v>2590</v>
      </c>
      <c r="K114" s="4">
        <v>2701</v>
      </c>
      <c r="L114" s="4">
        <v>2577</v>
      </c>
      <c r="M114" s="4">
        <v>2783</v>
      </c>
      <c r="N114" s="4">
        <v>2870</v>
      </c>
      <c r="O114" s="4">
        <v>2868</v>
      </c>
    </row>
    <row r="115" spans="1:15">
      <c r="A115" s="3" t="s">
        <v>133</v>
      </c>
      <c r="B115">
        <v>20.6</v>
      </c>
      <c r="C115" s="4">
        <v>1775</v>
      </c>
      <c r="D115" s="4">
        <v>1923</v>
      </c>
      <c r="E115" s="4">
        <v>2057</v>
      </c>
      <c r="F115" s="4">
        <v>2204</v>
      </c>
      <c r="G115" s="4">
        <v>2432</v>
      </c>
      <c r="H115" s="4">
        <v>2396</v>
      </c>
      <c r="I115" s="4">
        <v>2567</v>
      </c>
      <c r="J115" s="4">
        <v>2350</v>
      </c>
      <c r="K115" s="4">
        <v>2393</v>
      </c>
      <c r="L115" s="4">
        <v>2211</v>
      </c>
      <c r="M115" s="4">
        <v>2149</v>
      </c>
      <c r="N115" s="4">
        <v>2063</v>
      </c>
      <c r="O115" s="4">
        <v>2122</v>
      </c>
    </row>
    <row r="116" spans="1:15">
      <c r="A116" s="3" t="s">
        <v>134</v>
      </c>
      <c r="B116">
        <v>6.83</v>
      </c>
      <c r="C116" s="4">
        <v>1123</v>
      </c>
      <c r="D116" s="4">
        <v>1209</v>
      </c>
      <c r="E116" s="4">
        <v>1259</v>
      </c>
      <c r="F116" s="4">
        <v>1299</v>
      </c>
      <c r="G116" s="4">
        <v>1291</v>
      </c>
      <c r="H116" s="4">
        <v>1189</v>
      </c>
      <c r="I116" s="4">
        <v>1208</v>
      </c>
      <c r="J116" s="4">
        <v>1071</v>
      </c>
      <c r="K116" s="4">
        <v>1132</v>
      </c>
      <c r="L116" s="4">
        <v>1081</v>
      </c>
      <c r="M116" s="4">
        <v>1016</v>
      </c>
      <c r="N116" s="4">
        <v>1024</v>
      </c>
      <c r="O116" s="4">
        <v>1058</v>
      </c>
    </row>
    <row r="117" spans="1:15">
      <c r="A117" s="3" t="s">
        <v>135</v>
      </c>
      <c r="B117">
        <v>17.809999999999999</v>
      </c>
      <c r="C117" s="4">
        <v>1396</v>
      </c>
      <c r="D117" s="4">
        <v>1567</v>
      </c>
      <c r="E117" s="4">
        <v>1617</v>
      </c>
      <c r="F117" s="4">
        <v>1582</v>
      </c>
      <c r="G117" s="4">
        <v>1671</v>
      </c>
      <c r="H117" s="4">
        <v>1696</v>
      </c>
      <c r="I117" s="4">
        <v>1623</v>
      </c>
      <c r="J117" s="4">
        <v>1368</v>
      </c>
      <c r="K117" s="4">
        <v>1431</v>
      </c>
      <c r="L117" s="4">
        <v>1297</v>
      </c>
      <c r="M117" s="4">
        <v>1329</v>
      </c>
      <c r="N117" s="4">
        <v>1303</v>
      </c>
      <c r="O117" s="4">
        <v>1300</v>
      </c>
    </row>
    <row r="118" spans="1:15">
      <c r="A118" s="3" t="s">
        <v>136</v>
      </c>
      <c r="B118">
        <v>8.5500000000000007</v>
      </c>
      <c r="C118" s="4">
        <v>750</v>
      </c>
      <c r="D118" s="4">
        <v>751</v>
      </c>
      <c r="E118" s="4">
        <v>735</v>
      </c>
      <c r="F118" s="4">
        <v>750</v>
      </c>
      <c r="G118" s="4">
        <v>750</v>
      </c>
      <c r="H118" s="4">
        <v>756</v>
      </c>
      <c r="I118" s="4">
        <v>706</v>
      </c>
      <c r="J118" s="4">
        <v>546</v>
      </c>
      <c r="K118" s="4">
        <v>542</v>
      </c>
      <c r="L118" s="4">
        <v>499</v>
      </c>
      <c r="M118" s="4">
        <v>492</v>
      </c>
      <c r="N118" s="4">
        <v>494</v>
      </c>
      <c r="O118" s="4">
        <v>483</v>
      </c>
    </row>
    <row r="119" spans="1:15">
      <c r="A119" s="3" t="s">
        <v>137</v>
      </c>
      <c r="B119">
        <v>6.1</v>
      </c>
      <c r="C119" s="4">
        <v>343</v>
      </c>
      <c r="D119" s="4">
        <v>335</v>
      </c>
      <c r="E119" s="4">
        <v>330</v>
      </c>
      <c r="F119" s="4">
        <v>318</v>
      </c>
      <c r="G119" s="4">
        <v>360</v>
      </c>
      <c r="H119" s="4">
        <v>337</v>
      </c>
      <c r="I119" s="4">
        <v>342</v>
      </c>
      <c r="J119" s="4">
        <v>260</v>
      </c>
      <c r="K119" s="4">
        <v>276</v>
      </c>
      <c r="L119" s="4">
        <v>236</v>
      </c>
      <c r="M119" s="4">
        <v>237</v>
      </c>
      <c r="N119" s="4">
        <v>203</v>
      </c>
      <c r="O119" s="4">
        <v>215</v>
      </c>
    </row>
    <row r="120" spans="1:15">
      <c r="A120" s="3" t="s">
        <v>138</v>
      </c>
      <c r="B120">
        <v>7.86</v>
      </c>
      <c r="C120" s="4">
        <v>502</v>
      </c>
      <c r="D120" s="4">
        <v>548</v>
      </c>
      <c r="E120" s="4">
        <v>473</v>
      </c>
      <c r="F120" s="4">
        <v>509</v>
      </c>
      <c r="G120" s="4">
        <v>466</v>
      </c>
      <c r="H120" s="4">
        <v>460</v>
      </c>
      <c r="I120" s="4">
        <v>559</v>
      </c>
      <c r="J120" s="4">
        <v>434</v>
      </c>
      <c r="K120" s="4">
        <v>470</v>
      </c>
      <c r="L120" s="4">
        <v>461</v>
      </c>
      <c r="M120" s="4">
        <v>443</v>
      </c>
      <c r="N120" s="4">
        <v>415</v>
      </c>
      <c r="O120" s="4">
        <v>440</v>
      </c>
    </row>
    <row r="121" spans="1:15">
      <c r="A121" s="3" t="s">
        <v>139</v>
      </c>
      <c r="B121">
        <v>4.6399999999999997</v>
      </c>
      <c r="C121" s="4">
        <v>228</v>
      </c>
      <c r="D121" s="4">
        <v>290</v>
      </c>
      <c r="E121" s="4">
        <v>281</v>
      </c>
      <c r="F121" s="4">
        <v>302</v>
      </c>
      <c r="G121" s="4">
        <v>295</v>
      </c>
      <c r="H121" s="4">
        <v>300</v>
      </c>
      <c r="I121" s="4">
        <v>282</v>
      </c>
      <c r="J121" s="4">
        <v>215</v>
      </c>
      <c r="K121" s="4">
        <v>237</v>
      </c>
      <c r="L121" s="4">
        <v>256</v>
      </c>
      <c r="M121" s="4">
        <v>243</v>
      </c>
      <c r="N121" s="4">
        <v>197</v>
      </c>
      <c r="O121" s="4">
        <v>207</v>
      </c>
    </row>
    <row r="122" spans="1:15">
      <c r="A122" s="3" t="s">
        <v>140</v>
      </c>
      <c r="B122">
        <v>6.47</v>
      </c>
      <c r="C122" s="4">
        <v>891</v>
      </c>
      <c r="D122" s="4">
        <v>1064</v>
      </c>
      <c r="E122" s="4">
        <v>1099</v>
      </c>
      <c r="F122" s="4">
        <v>1063</v>
      </c>
      <c r="G122" s="4">
        <v>1406</v>
      </c>
      <c r="H122" s="4">
        <v>1441</v>
      </c>
      <c r="I122" s="4">
        <v>1528</v>
      </c>
      <c r="J122" s="4">
        <v>1198</v>
      </c>
      <c r="K122" s="4">
        <v>1239</v>
      </c>
      <c r="L122" s="4">
        <v>1050</v>
      </c>
      <c r="M122" s="4">
        <v>1109</v>
      </c>
      <c r="N122" s="4">
        <v>1026</v>
      </c>
      <c r="O122" s="4">
        <v>1051</v>
      </c>
    </row>
    <row r="123" spans="1:15">
      <c r="A123" s="3" t="s">
        <v>141</v>
      </c>
      <c r="B123">
        <v>6.88</v>
      </c>
      <c r="C123" s="4">
        <v>709</v>
      </c>
      <c r="D123" s="4">
        <v>750</v>
      </c>
      <c r="E123" s="4">
        <v>807</v>
      </c>
      <c r="F123" s="4">
        <v>806</v>
      </c>
      <c r="G123" s="4">
        <v>801</v>
      </c>
      <c r="H123" s="4">
        <v>809</v>
      </c>
      <c r="I123" s="4">
        <v>820</v>
      </c>
      <c r="J123" s="4">
        <v>669</v>
      </c>
      <c r="K123" s="4">
        <v>632</v>
      </c>
      <c r="L123" s="4">
        <v>583</v>
      </c>
      <c r="M123" s="4">
        <v>506</v>
      </c>
      <c r="N123" s="4">
        <v>446</v>
      </c>
      <c r="O123" s="4">
        <v>485</v>
      </c>
    </row>
    <row r="124" spans="1:15">
      <c r="A124" s="3" t="s">
        <v>142</v>
      </c>
      <c r="B124">
        <v>4.1500000000000004</v>
      </c>
      <c r="C124" s="4">
        <v>316</v>
      </c>
      <c r="D124" s="4">
        <v>350</v>
      </c>
      <c r="E124" s="4">
        <v>372</v>
      </c>
      <c r="F124" s="4">
        <v>402</v>
      </c>
      <c r="G124" s="4">
        <v>356</v>
      </c>
      <c r="H124" s="4">
        <v>358</v>
      </c>
      <c r="I124" s="4">
        <v>355</v>
      </c>
      <c r="J124" s="4">
        <v>321</v>
      </c>
      <c r="K124" s="4">
        <v>308</v>
      </c>
      <c r="L124" s="4">
        <v>305</v>
      </c>
      <c r="M124" s="4">
        <v>293</v>
      </c>
      <c r="N124" s="4">
        <v>247</v>
      </c>
      <c r="O124" s="4">
        <v>248</v>
      </c>
    </row>
    <row r="125" spans="1:15">
      <c r="A125" s="3" t="s">
        <v>143</v>
      </c>
      <c r="B125">
        <v>4.8499999999999996</v>
      </c>
      <c r="C125" s="4">
        <v>283</v>
      </c>
      <c r="D125" s="4">
        <v>255</v>
      </c>
      <c r="E125" s="4">
        <v>308</v>
      </c>
      <c r="F125" s="4">
        <v>333</v>
      </c>
      <c r="G125" s="4">
        <v>353</v>
      </c>
      <c r="H125" s="4">
        <v>313</v>
      </c>
      <c r="I125" s="4">
        <v>317</v>
      </c>
      <c r="J125" s="4">
        <v>317</v>
      </c>
      <c r="K125" s="4">
        <v>337</v>
      </c>
      <c r="L125" s="4">
        <v>292</v>
      </c>
      <c r="M125" s="4">
        <v>286</v>
      </c>
      <c r="N125" s="4">
        <v>470</v>
      </c>
      <c r="O125" s="4">
        <v>519</v>
      </c>
    </row>
    <row r="126" spans="1:15">
      <c r="A126" s="3" t="s">
        <v>144</v>
      </c>
      <c r="B126">
        <v>3.42</v>
      </c>
      <c r="C126" s="4">
        <v>518</v>
      </c>
      <c r="D126" s="4">
        <v>541</v>
      </c>
      <c r="E126" s="4">
        <v>508</v>
      </c>
      <c r="F126" s="4">
        <v>550</v>
      </c>
      <c r="G126" s="4">
        <v>596</v>
      </c>
      <c r="H126" s="4">
        <v>596</v>
      </c>
      <c r="I126" s="4">
        <v>578</v>
      </c>
      <c r="J126" s="4">
        <v>286</v>
      </c>
      <c r="K126" s="4">
        <v>326</v>
      </c>
      <c r="L126" s="4">
        <v>275</v>
      </c>
      <c r="M126" s="4">
        <v>217</v>
      </c>
      <c r="N126" s="4">
        <v>169</v>
      </c>
      <c r="O126" s="4">
        <v>140</v>
      </c>
    </row>
    <row r="127" spans="1:15">
      <c r="A127" s="3" t="s">
        <v>145</v>
      </c>
      <c r="B127">
        <v>14.16</v>
      </c>
      <c r="C127" s="4">
        <v>2848</v>
      </c>
      <c r="D127" s="4">
        <v>2855</v>
      </c>
      <c r="E127" s="4">
        <v>2842</v>
      </c>
      <c r="F127" s="4">
        <v>2539</v>
      </c>
      <c r="G127" s="4">
        <v>2545</v>
      </c>
      <c r="H127" s="4">
        <v>2234</v>
      </c>
      <c r="I127" s="4">
        <v>2061</v>
      </c>
      <c r="J127" s="4">
        <v>1217</v>
      </c>
      <c r="K127" s="4">
        <v>1319</v>
      </c>
      <c r="L127" s="4">
        <v>1191</v>
      </c>
      <c r="M127" s="4">
        <v>1137</v>
      </c>
      <c r="N127" s="4">
        <v>1012</v>
      </c>
      <c r="O127" s="4">
        <v>933</v>
      </c>
    </row>
    <row r="128" spans="1:15">
      <c r="A128" s="3" t="s">
        <v>146</v>
      </c>
      <c r="B128">
        <v>6.11</v>
      </c>
      <c r="C128" s="4">
        <v>1002</v>
      </c>
      <c r="D128" s="4">
        <v>1208</v>
      </c>
      <c r="E128" s="4">
        <v>1170</v>
      </c>
      <c r="F128" s="4">
        <v>1173</v>
      </c>
      <c r="G128" s="4">
        <v>1318</v>
      </c>
      <c r="H128" s="4">
        <v>1301</v>
      </c>
      <c r="I128" s="4">
        <v>1460</v>
      </c>
      <c r="J128" s="4">
        <v>1356</v>
      </c>
      <c r="K128" s="4">
        <v>1354</v>
      </c>
      <c r="L128" s="4">
        <v>1235</v>
      </c>
      <c r="M128" s="4">
        <v>1247</v>
      </c>
      <c r="N128" s="4">
        <v>1270</v>
      </c>
      <c r="O128" s="4">
        <v>1395</v>
      </c>
    </row>
    <row r="129" spans="1:15">
      <c r="A129" s="3" t="s">
        <v>147</v>
      </c>
      <c r="B129">
        <v>4.04</v>
      </c>
      <c r="C129" s="4">
        <v>551</v>
      </c>
      <c r="D129" s="4">
        <v>570</v>
      </c>
      <c r="E129" s="4">
        <v>572</v>
      </c>
      <c r="F129" s="4">
        <v>520</v>
      </c>
      <c r="G129" s="4">
        <v>522</v>
      </c>
      <c r="H129" s="4">
        <v>494</v>
      </c>
      <c r="I129" s="4">
        <v>464</v>
      </c>
      <c r="J129" s="4">
        <v>355</v>
      </c>
      <c r="K129" s="4">
        <v>385</v>
      </c>
      <c r="L129" s="4">
        <v>320</v>
      </c>
      <c r="M129" s="4">
        <v>234</v>
      </c>
      <c r="N129" s="4">
        <v>227</v>
      </c>
      <c r="O129" s="4">
        <v>223</v>
      </c>
    </row>
    <row r="130" spans="1:15">
      <c r="A130" s="3" t="s">
        <v>148</v>
      </c>
      <c r="B130">
        <v>5.81</v>
      </c>
      <c r="C130" s="4">
        <v>920</v>
      </c>
      <c r="D130" s="4">
        <v>984</v>
      </c>
      <c r="E130" s="4">
        <v>1021</v>
      </c>
      <c r="F130" s="4">
        <v>992</v>
      </c>
      <c r="G130" s="4">
        <v>961</v>
      </c>
      <c r="H130" s="4">
        <v>953</v>
      </c>
      <c r="I130" s="4">
        <v>857</v>
      </c>
      <c r="J130" s="4">
        <v>518</v>
      </c>
      <c r="K130" s="4">
        <v>515</v>
      </c>
      <c r="L130" s="4">
        <v>453</v>
      </c>
      <c r="M130" s="4">
        <v>488</v>
      </c>
      <c r="N130" s="4">
        <v>465</v>
      </c>
      <c r="O130" s="4">
        <v>423</v>
      </c>
    </row>
    <row r="131" spans="1:15">
      <c r="A131" s="3" t="s">
        <v>16</v>
      </c>
      <c r="B131">
        <v>17.420000000000002</v>
      </c>
      <c r="C131" s="4">
        <v>697</v>
      </c>
      <c r="D131" s="4">
        <v>745</v>
      </c>
      <c r="E131" s="4">
        <v>721</v>
      </c>
      <c r="F131" s="4">
        <v>691</v>
      </c>
      <c r="G131" s="4">
        <v>693</v>
      </c>
      <c r="H131" s="4">
        <v>654</v>
      </c>
      <c r="I131" s="4">
        <v>646</v>
      </c>
      <c r="J131" s="4">
        <v>510</v>
      </c>
      <c r="K131" s="4">
        <v>534</v>
      </c>
      <c r="L131" s="4">
        <v>504</v>
      </c>
      <c r="M131" s="4">
        <v>416</v>
      </c>
      <c r="N131" s="4">
        <v>358</v>
      </c>
      <c r="O131" s="4">
        <v>350</v>
      </c>
    </row>
    <row r="132" spans="1:15">
      <c r="A132" s="3" t="s">
        <v>149</v>
      </c>
      <c r="B132">
        <v>7.11</v>
      </c>
      <c r="C132" s="4">
        <v>569</v>
      </c>
      <c r="D132" s="4">
        <v>626</v>
      </c>
      <c r="E132" s="4">
        <v>645</v>
      </c>
      <c r="F132" s="4">
        <v>708</v>
      </c>
      <c r="G132" s="4">
        <v>723</v>
      </c>
      <c r="H132" s="4">
        <v>706</v>
      </c>
      <c r="I132" s="4">
        <v>710</v>
      </c>
      <c r="J132" s="4">
        <v>584</v>
      </c>
      <c r="K132" s="4">
        <v>643</v>
      </c>
      <c r="L132" s="4">
        <v>583</v>
      </c>
      <c r="M132" s="4">
        <v>570</v>
      </c>
      <c r="N132" s="4">
        <v>525</v>
      </c>
      <c r="O132" s="4">
        <v>520</v>
      </c>
    </row>
    <row r="133" spans="1:15">
      <c r="A133" s="3" t="s">
        <v>150</v>
      </c>
      <c r="B133">
        <v>9.18</v>
      </c>
      <c r="C133" s="4">
        <v>1018</v>
      </c>
      <c r="D133" s="4">
        <v>1049</v>
      </c>
      <c r="E133" s="4">
        <v>1118</v>
      </c>
      <c r="F133" s="4">
        <v>1375</v>
      </c>
      <c r="G133" s="4">
        <v>1213</v>
      </c>
      <c r="H133" s="4">
        <v>1144</v>
      </c>
      <c r="I133" s="4">
        <v>1261</v>
      </c>
      <c r="J133" s="4">
        <v>1273</v>
      </c>
      <c r="K133" s="4">
        <v>1188</v>
      </c>
      <c r="L133" s="4">
        <v>1075</v>
      </c>
      <c r="M133" s="4">
        <v>990</v>
      </c>
      <c r="N133" s="4">
        <v>919</v>
      </c>
      <c r="O133" s="4">
        <v>929</v>
      </c>
    </row>
    <row r="134" spans="1:15">
      <c r="A134" s="3" t="s">
        <v>151</v>
      </c>
      <c r="B134">
        <v>4.92</v>
      </c>
      <c r="C134" s="4">
        <v>391</v>
      </c>
      <c r="D134" s="4">
        <v>425</v>
      </c>
      <c r="E134" s="4">
        <v>474</v>
      </c>
      <c r="F134" s="4">
        <v>474</v>
      </c>
      <c r="G134" s="4">
        <v>540</v>
      </c>
      <c r="H134" s="4">
        <v>569</v>
      </c>
      <c r="I134" s="4">
        <v>667</v>
      </c>
      <c r="J134" s="4">
        <v>536</v>
      </c>
      <c r="K134" s="4">
        <v>569</v>
      </c>
      <c r="L134" s="4">
        <v>527</v>
      </c>
      <c r="M134" s="4">
        <v>479</v>
      </c>
      <c r="N134" s="4">
        <v>469</v>
      </c>
      <c r="O134" s="4">
        <v>558</v>
      </c>
    </row>
    <row r="135" spans="1:15">
      <c r="A135" s="3" t="s">
        <v>152</v>
      </c>
      <c r="B135">
        <v>7.27</v>
      </c>
      <c r="C135" s="4">
        <v>1026</v>
      </c>
      <c r="D135" s="4">
        <v>1287</v>
      </c>
      <c r="E135" s="4">
        <v>1426</v>
      </c>
      <c r="F135" s="4">
        <v>1549</v>
      </c>
      <c r="G135" s="4">
        <v>1714</v>
      </c>
      <c r="H135" s="4">
        <v>1805</v>
      </c>
      <c r="I135" s="4">
        <v>1808</v>
      </c>
      <c r="J135" s="4">
        <v>1593</v>
      </c>
      <c r="K135" s="4">
        <v>1692</v>
      </c>
      <c r="L135" s="4">
        <v>1542</v>
      </c>
      <c r="M135" s="4">
        <v>1382</v>
      </c>
      <c r="N135" s="4">
        <v>1141</v>
      </c>
      <c r="O135" s="4">
        <v>1180</v>
      </c>
    </row>
    <row r="136" spans="1:15">
      <c r="A136" s="3" t="s">
        <v>153</v>
      </c>
      <c r="B136">
        <v>5.33</v>
      </c>
      <c r="C136" s="4">
        <v>616</v>
      </c>
      <c r="D136" s="4">
        <v>670</v>
      </c>
      <c r="E136" s="4">
        <v>663</v>
      </c>
      <c r="F136" s="4">
        <v>629</v>
      </c>
      <c r="G136" s="4">
        <v>670</v>
      </c>
      <c r="H136" s="4">
        <v>641</v>
      </c>
      <c r="I136" s="4">
        <v>617</v>
      </c>
      <c r="J136" s="4">
        <v>557</v>
      </c>
      <c r="K136" s="4">
        <v>556</v>
      </c>
      <c r="L136" s="4">
        <v>542</v>
      </c>
      <c r="M136" s="4">
        <v>497</v>
      </c>
      <c r="N136" s="4">
        <v>471</v>
      </c>
      <c r="O136" s="4">
        <v>448</v>
      </c>
    </row>
    <row r="137" spans="1:15">
      <c r="A137" s="3" t="s">
        <v>154</v>
      </c>
      <c r="B137">
        <v>2.52</v>
      </c>
      <c r="C137" s="4">
        <v>320</v>
      </c>
      <c r="D137" s="4">
        <v>314</v>
      </c>
      <c r="E137" s="4">
        <v>296</v>
      </c>
      <c r="F137" s="4">
        <v>333</v>
      </c>
      <c r="G137" s="4">
        <v>341</v>
      </c>
      <c r="H137" s="4">
        <v>354</v>
      </c>
      <c r="I137" s="4">
        <v>338</v>
      </c>
      <c r="J137" s="4">
        <v>358</v>
      </c>
      <c r="K137" s="4">
        <v>328</v>
      </c>
      <c r="L137" s="4">
        <v>302</v>
      </c>
      <c r="M137" s="4">
        <v>254</v>
      </c>
      <c r="N137" s="4">
        <v>249</v>
      </c>
      <c r="O137" s="4">
        <v>259</v>
      </c>
    </row>
    <row r="138" spans="1:15">
      <c r="A138" s="3" t="s">
        <v>155</v>
      </c>
      <c r="B138">
        <v>7.96</v>
      </c>
      <c r="C138" s="4">
        <v>884</v>
      </c>
      <c r="D138" s="4">
        <v>938</v>
      </c>
      <c r="E138" s="4">
        <v>1247</v>
      </c>
      <c r="F138" s="4">
        <v>1238</v>
      </c>
      <c r="G138" s="4">
        <v>1337</v>
      </c>
      <c r="H138" s="4">
        <v>1177</v>
      </c>
      <c r="I138" s="4">
        <v>1257</v>
      </c>
      <c r="J138" s="4">
        <v>1026</v>
      </c>
      <c r="K138" s="4">
        <v>1094</v>
      </c>
      <c r="L138" s="4">
        <v>993</v>
      </c>
      <c r="M138" s="4">
        <v>909</v>
      </c>
      <c r="N138" s="4">
        <v>792</v>
      </c>
      <c r="O138" s="4">
        <v>786</v>
      </c>
    </row>
    <row r="139" spans="1:15">
      <c r="A139" s="3" t="s">
        <v>54</v>
      </c>
      <c r="B139">
        <v>2.91</v>
      </c>
      <c r="C139" s="4">
        <v>518</v>
      </c>
      <c r="D139" s="4">
        <v>571</v>
      </c>
      <c r="E139" s="4">
        <v>578</v>
      </c>
      <c r="F139" s="4">
        <v>583</v>
      </c>
      <c r="G139" s="4">
        <v>610</v>
      </c>
      <c r="H139" s="4">
        <v>588</v>
      </c>
      <c r="I139" s="4">
        <v>684</v>
      </c>
      <c r="J139" s="4">
        <v>618</v>
      </c>
      <c r="K139" s="4">
        <v>624</v>
      </c>
      <c r="L139" s="4">
        <v>563</v>
      </c>
      <c r="M139" s="4">
        <v>489</v>
      </c>
      <c r="N139" s="4">
        <v>557</v>
      </c>
      <c r="O139" s="4">
        <v>572</v>
      </c>
    </row>
    <row r="140" spans="1:15">
      <c r="A140" s="3" t="s">
        <v>156</v>
      </c>
      <c r="B140">
        <v>6.17</v>
      </c>
      <c r="C140" s="4">
        <v>904</v>
      </c>
      <c r="D140" s="4">
        <v>947</v>
      </c>
      <c r="E140" s="4">
        <v>1012</v>
      </c>
      <c r="F140" s="4">
        <v>1003</v>
      </c>
      <c r="G140" s="4">
        <v>1001</v>
      </c>
      <c r="H140" s="4">
        <v>1007</v>
      </c>
      <c r="I140" s="4">
        <v>990</v>
      </c>
      <c r="J140" s="4">
        <v>799</v>
      </c>
      <c r="K140" s="4">
        <v>755</v>
      </c>
      <c r="L140" s="4">
        <v>674</v>
      </c>
      <c r="M140" s="4">
        <v>621</v>
      </c>
      <c r="N140" s="4">
        <v>564</v>
      </c>
      <c r="O140" s="4">
        <v>530</v>
      </c>
    </row>
    <row r="141" spans="1:15">
      <c r="A141" s="3" t="s">
        <v>157</v>
      </c>
      <c r="B141">
        <v>3.8</v>
      </c>
      <c r="C141" s="4">
        <v>421</v>
      </c>
      <c r="D141" s="4">
        <v>444</v>
      </c>
      <c r="E141" s="4">
        <v>451</v>
      </c>
      <c r="F141" s="4">
        <v>443</v>
      </c>
      <c r="G141" s="4">
        <v>516</v>
      </c>
      <c r="H141" s="4">
        <v>553</v>
      </c>
      <c r="I141" s="4">
        <v>660</v>
      </c>
      <c r="J141" s="4">
        <v>569</v>
      </c>
      <c r="K141" s="4">
        <v>558</v>
      </c>
      <c r="L141" s="4">
        <v>480</v>
      </c>
      <c r="M141" s="4">
        <v>439</v>
      </c>
      <c r="N141" s="4">
        <v>452</v>
      </c>
      <c r="O141" s="4">
        <v>490</v>
      </c>
    </row>
    <row r="142" spans="1:15">
      <c r="A142" s="3" t="s">
        <v>158</v>
      </c>
      <c r="B142">
        <v>7.45</v>
      </c>
      <c r="C142" s="4">
        <v>611</v>
      </c>
      <c r="D142" s="4">
        <v>642</v>
      </c>
      <c r="E142" s="4">
        <v>611</v>
      </c>
      <c r="F142" s="4">
        <v>572</v>
      </c>
      <c r="G142" s="4">
        <v>575</v>
      </c>
      <c r="H142" s="4">
        <v>551</v>
      </c>
      <c r="I142" s="4">
        <v>519</v>
      </c>
      <c r="J142" s="4">
        <v>368</v>
      </c>
      <c r="K142" s="4">
        <v>387</v>
      </c>
      <c r="L142" s="4">
        <v>330</v>
      </c>
      <c r="M142" s="4">
        <v>320</v>
      </c>
      <c r="N142" s="4">
        <v>295</v>
      </c>
      <c r="O142" s="4">
        <v>279</v>
      </c>
    </row>
    <row r="143" spans="1:15">
      <c r="A143" s="3" t="s">
        <v>159</v>
      </c>
      <c r="B143">
        <v>2.68</v>
      </c>
      <c r="C143" s="4">
        <v>253</v>
      </c>
      <c r="D143" s="4">
        <v>250</v>
      </c>
      <c r="E143" s="4">
        <v>272</v>
      </c>
      <c r="F143" s="4">
        <v>249</v>
      </c>
      <c r="G143" s="4">
        <v>236</v>
      </c>
      <c r="H143" s="4">
        <v>259</v>
      </c>
      <c r="I143" s="4">
        <v>264</v>
      </c>
      <c r="J143" s="4">
        <v>194</v>
      </c>
      <c r="K143" s="4">
        <v>215</v>
      </c>
      <c r="L143" s="4">
        <v>180</v>
      </c>
      <c r="M143" s="4">
        <v>152</v>
      </c>
      <c r="N143" s="4">
        <v>115</v>
      </c>
      <c r="O143" s="4">
        <v>99</v>
      </c>
    </row>
    <row r="144" spans="1:15">
      <c r="A144" s="3" t="s">
        <v>160</v>
      </c>
      <c r="B144">
        <v>5.37</v>
      </c>
      <c r="C144" s="4">
        <v>463</v>
      </c>
      <c r="D144" s="4">
        <v>497</v>
      </c>
      <c r="E144" s="4">
        <v>559</v>
      </c>
      <c r="F144" s="4">
        <v>540</v>
      </c>
      <c r="G144" s="4">
        <v>551</v>
      </c>
      <c r="H144" s="4">
        <v>568</v>
      </c>
      <c r="I144" s="4">
        <v>599</v>
      </c>
      <c r="J144" s="4">
        <v>486</v>
      </c>
      <c r="K144" s="4">
        <v>455</v>
      </c>
      <c r="L144" s="4">
        <v>417</v>
      </c>
      <c r="M144" s="4">
        <v>375</v>
      </c>
      <c r="N144" s="4">
        <v>311</v>
      </c>
      <c r="O144" s="4">
        <v>335</v>
      </c>
    </row>
    <row r="145" spans="1:15">
      <c r="A145" s="3" t="s">
        <v>161</v>
      </c>
      <c r="B145">
        <v>20</v>
      </c>
      <c r="C145" s="4">
        <v>2024</v>
      </c>
      <c r="D145" s="4">
        <v>2131</v>
      </c>
      <c r="E145" s="4">
        <v>2221</v>
      </c>
      <c r="F145" s="4">
        <v>2302</v>
      </c>
      <c r="G145" s="4">
        <v>2188</v>
      </c>
      <c r="H145" s="4">
        <v>2033</v>
      </c>
      <c r="I145" s="4">
        <v>1875</v>
      </c>
      <c r="J145" s="4">
        <v>1434</v>
      </c>
      <c r="K145" s="4">
        <v>1532</v>
      </c>
      <c r="L145" s="4">
        <v>1369</v>
      </c>
      <c r="M145" s="4">
        <v>1247</v>
      </c>
      <c r="N145" s="4">
        <v>1085</v>
      </c>
      <c r="O145" s="4">
        <v>1036</v>
      </c>
    </row>
    <row r="146" spans="1:15">
      <c r="A146" s="3" t="s">
        <v>162</v>
      </c>
      <c r="B146">
        <v>6.91</v>
      </c>
      <c r="C146" s="4">
        <v>715</v>
      </c>
      <c r="D146" s="4">
        <v>745</v>
      </c>
      <c r="E146" s="4">
        <v>766</v>
      </c>
      <c r="F146" s="4">
        <v>730</v>
      </c>
      <c r="G146" s="4">
        <v>810</v>
      </c>
      <c r="H146" s="4">
        <v>739</v>
      </c>
      <c r="I146" s="4">
        <v>810</v>
      </c>
      <c r="J146" s="4">
        <v>628</v>
      </c>
      <c r="K146" s="4">
        <v>625</v>
      </c>
      <c r="L146" s="4">
        <v>554</v>
      </c>
      <c r="M146" s="4">
        <v>432</v>
      </c>
      <c r="N146" s="4">
        <v>358</v>
      </c>
      <c r="O146" s="4">
        <v>410</v>
      </c>
    </row>
    <row r="147" spans="1:15">
      <c r="A147" s="3" t="s">
        <v>164</v>
      </c>
      <c r="B147">
        <v>3.79</v>
      </c>
      <c r="C147" s="4">
        <v>207</v>
      </c>
      <c r="D147" s="4">
        <v>234</v>
      </c>
      <c r="E147" s="4">
        <v>249</v>
      </c>
      <c r="F147" s="4">
        <v>271</v>
      </c>
      <c r="G147" s="4">
        <v>286</v>
      </c>
      <c r="H147" s="4">
        <v>317</v>
      </c>
      <c r="I147" s="4">
        <v>280</v>
      </c>
      <c r="J147" s="4">
        <v>248</v>
      </c>
      <c r="K147" s="4">
        <v>264</v>
      </c>
      <c r="L147" s="4">
        <v>241</v>
      </c>
      <c r="M147" s="4">
        <v>258</v>
      </c>
      <c r="N147" s="4">
        <v>253</v>
      </c>
      <c r="O147" s="4">
        <v>241</v>
      </c>
    </row>
    <row r="148" spans="1:15">
      <c r="A148" s="3" t="s">
        <v>165</v>
      </c>
      <c r="B148">
        <v>8.33</v>
      </c>
      <c r="C148" s="4">
        <v>676</v>
      </c>
      <c r="D148" s="4">
        <v>707</v>
      </c>
      <c r="E148" s="4">
        <v>819</v>
      </c>
      <c r="F148" s="4">
        <v>895</v>
      </c>
      <c r="G148" s="4">
        <v>979</v>
      </c>
      <c r="H148" s="4">
        <v>1063</v>
      </c>
      <c r="I148" s="4">
        <v>1045</v>
      </c>
      <c r="J148" s="4">
        <v>986</v>
      </c>
      <c r="K148" s="4">
        <v>1044</v>
      </c>
      <c r="L148" s="4">
        <v>964</v>
      </c>
      <c r="M148" s="4">
        <v>950</v>
      </c>
      <c r="N148" s="4">
        <v>826</v>
      </c>
      <c r="O148" s="4">
        <v>789</v>
      </c>
    </row>
    <row r="149" spans="1:15">
      <c r="A149" s="3" t="s">
        <v>166</v>
      </c>
      <c r="B149">
        <v>4.49</v>
      </c>
      <c r="C149" s="4">
        <v>409</v>
      </c>
      <c r="D149" s="4">
        <v>439</v>
      </c>
      <c r="E149" s="4">
        <v>456</v>
      </c>
      <c r="F149" s="4">
        <v>521</v>
      </c>
      <c r="G149" s="4">
        <v>512</v>
      </c>
      <c r="H149" s="4">
        <v>489</v>
      </c>
      <c r="I149" s="4">
        <v>524</v>
      </c>
      <c r="J149" s="4">
        <v>414</v>
      </c>
      <c r="K149" s="4">
        <v>435</v>
      </c>
      <c r="L149" s="4">
        <v>368</v>
      </c>
      <c r="M149" s="4">
        <v>330</v>
      </c>
      <c r="N149" s="4">
        <v>278</v>
      </c>
      <c r="O149" s="4">
        <v>258</v>
      </c>
    </row>
    <row r="150" spans="1:15">
      <c r="A150" s="3" t="s">
        <v>167</v>
      </c>
      <c r="B150">
        <v>12.37</v>
      </c>
      <c r="C150" s="4">
        <v>1228</v>
      </c>
      <c r="D150" s="4">
        <v>1290</v>
      </c>
      <c r="E150" s="4">
        <v>1357</v>
      </c>
      <c r="F150" s="4">
        <v>1274</v>
      </c>
      <c r="G150" s="4">
        <v>1283</v>
      </c>
      <c r="H150" s="4">
        <v>1292</v>
      </c>
      <c r="I150" s="4">
        <v>1258</v>
      </c>
      <c r="J150" s="4">
        <v>932</v>
      </c>
      <c r="K150" s="4">
        <v>985</v>
      </c>
      <c r="L150" s="4">
        <v>855</v>
      </c>
      <c r="M150" s="4">
        <v>786</v>
      </c>
      <c r="N150" s="4">
        <v>669</v>
      </c>
      <c r="O150" s="4">
        <v>676</v>
      </c>
    </row>
    <row r="151" spans="1:15">
      <c r="A151" s="3" t="s">
        <v>168</v>
      </c>
      <c r="B151">
        <v>7.31</v>
      </c>
      <c r="C151" s="4">
        <v>598</v>
      </c>
      <c r="D151" s="4">
        <v>637</v>
      </c>
      <c r="E151" s="4">
        <v>644</v>
      </c>
      <c r="F151" s="4">
        <v>666</v>
      </c>
      <c r="G151" s="4">
        <v>680</v>
      </c>
      <c r="H151" s="4">
        <v>679</v>
      </c>
      <c r="I151" s="4">
        <v>741</v>
      </c>
      <c r="J151" s="4">
        <v>632</v>
      </c>
      <c r="K151" s="4">
        <v>647</v>
      </c>
      <c r="L151" s="4">
        <v>617</v>
      </c>
      <c r="M151" s="4">
        <v>576</v>
      </c>
      <c r="N151" s="4">
        <v>514</v>
      </c>
      <c r="O151" s="4">
        <v>478</v>
      </c>
    </row>
    <row r="152" spans="1:15">
      <c r="A152" s="3" t="s">
        <v>169</v>
      </c>
      <c r="B152">
        <v>4.8099999999999996</v>
      </c>
      <c r="C152" s="4">
        <v>650</v>
      </c>
      <c r="D152" s="4">
        <v>673</v>
      </c>
      <c r="E152" s="4">
        <v>621</v>
      </c>
      <c r="F152" s="4">
        <v>586</v>
      </c>
      <c r="G152" s="4">
        <v>558</v>
      </c>
      <c r="H152" s="4">
        <v>524</v>
      </c>
      <c r="I152" s="4">
        <v>566</v>
      </c>
      <c r="J152" s="4">
        <v>456</v>
      </c>
      <c r="K152" s="4">
        <v>518</v>
      </c>
      <c r="L152" s="4">
        <v>497</v>
      </c>
      <c r="M152" s="4">
        <v>463</v>
      </c>
      <c r="N152" s="4">
        <v>368</v>
      </c>
      <c r="O152" s="4">
        <v>361</v>
      </c>
    </row>
    <row r="153" spans="1:15">
      <c r="A153" s="3" t="s">
        <v>170</v>
      </c>
      <c r="B153">
        <v>13.12</v>
      </c>
      <c r="C153" s="4">
        <v>1068</v>
      </c>
      <c r="D153" s="4">
        <v>1130</v>
      </c>
      <c r="E153" s="4">
        <v>1070</v>
      </c>
      <c r="F153" s="4">
        <v>986</v>
      </c>
      <c r="G153" s="4">
        <v>957</v>
      </c>
      <c r="H153" s="4">
        <v>890</v>
      </c>
      <c r="I153" s="4">
        <v>860</v>
      </c>
      <c r="J153" s="4">
        <v>594</v>
      </c>
      <c r="K153" s="4">
        <v>579</v>
      </c>
      <c r="L153" s="4">
        <v>531</v>
      </c>
      <c r="M153" s="4">
        <v>478</v>
      </c>
      <c r="N153" s="4">
        <v>422</v>
      </c>
      <c r="O153" s="4">
        <v>428</v>
      </c>
    </row>
    <row r="154" spans="1:15">
      <c r="A154" s="3" t="s">
        <v>171</v>
      </c>
      <c r="B154">
        <v>8.02</v>
      </c>
      <c r="C154" s="4">
        <v>632</v>
      </c>
      <c r="D154" s="4">
        <v>693</v>
      </c>
      <c r="E154" s="4">
        <v>729</v>
      </c>
      <c r="F154" s="4">
        <v>799</v>
      </c>
      <c r="G154" s="4">
        <v>951</v>
      </c>
      <c r="H154" s="4">
        <v>1019</v>
      </c>
      <c r="I154" s="4">
        <v>998</v>
      </c>
      <c r="J154" s="4">
        <v>818</v>
      </c>
      <c r="K154" s="4">
        <v>853</v>
      </c>
      <c r="L154" s="4">
        <v>843</v>
      </c>
      <c r="M154" s="4">
        <v>849</v>
      </c>
      <c r="N154" s="4">
        <v>820</v>
      </c>
      <c r="O154" s="4">
        <v>795</v>
      </c>
    </row>
    <row r="155" spans="1:15">
      <c r="A155" s="3" t="s">
        <v>172</v>
      </c>
      <c r="B155">
        <v>5.33</v>
      </c>
      <c r="C155" s="4">
        <v>303</v>
      </c>
      <c r="D155" s="4">
        <v>347</v>
      </c>
      <c r="E155" s="4">
        <v>354</v>
      </c>
      <c r="F155" s="4">
        <v>319</v>
      </c>
      <c r="G155" s="4">
        <v>335</v>
      </c>
      <c r="H155" s="4">
        <v>355</v>
      </c>
      <c r="I155" s="4">
        <v>358</v>
      </c>
      <c r="J155" s="4">
        <v>289</v>
      </c>
      <c r="K155" s="4">
        <v>300</v>
      </c>
      <c r="L155" s="4">
        <v>258</v>
      </c>
      <c r="M155" s="4">
        <v>235</v>
      </c>
      <c r="N155" s="4">
        <v>249</v>
      </c>
      <c r="O155" s="4">
        <v>288</v>
      </c>
    </row>
    <row r="156" spans="1:15">
      <c r="A156" s="3" t="s">
        <v>173</v>
      </c>
      <c r="B156">
        <v>24.44</v>
      </c>
      <c r="C156" s="4">
        <v>4392</v>
      </c>
      <c r="D156" s="4">
        <v>4445</v>
      </c>
      <c r="E156" s="4">
        <v>4393</v>
      </c>
      <c r="F156" s="4">
        <v>4196</v>
      </c>
      <c r="G156" s="4">
        <v>4153</v>
      </c>
      <c r="H156" s="4">
        <v>4059</v>
      </c>
      <c r="I156" s="4">
        <v>4036</v>
      </c>
      <c r="J156" s="4">
        <v>3050</v>
      </c>
      <c r="K156" s="4">
        <v>3314</v>
      </c>
      <c r="L156" s="4">
        <v>3068</v>
      </c>
      <c r="M156" s="4">
        <v>3183</v>
      </c>
      <c r="N156" s="4">
        <v>3099</v>
      </c>
      <c r="O156" s="4">
        <v>3031</v>
      </c>
    </row>
    <row r="157" spans="1:15">
      <c r="A157" s="3" t="s">
        <v>174</v>
      </c>
      <c r="B157">
        <v>13.86</v>
      </c>
      <c r="C157" s="4">
        <v>1365</v>
      </c>
      <c r="D157" s="4">
        <v>1541</v>
      </c>
      <c r="E157" s="4">
        <v>1745</v>
      </c>
      <c r="F157" s="4">
        <v>1869</v>
      </c>
      <c r="G157" s="4">
        <v>2204</v>
      </c>
      <c r="H157" s="4">
        <v>2274</v>
      </c>
      <c r="I157" s="4">
        <v>2804</v>
      </c>
      <c r="J157" s="4">
        <v>2499</v>
      </c>
      <c r="K157" s="4">
        <v>2616</v>
      </c>
      <c r="L157" s="4">
        <v>2454</v>
      </c>
      <c r="M157" s="4">
        <v>2785</v>
      </c>
      <c r="N157" s="4">
        <v>2688</v>
      </c>
      <c r="O157" s="4">
        <v>2724</v>
      </c>
    </row>
    <row r="158" spans="1:15">
      <c r="A158" s="3" t="s">
        <v>175</v>
      </c>
      <c r="B158">
        <v>4.43</v>
      </c>
      <c r="C158" s="4">
        <v>424</v>
      </c>
      <c r="D158" s="4">
        <v>450</v>
      </c>
      <c r="E158" s="4">
        <v>469</v>
      </c>
      <c r="F158" s="4">
        <v>466</v>
      </c>
      <c r="G158" s="4">
        <v>483</v>
      </c>
      <c r="H158" s="4">
        <v>505</v>
      </c>
      <c r="I158" s="4">
        <v>515</v>
      </c>
      <c r="J158" s="4">
        <v>411</v>
      </c>
      <c r="K158" s="4">
        <v>408</v>
      </c>
      <c r="L158" s="4">
        <v>384</v>
      </c>
      <c r="M158" s="4">
        <v>331</v>
      </c>
      <c r="N158" s="4">
        <v>315</v>
      </c>
      <c r="O158" s="4">
        <v>284</v>
      </c>
    </row>
    <row r="159" spans="1:15">
      <c r="A159" s="3" t="s">
        <v>176</v>
      </c>
      <c r="B159">
        <v>12.67</v>
      </c>
      <c r="C159" s="4">
        <v>1221</v>
      </c>
      <c r="D159" s="4">
        <v>1310</v>
      </c>
      <c r="E159" s="4">
        <v>1350</v>
      </c>
      <c r="F159" s="4">
        <v>1359</v>
      </c>
      <c r="G159" s="4">
        <v>1450</v>
      </c>
      <c r="H159" s="4">
        <v>1434</v>
      </c>
      <c r="I159" s="4">
        <v>1521</v>
      </c>
      <c r="J159" s="4">
        <v>1399</v>
      </c>
      <c r="K159" s="4">
        <v>1457</v>
      </c>
      <c r="L159" s="4">
        <v>1428</v>
      </c>
      <c r="M159" s="4">
        <v>1402</v>
      </c>
      <c r="N159" s="4">
        <v>1327</v>
      </c>
      <c r="O159" s="4">
        <v>1402</v>
      </c>
    </row>
    <row r="160" spans="1:15">
      <c r="A160" s="3" t="s">
        <v>177</v>
      </c>
      <c r="B160">
        <v>5.83</v>
      </c>
      <c r="C160" s="4">
        <v>493</v>
      </c>
      <c r="D160" s="4">
        <v>581</v>
      </c>
      <c r="E160" s="4">
        <v>648</v>
      </c>
      <c r="F160" s="4">
        <v>656</v>
      </c>
      <c r="G160" s="4">
        <v>648</v>
      </c>
      <c r="H160" s="4">
        <v>608</v>
      </c>
      <c r="I160" s="4">
        <v>671</v>
      </c>
      <c r="J160" s="4">
        <v>730</v>
      </c>
      <c r="K160" s="4">
        <v>709</v>
      </c>
      <c r="L160" s="4">
        <v>693</v>
      </c>
      <c r="M160" s="4">
        <v>676</v>
      </c>
      <c r="N160" s="4">
        <v>633</v>
      </c>
      <c r="O160" s="4">
        <v>642</v>
      </c>
    </row>
    <row r="161" spans="1:15">
      <c r="A161" s="3" t="s">
        <v>178</v>
      </c>
      <c r="B161">
        <v>12.87</v>
      </c>
      <c r="C161" s="4">
        <v>1122</v>
      </c>
      <c r="D161" s="4">
        <v>1126</v>
      </c>
      <c r="E161" s="4">
        <v>1126</v>
      </c>
      <c r="F161" s="4">
        <v>1098</v>
      </c>
      <c r="G161" s="4">
        <v>1067</v>
      </c>
      <c r="H161" s="4">
        <v>1055</v>
      </c>
      <c r="I161" s="4">
        <v>1044</v>
      </c>
      <c r="J161" s="4">
        <v>843</v>
      </c>
      <c r="K161" s="4">
        <v>889</v>
      </c>
      <c r="L161" s="4">
        <v>811</v>
      </c>
      <c r="M161" s="4">
        <v>752</v>
      </c>
      <c r="N161" s="4">
        <v>623</v>
      </c>
      <c r="O161" s="4">
        <v>587</v>
      </c>
    </row>
    <row r="162" spans="1:15">
      <c r="A162" s="3" t="s">
        <v>179</v>
      </c>
      <c r="B162">
        <v>5.5</v>
      </c>
      <c r="C162" s="4">
        <v>560</v>
      </c>
      <c r="D162" s="4">
        <v>621</v>
      </c>
      <c r="E162" s="4">
        <v>653</v>
      </c>
      <c r="F162" s="4">
        <v>660</v>
      </c>
      <c r="G162" s="4">
        <v>647</v>
      </c>
      <c r="H162" s="4">
        <v>624</v>
      </c>
      <c r="I162" s="4">
        <v>595</v>
      </c>
      <c r="J162" s="4">
        <v>436</v>
      </c>
      <c r="K162" s="4">
        <v>475</v>
      </c>
      <c r="L162" s="4">
        <v>485</v>
      </c>
      <c r="M162" s="4">
        <v>461</v>
      </c>
      <c r="N162" s="4">
        <v>373</v>
      </c>
      <c r="O162" s="4">
        <v>367</v>
      </c>
    </row>
    <row r="163" spans="1:15">
      <c r="A163" s="3" t="s">
        <v>180</v>
      </c>
      <c r="B163">
        <v>12.16</v>
      </c>
      <c r="C163" s="4">
        <v>1293</v>
      </c>
      <c r="D163" s="4">
        <v>1420</v>
      </c>
      <c r="E163" s="4">
        <v>1473</v>
      </c>
      <c r="F163" s="4">
        <v>1552</v>
      </c>
      <c r="G163" s="4">
        <v>1507</v>
      </c>
      <c r="H163" s="4">
        <v>1470</v>
      </c>
      <c r="I163" s="4">
        <v>1504</v>
      </c>
      <c r="J163" s="4">
        <v>1071</v>
      </c>
      <c r="K163" s="4">
        <v>1126</v>
      </c>
      <c r="L163" s="4">
        <v>1008</v>
      </c>
      <c r="M163" s="4">
        <v>921</v>
      </c>
      <c r="N163" s="4">
        <v>833</v>
      </c>
      <c r="O163" s="4">
        <v>778</v>
      </c>
    </row>
    <row r="164" spans="1:15">
      <c r="A164" s="3" t="s">
        <v>181</v>
      </c>
      <c r="B164">
        <v>15.03</v>
      </c>
      <c r="C164" s="4">
        <v>1348</v>
      </c>
      <c r="D164" s="4">
        <v>1316</v>
      </c>
      <c r="E164" s="4">
        <v>1304</v>
      </c>
      <c r="F164" s="4">
        <v>1275</v>
      </c>
      <c r="G164" s="4">
        <v>1183</v>
      </c>
      <c r="H164" s="4">
        <v>1185</v>
      </c>
      <c r="I164" s="4">
        <v>1095</v>
      </c>
      <c r="J164" s="4">
        <v>840</v>
      </c>
      <c r="K164" s="4">
        <v>824</v>
      </c>
      <c r="L164" s="4">
        <v>728</v>
      </c>
      <c r="M164" s="4">
        <v>636</v>
      </c>
      <c r="N164" s="4">
        <v>631</v>
      </c>
      <c r="O164" s="4">
        <v>585</v>
      </c>
    </row>
    <row r="165" spans="1:15">
      <c r="A165" s="3" t="s">
        <v>182</v>
      </c>
      <c r="B165">
        <v>6.78</v>
      </c>
      <c r="C165" s="4">
        <v>954</v>
      </c>
      <c r="D165" s="4">
        <v>988</v>
      </c>
      <c r="E165" s="4">
        <v>1005</v>
      </c>
      <c r="F165" s="4">
        <v>1103</v>
      </c>
      <c r="G165" s="4">
        <v>1012</v>
      </c>
      <c r="H165" s="4">
        <v>957</v>
      </c>
      <c r="I165" s="4">
        <v>891</v>
      </c>
      <c r="J165" s="4">
        <v>724</v>
      </c>
      <c r="K165" s="4">
        <v>762</v>
      </c>
      <c r="L165" s="4">
        <v>668</v>
      </c>
      <c r="M165" s="4">
        <v>567</v>
      </c>
      <c r="N165" s="4">
        <v>460</v>
      </c>
      <c r="O165" s="4">
        <v>414</v>
      </c>
    </row>
    <row r="166" spans="1:15">
      <c r="A166" s="3" t="s">
        <v>183</v>
      </c>
      <c r="B166">
        <v>4.51</v>
      </c>
      <c r="C166" s="4">
        <v>409</v>
      </c>
      <c r="D166" s="4">
        <v>538</v>
      </c>
      <c r="E166" s="4">
        <v>501</v>
      </c>
      <c r="F166" s="4">
        <v>545</v>
      </c>
      <c r="G166" s="4">
        <v>556</v>
      </c>
      <c r="H166" s="4">
        <v>581</v>
      </c>
      <c r="I166" s="4">
        <v>570</v>
      </c>
      <c r="J166" s="4">
        <v>537</v>
      </c>
      <c r="K166" s="4">
        <v>575</v>
      </c>
      <c r="L166" s="4">
        <v>562</v>
      </c>
      <c r="M166" s="4">
        <v>531</v>
      </c>
      <c r="N166" s="4">
        <v>483</v>
      </c>
      <c r="O166" s="4">
        <v>474</v>
      </c>
    </row>
    <row r="167" spans="1:15">
      <c r="A167" s="3" t="s">
        <v>184</v>
      </c>
      <c r="B167">
        <v>8.34</v>
      </c>
      <c r="C167" s="4">
        <v>885</v>
      </c>
      <c r="D167" s="4">
        <v>972</v>
      </c>
      <c r="E167" s="4">
        <v>1055</v>
      </c>
      <c r="F167" s="4">
        <v>1168</v>
      </c>
      <c r="G167" s="4">
        <v>1290</v>
      </c>
      <c r="H167" s="4">
        <v>1351</v>
      </c>
      <c r="I167" s="4">
        <v>1448</v>
      </c>
      <c r="J167" s="4">
        <v>1724</v>
      </c>
      <c r="K167" s="4">
        <v>1511</v>
      </c>
      <c r="L167" s="4">
        <v>1413</v>
      </c>
      <c r="M167" s="4">
        <v>1415</v>
      </c>
      <c r="N167" s="4">
        <v>1315</v>
      </c>
      <c r="O167" s="4">
        <v>1294</v>
      </c>
    </row>
    <row r="168" spans="1:15">
      <c r="A168" s="3" t="s">
        <v>185</v>
      </c>
      <c r="B168">
        <v>6.92</v>
      </c>
      <c r="C168" s="4">
        <v>843</v>
      </c>
      <c r="D168" s="4">
        <v>899</v>
      </c>
      <c r="E168" s="4">
        <v>919</v>
      </c>
      <c r="F168" s="4">
        <v>976</v>
      </c>
      <c r="G168" s="4">
        <v>993</v>
      </c>
      <c r="H168" s="4">
        <v>1008</v>
      </c>
      <c r="I168" s="4">
        <v>1062</v>
      </c>
      <c r="J168" s="4">
        <v>1010</v>
      </c>
      <c r="K168" s="4">
        <v>946</v>
      </c>
      <c r="L168" s="4">
        <v>878</v>
      </c>
      <c r="M168" s="4">
        <v>767</v>
      </c>
      <c r="N168" s="4">
        <v>656</v>
      </c>
      <c r="O168" s="4">
        <v>630</v>
      </c>
    </row>
    <row r="169" spans="1:15">
      <c r="A169" s="3" t="s">
        <v>186</v>
      </c>
      <c r="B169">
        <v>12.02</v>
      </c>
      <c r="C169" s="4">
        <v>1087</v>
      </c>
      <c r="D169" s="4">
        <v>1187</v>
      </c>
      <c r="E169" s="4">
        <v>1302</v>
      </c>
      <c r="F169" s="4">
        <v>1373</v>
      </c>
      <c r="G169" s="4">
        <v>1756</v>
      </c>
      <c r="H169" s="4">
        <v>1853</v>
      </c>
      <c r="I169" s="4">
        <v>1983</v>
      </c>
      <c r="J169" s="4">
        <v>1826</v>
      </c>
      <c r="K169" s="4">
        <v>2094</v>
      </c>
      <c r="L169" s="4">
        <v>2035</v>
      </c>
      <c r="M169" s="4">
        <v>2221</v>
      </c>
      <c r="N169" s="4">
        <v>2055</v>
      </c>
      <c r="O169" s="4">
        <v>2110</v>
      </c>
    </row>
    <row r="170" spans="1:15">
      <c r="A170" s="3" t="s">
        <v>187</v>
      </c>
      <c r="B170">
        <v>7.51</v>
      </c>
      <c r="C170" s="4">
        <v>980</v>
      </c>
      <c r="D170" s="4">
        <v>1127</v>
      </c>
      <c r="E170" s="4">
        <v>1155</v>
      </c>
      <c r="F170" s="4">
        <v>1269</v>
      </c>
      <c r="G170" s="4">
        <v>1416</v>
      </c>
      <c r="H170" s="4">
        <v>1469</v>
      </c>
      <c r="I170" s="4">
        <v>1500</v>
      </c>
      <c r="J170" s="4">
        <v>1306</v>
      </c>
      <c r="K170" s="4">
        <v>1423</v>
      </c>
      <c r="L170" s="4">
        <v>1396</v>
      </c>
      <c r="M170" s="4">
        <v>1401</v>
      </c>
      <c r="N170" s="4">
        <v>1291</v>
      </c>
      <c r="O170" s="4">
        <v>1277</v>
      </c>
    </row>
    <row r="171" spans="1:15">
      <c r="A171" s="3" t="s">
        <v>188</v>
      </c>
      <c r="B171">
        <v>13.4</v>
      </c>
      <c r="C171" s="4">
        <v>833</v>
      </c>
      <c r="D171" s="4">
        <v>924</v>
      </c>
      <c r="E171" s="4">
        <v>911</v>
      </c>
      <c r="F171" s="4">
        <v>950</v>
      </c>
      <c r="G171" s="4">
        <v>953</v>
      </c>
      <c r="H171" s="4">
        <v>977</v>
      </c>
      <c r="I171" s="4">
        <v>920</v>
      </c>
      <c r="J171" s="4">
        <v>384</v>
      </c>
      <c r="K171" s="4">
        <v>465</v>
      </c>
      <c r="L171" s="4">
        <v>427</v>
      </c>
      <c r="M171" s="4">
        <v>448</v>
      </c>
      <c r="N171" s="4">
        <v>391</v>
      </c>
      <c r="O171" s="4">
        <v>363</v>
      </c>
    </row>
    <row r="172" spans="1:15">
      <c r="A172" s="3" t="s">
        <v>189</v>
      </c>
      <c r="B172">
        <v>2.59</v>
      </c>
      <c r="C172" s="4">
        <v>355</v>
      </c>
      <c r="D172" s="4">
        <v>340</v>
      </c>
      <c r="E172" s="4">
        <v>375</v>
      </c>
      <c r="F172" s="4">
        <v>373</v>
      </c>
      <c r="G172" s="4">
        <v>396</v>
      </c>
      <c r="H172" s="4">
        <v>431</v>
      </c>
      <c r="I172" s="4">
        <v>471</v>
      </c>
      <c r="J172" s="4">
        <v>358</v>
      </c>
      <c r="K172" s="4">
        <v>343</v>
      </c>
      <c r="L172" s="4">
        <v>326</v>
      </c>
      <c r="M172" s="4">
        <v>290</v>
      </c>
      <c r="N172" s="4">
        <v>266</v>
      </c>
      <c r="O172" s="4">
        <v>267</v>
      </c>
    </row>
    <row r="173" spans="1:15">
      <c r="A173" s="3" t="s">
        <v>190</v>
      </c>
      <c r="B173">
        <v>6.27</v>
      </c>
      <c r="C173" s="4">
        <v>582</v>
      </c>
      <c r="D173" s="4">
        <v>581</v>
      </c>
      <c r="E173" s="4">
        <v>638</v>
      </c>
      <c r="F173" s="4">
        <v>612</v>
      </c>
      <c r="G173" s="4">
        <v>657</v>
      </c>
      <c r="H173" s="4">
        <v>655</v>
      </c>
      <c r="I173" s="4">
        <v>672</v>
      </c>
      <c r="J173" s="4">
        <v>618</v>
      </c>
      <c r="K173" s="4">
        <v>633</v>
      </c>
      <c r="L173" s="4">
        <v>550</v>
      </c>
      <c r="M173" s="4">
        <v>504</v>
      </c>
      <c r="N173" s="4">
        <v>424</v>
      </c>
      <c r="O173" s="4">
        <v>424</v>
      </c>
    </row>
    <row r="174" spans="1:15">
      <c r="A174" s="3" t="s">
        <v>191</v>
      </c>
      <c r="B174">
        <v>3.31</v>
      </c>
      <c r="C174" s="4">
        <v>311</v>
      </c>
      <c r="D174" s="4">
        <v>292</v>
      </c>
      <c r="E174" s="4">
        <v>319</v>
      </c>
      <c r="F174" s="4">
        <v>316</v>
      </c>
      <c r="G174" s="4">
        <v>270</v>
      </c>
      <c r="H174" s="4">
        <v>271</v>
      </c>
      <c r="I174" s="4">
        <v>301</v>
      </c>
      <c r="J174" s="4">
        <v>236</v>
      </c>
      <c r="K174" s="4">
        <v>219</v>
      </c>
      <c r="L174" s="4">
        <v>215</v>
      </c>
      <c r="M174" s="4">
        <v>234</v>
      </c>
      <c r="N174" s="4">
        <v>216</v>
      </c>
      <c r="O174" s="4">
        <v>208</v>
      </c>
    </row>
    <row r="175" spans="1:15">
      <c r="A175" s="3" t="s">
        <v>192</v>
      </c>
      <c r="B175">
        <v>11.05</v>
      </c>
      <c r="C175" s="4">
        <v>1352</v>
      </c>
      <c r="D175" s="4">
        <v>1417</v>
      </c>
      <c r="E175" s="4">
        <v>1546</v>
      </c>
      <c r="F175" s="4">
        <v>1607</v>
      </c>
      <c r="G175" s="4">
        <v>1762</v>
      </c>
      <c r="H175" s="4">
        <v>1662</v>
      </c>
      <c r="I175" s="4">
        <v>1837</v>
      </c>
      <c r="J175" s="4">
        <v>1616</v>
      </c>
      <c r="K175" s="4">
        <v>1632</v>
      </c>
      <c r="L175" s="4">
        <v>1489</v>
      </c>
      <c r="M175" s="4">
        <v>1437</v>
      </c>
      <c r="N175" s="4">
        <v>1414</v>
      </c>
      <c r="O175" s="4">
        <v>1405</v>
      </c>
    </row>
    <row r="176" spans="1:15">
      <c r="A176" s="3" t="s">
        <v>193</v>
      </c>
      <c r="B176">
        <v>3.2</v>
      </c>
      <c r="C176" s="4">
        <v>521</v>
      </c>
      <c r="D176" s="4">
        <v>643</v>
      </c>
      <c r="E176" s="4">
        <v>618</v>
      </c>
      <c r="F176" s="4">
        <v>696</v>
      </c>
      <c r="G176" s="4">
        <v>766</v>
      </c>
      <c r="H176" s="4">
        <v>739</v>
      </c>
      <c r="I176" s="4">
        <v>691</v>
      </c>
      <c r="J176" s="4">
        <v>618</v>
      </c>
      <c r="K176" s="4">
        <v>589</v>
      </c>
      <c r="L176" s="4">
        <v>479</v>
      </c>
      <c r="M176" s="4">
        <v>397</v>
      </c>
      <c r="N176" s="4">
        <v>360</v>
      </c>
      <c r="O176" s="4">
        <v>343</v>
      </c>
    </row>
    <row r="177" spans="1:15">
      <c r="A177" s="3" t="s">
        <v>194</v>
      </c>
      <c r="B177">
        <v>7.69</v>
      </c>
      <c r="C177" s="4">
        <v>1293</v>
      </c>
      <c r="D177" s="4">
        <v>1437</v>
      </c>
      <c r="E177" s="4">
        <v>1436</v>
      </c>
      <c r="F177" s="4">
        <v>1633</v>
      </c>
      <c r="G177" s="4">
        <v>1747</v>
      </c>
      <c r="H177" s="4">
        <v>1720</v>
      </c>
      <c r="I177" s="4">
        <v>1747</v>
      </c>
      <c r="J177" s="4">
        <v>1693</v>
      </c>
      <c r="K177" s="4">
        <v>1715</v>
      </c>
      <c r="L177" s="4">
        <v>1586</v>
      </c>
      <c r="M177" s="4">
        <v>1450</v>
      </c>
      <c r="N177" s="4">
        <v>1264</v>
      </c>
      <c r="O177" s="4">
        <v>1259</v>
      </c>
    </row>
    <row r="178" spans="1:15">
      <c r="A178" s="3" t="s">
        <v>195</v>
      </c>
      <c r="B178">
        <v>9.5299999999999994</v>
      </c>
      <c r="C178" s="4">
        <v>1225</v>
      </c>
      <c r="D178" s="4">
        <v>1252</v>
      </c>
      <c r="E178" s="4">
        <v>1235</v>
      </c>
      <c r="F178" s="4">
        <v>1312</v>
      </c>
      <c r="G178" s="4">
        <v>1347</v>
      </c>
      <c r="H178" s="4">
        <v>1226</v>
      </c>
      <c r="I178" s="4">
        <v>1138</v>
      </c>
      <c r="J178" s="4">
        <v>517</v>
      </c>
      <c r="K178" s="4">
        <v>504</v>
      </c>
      <c r="L178" s="4">
        <v>442</v>
      </c>
      <c r="M178" s="4">
        <v>390</v>
      </c>
      <c r="N178" s="4">
        <v>323</v>
      </c>
      <c r="O178" s="4">
        <v>296</v>
      </c>
    </row>
    <row r="179" spans="1:15">
      <c r="A179" s="3" t="s">
        <v>196</v>
      </c>
      <c r="B179">
        <v>5.22</v>
      </c>
      <c r="C179" s="4">
        <v>494</v>
      </c>
      <c r="D179" s="4">
        <v>548</v>
      </c>
      <c r="E179" s="4">
        <v>542</v>
      </c>
      <c r="F179" s="4">
        <v>573</v>
      </c>
      <c r="G179" s="4">
        <v>628</v>
      </c>
      <c r="H179" s="4">
        <v>652</v>
      </c>
      <c r="I179" s="4">
        <v>611</v>
      </c>
      <c r="J179" s="4">
        <v>454</v>
      </c>
      <c r="K179" s="4">
        <v>469</v>
      </c>
      <c r="L179" s="4">
        <v>427</v>
      </c>
      <c r="M179" s="4">
        <v>352</v>
      </c>
      <c r="N179" s="4">
        <v>329</v>
      </c>
      <c r="O179" s="4">
        <v>309</v>
      </c>
    </row>
    <row r="180" spans="1:15">
      <c r="A180" s="3" t="s">
        <v>197</v>
      </c>
      <c r="B180">
        <v>5.32</v>
      </c>
      <c r="C180" s="4">
        <v>822</v>
      </c>
      <c r="D180" s="4">
        <v>917</v>
      </c>
      <c r="E180" s="4">
        <v>967</v>
      </c>
      <c r="F180" s="4">
        <v>1007</v>
      </c>
      <c r="G180" s="4">
        <v>937</v>
      </c>
      <c r="H180" s="4">
        <v>963</v>
      </c>
      <c r="I180" s="4">
        <v>941</v>
      </c>
      <c r="J180" s="4">
        <v>857</v>
      </c>
      <c r="K180" s="4">
        <v>846</v>
      </c>
      <c r="L180" s="4">
        <v>782</v>
      </c>
      <c r="M180" s="4">
        <v>751</v>
      </c>
      <c r="N180" s="4">
        <v>728</v>
      </c>
      <c r="O180" s="4">
        <v>723</v>
      </c>
    </row>
    <row r="181" spans="1:15">
      <c r="A181" s="3" t="s">
        <v>198</v>
      </c>
      <c r="B181">
        <v>6.91</v>
      </c>
      <c r="C181" s="4">
        <v>638</v>
      </c>
      <c r="D181" s="4">
        <v>675</v>
      </c>
      <c r="E181" s="4">
        <v>700</v>
      </c>
      <c r="F181" s="4">
        <v>736</v>
      </c>
      <c r="G181" s="4">
        <v>746</v>
      </c>
      <c r="H181" s="4">
        <v>823</v>
      </c>
      <c r="I181" s="4">
        <v>915</v>
      </c>
      <c r="J181" s="4">
        <v>807</v>
      </c>
      <c r="K181" s="4">
        <v>821</v>
      </c>
      <c r="L181" s="4">
        <v>742</v>
      </c>
      <c r="M181" s="4">
        <v>726</v>
      </c>
      <c r="N181" s="4">
        <v>674</v>
      </c>
      <c r="O181" s="4">
        <v>680</v>
      </c>
    </row>
    <row r="182" spans="1:15">
      <c r="A182" s="3" t="s">
        <v>199</v>
      </c>
      <c r="B182">
        <v>11.52</v>
      </c>
      <c r="C182" s="4">
        <v>2217</v>
      </c>
      <c r="D182" s="4">
        <v>2466</v>
      </c>
      <c r="E182" s="4">
        <v>2442</v>
      </c>
      <c r="F182" s="4">
        <v>2432</v>
      </c>
      <c r="G182" s="4">
        <v>2659</v>
      </c>
      <c r="H182" s="4">
        <v>2523</v>
      </c>
      <c r="I182" s="4">
        <v>2753</v>
      </c>
      <c r="J182" s="4">
        <v>2508</v>
      </c>
      <c r="K182" s="4">
        <v>2589</v>
      </c>
      <c r="L182" s="4">
        <v>2452</v>
      </c>
      <c r="M182" s="4">
        <v>2567</v>
      </c>
      <c r="N182" s="4">
        <v>2300</v>
      </c>
      <c r="O182" s="4">
        <v>2268</v>
      </c>
    </row>
    <row r="183" spans="1:15">
      <c r="A183" s="3" t="s">
        <v>200</v>
      </c>
      <c r="B183">
        <v>2.9</v>
      </c>
      <c r="C183" s="4">
        <v>299</v>
      </c>
      <c r="D183" s="4">
        <v>289</v>
      </c>
      <c r="E183" s="4">
        <v>284</v>
      </c>
      <c r="F183" s="4">
        <v>298</v>
      </c>
      <c r="G183" s="4">
        <v>297</v>
      </c>
      <c r="H183" s="4">
        <v>309</v>
      </c>
      <c r="I183" s="4">
        <v>318</v>
      </c>
      <c r="J183" s="4">
        <v>229</v>
      </c>
      <c r="K183" s="4">
        <v>244</v>
      </c>
      <c r="L183" s="4">
        <v>208</v>
      </c>
      <c r="M183" s="4">
        <v>178</v>
      </c>
      <c r="N183" s="4">
        <v>156</v>
      </c>
      <c r="O183" s="4">
        <v>152</v>
      </c>
    </row>
    <row r="184" spans="1:15">
      <c r="A184" s="3" t="s">
        <v>201</v>
      </c>
      <c r="B184">
        <v>46.58</v>
      </c>
      <c r="C184" s="4">
        <v>19177</v>
      </c>
      <c r="D184" s="4">
        <v>22127</v>
      </c>
      <c r="E184" s="4">
        <v>24897</v>
      </c>
      <c r="F184" s="4">
        <v>29698</v>
      </c>
      <c r="G184" s="4">
        <v>36931</v>
      </c>
      <c r="H184" s="4">
        <v>36639</v>
      </c>
      <c r="I184" s="4">
        <v>39590</v>
      </c>
      <c r="J184" s="4">
        <v>40575</v>
      </c>
      <c r="K184" s="4">
        <v>41031</v>
      </c>
      <c r="L184" s="4">
        <v>42862</v>
      </c>
      <c r="M184" s="4">
        <v>48505</v>
      </c>
      <c r="N184" s="4">
        <v>50074</v>
      </c>
      <c r="O184" s="4">
        <v>48159</v>
      </c>
    </row>
    <row r="185" spans="1:15">
      <c r="A185" s="3" t="s">
        <v>202</v>
      </c>
      <c r="B185">
        <v>3.04</v>
      </c>
      <c r="C185" s="4">
        <v>276</v>
      </c>
      <c r="D185" s="4">
        <v>300</v>
      </c>
      <c r="E185" s="4">
        <v>311</v>
      </c>
      <c r="F185" s="4">
        <v>342</v>
      </c>
      <c r="G185" s="4">
        <v>357</v>
      </c>
      <c r="H185" s="4">
        <v>370</v>
      </c>
      <c r="I185" s="4">
        <v>389</v>
      </c>
      <c r="J185" s="4">
        <v>337</v>
      </c>
      <c r="K185" s="4">
        <v>334</v>
      </c>
      <c r="L185" s="4">
        <v>318</v>
      </c>
      <c r="M185" s="4">
        <v>281</v>
      </c>
      <c r="N185" s="4">
        <v>241</v>
      </c>
      <c r="O185" s="4">
        <v>259</v>
      </c>
    </row>
    <row r="186" spans="1:15">
      <c r="A186" s="3" t="s">
        <v>203</v>
      </c>
      <c r="B186">
        <v>18.829999999999998</v>
      </c>
      <c r="C186" s="4">
        <v>1227</v>
      </c>
      <c r="D186" s="4">
        <v>1306</v>
      </c>
      <c r="E186" s="4">
        <v>1381</v>
      </c>
      <c r="F186" s="4">
        <v>1361</v>
      </c>
      <c r="G186" s="4">
        <v>1402</v>
      </c>
      <c r="H186" s="4">
        <v>1340</v>
      </c>
      <c r="I186" s="4">
        <v>1406</v>
      </c>
      <c r="J186" s="4">
        <v>1293</v>
      </c>
      <c r="K186" s="4">
        <v>1323</v>
      </c>
      <c r="L186" s="4">
        <v>1210</v>
      </c>
      <c r="M186" s="4">
        <v>1123</v>
      </c>
      <c r="N186" s="4">
        <v>1142</v>
      </c>
      <c r="O186" s="4">
        <v>1087</v>
      </c>
    </row>
    <row r="187" spans="1:15">
      <c r="A187" s="3" t="s">
        <v>204</v>
      </c>
      <c r="B187">
        <v>18.05</v>
      </c>
      <c r="C187" s="4">
        <v>1624</v>
      </c>
      <c r="D187" s="4">
        <v>1673</v>
      </c>
      <c r="E187" s="4">
        <v>1673</v>
      </c>
      <c r="F187" s="4">
        <v>1604</v>
      </c>
      <c r="G187" s="4">
        <v>1720</v>
      </c>
      <c r="H187" s="4">
        <v>1644</v>
      </c>
      <c r="I187" s="4">
        <v>1660</v>
      </c>
      <c r="J187" s="4">
        <v>1565</v>
      </c>
      <c r="K187" s="4">
        <v>1560</v>
      </c>
      <c r="L187" s="4">
        <v>1519</v>
      </c>
      <c r="M187" s="4">
        <v>1415</v>
      </c>
      <c r="N187" s="4">
        <v>1318</v>
      </c>
      <c r="O187" s="4">
        <v>1270</v>
      </c>
    </row>
    <row r="188" spans="1:15">
      <c r="A188" s="3" t="s">
        <v>205</v>
      </c>
      <c r="B188">
        <v>18.52</v>
      </c>
      <c r="C188" s="4">
        <v>1157</v>
      </c>
      <c r="D188" s="4">
        <v>1268</v>
      </c>
      <c r="E188" s="4">
        <v>1321</v>
      </c>
      <c r="F188" s="4">
        <v>1329</v>
      </c>
      <c r="G188" s="4">
        <v>1345</v>
      </c>
      <c r="H188" s="4">
        <v>1277</v>
      </c>
      <c r="I188" s="4">
        <v>1327</v>
      </c>
      <c r="J188" s="4">
        <v>1247</v>
      </c>
      <c r="K188" s="4">
        <v>1307</v>
      </c>
      <c r="L188" s="4">
        <v>1213</v>
      </c>
      <c r="M188" s="4">
        <v>1179</v>
      </c>
      <c r="N188" s="4">
        <v>1124</v>
      </c>
      <c r="O188" s="4">
        <v>1114</v>
      </c>
    </row>
    <row r="189" spans="1:15">
      <c r="A189" s="3" t="s">
        <v>206</v>
      </c>
      <c r="B189">
        <v>4.2</v>
      </c>
      <c r="C189" s="4">
        <v>497</v>
      </c>
      <c r="D189" s="4">
        <v>506</v>
      </c>
      <c r="E189" s="4">
        <v>499</v>
      </c>
      <c r="F189" s="4">
        <v>468</v>
      </c>
      <c r="G189" s="4">
        <v>451</v>
      </c>
      <c r="H189" s="4">
        <v>457</v>
      </c>
      <c r="I189" s="4">
        <v>438</v>
      </c>
      <c r="J189" s="4">
        <v>354</v>
      </c>
      <c r="K189" s="4">
        <v>323</v>
      </c>
      <c r="L189" s="4">
        <v>270</v>
      </c>
      <c r="M189" s="4">
        <v>223</v>
      </c>
      <c r="N189" s="4">
        <v>168</v>
      </c>
      <c r="O189" s="4">
        <v>181</v>
      </c>
    </row>
    <row r="190" spans="1:15">
      <c r="A190" s="3" t="s">
        <v>207</v>
      </c>
      <c r="B190">
        <v>2.88</v>
      </c>
      <c r="C190" s="4">
        <v>183</v>
      </c>
      <c r="D190" s="4">
        <v>199</v>
      </c>
      <c r="E190" s="4">
        <v>192</v>
      </c>
      <c r="F190" s="4">
        <v>221</v>
      </c>
      <c r="G190" s="4">
        <v>218</v>
      </c>
      <c r="H190" s="4">
        <v>222</v>
      </c>
      <c r="I190" s="4">
        <v>211</v>
      </c>
      <c r="J190" s="4">
        <v>167</v>
      </c>
      <c r="K190" s="4">
        <v>162</v>
      </c>
      <c r="L190" s="4">
        <v>135</v>
      </c>
      <c r="M190" s="4">
        <v>127</v>
      </c>
      <c r="N190" s="4">
        <v>118</v>
      </c>
      <c r="O190" s="4">
        <v>103</v>
      </c>
    </row>
    <row r="191" spans="1:15">
      <c r="A191" s="3" t="s">
        <v>208</v>
      </c>
      <c r="B191">
        <v>16.559999999999999</v>
      </c>
      <c r="C191" s="4">
        <v>1144</v>
      </c>
      <c r="D191" s="4">
        <v>1212</v>
      </c>
      <c r="E191" s="4">
        <v>1268</v>
      </c>
      <c r="F191" s="4">
        <v>1327</v>
      </c>
      <c r="G191" s="4">
        <v>1350</v>
      </c>
      <c r="H191" s="4">
        <v>1334</v>
      </c>
      <c r="I191" s="4">
        <v>1283</v>
      </c>
      <c r="J191" s="4">
        <v>1089</v>
      </c>
      <c r="K191" s="4">
        <v>1175</v>
      </c>
      <c r="L191" s="4">
        <v>1047</v>
      </c>
      <c r="M191" s="4">
        <v>880</v>
      </c>
      <c r="N191" s="4">
        <v>752</v>
      </c>
      <c r="O191" s="4">
        <v>685</v>
      </c>
    </row>
    <row r="192" spans="1:15">
      <c r="A192" s="3" t="s">
        <v>209</v>
      </c>
      <c r="B192">
        <v>7.16</v>
      </c>
      <c r="C192" s="4">
        <v>437</v>
      </c>
      <c r="D192" s="4">
        <v>462</v>
      </c>
      <c r="E192" s="4">
        <v>496</v>
      </c>
      <c r="F192" s="4">
        <v>505</v>
      </c>
      <c r="G192" s="4">
        <v>563</v>
      </c>
      <c r="H192" s="4">
        <v>558</v>
      </c>
      <c r="I192" s="4">
        <v>529</v>
      </c>
      <c r="J192" s="4">
        <v>521</v>
      </c>
      <c r="K192" s="4">
        <v>543</v>
      </c>
      <c r="L192" s="4">
        <v>518</v>
      </c>
      <c r="M192" s="4">
        <v>462</v>
      </c>
      <c r="N192" s="4">
        <v>411</v>
      </c>
      <c r="O192" s="4">
        <v>430</v>
      </c>
    </row>
    <row r="193" spans="1:15">
      <c r="A193" s="3" t="s">
        <v>210</v>
      </c>
      <c r="B193">
        <v>1.73</v>
      </c>
      <c r="C193" s="4">
        <v>237</v>
      </c>
      <c r="D193" s="4">
        <v>255</v>
      </c>
      <c r="E193" s="4">
        <v>262</v>
      </c>
      <c r="F193" s="4">
        <v>277</v>
      </c>
      <c r="G193" s="4">
        <v>366</v>
      </c>
      <c r="H193" s="4">
        <v>367</v>
      </c>
      <c r="I193" s="4">
        <v>370</v>
      </c>
      <c r="J193" s="4">
        <v>308</v>
      </c>
      <c r="K193" s="4">
        <v>303</v>
      </c>
      <c r="L193" s="4">
        <v>268</v>
      </c>
      <c r="M193" s="4">
        <v>263</v>
      </c>
      <c r="N193" s="4">
        <v>228</v>
      </c>
      <c r="O193" s="4">
        <v>252</v>
      </c>
    </row>
    <row r="194" spans="1:15">
      <c r="A194" s="3" t="s">
        <v>211</v>
      </c>
      <c r="B194">
        <v>11.08</v>
      </c>
      <c r="C194" s="4">
        <v>1934</v>
      </c>
      <c r="D194" s="4">
        <v>2066</v>
      </c>
      <c r="E194" s="4">
        <v>2086</v>
      </c>
      <c r="F194" s="4">
        <v>1921</v>
      </c>
      <c r="G194" s="4">
        <v>1797</v>
      </c>
      <c r="H194" s="4">
        <v>1653</v>
      </c>
      <c r="I194" s="4">
        <v>1566</v>
      </c>
      <c r="J194" s="4">
        <v>612</v>
      </c>
      <c r="K194" s="4">
        <v>642</v>
      </c>
      <c r="L194" s="4">
        <v>513</v>
      </c>
      <c r="M194" s="4">
        <v>440</v>
      </c>
      <c r="N194" s="4">
        <v>350</v>
      </c>
      <c r="O194" s="4">
        <v>346</v>
      </c>
    </row>
    <row r="195" spans="1:15">
      <c r="A195" s="3" t="s">
        <v>212</v>
      </c>
      <c r="B195">
        <v>8.0299999999999994</v>
      </c>
      <c r="C195" s="4">
        <v>536</v>
      </c>
      <c r="D195" s="4">
        <v>577</v>
      </c>
      <c r="E195" s="4">
        <v>580</v>
      </c>
      <c r="F195" s="4">
        <v>595</v>
      </c>
      <c r="G195" s="4">
        <v>630</v>
      </c>
      <c r="H195" s="4">
        <v>602</v>
      </c>
      <c r="I195" s="4">
        <v>633</v>
      </c>
      <c r="J195" s="4">
        <v>582</v>
      </c>
      <c r="K195" s="4">
        <v>610</v>
      </c>
      <c r="L195" s="4">
        <v>552</v>
      </c>
      <c r="M195" s="4">
        <v>432</v>
      </c>
      <c r="N195" s="4">
        <v>416</v>
      </c>
      <c r="O195" s="4">
        <v>428</v>
      </c>
    </row>
    <row r="196" spans="1:15">
      <c r="A196" s="3" t="s">
        <v>213</v>
      </c>
      <c r="B196">
        <v>12.56</v>
      </c>
      <c r="C196" s="4">
        <v>1335</v>
      </c>
      <c r="D196" s="4">
        <v>1480</v>
      </c>
      <c r="E196" s="4">
        <v>1592</v>
      </c>
      <c r="F196" s="4">
        <v>1646</v>
      </c>
      <c r="G196" s="4">
        <v>1803</v>
      </c>
      <c r="H196" s="4">
        <v>1882</v>
      </c>
      <c r="I196" s="4">
        <v>1992</v>
      </c>
      <c r="J196" s="4">
        <v>1664</v>
      </c>
      <c r="K196" s="4">
        <v>1829</v>
      </c>
      <c r="L196" s="4">
        <v>1602</v>
      </c>
      <c r="M196" s="4">
        <v>1564</v>
      </c>
      <c r="N196" s="4">
        <v>1560</v>
      </c>
      <c r="O196" s="4">
        <v>1555</v>
      </c>
    </row>
    <row r="197" spans="1:15">
      <c r="A197" s="3" t="s">
        <v>214</v>
      </c>
      <c r="B197">
        <v>1.59</v>
      </c>
      <c r="C197" s="4">
        <v>144</v>
      </c>
      <c r="D197" s="4">
        <v>166</v>
      </c>
      <c r="E197" s="4">
        <v>173</v>
      </c>
      <c r="F197" s="4">
        <v>177</v>
      </c>
      <c r="G197" s="4">
        <v>154</v>
      </c>
      <c r="H197" s="4">
        <v>159</v>
      </c>
      <c r="I197" s="4">
        <v>182</v>
      </c>
      <c r="J197" s="4">
        <v>121</v>
      </c>
      <c r="K197" s="4">
        <v>116</v>
      </c>
      <c r="L197" s="4">
        <v>98</v>
      </c>
      <c r="M197" s="4">
        <v>98</v>
      </c>
      <c r="N197" s="4">
        <v>81</v>
      </c>
      <c r="O197" s="4">
        <v>91</v>
      </c>
    </row>
    <row r="198" spans="1:15">
      <c r="A198" s="3" t="s">
        <v>215</v>
      </c>
      <c r="B198">
        <v>6.58</v>
      </c>
      <c r="C198" s="4">
        <v>542</v>
      </c>
      <c r="D198" s="4">
        <v>619</v>
      </c>
      <c r="E198" s="4">
        <v>683</v>
      </c>
      <c r="F198" s="4">
        <v>718</v>
      </c>
      <c r="G198" s="4">
        <v>703</v>
      </c>
      <c r="H198" s="4">
        <v>754</v>
      </c>
      <c r="I198" s="4">
        <v>689</v>
      </c>
      <c r="J198" s="4">
        <v>714</v>
      </c>
      <c r="K198" s="4">
        <v>667</v>
      </c>
      <c r="L198" s="4">
        <v>577</v>
      </c>
      <c r="M198" s="4">
        <v>547</v>
      </c>
      <c r="N198" s="4">
        <v>505</v>
      </c>
      <c r="O198" s="4">
        <v>541</v>
      </c>
    </row>
    <row r="199" spans="1:15">
      <c r="A199" s="3" t="s">
        <v>216</v>
      </c>
      <c r="B199">
        <v>4.51</v>
      </c>
      <c r="C199" s="4">
        <v>315</v>
      </c>
      <c r="D199" s="4">
        <v>336</v>
      </c>
      <c r="E199" s="4">
        <v>351</v>
      </c>
      <c r="F199" s="4">
        <v>332</v>
      </c>
      <c r="G199" s="4">
        <v>327</v>
      </c>
      <c r="H199" s="4">
        <v>329</v>
      </c>
      <c r="I199" s="4">
        <v>308</v>
      </c>
      <c r="J199" s="4">
        <v>243</v>
      </c>
      <c r="K199" s="4">
        <v>265</v>
      </c>
      <c r="L199" s="4">
        <v>236</v>
      </c>
      <c r="M199" s="4">
        <v>196</v>
      </c>
      <c r="N199" s="4">
        <v>145</v>
      </c>
      <c r="O199" s="4">
        <v>148</v>
      </c>
    </row>
    <row r="200" spans="1:15">
      <c r="A200" s="3" t="s">
        <v>217</v>
      </c>
      <c r="B200">
        <v>3.55</v>
      </c>
      <c r="C200" s="4">
        <v>682</v>
      </c>
      <c r="D200" s="4">
        <v>697</v>
      </c>
      <c r="E200" s="4">
        <v>710</v>
      </c>
      <c r="F200" s="4">
        <v>673</v>
      </c>
      <c r="G200" s="4">
        <v>729</v>
      </c>
      <c r="H200" s="4">
        <v>753</v>
      </c>
      <c r="I200" s="4">
        <v>756</v>
      </c>
      <c r="J200" s="4">
        <v>662</v>
      </c>
      <c r="K200" s="4">
        <v>664</v>
      </c>
      <c r="L200" s="4">
        <v>602</v>
      </c>
      <c r="M200" s="4">
        <v>499</v>
      </c>
      <c r="N200" s="4">
        <v>416</v>
      </c>
      <c r="O200" s="4">
        <v>424</v>
      </c>
    </row>
    <row r="201" spans="1:15">
      <c r="A201" s="3" t="s">
        <v>218</v>
      </c>
      <c r="B201">
        <v>6.68</v>
      </c>
      <c r="C201" s="4">
        <v>1209</v>
      </c>
      <c r="D201" s="4">
        <v>1270</v>
      </c>
      <c r="E201" s="4">
        <v>1267</v>
      </c>
      <c r="F201" s="4">
        <v>1282</v>
      </c>
      <c r="G201" s="4">
        <v>1303</v>
      </c>
      <c r="H201" s="4">
        <v>1282</v>
      </c>
      <c r="I201" s="4">
        <v>1212</v>
      </c>
      <c r="J201" s="4">
        <v>949</v>
      </c>
      <c r="K201" s="4">
        <v>1036</v>
      </c>
      <c r="L201" s="4">
        <v>923</v>
      </c>
      <c r="M201" s="4">
        <v>797</v>
      </c>
      <c r="N201" s="4">
        <v>701</v>
      </c>
      <c r="O201" s="4">
        <v>662</v>
      </c>
    </row>
    <row r="202" spans="1:15">
      <c r="A202" s="3" t="s">
        <v>219</v>
      </c>
      <c r="B202">
        <v>2.52</v>
      </c>
      <c r="C202" s="4">
        <v>911</v>
      </c>
      <c r="D202" s="4">
        <v>833</v>
      </c>
      <c r="E202" s="4">
        <v>851</v>
      </c>
      <c r="F202" s="4">
        <v>877</v>
      </c>
      <c r="G202" s="4">
        <v>858</v>
      </c>
      <c r="H202" s="4">
        <v>783</v>
      </c>
      <c r="I202" s="4">
        <v>730</v>
      </c>
      <c r="J202" s="4">
        <v>486</v>
      </c>
      <c r="K202" s="4">
        <v>542</v>
      </c>
      <c r="L202" s="4">
        <v>469</v>
      </c>
      <c r="M202" s="4">
        <v>374</v>
      </c>
      <c r="N202" s="4">
        <v>296</v>
      </c>
      <c r="O202" s="4">
        <v>273</v>
      </c>
    </row>
    <row r="203" spans="1:15">
      <c r="A203" s="3" t="s">
        <v>220</v>
      </c>
      <c r="B203">
        <v>8.26</v>
      </c>
      <c r="C203" s="4">
        <v>712</v>
      </c>
      <c r="D203" s="4">
        <v>753</v>
      </c>
      <c r="E203" s="4">
        <v>734</v>
      </c>
      <c r="F203" s="4">
        <v>721</v>
      </c>
      <c r="G203" s="4">
        <v>798</v>
      </c>
      <c r="H203" s="4">
        <v>876</v>
      </c>
      <c r="I203" s="4">
        <v>879</v>
      </c>
      <c r="J203" s="4">
        <v>737</v>
      </c>
      <c r="K203" s="4">
        <v>780</v>
      </c>
      <c r="L203" s="4">
        <v>645</v>
      </c>
      <c r="M203" s="4">
        <v>606</v>
      </c>
      <c r="N203" s="4">
        <v>535</v>
      </c>
      <c r="O203" s="4">
        <v>522</v>
      </c>
    </row>
    <row r="204" spans="1:15">
      <c r="A204" s="3" t="s">
        <v>221</v>
      </c>
      <c r="B204">
        <v>3.71</v>
      </c>
      <c r="C204" s="4">
        <v>414</v>
      </c>
      <c r="D204" s="4">
        <v>457</v>
      </c>
      <c r="E204" s="4">
        <v>437</v>
      </c>
      <c r="F204" s="4">
        <v>474</v>
      </c>
      <c r="G204" s="4">
        <v>478</v>
      </c>
      <c r="H204" s="4">
        <v>494</v>
      </c>
      <c r="I204" s="4">
        <v>500</v>
      </c>
      <c r="J204" s="4">
        <v>412</v>
      </c>
      <c r="K204" s="4">
        <v>436</v>
      </c>
      <c r="L204" s="4">
        <v>430</v>
      </c>
      <c r="M204" s="4">
        <v>376</v>
      </c>
      <c r="N204" s="4">
        <v>312</v>
      </c>
      <c r="O204" s="4">
        <v>300</v>
      </c>
    </row>
    <row r="205" spans="1:15">
      <c r="A205" s="3" t="s">
        <v>222</v>
      </c>
      <c r="B205">
        <v>11.21</v>
      </c>
      <c r="C205" s="4">
        <v>1136</v>
      </c>
      <c r="D205" s="4">
        <v>1225</v>
      </c>
      <c r="E205" s="4">
        <v>1322</v>
      </c>
      <c r="F205" s="4">
        <v>1310</v>
      </c>
      <c r="G205" s="4">
        <v>1402</v>
      </c>
      <c r="H205" s="4">
        <v>1398</v>
      </c>
      <c r="I205" s="4">
        <v>1498</v>
      </c>
      <c r="J205" s="4">
        <v>1463</v>
      </c>
      <c r="K205" s="4">
        <v>1541</v>
      </c>
      <c r="L205" s="4">
        <v>1373</v>
      </c>
      <c r="M205" s="4">
        <v>1368</v>
      </c>
      <c r="N205" s="4">
        <v>1364</v>
      </c>
      <c r="O205" s="4">
        <v>1336</v>
      </c>
    </row>
    <row r="206" spans="1:15">
      <c r="A206" s="3" t="s">
        <v>223</v>
      </c>
      <c r="B206">
        <v>3.35</v>
      </c>
      <c r="C206" s="4">
        <v>422</v>
      </c>
      <c r="D206" s="4">
        <v>413</v>
      </c>
      <c r="E206" s="4">
        <v>457</v>
      </c>
      <c r="F206" s="4">
        <v>476</v>
      </c>
      <c r="G206" s="4">
        <v>454</v>
      </c>
      <c r="H206" s="4">
        <v>504</v>
      </c>
      <c r="I206" s="4">
        <v>586</v>
      </c>
      <c r="J206" s="4">
        <v>735</v>
      </c>
      <c r="K206" s="4">
        <v>715</v>
      </c>
      <c r="L206" s="4">
        <v>691</v>
      </c>
      <c r="M206" s="4">
        <v>640</v>
      </c>
      <c r="N206" s="4">
        <v>591</v>
      </c>
      <c r="O206" s="4">
        <v>536</v>
      </c>
    </row>
    <row r="207" spans="1:15">
      <c r="A207" s="3" t="s">
        <v>224</v>
      </c>
      <c r="B207">
        <v>5.99</v>
      </c>
      <c r="C207" s="4">
        <v>462</v>
      </c>
      <c r="D207" s="4">
        <v>499</v>
      </c>
      <c r="E207" s="4">
        <v>527</v>
      </c>
      <c r="F207" s="4">
        <v>543</v>
      </c>
      <c r="G207" s="4">
        <v>561</v>
      </c>
      <c r="H207" s="4">
        <v>585</v>
      </c>
      <c r="I207" s="4">
        <v>636</v>
      </c>
      <c r="J207" s="4">
        <v>550</v>
      </c>
      <c r="K207" s="4">
        <v>617</v>
      </c>
      <c r="L207" s="4">
        <v>590</v>
      </c>
      <c r="M207" s="4">
        <v>577</v>
      </c>
      <c r="N207" s="4">
        <v>493</v>
      </c>
      <c r="O207" s="4">
        <v>468</v>
      </c>
    </row>
    <row r="208" spans="1:15">
      <c r="A208" s="3" t="s">
        <v>225</v>
      </c>
      <c r="B208">
        <v>1.17</v>
      </c>
      <c r="C208" s="4">
        <v>137</v>
      </c>
      <c r="D208" s="4">
        <v>141</v>
      </c>
      <c r="E208" s="4">
        <v>161</v>
      </c>
      <c r="F208" s="4">
        <v>173</v>
      </c>
      <c r="G208" s="4">
        <v>207</v>
      </c>
      <c r="H208" s="4">
        <v>203</v>
      </c>
      <c r="I208" s="4">
        <v>216</v>
      </c>
      <c r="J208" s="4">
        <v>219</v>
      </c>
      <c r="K208" s="4">
        <v>193</v>
      </c>
      <c r="L208" s="4">
        <v>162</v>
      </c>
      <c r="M208" s="4">
        <v>127</v>
      </c>
      <c r="N208" s="4">
        <v>98</v>
      </c>
      <c r="O208" s="4">
        <v>90</v>
      </c>
    </row>
    <row r="209" spans="1:15">
      <c r="A209" s="3" t="s">
        <v>226</v>
      </c>
      <c r="B209">
        <v>4.5999999999999996</v>
      </c>
      <c r="C209" s="4">
        <v>373</v>
      </c>
      <c r="D209" s="4">
        <v>352</v>
      </c>
      <c r="E209" s="4">
        <v>415</v>
      </c>
      <c r="F209" s="4">
        <v>389</v>
      </c>
      <c r="G209" s="4">
        <v>425</v>
      </c>
      <c r="H209" s="4">
        <v>487</v>
      </c>
      <c r="I209" s="4">
        <v>429</v>
      </c>
      <c r="J209" s="4">
        <v>310</v>
      </c>
      <c r="K209" s="4">
        <v>319</v>
      </c>
      <c r="L209" s="4">
        <v>296</v>
      </c>
      <c r="M209" s="4">
        <v>247</v>
      </c>
      <c r="N209" s="4">
        <v>211</v>
      </c>
      <c r="O209" s="4">
        <v>189</v>
      </c>
    </row>
    <row r="210" spans="1:15">
      <c r="A210" s="3" t="s">
        <v>227</v>
      </c>
      <c r="B210">
        <v>7.88</v>
      </c>
      <c r="C210" s="4">
        <v>698</v>
      </c>
      <c r="D210" s="4">
        <v>769</v>
      </c>
      <c r="E210" s="4">
        <v>732</v>
      </c>
      <c r="F210" s="4">
        <v>720</v>
      </c>
      <c r="G210" s="4">
        <v>802</v>
      </c>
      <c r="H210" s="4">
        <v>780</v>
      </c>
      <c r="I210" s="4">
        <v>771</v>
      </c>
      <c r="J210" s="4">
        <v>685</v>
      </c>
      <c r="K210" s="4">
        <v>644</v>
      </c>
      <c r="L210" s="4">
        <v>604</v>
      </c>
      <c r="M210" s="4">
        <v>591</v>
      </c>
      <c r="N210" s="4">
        <v>553</v>
      </c>
      <c r="O210" s="4">
        <v>593</v>
      </c>
    </row>
    <row r="211" spans="1:15">
      <c r="A211" s="3" t="s">
        <v>228</v>
      </c>
      <c r="B211">
        <v>13.26</v>
      </c>
      <c r="C211" s="4">
        <v>1236</v>
      </c>
      <c r="D211" s="4">
        <v>1577</v>
      </c>
      <c r="E211" s="4">
        <v>1742</v>
      </c>
      <c r="F211" s="4">
        <v>1783</v>
      </c>
      <c r="G211" s="4">
        <v>1954</v>
      </c>
      <c r="H211" s="4">
        <v>2018</v>
      </c>
      <c r="I211" s="4">
        <v>2115</v>
      </c>
      <c r="J211" s="4">
        <v>1854</v>
      </c>
      <c r="K211" s="4">
        <v>1800</v>
      </c>
      <c r="L211" s="4">
        <v>1704</v>
      </c>
      <c r="M211" s="4">
        <v>1621</v>
      </c>
      <c r="N211" s="4">
        <v>1519</v>
      </c>
      <c r="O211" s="4">
        <v>1551</v>
      </c>
    </row>
    <row r="212" spans="1:15">
      <c r="A212" s="3" t="s">
        <v>229</v>
      </c>
      <c r="B212">
        <v>3.38</v>
      </c>
      <c r="C212" s="4">
        <v>427</v>
      </c>
      <c r="D212" s="4">
        <v>490</v>
      </c>
      <c r="E212" s="4">
        <v>549</v>
      </c>
      <c r="F212" s="4">
        <v>555</v>
      </c>
      <c r="G212" s="4">
        <v>597</v>
      </c>
      <c r="H212" s="4">
        <v>588</v>
      </c>
      <c r="I212" s="4">
        <v>620</v>
      </c>
      <c r="J212" s="4">
        <v>555</v>
      </c>
      <c r="K212" s="4">
        <v>652</v>
      </c>
      <c r="L212" s="4">
        <v>618</v>
      </c>
      <c r="M212" s="4">
        <v>612</v>
      </c>
      <c r="N212" s="4">
        <v>605</v>
      </c>
      <c r="O212" s="4">
        <v>604</v>
      </c>
    </row>
    <row r="213" spans="1:15">
      <c r="A213" s="3" t="s">
        <v>230</v>
      </c>
      <c r="B213">
        <v>6.2</v>
      </c>
      <c r="C213" s="4">
        <v>468</v>
      </c>
      <c r="D213" s="4">
        <v>556</v>
      </c>
      <c r="E213" s="4">
        <v>579</v>
      </c>
      <c r="F213" s="4">
        <v>549</v>
      </c>
      <c r="G213" s="4">
        <v>570</v>
      </c>
      <c r="H213" s="4">
        <v>574</v>
      </c>
      <c r="I213" s="4">
        <v>592</v>
      </c>
      <c r="J213" s="4">
        <v>538</v>
      </c>
      <c r="K213" s="4">
        <v>543</v>
      </c>
      <c r="L213" s="4">
        <v>496</v>
      </c>
      <c r="M213" s="4">
        <v>478</v>
      </c>
      <c r="N213" s="4">
        <v>400</v>
      </c>
      <c r="O213" s="4">
        <v>407</v>
      </c>
    </row>
    <row r="214" spans="1:15">
      <c r="A214" s="3" t="s">
        <v>231</v>
      </c>
      <c r="B214">
        <v>5.93</v>
      </c>
      <c r="C214" s="4">
        <v>516</v>
      </c>
      <c r="D214" s="4">
        <v>548</v>
      </c>
      <c r="E214" s="4">
        <v>591</v>
      </c>
      <c r="F214" s="4">
        <v>607</v>
      </c>
      <c r="G214" s="4">
        <v>687</v>
      </c>
      <c r="H214" s="4">
        <v>702</v>
      </c>
      <c r="I214" s="4">
        <v>716</v>
      </c>
      <c r="J214" s="4">
        <v>579</v>
      </c>
      <c r="K214" s="4">
        <v>621</v>
      </c>
      <c r="L214" s="4">
        <v>564</v>
      </c>
      <c r="M214" s="4">
        <v>530</v>
      </c>
      <c r="N214" s="4">
        <v>410</v>
      </c>
      <c r="O214" s="4">
        <v>424</v>
      </c>
    </row>
    <row r="215" spans="1:15">
      <c r="A215" s="3" t="s">
        <v>232</v>
      </c>
      <c r="B215">
        <v>5.34</v>
      </c>
      <c r="C215" s="4">
        <v>478</v>
      </c>
      <c r="D215" s="4">
        <v>532</v>
      </c>
      <c r="E215" s="4">
        <v>501</v>
      </c>
      <c r="F215" s="4">
        <v>477</v>
      </c>
      <c r="G215" s="4">
        <v>502</v>
      </c>
      <c r="H215" s="4">
        <v>502</v>
      </c>
      <c r="I215" s="4">
        <v>491</v>
      </c>
      <c r="J215" s="4">
        <v>440</v>
      </c>
      <c r="K215" s="4">
        <v>427</v>
      </c>
      <c r="L215" s="4">
        <v>374</v>
      </c>
      <c r="M215" s="4">
        <v>320</v>
      </c>
      <c r="N215" s="4">
        <v>277</v>
      </c>
      <c r="O215" s="4">
        <v>289</v>
      </c>
    </row>
    <row r="216" spans="1:15">
      <c r="A216" s="3" t="s">
        <v>233</v>
      </c>
      <c r="B216">
        <v>8.09</v>
      </c>
      <c r="C216" s="4">
        <v>748</v>
      </c>
      <c r="D216" s="4">
        <v>818</v>
      </c>
      <c r="E216" s="4">
        <v>785</v>
      </c>
      <c r="F216" s="4">
        <v>821</v>
      </c>
      <c r="G216" s="4">
        <v>964</v>
      </c>
      <c r="H216" s="4">
        <v>915</v>
      </c>
      <c r="I216" s="4">
        <v>849</v>
      </c>
      <c r="J216" s="4">
        <v>785</v>
      </c>
      <c r="K216" s="4">
        <v>802</v>
      </c>
      <c r="L216" s="4">
        <v>715</v>
      </c>
      <c r="M216" s="4">
        <v>671</v>
      </c>
      <c r="N216" s="4">
        <v>578</v>
      </c>
      <c r="O216" s="4">
        <v>558</v>
      </c>
    </row>
    <row r="217" spans="1:15">
      <c r="A217" s="3" t="s">
        <v>234</v>
      </c>
      <c r="B217">
        <v>33.380000000000003</v>
      </c>
      <c r="C217" s="4">
        <v>2170</v>
      </c>
      <c r="D217" s="4">
        <v>2141</v>
      </c>
      <c r="E217" s="4">
        <v>2096</v>
      </c>
      <c r="F217" s="4">
        <v>2150</v>
      </c>
      <c r="G217" s="4">
        <v>2376</v>
      </c>
      <c r="H217" s="4">
        <v>2281</v>
      </c>
      <c r="I217" s="4">
        <v>2436</v>
      </c>
      <c r="J217" s="4">
        <v>2013</v>
      </c>
      <c r="K217" s="4">
        <v>2004</v>
      </c>
      <c r="L217" s="4">
        <v>1843</v>
      </c>
      <c r="M217" s="4">
        <v>1792</v>
      </c>
      <c r="N217" s="4">
        <v>1535</v>
      </c>
      <c r="O217" s="4">
        <v>1641</v>
      </c>
    </row>
    <row r="218" spans="1:15">
      <c r="A218" s="3" t="s">
        <v>235</v>
      </c>
      <c r="B218">
        <v>8.6300000000000008</v>
      </c>
      <c r="C218" s="4">
        <v>725</v>
      </c>
      <c r="D218" s="4">
        <v>776</v>
      </c>
      <c r="E218" s="4">
        <v>784</v>
      </c>
      <c r="F218" s="4">
        <v>875</v>
      </c>
      <c r="G218" s="4">
        <v>938</v>
      </c>
      <c r="H218" s="4">
        <v>940</v>
      </c>
      <c r="I218" s="4">
        <v>943</v>
      </c>
      <c r="J218" s="4">
        <v>730</v>
      </c>
      <c r="K218" s="4">
        <v>827</v>
      </c>
      <c r="L218" s="4">
        <v>795</v>
      </c>
      <c r="M218" s="4">
        <v>767</v>
      </c>
      <c r="N218" s="4">
        <v>656</v>
      </c>
      <c r="O218" s="4">
        <v>682</v>
      </c>
    </row>
    <row r="219" spans="1:15">
      <c r="A219" s="3" t="s">
        <v>236</v>
      </c>
      <c r="B219">
        <v>3.97</v>
      </c>
      <c r="C219" s="4">
        <v>260</v>
      </c>
      <c r="D219" s="4">
        <v>298</v>
      </c>
      <c r="E219" s="4">
        <v>312</v>
      </c>
      <c r="F219" s="4">
        <v>320</v>
      </c>
      <c r="G219" s="4">
        <v>335</v>
      </c>
      <c r="H219" s="4">
        <v>354</v>
      </c>
      <c r="I219" s="4">
        <v>296</v>
      </c>
      <c r="J219" s="4">
        <v>254</v>
      </c>
      <c r="K219" s="4">
        <v>255</v>
      </c>
      <c r="L219" s="4">
        <v>220</v>
      </c>
      <c r="M219" s="4">
        <v>202</v>
      </c>
      <c r="N219" s="4">
        <v>189</v>
      </c>
      <c r="O219" s="4">
        <v>173</v>
      </c>
    </row>
    <row r="220" spans="1:15">
      <c r="A220" s="3" t="s">
        <v>237</v>
      </c>
      <c r="B220">
        <v>2.89</v>
      </c>
      <c r="C220" s="4">
        <v>267</v>
      </c>
      <c r="D220" s="4">
        <v>301</v>
      </c>
      <c r="E220" s="4">
        <v>317</v>
      </c>
      <c r="F220" s="4">
        <v>340</v>
      </c>
      <c r="G220" s="4">
        <v>355</v>
      </c>
      <c r="H220" s="4">
        <v>364</v>
      </c>
      <c r="I220" s="4">
        <v>393</v>
      </c>
      <c r="J220" s="4">
        <v>376</v>
      </c>
      <c r="K220" s="4">
        <v>413</v>
      </c>
      <c r="L220" s="4">
        <v>417</v>
      </c>
      <c r="M220" s="4">
        <v>418</v>
      </c>
      <c r="N220" s="4">
        <v>367</v>
      </c>
      <c r="O220" s="4">
        <v>345</v>
      </c>
    </row>
    <row r="221" spans="1:15">
      <c r="A221" s="3" t="s">
        <v>238</v>
      </c>
      <c r="B221">
        <v>9.44</v>
      </c>
      <c r="C221" s="4">
        <v>613</v>
      </c>
      <c r="D221" s="4">
        <v>762</v>
      </c>
      <c r="E221" s="4">
        <v>845</v>
      </c>
      <c r="F221" s="4">
        <v>1018</v>
      </c>
      <c r="G221" s="4">
        <v>1392</v>
      </c>
      <c r="H221" s="4">
        <v>1646</v>
      </c>
      <c r="I221" s="4">
        <v>1662</v>
      </c>
      <c r="J221" s="4">
        <v>1375</v>
      </c>
      <c r="K221" s="4">
        <v>1416</v>
      </c>
      <c r="L221" s="4">
        <v>1215</v>
      </c>
      <c r="M221" s="4">
        <v>1053</v>
      </c>
      <c r="N221" s="4">
        <v>880</v>
      </c>
      <c r="O221" s="4">
        <v>945</v>
      </c>
    </row>
    <row r="222" spans="1:15">
      <c r="A222" s="3" t="s">
        <v>239</v>
      </c>
      <c r="B222">
        <v>8.92</v>
      </c>
      <c r="C222" s="4">
        <v>1001</v>
      </c>
      <c r="D222" s="4">
        <v>1066</v>
      </c>
      <c r="E222" s="4">
        <v>1243</v>
      </c>
      <c r="F222" s="4">
        <v>1497</v>
      </c>
      <c r="G222" s="4">
        <v>1590</v>
      </c>
      <c r="H222" s="4">
        <v>1770</v>
      </c>
      <c r="I222" s="4">
        <v>2170</v>
      </c>
      <c r="J222" s="4">
        <v>2059</v>
      </c>
      <c r="K222" s="4">
        <v>2181</v>
      </c>
      <c r="L222" s="4">
        <v>2190</v>
      </c>
      <c r="M222" s="4">
        <v>2081</v>
      </c>
      <c r="N222" s="4">
        <v>1954</v>
      </c>
      <c r="O222" s="4">
        <v>1915</v>
      </c>
    </row>
    <row r="223" spans="1:15">
      <c r="A223" s="3" t="s">
        <v>240</v>
      </c>
      <c r="B223">
        <v>3.78</v>
      </c>
      <c r="C223" s="4">
        <v>311</v>
      </c>
      <c r="D223" s="4">
        <v>363</v>
      </c>
      <c r="E223" s="4">
        <v>404</v>
      </c>
      <c r="F223" s="4">
        <v>401</v>
      </c>
      <c r="G223" s="4">
        <v>469</v>
      </c>
      <c r="H223" s="4">
        <v>508</v>
      </c>
      <c r="I223" s="4">
        <v>561</v>
      </c>
      <c r="J223" s="4">
        <v>487</v>
      </c>
      <c r="K223" s="4">
        <v>509</v>
      </c>
      <c r="L223" s="4">
        <v>436</v>
      </c>
      <c r="M223" s="4">
        <v>426</v>
      </c>
      <c r="N223" s="4">
        <v>371</v>
      </c>
      <c r="O223" s="4">
        <v>373</v>
      </c>
    </row>
    <row r="224" spans="1:15">
      <c r="A224" s="3" t="s">
        <v>241</v>
      </c>
      <c r="B224">
        <v>5.99</v>
      </c>
      <c r="C224" s="4">
        <v>469</v>
      </c>
      <c r="D224" s="4">
        <v>476</v>
      </c>
      <c r="E224" s="4">
        <v>461</v>
      </c>
      <c r="F224" s="4">
        <v>422</v>
      </c>
      <c r="G224" s="4">
        <v>481</v>
      </c>
      <c r="H224" s="4">
        <v>491</v>
      </c>
      <c r="I224" s="4">
        <v>516</v>
      </c>
      <c r="J224" s="4">
        <v>437</v>
      </c>
      <c r="K224" s="4">
        <v>450</v>
      </c>
      <c r="L224" s="4">
        <v>404</v>
      </c>
      <c r="M224" s="4">
        <v>422</v>
      </c>
      <c r="N224" s="4">
        <v>371</v>
      </c>
      <c r="O224" s="4">
        <v>365</v>
      </c>
    </row>
    <row r="225" spans="1:15">
      <c r="A225" s="3" t="s">
        <v>242</v>
      </c>
      <c r="B225">
        <v>2.99</v>
      </c>
      <c r="C225" s="4">
        <v>364</v>
      </c>
      <c r="D225" s="4">
        <v>343</v>
      </c>
      <c r="E225" s="4">
        <v>358</v>
      </c>
      <c r="F225" s="4">
        <v>361</v>
      </c>
      <c r="G225" s="4">
        <v>399</v>
      </c>
      <c r="H225" s="4">
        <v>434</v>
      </c>
      <c r="I225" s="4">
        <v>454</v>
      </c>
      <c r="J225" s="4">
        <v>388</v>
      </c>
      <c r="K225" s="4">
        <v>373</v>
      </c>
      <c r="L225" s="4">
        <v>366</v>
      </c>
      <c r="M225" s="4">
        <v>340</v>
      </c>
      <c r="N225" s="4">
        <v>277</v>
      </c>
      <c r="O225" s="4">
        <v>295</v>
      </c>
    </row>
    <row r="226" spans="1:15">
      <c r="A226" s="3" t="s">
        <v>243</v>
      </c>
      <c r="B226">
        <v>3.74</v>
      </c>
      <c r="C226" s="4">
        <v>576</v>
      </c>
      <c r="D226" s="4">
        <v>531</v>
      </c>
      <c r="E226" s="4">
        <v>560</v>
      </c>
      <c r="F226" s="4">
        <v>519</v>
      </c>
      <c r="G226" s="4">
        <v>580</v>
      </c>
      <c r="H226" s="4">
        <v>593</v>
      </c>
      <c r="I226" s="4">
        <v>644</v>
      </c>
      <c r="J226" s="4">
        <v>526</v>
      </c>
      <c r="K226" s="4">
        <v>587</v>
      </c>
      <c r="L226" s="4">
        <v>510</v>
      </c>
      <c r="M226" s="4">
        <v>477</v>
      </c>
      <c r="N226" s="4">
        <v>463</v>
      </c>
      <c r="O226" s="4">
        <v>503</v>
      </c>
    </row>
    <row r="227" spans="1:15">
      <c r="A227" s="3" t="s">
        <v>244</v>
      </c>
      <c r="B227">
        <v>4.55</v>
      </c>
      <c r="C227" s="4">
        <v>372</v>
      </c>
      <c r="D227" s="4">
        <v>366</v>
      </c>
      <c r="E227" s="4">
        <v>390</v>
      </c>
      <c r="F227" s="4">
        <v>441</v>
      </c>
      <c r="G227" s="4">
        <v>489</v>
      </c>
      <c r="H227" s="4">
        <v>468</v>
      </c>
      <c r="I227" s="4">
        <v>478</v>
      </c>
      <c r="J227" s="4">
        <v>384</v>
      </c>
      <c r="K227" s="4">
        <v>439</v>
      </c>
      <c r="L227" s="4">
        <v>411</v>
      </c>
      <c r="M227" s="4">
        <v>405</v>
      </c>
      <c r="N227" s="4">
        <v>344</v>
      </c>
      <c r="O227" s="4">
        <v>331</v>
      </c>
    </row>
    <row r="228" spans="1:15">
      <c r="A228" s="3" t="s">
        <v>245</v>
      </c>
      <c r="B228">
        <v>2.14</v>
      </c>
      <c r="C228" s="4">
        <v>147</v>
      </c>
      <c r="D228" s="4">
        <v>152</v>
      </c>
      <c r="E228" s="4">
        <v>153</v>
      </c>
      <c r="F228" s="4">
        <v>156</v>
      </c>
      <c r="G228" s="4">
        <v>156</v>
      </c>
      <c r="H228" s="4">
        <v>185</v>
      </c>
      <c r="I228" s="4">
        <v>170</v>
      </c>
      <c r="J228" s="4">
        <v>144</v>
      </c>
      <c r="K228" s="4">
        <v>134</v>
      </c>
      <c r="L228" s="4">
        <v>107</v>
      </c>
      <c r="M228" s="4">
        <v>94</v>
      </c>
      <c r="N228" s="4">
        <v>99</v>
      </c>
      <c r="O228" s="4">
        <v>95</v>
      </c>
    </row>
    <row r="229" spans="1:15">
      <c r="A229" s="3" t="s">
        <v>246</v>
      </c>
      <c r="B229">
        <v>8.32</v>
      </c>
      <c r="C229" s="4">
        <v>701</v>
      </c>
      <c r="D229" s="4">
        <v>799</v>
      </c>
      <c r="E229" s="4">
        <v>846</v>
      </c>
      <c r="F229" s="4">
        <v>860</v>
      </c>
      <c r="G229" s="4">
        <v>944</v>
      </c>
      <c r="H229" s="4">
        <v>921</v>
      </c>
      <c r="I229" s="4">
        <v>856</v>
      </c>
      <c r="J229" s="4">
        <v>782</v>
      </c>
      <c r="K229" s="4">
        <v>843</v>
      </c>
      <c r="L229" s="4">
        <v>790</v>
      </c>
      <c r="M229" s="4">
        <v>749</v>
      </c>
      <c r="N229" s="4">
        <v>696</v>
      </c>
      <c r="O229" s="4">
        <v>750</v>
      </c>
    </row>
    <row r="230" spans="1:15">
      <c r="A230" s="3" t="s">
        <v>247</v>
      </c>
      <c r="B230">
        <v>2.21</v>
      </c>
      <c r="C230" s="4">
        <v>293</v>
      </c>
      <c r="D230" s="4">
        <v>282</v>
      </c>
      <c r="E230" s="4">
        <v>273</v>
      </c>
      <c r="F230" s="4">
        <v>286</v>
      </c>
      <c r="G230" s="4">
        <v>300</v>
      </c>
      <c r="H230" s="4">
        <v>343</v>
      </c>
      <c r="I230" s="4">
        <v>371</v>
      </c>
      <c r="J230" s="4">
        <v>279</v>
      </c>
      <c r="K230" s="4">
        <v>288</v>
      </c>
      <c r="L230" s="4">
        <v>241</v>
      </c>
      <c r="M230" s="4">
        <v>208</v>
      </c>
      <c r="N230" s="4">
        <v>188</v>
      </c>
      <c r="O230" s="4">
        <v>199</v>
      </c>
    </row>
    <row r="231" spans="1:15">
      <c r="A231" s="3" t="s">
        <v>248</v>
      </c>
      <c r="B231">
        <v>4.2</v>
      </c>
      <c r="C231" s="4">
        <v>350</v>
      </c>
      <c r="D231" s="4">
        <v>381</v>
      </c>
      <c r="E231" s="4">
        <v>372</v>
      </c>
      <c r="F231" s="4">
        <v>361</v>
      </c>
      <c r="G231" s="4">
        <v>436</v>
      </c>
      <c r="H231" s="4">
        <v>427</v>
      </c>
      <c r="I231" s="4">
        <v>444</v>
      </c>
      <c r="J231" s="4">
        <v>438</v>
      </c>
      <c r="K231" s="4">
        <v>458</v>
      </c>
      <c r="L231" s="4">
        <v>416</v>
      </c>
      <c r="M231" s="4">
        <v>372</v>
      </c>
      <c r="N231" s="4">
        <v>333</v>
      </c>
      <c r="O231" s="4">
        <v>302</v>
      </c>
    </row>
    <row r="232" spans="1:15">
      <c r="A232" s="3" t="s">
        <v>249</v>
      </c>
      <c r="B232">
        <v>2.56</v>
      </c>
      <c r="C232" s="4">
        <v>135</v>
      </c>
      <c r="D232" s="4">
        <v>125</v>
      </c>
      <c r="E232" s="4">
        <v>106</v>
      </c>
      <c r="F232" s="4">
        <v>119</v>
      </c>
      <c r="G232" s="4">
        <v>124</v>
      </c>
      <c r="H232" s="4">
        <v>119</v>
      </c>
      <c r="I232" s="4">
        <v>107</v>
      </c>
      <c r="J232" s="4">
        <v>94</v>
      </c>
      <c r="K232" s="4">
        <v>81</v>
      </c>
      <c r="L232" s="4">
        <v>68</v>
      </c>
      <c r="M232" s="4">
        <v>50</v>
      </c>
      <c r="N232" s="4">
        <v>40</v>
      </c>
      <c r="O232" s="4">
        <v>40</v>
      </c>
    </row>
    <row r="233" spans="1:15">
      <c r="A233" s="3" t="s">
        <v>250</v>
      </c>
      <c r="B233">
        <v>7.92</v>
      </c>
      <c r="C233" s="4">
        <v>1010</v>
      </c>
      <c r="D233" s="4">
        <v>1117</v>
      </c>
      <c r="E233" s="4">
        <v>1097</v>
      </c>
      <c r="F233" s="4">
        <v>1106</v>
      </c>
      <c r="G233" s="4">
        <v>1106</v>
      </c>
      <c r="H233" s="4">
        <v>1108</v>
      </c>
      <c r="I233" s="4">
        <v>1205</v>
      </c>
      <c r="J233" s="4">
        <v>1050</v>
      </c>
      <c r="K233" s="4">
        <v>1172</v>
      </c>
      <c r="L233" s="4">
        <v>1119</v>
      </c>
      <c r="M233" s="4">
        <v>1110</v>
      </c>
      <c r="N233" s="4">
        <v>1058</v>
      </c>
      <c r="O233" s="4">
        <v>1134</v>
      </c>
    </row>
    <row r="234" spans="1:15">
      <c r="A234" s="3" t="s">
        <v>251</v>
      </c>
      <c r="B234">
        <v>4.2699999999999996</v>
      </c>
      <c r="C234" s="4">
        <v>382</v>
      </c>
      <c r="D234" s="4">
        <v>382</v>
      </c>
      <c r="E234" s="4">
        <v>446</v>
      </c>
      <c r="F234" s="4">
        <v>489</v>
      </c>
      <c r="G234" s="4">
        <v>509</v>
      </c>
      <c r="H234" s="4">
        <v>541</v>
      </c>
      <c r="I234" s="4">
        <v>509</v>
      </c>
      <c r="J234" s="4">
        <v>449</v>
      </c>
      <c r="K234" s="4">
        <v>496</v>
      </c>
      <c r="L234" s="4">
        <v>464</v>
      </c>
      <c r="M234" s="4">
        <v>394</v>
      </c>
      <c r="N234" s="4">
        <v>387</v>
      </c>
      <c r="O234" s="4">
        <v>444</v>
      </c>
    </row>
    <row r="235" spans="1:15">
      <c r="A235" s="3" t="s">
        <v>252</v>
      </c>
      <c r="B235">
        <v>8.48</v>
      </c>
      <c r="C235" s="4">
        <v>1182</v>
      </c>
      <c r="D235" s="4">
        <v>1287</v>
      </c>
      <c r="E235" s="4">
        <v>1282</v>
      </c>
      <c r="F235" s="4">
        <v>1341</v>
      </c>
      <c r="G235" s="4">
        <v>1601</v>
      </c>
      <c r="H235" s="4">
        <v>1488</v>
      </c>
      <c r="I235" s="4">
        <v>1528</v>
      </c>
      <c r="J235" s="4">
        <v>1518</v>
      </c>
      <c r="K235" s="4">
        <v>1565</v>
      </c>
      <c r="L235" s="4">
        <v>1532</v>
      </c>
      <c r="M235" s="4">
        <v>1588</v>
      </c>
      <c r="N235" s="4">
        <v>1549</v>
      </c>
      <c r="O235" s="4">
        <v>1568</v>
      </c>
    </row>
    <row r="236" spans="1:15">
      <c r="A236" s="3" t="s">
        <v>253</v>
      </c>
      <c r="B236">
        <v>1.04</v>
      </c>
      <c r="C236" s="4">
        <v>159</v>
      </c>
      <c r="D236" s="4">
        <v>196</v>
      </c>
      <c r="E236" s="4">
        <v>194</v>
      </c>
      <c r="F236" s="4">
        <v>138</v>
      </c>
      <c r="G236" s="4">
        <v>187</v>
      </c>
      <c r="H236" s="4">
        <v>195</v>
      </c>
      <c r="I236" s="4">
        <v>190</v>
      </c>
      <c r="J236" s="4">
        <v>175</v>
      </c>
      <c r="K236" s="4">
        <v>187</v>
      </c>
      <c r="L236" s="4">
        <v>163</v>
      </c>
      <c r="M236" s="4">
        <v>143</v>
      </c>
      <c r="N236" s="4">
        <v>135</v>
      </c>
      <c r="O236" s="4">
        <v>136</v>
      </c>
    </row>
    <row r="237" spans="1:15">
      <c r="A237" s="3" t="s">
        <v>254</v>
      </c>
      <c r="B237">
        <v>5.0199999999999996</v>
      </c>
      <c r="C237" s="4">
        <v>352</v>
      </c>
      <c r="D237" s="4">
        <v>328</v>
      </c>
      <c r="E237" s="4">
        <v>313</v>
      </c>
      <c r="F237" s="4">
        <v>303</v>
      </c>
      <c r="G237" s="4">
        <v>314</v>
      </c>
      <c r="H237" s="4">
        <v>292</v>
      </c>
      <c r="I237" s="4">
        <v>296</v>
      </c>
      <c r="J237" s="4">
        <v>297</v>
      </c>
      <c r="K237" s="4">
        <v>291</v>
      </c>
      <c r="L237" s="4">
        <v>277</v>
      </c>
      <c r="M237" s="4">
        <v>256</v>
      </c>
      <c r="N237" s="4">
        <v>223</v>
      </c>
      <c r="O237" s="4">
        <v>202</v>
      </c>
    </row>
    <row r="238" spans="1:15">
      <c r="A238" s="3" t="s">
        <v>255</v>
      </c>
      <c r="B238">
        <v>9.82</v>
      </c>
      <c r="C238" s="4">
        <v>1112</v>
      </c>
      <c r="D238" s="4">
        <v>1200</v>
      </c>
      <c r="E238" s="4">
        <v>1229</v>
      </c>
      <c r="F238" s="4">
        <v>1415</v>
      </c>
      <c r="G238" s="4">
        <v>1593</v>
      </c>
      <c r="H238" s="4">
        <v>1713</v>
      </c>
      <c r="I238" s="4">
        <v>1642</v>
      </c>
      <c r="J238" s="4">
        <v>1805</v>
      </c>
      <c r="K238" s="4">
        <v>1862</v>
      </c>
      <c r="L238" s="4">
        <v>1664</v>
      </c>
      <c r="M238" s="4">
        <v>1588</v>
      </c>
      <c r="N238" s="4">
        <v>1543</v>
      </c>
      <c r="O238" s="4">
        <v>1560</v>
      </c>
    </row>
    <row r="239" spans="1:15">
      <c r="A239" s="3" t="s">
        <v>256</v>
      </c>
      <c r="B239">
        <v>4.5</v>
      </c>
      <c r="C239" s="4">
        <v>324</v>
      </c>
      <c r="D239" s="4">
        <v>367</v>
      </c>
      <c r="E239" s="4">
        <v>371</v>
      </c>
      <c r="F239" s="4">
        <v>362</v>
      </c>
      <c r="G239" s="4">
        <v>374</v>
      </c>
      <c r="H239" s="4">
        <v>378</v>
      </c>
      <c r="I239" s="4">
        <v>363</v>
      </c>
      <c r="J239" s="4">
        <v>307</v>
      </c>
      <c r="K239" s="4">
        <v>323</v>
      </c>
      <c r="L239" s="4">
        <v>282</v>
      </c>
      <c r="M239" s="4">
        <v>246</v>
      </c>
      <c r="N239" s="4">
        <v>204</v>
      </c>
      <c r="O239" s="4">
        <v>204</v>
      </c>
    </row>
    <row r="240" spans="1:15">
      <c r="A240" s="3" t="s">
        <v>257</v>
      </c>
      <c r="B240">
        <v>3.22</v>
      </c>
      <c r="C240" s="4">
        <v>125</v>
      </c>
      <c r="D240" s="4">
        <v>138</v>
      </c>
      <c r="E240" s="4">
        <v>120</v>
      </c>
      <c r="F240" s="4">
        <v>149</v>
      </c>
      <c r="G240" s="4">
        <v>151</v>
      </c>
      <c r="H240" s="4">
        <v>138</v>
      </c>
      <c r="I240" s="4">
        <v>152</v>
      </c>
      <c r="J240" s="4">
        <v>130</v>
      </c>
      <c r="K240" s="4">
        <v>157</v>
      </c>
      <c r="L240" s="4">
        <v>157</v>
      </c>
      <c r="M240" s="4">
        <v>156</v>
      </c>
      <c r="N240" s="4">
        <v>159</v>
      </c>
      <c r="O240" s="4">
        <v>166</v>
      </c>
    </row>
    <row r="241" spans="1:15">
      <c r="A241" s="3" t="s">
        <v>258</v>
      </c>
      <c r="B241">
        <v>6.87</v>
      </c>
      <c r="C241" s="4">
        <v>534</v>
      </c>
      <c r="D241" s="4">
        <v>568</v>
      </c>
      <c r="E241" s="4">
        <v>572</v>
      </c>
      <c r="F241" s="4">
        <v>538</v>
      </c>
      <c r="G241" s="4">
        <v>600</v>
      </c>
      <c r="H241" s="4">
        <v>565</v>
      </c>
      <c r="I241" s="4">
        <v>577</v>
      </c>
      <c r="J241" s="4">
        <v>562</v>
      </c>
      <c r="K241" s="4">
        <v>587</v>
      </c>
      <c r="L241" s="4">
        <v>590</v>
      </c>
      <c r="M241" s="4">
        <v>557</v>
      </c>
      <c r="N241" s="4">
        <v>469</v>
      </c>
      <c r="O241" s="4">
        <v>441</v>
      </c>
    </row>
    <row r="242" spans="1:15">
      <c r="A242" s="3" t="s">
        <v>259</v>
      </c>
      <c r="B242">
        <v>3.06</v>
      </c>
      <c r="C242" s="4">
        <v>187</v>
      </c>
      <c r="D242" s="4">
        <v>187</v>
      </c>
      <c r="E242" s="4">
        <v>190</v>
      </c>
      <c r="F242" s="4">
        <v>205</v>
      </c>
      <c r="G242" s="4">
        <v>422</v>
      </c>
      <c r="H242" s="4">
        <v>397</v>
      </c>
      <c r="I242" s="4">
        <v>498</v>
      </c>
      <c r="J242" s="4">
        <v>354</v>
      </c>
      <c r="K242" s="4">
        <v>402</v>
      </c>
      <c r="L242" s="4">
        <v>360</v>
      </c>
      <c r="M242" s="4">
        <v>357</v>
      </c>
      <c r="N242" s="4">
        <v>294</v>
      </c>
      <c r="O242" s="4">
        <v>327</v>
      </c>
    </row>
    <row r="243" spans="1:15">
      <c r="A243" s="3" t="s">
        <v>163</v>
      </c>
      <c r="B243">
        <v>5.33</v>
      </c>
      <c r="C243" s="4">
        <v>284</v>
      </c>
      <c r="D243" s="4">
        <v>316</v>
      </c>
      <c r="E243" s="4">
        <v>329</v>
      </c>
      <c r="F243" s="4">
        <v>335</v>
      </c>
      <c r="G243" s="4">
        <v>363</v>
      </c>
      <c r="H243" s="4">
        <v>374</v>
      </c>
      <c r="I243" s="4">
        <v>348</v>
      </c>
      <c r="J243" s="4">
        <v>327</v>
      </c>
      <c r="K243" s="4">
        <v>325</v>
      </c>
      <c r="L243" s="4">
        <v>271</v>
      </c>
      <c r="M243" s="4">
        <v>281</v>
      </c>
      <c r="N243" s="4">
        <v>267</v>
      </c>
      <c r="O243" s="4">
        <v>255</v>
      </c>
    </row>
    <row r="244" spans="1:15">
      <c r="A244" s="3" t="s">
        <v>260</v>
      </c>
      <c r="B244">
        <v>49.79</v>
      </c>
      <c r="C244" s="4">
        <v>9580</v>
      </c>
      <c r="D244" s="4">
        <v>10395</v>
      </c>
      <c r="E244" s="4">
        <v>11183</v>
      </c>
      <c r="F244" s="4">
        <v>11299</v>
      </c>
      <c r="G244" s="4">
        <v>12306</v>
      </c>
      <c r="H244" s="4">
        <v>12511</v>
      </c>
      <c r="I244" s="4">
        <v>14368</v>
      </c>
      <c r="J244" s="4">
        <v>14997</v>
      </c>
      <c r="K244" s="4">
        <v>14033</v>
      </c>
      <c r="L244" s="4">
        <v>15338</v>
      </c>
      <c r="M244" s="4">
        <v>17634</v>
      </c>
      <c r="N244" s="4">
        <v>19507</v>
      </c>
      <c r="O244" s="4">
        <v>19670</v>
      </c>
    </row>
    <row r="245" spans="1:15">
      <c r="A245" s="3" t="s">
        <v>261</v>
      </c>
      <c r="B245">
        <v>23.91</v>
      </c>
      <c r="C245" s="4">
        <v>1672</v>
      </c>
      <c r="D245" s="4">
        <v>1780</v>
      </c>
      <c r="E245" s="4">
        <v>1902</v>
      </c>
      <c r="F245" s="4">
        <v>1817</v>
      </c>
      <c r="G245" s="4">
        <v>1816</v>
      </c>
      <c r="H245" s="4">
        <v>1680</v>
      </c>
      <c r="I245" s="4">
        <v>1850</v>
      </c>
      <c r="J245" s="4">
        <v>1684</v>
      </c>
      <c r="K245" s="4">
        <v>1777</v>
      </c>
      <c r="L245" s="4">
        <v>1606</v>
      </c>
      <c r="M245" s="4">
        <v>1751</v>
      </c>
      <c r="N245" s="4">
        <v>1749</v>
      </c>
      <c r="O245" s="4">
        <v>1750</v>
      </c>
    </row>
    <row r="246" spans="1:15">
      <c r="A246" s="3" t="s">
        <v>262</v>
      </c>
      <c r="B246">
        <v>9.2799999999999994</v>
      </c>
      <c r="C246" s="4">
        <v>816</v>
      </c>
      <c r="D246" s="4">
        <v>904</v>
      </c>
      <c r="E246" s="4">
        <v>896</v>
      </c>
      <c r="F246" s="4">
        <v>929</v>
      </c>
      <c r="G246" s="4">
        <v>1031</v>
      </c>
      <c r="H246" s="4">
        <v>941</v>
      </c>
      <c r="I246" s="4">
        <v>853</v>
      </c>
      <c r="J246" s="4">
        <v>748</v>
      </c>
      <c r="K246" s="4">
        <v>775</v>
      </c>
      <c r="L246" s="4">
        <v>712</v>
      </c>
      <c r="M246" s="4">
        <v>713</v>
      </c>
      <c r="N246" s="4">
        <v>670</v>
      </c>
      <c r="O246" s="4">
        <v>674</v>
      </c>
    </row>
    <row r="247" spans="1:15">
      <c r="A247" s="3" t="s">
        <v>263</v>
      </c>
      <c r="B247">
        <v>16.45</v>
      </c>
      <c r="C247" s="4">
        <v>632</v>
      </c>
      <c r="D247" s="4">
        <v>650</v>
      </c>
      <c r="E247" s="4">
        <v>661</v>
      </c>
      <c r="F247" s="4">
        <v>631</v>
      </c>
      <c r="G247" s="4">
        <v>632</v>
      </c>
      <c r="H247" s="4">
        <v>652</v>
      </c>
      <c r="I247" s="4">
        <v>627</v>
      </c>
      <c r="J247" s="4">
        <v>528</v>
      </c>
      <c r="K247" s="4">
        <v>515</v>
      </c>
      <c r="L247" s="4">
        <v>491</v>
      </c>
      <c r="M247" s="4">
        <v>509</v>
      </c>
      <c r="N247" s="4">
        <v>498</v>
      </c>
      <c r="O247" s="4">
        <v>469</v>
      </c>
    </row>
    <row r="248" spans="1:15">
      <c r="A248" s="3" t="s">
        <v>264</v>
      </c>
      <c r="B248">
        <v>3.46</v>
      </c>
      <c r="C248" s="4">
        <v>228</v>
      </c>
      <c r="D248" s="4">
        <v>225</v>
      </c>
      <c r="E248" s="4">
        <v>210</v>
      </c>
      <c r="F248" s="4">
        <v>251</v>
      </c>
      <c r="G248" s="4">
        <v>256</v>
      </c>
      <c r="H248" s="4">
        <v>259</v>
      </c>
      <c r="I248" s="4">
        <v>254</v>
      </c>
      <c r="J248" s="4">
        <v>216</v>
      </c>
      <c r="K248" s="4">
        <v>237</v>
      </c>
      <c r="L248" s="4">
        <v>198</v>
      </c>
      <c r="M248" s="4">
        <v>172</v>
      </c>
      <c r="N248" s="4">
        <v>147</v>
      </c>
      <c r="O248" s="4">
        <v>135</v>
      </c>
    </row>
    <row r="249" spans="1:15">
      <c r="A249" s="3" t="s">
        <v>265</v>
      </c>
      <c r="B249">
        <v>3.66</v>
      </c>
      <c r="C249" s="4">
        <v>225</v>
      </c>
      <c r="D249" s="4">
        <v>218</v>
      </c>
      <c r="E249" s="4">
        <v>255</v>
      </c>
      <c r="F249" s="4">
        <v>244</v>
      </c>
      <c r="G249" s="4">
        <v>247</v>
      </c>
      <c r="H249" s="4">
        <v>246</v>
      </c>
      <c r="I249" s="4">
        <v>264</v>
      </c>
      <c r="J249" s="4">
        <v>236</v>
      </c>
      <c r="K249" s="4">
        <v>246</v>
      </c>
      <c r="L249" s="4">
        <v>244</v>
      </c>
      <c r="M249" s="4">
        <v>261</v>
      </c>
      <c r="N249" s="4">
        <v>250</v>
      </c>
      <c r="O249" s="4">
        <v>246</v>
      </c>
    </row>
    <row r="250" spans="1:15">
      <c r="A250" s="3" t="s">
        <v>266</v>
      </c>
      <c r="B250">
        <v>31.08</v>
      </c>
      <c r="C250" s="4">
        <v>4325</v>
      </c>
      <c r="D250" s="4">
        <v>5414</v>
      </c>
      <c r="E250" s="4">
        <v>6169</v>
      </c>
      <c r="F250" s="4">
        <v>6627</v>
      </c>
      <c r="G250" s="4">
        <v>7027</v>
      </c>
      <c r="H250" s="4">
        <v>6812</v>
      </c>
      <c r="I250" s="4">
        <v>6913</v>
      </c>
      <c r="J250" s="4">
        <v>5801</v>
      </c>
      <c r="K250" s="4">
        <v>6074</v>
      </c>
      <c r="L250" s="4">
        <v>6380</v>
      </c>
      <c r="M250" s="4">
        <v>6756</v>
      </c>
      <c r="N250" s="4">
        <v>6529</v>
      </c>
      <c r="O250" s="4">
        <v>6432</v>
      </c>
    </row>
    <row r="251" spans="1:15">
      <c r="A251" s="3" t="s">
        <v>267</v>
      </c>
      <c r="B251">
        <v>6.71</v>
      </c>
      <c r="C251" s="4">
        <v>1025</v>
      </c>
      <c r="D251" s="4">
        <v>1022</v>
      </c>
      <c r="E251" s="4">
        <v>1011</v>
      </c>
      <c r="F251" s="4">
        <v>1112</v>
      </c>
      <c r="G251" s="4">
        <v>1155</v>
      </c>
      <c r="H251" s="4">
        <v>1248</v>
      </c>
      <c r="I251" s="4">
        <v>1275</v>
      </c>
      <c r="J251" s="4">
        <v>1256</v>
      </c>
      <c r="K251" s="4">
        <v>1322</v>
      </c>
      <c r="L251" s="4">
        <v>1245</v>
      </c>
      <c r="M251" s="4">
        <v>1125</v>
      </c>
      <c r="N251" s="4">
        <v>1110</v>
      </c>
      <c r="O251" s="4">
        <v>1106</v>
      </c>
    </row>
    <row r="252" spans="1:15">
      <c r="A252" s="3" t="s">
        <v>268</v>
      </c>
      <c r="B252">
        <v>9.0399999999999991</v>
      </c>
      <c r="C252" s="4">
        <v>563</v>
      </c>
      <c r="D252" s="4">
        <v>601</v>
      </c>
      <c r="E252" s="4">
        <v>645</v>
      </c>
      <c r="F252" s="4">
        <v>658</v>
      </c>
      <c r="G252" s="4">
        <v>731</v>
      </c>
      <c r="H252" s="4">
        <v>760</v>
      </c>
      <c r="I252" s="4">
        <v>746</v>
      </c>
      <c r="J252" s="4">
        <v>631</v>
      </c>
      <c r="K252" s="4">
        <v>673</v>
      </c>
      <c r="L252" s="4">
        <v>594</v>
      </c>
      <c r="M252" s="4">
        <v>529</v>
      </c>
      <c r="N252" s="4">
        <v>462</v>
      </c>
      <c r="O252" s="4">
        <v>439</v>
      </c>
    </row>
    <row r="253" spans="1:15">
      <c r="A253" s="3" t="s">
        <v>269</v>
      </c>
      <c r="B253">
        <v>4.05</v>
      </c>
      <c r="C253" s="4">
        <v>310</v>
      </c>
      <c r="D253" s="4">
        <v>302</v>
      </c>
      <c r="E253" s="4">
        <v>362</v>
      </c>
      <c r="F253" s="4">
        <v>410</v>
      </c>
      <c r="G253" s="4">
        <v>409</v>
      </c>
      <c r="H253" s="4">
        <v>451</v>
      </c>
      <c r="I253" s="4">
        <v>451</v>
      </c>
      <c r="J253" s="4">
        <v>428</v>
      </c>
      <c r="K253" s="4">
        <v>470</v>
      </c>
      <c r="L253" s="4">
        <v>423</v>
      </c>
      <c r="M253" s="4">
        <v>419</v>
      </c>
      <c r="N253" s="4">
        <v>431</v>
      </c>
      <c r="O253" s="4">
        <v>411</v>
      </c>
    </row>
    <row r="254" spans="1:15">
      <c r="A254" s="3" t="s">
        <v>270</v>
      </c>
      <c r="B254">
        <v>2.94</v>
      </c>
      <c r="C254" s="4">
        <v>329</v>
      </c>
      <c r="D254" s="4">
        <v>315</v>
      </c>
      <c r="E254" s="4">
        <v>319</v>
      </c>
      <c r="F254" s="4">
        <v>312</v>
      </c>
      <c r="G254" s="4">
        <v>303</v>
      </c>
      <c r="H254" s="4">
        <v>306</v>
      </c>
      <c r="I254" s="4">
        <v>330</v>
      </c>
      <c r="J254" s="4">
        <v>253</v>
      </c>
      <c r="K254" s="4">
        <v>241</v>
      </c>
      <c r="L254" s="4">
        <v>234</v>
      </c>
      <c r="M254" s="4">
        <v>213</v>
      </c>
      <c r="N254" s="4">
        <v>182</v>
      </c>
      <c r="O254" s="4">
        <v>177</v>
      </c>
    </row>
    <row r="255" spans="1:15">
      <c r="A255" s="3" t="s">
        <v>271</v>
      </c>
      <c r="B255">
        <v>3.03</v>
      </c>
      <c r="C255" s="4">
        <v>617</v>
      </c>
      <c r="D255" s="4">
        <v>605</v>
      </c>
      <c r="E255" s="4">
        <v>682</v>
      </c>
      <c r="F255" s="4">
        <v>644</v>
      </c>
      <c r="G255" s="4">
        <v>669</v>
      </c>
      <c r="H255" s="4">
        <v>686</v>
      </c>
      <c r="I255" s="4">
        <v>687</v>
      </c>
      <c r="J255" s="4">
        <v>604</v>
      </c>
      <c r="K255" s="4">
        <v>715</v>
      </c>
      <c r="L255" s="4">
        <v>630</v>
      </c>
      <c r="M255" s="4">
        <v>524</v>
      </c>
      <c r="N255" s="4">
        <v>462</v>
      </c>
      <c r="O255" s="4">
        <v>505</v>
      </c>
    </row>
    <row r="256" spans="1:15">
      <c r="A256" s="3" t="s">
        <v>272</v>
      </c>
      <c r="B256">
        <v>3.23</v>
      </c>
      <c r="C256" s="4">
        <v>328</v>
      </c>
      <c r="D256" s="4">
        <v>360</v>
      </c>
      <c r="E256" s="4">
        <v>351</v>
      </c>
      <c r="F256" s="4">
        <v>321</v>
      </c>
      <c r="G256" s="4">
        <v>373</v>
      </c>
      <c r="H256" s="4">
        <v>362</v>
      </c>
      <c r="I256" s="4">
        <v>388</v>
      </c>
      <c r="J256" s="4">
        <v>399</v>
      </c>
      <c r="K256" s="4">
        <v>420</v>
      </c>
      <c r="L256" s="4">
        <v>383</v>
      </c>
      <c r="M256" s="4">
        <v>406</v>
      </c>
      <c r="N256" s="4">
        <v>342</v>
      </c>
      <c r="O256" s="4">
        <v>327</v>
      </c>
    </row>
    <row r="257" spans="1:15">
      <c r="A257" s="3" t="s">
        <v>273</v>
      </c>
      <c r="B257">
        <v>1.91</v>
      </c>
      <c r="C257" s="4">
        <v>115</v>
      </c>
      <c r="D257" s="4">
        <v>123</v>
      </c>
      <c r="E257" s="4">
        <v>114</v>
      </c>
      <c r="F257" s="4">
        <v>109</v>
      </c>
      <c r="G257" s="4">
        <v>126</v>
      </c>
      <c r="H257" s="4">
        <v>102</v>
      </c>
      <c r="I257" s="4">
        <v>131</v>
      </c>
      <c r="J257" s="4">
        <v>90</v>
      </c>
      <c r="K257" s="4">
        <v>101</v>
      </c>
      <c r="L257" s="4">
        <v>82</v>
      </c>
      <c r="M257" s="4">
        <v>63</v>
      </c>
      <c r="N257" s="4">
        <v>34</v>
      </c>
      <c r="O257" s="4">
        <v>40</v>
      </c>
    </row>
    <row r="258" spans="1:15">
      <c r="A258" s="3" t="s">
        <v>274</v>
      </c>
      <c r="B258">
        <v>30.58</v>
      </c>
      <c r="C258" s="4">
        <v>7096</v>
      </c>
      <c r="D258" s="4">
        <v>7365</v>
      </c>
      <c r="E258" s="4">
        <v>7410</v>
      </c>
      <c r="F258" s="4">
        <v>7868</v>
      </c>
      <c r="G258" s="4">
        <v>7965</v>
      </c>
      <c r="H258" s="4">
        <v>7549</v>
      </c>
      <c r="I258" s="4">
        <v>8615</v>
      </c>
      <c r="J258" s="4">
        <v>8624</v>
      </c>
      <c r="K258" s="4">
        <v>8300</v>
      </c>
      <c r="L258" s="4">
        <v>8470</v>
      </c>
      <c r="M258" s="4">
        <v>7949</v>
      </c>
      <c r="N258" s="4">
        <v>8736</v>
      </c>
      <c r="O258" s="4">
        <v>8575</v>
      </c>
    </row>
    <row r="259" spans="1:15">
      <c r="A259" s="3" t="s">
        <v>180</v>
      </c>
      <c r="B259">
        <v>5</v>
      </c>
      <c r="C259" s="4">
        <v>376</v>
      </c>
      <c r="D259" s="4">
        <v>418</v>
      </c>
      <c r="E259" s="4">
        <v>434</v>
      </c>
      <c r="F259" s="4">
        <v>414</v>
      </c>
      <c r="G259" s="4">
        <v>435</v>
      </c>
      <c r="H259" s="4">
        <v>483</v>
      </c>
      <c r="I259" s="4">
        <v>441</v>
      </c>
      <c r="J259" s="4">
        <v>414</v>
      </c>
      <c r="K259" s="4">
        <v>428</v>
      </c>
      <c r="L259" s="4">
        <v>395</v>
      </c>
      <c r="M259" s="4">
        <v>313</v>
      </c>
      <c r="N259" s="4">
        <v>273</v>
      </c>
      <c r="O259" s="4">
        <v>248</v>
      </c>
    </row>
    <row r="260" spans="1:15">
      <c r="A260" s="3" t="s">
        <v>275</v>
      </c>
      <c r="B260">
        <v>3.74</v>
      </c>
      <c r="C260" s="4">
        <v>347</v>
      </c>
      <c r="D260" s="4">
        <v>354</v>
      </c>
      <c r="E260" s="4">
        <v>341</v>
      </c>
      <c r="F260" s="4">
        <v>400</v>
      </c>
      <c r="G260" s="4">
        <v>438</v>
      </c>
      <c r="H260" s="4">
        <v>428</v>
      </c>
      <c r="I260" s="4">
        <v>440</v>
      </c>
      <c r="J260" s="4">
        <v>395</v>
      </c>
      <c r="K260" s="4">
        <v>392</v>
      </c>
      <c r="L260" s="4">
        <v>335</v>
      </c>
      <c r="M260" s="4">
        <v>281</v>
      </c>
      <c r="N260" s="4">
        <v>232</v>
      </c>
      <c r="O260" s="4">
        <v>219</v>
      </c>
    </row>
    <row r="261" spans="1:15">
      <c r="A261" s="3" t="s">
        <v>276</v>
      </c>
      <c r="B261">
        <v>7.19</v>
      </c>
      <c r="C261" s="4">
        <v>828</v>
      </c>
      <c r="D261" s="4">
        <v>911</v>
      </c>
      <c r="E261" s="4">
        <v>982</v>
      </c>
      <c r="F261" s="4">
        <v>1063</v>
      </c>
      <c r="G261" s="4">
        <v>978</v>
      </c>
      <c r="H261" s="4">
        <v>929</v>
      </c>
      <c r="I261" s="4">
        <v>985</v>
      </c>
      <c r="J261" s="4">
        <v>842</v>
      </c>
      <c r="K261" s="4">
        <v>848</v>
      </c>
      <c r="L261" s="4">
        <v>792</v>
      </c>
      <c r="M261" s="4">
        <v>809</v>
      </c>
      <c r="N261" s="4">
        <v>745</v>
      </c>
      <c r="O261" s="4">
        <v>727</v>
      </c>
    </row>
    <row r="262" spans="1:15">
      <c r="A262" s="3" t="s">
        <v>277</v>
      </c>
      <c r="B262">
        <v>7.68</v>
      </c>
      <c r="C262" s="4">
        <v>535</v>
      </c>
      <c r="D262" s="4">
        <v>497</v>
      </c>
      <c r="E262" s="4">
        <v>489</v>
      </c>
      <c r="F262" s="4">
        <v>473</v>
      </c>
      <c r="G262" s="4">
        <v>500</v>
      </c>
      <c r="H262" s="4">
        <v>455</v>
      </c>
      <c r="I262" s="4">
        <v>476</v>
      </c>
      <c r="J262" s="4">
        <v>420</v>
      </c>
      <c r="K262" s="4">
        <v>438</v>
      </c>
      <c r="L262" s="4">
        <v>430</v>
      </c>
      <c r="M262" s="4">
        <v>406</v>
      </c>
      <c r="N262" s="4">
        <v>349</v>
      </c>
      <c r="O262" s="4">
        <v>334</v>
      </c>
    </row>
    <row r="263" spans="1:15">
      <c r="A263" s="3" t="s">
        <v>278</v>
      </c>
      <c r="B263">
        <v>7.9</v>
      </c>
      <c r="C263" s="4">
        <v>559</v>
      </c>
      <c r="D263" s="4">
        <v>645</v>
      </c>
      <c r="E263" s="4">
        <v>648</v>
      </c>
      <c r="F263" s="4">
        <v>633</v>
      </c>
      <c r="G263" s="4">
        <v>720</v>
      </c>
      <c r="H263" s="4">
        <v>767</v>
      </c>
      <c r="I263" s="4">
        <v>757</v>
      </c>
      <c r="J263" s="4">
        <v>709</v>
      </c>
      <c r="K263" s="4">
        <v>744</v>
      </c>
      <c r="L263" s="4">
        <v>729</v>
      </c>
      <c r="M263" s="4">
        <v>648</v>
      </c>
      <c r="N263" s="4">
        <v>661</v>
      </c>
      <c r="O263" s="4">
        <v>694</v>
      </c>
    </row>
    <row r="264" spans="1:15">
      <c r="A264" s="3" t="s">
        <v>279</v>
      </c>
      <c r="B264">
        <v>6.22</v>
      </c>
      <c r="C264" s="4">
        <v>432</v>
      </c>
      <c r="D264" s="4">
        <v>443</v>
      </c>
      <c r="E264" s="4">
        <v>438</v>
      </c>
      <c r="F264" s="4">
        <v>483</v>
      </c>
      <c r="G264" s="4">
        <v>524</v>
      </c>
      <c r="H264" s="4">
        <v>520</v>
      </c>
      <c r="I264" s="4">
        <v>564</v>
      </c>
      <c r="J264" s="4">
        <v>521</v>
      </c>
      <c r="K264" s="4">
        <v>539</v>
      </c>
      <c r="L264" s="4">
        <v>454</v>
      </c>
      <c r="M264" s="4">
        <v>396</v>
      </c>
      <c r="N264" s="4">
        <v>386</v>
      </c>
      <c r="O264" s="4">
        <v>373</v>
      </c>
    </row>
    <row r="265" spans="1:15">
      <c r="A265" s="3" t="s">
        <v>280</v>
      </c>
      <c r="B265">
        <v>4.55</v>
      </c>
      <c r="C265" s="4">
        <v>301</v>
      </c>
      <c r="D265" s="4">
        <v>326</v>
      </c>
      <c r="E265" s="4">
        <v>350</v>
      </c>
      <c r="F265" s="4">
        <v>367</v>
      </c>
      <c r="G265" s="4">
        <v>421</v>
      </c>
      <c r="H265" s="4">
        <v>416</v>
      </c>
      <c r="I265" s="4">
        <v>472</v>
      </c>
      <c r="J265" s="4">
        <v>368</v>
      </c>
      <c r="K265" s="4">
        <v>409</v>
      </c>
      <c r="L265" s="4">
        <v>371</v>
      </c>
      <c r="M265" s="4">
        <v>250</v>
      </c>
      <c r="N265" s="4">
        <v>218</v>
      </c>
      <c r="O265" s="4">
        <v>226</v>
      </c>
    </row>
    <row r="266" spans="1:15">
      <c r="A266" s="3" t="s">
        <v>281</v>
      </c>
      <c r="B266">
        <v>2.94</v>
      </c>
      <c r="C266" s="4">
        <v>219</v>
      </c>
      <c r="D266" s="4">
        <v>279</v>
      </c>
      <c r="E266" s="4">
        <v>273</v>
      </c>
      <c r="F266" s="4">
        <v>259</v>
      </c>
      <c r="G266" s="4">
        <v>295</v>
      </c>
      <c r="H266" s="4">
        <v>321</v>
      </c>
      <c r="I266" s="4">
        <v>298</v>
      </c>
      <c r="J266" s="4">
        <v>253</v>
      </c>
      <c r="K266" s="4">
        <v>271</v>
      </c>
      <c r="L266" s="4">
        <v>247</v>
      </c>
      <c r="M266" s="4">
        <v>240</v>
      </c>
      <c r="N266" s="4">
        <v>183</v>
      </c>
      <c r="O266" s="4">
        <v>181</v>
      </c>
    </row>
    <row r="267" spans="1:15">
      <c r="A267" s="3" t="s">
        <v>282</v>
      </c>
      <c r="B267">
        <v>3.17</v>
      </c>
      <c r="C267" s="4">
        <v>251</v>
      </c>
      <c r="D267" s="4">
        <v>237</v>
      </c>
      <c r="E267" s="4">
        <v>260</v>
      </c>
      <c r="F267" s="4">
        <v>264</v>
      </c>
      <c r="G267" s="4">
        <v>290</v>
      </c>
      <c r="H267" s="4">
        <v>302</v>
      </c>
      <c r="I267" s="4">
        <v>305</v>
      </c>
      <c r="J267" s="4">
        <v>241</v>
      </c>
      <c r="K267" s="4">
        <v>258</v>
      </c>
      <c r="L267" s="4">
        <v>229</v>
      </c>
      <c r="M267" s="4">
        <v>220</v>
      </c>
      <c r="N267" s="4">
        <v>191</v>
      </c>
      <c r="O267" s="4">
        <v>205</v>
      </c>
    </row>
    <row r="268" spans="1:15">
      <c r="A268" s="3" t="s">
        <v>283</v>
      </c>
      <c r="B268">
        <v>0.95</v>
      </c>
      <c r="C268" s="4">
        <v>105</v>
      </c>
      <c r="D268" s="4">
        <v>132</v>
      </c>
      <c r="E268" s="4">
        <v>121</v>
      </c>
      <c r="F268" s="4">
        <v>126</v>
      </c>
      <c r="G268" s="4">
        <v>142</v>
      </c>
      <c r="H268" s="4">
        <v>136</v>
      </c>
      <c r="I268" s="4">
        <v>149</v>
      </c>
      <c r="J268" s="4">
        <v>114</v>
      </c>
      <c r="K268" s="4">
        <v>132</v>
      </c>
      <c r="L268" s="4">
        <v>108</v>
      </c>
      <c r="M268" s="4">
        <v>107</v>
      </c>
      <c r="N268" s="4">
        <v>110</v>
      </c>
      <c r="O268" s="4">
        <v>126</v>
      </c>
    </row>
    <row r="269" spans="1:15">
      <c r="A269" s="3" t="s">
        <v>284</v>
      </c>
      <c r="B269">
        <v>8.31</v>
      </c>
      <c r="C269" s="4">
        <v>536</v>
      </c>
      <c r="D269" s="4">
        <v>563</v>
      </c>
      <c r="E269" s="4">
        <v>631</v>
      </c>
      <c r="F269" s="4">
        <v>536</v>
      </c>
      <c r="G269" s="4">
        <v>597</v>
      </c>
      <c r="H269" s="4">
        <v>548</v>
      </c>
      <c r="I269" s="4">
        <v>593</v>
      </c>
      <c r="J269" s="4">
        <v>441</v>
      </c>
      <c r="K269" s="4">
        <v>527</v>
      </c>
      <c r="L269" s="4">
        <v>470</v>
      </c>
      <c r="M269" s="4">
        <v>465</v>
      </c>
      <c r="N269" s="4">
        <v>447</v>
      </c>
      <c r="O269" s="4">
        <v>452</v>
      </c>
    </row>
    <row r="270" spans="1:15">
      <c r="A270" s="3" t="s">
        <v>285</v>
      </c>
      <c r="B270">
        <v>7.97</v>
      </c>
      <c r="C270" s="4">
        <v>607</v>
      </c>
      <c r="D270" s="4">
        <v>595</v>
      </c>
      <c r="E270" s="4">
        <v>559</v>
      </c>
      <c r="F270" s="4">
        <v>546</v>
      </c>
      <c r="G270" s="4">
        <v>630</v>
      </c>
      <c r="H270" s="4">
        <v>637</v>
      </c>
      <c r="I270" s="4">
        <v>658</v>
      </c>
      <c r="J270" s="4">
        <v>665</v>
      </c>
      <c r="K270" s="4">
        <v>743</v>
      </c>
      <c r="L270" s="4">
        <v>749</v>
      </c>
      <c r="M270" s="4">
        <v>729</v>
      </c>
      <c r="N270" s="4">
        <v>688</v>
      </c>
      <c r="O270" s="4">
        <v>755</v>
      </c>
    </row>
    <row r="271" spans="1:15">
      <c r="A271" s="3" t="s">
        <v>286</v>
      </c>
      <c r="B271">
        <v>5.45</v>
      </c>
      <c r="C271" s="4">
        <v>621</v>
      </c>
      <c r="D271" s="4">
        <v>629</v>
      </c>
      <c r="E271" s="4">
        <v>698</v>
      </c>
      <c r="F271" s="4">
        <v>717</v>
      </c>
      <c r="G271" s="4">
        <v>805</v>
      </c>
      <c r="H271" s="4">
        <v>707</v>
      </c>
      <c r="I271" s="4">
        <v>647</v>
      </c>
      <c r="J271" s="4">
        <v>521</v>
      </c>
      <c r="K271" s="4">
        <v>516</v>
      </c>
      <c r="L271" s="4">
        <v>456</v>
      </c>
      <c r="M271" s="4">
        <v>450</v>
      </c>
      <c r="N271" s="4">
        <v>358</v>
      </c>
      <c r="O271" s="4">
        <v>334</v>
      </c>
    </row>
    <row r="272" spans="1:15">
      <c r="A272" s="3" t="s">
        <v>287</v>
      </c>
      <c r="B272">
        <v>2.67</v>
      </c>
      <c r="C272" s="4">
        <v>167</v>
      </c>
      <c r="D272" s="4">
        <v>171</v>
      </c>
      <c r="E272" s="4">
        <v>157</v>
      </c>
      <c r="F272" s="4">
        <v>162</v>
      </c>
      <c r="G272" s="4">
        <v>162</v>
      </c>
      <c r="H272" s="4">
        <v>172</v>
      </c>
      <c r="I272" s="4">
        <v>174</v>
      </c>
      <c r="J272" s="4">
        <v>153</v>
      </c>
      <c r="K272" s="4">
        <v>143</v>
      </c>
      <c r="L272" s="4">
        <v>126</v>
      </c>
      <c r="M272" s="4">
        <v>116</v>
      </c>
      <c r="N272" s="4">
        <v>105</v>
      </c>
      <c r="O272" s="4">
        <v>115</v>
      </c>
    </row>
    <row r="273" spans="1:15">
      <c r="A273" s="3" t="s">
        <v>288</v>
      </c>
      <c r="B273">
        <v>13.03</v>
      </c>
      <c r="C273" s="4">
        <v>894</v>
      </c>
      <c r="D273" s="4">
        <v>1061</v>
      </c>
      <c r="E273" s="4">
        <v>1180</v>
      </c>
      <c r="F273" s="4">
        <v>1235</v>
      </c>
      <c r="G273" s="4">
        <v>1269</v>
      </c>
      <c r="H273" s="4">
        <v>1254</v>
      </c>
      <c r="I273" s="4">
        <v>1370</v>
      </c>
      <c r="J273" s="4">
        <v>1211</v>
      </c>
      <c r="K273" s="4">
        <v>1255</v>
      </c>
      <c r="L273" s="4">
        <v>1158</v>
      </c>
      <c r="M273" s="4">
        <v>1067</v>
      </c>
      <c r="N273" s="4">
        <v>1041</v>
      </c>
      <c r="O273" s="4">
        <v>1074</v>
      </c>
    </row>
    <row r="274" spans="1:15">
      <c r="A274" s="3" t="s">
        <v>289</v>
      </c>
      <c r="B274">
        <v>13.57</v>
      </c>
      <c r="C274" s="4">
        <v>296</v>
      </c>
      <c r="D274" s="4">
        <v>317</v>
      </c>
      <c r="E274" s="4">
        <v>311</v>
      </c>
      <c r="F274" s="4">
        <v>328</v>
      </c>
      <c r="G274" s="4">
        <v>350</v>
      </c>
      <c r="H274" s="4">
        <v>357</v>
      </c>
      <c r="I274" s="4">
        <v>374</v>
      </c>
      <c r="J274" s="4">
        <v>336</v>
      </c>
      <c r="K274" s="4">
        <v>370</v>
      </c>
      <c r="L274" s="4">
        <v>372</v>
      </c>
      <c r="M274" s="4">
        <v>360</v>
      </c>
      <c r="N274" s="4">
        <v>374</v>
      </c>
      <c r="O274" s="4">
        <v>374</v>
      </c>
    </row>
    <row r="275" spans="1:15">
      <c r="A275" s="3" t="s">
        <v>290</v>
      </c>
      <c r="B275">
        <v>10.050000000000001</v>
      </c>
      <c r="C275" s="4">
        <v>493</v>
      </c>
      <c r="D275" s="4">
        <v>458</v>
      </c>
      <c r="E275" s="4">
        <v>517</v>
      </c>
      <c r="F275" s="4">
        <v>500</v>
      </c>
      <c r="G275" s="4">
        <v>499</v>
      </c>
      <c r="H275" s="4">
        <v>504</v>
      </c>
      <c r="I275" s="4">
        <v>484</v>
      </c>
      <c r="J275" s="4">
        <v>406</v>
      </c>
      <c r="K275" s="4">
        <v>449</v>
      </c>
      <c r="L275" s="4">
        <v>419</v>
      </c>
      <c r="M275" s="4">
        <v>452</v>
      </c>
      <c r="N275" s="4">
        <v>476</v>
      </c>
      <c r="O275" s="4">
        <v>486</v>
      </c>
    </row>
    <row r="276" spans="1:15">
      <c r="A276" s="3" t="s">
        <v>291</v>
      </c>
      <c r="B276">
        <v>8.15</v>
      </c>
      <c r="C276" s="4">
        <v>630</v>
      </c>
      <c r="D276" s="4">
        <v>675</v>
      </c>
      <c r="E276" s="4">
        <v>719</v>
      </c>
      <c r="F276" s="4">
        <v>719</v>
      </c>
      <c r="G276" s="4">
        <v>775</v>
      </c>
      <c r="H276" s="4">
        <v>733</v>
      </c>
      <c r="I276" s="4">
        <v>812</v>
      </c>
      <c r="J276" s="4">
        <v>789</v>
      </c>
      <c r="K276" s="4">
        <v>979</v>
      </c>
      <c r="L276" s="4">
        <v>975</v>
      </c>
      <c r="M276" s="4">
        <v>914</v>
      </c>
      <c r="N276" s="4">
        <v>775</v>
      </c>
      <c r="O276" s="4">
        <v>778</v>
      </c>
    </row>
    <row r="277" spans="1:15">
      <c r="A277" s="3" t="s">
        <v>46</v>
      </c>
      <c r="B277">
        <v>2.14</v>
      </c>
      <c r="C277" s="4">
        <v>146</v>
      </c>
      <c r="D277" s="4">
        <v>164</v>
      </c>
      <c r="E277" s="4">
        <v>171</v>
      </c>
      <c r="F277" s="4">
        <v>186</v>
      </c>
      <c r="G277" s="4">
        <v>253</v>
      </c>
      <c r="H277" s="4">
        <v>253</v>
      </c>
      <c r="I277" s="4">
        <v>253</v>
      </c>
      <c r="J277" s="4">
        <v>212</v>
      </c>
      <c r="K277" s="4">
        <v>228</v>
      </c>
      <c r="L277" s="4">
        <v>230</v>
      </c>
      <c r="M277" s="4">
        <v>224</v>
      </c>
      <c r="N277" s="4">
        <v>171</v>
      </c>
      <c r="O277" s="4">
        <v>197</v>
      </c>
    </row>
    <row r="278" spans="1:15">
      <c r="A278" s="3" t="s">
        <v>292</v>
      </c>
      <c r="B278">
        <v>7.05</v>
      </c>
      <c r="C278" s="4">
        <v>662</v>
      </c>
      <c r="D278" s="4">
        <v>617</v>
      </c>
      <c r="E278" s="4">
        <v>638</v>
      </c>
      <c r="F278" s="4">
        <v>672</v>
      </c>
      <c r="G278" s="4">
        <v>685</v>
      </c>
      <c r="H278" s="4">
        <v>716</v>
      </c>
      <c r="I278" s="4">
        <v>706</v>
      </c>
      <c r="J278" s="4">
        <v>606</v>
      </c>
      <c r="K278" s="4">
        <v>623</v>
      </c>
      <c r="L278" s="4">
        <v>558</v>
      </c>
      <c r="M278" s="4">
        <v>531</v>
      </c>
      <c r="N278" s="4">
        <v>483</v>
      </c>
      <c r="O278" s="4">
        <v>486</v>
      </c>
    </row>
    <row r="279" spans="1:15">
      <c r="A279" s="3" t="s">
        <v>293</v>
      </c>
      <c r="B279">
        <v>8.24</v>
      </c>
      <c r="C279" s="4">
        <v>577</v>
      </c>
      <c r="D279" s="4">
        <v>652</v>
      </c>
      <c r="E279" s="4">
        <v>603</v>
      </c>
      <c r="F279" s="4">
        <v>635</v>
      </c>
      <c r="G279" s="4">
        <v>649</v>
      </c>
      <c r="H279" s="4">
        <v>686</v>
      </c>
      <c r="I279" s="4">
        <v>717</v>
      </c>
      <c r="J279" s="4">
        <v>553</v>
      </c>
      <c r="K279" s="4">
        <v>512</v>
      </c>
      <c r="L279" s="4">
        <v>431</v>
      </c>
      <c r="M279" s="4">
        <v>327</v>
      </c>
      <c r="N279" s="4">
        <v>306</v>
      </c>
      <c r="O279" s="4">
        <v>289</v>
      </c>
    </row>
    <row r="280" spans="1:15">
      <c r="A280" s="3" t="s">
        <v>294</v>
      </c>
      <c r="B280">
        <v>34.11</v>
      </c>
      <c r="C280" s="4">
        <v>3594</v>
      </c>
      <c r="D280" s="4">
        <v>3531</v>
      </c>
      <c r="E280" s="4">
        <v>3498</v>
      </c>
      <c r="F280" s="4">
        <v>3453</v>
      </c>
      <c r="G280" s="4">
        <v>3091</v>
      </c>
      <c r="H280" s="4">
        <v>2905</v>
      </c>
      <c r="I280" s="4">
        <v>2886</v>
      </c>
      <c r="J280" s="4">
        <v>1389</v>
      </c>
      <c r="K280" s="4">
        <v>1614</v>
      </c>
      <c r="L280" s="4">
        <v>1626</v>
      </c>
      <c r="M280" s="4">
        <v>1526</v>
      </c>
      <c r="N280" s="4">
        <v>1294</v>
      </c>
      <c r="O280" s="4">
        <v>1239</v>
      </c>
    </row>
    <row r="281" spans="1:15">
      <c r="A281" s="3" t="s">
        <v>295</v>
      </c>
      <c r="B281">
        <v>6.26</v>
      </c>
      <c r="C281" s="4">
        <v>560</v>
      </c>
      <c r="D281" s="4">
        <v>616</v>
      </c>
      <c r="E281" s="4">
        <v>765</v>
      </c>
      <c r="F281" s="4">
        <v>742</v>
      </c>
      <c r="G281" s="4">
        <v>805</v>
      </c>
      <c r="H281" s="4">
        <v>905</v>
      </c>
      <c r="I281" s="4">
        <v>992</v>
      </c>
      <c r="J281" s="4">
        <v>1009</v>
      </c>
      <c r="K281" s="4">
        <v>1114</v>
      </c>
      <c r="L281" s="4">
        <v>1051</v>
      </c>
      <c r="M281" s="4">
        <v>939</v>
      </c>
      <c r="N281" s="4">
        <v>862</v>
      </c>
      <c r="O281" s="4">
        <v>838</v>
      </c>
    </row>
    <row r="282" spans="1:15">
      <c r="A282" s="3" t="s">
        <v>296</v>
      </c>
      <c r="B282">
        <v>3.27</v>
      </c>
      <c r="C282" s="4">
        <v>253</v>
      </c>
      <c r="D282" s="4">
        <v>314</v>
      </c>
      <c r="E282" s="4">
        <v>289</v>
      </c>
      <c r="F282" s="4">
        <v>249</v>
      </c>
      <c r="G282" s="4">
        <v>235</v>
      </c>
      <c r="H282" s="4">
        <v>214</v>
      </c>
      <c r="I282" s="4">
        <v>233</v>
      </c>
      <c r="J282" s="4">
        <v>225</v>
      </c>
      <c r="K282" s="4">
        <v>231</v>
      </c>
      <c r="L282" s="4">
        <v>217</v>
      </c>
      <c r="M282" s="4">
        <v>189</v>
      </c>
      <c r="N282" s="4">
        <v>148</v>
      </c>
      <c r="O282" s="4">
        <v>125</v>
      </c>
    </row>
    <row r="283" spans="1:15">
      <c r="A283" s="3" t="s">
        <v>297</v>
      </c>
      <c r="B283">
        <v>58.49</v>
      </c>
      <c r="C283" s="4">
        <v>11341</v>
      </c>
      <c r="D283" s="4">
        <v>15464</v>
      </c>
      <c r="E283" s="4">
        <v>17749</v>
      </c>
      <c r="F283" s="4">
        <v>22007</v>
      </c>
      <c r="G283" s="4">
        <v>26966</v>
      </c>
      <c r="H283" s="4">
        <v>28442</v>
      </c>
      <c r="I283" s="4">
        <v>30270</v>
      </c>
      <c r="J283" s="4">
        <v>29054</v>
      </c>
      <c r="K283" s="4">
        <v>36101</v>
      </c>
      <c r="L283" s="4">
        <v>44324</v>
      </c>
      <c r="M283" s="4">
        <v>50593</v>
      </c>
      <c r="N283" s="4">
        <v>51300</v>
      </c>
      <c r="O283" s="4">
        <v>48335</v>
      </c>
    </row>
    <row r="284" spans="1:15">
      <c r="A284" s="3" t="s">
        <v>127</v>
      </c>
      <c r="B284">
        <v>3.65</v>
      </c>
      <c r="C284" s="4">
        <v>415</v>
      </c>
      <c r="D284" s="4">
        <v>512</v>
      </c>
      <c r="E284" s="4">
        <v>497</v>
      </c>
      <c r="F284" s="4">
        <v>498</v>
      </c>
      <c r="G284" s="4">
        <v>530</v>
      </c>
      <c r="H284" s="4">
        <v>538</v>
      </c>
      <c r="I284" s="4">
        <v>545</v>
      </c>
      <c r="J284" s="4">
        <v>414</v>
      </c>
      <c r="K284" s="4">
        <v>395</v>
      </c>
      <c r="L284" s="4">
        <v>329</v>
      </c>
      <c r="M284" s="4">
        <v>301</v>
      </c>
      <c r="N284" s="4">
        <v>263</v>
      </c>
      <c r="O284" s="4">
        <v>255</v>
      </c>
    </row>
    <row r="285" spans="1:15">
      <c r="A285" s="3" t="s">
        <v>103</v>
      </c>
      <c r="B285">
        <v>7.05</v>
      </c>
      <c r="C285" s="4">
        <v>256</v>
      </c>
      <c r="D285" s="4">
        <v>267</v>
      </c>
      <c r="E285" s="4">
        <v>279</v>
      </c>
      <c r="F285" s="4">
        <v>267</v>
      </c>
      <c r="G285" s="4">
        <v>279</v>
      </c>
      <c r="H285" s="4">
        <v>248</v>
      </c>
      <c r="I285" s="4">
        <v>251</v>
      </c>
      <c r="J285" s="4">
        <v>175</v>
      </c>
      <c r="K285" s="4">
        <v>179</v>
      </c>
      <c r="L285" s="4">
        <v>151</v>
      </c>
      <c r="M285" s="4">
        <v>151</v>
      </c>
      <c r="N285" s="4">
        <v>132</v>
      </c>
      <c r="O285" s="4">
        <v>142</v>
      </c>
    </row>
    <row r="286" spans="1:15">
      <c r="A286" s="3" t="s">
        <v>298</v>
      </c>
      <c r="B286">
        <v>2.1</v>
      </c>
      <c r="C286" s="4">
        <v>163</v>
      </c>
      <c r="D286" s="4">
        <v>152</v>
      </c>
      <c r="E286" s="4">
        <v>188</v>
      </c>
      <c r="F286" s="4">
        <v>218</v>
      </c>
      <c r="G286" s="4">
        <v>212</v>
      </c>
      <c r="H286" s="4">
        <v>193</v>
      </c>
      <c r="I286" s="4">
        <v>207</v>
      </c>
      <c r="J286" s="4">
        <v>126</v>
      </c>
      <c r="K286" s="4">
        <v>199</v>
      </c>
      <c r="L286" s="4">
        <v>232</v>
      </c>
      <c r="M286" s="4">
        <v>221</v>
      </c>
      <c r="N286" s="4">
        <v>230</v>
      </c>
      <c r="O286" s="4">
        <v>215</v>
      </c>
    </row>
    <row r="287" spans="1:15">
      <c r="A287" s="3" t="s">
        <v>299</v>
      </c>
      <c r="B287">
        <v>2.5299999999999998</v>
      </c>
      <c r="C287" s="4">
        <v>214</v>
      </c>
      <c r="D287" s="4">
        <v>223</v>
      </c>
      <c r="E287" s="4">
        <v>213</v>
      </c>
      <c r="F287" s="4">
        <v>239</v>
      </c>
      <c r="G287" s="4">
        <v>245</v>
      </c>
      <c r="H287" s="4">
        <v>242</v>
      </c>
      <c r="I287" s="4">
        <v>272</v>
      </c>
      <c r="J287" s="4">
        <v>203</v>
      </c>
      <c r="K287" s="4">
        <v>193</v>
      </c>
      <c r="L287" s="4">
        <v>185</v>
      </c>
      <c r="M287" s="4">
        <v>187</v>
      </c>
      <c r="N287" s="4">
        <v>178</v>
      </c>
      <c r="O287" s="4">
        <v>177</v>
      </c>
    </row>
    <row r="288" spans="1:15">
      <c r="A288" s="3" t="s">
        <v>300</v>
      </c>
      <c r="B288">
        <v>2.64</v>
      </c>
      <c r="C288" s="4">
        <v>203</v>
      </c>
      <c r="D288" s="4">
        <v>191</v>
      </c>
      <c r="E288" s="4">
        <v>221</v>
      </c>
      <c r="F288" s="4">
        <v>236</v>
      </c>
      <c r="G288" s="4">
        <v>246</v>
      </c>
      <c r="H288" s="4">
        <v>246</v>
      </c>
      <c r="I288" s="4">
        <v>242</v>
      </c>
      <c r="J288" s="4">
        <v>193</v>
      </c>
      <c r="K288" s="4">
        <v>204</v>
      </c>
      <c r="L288" s="4">
        <v>196</v>
      </c>
      <c r="M288" s="4">
        <v>176</v>
      </c>
      <c r="N288" s="4">
        <v>186</v>
      </c>
      <c r="O288" s="4">
        <v>195</v>
      </c>
    </row>
    <row r="289" spans="1:15">
      <c r="A289" s="3" t="s">
        <v>301</v>
      </c>
      <c r="B289">
        <v>7.02</v>
      </c>
      <c r="C289" s="4">
        <v>508</v>
      </c>
      <c r="D289" s="4">
        <v>551</v>
      </c>
      <c r="E289" s="4">
        <v>584</v>
      </c>
      <c r="F289" s="4">
        <v>627</v>
      </c>
      <c r="G289" s="4">
        <v>607</v>
      </c>
      <c r="H289" s="4">
        <v>691</v>
      </c>
      <c r="I289" s="4">
        <v>781</v>
      </c>
      <c r="J289" s="4">
        <v>731</v>
      </c>
      <c r="K289" s="4">
        <v>890</v>
      </c>
      <c r="L289" s="4">
        <v>871</v>
      </c>
      <c r="M289" s="4">
        <v>976</v>
      </c>
      <c r="N289" s="4">
        <v>1008</v>
      </c>
      <c r="O289" s="4">
        <v>1125</v>
      </c>
    </row>
    <row r="290" spans="1:15">
      <c r="A290" s="3" t="s">
        <v>302</v>
      </c>
      <c r="B290">
        <v>2.91</v>
      </c>
      <c r="C290" s="4">
        <v>230</v>
      </c>
      <c r="D290" s="4">
        <v>288</v>
      </c>
      <c r="E290" s="4">
        <v>286</v>
      </c>
      <c r="F290" s="4">
        <v>286</v>
      </c>
      <c r="G290" s="4">
        <v>299</v>
      </c>
      <c r="H290" s="4">
        <v>396</v>
      </c>
      <c r="I290" s="4">
        <v>381</v>
      </c>
      <c r="J290" s="4">
        <v>339</v>
      </c>
      <c r="K290" s="4">
        <v>330</v>
      </c>
      <c r="L290" s="4">
        <v>302</v>
      </c>
      <c r="M290" s="4">
        <v>255</v>
      </c>
      <c r="N290" s="4">
        <v>269</v>
      </c>
      <c r="O290" s="4">
        <v>291</v>
      </c>
    </row>
    <row r="291" spans="1:15">
      <c r="A291" s="3" t="s">
        <v>303</v>
      </c>
      <c r="B291">
        <v>4.95</v>
      </c>
      <c r="C291" s="4">
        <v>373</v>
      </c>
      <c r="D291" s="4">
        <v>414</v>
      </c>
      <c r="E291" s="4">
        <v>401</v>
      </c>
      <c r="F291" s="4">
        <v>409</v>
      </c>
      <c r="G291" s="4">
        <v>478</v>
      </c>
      <c r="H291" s="4">
        <v>452</v>
      </c>
      <c r="I291" s="4">
        <v>471</v>
      </c>
      <c r="J291" s="4">
        <v>417</v>
      </c>
      <c r="K291" s="4">
        <v>410</v>
      </c>
      <c r="L291" s="4">
        <v>364</v>
      </c>
      <c r="M291" s="4">
        <v>346</v>
      </c>
      <c r="N291" s="4">
        <v>347</v>
      </c>
      <c r="O291" s="4">
        <v>365</v>
      </c>
    </row>
    <row r="292" spans="1:15">
      <c r="A292" s="3" t="s">
        <v>304</v>
      </c>
      <c r="B292">
        <v>8.06</v>
      </c>
      <c r="C292" s="4">
        <v>871</v>
      </c>
      <c r="D292" s="4">
        <v>851</v>
      </c>
      <c r="E292" s="4">
        <v>912</v>
      </c>
      <c r="F292" s="4">
        <v>941</v>
      </c>
      <c r="G292" s="4">
        <v>1147</v>
      </c>
      <c r="H292" s="4">
        <v>1243</v>
      </c>
      <c r="I292" s="4">
        <v>1413</v>
      </c>
      <c r="J292" s="4">
        <v>1475</v>
      </c>
      <c r="K292" s="4">
        <v>1725</v>
      </c>
      <c r="L292" s="4">
        <v>1640</v>
      </c>
      <c r="M292" s="4">
        <v>1575</v>
      </c>
      <c r="N292" s="4">
        <v>1390</v>
      </c>
      <c r="O292" s="4">
        <v>1422</v>
      </c>
    </row>
    <row r="293" spans="1:15">
      <c r="A293" s="3" t="s">
        <v>305</v>
      </c>
      <c r="B293">
        <v>5.31</v>
      </c>
      <c r="C293" s="4">
        <v>316</v>
      </c>
      <c r="D293" s="4">
        <v>357</v>
      </c>
      <c r="E293" s="4">
        <v>350</v>
      </c>
      <c r="F293" s="4">
        <v>353</v>
      </c>
      <c r="G293" s="4">
        <v>352</v>
      </c>
      <c r="H293" s="4">
        <v>366</v>
      </c>
      <c r="I293" s="4">
        <v>337</v>
      </c>
      <c r="J293" s="4">
        <v>329</v>
      </c>
      <c r="K293" s="4">
        <v>306</v>
      </c>
      <c r="L293" s="4">
        <v>282</v>
      </c>
      <c r="M293" s="4">
        <v>265</v>
      </c>
      <c r="N293" s="4">
        <v>254</v>
      </c>
      <c r="O293" s="4">
        <v>249</v>
      </c>
    </row>
    <row r="294" spans="1:15">
      <c r="A294" s="3" t="s">
        <v>306</v>
      </c>
      <c r="B294">
        <v>3.85</v>
      </c>
      <c r="C294" s="4">
        <v>327</v>
      </c>
      <c r="D294" s="4">
        <v>375</v>
      </c>
      <c r="E294" s="4">
        <v>422</v>
      </c>
      <c r="F294" s="4">
        <v>455</v>
      </c>
      <c r="G294" s="4">
        <v>551</v>
      </c>
      <c r="H294" s="4">
        <v>522</v>
      </c>
      <c r="I294" s="4">
        <v>590</v>
      </c>
      <c r="J294" s="4">
        <v>500</v>
      </c>
      <c r="K294" s="4">
        <v>517</v>
      </c>
      <c r="L294" s="4">
        <v>533</v>
      </c>
      <c r="M294" s="4">
        <v>509</v>
      </c>
      <c r="N294" s="4">
        <v>453</v>
      </c>
      <c r="O294" s="4">
        <v>453</v>
      </c>
    </row>
    <row r="295" spans="1:15">
      <c r="A295" s="3" t="s">
        <v>307</v>
      </c>
      <c r="B295">
        <v>4.1399999999999997</v>
      </c>
      <c r="C295" s="4">
        <v>401</v>
      </c>
      <c r="D295" s="4">
        <v>427</v>
      </c>
      <c r="E295" s="4">
        <v>408</v>
      </c>
      <c r="F295" s="4">
        <v>420</v>
      </c>
      <c r="G295" s="4">
        <v>456</v>
      </c>
      <c r="H295" s="4">
        <v>456</v>
      </c>
      <c r="I295" s="4">
        <v>421</v>
      </c>
      <c r="J295" s="4">
        <v>443</v>
      </c>
      <c r="K295" s="4">
        <v>495</v>
      </c>
      <c r="L295" s="4">
        <v>589</v>
      </c>
      <c r="M295" s="4">
        <v>619</v>
      </c>
      <c r="N295" s="4">
        <v>559</v>
      </c>
      <c r="O295" s="4">
        <v>535</v>
      </c>
    </row>
    <row r="296" spans="1:15">
      <c r="A296" s="3" t="s">
        <v>308</v>
      </c>
      <c r="B296">
        <v>6.64</v>
      </c>
      <c r="C296" s="4">
        <v>555</v>
      </c>
      <c r="D296" s="4">
        <v>600</v>
      </c>
      <c r="E296" s="4">
        <v>571</v>
      </c>
      <c r="F296" s="4">
        <v>566</v>
      </c>
      <c r="G296" s="4">
        <v>648</v>
      </c>
      <c r="H296" s="4">
        <v>634</v>
      </c>
      <c r="I296" s="4">
        <v>631</v>
      </c>
      <c r="J296" s="4">
        <v>615</v>
      </c>
      <c r="K296" s="4">
        <v>633</v>
      </c>
      <c r="L296" s="4">
        <v>595</v>
      </c>
      <c r="M296" s="4">
        <v>571</v>
      </c>
      <c r="N296" s="4">
        <v>578</v>
      </c>
      <c r="O296" s="4">
        <v>617</v>
      </c>
    </row>
    <row r="297" spans="1:15">
      <c r="A297" s="3" t="s">
        <v>309</v>
      </c>
      <c r="B297">
        <v>2.94</v>
      </c>
      <c r="C297" s="4">
        <v>149</v>
      </c>
      <c r="D297" s="4">
        <v>156</v>
      </c>
      <c r="E297" s="4">
        <v>211</v>
      </c>
      <c r="F297" s="4">
        <v>198</v>
      </c>
      <c r="G297" s="4">
        <v>195</v>
      </c>
      <c r="H297" s="4">
        <v>184</v>
      </c>
      <c r="I297" s="4">
        <v>263</v>
      </c>
      <c r="J297" s="4">
        <v>182</v>
      </c>
      <c r="K297" s="4">
        <v>220</v>
      </c>
      <c r="L297" s="4">
        <v>187</v>
      </c>
      <c r="M297" s="4">
        <v>169</v>
      </c>
      <c r="N297" s="4">
        <v>139</v>
      </c>
      <c r="O297" s="4">
        <v>151</v>
      </c>
    </row>
    <row r="298" spans="1:15">
      <c r="A298" s="3" t="s">
        <v>310</v>
      </c>
      <c r="B298">
        <v>9.32</v>
      </c>
      <c r="C298" s="4">
        <v>712</v>
      </c>
      <c r="D298" s="4">
        <v>732</v>
      </c>
      <c r="E298" s="4">
        <v>772</v>
      </c>
      <c r="F298" s="4">
        <v>804</v>
      </c>
      <c r="G298" s="4">
        <v>921</v>
      </c>
      <c r="H298" s="4">
        <v>892</v>
      </c>
      <c r="I298" s="4">
        <v>911</v>
      </c>
      <c r="J298" s="4">
        <v>785</v>
      </c>
      <c r="K298" s="4">
        <v>802</v>
      </c>
      <c r="L298" s="4">
        <v>754</v>
      </c>
      <c r="M298" s="4">
        <v>658</v>
      </c>
      <c r="N298" s="4">
        <v>540</v>
      </c>
      <c r="O298" s="4">
        <v>577</v>
      </c>
    </row>
    <row r="299" spans="1:15">
      <c r="A299" s="3" t="s">
        <v>311</v>
      </c>
      <c r="B299">
        <v>2.27</v>
      </c>
      <c r="C299" s="4">
        <v>209</v>
      </c>
      <c r="D299" s="4">
        <v>230</v>
      </c>
      <c r="E299" s="4">
        <v>236</v>
      </c>
      <c r="F299" s="4">
        <v>254</v>
      </c>
      <c r="G299" s="4">
        <v>313</v>
      </c>
      <c r="H299" s="4">
        <v>313</v>
      </c>
      <c r="I299" s="4">
        <v>334</v>
      </c>
      <c r="J299" s="4">
        <v>310</v>
      </c>
      <c r="K299" s="4">
        <v>340</v>
      </c>
      <c r="L299" s="4">
        <v>325</v>
      </c>
      <c r="M299" s="4">
        <v>300</v>
      </c>
      <c r="N299" s="4">
        <v>253</v>
      </c>
      <c r="O299" s="4">
        <v>244</v>
      </c>
    </row>
    <row r="300" spans="1:15">
      <c r="A300" s="3" t="s">
        <v>312</v>
      </c>
      <c r="B300">
        <v>14.81</v>
      </c>
      <c r="C300" s="4">
        <v>862</v>
      </c>
      <c r="D300" s="4">
        <v>800</v>
      </c>
      <c r="E300" s="4">
        <v>835</v>
      </c>
      <c r="F300" s="4">
        <v>808</v>
      </c>
      <c r="G300" s="4">
        <v>834</v>
      </c>
      <c r="H300" s="4">
        <v>894</v>
      </c>
      <c r="I300" s="4">
        <v>875</v>
      </c>
      <c r="J300" s="4">
        <v>932</v>
      </c>
      <c r="K300" s="4">
        <v>951</v>
      </c>
      <c r="L300" s="4">
        <v>950</v>
      </c>
      <c r="M300" s="4">
        <v>884</v>
      </c>
      <c r="N300" s="4">
        <v>817</v>
      </c>
      <c r="O300" s="4">
        <v>846</v>
      </c>
    </row>
    <row r="301" spans="1:15">
      <c r="A301" s="3" t="s">
        <v>313</v>
      </c>
      <c r="B301">
        <v>4.8499999999999996</v>
      </c>
      <c r="C301" s="4">
        <v>357</v>
      </c>
      <c r="D301" s="4">
        <v>378</v>
      </c>
      <c r="E301" s="4">
        <v>404</v>
      </c>
      <c r="F301" s="4">
        <v>357</v>
      </c>
      <c r="G301" s="4">
        <v>365</v>
      </c>
      <c r="H301" s="4">
        <v>376</v>
      </c>
      <c r="I301" s="4">
        <v>392</v>
      </c>
      <c r="J301" s="4">
        <v>381</v>
      </c>
      <c r="K301" s="4">
        <v>392</v>
      </c>
      <c r="L301" s="4">
        <v>403</v>
      </c>
      <c r="M301" s="4">
        <v>372</v>
      </c>
      <c r="N301" s="4">
        <v>348</v>
      </c>
      <c r="O301" s="4">
        <v>340</v>
      </c>
    </row>
    <row r="302" spans="1:15">
      <c r="A302" s="3" t="s">
        <v>314</v>
      </c>
      <c r="B302">
        <v>4.3600000000000003</v>
      </c>
      <c r="C302" s="4">
        <v>308</v>
      </c>
      <c r="D302" s="4">
        <v>327</v>
      </c>
      <c r="E302" s="4">
        <v>319</v>
      </c>
      <c r="F302" s="4">
        <v>347</v>
      </c>
      <c r="G302" s="4">
        <v>353</v>
      </c>
      <c r="H302" s="4">
        <v>357</v>
      </c>
      <c r="I302" s="4">
        <v>338</v>
      </c>
      <c r="J302" s="4">
        <v>337</v>
      </c>
      <c r="K302" s="4">
        <v>339</v>
      </c>
      <c r="L302" s="4">
        <v>291</v>
      </c>
      <c r="M302" s="4">
        <v>278</v>
      </c>
      <c r="N302" s="4">
        <v>217</v>
      </c>
      <c r="O302" s="4">
        <v>204</v>
      </c>
    </row>
    <row r="303" spans="1:15">
      <c r="A303" s="3" t="s">
        <v>315</v>
      </c>
      <c r="B303">
        <v>7.03</v>
      </c>
      <c r="C303" s="4">
        <v>389</v>
      </c>
      <c r="D303" s="4">
        <v>354</v>
      </c>
      <c r="E303" s="4">
        <v>390</v>
      </c>
      <c r="F303" s="4">
        <v>379</v>
      </c>
      <c r="G303" s="4">
        <v>384</v>
      </c>
      <c r="H303" s="4">
        <v>380</v>
      </c>
      <c r="I303" s="4">
        <v>429</v>
      </c>
      <c r="J303" s="4">
        <v>328</v>
      </c>
      <c r="K303" s="4">
        <v>369</v>
      </c>
      <c r="L303" s="4">
        <v>356</v>
      </c>
      <c r="M303" s="4">
        <v>327</v>
      </c>
      <c r="N303" s="4">
        <v>300</v>
      </c>
      <c r="O303" s="4">
        <v>305</v>
      </c>
    </row>
    <row r="304" spans="1:15">
      <c r="A304" s="3" t="s">
        <v>316</v>
      </c>
      <c r="B304">
        <v>3.76</v>
      </c>
      <c r="C304" s="4">
        <v>232</v>
      </c>
      <c r="D304" s="4">
        <v>214</v>
      </c>
      <c r="E304" s="4">
        <v>202</v>
      </c>
      <c r="F304" s="4">
        <v>219</v>
      </c>
      <c r="G304" s="4">
        <v>220</v>
      </c>
      <c r="H304" s="4">
        <v>239</v>
      </c>
      <c r="I304" s="4">
        <v>287</v>
      </c>
      <c r="J304" s="4">
        <v>543</v>
      </c>
      <c r="K304" s="4">
        <v>346</v>
      </c>
      <c r="L304" s="4">
        <v>316</v>
      </c>
      <c r="M304" s="4">
        <v>368</v>
      </c>
      <c r="N304" s="4">
        <v>325</v>
      </c>
      <c r="O304" s="4">
        <v>307</v>
      </c>
    </row>
    <row r="305" spans="1:15">
      <c r="A305" s="3" t="s">
        <v>317</v>
      </c>
      <c r="B305">
        <v>22.76</v>
      </c>
      <c r="C305" s="4">
        <v>1895</v>
      </c>
      <c r="D305" s="4">
        <v>2479</v>
      </c>
      <c r="E305" s="4">
        <v>2632</v>
      </c>
      <c r="F305" s="4">
        <v>2924</v>
      </c>
      <c r="G305" s="4">
        <v>3096</v>
      </c>
      <c r="H305" s="4">
        <v>2991</v>
      </c>
      <c r="I305" s="4">
        <v>2771</v>
      </c>
      <c r="J305" s="4">
        <v>2466</v>
      </c>
      <c r="K305" s="4">
        <v>2610</v>
      </c>
      <c r="L305" s="4">
        <v>2765</v>
      </c>
      <c r="M305" s="4">
        <v>2817</v>
      </c>
      <c r="N305" s="4">
        <v>2656</v>
      </c>
      <c r="O305" s="4">
        <v>2666</v>
      </c>
    </row>
    <row r="306" spans="1:15">
      <c r="A306" s="3" t="s">
        <v>318</v>
      </c>
      <c r="B306">
        <v>21.12</v>
      </c>
      <c r="C306" s="4">
        <v>1293</v>
      </c>
      <c r="D306" s="4">
        <v>1552</v>
      </c>
      <c r="E306" s="4">
        <v>1792</v>
      </c>
      <c r="F306" s="4">
        <v>1913</v>
      </c>
      <c r="G306" s="4">
        <v>2084</v>
      </c>
      <c r="H306" s="4">
        <v>2144</v>
      </c>
      <c r="I306" s="4">
        <v>2201</v>
      </c>
      <c r="J306" s="4">
        <v>2029</v>
      </c>
      <c r="K306" s="4">
        <v>2358</v>
      </c>
      <c r="L306" s="4">
        <v>2209</v>
      </c>
      <c r="M306" s="4">
        <v>2183</v>
      </c>
      <c r="N306" s="4">
        <v>2070</v>
      </c>
      <c r="O306" s="4">
        <v>1988</v>
      </c>
    </row>
    <row r="307" spans="1:15">
      <c r="A307" s="3" t="s">
        <v>319</v>
      </c>
      <c r="B307">
        <v>4.8099999999999996</v>
      </c>
      <c r="C307" s="4">
        <v>394</v>
      </c>
      <c r="D307" s="4">
        <v>403</v>
      </c>
      <c r="E307" s="4">
        <v>480</v>
      </c>
      <c r="F307" s="4">
        <v>510</v>
      </c>
      <c r="G307" s="4">
        <v>523</v>
      </c>
      <c r="H307" s="4">
        <v>590</v>
      </c>
      <c r="I307" s="4">
        <v>606</v>
      </c>
      <c r="J307" s="4">
        <v>497</v>
      </c>
      <c r="K307" s="4">
        <v>515</v>
      </c>
      <c r="L307" s="4">
        <v>514</v>
      </c>
      <c r="M307" s="4">
        <v>476</v>
      </c>
      <c r="N307" s="4">
        <v>456</v>
      </c>
      <c r="O307" s="4">
        <v>422</v>
      </c>
    </row>
    <row r="308" spans="1:15">
      <c r="A308" s="3" t="s">
        <v>320</v>
      </c>
      <c r="B308">
        <v>3.63</v>
      </c>
      <c r="C308" s="4">
        <v>300</v>
      </c>
      <c r="D308" s="4">
        <v>288</v>
      </c>
      <c r="E308" s="4">
        <v>309</v>
      </c>
      <c r="F308" s="4">
        <v>289</v>
      </c>
      <c r="G308" s="4">
        <v>295</v>
      </c>
      <c r="H308" s="4">
        <v>312</v>
      </c>
      <c r="I308" s="4">
        <v>303</v>
      </c>
      <c r="J308" s="4">
        <v>231</v>
      </c>
      <c r="K308" s="4">
        <v>266</v>
      </c>
      <c r="L308" s="4">
        <v>259</v>
      </c>
      <c r="M308" s="4">
        <v>210</v>
      </c>
      <c r="N308" s="4">
        <v>222</v>
      </c>
      <c r="O308" s="4">
        <v>220</v>
      </c>
    </row>
    <row r="309" spans="1:15">
      <c r="A309" s="3" t="s">
        <v>321</v>
      </c>
      <c r="B309">
        <v>12</v>
      </c>
      <c r="C309" s="4">
        <v>685</v>
      </c>
      <c r="D309" s="4">
        <v>745</v>
      </c>
      <c r="E309" s="4">
        <v>732</v>
      </c>
      <c r="F309" s="4">
        <v>765</v>
      </c>
      <c r="G309" s="4">
        <v>816</v>
      </c>
      <c r="H309" s="4">
        <v>806</v>
      </c>
      <c r="I309" s="4">
        <v>896</v>
      </c>
      <c r="J309" s="4">
        <v>891</v>
      </c>
      <c r="K309" s="4">
        <v>977</v>
      </c>
      <c r="L309" s="4">
        <v>932</v>
      </c>
      <c r="M309" s="4">
        <v>881</v>
      </c>
      <c r="N309" s="4">
        <v>776</v>
      </c>
      <c r="O309" s="4">
        <v>824</v>
      </c>
    </row>
    <row r="310" spans="1:15">
      <c r="A310" s="3" t="s">
        <v>322</v>
      </c>
      <c r="B310">
        <v>9.25</v>
      </c>
      <c r="C310" s="4">
        <v>554</v>
      </c>
      <c r="D310" s="4">
        <v>593</v>
      </c>
      <c r="E310" s="4">
        <v>654</v>
      </c>
      <c r="F310" s="4">
        <v>651</v>
      </c>
      <c r="G310" s="4">
        <v>748</v>
      </c>
      <c r="H310" s="4">
        <v>776</v>
      </c>
      <c r="I310" s="4">
        <v>713</v>
      </c>
      <c r="J310" s="4">
        <v>636</v>
      </c>
      <c r="K310" s="4">
        <v>750</v>
      </c>
      <c r="L310" s="4">
        <v>686</v>
      </c>
      <c r="M310" s="4">
        <v>648</v>
      </c>
      <c r="N310" s="4">
        <v>587</v>
      </c>
      <c r="O310" s="4">
        <v>605</v>
      </c>
    </row>
    <row r="311" spans="1:15">
      <c r="A311" s="3" t="s">
        <v>323</v>
      </c>
      <c r="B311">
        <v>3.31</v>
      </c>
      <c r="C311" s="4">
        <v>426</v>
      </c>
      <c r="D311" s="4">
        <v>425</v>
      </c>
      <c r="E311" s="4">
        <v>434</v>
      </c>
      <c r="F311" s="4">
        <v>442</v>
      </c>
      <c r="G311" s="4">
        <v>430</v>
      </c>
      <c r="H311" s="4">
        <v>464</v>
      </c>
      <c r="I311" s="4">
        <v>508</v>
      </c>
      <c r="J311" s="4">
        <v>491</v>
      </c>
      <c r="K311" s="4">
        <v>539</v>
      </c>
      <c r="L311" s="4">
        <v>535</v>
      </c>
      <c r="M311" s="4">
        <v>554</v>
      </c>
      <c r="N311" s="4">
        <v>526</v>
      </c>
      <c r="O311" s="4">
        <v>560</v>
      </c>
    </row>
    <row r="312" spans="1:15">
      <c r="A312" s="3" t="s">
        <v>86</v>
      </c>
      <c r="B312">
        <v>13.16</v>
      </c>
      <c r="C312" s="4">
        <v>1124</v>
      </c>
      <c r="D312" s="4">
        <v>1089</v>
      </c>
      <c r="E312" s="4">
        <v>1093</v>
      </c>
      <c r="F312" s="4">
        <v>996</v>
      </c>
      <c r="G312" s="4">
        <v>1033</v>
      </c>
      <c r="H312" s="4">
        <v>1011</v>
      </c>
      <c r="I312" s="4">
        <v>1066</v>
      </c>
      <c r="J312" s="4">
        <v>954</v>
      </c>
      <c r="K312" s="4">
        <v>990</v>
      </c>
      <c r="L312" s="4">
        <v>914</v>
      </c>
      <c r="M312" s="4">
        <v>835</v>
      </c>
      <c r="N312" s="4">
        <v>815</v>
      </c>
      <c r="O312" s="4">
        <v>834</v>
      </c>
    </row>
    <row r="313" spans="1:15">
      <c r="A313" s="3" t="s">
        <v>324</v>
      </c>
      <c r="B313">
        <v>2.41</v>
      </c>
      <c r="C313" s="4">
        <v>247</v>
      </c>
      <c r="D313" s="4">
        <v>247</v>
      </c>
      <c r="E313" s="4">
        <v>302</v>
      </c>
      <c r="F313" s="4">
        <v>327</v>
      </c>
      <c r="G313" s="4">
        <v>278</v>
      </c>
      <c r="H313" s="4">
        <v>290</v>
      </c>
      <c r="I313" s="4">
        <v>287</v>
      </c>
      <c r="J313" s="4">
        <v>288</v>
      </c>
      <c r="K313" s="4">
        <v>321</v>
      </c>
      <c r="L313" s="4">
        <v>292</v>
      </c>
      <c r="M313" s="4">
        <v>246</v>
      </c>
      <c r="N313" s="4">
        <v>190</v>
      </c>
      <c r="O313" s="4">
        <v>208</v>
      </c>
    </row>
    <row r="314" spans="1:15">
      <c r="A314" s="3" t="s">
        <v>325</v>
      </c>
      <c r="B314">
        <v>8.94</v>
      </c>
      <c r="C314" s="4">
        <v>901</v>
      </c>
      <c r="D314" s="4">
        <v>1040</v>
      </c>
      <c r="E314" s="4">
        <v>1069</v>
      </c>
      <c r="F314" s="4">
        <v>1090</v>
      </c>
      <c r="G314" s="4">
        <v>1180</v>
      </c>
      <c r="H314" s="4">
        <v>1168</v>
      </c>
      <c r="I314" s="4">
        <v>1109</v>
      </c>
      <c r="J314" s="4">
        <v>991</v>
      </c>
      <c r="K314" s="4">
        <v>936</v>
      </c>
      <c r="L314" s="4">
        <v>849</v>
      </c>
      <c r="M314" s="4">
        <v>756</v>
      </c>
      <c r="N314" s="4">
        <v>733</v>
      </c>
      <c r="O314" s="4">
        <v>744</v>
      </c>
    </row>
    <row r="315" spans="1:15">
      <c r="A315" s="3" t="s">
        <v>326</v>
      </c>
      <c r="B315">
        <v>5.8</v>
      </c>
      <c r="C315" s="4">
        <v>891</v>
      </c>
      <c r="D315" s="4">
        <v>971</v>
      </c>
      <c r="E315" s="4">
        <v>916</v>
      </c>
      <c r="F315" s="4">
        <v>844</v>
      </c>
      <c r="G315" s="4">
        <v>912</v>
      </c>
      <c r="H315" s="4">
        <v>840</v>
      </c>
      <c r="I315" s="4">
        <v>814</v>
      </c>
      <c r="J315" s="4">
        <v>784</v>
      </c>
      <c r="K315" s="4">
        <v>837</v>
      </c>
      <c r="L315" s="4">
        <v>793</v>
      </c>
      <c r="M315" s="4">
        <v>799</v>
      </c>
      <c r="N315" s="4">
        <v>889</v>
      </c>
      <c r="O315" s="4">
        <v>885</v>
      </c>
    </row>
    <row r="316" spans="1:15">
      <c r="A316" s="3" t="s">
        <v>327</v>
      </c>
      <c r="B316">
        <v>3.39</v>
      </c>
      <c r="C316" s="4">
        <v>345</v>
      </c>
      <c r="D316" s="4">
        <v>339</v>
      </c>
      <c r="E316" s="4">
        <v>356</v>
      </c>
      <c r="F316" s="4">
        <v>392</v>
      </c>
      <c r="G316" s="4">
        <v>440</v>
      </c>
      <c r="H316" s="4">
        <v>416</v>
      </c>
      <c r="I316" s="4">
        <v>453</v>
      </c>
      <c r="J316" s="4">
        <v>391</v>
      </c>
      <c r="K316" s="4">
        <v>392</v>
      </c>
      <c r="L316" s="4">
        <v>337</v>
      </c>
      <c r="M316" s="4">
        <v>310</v>
      </c>
      <c r="N316" s="4">
        <v>268</v>
      </c>
      <c r="O316" s="4">
        <v>268</v>
      </c>
    </row>
    <row r="317" spans="1:15">
      <c r="A317" s="3" t="s">
        <v>328</v>
      </c>
      <c r="B317">
        <v>1.46</v>
      </c>
      <c r="C317" s="4">
        <v>269</v>
      </c>
      <c r="D317" s="4">
        <v>256</v>
      </c>
      <c r="E317" s="4">
        <v>245</v>
      </c>
      <c r="F317" s="4">
        <v>265</v>
      </c>
      <c r="G317" s="4">
        <v>255</v>
      </c>
      <c r="H317" s="4">
        <v>256</v>
      </c>
      <c r="I317" s="4">
        <v>282</v>
      </c>
      <c r="J317" s="4">
        <v>219</v>
      </c>
      <c r="K317" s="4">
        <v>240</v>
      </c>
      <c r="L317" s="4">
        <v>217</v>
      </c>
      <c r="M317" s="4">
        <v>168</v>
      </c>
      <c r="N317" s="4">
        <v>129</v>
      </c>
      <c r="O317" s="4">
        <v>148</v>
      </c>
    </row>
    <row r="318" spans="1:15">
      <c r="A318" s="3" t="s">
        <v>329</v>
      </c>
      <c r="B318">
        <v>8.01</v>
      </c>
      <c r="C318" s="4">
        <v>349</v>
      </c>
      <c r="D318" s="4">
        <v>395</v>
      </c>
      <c r="E318" s="4">
        <v>393</v>
      </c>
      <c r="F318" s="4">
        <v>444</v>
      </c>
      <c r="G318" s="4">
        <v>455</v>
      </c>
      <c r="H318" s="4">
        <v>464</v>
      </c>
      <c r="I318" s="4">
        <v>476</v>
      </c>
      <c r="J318" s="4">
        <v>394</v>
      </c>
      <c r="K318" s="4">
        <v>389</v>
      </c>
      <c r="L318" s="4">
        <v>271</v>
      </c>
      <c r="M318" s="4">
        <v>239</v>
      </c>
      <c r="N318" s="4">
        <v>205</v>
      </c>
      <c r="O318" s="4">
        <v>198</v>
      </c>
    </row>
    <row r="319" spans="1:15">
      <c r="A319" s="3" t="s">
        <v>330</v>
      </c>
      <c r="B319">
        <v>5.61</v>
      </c>
      <c r="C319" s="4">
        <v>334</v>
      </c>
      <c r="D319" s="4">
        <v>338</v>
      </c>
      <c r="E319" s="4">
        <v>340</v>
      </c>
      <c r="F319" s="4">
        <v>345</v>
      </c>
      <c r="G319" s="4">
        <v>384</v>
      </c>
      <c r="H319" s="4">
        <v>406</v>
      </c>
      <c r="I319" s="4">
        <v>402</v>
      </c>
      <c r="J319" s="4">
        <v>314</v>
      </c>
      <c r="K319" s="4">
        <v>339</v>
      </c>
      <c r="L319" s="4">
        <v>245</v>
      </c>
      <c r="M319" s="4">
        <v>248</v>
      </c>
      <c r="N319" s="4">
        <v>218</v>
      </c>
      <c r="O319" s="4">
        <v>225</v>
      </c>
    </row>
    <row r="320" spans="1:15">
      <c r="A320" s="3" t="s">
        <v>331</v>
      </c>
      <c r="B320">
        <v>4.45</v>
      </c>
      <c r="C320" s="4">
        <v>475</v>
      </c>
      <c r="D320" s="4">
        <v>540</v>
      </c>
      <c r="E320" s="4">
        <v>546</v>
      </c>
      <c r="F320" s="4">
        <v>595</v>
      </c>
      <c r="G320" s="4">
        <v>675</v>
      </c>
      <c r="H320" s="4">
        <v>610</v>
      </c>
      <c r="I320" s="4">
        <v>604</v>
      </c>
      <c r="J320" s="4">
        <v>547</v>
      </c>
      <c r="K320" s="4">
        <v>601</v>
      </c>
      <c r="L320" s="4">
        <v>564</v>
      </c>
      <c r="M320" s="4">
        <v>530</v>
      </c>
      <c r="N320" s="4">
        <v>517</v>
      </c>
      <c r="O320" s="4">
        <v>519</v>
      </c>
    </row>
    <row r="321" spans="1:15">
      <c r="A321" s="3" t="s">
        <v>332</v>
      </c>
      <c r="B321">
        <v>16.68</v>
      </c>
      <c r="C321" s="4">
        <v>2171</v>
      </c>
      <c r="D321" s="4">
        <v>2266</v>
      </c>
      <c r="E321" s="4">
        <v>2273</v>
      </c>
      <c r="F321" s="4">
        <v>2460</v>
      </c>
      <c r="G321" s="4">
        <v>2682</v>
      </c>
      <c r="H321" s="4">
        <v>2604</v>
      </c>
      <c r="I321" s="4">
        <v>2892</v>
      </c>
      <c r="J321" s="4">
        <v>2485</v>
      </c>
      <c r="K321" s="4">
        <v>2779</v>
      </c>
      <c r="L321" s="4">
        <v>2736</v>
      </c>
      <c r="M321" s="4">
        <v>3131</v>
      </c>
      <c r="N321" s="4">
        <v>3128</v>
      </c>
      <c r="O321" s="4">
        <v>3189</v>
      </c>
    </row>
    <row r="322" spans="1:15">
      <c r="A322" s="3" t="s">
        <v>333</v>
      </c>
      <c r="B322">
        <v>26.23</v>
      </c>
      <c r="C322" s="4">
        <v>2414</v>
      </c>
      <c r="D322" s="4">
        <v>2514</v>
      </c>
      <c r="E322" s="4">
        <v>2602</v>
      </c>
      <c r="F322" s="4">
        <v>2680</v>
      </c>
      <c r="G322" s="4">
        <v>2483</v>
      </c>
      <c r="H322" s="4">
        <v>2278</v>
      </c>
      <c r="I322" s="4">
        <v>2283</v>
      </c>
      <c r="J322" s="4">
        <v>1633</v>
      </c>
      <c r="K322" s="4">
        <v>1692</v>
      </c>
      <c r="L322" s="4">
        <v>1577</v>
      </c>
      <c r="M322" s="4">
        <v>1516</v>
      </c>
      <c r="N322" s="4">
        <v>1395</v>
      </c>
      <c r="O322" s="4">
        <v>1407</v>
      </c>
    </row>
    <row r="323" spans="1:15">
      <c r="A323" s="3" t="s">
        <v>143</v>
      </c>
      <c r="B323">
        <v>3.97</v>
      </c>
      <c r="C323" s="4">
        <v>556</v>
      </c>
      <c r="D323" s="4">
        <v>559</v>
      </c>
      <c r="E323" s="4">
        <v>557</v>
      </c>
      <c r="F323" s="4">
        <v>594</v>
      </c>
      <c r="G323" s="4">
        <v>555</v>
      </c>
      <c r="H323" s="4">
        <v>555</v>
      </c>
      <c r="I323" s="4">
        <v>551</v>
      </c>
      <c r="J323" s="4">
        <v>448</v>
      </c>
      <c r="K323" s="4">
        <v>474</v>
      </c>
      <c r="L323" s="4">
        <v>428</v>
      </c>
      <c r="M323" s="4">
        <v>464</v>
      </c>
      <c r="N323" s="4">
        <v>430</v>
      </c>
      <c r="O323" s="4">
        <v>470</v>
      </c>
    </row>
    <row r="324" spans="1:15">
      <c r="A324" s="3" t="s">
        <v>334</v>
      </c>
      <c r="B324">
        <v>2.25</v>
      </c>
      <c r="C324" s="4">
        <v>401</v>
      </c>
      <c r="D324" s="4">
        <v>402</v>
      </c>
      <c r="E324" s="4">
        <v>407</v>
      </c>
      <c r="F324" s="4">
        <v>400</v>
      </c>
      <c r="G324" s="4">
        <v>448</v>
      </c>
      <c r="H324" s="4">
        <v>473</v>
      </c>
      <c r="I324" s="4">
        <v>494</v>
      </c>
      <c r="J324" s="4">
        <v>415</v>
      </c>
      <c r="K324" s="4">
        <v>496</v>
      </c>
      <c r="L324" s="4">
        <v>618</v>
      </c>
      <c r="M324" s="4">
        <v>953</v>
      </c>
      <c r="N324" s="4">
        <v>912</v>
      </c>
      <c r="O324" s="4">
        <v>880</v>
      </c>
    </row>
    <row r="325" spans="1:15">
      <c r="A325" s="3" t="s">
        <v>335</v>
      </c>
      <c r="B325">
        <v>14.56</v>
      </c>
      <c r="C325" s="4">
        <v>1274</v>
      </c>
      <c r="D325" s="4">
        <v>1460</v>
      </c>
      <c r="E325" s="4">
        <v>1428</v>
      </c>
      <c r="F325" s="4">
        <v>1375</v>
      </c>
      <c r="G325" s="4">
        <v>1432</v>
      </c>
      <c r="H325" s="4">
        <v>1246</v>
      </c>
      <c r="I325" s="4">
        <v>1331</v>
      </c>
      <c r="J325" s="4">
        <v>521</v>
      </c>
      <c r="K325" s="4">
        <v>525</v>
      </c>
      <c r="L325" s="4">
        <v>454</v>
      </c>
      <c r="M325" s="4">
        <v>430</v>
      </c>
      <c r="N325" s="4">
        <v>399</v>
      </c>
      <c r="O325" s="4">
        <v>375</v>
      </c>
    </row>
    <row r="326" spans="1:15">
      <c r="A326" s="3" t="s">
        <v>336</v>
      </c>
      <c r="B326">
        <v>11.54</v>
      </c>
      <c r="C326" s="4">
        <v>1140</v>
      </c>
      <c r="D326" s="4">
        <v>1149</v>
      </c>
      <c r="E326" s="4">
        <v>1207</v>
      </c>
      <c r="F326" s="4">
        <v>1200</v>
      </c>
      <c r="G326" s="4">
        <v>1118</v>
      </c>
      <c r="H326" s="4">
        <v>1012</v>
      </c>
      <c r="I326" s="4">
        <v>1090</v>
      </c>
      <c r="J326" s="4">
        <v>641</v>
      </c>
      <c r="K326" s="4">
        <v>663</v>
      </c>
      <c r="L326" s="4">
        <v>653</v>
      </c>
      <c r="M326" s="4">
        <v>579</v>
      </c>
      <c r="N326" s="4">
        <v>546</v>
      </c>
      <c r="O326" s="4">
        <v>577</v>
      </c>
    </row>
    <row r="327" spans="1:15">
      <c r="A327" s="3" t="s">
        <v>130</v>
      </c>
      <c r="B327">
        <v>8.48</v>
      </c>
      <c r="C327" s="4">
        <v>871</v>
      </c>
      <c r="D327" s="4">
        <v>927</v>
      </c>
      <c r="E327" s="4">
        <v>938</v>
      </c>
      <c r="F327" s="4">
        <v>1034</v>
      </c>
      <c r="G327" s="4">
        <v>1090</v>
      </c>
      <c r="H327" s="4">
        <v>964</v>
      </c>
      <c r="I327" s="4">
        <v>1015</v>
      </c>
      <c r="J327" s="4">
        <v>731</v>
      </c>
      <c r="K327" s="4">
        <v>760</v>
      </c>
      <c r="L327" s="4">
        <v>727</v>
      </c>
      <c r="M327" s="4">
        <v>689</v>
      </c>
      <c r="N327" s="4">
        <v>604</v>
      </c>
      <c r="O327" s="4">
        <v>615</v>
      </c>
    </row>
    <row r="328" spans="1:15">
      <c r="A328" s="3" t="s">
        <v>337</v>
      </c>
      <c r="B328">
        <v>8.59</v>
      </c>
      <c r="C328" s="4">
        <v>919</v>
      </c>
      <c r="D328" s="4">
        <v>899</v>
      </c>
      <c r="E328" s="4">
        <v>918</v>
      </c>
      <c r="F328" s="4">
        <v>893</v>
      </c>
      <c r="G328" s="4">
        <v>907</v>
      </c>
      <c r="H328" s="4">
        <v>964</v>
      </c>
      <c r="I328" s="4">
        <v>850</v>
      </c>
      <c r="J328" s="4">
        <v>576</v>
      </c>
      <c r="K328" s="4">
        <v>521</v>
      </c>
      <c r="L328" s="4">
        <v>501</v>
      </c>
      <c r="M328" s="4">
        <v>470</v>
      </c>
      <c r="N328" s="4">
        <v>447</v>
      </c>
      <c r="O328" s="4">
        <v>428</v>
      </c>
    </row>
    <row r="329" spans="1:15">
      <c r="A329" s="3" t="s">
        <v>338</v>
      </c>
      <c r="B329">
        <v>10.43</v>
      </c>
      <c r="C329" s="4">
        <v>982</v>
      </c>
      <c r="D329" s="4">
        <v>982</v>
      </c>
      <c r="E329" s="4">
        <v>1045</v>
      </c>
      <c r="F329" s="4">
        <v>1090</v>
      </c>
      <c r="G329" s="4">
        <v>1151</v>
      </c>
      <c r="H329" s="4">
        <v>1031</v>
      </c>
      <c r="I329" s="4">
        <v>999</v>
      </c>
      <c r="J329" s="4">
        <v>681</v>
      </c>
      <c r="K329" s="4">
        <v>689</v>
      </c>
      <c r="L329" s="4">
        <v>598</v>
      </c>
      <c r="M329" s="4">
        <v>491</v>
      </c>
      <c r="N329" s="4">
        <v>474</v>
      </c>
      <c r="O329" s="4">
        <v>458</v>
      </c>
    </row>
    <row r="330" spans="1:15">
      <c r="A330" s="3" t="s">
        <v>339</v>
      </c>
      <c r="B330">
        <v>8.52</v>
      </c>
      <c r="C330" s="4">
        <v>842</v>
      </c>
      <c r="D330" s="4">
        <v>907</v>
      </c>
      <c r="E330" s="4">
        <v>969</v>
      </c>
      <c r="F330" s="4">
        <v>1007</v>
      </c>
      <c r="G330" s="4">
        <v>1137</v>
      </c>
      <c r="H330" s="4">
        <v>1223</v>
      </c>
      <c r="I330" s="4">
        <v>1330</v>
      </c>
      <c r="J330" s="4">
        <v>963</v>
      </c>
      <c r="K330" s="4">
        <v>1257</v>
      </c>
      <c r="L330" s="4">
        <v>1208</v>
      </c>
      <c r="M330" s="4">
        <v>1284</v>
      </c>
      <c r="N330" s="4">
        <v>1244</v>
      </c>
      <c r="O330" s="4">
        <v>1276</v>
      </c>
    </row>
    <row r="331" spans="1:15">
      <c r="A331" s="3" t="s">
        <v>340</v>
      </c>
      <c r="B331">
        <v>13.7</v>
      </c>
      <c r="C331" s="4">
        <v>855</v>
      </c>
      <c r="D331" s="4">
        <v>811</v>
      </c>
      <c r="E331" s="4">
        <v>812</v>
      </c>
      <c r="F331" s="4">
        <v>802</v>
      </c>
      <c r="G331" s="4">
        <v>740</v>
      </c>
      <c r="H331" s="4">
        <v>690</v>
      </c>
      <c r="I331" s="4">
        <v>679</v>
      </c>
      <c r="J331" s="4">
        <v>424</v>
      </c>
      <c r="K331" s="4">
        <v>451</v>
      </c>
      <c r="L331" s="4">
        <v>358</v>
      </c>
      <c r="M331" s="4">
        <v>387</v>
      </c>
      <c r="N331" s="4">
        <v>364</v>
      </c>
      <c r="O331" s="4">
        <v>340</v>
      </c>
    </row>
    <row r="332" spans="1:15">
      <c r="A332" s="3" t="s">
        <v>341</v>
      </c>
      <c r="B332">
        <v>7.83</v>
      </c>
      <c r="C332" s="4">
        <v>721</v>
      </c>
      <c r="D332" s="4">
        <v>774</v>
      </c>
      <c r="E332" s="4">
        <v>790</v>
      </c>
      <c r="F332" s="4">
        <v>820</v>
      </c>
      <c r="G332" s="4">
        <v>890</v>
      </c>
      <c r="H332" s="4">
        <v>932</v>
      </c>
      <c r="I332" s="4">
        <v>983</v>
      </c>
      <c r="J332" s="4">
        <v>794</v>
      </c>
      <c r="K332" s="4">
        <v>825</v>
      </c>
      <c r="L332" s="4">
        <v>836</v>
      </c>
      <c r="M332" s="4">
        <v>1010</v>
      </c>
      <c r="N332" s="4">
        <v>1004</v>
      </c>
      <c r="O332" s="4">
        <v>1066</v>
      </c>
    </row>
    <row r="333" spans="1:15">
      <c r="A333" s="3" t="s">
        <v>342</v>
      </c>
      <c r="B333">
        <v>36.82</v>
      </c>
      <c r="C333" s="4">
        <v>2799</v>
      </c>
      <c r="D333" s="4">
        <v>3373</v>
      </c>
      <c r="E333" s="4">
        <v>3722</v>
      </c>
      <c r="F333" s="4">
        <v>3924</v>
      </c>
      <c r="G333" s="4">
        <v>4285</v>
      </c>
      <c r="H333" s="4">
        <v>4181</v>
      </c>
      <c r="I333" s="4">
        <v>4841</v>
      </c>
      <c r="J333" s="4">
        <v>2919</v>
      </c>
      <c r="K333" s="4">
        <v>3156</v>
      </c>
      <c r="L333" s="4">
        <v>3051</v>
      </c>
      <c r="M333" s="4">
        <v>3416</v>
      </c>
      <c r="N333" s="4">
        <v>3754</v>
      </c>
      <c r="O333" s="4">
        <v>3599</v>
      </c>
    </row>
    <row r="334" spans="1:15">
      <c r="A334" s="3" t="s">
        <v>343</v>
      </c>
      <c r="B334">
        <v>7.24</v>
      </c>
      <c r="C334" s="4">
        <v>680</v>
      </c>
      <c r="D334" s="4">
        <v>671</v>
      </c>
      <c r="E334" s="4">
        <v>682</v>
      </c>
      <c r="F334" s="4">
        <v>663</v>
      </c>
      <c r="G334" s="4">
        <v>698</v>
      </c>
      <c r="H334" s="4">
        <v>683</v>
      </c>
      <c r="I334" s="4">
        <v>656</v>
      </c>
      <c r="J334" s="4">
        <v>499</v>
      </c>
      <c r="K334" s="4">
        <v>478</v>
      </c>
      <c r="L334" s="4">
        <v>428</v>
      </c>
      <c r="M334" s="4">
        <v>406</v>
      </c>
      <c r="N334" s="4">
        <v>347</v>
      </c>
      <c r="O334" s="4">
        <v>346</v>
      </c>
    </row>
    <row r="335" spans="1:15">
      <c r="A335" s="3" t="s">
        <v>344</v>
      </c>
      <c r="B335">
        <v>1.83</v>
      </c>
      <c r="C335" s="4">
        <v>323</v>
      </c>
      <c r="D335" s="4">
        <v>296</v>
      </c>
      <c r="E335" s="4">
        <v>302</v>
      </c>
      <c r="F335" s="4">
        <v>343</v>
      </c>
      <c r="G335" s="4">
        <v>336</v>
      </c>
      <c r="H335" s="4">
        <v>364</v>
      </c>
      <c r="I335" s="4">
        <v>423</v>
      </c>
      <c r="J335" s="4">
        <v>310</v>
      </c>
      <c r="K335" s="4">
        <v>347</v>
      </c>
      <c r="L335" s="4">
        <v>328</v>
      </c>
      <c r="M335" s="4">
        <v>376</v>
      </c>
      <c r="N335" s="4">
        <v>433</v>
      </c>
      <c r="O335" s="4">
        <v>450</v>
      </c>
    </row>
    <row r="336" spans="1:15">
      <c r="A336" s="3" t="s">
        <v>345</v>
      </c>
      <c r="B336">
        <v>8.23</v>
      </c>
      <c r="C336" s="4">
        <v>727</v>
      </c>
      <c r="D336" s="4">
        <v>751</v>
      </c>
      <c r="E336" s="4">
        <v>707</v>
      </c>
      <c r="F336" s="4">
        <v>639</v>
      </c>
      <c r="G336" s="4">
        <v>566</v>
      </c>
      <c r="H336" s="4">
        <v>479</v>
      </c>
      <c r="I336" s="4">
        <v>461</v>
      </c>
      <c r="J336" s="4">
        <v>202</v>
      </c>
      <c r="K336" s="4">
        <v>234</v>
      </c>
      <c r="L336" s="4">
        <v>157</v>
      </c>
      <c r="M336" s="4">
        <v>103</v>
      </c>
      <c r="N336" s="4">
        <v>63</v>
      </c>
      <c r="O336" s="4">
        <v>101</v>
      </c>
    </row>
    <row r="337" spans="1:15">
      <c r="A337" s="3" t="s">
        <v>346</v>
      </c>
      <c r="B337">
        <v>13.84</v>
      </c>
      <c r="C337" s="4">
        <v>1428</v>
      </c>
      <c r="D337" s="4">
        <v>1489</v>
      </c>
      <c r="E337" s="4">
        <v>1636</v>
      </c>
      <c r="F337" s="4">
        <v>1644</v>
      </c>
      <c r="G337" s="4">
        <v>1493</v>
      </c>
      <c r="H337" s="4">
        <v>1345</v>
      </c>
      <c r="I337" s="4">
        <v>1416</v>
      </c>
      <c r="J337" s="4">
        <v>901</v>
      </c>
      <c r="K337" s="4">
        <v>954</v>
      </c>
      <c r="L337" s="4">
        <v>848</v>
      </c>
      <c r="M337" s="4">
        <v>862</v>
      </c>
      <c r="N337" s="4">
        <v>806</v>
      </c>
      <c r="O337" s="4">
        <v>844</v>
      </c>
    </row>
    <row r="338" spans="1:15">
      <c r="A338" s="3" t="s">
        <v>347</v>
      </c>
      <c r="B338">
        <v>8.11</v>
      </c>
      <c r="C338" s="4">
        <v>606</v>
      </c>
      <c r="D338" s="4">
        <v>650</v>
      </c>
      <c r="E338" s="4">
        <v>689</v>
      </c>
      <c r="F338" s="4">
        <v>840</v>
      </c>
      <c r="G338" s="4">
        <v>928</v>
      </c>
      <c r="H338" s="4">
        <v>819</v>
      </c>
      <c r="I338" s="4">
        <v>854</v>
      </c>
      <c r="J338" s="4">
        <v>619</v>
      </c>
      <c r="K338" s="4">
        <v>711</v>
      </c>
      <c r="L338" s="4">
        <v>696</v>
      </c>
      <c r="M338" s="4">
        <v>647</v>
      </c>
      <c r="N338" s="4">
        <v>609</v>
      </c>
      <c r="O338" s="4">
        <v>557</v>
      </c>
    </row>
    <row r="339" spans="1:15">
      <c r="A339" s="3" t="s">
        <v>348</v>
      </c>
      <c r="B339">
        <v>25.45</v>
      </c>
      <c r="C339" s="4">
        <v>1757</v>
      </c>
      <c r="D339" s="4">
        <v>1727</v>
      </c>
      <c r="E339" s="4">
        <v>1559</v>
      </c>
      <c r="F339" s="4">
        <v>1565</v>
      </c>
      <c r="G339" s="4">
        <v>1397</v>
      </c>
      <c r="H339" s="4">
        <v>1265</v>
      </c>
      <c r="I339" s="4">
        <v>1196</v>
      </c>
      <c r="J339" s="4">
        <v>400</v>
      </c>
      <c r="K339" s="4">
        <v>419</v>
      </c>
      <c r="L339" s="4">
        <v>347</v>
      </c>
      <c r="M339" s="4">
        <v>312</v>
      </c>
      <c r="N339" s="4">
        <v>212</v>
      </c>
      <c r="O339" s="4">
        <v>209</v>
      </c>
    </row>
    <row r="340" spans="1:15">
      <c r="A340" s="3" t="s">
        <v>349</v>
      </c>
      <c r="B340">
        <v>5.48</v>
      </c>
      <c r="C340" s="4">
        <v>639</v>
      </c>
      <c r="D340" s="4">
        <v>643</v>
      </c>
      <c r="E340" s="4">
        <v>628</v>
      </c>
      <c r="F340" s="4">
        <v>659</v>
      </c>
      <c r="G340" s="4">
        <v>604</v>
      </c>
      <c r="H340" s="4">
        <v>562</v>
      </c>
      <c r="I340" s="4">
        <v>619</v>
      </c>
      <c r="J340" s="4">
        <v>506</v>
      </c>
      <c r="K340" s="4">
        <v>550</v>
      </c>
      <c r="L340" s="4">
        <v>534</v>
      </c>
      <c r="M340" s="4">
        <v>578</v>
      </c>
      <c r="N340" s="4">
        <v>564</v>
      </c>
      <c r="O340" s="4">
        <v>584</v>
      </c>
    </row>
    <row r="341" spans="1:15">
      <c r="A341" s="3" t="s">
        <v>350</v>
      </c>
      <c r="B341">
        <v>7.92</v>
      </c>
      <c r="C341" s="4">
        <v>615</v>
      </c>
      <c r="D341" s="4">
        <v>582</v>
      </c>
      <c r="E341" s="4">
        <v>576</v>
      </c>
      <c r="F341" s="4">
        <v>628</v>
      </c>
      <c r="G341" s="4">
        <v>586</v>
      </c>
      <c r="H341" s="4">
        <v>547</v>
      </c>
      <c r="I341" s="4">
        <v>524</v>
      </c>
      <c r="J341" s="4">
        <v>290</v>
      </c>
      <c r="K341" s="4">
        <v>250</v>
      </c>
      <c r="L341" s="4">
        <v>231</v>
      </c>
      <c r="M341" s="4">
        <v>207</v>
      </c>
      <c r="N341" s="4">
        <v>174</v>
      </c>
      <c r="O341" s="4">
        <v>184</v>
      </c>
    </row>
    <row r="342" spans="1:15">
      <c r="A342" s="3" t="s">
        <v>351</v>
      </c>
      <c r="B342">
        <v>3.06</v>
      </c>
      <c r="C342" s="4">
        <v>400</v>
      </c>
      <c r="D342" s="4">
        <v>393</v>
      </c>
      <c r="E342" s="4">
        <v>360</v>
      </c>
      <c r="F342" s="4">
        <v>372</v>
      </c>
      <c r="G342" s="4">
        <v>359</v>
      </c>
      <c r="H342" s="4">
        <v>341</v>
      </c>
      <c r="I342" s="4">
        <v>325</v>
      </c>
      <c r="J342" s="4">
        <v>155</v>
      </c>
      <c r="K342" s="4">
        <v>138</v>
      </c>
      <c r="L342" s="4">
        <v>112</v>
      </c>
      <c r="M342" s="4">
        <v>80</v>
      </c>
      <c r="N342" s="4">
        <v>66</v>
      </c>
      <c r="O342" s="4">
        <v>54</v>
      </c>
    </row>
    <row r="343" spans="1:15">
      <c r="A343" s="3" t="s">
        <v>352</v>
      </c>
      <c r="B343">
        <v>9.93</v>
      </c>
      <c r="C343" s="4">
        <v>1576</v>
      </c>
      <c r="D343" s="4">
        <v>1462</v>
      </c>
      <c r="E343" s="4">
        <v>1396</v>
      </c>
      <c r="F343" s="4">
        <v>1287</v>
      </c>
      <c r="G343" s="4">
        <v>1214</v>
      </c>
      <c r="H343" s="4">
        <v>1175</v>
      </c>
      <c r="I343" s="4">
        <v>1180</v>
      </c>
      <c r="J343" s="4">
        <v>813</v>
      </c>
      <c r="K343" s="4">
        <v>820</v>
      </c>
      <c r="L343" s="4">
        <v>775</v>
      </c>
      <c r="M343" s="4">
        <v>763</v>
      </c>
      <c r="N343" s="4">
        <v>723</v>
      </c>
      <c r="O343" s="4">
        <v>711</v>
      </c>
    </row>
    <row r="344" spans="1:15">
      <c r="A344" s="3" t="s">
        <v>353</v>
      </c>
      <c r="B344">
        <v>8.69</v>
      </c>
      <c r="C344" s="4">
        <v>934</v>
      </c>
      <c r="D344" s="4">
        <v>944</v>
      </c>
      <c r="E344" s="4">
        <v>952</v>
      </c>
      <c r="F344" s="4">
        <v>992</v>
      </c>
      <c r="G344" s="4">
        <v>927</v>
      </c>
      <c r="H344" s="4">
        <v>931</v>
      </c>
      <c r="I344" s="4">
        <v>1043</v>
      </c>
      <c r="J344" s="4">
        <v>576</v>
      </c>
      <c r="K344" s="4">
        <v>664</v>
      </c>
      <c r="L344" s="4">
        <v>572</v>
      </c>
      <c r="M344" s="4">
        <v>597</v>
      </c>
      <c r="N344" s="4">
        <v>509</v>
      </c>
      <c r="O344" s="4">
        <v>552</v>
      </c>
    </row>
    <row r="345" spans="1:15">
      <c r="A345" s="3" t="s">
        <v>263</v>
      </c>
      <c r="B345">
        <v>51.71</v>
      </c>
      <c r="C345" s="4">
        <v>2974</v>
      </c>
      <c r="D345" s="4">
        <v>3129</v>
      </c>
      <c r="E345" s="4">
        <v>3262</v>
      </c>
      <c r="F345" s="4">
        <v>3240</v>
      </c>
      <c r="G345" s="4">
        <v>3349</v>
      </c>
      <c r="H345" s="4">
        <v>2986</v>
      </c>
      <c r="I345" s="4">
        <v>3228</v>
      </c>
      <c r="J345" s="4">
        <v>1572</v>
      </c>
      <c r="K345" s="4">
        <v>1944</v>
      </c>
      <c r="L345" s="4">
        <v>1700</v>
      </c>
      <c r="M345" s="4">
        <v>1483</v>
      </c>
      <c r="N345" s="4">
        <v>1309</v>
      </c>
      <c r="O345" s="4">
        <v>1403</v>
      </c>
    </row>
    <row r="346" spans="1:15">
      <c r="A346" s="3" t="s">
        <v>354</v>
      </c>
      <c r="B346">
        <v>5.12</v>
      </c>
      <c r="C346" s="4">
        <v>534</v>
      </c>
      <c r="D346" s="4">
        <v>505</v>
      </c>
      <c r="E346" s="4">
        <v>554</v>
      </c>
      <c r="F346" s="4">
        <v>553</v>
      </c>
      <c r="G346" s="4">
        <v>530</v>
      </c>
      <c r="H346" s="4">
        <v>452</v>
      </c>
      <c r="I346" s="4">
        <v>449</v>
      </c>
      <c r="J346" s="4">
        <v>367</v>
      </c>
      <c r="K346" s="4">
        <v>429</v>
      </c>
      <c r="L346" s="4">
        <v>492</v>
      </c>
      <c r="M346" s="4">
        <v>674</v>
      </c>
      <c r="N346" s="4">
        <v>635</v>
      </c>
      <c r="O346" s="4">
        <v>577</v>
      </c>
    </row>
    <row r="347" spans="1:15">
      <c r="A347" s="3" t="s">
        <v>355</v>
      </c>
      <c r="B347">
        <v>12.95</v>
      </c>
      <c r="C347" s="4">
        <v>762</v>
      </c>
      <c r="D347" s="4">
        <v>806</v>
      </c>
      <c r="E347" s="4">
        <v>771</v>
      </c>
      <c r="F347" s="4">
        <v>732</v>
      </c>
      <c r="G347" s="4">
        <v>727</v>
      </c>
      <c r="H347" s="4">
        <v>759</v>
      </c>
      <c r="I347" s="4">
        <v>757</v>
      </c>
      <c r="J347" s="4">
        <v>595</v>
      </c>
      <c r="K347" s="4">
        <v>568</v>
      </c>
      <c r="L347" s="4">
        <v>590</v>
      </c>
      <c r="M347" s="4">
        <v>591</v>
      </c>
      <c r="N347" s="4">
        <v>584</v>
      </c>
      <c r="O347" s="4">
        <v>602</v>
      </c>
    </row>
    <row r="348" spans="1:15">
      <c r="A348" s="3" t="s">
        <v>356</v>
      </c>
      <c r="B348">
        <v>3.81</v>
      </c>
      <c r="C348" s="4">
        <v>291</v>
      </c>
      <c r="D348" s="4">
        <v>323</v>
      </c>
      <c r="E348" s="4">
        <v>380</v>
      </c>
      <c r="F348" s="4">
        <v>391</v>
      </c>
      <c r="G348" s="4">
        <v>399</v>
      </c>
      <c r="H348" s="4">
        <v>432</v>
      </c>
      <c r="I348" s="4">
        <v>484</v>
      </c>
      <c r="J348" s="4">
        <v>489</v>
      </c>
      <c r="K348" s="4">
        <v>615</v>
      </c>
      <c r="L348" s="4">
        <v>604</v>
      </c>
      <c r="M348" s="4">
        <v>682</v>
      </c>
      <c r="N348" s="4">
        <v>723</v>
      </c>
      <c r="O348" s="4">
        <v>742</v>
      </c>
    </row>
    <row r="349" spans="1:15">
      <c r="A349" s="3" t="s">
        <v>357</v>
      </c>
      <c r="B349">
        <v>11.86</v>
      </c>
      <c r="C349" s="4">
        <v>984</v>
      </c>
      <c r="D349" s="4">
        <v>1103</v>
      </c>
      <c r="E349" s="4">
        <v>1112</v>
      </c>
      <c r="F349" s="4">
        <v>1092</v>
      </c>
      <c r="G349" s="4">
        <v>1031</v>
      </c>
      <c r="H349" s="4">
        <v>980</v>
      </c>
      <c r="I349" s="4">
        <v>1007</v>
      </c>
      <c r="J349" s="4">
        <v>562</v>
      </c>
      <c r="K349" s="4">
        <v>442</v>
      </c>
      <c r="L349" s="4">
        <v>342</v>
      </c>
      <c r="M349" s="4">
        <v>321</v>
      </c>
      <c r="N349" s="4">
        <v>297</v>
      </c>
      <c r="O349" s="4">
        <v>296</v>
      </c>
    </row>
    <row r="350" spans="1:15">
      <c r="A350" s="3" t="s">
        <v>358</v>
      </c>
      <c r="B350">
        <v>5.47</v>
      </c>
      <c r="C350" s="4">
        <v>485</v>
      </c>
      <c r="D350" s="4">
        <v>471</v>
      </c>
      <c r="E350" s="4">
        <v>486</v>
      </c>
      <c r="F350" s="4">
        <v>505</v>
      </c>
      <c r="G350" s="4">
        <v>532</v>
      </c>
      <c r="H350" s="4">
        <v>503</v>
      </c>
      <c r="I350" s="4">
        <v>526</v>
      </c>
      <c r="J350" s="4">
        <v>374</v>
      </c>
      <c r="K350" s="4">
        <v>411</v>
      </c>
      <c r="L350" s="4">
        <v>339</v>
      </c>
      <c r="M350" s="4">
        <v>290</v>
      </c>
      <c r="N350" s="4">
        <v>278</v>
      </c>
      <c r="O350" s="4">
        <v>283</v>
      </c>
    </row>
    <row r="351" spans="1:15">
      <c r="A351" s="3" t="s">
        <v>359</v>
      </c>
      <c r="B351">
        <v>6.9</v>
      </c>
      <c r="C351" s="4">
        <v>523</v>
      </c>
      <c r="D351" s="4">
        <v>505</v>
      </c>
      <c r="E351" s="4">
        <v>494</v>
      </c>
      <c r="F351" s="4">
        <v>462</v>
      </c>
      <c r="G351" s="4">
        <v>443</v>
      </c>
      <c r="H351" s="4">
        <v>428</v>
      </c>
      <c r="I351" s="4">
        <v>398</v>
      </c>
      <c r="J351" s="4">
        <v>128</v>
      </c>
      <c r="K351" s="4">
        <v>142</v>
      </c>
      <c r="L351" s="4">
        <v>192</v>
      </c>
      <c r="M351" s="4">
        <v>164</v>
      </c>
      <c r="N351" s="4">
        <v>168</v>
      </c>
      <c r="O351" s="4">
        <v>170</v>
      </c>
    </row>
    <row r="352" spans="1:15">
      <c r="A352" s="3" t="s">
        <v>360</v>
      </c>
      <c r="B352">
        <v>7.33</v>
      </c>
      <c r="C352" s="4">
        <v>604</v>
      </c>
      <c r="D352" s="4">
        <v>672</v>
      </c>
      <c r="E352" s="4">
        <v>757</v>
      </c>
      <c r="F352" s="4">
        <v>805</v>
      </c>
      <c r="G352" s="4">
        <v>880</v>
      </c>
      <c r="H352" s="4">
        <v>815</v>
      </c>
      <c r="I352" s="4">
        <v>845</v>
      </c>
      <c r="J352" s="4">
        <v>642</v>
      </c>
      <c r="K352" s="4">
        <v>636</v>
      </c>
      <c r="L352" s="4">
        <v>568</v>
      </c>
      <c r="M352" s="4">
        <v>549</v>
      </c>
      <c r="N352" s="4">
        <v>528</v>
      </c>
      <c r="O352" s="4">
        <v>583</v>
      </c>
    </row>
    <row r="353" spans="1:15">
      <c r="A353" s="3" t="s">
        <v>361</v>
      </c>
      <c r="B353">
        <v>5.24</v>
      </c>
      <c r="C353" s="4">
        <v>659</v>
      </c>
      <c r="D353" s="4">
        <v>745</v>
      </c>
      <c r="E353" s="4">
        <v>827</v>
      </c>
      <c r="F353" s="4">
        <v>974</v>
      </c>
      <c r="G353" s="4">
        <v>1063</v>
      </c>
      <c r="H353" s="4">
        <v>960</v>
      </c>
      <c r="I353" s="4">
        <v>1030</v>
      </c>
      <c r="J353" s="4">
        <v>963</v>
      </c>
      <c r="K353" s="4">
        <v>1029</v>
      </c>
      <c r="L353" s="4">
        <v>1076</v>
      </c>
      <c r="M353" s="4">
        <v>1183</v>
      </c>
      <c r="N353" s="4">
        <v>1184</v>
      </c>
      <c r="O353" s="4">
        <v>1254</v>
      </c>
    </row>
    <row r="354" spans="1:15">
      <c r="A354" s="3" t="s">
        <v>362</v>
      </c>
      <c r="B354">
        <v>27.26</v>
      </c>
      <c r="C354" s="4">
        <v>6002</v>
      </c>
      <c r="D354" s="4">
        <v>6109</v>
      </c>
      <c r="E354" s="4">
        <v>6207</v>
      </c>
      <c r="F354" s="4">
        <v>6170</v>
      </c>
      <c r="G354" s="4">
        <v>6050</v>
      </c>
      <c r="H354" s="4">
        <v>5080</v>
      </c>
      <c r="I354" s="4">
        <v>5475</v>
      </c>
      <c r="J354" s="4">
        <v>3694</v>
      </c>
      <c r="K354" s="4">
        <v>3894</v>
      </c>
      <c r="L354" s="4">
        <v>3627</v>
      </c>
      <c r="M354" s="4">
        <v>3647</v>
      </c>
      <c r="N354" s="4">
        <v>3413</v>
      </c>
      <c r="O354" s="4">
        <v>3482</v>
      </c>
    </row>
    <row r="355" spans="1:15">
      <c r="A355" s="3" t="s">
        <v>363</v>
      </c>
      <c r="B355">
        <v>2.4900000000000002</v>
      </c>
      <c r="C355" s="4">
        <v>442</v>
      </c>
      <c r="D355" s="4">
        <v>475</v>
      </c>
      <c r="E355" s="4">
        <v>441</v>
      </c>
      <c r="F355" s="4">
        <v>427</v>
      </c>
      <c r="G355" s="4">
        <v>440</v>
      </c>
      <c r="H355" s="4">
        <v>391</v>
      </c>
      <c r="I355" s="4">
        <v>377</v>
      </c>
      <c r="J355" s="4">
        <v>261</v>
      </c>
      <c r="K355" s="4">
        <v>305</v>
      </c>
      <c r="L355" s="4">
        <v>318</v>
      </c>
      <c r="M355" s="4">
        <v>273</v>
      </c>
      <c r="N355" s="4">
        <v>218</v>
      </c>
      <c r="O355" s="4">
        <v>212</v>
      </c>
    </row>
    <row r="356" spans="1:15">
      <c r="A356" s="3" t="s">
        <v>364</v>
      </c>
      <c r="B356">
        <v>9.74</v>
      </c>
      <c r="C356" s="4">
        <v>696</v>
      </c>
      <c r="D356" s="4">
        <v>694</v>
      </c>
      <c r="E356" s="4">
        <v>664</v>
      </c>
      <c r="F356" s="4">
        <v>671</v>
      </c>
      <c r="G356" s="4">
        <v>632</v>
      </c>
      <c r="H356" s="4">
        <v>602</v>
      </c>
      <c r="I356" s="4">
        <v>595</v>
      </c>
      <c r="J356" s="4">
        <v>375</v>
      </c>
      <c r="K356" s="4">
        <v>389</v>
      </c>
      <c r="L356" s="4">
        <v>339</v>
      </c>
      <c r="M356" s="4">
        <v>304</v>
      </c>
      <c r="N356" s="4">
        <v>276</v>
      </c>
      <c r="O356" s="4">
        <v>275</v>
      </c>
    </row>
    <row r="357" spans="1:15">
      <c r="A357" s="3" t="s">
        <v>365</v>
      </c>
      <c r="B357">
        <v>12</v>
      </c>
      <c r="C357" s="4">
        <v>2787</v>
      </c>
      <c r="D357" s="4">
        <v>2951</v>
      </c>
      <c r="E357" s="4">
        <v>2764</v>
      </c>
      <c r="F357" s="4">
        <v>2707</v>
      </c>
      <c r="G357" s="4">
        <v>2859</v>
      </c>
      <c r="H357" s="4">
        <v>2902</v>
      </c>
      <c r="I357" s="4">
        <v>2940</v>
      </c>
      <c r="J357" s="4">
        <v>2682</v>
      </c>
      <c r="K357" s="4">
        <v>2872</v>
      </c>
      <c r="L357" s="4">
        <v>3144</v>
      </c>
      <c r="M357" s="4">
        <v>3329</v>
      </c>
      <c r="N357" s="4">
        <v>2999</v>
      </c>
      <c r="O357" s="4">
        <v>3063</v>
      </c>
    </row>
    <row r="358" spans="1:15">
      <c r="A358" s="3" t="s">
        <v>366</v>
      </c>
      <c r="B358">
        <v>94.3</v>
      </c>
      <c r="C358" s="4">
        <v>3454</v>
      </c>
      <c r="D358" s="4">
        <v>3653</v>
      </c>
      <c r="E358" s="4">
        <v>3445</v>
      </c>
      <c r="F358" s="4">
        <v>3540</v>
      </c>
      <c r="G358" s="4">
        <v>3422</v>
      </c>
      <c r="H358" s="4">
        <v>3009</v>
      </c>
      <c r="I358" s="4">
        <v>2839</v>
      </c>
      <c r="J358" s="4">
        <v>1778</v>
      </c>
      <c r="K358" s="4">
        <v>1819</v>
      </c>
      <c r="L358" s="4">
        <v>1644</v>
      </c>
      <c r="M358" s="4">
        <v>1813</v>
      </c>
      <c r="N358" s="4">
        <v>1813</v>
      </c>
      <c r="O358" s="4">
        <v>1933</v>
      </c>
    </row>
    <row r="359" spans="1:15">
      <c r="A359" s="3" t="s">
        <v>367</v>
      </c>
      <c r="B359">
        <v>11.22</v>
      </c>
      <c r="C359" s="4">
        <v>846</v>
      </c>
      <c r="D359" s="4">
        <v>885</v>
      </c>
      <c r="E359" s="4">
        <v>922</v>
      </c>
      <c r="F359" s="4">
        <v>874</v>
      </c>
      <c r="G359" s="4">
        <v>790</v>
      </c>
      <c r="H359" s="4">
        <v>819</v>
      </c>
      <c r="I359" s="4">
        <v>885</v>
      </c>
      <c r="J359" s="4">
        <v>711</v>
      </c>
      <c r="K359" s="4">
        <v>727</v>
      </c>
      <c r="L359" s="4">
        <v>680</v>
      </c>
      <c r="M359" s="4">
        <v>842</v>
      </c>
      <c r="N359" s="4">
        <v>976</v>
      </c>
      <c r="O359" s="4">
        <v>936</v>
      </c>
    </row>
    <row r="360" spans="1:15">
      <c r="A360" s="3" t="s">
        <v>368</v>
      </c>
      <c r="B360">
        <v>68.3</v>
      </c>
      <c r="C360" s="4">
        <v>4124</v>
      </c>
      <c r="D360" s="4">
        <v>4200</v>
      </c>
      <c r="E360" s="4">
        <v>4094</v>
      </c>
      <c r="F360" s="4">
        <v>3744</v>
      </c>
      <c r="G360" s="4">
        <v>3585</v>
      </c>
      <c r="H360" s="4">
        <v>3297</v>
      </c>
      <c r="I360" s="4">
        <v>3139</v>
      </c>
      <c r="J360" s="4">
        <v>1277</v>
      </c>
      <c r="K360" s="4">
        <v>1148</v>
      </c>
      <c r="L360" s="4">
        <v>894</v>
      </c>
      <c r="M360" s="4">
        <v>701</v>
      </c>
      <c r="N360" s="4">
        <v>608</v>
      </c>
      <c r="O360" s="4">
        <v>588</v>
      </c>
    </row>
    <row r="361" spans="1:15">
      <c r="A361" s="3" t="s">
        <v>369</v>
      </c>
      <c r="B361">
        <v>18.559999999999999</v>
      </c>
      <c r="C361" s="4">
        <v>2134</v>
      </c>
      <c r="D361" s="4">
        <v>2074</v>
      </c>
      <c r="E361" s="4">
        <v>2216</v>
      </c>
      <c r="F361" s="4">
        <v>1917</v>
      </c>
      <c r="G361" s="4">
        <v>1684</v>
      </c>
      <c r="H361" s="4">
        <v>1444</v>
      </c>
      <c r="I361" s="4">
        <v>1341</v>
      </c>
      <c r="J361" s="4">
        <v>412</v>
      </c>
      <c r="K361" s="4">
        <v>389</v>
      </c>
      <c r="L361" s="4">
        <v>316</v>
      </c>
      <c r="M361" s="4">
        <v>293</v>
      </c>
      <c r="N361" s="4">
        <v>322</v>
      </c>
      <c r="O361" s="4">
        <v>368</v>
      </c>
    </row>
    <row r="362" spans="1:15">
      <c r="A362" s="3" t="s">
        <v>370</v>
      </c>
      <c r="B362">
        <v>13.6</v>
      </c>
      <c r="C362" s="4">
        <v>2162</v>
      </c>
      <c r="D362" s="4">
        <v>2107</v>
      </c>
      <c r="E362" s="4">
        <v>1982</v>
      </c>
      <c r="F362" s="4">
        <v>1740</v>
      </c>
      <c r="G362" s="4">
        <v>1550</v>
      </c>
      <c r="H362" s="4">
        <v>1607</v>
      </c>
      <c r="I362" s="4">
        <v>1016</v>
      </c>
      <c r="J362" s="4">
        <v>676</v>
      </c>
      <c r="K362" s="4">
        <v>643</v>
      </c>
      <c r="L362" s="4">
        <v>546</v>
      </c>
      <c r="M362" s="4">
        <v>494</v>
      </c>
      <c r="N362" s="4">
        <v>409</v>
      </c>
      <c r="O362" s="4">
        <v>436</v>
      </c>
    </row>
    <row r="363" spans="1:15">
      <c r="A363" s="3" t="s">
        <v>371</v>
      </c>
      <c r="B363">
        <v>46.21</v>
      </c>
      <c r="C363" s="4">
        <v>8015</v>
      </c>
      <c r="D363" s="4">
        <v>8630</v>
      </c>
      <c r="E363" s="4">
        <v>7983</v>
      </c>
      <c r="F363" s="4">
        <v>7485</v>
      </c>
      <c r="G363" s="4">
        <v>7540</v>
      </c>
      <c r="H363" s="4">
        <v>7845</v>
      </c>
      <c r="I363" s="4">
        <v>7569</v>
      </c>
      <c r="J363" s="4">
        <v>6526</v>
      </c>
      <c r="K363" s="4">
        <v>7018</v>
      </c>
      <c r="L363" s="4">
        <v>7522</v>
      </c>
      <c r="M363" s="4">
        <v>8539</v>
      </c>
      <c r="N363" s="4">
        <v>9704</v>
      </c>
      <c r="O363" s="4">
        <v>9847</v>
      </c>
    </row>
    <row r="364" spans="1:15">
      <c r="A364" s="3" t="s">
        <v>372</v>
      </c>
      <c r="B364">
        <v>12.15</v>
      </c>
      <c r="C364" s="4">
        <v>1280</v>
      </c>
      <c r="D364" s="4">
        <v>1304</v>
      </c>
      <c r="E364" s="4">
        <v>1246</v>
      </c>
      <c r="F364" s="4">
        <v>1258</v>
      </c>
      <c r="G364" s="4">
        <v>1336</v>
      </c>
      <c r="H364" s="4">
        <v>1356</v>
      </c>
      <c r="I364" s="4">
        <v>1395</v>
      </c>
      <c r="J364" s="4">
        <v>1167</v>
      </c>
      <c r="K364" s="4">
        <v>1158</v>
      </c>
      <c r="L364" s="4">
        <v>1156</v>
      </c>
      <c r="M364" s="4">
        <v>1178</v>
      </c>
      <c r="N364" s="4">
        <v>1124</v>
      </c>
      <c r="O364" s="4">
        <v>1192</v>
      </c>
    </row>
    <row r="365" spans="1:15">
      <c r="A365" s="3" t="s">
        <v>373</v>
      </c>
      <c r="B365">
        <v>5.53</v>
      </c>
      <c r="C365" s="4">
        <v>596</v>
      </c>
      <c r="D365" s="4">
        <v>642</v>
      </c>
      <c r="E365" s="4">
        <v>680</v>
      </c>
      <c r="F365" s="4">
        <v>690</v>
      </c>
      <c r="G365" s="4">
        <v>735</v>
      </c>
      <c r="H365" s="4">
        <v>702</v>
      </c>
      <c r="I365" s="4">
        <v>782</v>
      </c>
      <c r="J365" s="4">
        <v>645</v>
      </c>
      <c r="K365" s="4">
        <v>667</v>
      </c>
      <c r="L365" s="4">
        <v>606</v>
      </c>
      <c r="M365" s="4">
        <v>544</v>
      </c>
      <c r="N365" s="4">
        <v>516</v>
      </c>
      <c r="O365" s="4">
        <v>577</v>
      </c>
    </row>
    <row r="366" spans="1:15">
      <c r="A366" s="3" t="s">
        <v>374</v>
      </c>
      <c r="B366">
        <v>27.32</v>
      </c>
      <c r="C366" s="4">
        <v>2593</v>
      </c>
      <c r="D366" s="4">
        <v>2838</v>
      </c>
      <c r="E366" s="4">
        <v>3057</v>
      </c>
      <c r="F366" s="4">
        <v>3204</v>
      </c>
      <c r="G366" s="4">
        <v>3353</v>
      </c>
      <c r="H366" s="4">
        <v>3060</v>
      </c>
      <c r="I366" s="4">
        <v>3138</v>
      </c>
      <c r="J366" s="4">
        <v>1954</v>
      </c>
      <c r="K366" s="4">
        <v>2219</v>
      </c>
      <c r="L366" s="4">
        <v>2063</v>
      </c>
      <c r="M366" s="4">
        <v>2209</v>
      </c>
      <c r="N366" s="4">
        <v>2143</v>
      </c>
      <c r="O366" s="4">
        <v>2523</v>
      </c>
    </row>
    <row r="367" spans="1:15">
      <c r="A367" s="3" t="s">
        <v>375</v>
      </c>
      <c r="B367">
        <v>6.48</v>
      </c>
      <c r="C367" s="4">
        <v>616</v>
      </c>
      <c r="D367" s="4">
        <v>601</v>
      </c>
      <c r="E367" s="4">
        <v>656</v>
      </c>
      <c r="F367" s="4">
        <v>722</v>
      </c>
      <c r="G367" s="4">
        <v>859</v>
      </c>
      <c r="H367" s="4">
        <v>811</v>
      </c>
      <c r="I367" s="4">
        <v>908</v>
      </c>
      <c r="J367" s="4">
        <v>818</v>
      </c>
      <c r="K367" s="4">
        <v>936</v>
      </c>
      <c r="L367" s="4">
        <v>903</v>
      </c>
      <c r="M367" s="4">
        <v>1014</v>
      </c>
      <c r="N367" s="4">
        <v>1105</v>
      </c>
      <c r="O367" s="4">
        <v>1133</v>
      </c>
    </row>
    <row r="368" spans="1:15">
      <c r="A368" s="3" t="s">
        <v>376</v>
      </c>
      <c r="B368">
        <v>59.47</v>
      </c>
      <c r="C368" s="4">
        <v>3829</v>
      </c>
      <c r="D368" s="4">
        <v>3728</v>
      </c>
      <c r="E368" s="4">
        <v>3702</v>
      </c>
      <c r="F368" s="4">
        <v>3335</v>
      </c>
      <c r="G368" s="4">
        <v>3315</v>
      </c>
      <c r="H368" s="4">
        <v>2883</v>
      </c>
      <c r="I368" s="4">
        <v>2862</v>
      </c>
      <c r="J368" s="4">
        <v>1730</v>
      </c>
      <c r="K368" s="4">
        <v>1825</v>
      </c>
      <c r="L368" s="4">
        <v>1718</v>
      </c>
      <c r="M368" s="4">
        <v>1694</v>
      </c>
      <c r="N368" s="4">
        <v>1523</v>
      </c>
      <c r="O368" s="4">
        <v>1484</v>
      </c>
    </row>
    <row r="369" spans="1:15">
      <c r="A369" s="3" t="s">
        <v>377</v>
      </c>
      <c r="B369">
        <v>5.37</v>
      </c>
      <c r="C369" s="4">
        <v>495</v>
      </c>
      <c r="D369" s="4">
        <v>578</v>
      </c>
      <c r="E369" s="4">
        <v>516</v>
      </c>
      <c r="F369" s="4">
        <v>582</v>
      </c>
      <c r="G369" s="4">
        <v>557</v>
      </c>
      <c r="H369" s="4">
        <v>547</v>
      </c>
      <c r="I369" s="4">
        <v>537</v>
      </c>
      <c r="J369" s="4">
        <v>402</v>
      </c>
      <c r="K369" s="4">
        <v>411</v>
      </c>
      <c r="L369" s="4">
        <v>411</v>
      </c>
      <c r="M369" s="4">
        <v>381</v>
      </c>
      <c r="N369" s="4">
        <v>358</v>
      </c>
      <c r="O369" s="4">
        <v>333</v>
      </c>
    </row>
    <row r="370" spans="1:15">
      <c r="A370" s="3" t="s">
        <v>378</v>
      </c>
      <c r="B370">
        <v>24.06</v>
      </c>
      <c r="C370" s="4">
        <v>1304</v>
      </c>
      <c r="D370" s="4">
        <v>1321</v>
      </c>
      <c r="E370" s="4">
        <v>1290</v>
      </c>
      <c r="F370" s="4">
        <v>1259</v>
      </c>
      <c r="G370" s="4">
        <v>1215</v>
      </c>
      <c r="H370" s="4">
        <v>1201</v>
      </c>
      <c r="I370" s="4">
        <v>1143</v>
      </c>
      <c r="J370" s="4">
        <v>799</v>
      </c>
      <c r="K370" s="4">
        <v>811</v>
      </c>
      <c r="L370" s="4">
        <v>728</v>
      </c>
      <c r="M370" s="4">
        <v>689</v>
      </c>
      <c r="N370" s="4">
        <v>580</v>
      </c>
      <c r="O370" s="4">
        <v>585</v>
      </c>
    </row>
    <row r="371" spans="1:15">
      <c r="A371" s="3" t="s">
        <v>379</v>
      </c>
      <c r="B371">
        <v>18.850000000000001</v>
      </c>
      <c r="C371" s="4">
        <v>2148</v>
      </c>
      <c r="D371" s="4">
        <v>2196</v>
      </c>
      <c r="E371" s="4">
        <v>2238</v>
      </c>
      <c r="F371" s="4">
        <v>2027</v>
      </c>
      <c r="G371" s="4">
        <v>1830</v>
      </c>
      <c r="H371" s="4">
        <v>1620</v>
      </c>
      <c r="I371" s="4">
        <v>1516</v>
      </c>
      <c r="J371" s="4">
        <v>936</v>
      </c>
      <c r="K371" s="4">
        <v>896</v>
      </c>
      <c r="L371" s="4">
        <v>817</v>
      </c>
      <c r="M371" s="4">
        <v>771</v>
      </c>
      <c r="N371" s="4">
        <v>716</v>
      </c>
      <c r="O371" s="4">
        <v>705</v>
      </c>
    </row>
    <row r="372" spans="1:15">
      <c r="A372" s="3" t="s">
        <v>380</v>
      </c>
      <c r="B372">
        <v>5.63</v>
      </c>
      <c r="C372" s="4">
        <v>427</v>
      </c>
      <c r="D372" s="4">
        <v>461</v>
      </c>
      <c r="E372" s="4">
        <v>464</v>
      </c>
      <c r="F372" s="4">
        <v>447</v>
      </c>
      <c r="G372" s="4">
        <v>468</v>
      </c>
      <c r="H372" s="4">
        <v>520</v>
      </c>
      <c r="I372" s="4">
        <v>455</v>
      </c>
      <c r="J372" s="4">
        <v>282</v>
      </c>
      <c r="K372" s="4">
        <v>255</v>
      </c>
      <c r="L372" s="4">
        <v>264</v>
      </c>
      <c r="M372" s="4">
        <v>263</v>
      </c>
      <c r="N372" s="4">
        <v>257</v>
      </c>
      <c r="O372" s="4">
        <v>245</v>
      </c>
    </row>
    <row r="373" spans="1:15">
      <c r="A373" s="3" t="s">
        <v>381</v>
      </c>
      <c r="B373">
        <v>9.5500000000000007</v>
      </c>
      <c r="C373" s="4">
        <v>855</v>
      </c>
      <c r="D373" s="4">
        <v>1145</v>
      </c>
      <c r="E373" s="4">
        <v>1179</v>
      </c>
      <c r="F373" s="4">
        <v>1316</v>
      </c>
      <c r="G373" s="4">
        <v>1767</v>
      </c>
      <c r="H373" s="4">
        <v>1798</v>
      </c>
      <c r="I373" s="4">
        <v>1975</v>
      </c>
      <c r="J373" s="4">
        <v>1735</v>
      </c>
      <c r="K373" s="4">
        <v>2148</v>
      </c>
      <c r="L373" s="4">
        <v>2429</v>
      </c>
      <c r="M373" s="4">
        <v>2819</v>
      </c>
      <c r="N373" s="4">
        <v>3204</v>
      </c>
      <c r="O373" s="4">
        <v>3235</v>
      </c>
    </row>
    <row r="374" spans="1:15">
      <c r="A374" s="3" t="s">
        <v>382</v>
      </c>
      <c r="B374">
        <v>4.0199999999999996</v>
      </c>
      <c r="C374" s="4">
        <v>409</v>
      </c>
      <c r="D374" s="4">
        <v>414</v>
      </c>
      <c r="E374" s="4">
        <v>422</v>
      </c>
      <c r="F374" s="4">
        <v>413</v>
      </c>
      <c r="G374" s="4">
        <v>395</v>
      </c>
      <c r="H374" s="4">
        <v>404</v>
      </c>
      <c r="I374" s="4">
        <v>404</v>
      </c>
      <c r="J374" s="4">
        <v>338</v>
      </c>
      <c r="K374" s="4">
        <v>377</v>
      </c>
      <c r="L374" s="4">
        <v>358</v>
      </c>
      <c r="M374" s="4">
        <v>366</v>
      </c>
      <c r="N374" s="4">
        <v>340</v>
      </c>
      <c r="O374" s="4">
        <v>341</v>
      </c>
    </row>
    <row r="375" spans="1:15">
      <c r="A375" s="3" t="s">
        <v>383</v>
      </c>
      <c r="B375">
        <v>4.91</v>
      </c>
      <c r="C375" s="4">
        <v>642</v>
      </c>
      <c r="D375" s="4">
        <v>609</v>
      </c>
      <c r="E375" s="4">
        <v>630</v>
      </c>
      <c r="F375" s="4">
        <v>596</v>
      </c>
      <c r="G375" s="4">
        <v>641</v>
      </c>
      <c r="H375" s="4">
        <v>651</v>
      </c>
      <c r="I375" s="4">
        <v>613</v>
      </c>
      <c r="J375" s="4">
        <v>505</v>
      </c>
      <c r="K375" s="4">
        <v>506</v>
      </c>
      <c r="L375" s="4">
        <v>491</v>
      </c>
      <c r="M375" s="4">
        <v>503</v>
      </c>
      <c r="N375" s="4">
        <v>451</v>
      </c>
      <c r="O375" s="4">
        <v>470</v>
      </c>
    </row>
    <row r="376" spans="1:15">
      <c r="A376" s="3" t="s">
        <v>384</v>
      </c>
      <c r="B376">
        <v>14.04</v>
      </c>
      <c r="C376" s="4">
        <v>2080</v>
      </c>
      <c r="D376" s="4">
        <v>2152</v>
      </c>
      <c r="E376" s="4">
        <v>2405</v>
      </c>
      <c r="F376" s="4">
        <v>2386</v>
      </c>
      <c r="G376" s="4">
        <v>2589</v>
      </c>
      <c r="H376" s="4">
        <v>2346</v>
      </c>
      <c r="I376" s="4">
        <v>2889</v>
      </c>
      <c r="J376" s="4">
        <v>2192</v>
      </c>
      <c r="K376" s="4">
        <v>2499</v>
      </c>
      <c r="L376" s="4">
        <v>2686</v>
      </c>
      <c r="M376" s="4">
        <v>2799</v>
      </c>
      <c r="N376" s="4">
        <v>2731</v>
      </c>
      <c r="O376" s="4">
        <v>2898</v>
      </c>
    </row>
    <row r="377" spans="1:15">
      <c r="A377" s="3" t="s">
        <v>385</v>
      </c>
      <c r="B377">
        <v>6.81</v>
      </c>
      <c r="C377" s="4">
        <v>539</v>
      </c>
      <c r="D377" s="4">
        <v>563</v>
      </c>
      <c r="E377" s="4">
        <v>559</v>
      </c>
      <c r="F377" s="4">
        <v>548</v>
      </c>
      <c r="G377" s="4">
        <v>548</v>
      </c>
      <c r="H377" s="4">
        <v>490</v>
      </c>
      <c r="I377" s="4">
        <v>485</v>
      </c>
      <c r="J377" s="4">
        <v>210</v>
      </c>
      <c r="K377" s="4">
        <v>208</v>
      </c>
      <c r="L377" s="4">
        <v>187</v>
      </c>
      <c r="M377" s="4">
        <v>186</v>
      </c>
      <c r="N377" s="4">
        <v>153</v>
      </c>
      <c r="O377" s="4">
        <v>161</v>
      </c>
    </row>
    <row r="378" spans="1:15">
      <c r="A378" s="3" t="s">
        <v>386</v>
      </c>
      <c r="B378">
        <v>18.559999999999999</v>
      </c>
      <c r="C378" s="4">
        <v>2194</v>
      </c>
      <c r="D378" s="4">
        <v>2262</v>
      </c>
      <c r="E378" s="4">
        <v>2239</v>
      </c>
      <c r="F378" s="4">
        <v>2114</v>
      </c>
      <c r="G378" s="4">
        <v>1957</v>
      </c>
      <c r="H378" s="4">
        <v>1732</v>
      </c>
      <c r="I378" s="4">
        <v>1704</v>
      </c>
      <c r="J378" s="4">
        <v>1068</v>
      </c>
      <c r="K378" s="4">
        <v>1092</v>
      </c>
      <c r="L378" s="4">
        <v>913</v>
      </c>
      <c r="M378" s="4">
        <v>776</v>
      </c>
      <c r="N378" s="4">
        <v>676</v>
      </c>
      <c r="O378" s="4">
        <v>665</v>
      </c>
    </row>
    <row r="379" spans="1:15">
      <c r="A379" s="3" t="s">
        <v>387</v>
      </c>
      <c r="B379">
        <v>7.42</v>
      </c>
      <c r="C379" s="4">
        <v>617</v>
      </c>
      <c r="D379" s="4">
        <v>685</v>
      </c>
      <c r="E379" s="4">
        <v>677</v>
      </c>
      <c r="F379" s="4">
        <v>744</v>
      </c>
      <c r="G379" s="4">
        <v>764</v>
      </c>
      <c r="H379" s="4">
        <v>749</v>
      </c>
      <c r="I379" s="4">
        <v>746</v>
      </c>
      <c r="J379" s="4">
        <v>676</v>
      </c>
      <c r="K379" s="4">
        <v>721</v>
      </c>
      <c r="L379" s="4">
        <v>710</v>
      </c>
      <c r="M379" s="4">
        <v>714</v>
      </c>
      <c r="N379" s="4">
        <v>674</v>
      </c>
      <c r="O379" s="4">
        <v>732</v>
      </c>
    </row>
    <row r="380" spans="1:15">
      <c r="A380" s="3" t="s">
        <v>388</v>
      </c>
      <c r="B380">
        <v>25.02</v>
      </c>
      <c r="C380" s="4">
        <v>4122</v>
      </c>
      <c r="D380" s="4">
        <v>4074</v>
      </c>
      <c r="E380" s="4">
        <v>4409</v>
      </c>
      <c r="F380" s="4">
        <v>4465</v>
      </c>
      <c r="G380" s="4">
        <v>4485</v>
      </c>
      <c r="H380" s="4">
        <v>4313</v>
      </c>
      <c r="I380" s="4">
        <v>4258</v>
      </c>
      <c r="J380" s="4">
        <v>2891</v>
      </c>
      <c r="K380" s="4">
        <v>3040</v>
      </c>
      <c r="L380" s="4">
        <v>2858</v>
      </c>
      <c r="M380" s="4">
        <v>2671</v>
      </c>
      <c r="N380" s="4">
        <v>2410</v>
      </c>
      <c r="O380" s="4">
        <v>2474</v>
      </c>
    </row>
    <row r="381" spans="1:15">
      <c r="A381" s="3" t="s">
        <v>389</v>
      </c>
      <c r="B381">
        <v>43.99</v>
      </c>
      <c r="C381" s="4">
        <v>5202</v>
      </c>
      <c r="D381" s="4">
        <v>5190</v>
      </c>
      <c r="E381" s="4">
        <v>4855</v>
      </c>
      <c r="F381" s="4">
        <v>4574</v>
      </c>
      <c r="G381" s="4">
        <v>4377</v>
      </c>
      <c r="H381" s="4">
        <v>4028</v>
      </c>
      <c r="I381" s="4">
        <v>3976</v>
      </c>
      <c r="J381" s="4">
        <v>2462</v>
      </c>
      <c r="K381" s="4">
        <v>2749</v>
      </c>
      <c r="L381" s="4">
        <v>2503</v>
      </c>
      <c r="M381" s="4">
        <v>2566</v>
      </c>
      <c r="N381" s="4">
        <v>2507</v>
      </c>
      <c r="O381" s="4">
        <v>2512</v>
      </c>
    </row>
    <row r="382" spans="1:15">
      <c r="A382" s="3" t="s">
        <v>390</v>
      </c>
      <c r="B382">
        <v>86.3</v>
      </c>
      <c r="C382" s="4">
        <v>4903</v>
      </c>
      <c r="D382" s="4">
        <v>5183</v>
      </c>
      <c r="E382" s="4">
        <v>5126</v>
      </c>
      <c r="F382" s="4">
        <v>4775</v>
      </c>
      <c r="G382" s="4">
        <v>4680</v>
      </c>
      <c r="H382" s="4">
        <v>4476</v>
      </c>
      <c r="I382" s="4">
        <v>4719</v>
      </c>
      <c r="J382" s="4">
        <v>2636</v>
      </c>
      <c r="K382" s="4">
        <v>2314</v>
      </c>
      <c r="L382" s="4">
        <v>2099</v>
      </c>
      <c r="M382" s="4">
        <v>2169</v>
      </c>
      <c r="N382" s="4">
        <v>2129</v>
      </c>
      <c r="O382" s="4">
        <v>2145</v>
      </c>
    </row>
    <row r="383" spans="1:15">
      <c r="A383" s="3" t="s">
        <v>391</v>
      </c>
      <c r="B383">
        <v>6.48</v>
      </c>
      <c r="C383" s="4">
        <v>231</v>
      </c>
      <c r="D383" s="4">
        <v>240</v>
      </c>
      <c r="E383" s="4">
        <v>260</v>
      </c>
      <c r="F383" s="4">
        <v>285</v>
      </c>
      <c r="G383" s="4">
        <v>246</v>
      </c>
      <c r="H383" s="4">
        <v>248</v>
      </c>
      <c r="I383" s="4">
        <v>254</v>
      </c>
      <c r="J383" s="4">
        <v>192</v>
      </c>
      <c r="K383" s="4">
        <v>200</v>
      </c>
      <c r="L383" s="4">
        <v>181</v>
      </c>
      <c r="M383" s="4">
        <v>140</v>
      </c>
      <c r="N383" s="4">
        <v>132</v>
      </c>
      <c r="O383" s="4">
        <v>156</v>
      </c>
    </row>
    <row r="384" spans="1:15">
      <c r="A384" s="3" t="s">
        <v>392</v>
      </c>
      <c r="B384">
        <v>4.8899999999999997</v>
      </c>
      <c r="C384" s="4">
        <v>703</v>
      </c>
      <c r="D384" s="4">
        <v>809</v>
      </c>
      <c r="E384" s="4">
        <v>963</v>
      </c>
      <c r="F384" s="4">
        <v>963</v>
      </c>
      <c r="G384" s="4">
        <v>1409</v>
      </c>
      <c r="H384" s="4">
        <v>1402</v>
      </c>
      <c r="I384" s="4">
        <v>1548</v>
      </c>
      <c r="J384" s="4">
        <v>1172</v>
      </c>
      <c r="K384" s="4">
        <v>1233</v>
      </c>
      <c r="L384" s="4">
        <v>1271</v>
      </c>
      <c r="M384" s="4">
        <v>1325</v>
      </c>
      <c r="N384" s="4">
        <v>1197</v>
      </c>
      <c r="O384" s="4">
        <v>1198</v>
      </c>
    </row>
    <row r="385" spans="1:15">
      <c r="A385" s="3" t="s">
        <v>393</v>
      </c>
      <c r="B385">
        <v>6.14</v>
      </c>
      <c r="C385" s="4">
        <v>805</v>
      </c>
      <c r="D385" s="4">
        <v>768</v>
      </c>
      <c r="E385" s="4">
        <v>788</v>
      </c>
      <c r="F385" s="4">
        <v>767</v>
      </c>
      <c r="G385" s="4">
        <v>740</v>
      </c>
      <c r="H385" s="4">
        <v>664</v>
      </c>
      <c r="I385" s="4">
        <v>641</v>
      </c>
      <c r="J385" s="4">
        <v>508</v>
      </c>
      <c r="K385" s="4">
        <v>524</v>
      </c>
      <c r="L385" s="4">
        <v>462</v>
      </c>
      <c r="M385" s="4">
        <v>452</v>
      </c>
      <c r="N385" s="4">
        <v>408</v>
      </c>
      <c r="O385" s="4">
        <v>439</v>
      </c>
    </row>
    <row r="386" spans="1:15">
      <c r="A386" s="3" t="s">
        <v>394</v>
      </c>
      <c r="B386">
        <v>7.17</v>
      </c>
      <c r="C386" s="4">
        <v>293</v>
      </c>
      <c r="D386" s="4">
        <v>295</v>
      </c>
      <c r="E386" s="4">
        <v>312</v>
      </c>
      <c r="F386" s="4">
        <v>296</v>
      </c>
      <c r="G386" s="4">
        <v>304</v>
      </c>
      <c r="H386" s="4">
        <v>312</v>
      </c>
      <c r="I386" s="4">
        <v>331</v>
      </c>
      <c r="J386" s="4">
        <v>81</v>
      </c>
      <c r="K386" s="4">
        <v>98</v>
      </c>
      <c r="L386" s="4">
        <v>60</v>
      </c>
      <c r="M386" s="4">
        <v>35</v>
      </c>
      <c r="N386" s="4">
        <v>26</v>
      </c>
      <c r="O386" s="4">
        <v>27</v>
      </c>
    </row>
    <row r="387" spans="1:15">
      <c r="A387" s="3" t="s">
        <v>395</v>
      </c>
      <c r="B387">
        <v>29.93</v>
      </c>
      <c r="C387" s="4">
        <v>4496</v>
      </c>
      <c r="D387" s="4">
        <v>4396</v>
      </c>
      <c r="E387" s="4">
        <v>4168</v>
      </c>
      <c r="F387" s="4">
        <v>3887</v>
      </c>
      <c r="G387" s="4">
        <v>3465</v>
      </c>
      <c r="H387" s="4">
        <v>3173</v>
      </c>
      <c r="I387" s="4">
        <v>3025</v>
      </c>
      <c r="J387" s="4">
        <v>1712</v>
      </c>
      <c r="K387" s="4">
        <v>1821</v>
      </c>
      <c r="L387" s="4">
        <v>1780</v>
      </c>
      <c r="M387" s="4">
        <v>1883</v>
      </c>
      <c r="N387" s="4">
        <v>1993</v>
      </c>
      <c r="O387" s="4">
        <v>2029</v>
      </c>
    </row>
    <row r="388" spans="1:15">
      <c r="A388" s="3" t="s">
        <v>396</v>
      </c>
      <c r="B388">
        <v>27.91</v>
      </c>
      <c r="C388" s="4">
        <v>9651</v>
      </c>
      <c r="D388" s="4">
        <v>10983</v>
      </c>
      <c r="E388" s="4">
        <v>13331</v>
      </c>
      <c r="F388" s="4">
        <v>14658</v>
      </c>
      <c r="G388" s="4">
        <v>16448</v>
      </c>
      <c r="H388" s="4">
        <v>16006</v>
      </c>
      <c r="I388" s="4">
        <v>18739</v>
      </c>
      <c r="J388" s="4">
        <v>17192</v>
      </c>
      <c r="K388" s="4">
        <v>19266</v>
      </c>
      <c r="L388" s="4">
        <v>23683</v>
      </c>
      <c r="M388" s="4">
        <v>28108</v>
      </c>
      <c r="N388" s="4">
        <v>30422</v>
      </c>
      <c r="O388" s="4">
        <v>29490</v>
      </c>
    </row>
    <row r="389" spans="1:15">
      <c r="A389" s="3" t="s">
        <v>397</v>
      </c>
      <c r="B389">
        <v>5.43</v>
      </c>
      <c r="C389" s="4">
        <v>373</v>
      </c>
      <c r="D389" s="4">
        <v>381</v>
      </c>
      <c r="E389" s="4">
        <v>401</v>
      </c>
      <c r="F389" s="4">
        <v>382</v>
      </c>
      <c r="G389" s="4">
        <v>442</v>
      </c>
      <c r="H389" s="4">
        <v>456</v>
      </c>
      <c r="I389" s="4">
        <v>475</v>
      </c>
      <c r="J389" s="4">
        <v>328</v>
      </c>
      <c r="K389" s="4">
        <v>356</v>
      </c>
      <c r="L389" s="4">
        <v>356</v>
      </c>
      <c r="M389" s="4">
        <v>372</v>
      </c>
      <c r="N389" s="4">
        <v>364</v>
      </c>
      <c r="O389" s="4">
        <v>357</v>
      </c>
    </row>
    <row r="390" spans="1:15">
      <c r="A390" s="3" t="s">
        <v>398</v>
      </c>
      <c r="B390">
        <v>9.31</v>
      </c>
      <c r="C390" s="4">
        <v>2118</v>
      </c>
      <c r="D390" s="4">
        <v>2182</v>
      </c>
      <c r="E390" s="4">
        <v>2091</v>
      </c>
      <c r="F390" s="4">
        <v>1938</v>
      </c>
      <c r="G390" s="4">
        <v>1799</v>
      </c>
      <c r="H390" s="4">
        <v>1773</v>
      </c>
      <c r="I390" s="4">
        <v>1662</v>
      </c>
      <c r="J390" s="4">
        <v>1053</v>
      </c>
      <c r="K390" s="4">
        <v>1231</v>
      </c>
      <c r="L390" s="4">
        <v>1171</v>
      </c>
      <c r="M390" s="4">
        <v>1151</v>
      </c>
      <c r="N390" s="4">
        <v>1167</v>
      </c>
      <c r="O390" s="4">
        <v>1196</v>
      </c>
    </row>
    <row r="391" spans="1:15">
      <c r="A391" s="3" t="s">
        <v>399</v>
      </c>
      <c r="B391">
        <v>46.5</v>
      </c>
      <c r="C391" s="4">
        <v>4326</v>
      </c>
      <c r="D391" s="4">
        <v>4182</v>
      </c>
      <c r="E391" s="4">
        <v>4176</v>
      </c>
      <c r="F391" s="4">
        <v>3974</v>
      </c>
      <c r="G391" s="4">
        <v>4135</v>
      </c>
      <c r="H391" s="4">
        <v>4065</v>
      </c>
      <c r="I391" s="4">
        <v>4262</v>
      </c>
      <c r="J391" s="4">
        <v>2683</v>
      </c>
      <c r="K391" s="4">
        <v>2800</v>
      </c>
      <c r="L391" s="4">
        <v>2914</v>
      </c>
      <c r="M391" s="4">
        <v>3085</v>
      </c>
      <c r="N391" s="4">
        <v>2958</v>
      </c>
      <c r="O391" s="4">
        <v>2889</v>
      </c>
    </row>
    <row r="392" spans="1:15">
      <c r="A392" s="3" t="s">
        <v>400</v>
      </c>
      <c r="B392">
        <v>33.299999999999997</v>
      </c>
      <c r="C392" s="4">
        <v>1381</v>
      </c>
      <c r="D392" s="4">
        <v>1389</v>
      </c>
      <c r="E392" s="4">
        <v>1324</v>
      </c>
      <c r="F392" s="4">
        <v>1206</v>
      </c>
      <c r="G392" s="4">
        <v>1141</v>
      </c>
      <c r="H392" s="4">
        <v>975</v>
      </c>
      <c r="I392" s="4">
        <v>964</v>
      </c>
      <c r="J392" s="4">
        <v>314</v>
      </c>
      <c r="K392" s="4">
        <v>424</v>
      </c>
      <c r="L392" s="4">
        <v>370</v>
      </c>
      <c r="M392" s="4">
        <v>249</v>
      </c>
      <c r="N392" s="4">
        <v>182</v>
      </c>
      <c r="O392" s="4">
        <v>179</v>
      </c>
    </row>
    <row r="393" spans="1:15">
      <c r="A393" s="3" t="s">
        <v>401</v>
      </c>
      <c r="B393">
        <v>10.039999999999999</v>
      </c>
      <c r="C393" s="4">
        <v>524</v>
      </c>
      <c r="D393" s="4">
        <v>609</v>
      </c>
      <c r="E393" s="4">
        <v>675</v>
      </c>
      <c r="F393" s="4">
        <v>684</v>
      </c>
      <c r="G393" s="4">
        <v>765</v>
      </c>
      <c r="H393" s="4">
        <v>809</v>
      </c>
      <c r="I393" s="4">
        <v>861</v>
      </c>
      <c r="J393" s="4">
        <v>339</v>
      </c>
      <c r="K393" s="4">
        <v>161</v>
      </c>
      <c r="L393" s="4">
        <v>188</v>
      </c>
      <c r="M393" s="4">
        <v>126</v>
      </c>
      <c r="N393" s="4">
        <v>120</v>
      </c>
      <c r="O393" s="4">
        <v>103</v>
      </c>
    </row>
    <row r="394" spans="1:15">
      <c r="A394" s="3" t="s">
        <v>402</v>
      </c>
      <c r="B394">
        <v>11.75</v>
      </c>
      <c r="C394" s="4">
        <v>1086</v>
      </c>
      <c r="D394" s="4">
        <v>1231</v>
      </c>
      <c r="E394" s="4">
        <v>1344</v>
      </c>
      <c r="F394" s="4">
        <v>1444</v>
      </c>
      <c r="G394" s="4">
        <v>1657</v>
      </c>
      <c r="H394" s="4">
        <v>1722</v>
      </c>
      <c r="I394" s="4">
        <v>1997</v>
      </c>
      <c r="J394" s="4">
        <v>1425</v>
      </c>
      <c r="K394" s="4">
        <v>1639</v>
      </c>
      <c r="L394" s="4">
        <v>1624</v>
      </c>
      <c r="M394" s="4">
        <v>1799</v>
      </c>
      <c r="N394" s="4">
        <v>1859</v>
      </c>
      <c r="O394" s="4">
        <v>2022</v>
      </c>
    </row>
    <row r="395" spans="1:15">
      <c r="A395" s="3" t="s">
        <v>403</v>
      </c>
      <c r="B395">
        <v>3.47</v>
      </c>
      <c r="C395" s="4">
        <v>291</v>
      </c>
      <c r="D395" s="4">
        <v>278</v>
      </c>
      <c r="E395" s="4">
        <v>268</v>
      </c>
      <c r="F395" s="4">
        <v>294</v>
      </c>
      <c r="G395" s="4">
        <v>300</v>
      </c>
      <c r="H395" s="4">
        <v>291</v>
      </c>
      <c r="I395" s="4">
        <v>311</v>
      </c>
      <c r="J395" s="4">
        <v>241</v>
      </c>
      <c r="K395" s="4">
        <v>252</v>
      </c>
      <c r="L395" s="4">
        <v>233</v>
      </c>
      <c r="M395" s="4">
        <v>206</v>
      </c>
      <c r="N395" s="4">
        <v>169</v>
      </c>
      <c r="O395" s="4">
        <v>197</v>
      </c>
    </row>
    <row r="396" spans="1:15">
      <c r="A396" s="3" t="s">
        <v>404</v>
      </c>
      <c r="B396">
        <v>34.58</v>
      </c>
      <c r="C396" s="4">
        <v>5790</v>
      </c>
      <c r="D396" s="4">
        <v>6017</v>
      </c>
      <c r="E396" s="4">
        <v>6599</v>
      </c>
      <c r="F396" s="4">
        <v>7166</v>
      </c>
      <c r="G396" s="4">
        <v>7918</v>
      </c>
      <c r="H396" s="4">
        <v>8078</v>
      </c>
      <c r="I396" s="4">
        <v>9122</v>
      </c>
      <c r="J396" s="4">
        <v>8449</v>
      </c>
      <c r="K396" s="4">
        <v>9293</v>
      </c>
      <c r="L396" s="4">
        <v>11420</v>
      </c>
      <c r="M396" s="4">
        <v>14253</v>
      </c>
      <c r="N396" s="4">
        <v>15005</v>
      </c>
      <c r="O396" s="4">
        <v>14561</v>
      </c>
    </row>
    <row r="397" spans="1:15">
      <c r="A397" s="3" t="s">
        <v>405</v>
      </c>
      <c r="B397">
        <v>3.16</v>
      </c>
      <c r="C397" s="4">
        <v>457</v>
      </c>
      <c r="D397" s="4">
        <v>430</v>
      </c>
      <c r="E397" s="4">
        <v>389</v>
      </c>
      <c r="F397" s="4">
        <v>391</v>
      </c>
      <c r="G397" s="4">
        <v>415</v>
      </c>
      <c r="H397" s="4">
        <v>417</v>
      </c>
      <c r="I397" s="4">
        <v>378</v>
      </c>
      <c r="J397" s="4">
        <v>278</v>
      </c>
      <c r="K397" s="4">
        <v>291</v>
      </c>
      <c r="L397" s="4">
        <v>218</v>
      </c>
      <c r="M397" s="4">
        <v>246</v>
      </c>
      <c r="N397" s="4">
        <v>236</v>
      </c>
      <c r="O397" s="4">
        <v>211</v>
      </c>
    </row>
    <row r="398" spans="1:15">
      <c r="A398" s="3" t="s">
        <v>406</v>
      </c>
      <c r="B398">
        <v>6.58</v>
      </c>
      <c r="C398" s="4">
        <v>926</v>
      </c>
      <c r="D398" s="4">
        <v>914</v>
      </c>
      <c r="E398" s="4">
        <v>919</v>
      </c>
      <c r="F398" s="4">
        <v>985</v>
      </c>
      <c r="G398" s="4">
        <v>963</v>
      </c>
      <c r="H398" s="4">
        <v>971</v>
      </c>
      <c r="I398" s="4">
        <v>938</v>
      </c>
      <c r="J398" s="4">
        <v>750</v>
      </c>
      <c r="K398" s="4">
        <v>767</v>
      </c>
      <c r="L398" s="4">
        <v>739</v>
      </c>
      <c r="M398" s="4">
        <v>704</v>
      </c>
      <c r="N398" s="4">
        <v>704</v>
      </c>
      <c r="O398" s="4">
        <v>781</v>
      </c>
    </row>
    <row r="399" spans="1:15">
      <c r="C399" s="5">
        <f t="shared" ref="C399:O399" si="0">SUM(C2:C398)</f>
        <v>540670</v>
      </c>
      <c r="D399" s="5">
        <f t="shared" si="0"/>
        <v>583621</v>
      </c>
      <c r="E399" s="5">
        <f t="shared" si="0"/>
        <v>608458</v>
      </c>
      <c r="F399" s="5">
        <f t="shared" si="0"/>
        <v>632806</v>
      </c>
      <c r="G399" s="5">
        <f t="shared" si="0"/>
        <v>665500</v>
      </c>
      <c r="H399" s="5">
        <f t="shared" si="0"/>
        <v>660848</v>
      </c>
      <c r="I399" s="5">
        <f t="shared" si="0"/>
        <v>698075</v>
      </c>
      <c r="J399" s="5">
        <f t="shared" si="0"/>
        <v>565223</v>
      </c>
      <c r="K399" s="5">
        <f t="shared" si="0"/>
        <v>600425</v>
      </c>
      <c r="L399" s="5">
        <f t="shared" si="0"/>
        <v>615370</v>
      </c>
      <c r="M399" s="5">
        <f t="shared" si="0"/>
        <v>648403</v>
      </c>
      <c r="N399" s="5">
        <f t="shared" si="0"/>
        <v>647341</v>
      </c>
      <c r="O399" s="5">
        <f t="shared" si="0"/>
        <v>643817</v>
      </c>
    </row>
    <row r="401" spans="3:16"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</row>
    <row r="402" spans="3:16"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</row>
  </sheetData>
  <pageMargins left="0.7" right="0.7" top="0.78740157499999996" bottom="0.78740157499999996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AT399"/>
  <sheetViews>
    <sheetView workbookViewId="0">
      <selection activeCell="AF33" sqref="AF33:AT38"/>
    </sheetView>
  </sheetViews>
  <sheetFormatPr defaultRowHeight="15"/>
  <sheetData>
    <row r="1" spans="1:30">
      <c r="A1" s="17">
        <v>1869</v>
      </c>
      <c r="B1" s="17"/>
      <c r="C1" s="17">
        <v>1880</v>
      </c>
      <c r="D1" s="17"/>
      <c r="E1" s="17">
        <v>1890</v>
      </c>
      <c r="F1" s="17"/>
      <c r="G1" s="17">
        <v>1900</v>
      </c>
      <c r="H1" s="17"/>
      <c r="I1" s="17">
        <v>1910</v>
      </c>
      <c r="J1" s="17"/>
      <c r="K1" s="17">
        <v>1921</v>
      </c>
      <c r="L1" s="17"/>
      <c r="M1" s="17">
        <v>1930</v>
      </c>
      <c r="N1" s="17"/>
      <c r="O1" s="17">
        <v>1950</v>
      </c>
      <c r="P1" s="17"/>
      <c r="Q1" s="17">
        <v>1961</v>
      </c>
      <c r="R1" s="17"/>
      <c r="S1" s="17">
        <v>1970</v>
      </c>
      <c r="T1" s="17"/>
      <c r="U1" s="17">
        <v>1980</v>
      </c>
      <c r="V1" s="17"/>
      <c r="W1" s="16">
        <v>1991</v>
      </c>
      <c r="X1" s="16"/>
      <c r="Y1" s="16">
        <v>2001</v>
      </c>
      <c r="Z1" s="16"/>
      <c r="AA1" s="16">
        <v>2011</v>
      </c>
      <c r="AB1" s="16"/>
      <c r="AC1">
        <v>0</v>
      </c>
      <c r="AD1">
        <v>0</v>
      </c>
    </row>
    <row r="2" spans="1:30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 s="9">
        <v>0</v>
      </c>
      <c r="X2" s="9">
        <v>0</v>
      </c>
      <c r="Y2" s="9">
        <v>0</v>
      </c>
      <c r="Z2" s="9">
        <v>0</v>
      </c>
      <c r="AA2" s="9">
        <v>0</v>
      </c>
      <c r="AB2" s="9">
        <v>0</v>
      </c>
      <c r="AC2">
        <v>1</v>
      </c>
      <c r="AD2">
        <v>1</v>
      </c>
    </row>
    <row r="3" spans="1:30">
      <c r="A3" s="8">
        <v>3.4290787356428135E-3</v>
      </c>
      <c r="B3" s="8">
        <v>8.0692014718223486E-4</v>
      </c>
      <c r="C3" s="8">
        <v>3.6085062052256516E-3</v>
      </c>
      <c r="D3" s="8">
        <v>8.0692014718223486E-4</v>
      </c>
      <c r="E3" s="8">
        <v>4.0918189916148692E-2</v>
      </c>
      <c r="F3" s="8">
        <v>8.843844813117294E-3</v>
      </c>
      <c r="G3" s="8">
        <v>4.6930654892652725E-2</v>
      </c>
      <c r="H3" s="8">
        <v>8.843844813117294E-3</v>
      </c>
      <c r="I3" s="8">
        <v>5.5493613824192337E-2</v>
      </c>
      <c r="J3" s="8">
        <v>8.843844813117294E-3</v>
      </c>
      <c r="K3" s="8">
        <v>5.5442401278357506E-2</v>
      </c>
      <c r="L3" s="8">
        <v>8.843844813117294E-3</v>
      </c>
      <c r="M3" s="8">
        <v>5.6713103892848192E-2</v>
      </c>
      <c r="N3" s="8">
        <v>8.843844813117294E-3</v>
      </c>
      <c r="O3" s="8">
        <v>7.1785826125263838E-2</v>
      </c>
      <c r="P3" s="8">
        <v>8.843844813117294E-3</v>
      </c>
      <c r="Q3" s="8">
        <v>6.8336594911937373E-2</v>
      </c>
      <c r="R3" s="8">
        <v>8.843844813117294E-3</v>
      </c>
      <c r="S3" s="8">
        <v>6.9652404244600813E-2</v>
      </c>
      <c r="T3" s="8">
        <v>8.843844813117294E-3</v>
      </c>
      <c r="U3" s="8">
        <v>7.4806871652352003E-2</v>
      </c>
      <c r="V3" s="8">
        <v>8.843844813117294E-3</v>
      </c>
      <c r="W3" s="8">
        <v>4.6995323948274555E-2</v>
      </c>
      <c r="X3" s="8">
        <v>5.2990920724367476E-3</v>
      </c>
      <c r="Y3" s="8">
        <v>4.5804941466286227E-2</v>
      </c>
      <c r="Z3" s="8">
        <v>5.2990920724367476E-3</v>
      </c>
      <c r="AA3" s="8">
        <v>7.2395785444792665E-2</v>
      </c>
      <c r="AB3" s="8">
        <v>8.843844813117294E-3</v>
      </c>
    </row>
    <row r="4" spans="1:30">
      <c r="A4" s="8">
        <v>3.889803392087595E-2</v>
      </c>
      <c r="B4" s="8">
        <v>9.6507649602995283E-3</v>
      </c>
      <c r="C4" s="8">
        <v>4.1521809530500102E-2</v>
      </c>
      <c r="D4" s="8">
        <v>9.6507649602995283E-3</v>
      </c>
      <c r="E4" s="8">
        <v>4.4445138366164962E-2</v>
      </c>
      <c r="F4" s="8">
        <v>9.6507649602995283E-3</v>
      </c>
      <c r="G4" s="8">
        <v>7.0094152078204061E-2</v>
      </c>
      <c r="H4" s="8">
        <v>1.4142936885554042E-2</v>
      </c>
      <c r="I4" s="8">
        <v>8.0208865514650646E-2</v>
      </c>
      <c r="J4" s="8">
        <v>1.4142936885554042E-2</v>
      </c>
      <c r="K4" s="8">
        <v>0.15540487373798512</v>
      </c>
      <c r="L4" s="8">
        <v>2.8468142792589246E-2</v>
      </c>
      <c r="M4" s="8">
        <v>0.16787880958349749</v>
      </c>
      <c r="N4" s="8">
        <v>2.8468142792589246E-2</v>
      </c>
      <c r="O4" s="8">
        <v>0.20220160892249606</v>
      </c>
      <c r="P4" s="8">
        <v>2.8468142792589246E-2</v>
      </c>
      <c r="Q4" s="8">
        <v>0.20198526044052129</v>
      </c>
      <c r="R4" s="8">
        <v>2.8468142792589246E-2</v>
      </c>
      <c r="S4" s="8">
        <v>0.2149081040674716</v>
      </c>
      <c r="T4" s="8">
        <v>2.8468142792589246E-2</v>
      </c>
      <c r="U4" s="8">
        <v>0.1181564551675424</v>
      </c>
      <c r="V4" s="8">
        <v>1.4142936885554042E-2</v>
      </c>
      <c r="W4" s="8">
        <v>0.12434868176123556</v>
      </c>
      <c r="X4" s="8">
        <v>1.4142936885554042E-2</v>
      </c>
      <c r="Y4" s="8">
        <v>0.12060725330334551</v>
      </c>
      <c r="Z4" s="8">
        <v>1.4142936885554042E-2</v>
      </c>
      <c r="AA4" s="8">
        <v>0.11499795069512733</v>
      </c>
      <c r="AB4" s="8">
        <v>1.4142936885554042E-2</v>
      </c>
    </row>
    <row r="5" spans="1:30">
      <c r="A5" s="8">
        <v>4.0240812325448058E-2</v>
      </c>
      <c r="B5" s="8">
        <v>1.0011505731980999E-2</v>
      </c>
      <c r="C5" s="8">
        <v>6.0340529213307952E-2</v>
      </c>
      <c r="D5" s="8">
        <v>1.4949857032736276E-2</v>
      </c>
      <c r="E5" s="8">
        <v>6.6354621025609004E-2</v>
      </c>
      <c r="F5" s="8">
        <v>1.4949857032736276E-2</v>
      </c>
      <c r="G5" s="8">
        <v>0.15322705536926007</v>
      </c>
      <c r="H5" s="8">
        <v>3.3767234865025995E-2</v>
      </c>
      <c r="I5" s="8">
        <v>0.17014425244177311</v>
      </c>
      <c r="J5" s="8">
        <v>3.3767234865025995E-2</v>
      </c>
      <c r="K5" s="8">
        <v>0.1796252693508946</v>
      </c>
      <c r="L5" s="8">
        <v>3.3767234865025995E-2</v>
      </c>
      <c r="M5" s="8">
        <v>0.19472263008989008</v>
      </c>
      <c r="N5" s="8">
        <v>3.3767234865025995E-2</v>
      </c>
      <c r="O5" s="8">
        <v>0.23261792248369226</v>
      </c>
      <c r="P5" s="8">
        <v>3.3767234865025995E-2</v>
      </c>
      <c r="Q5" s="8">
        <v>0.23407253195653077</v>
      </c>
      <c r="R5" s="8">
        <v>3.3767234865025995E-2</v>
      </c>
      <c r="S5" s="8">
        <v>0.25339389310496124</v>
      </c>
      <c r="T5" s="8">
        <v>3.3767234865025995E-2</v>
      </c>
      <c r="U5" s="8">
        <v>0.27134513566408547</v>
      </c>
      <c r="V5" s="8">
        <v>3.3767234865025995E-2</v>
      </c>
      <c r="W5" s="8">
        <v>0.28313052935006433</v>
      </c>
      <c r="X5" s="8">
        <v>3.3767234865025995E-2</v>
      </c>
      <c r="Y5" s="8">
        <v>0.27998018070352293</v>
      </c>
      <c r="Z5" s="8">
        <v>3.3767234865025995E-2</v>
      </c>
      <c r="AA5" s="8">
        <v>0.27120173419502835</v>
      </c>
      <c r="AB5" s="8">
        <v>3.3767234865025995E-2</v>
      </c>
    </row>
    <row r="6" spans="1:30">
      <c r="A6" s="8">
        <v>4.192575878077201E-2</v>
      </c>
      <c r="B6" s="8">
        <v>1.0489961913369053E-2</v>
      </c>
      <c r="C6" s="8">
        <v>0.12791863212598586</v>
      </c>
      <c r="D6" s="8">
        <v>3.457415501220823E-2</v>
      </c>
      <c r="E6" s="8">
        <v>0.13826591153374596</v>
      </c>
      <c r="F6" s="8">
        <v>3.457415501220823E-2</v>
      </c>
      <c r="G6" s="8">
        <v>0.15653928692205824</v>
      </c>
      <c r="H6" s="8">
        <v>3.457415501220823E-2</v>
      </c>
      <c r="I6" s="8">
        <v>0.1733764087152517</v>
      </c>
      <c r="J6" s="8">
        <v>3.457415501220823E-2</v>
      </c>
      <c r="K6" s="8">
        <v>0.18308446117715418</v>
      </c>
      <c r="L6" s="8">
        <v>3.457415501220823E-2</v>
      </c>
      <c r="M6" s="8">
        <v>0.19625541668158866</v>
      </c>
      <c r="N6" s="8">
        <v>3.4127975636707462E-2</v>
      </c>
      <c r="O6" s="8">
        <v>0.2343057518890774</v>
      </c>
      <c r="P6" s="8">
        <v>3.4127975636707462E-2</v>
      </c>
      <c r="Q6" s="8">
        <v>0.29419827622101008</v>
      </c>
      <c r="R6" s="8">
        <v>4.4872354725893973E-2</v>
      </c>
      <c r="S6" s="8">
        <v>0.32542210377496467</v>
      </c>
      <c r="T6" s="8">
        <v>4.4872354725893973E-2</v>
      </c>
      <c r="U6" s="8">
        <v>0.34937222684040636</v>
      </c>
      <c r="V6" s="8">
        <v>4.4872354725893973E-2</v>
      </c>
      <c r="W6" s="8">
        <v>0.36237778852258701</v>
      </c>
      <c r="X6" s="8">
        <v>4.4872354725893973E-2</v>
      </c>
      <c r="Y6" s="8">
        <v>0.355055862147163</v>
      </c>
      <c r="Z6" s="8">
        <v>4.4872354725893973E-2</v>
      </c>
      <c r="AA6" s="8">
        <v>0.34254247827191392</v>
      </c>
      <c r="AB6" s="8">
        <v>4.4872354725893973E-2</v>
      </c>
    </row>
    <row r="7" spans="1:30">
      <c r="A7" s="8">
        <v>4.2275325059648219E-2</v>
      </c>
      <c r="B7" s="8">
        <v>1.059058960231178E-2</v>
      </c>
      <c r="C7" s="8">
        <v>0.12825446651165739</v>
      </c>
      <c r="D7" s="8">
        <v>3.4674782701150958E-2</v>
      </c>
      <c r="E7" s="8">
        <v>0.13950346613899398</v>
      </c>
      <c r="F7" s="8">
        <v>3.4934895783889697E-2</v>
      </c>
      <c r="G7" s="8">
        <v>0.15782720138557471</v>
      </c>
      <c r="H7" s="8">
        <v>3.4934895783889697E-2</v>
      </c>
      <c r="I7" s="8">
        <v>0.2138963185574756</v>
      </c>
      <c r="J7" s="8">
        <v>4.5679274873076214E-2</v>
      </c>
      <c r="K7" s="8">
        <v>0.22612310243807954</v>
      </c>
      <c r="L7" s="8">
        <v>4.5679274873076214E-2</v>
      </c>
      <c r="M7" s="8">
        <v>0.23961751960749203</v>
      </c>
      <c r="N7" s="8">
        <v>4.523309549757544E-2</v>
      </c>
      <c r="O7" s="8">
        <v>0.28570847258515664</v>
      </c>
      <c r="P7" s="8">
        <v>4.523309549757544E-2</v>
      </c>
      <c r="Q7" s="8">
        <v>0.29581046758546026</v>
      </c>
      <c r="R7" s="8">
        <v>4.523309549757544E-2</v>
      </c>
      <c r="S7" s="8">
        <v>0.32688138843297532</v>
      </c>
      <c r="T7" s="8">
        <v>4.523309549757544E-2</v>
      </c>
      <c r="U7" s="8">
        <v>0.35069702021736482</v>
      </c>
      <c r="V7" s="8">
        <v>4.523309549757544E-2</v>
      </c>
      <c r="W7" s="8">
        <v>0.36379435259005688</v>
      </c>
      <c r="X7" s="8">
        <v>4.523309549757544E-2</v>
      </c>
      <c r="Y7" s="8">
        <v>0.35666190858582492</v>
      </c>
      <c r="Z7" s="8">
        <v>4.523309549757544E-2</v>
      </c>
      <c r="AA7" s="8">
        <v>0.34454970616240782</v>
      </c>
      <c r="AB7" s="8">
        <v>4.523309549757544E-2</v>
      </c>
    </row>
    <row r="8" spans="1:30">
      <c r="A8" s="8">
        <v>6.0125399966707974E-2</v>
      </c>
      <c r="B8" s="8">
        <v>1.5889681674748527E-2</v>
      </c>
      <c r="C8" s="8">
        <v>0.12944016750596707</v>
      </c>
      <c r="D8" s="8">
        <v>3.5035523472832425E-2</v>
      </c>
      <c r="E8" s="8">
        <v>0.13984038339540281</v>
      </c>
      <c r="F8" s="8">
        <v>3.5035523472832425E-2</v>
      </c>
      <c r="G8" s="8">
        <v>0.19260405242681011</v>
      </c>
      <c r="H8" s="8">
        <v>4.6040015644757681E-2</v>
      </c>
      <c r="I8" s="8">
        <v>0.21517505634861009</v>
      </c>
      <c r="J8" s="8">
        <v>4.6040015644757681E-2</v>
      </c>
      <c r="K8" s="8">
        <v>0.22748044936203179</v>
      </c>
      <c r="L8" s="8">
        <v>4.6040015644757681E-2</v>
      </c>
      <c r="M8" s="8">
        <v>0.24274898828922392</v>
      </c>
      <c r="N8" s="8">
        <v>4.6040015644757674E-2</v>
      </c>
      <c r="O8" s="8">
        <v>0.28755730039294225</v>
      </c>
      <c r="P8" s="8">
        <v>4.5713450314603922E-2</v>
      </c>
      <c r="Q8" s="8">
        <v>0.29616021984427693</v>
      </c>
      <c r="R8" s="8">
        <v>4.5333723186518168E-2</v>
      </c>
      <c r="S8" s="8">
        <v>0.32722752165363933</v>
      </c>
      <c r="T8" s="8">
        <v>4.5333723186518168E-2</v>
      </c>
      <c r="U8" s="8">
        <v>0.3521667851629311</v>
      </c>
      <c r="V8" s="8">
        <v>4.5660288516671921E-2</v>
      </c>
      <c r="W8" s="8">
        <v>0.38697378970279961</v>
      </c>
      <c r="X8" s="8">
        <v>5.179857754217819E-2</v>
      </c>
      <c r="Y8" s="8">
        <v>0.37927858382117907</v>
      </c>
      <c r="Z8" s="8">
        <v>5.179857754217819E-2</v>
      </c>
      <c r="AA8" s="8">
        <v>0.36637363425128688</v>
      </c>
      <c r="AB8" s="8">
        <v>5.179857754217819E-2</v>
      </c>
    </row>
    <row r="9" spans="1:30">
      <c r="A9" s="8">
        <v>8.7990826197125782E-2</v>
      </c>
      <c r="B9" s="8">
        <v>2.5153124964400586E-2</v>
      </c>
      <c r="C9" s="8">
        <v>0.13086746364507104</v>
      </c>
      <c r="D9" s="8">
        <v>3.5513979654220477E-2</v>
      </c>
      <c r="E9" s="8">
        <v>0.16764345279378362</v>
      </c>
      <c r="F9" s="8">
        <v>4.429896676248448E-2</v>
      </c>
      <c r="G9" s="8">
        <v>0.22087496009835558</v>
      </c>
      <c r="H9" s="8">
        <v>5.5303458934409737E-2</v>
      </c>
      <c r="I9" s="8">
        <v>0.2155086401202104</v>
      </c>
      <c r="J9" s="8">
        <v>4.614064333370041E-2</v>
      </c>
      <c r="K9" s="8">
        <v>0.22781789458392851</v>
      </c>
      <c r="L9" s="8">
        <v>4.614064333370041E-2</v>
      </c>
      <c r="M9" s="8">
        <v>0.24308849335673099</v>
      </c>
      <c r="N9" s="8">
        <v>4.6140643333700403E-2</v>
      </c>
      <c r="O9" s="8">
        <v>0.28788814326380913</v>
      </c>
      <c r="P9" s="8">
        <v>4.581407800354665E-2</v>
      </c>
      <c r="Q9" s="8">
        <v>0.29865845026439602</v>
      </c>
      <c r="R9" s="8">
        <v>4.6140643333700403E-2</v>
      </c>
      <c r="S9" s="8">
        <v>0.3296342038123406</v>
      </c>
      <c r="T9" s="8">
        <v>4.6140643333700403E-2</v>
      </c>
      <c r="U9" s="8">
        <v>0.37414848481577045</v>
      </c>
      <c r="V9" s="8">
        <v>5.222577056127467E-2</v>
      </c>
      <c r="W9" s="8">
        <v>0.39211945481593163</v>
      </c>
      <c r="X9" s="8">
        <v>5.3355458767329798E-2</v>
      </c>
      <c r="Y9" s="8">
        <v>0.40983074382938017</v>
      </c>
      <c r="Z9" s="8">
        <v>6.1251884395873125E-2</v>
      </c>
      <c r="AA9" s="8">
        <v>0.37140728804499434</v>
      </c>
      <c r="AB9" s="8">
        <v>5.3355458767329798E-2</v>
      </c>
    </row>
    <row r="10" spans="1:30">
      <c r="A10" s="8">
        <v>0.1437253777720236</v>
      </c>
      <c r="B10" s="8">
        <v>4.477742294387254E-2</v>
      </c>
      <c r="C10" s="8">
        <v>0.15785415535081843</v>
      </c>
      <c r="D10" s="8">
        <v>4.4777422943872533E-2</v>
      </c>
      <c r="E10" s="8">
        <v>0.16904207028258317</v>
      </c>
      <c r="F10" s="8">
        <v>4.4777422943872533E-2</v>
      </c>
      <c r="G10" s="8">
        <v>0.22117362983283978</v>
      </c>
      <c r="H10" s="8">
        <v>5.5404086623352465E-2</v>
      </c>
      <c r="I10" s="8">
        <v>0.24116904583020288</v>
      </c>
      <c r="J10" s="8">
        <v>5.5404086623352465E-2</v>
      </c>
      <c r="K10" s="8">
        <v>0.25233790523690769</v>
      </c>
      <c r="L10" s="8">
        <v>5.5404086623352465E-2</v>
      </c>
      <c r="M10" s="8">
        <v>0.24440497081259174</v>
      </c>
      <c r="N10" s="8">
        <v>4.6620998150728885E-2</v>
      </c>
      <c r="O10" s="8">
        <v>0.29018988965417186</v>
      </c>
      <c r="P10" s="8">
        <v>4.6620998150728885E-2</v>
      </c>
      <c r="Q10" s="8">
        <v>0.3031569305075571</v>
      </c>
      <c r="R10" s="8">
        <v>4.7891185394175743E-2</v>
      </c>
      <c r="S10" s="8">
        <v>0.34819214456343345</v>
      </c>
      <c r="T10" s="8">
        <v>5.2706125378303152E-2</v>
      </c>
      <c r="U10" s="8">
        <v>0.37446001946320423</v>
      </c>
      <c r="V10" s="8">
        <v>5.2326398250217399E-2</v>
      </c>
      <c r="W10" s="8">
        <v>0.39352829497899872</v>
      </c>
      <c r="X10" s="8">
        <v>5.3782651786426279E-2</v>
      </c>
      <c r="Y10" s="8">
        <v>0.4148181859130779</v>
      </c>
      <c r="Z10" s="8">
        <v>6.2808765621024734E-2</v>
      </c>
      <c r="AA10" s="8">
        <v>0.40104350915797726</v>
      </c>
      <c r="AB10" s="8">
        <v>6.2808765621024734E-2</v>
      </c>
    </row>
    <row r="11" spans="1:30">
      <c r="A11" s="8">
        <v>0.14888009321767437</v>
      </c>
      <c r="B11" s="8">
        <v>4.7055785712387083E-2</v>
      </c>
      <c r="C11" s="8">
        <v>0.1843508030040043</v>
      </c>
      <c r="D11" s="8">
        <v>5.5882542804740518E-2</v>
      </c>
      <c r="E11" s="8">
        <v>0.19821253069234029</v>
      </c>
      <c r="F11" s="8">
        <v>5.5882542804740518E-2</v>
      </c>
      <c r="G11" s="8">
        <v>0.22255952061137221</v>
      </c>
      <c r="H11" s="8">
        <v>5.5882542804740518E-2</v>
      </c>
      <c r="I11" s="8">
        <v>0.24245830202854998</v>
      </c>
      <c r="J11" s="8">
        <v>5.5882542804740518E-2</v>
      </c>
      <c r="K11" s="8">
        <v>0.2535227465317289</v>
      </c>
      <c r="L11" s="8">
        <v>5.5882542804740518E-2</v>
      </c>
      <c r="M11" s="8">
        <v>0.2666547290763886</v>
      </c>
      <c r="N11" s="8">
        <v>5.588444144038094E-2</v>
      </c>
      <c r="O11" s="8">
        <v>0.31672278021241174</v>
      </c>
      <c r="P11" s="8">
        <v>5.607430500442382E-2</v>
      </c>
      <c r="Q11" s="8">
        <v>0.32652870883124446</v>
      </c>
      <c r="R11" s="8">
        <v>5.7344492247870679E-2</v>
      </c>
      <c r="S11" s="8">
        <v>0.37311698652843012</v>
      </c>
      <c r="T11" s="8">
        <v>6.2159432231998088E-2</v>
      </c>
      <c r="U11" s="8">
        <v>0.37684125459012374</v>
      </c>
      <c r="V11" s="8">
        <v>5.3133318397399633E-2</v>
      </c>
      <c r="W11" s="8">
        <v>0.42366233561600458</v>
      </c>
      <c r="X11" s="8">
        <v>6.3235958640121215E-2</v>
      </c>
      <c r="Y11" s="8">
        <v>0.41618503394598166</v>
      </c>
      <c r="Z11" s="8">
        <v>6.3235958640121215E-2</v>
      </c>
      <c r="AA11" s="8">
        <v>0.40230426021652504</v>
      </c>
      <c r="AB11" s="8">
        <v>6.3235958640121215E-2</v>
      </c>
    </row>
    <row r="12" spans="1:30">
      <c r="A12" s="8">
        <v>0.16200454991029647</v>
      </c>
      <c r="B12" s="8">
        <v>5.2861813500818318E-2</v>
      </c>
      <c r="C12" s="8">
        <v>0.1894071666372526</v>
      </c>
      <c r="D12" s="8">
        <v>5.816090557325506E-2</v>
      </c>
      <c r="E12" s="8">
        <v>0.20194327299501361</v>
      </c>
      <c r="F12" s="8">
        <v>5.7633084865215858E-2</v>
      </c>
      <c r="G12" s="8">
        <v>0.22658129031646351</v>
      </c>
      <c r="H12" s="8">
        <v>5.7633084865215858E-2</v>
      </c>
      <c r="I12" s="8">
        <v>0.246656649135988</v>
      </c>
      <c r="J12" s="8">
        <v>5.7633084865215858E-2</v>
      </c>
      <c r="K12" s="8">
        <v>0.25769617219088198</v>
      </c>
      <c r="L12" s="8">
        <v>5.7633084865215858E-2</v>
      </c>
      <c r="M12" s="8">
        <v>0.26887225584643482</v>
      </c>
      <c r="N12" s="8">
        <v>5.6812874268550619E-2</v>
      </c>
      <c r="O12" s="8">
        <v>0.33198047496297922</v>
      </c>
      <c r="P12" s="8">
        <v>6.1880332792855056E-2</v>
      </c>
      <c r="Q12" s="8">
        <v>0.32769454969396672</v>
      </c>
      <c r="R12" s="8">
        <v>5.7824847064899161E-2</v>
      </c>
      <c r="S12" s="8">
        <v>0.37694557745746471</v>
      </c>
      <c r="T12" s="8">
        <v>6.371631345714969E-2</v>
      </c>
      <c r="U12" s="8">
        <v>0.40403730396065413</v>
      </c>
      <c r="V12" s="8">
        <v>6.2586625251094569E-2</v>
      </c>
      <c r="W12" s="8">
        <v>0.42601812645885245</v>
      </c>
      <c r="X12" s="8">
        <v>6.4042878787303456E-2</v>
      </c>
      <c r="Y12" s="8">
        <v>0.42120975370330399</v>
      </c>
      <c r="Z12" s="8">
        <v>6.5049155676730711E-2</v>
      </c>
      <c r="AA12" s="8">
        <v>0.40735349807770527</v>
      </c>
      <c r="AB12" s="8">
        <v>6.5049155676730711E-2</v>
      </c>
    </row>
    <row r="13" spans="1:30">
      <c r="A13" s="8">
        <v>0.16592191170214732</v>
      </c>
      <c r="B13" s="8">
        <v>5.4629443282057523E-2</v>
      </c>
      <c r="C13" s="8">
        <v>0.20202665771108305</v>
      </c>
      <c r="D13" s="8">
        <v>6.3966933361686296E-2</v>
      </c>
      <c r="E13" s="8">
        <v>0.21412159919008378</v>
      </c>
      <c r="F13" s="8">
        <v>6.3439112653647087E-2</v>
      </c>
      <c r="G13" s="8">
        <v>0.23901480074462</v>
      </c>
      <c r="H13" s="8">
        <v>6.3439112653647087E-2</v>
      </c>
      <c r="I13" s="8">
        <v>0.247794139744553</v>
      </c>
      <c r="J13" s="8">
        <v>5.811343968224434E-2</v>
      </c>
      <c r="K13" s="8">
        <v>0.25882502481659925</v>
      </c>
      <c r="L13" s="8">
        <v>5.811343968224434E-2</v>
      </c>
      <c r="M13" s="8">
        <v>0.27301507717652113</v>
      </c>
      <c r="N13" s="8">
        <v>5.8563416329025959E-2</v>
      </c>
      <c r="O13" s="8">
        <v>0.3365627371851464</v>
      </c>
      <c r="P13" s="8">
        <v>6.3630874853330396E-2</v>
      </c>
      <c r="Q13" s="8">
        <v>0.34151809135195899</v>
      </c>
      <c r="R13" s="8">
        <v>6.3630874853330396E-2</v>
      </c>
      <c r="S13" s="8">
        <v>0.3811333019159206</v>
      </c>
      <c r="T13" s="8">
        <v>6.5466855517625031E-2</v>
      </c>
      <c r="U13" s="8">
        <v>0.42307176246871159</v>
      </c>
      <c r="V13" s="8">
        <v>6.9845109304453826E-2</v>
      </c>
      <c r="W13" s="8">
        <v>0.44616052436042208</v>
      </c>
      <c r="X13" s="8">
        <v>7.1301362840662713E-2</v>
      </c>
      <c r="Y13" s="8">
        <v>0.42342156233836642</v>
      </c>
      <c r="Z13" s="8">
        <v>6.5856075823912952E-2</v>
      </c>
      <c r="AA13" s="8">
        <v>0.41206612008147347</v>
      </c>
      <c r="AB13" s="8">
        <v>6.6799697737206051E-2</v>
      </c>
    </row>
    <row r="14" spans="1:30">
      <c r="A14" s="8">
        <v>0.17702295300275583</v>
      </c>
      <c r="B14" s="8">
        <v>5.9805124037866399E-2</v>
      </c>
      <c r="C14" s="8">
        <v>0.20576538541279357</v>
      </c>
      <c r="D14" s="8">
        <v>6.5734563142925501E-2</v>
      </c>
      <c r="E14" s="8">
        <v>0.21866422990576176</v>
      </c>
      <c r="F14" s="8">
        <v>6.5717475422161636E-2</v>
      </c>
      <c r="G14" s="8">
        <v>0.23994241521098095</v>
      </c>
      <c r="H14" s="8">
        <v>6.3919467470675576E-2</v>
      </c>
      <c r="I14" s="8">
        <v>0.24991134485349364</v>
      </c>
      <c r="J14" s="8">
        <v>5.9041872510414019E-2</v>
      </c>
      <c r="K14" s="8">
        <v>0.26094654141345663</v>
      </c>
      <c r="L14" s="8">
        <v>5.9041872510414019E-2</v>
      </c>
      <c r="M14" s="8">
        <v>0.27406081008487626</v>
      </c>
      <c r="N14" s="8">
        <v>5.9041872510414012E-2</v>
      </c>
      <c r="O14" s="8">
        <v>0.3515108196234053</v>
      </c>
      <c r="P14" s="8">
        <v>7.0196356897933146E-2</v>
      </c>
      <c r="Q14" s="8">
        <v>0.35699546154807005</v>
      </c>
      <c r="R14" s="8">
        <v>7.0196356897933146E-2</v>
      </c>
      <c r="S14" s="8">
        <v>0.39489737881274689</v>
      </c>
      <c r="T14" s="8">
        <v>7.1272883306056259E-2</v>
      </c>
      <c r="U14" s="8">
        <v>0.42736384624994023</v>
      </c>
      <c r="V14" s="8">
        <v>7.1595651364929166E-2</v>
      </c>
      <c r="W14" s="8">
        <v>0.44643704013804159</v>
      </c>
      <c r="X14" s="8">
        <v>7.1401990529605441E-2</v>
      </c>
      <c r="Y14" s="8">
        <v>0.44314766463140931</v>
      </c>
      <c r="Z14" s="8">
        <v>7.3114559877272209E-2</v>
      </c>
      <c r="AA14" s="8">
        <v>0.41423698068043152</v>
      </c>
      <c r="AB14" s="8">
        <v>6.7606617884388293E-2</v>
      </c>
    </row>
    <row r="15" spans="1:30">
      <c r="A15" s="8">
        <v>0.18055190781807756</v>
      </c>
      <c r="B15" s="8">
        <v>6.1555666098341739E-2</v>
      </c>
      <c r="C15" s="8">
        <v>0.21623279491313713</v>
      </c>
      <c r="D15" s="8">
        <v>7.0910243898734376E-2</v>
      </c>
      <c r="E15" s="8">
        <v>0.22886542703029625</v>
      </c>
      <c r="F15" s="8">
        <v>7.0893156177970512E-2</v>
      </c>
      <c r="G15" s="8">
        <v>0.25371914931274359</v>
      </c>
      <c r="H15" s="8">
        <v>7.1177951524034833E-2</v>
      </c>
      <c r="I15" s="8">
        <v>0.26187978963185576</v>
      </c>
      <c r="J15" s="8">
        <v>6.4847900298845254E-2</v>
      </c>
      <c r="K15" s="8">
        <v>0.2798782776069535</v>
      </c>
      <c r="L15" s="8">
        <v>6.8495179364108955E-2</v>
      </c>
      <c r="M15" s="8">
        <v>0.29464312573863838</v>
      </c>
      <c r="N15" s="8">
        <v>6.8495179364108955E-2</v>
      </c>
      <c r="O15" s="8">
        <v>0.35358433750926627</v>
      </c>
      <c r="P15" s="8">
        <v>7.1124789726102824E-2</v>
      </c>
      <c r="Q15" s="8">
        <v>0.35904900695340791</v>
      </c>
      <c r="R15" s="8">
        <v>7.1124789726102824E-2</v>
      </c>
      <c r="S15" s="8">
        <v>0.39590165266425087</v>
      </c>
      <c r="T15" s="8">
        <v>7.170007632515274E-2</v>
      </c>
      <c r="U15" s="8">
        <v>0.43115624079469095</v>
      </c>
      <c r="V15" s="8">
        <v>7.3152532590080768E-2</v>
      </c>
      <c r="W15" s="8">
        <v>0.45138651807934299</v>
      </c>
      <c r="X15" s="8">
        <v>7.3215187566214937E-2</v>
      </c>
      <c r="Y15" s="8">
        <v>0.44760234662955473</v>
      </c>
      <c r="Z15" s="8">
        <v>7.486510193774755E-2</v>
      </c>
      <c r="AA15" s="8">
        <v>0.43301266517163511</v>
      </c>
      <c r="AB15" s="8">
        <v>7.486510193774755E-2</v>
      </c>
    </row>
    <row r="16" spans="1:30">
      <c r="A16" s="8">
        <v>0.18169308450626073</v>
      </c>
      <c r="B16" s="8">
        <v>6.2130952697391661E-2</v>
      </c>
      <c r="C16" s="8">
        <v>0.21970593929964824</v>
      </c>
      <c r="D16" s="8">
        <v>7.2660785959209717E-2</v>
      </c>
      <c r="E16" s="8">
        <v>0.22998629321990999</v>
      </c>
      <c r="F16" s="8">
        <v>7.1468442777020441E-2</v>
      </c>
      <c r="G16" s="8">
        <v>0.27157454259283259</v>
      </c>
      <c r="H16" s="8">
        <v>8.0631258377729775E-2</v>
      </c>
      <c r="I16" s="8">
        <v>0.28037114951164538</v>
      </c>
      <c r="J16" s="8">
        <v>7.4301207152540183E-2</v>
      </c>
      <c r="K16" s="8">
        <v>0.2826096167348619</v>
      </c>
      <c r="L16" s="8">
        <v>6.9875487474700682E-2</v>
      </c>
      <c r="M16" s="8">
        <v>0.30698420656806213</v>
      </c>
      <c r="N16" s="8">
        <v>7.4301207152540183E-2</v>
      </c>
      <c r="O16" s="8">
        <v>0.35694053497469141</v>
      </c>
      <c r="P16" s="8">
        <v>7.2681670951254426E-2</v>
      </c>
      <c r="Q16" s="8">
        <v>0.3624882374984385</v>
      </c>
      <c r="R16" s="8">
        <v>7.2681670951254426E-2</v>
      </c>
      <c r="S16" s="8">
        <v>0.41737328761558096</v>
      </c>
      <c r="T16" s="8">
        <v>8.0963519614804802E-2</v>
      </c>
      <c r="U16" s="8">
        <v>0.43550384560219491</v>
      </c>
      <c r="V16" s="8">
        <v>7.4965729626690264E-2</v>
      </c>
      <c r="W16" s="8">
        <v>0.45582003920653869</v>
      </c>
      <c r="X16" s="8">
        <v>7.4965729626690278E-2</v>
      </c>
      <c r="Y16" s="8">
        <v>0.44784620474451597</v>
      </c>
      <c r="Z16" s="8">
        <v>7.4965729626690278E-2</v>
      </c>
      <c r="AA16" s="8">
        <v>0.43456483829192388</v>
      </c>
      <c r="AB16" s="8">
        <v>7.5527725776257201E-2</v>
      </c>
    </row>
    <row r="17" spans="1:28">
      <c r="A17" s="8">
        <v>0.18696062293080806</v>
      </c>
      <c r="B17" s="8">
        <v>6.4819420764238828E-2</v>
      </c>
      <c r="C17" s="8">
        <v>0.22393128417243383</v>
      </c>
      <c r="D17" s="8">
        <v>7.4848014216983685E-2</v>
      </c>
      <c r="E17" s="8">
        <v>0.24836554043171424</v>
      </c>
      <c r="F17" s="8">
        <v>8.0921749630715384E-2</v>
      </c>
      <c r="G17" s="8">
        <v>0.28132476620006769</v>
      </c>
      <c r="H17" s="8">
        <v>8.5806939133538651E-2</v>
      </c>
      <c r="I17" s="8">
        <v>0.29425845229151015</v>
      </c>
      <c r="J17" s="8">
        <v>8.155969120589944E-2</v>
      </c>
      <c r="K17" s="8">
        <v>0.29403281843933859</v>
      </c>
      <c r="L17" s="8">
        <v>7.568151526313191E-2</v>
      </c>
      <c r="M17" s="8">
        <v>0.322145901228378</v>
      </c>
      <c r="N17" s="8">
        <v>8.155969120589944E-2</v>
      </c>
      <c r="O17" s="8">
        <v>0.36058334498065364</v>
      </c>
      <c r="P17" s="8">
        <v>7.43752539425169E-2</v>
      </c>
      <c r="Q17" s="8">
        <v>0.36612066452929165</v>
      </c>
      <c r="R17" s="8">
        <v>7.43752539425169E-2</v>
      </c>
      <c r="S17" s="8">
        <v>0.42248240895721284</v>
      </c>
      <c r="T17" s="8">
        <v>8.3241882383319352E-2</v>
      </c>
      <c r="U17" s="8">
        <v>0.45679924368024205</v>
      </c>
      <c r="V17" s="8">
        <v>8.4229172916342326E-2</v>
      </c>
      <c r="W17" s="8">
        <v>0.47839083265234239</v>
      </c>
      <c r="X17" s="8">
        <v>8.422917291634234E-2</v>
      </c>
      <c r="Y17" s="8">
        <v>0.46981518040064185</v>
      </c>
      <c r="Z17" s="8">
        <v>8.422917291634234E-2</v>
      </c>
      <c r="AA17" s="8">
        <v>0.43479859930401554</v>
      </c>
      <c r="AB17" s="8">
        <v>7.562835346519993E-2</v>
      </c>
    </row>
    <row r="18" spans="1:28">
      <c r="A18" s="8">
        <v>0.19057280781252889</v>
      </c>
      <c r="B18" s="8">
        <v>6.6712360497746329E-2</v>
      </c>
      <c r="C18" s="8">
        <v>0.2275106618850247</v>
      </c>
      <c r="D18" s="8">
        <v>7.6740953950491186E-2</v>
      </c>
      <c r="E18" s="8">
        <v>0.25180209644708423</v>
      </c>
      <c r="F18" s="8">
        <v>8.2689379411954589E-2</v>
      </c>
      <c r="G18" s="8">
        <v>0.28560253853471684</v>
      </c>
      <c r="H18" s="8">
        <v>8.8085301902053201E-2</v>
      </c>
      <c r="I18" s="8">
        <v>0.29540946656649136</v>
      </c>
      <c r="J18" s="8">
        <v>8.2167254610836654E-2</v>
      </c>
      <c r="K18" s="8">
        <v>0.29842414594581512</v>
      </c>
      <c r="L18" s="8">
        <v>7.795987803164646E-2</v>
      </c>
      <c r="M18" s="8">
        <v>0.3352132650503169</v>
      </c>
      <c r="N18" s="8">
        <v>8.812517325050219E-2</v>
      </c>
      <c r="O18" s="8">
        <v>0.37576850198948025</v>
      </c>
      <c r="P18" s="8">
        <v>8.1633737995876157E-2</v>
      </c>
      <c r="Q18" s="8">
        <v>0.38589499104800756</v>
      </c>
      <c r="R18" s="8">
        <v>8.3638697232168963E-2</v>
      </c>
      <c r="S18" s="8">
        <v>0.43866291824430842</v>
      </c>
      <c r="T18" s="8">
        <v>9.0500366436678609E-2</v>
      </c>
      <c r="U18" s="8">
        <v>0.46193339635997982</v>
      </c>
      <c r="V18" s="8">
        <v>8.6507535684856876E-2</v>
      </c>
      <c r="W18" s="8">
        <v>0.4918860384248796</v>
      </c>
      <c r="X18" s="8">
        <v>9.0035200704773569E-2</v>
      </c>
      <c r="Y18" s="8">
        <v>0.4831341825394484</v>
      </c>
      <c r="Z18" s="8">
        <v>9.0035200704773569E-2</v>
      </c>
      <c r="AA18" s="8">
        <v>0.45609890272580922</v>
      </c>
      <c r="AB18" s="8">
        <v>8.4891796754851992E-2</v>
      </c>
    </row>
    <row r="19" spans="1:28">
      <c r="A19" s="8">
        <v>0.21154863410213254</v>
      </c>
      <c r="B19" s="8">
        <v>7.7817480358614313E-2</v>
      </c>
      <c r="C19" s="8">
        <v>0.24532187841081798</v>
      </c>
      <c r="D19" s="8">
        <v>8.6194260804186129E-2</v>
      </c>
      <c r="E19" s="8">
        <v>0.26566500892419853</v>
      </c>
      <c r="F19" s="8">
        <v>8.9947863465313846E-2</v>
      </c>
      <c r="G19" s="8">
        <v>0.28670240168392847</v>
      </c>
      <c r="H19" s="8">
        <v>8.8692865306990415E-2</v>
      </c>
      <c r="I19" s="8">
        <v>0.29970548459804658</v>
      </c>
      <c r="J19" s="8">
        <v>8.4445617379351204E-2</v>
      </c>
      <c r="K19" s="8">
        <v>0.31197643028351457</v>
      </c>
      <c r="L19" s="8">
        <v>8.5218362085005717E-2</v>
      </c>
      <c r="M19" s="8">
        <v>0.33649106471367685</v>
      </c>
      <c r="N19" s="8">
        <v>8.8787797089011841E-2</v>
      </c>
      <c r="O19" s="8">
        <v>0.38051353182726111</v>
      </c>
      <c r="P19" s="8">
        <v>8.3912100764390707E-2</v>
      </c>
      <c r="Q19" s="8">
        <v>0.39067826955906221</v>
      </c>
      <c r="R19" s="8">
        <v>8.5917060000683512E-2</v>
      </c>
      <c r="S19" s="8">
        <v>0.44072834229812968</v>
      </c>
      <c r="T19" s="8">
        <v>9.1428799264848287E-2</v>
      </c>
      <c r="U19" s="8">
        <v>0.46397687857705777</v>
      </c>
      <c r="V19" s="8">
        <v>8.7435968513026555E-2</v>
      </c>
      <c r="W19" s="8">
        <v>0.51170712190329359</v>
      </c>
      <c r="X19" s="8">
        <v>9.9199914941123332E-2</v>
      </c>
      <c r="Y19" s="8">
        <v>0.50249682751465097</v>
      </c>
      <c r="Z19" s="8">
        <v>9.9199914941123332E-2</v>
      </c>
      <c r="AA19" s="8">
        <v>0.45698096094476848</v>
      </c>
      <c r="AB19" s="8">
        <v>8.5282915696780329E-2</v>
      </c>
    </row>
    <row r="20" spans="1:28">
      <c r="A20" s="8">
        <v>0.21564910204006141</v>
      </c>
      <c r="B20" s="8">
        <v>8.0004708616388281E-2</v>
      </c>
      <c r="C20" s="8">
        <v>0.2586850027672068</v>
      </c>
      <c r="D20" s="8">
        <v>9.3452744857545386E-2</v>
      </c>
      <c r="E20" s="8">
        <v>0.2665475677861085</v>
      </c>
      <c r="F20" s="8">
        <v>9.0428218282342335E-2</v>
      </c>
      <c r="G20" s="8">
        <v>0.29011418981488801</v>
      </c>
      <c r="H20" s="8">
        <v>9.0585805040497916E-2</v>
      </c>
      <c r="I20" s="8">
        <v>0.30228099173553719</v>
      </c>
      <c r="J20" s="8">
        <v>8.5825925489942931E-2</v>
      </c>
      <c r="K20" s="8">
        <v>0.32420011863545029</v>
      </c>
      <c r="L20" s="8">
        <v>9.1783844129608466E-2</v>
      </c>
      <c r="M20" s="8">
        <v>0.33908104430039748</v>
      </c>
      <c r="N20" s="8">
        <v>9.0168105199603568E-2</v>
      </c>
      <c r="O20" s="8">
        <v>0.38291258494434943</v>
      </c>
      <c r="P20" s="8">
        <v>8.5072167140692698E-2</v>
      </c>
      <c r="Q20" s="8">
        <v>0.39186909272598563</v>
      </c>
      <c r="R20" s="8">
        <v>8.6492346599733441E-2</v>
      </c>
      <c r="S20" s="8">
        <v>0.44178949250044697</v>
      </c>
      <c r="T20" s="8">
        <v>9.1909154081876776E-2</v>
      </c>
      <c r="U20" s="8">
        <v>0.47623622962879564</v>
      </c>
      <c r="V20" s="8">
        <v>9.3241996301457783E-2</v>
      </c>
      <c r="W20" s="8">
        <v>0.516339919764081</v>
      </c>
      <c r="X20" s="8">
        <v>0.10147827770963788</v>
      </c>
      <c r="Y20" s="8">
        <v>0.50725439061099664</v>
      </c>
      <c r="Z20" s="8">
        <v>0.10147827770963788</v>
      </c>
      <c r="AA20" s="8">
        <v>0.46993599623488924</v>
      </c>
      <c r="AB20" s="8">
        <v>9.1088943485211557E-2</v>
      </c>
    </row>
    <row r="21" spans="1:28">
      <c r="A21" s="8">
        <v>0.23336785839791371</v>
      </c>
      <c r="B21" s="8">
        <v>8.9458015470083224E-2</v>
      </c>
      <c r="C21" s="8">
        <v>0.26357687608910579</v>
      </c>
      <c r="D21" s="8">
        <v>9.6141212924392552E-2</v>
      </c>
      <c r="E21" s="8">
        <v>0.27056099188440286</v>
      </c>
      <c r="F21" s="8">
        <v>9.2615446540116303E-2</v>
      </c>
      <c r="G21" s="8">
        <v>0.30058659367957957</v>
      </c>
      <c r="H21" s="8">
        <v>9.6486764610950584E-2</v>
      </c>
      <c r="I21" s="8">
        <v>0.30627648384673178</v>
      </c>
      <c r="J21" s="8">
        <v>8.8013153747716899E-2</v>
      </c>
      <c r="K21" s="8">
        <v>0.32531837881025599</v>
      </c>
      <c r="L21" s="8">
        <v>9.239140753454568E-2</v>
      </c>
      <c r="M21" s="8">
        <v>0.34329262615048523</v>
      </c>
      <c r="N21" s="8">
        <v>9.2446467968118118E-2</v>
      </c>
      <c r="O21" s="8">
        <v>0.38590786291428342</v>
      </c>
      <c r="P21" s="8">
        <v>8.653221794818243E-2</v>
      </c>
      <c r="Q21" s="8">
        <v>0.40671524336927994</v>
      </c>
      <c r="R21" s="8">
        <v>9.3750830653092698E-2</v>
      </c>
      <c r="S21" s="8">
        <v>0.44573671124689218</v>
      </c>
      <c r="T21" s="8">
        <v>9.3722351118486272E-2</v>
      </c>
      <c r="U21" s="8">
        <v>0.49515964608430246</v>
      </c>
      <c r="V21" s="8">
        <v>0.10240671053780755</v>
      </c>
      <c r="W21" s="8">
        <v>0.5181890224781065</v>
      </c>
      <c r="X21" s="8">
        <v>0.10240671053780756</v>
      </c>
      <c r="Y21" s="8">
        <v>0.50795334699145878</v>
      </c>
      <c r="Z21" s="8">
        <v>0.10182572803183634</v>
      </c>
      <c r="AA21" s="8">
        <v>0.47469692884782311</v>
      </c>
      <c r="AB21" s="8">
        <v>9.3367306253726107E-2</v>
      </c>
    </row>
    <row r="22" spans="1:28">
      <c r="A22" s="8">
        <v>0.23462925629311782</v>
      </c>
      <c r="B22" s="8">
        <v>9.0132031122435438E-2</v>
      </c>
      <c r="C22" s="8">
        <v>0.26467861848699759</v>
      </c>
      <c r="D22" s="8">
        <v>9.6748776329329766E-2</v>
      </c>
      <c r="E22" s="8">
        <v>0.27392852094967934</v>
      </c>
      <c r="F22" s="8">
        <v>9.4508386273623804E-2</v>
      </c>
      <c r="G22" s="8">
        <v>0.30303442129183356</v>
      </c>
      <c r="H22" s="8">
        <v>9.7867072721542311E-2</v>
      </c>
      <c r="I22" s="8">
        <v>0.31817430503380917</v>
      </c>
      <c r="J22" s="8">
        <v>9.4578635792319649E-2</v>
      </c>
      <c r="K22" s="8">
        <v>0.32635643899958849</v>
      </c>
      <c r="L22" s="8">
        <v>9.2966694133595609E-2</v>
      </c>
      <c r="M22" s="8">
        <v>0.34640117465888332</v>
      </c>
      <c r="N22" s="8">
        <v>9.4140050959380592E-2</v>
      </c>
      <c r="O22" s="8">
        <v>0.38720823462597953</v>
      </c>
      <c r="P22" s="8">
        <v>8.7168260887726071E-2</v>
      </c>
      <c r="Q22" s="8">
        <v>0.40953324728317425</v>
      </c>
      <c r="R22" s="8">
        <v>9.5131138763684425E-2</v>
      </c>
      <c r="S22" s="8">
        <v>0.4492955457692121</v>
      </c>
      <c r="T22" s="8">
        <v>9.5415934109748746E-2</v>
      </c>
      <c r="U22" s="8">
        <v>0.49836906985316226</v>
      </c>
      <c r="V22" s="8">
        <v>0.10410029352907002</v>
      </c>
      <c r="W22" s="8">
        <v>0.51885791259938729</v>
      </c>
      <c r="X22" s="8">
        <v>0.10275416086000602</v>
      </c>
      <c r="Y22" s="8">
        <v>0.50981412419988914</v>
      </c>
      <c r="Z22" s="8">
        <v>0.10275416086000602</v>
      </c>
      <c r="AA22" s="8">
        <v>0.47710466727236739</v>
      </c>
      <c r="AB22" s="8">
        <v>9.4527372630028098E-2</v>
      </c>
    </row>
    <row r="23" spans="1:28">
      <c r="A23" s="8">
        <v>0.24785173950838776</v>
      </c>
      <c r="B23" s="8">
        <v>9.7390515175794695E-2</v>
      </c>
      <c r="C23" s="8">
        <v>0.26571525013664693</v>
      </c>
      <c r="D23" s="8">
        <v>9.7324062928379695E-2</v>
      </c>
      <c r="E23" s="8">
        <v>0.27859934457267388</v>
      </c>
      <c r="F23" s="8">
        <v>9.719685434047097E-2</v>
      </c>
      <c r="G23" s="8">
        <v>0.3040521107574834</v>
      </c>
      <c r="H23" s="8">
        <v>9.844235932059224E-2</v>
      </c>
      <c r="I23" s="8">
        <v>0.32079939894815929</v>
      </c>
      <c r="J23" s="8">
        <v>9.6038686599809381E-2</v>
      </c>
      <c r="K23" s="8">
        <v>0.32895915550928512</v>
      </c>
      <c r="L23" s="8">
        <v>9.4426744941085342E-2</v>
      </c>
      <c r="M23" s="8">
        <v>0.35034487698313216</v>
      </c>
      <c r="N23" s="8">
        <v>9.632727921715456E-2</v>
      </c>
      <c r="O23" s="8">
        <v>0.39002659127459433</v>
      </c>
      <c r="P23" s="8">
        <v>8.8548568998317798E-2</v>
      </c>
      <c r="Q23" s="8">
        <v>0.41311071324478477</v>
      </c>
      <c r="R23" s="8">
        <v>9.6944335800293921E-2</v>
      </c>
      <c r="S23" s="8">
        <v>0.46769260769943294</v>
      </c>
      <c r="T23" s="8">
        <v>0.10458064834609851</v>
      </c>
      <c r="U23" s="8">
        <v>0.50019355246659869</v>
      </c>
      <c r="V23" s="8">
        <v>0.1050951786046547</v>
      </c>
      <c r="W23" s="8">
        <v>0.52068693316196557</v>
      </c>
      <c r="X23" s="8">
        <v>0.1037490459355907</v>
      </c>
      <c r="Y23" s="8">
        <v>0.51176188264677702</v>
      </c>
      <c r="Z23" s="8">
        <v>0.1037490459355907</v>
      </c>
      <c r="AA23" s="8">
        <v>0.47913371285732315</v>
      </c>
      <c r="AB23" s="8">
        <v>9.5522257705612776E-2</v>
      </c>
    </row>
    <row r="24" spans="1:28">
      <c r="A24" s="8">
        <v>0.24834927034975127</v>
      </c>
      <c r="B24" s="8">
        <v>9.7667715979297298E-2</v>
      </c>
      <c r="C24" s="8">
        <v>0.26778508655445915</v>
      </c>
      <c r="D24" s="8">
        <v>9.8484129304681686E-2</v>
      </c>
      <c r="E24" s="8">
        <v>0.27976622872901663</v>
      </c>
      <c r="F24" s="8">
        <v>9.7870869992823184E-2</v>
      </c>
      <c r="G24" s="8">
        <v>0.30663268047395259</v>
      </c>
      <c r="H24" s="8">
        <v>9.9902410128081973E-2</v>
      </c>
      <c r="I24" s="8">
        <v>0.33135837716003008</v>
      </c>
      <c r="J24" s="8">
        <v>0.10193964617026205</v>
      </c>
      <c r="K24" s="8">
        <v>0.33113968718979259</v>
      </c>
      <c r="L24" s="8">
        <v>9.5655162200442762E-2</v>
      </c>
      <c r="M24" s="8">
        <v>0.35243634279984237</v>
      </c>
      <c r="N24" s="8">
        <v>9.7487345593456551E-2</v>
      </c>
      <c r="O24" s="8">
        <v>0.40887225042151509</v>
      </c>
      <c r="P24" s="8">
        <v>9.781201228796986E-2</v>
      </c>
      <c r="Q24" s="8">
        <v>0.41742265894991032</v>
      </c>
      <c r="R24" s="8">
        <v>9.9131564058067889E-2</v>
      </c>
      <c r="S24" s="8">
        <v>0.47167720233355548</v>
      </c>
      <c r="T24" s="8">
        <v>0.10676787660387248</v>
      </c>
      <c r="U24" s="8">
        <v>0.50791251736959886</v>
      </c>
      <c r="V24" s="8">
        <v>0.10933293335409175</v>
      </c>
      <c r="W24" s="8">
        <v>0.53641898164954782</v>
      </c>
      <c r="X24" s="8">
        <v>0.11255681667153986</v>
      </c>
      <c r="Y24" s="8">
        <v>0.51392864742620969</v>
      </c>
      <c r="Z24" s="8">
        <v>0.10490911231189269</v>
      </c>
      <c r="AA24" s="8">
        <v>0.49773641419957887</v>
      </c>
      <c r="AB24" s="8">
        <v>0.10468697194196254</v>
      </c>
    </row>
    <row r="25" spans="1:28">
      <c r="A25" s="8">
        <v>0.25058538480034037</v>
      </c>
      <c r="B25" s="8">
        <v>9.8936004587103735E-2</v>
      </c>
      <c r="C25" s="8">
        <v>0.26897935475248491</v>
      </c>
      <c r="D25" s="8">
        <v>9.91581449570339E-2</v>
      </c>
      <c r="E25" s="8">
        <v>0.28071617104220836</v>
      </c>
      <c r="F25" s="8">
        <v>9.8423372964187961E-2</v>
      </c>
      <c r="G25" s="8">
        <v>0.31047588044361152</v>
      </c>
      <c r="H25" s="8">
        <v>0.10208963838585594</v>
      </c>
      <c r="I25" s="8">
        <v>0.34044928625093918</v>
      </c>
      <c r="J25" s="8">
        <v>0.10711532692607093</v>
      </c>
      <c r="K25" s="8">
        <v>0.34144765513400971</v>
      </c>
      <c r="L25" s="8">
        <v>0.10155612177089543</v>
      </c>
      <c r="M25" s="8">
        <v>0.35462521935322133</v>
      </c>
      <c r="N25" s="8">
        <v>9.8715762852813971E-2</v>
      </c>
      <c r="O25" s="8">
        <v>0.41330943716020052</v>
      </c>
      <c r="P25" s="8">
        <v>9.9999240545743828E-2</v>
      </c>
      <c r="Q25" s="8">
        <v>0.42027896906357981</v>
      </c>
      <c r="R25" s="8">
        <v>0.10059161486555762</v>
      </c>
      <c r="S25" s="8">
        <v>0.47418301184653139</v>
      </c>
      <c r="T25" s="8">
        <v>0.1081481847144642</v>
      </c>
      <c r="U25" s="8">
        <v>0.51187147499317553</v>
      </c>
      <c r="V25" s="8">
        <v>0.11152016161186572</v>
      </c>
      <c r="W25" s="8">
        <v>0.53943748349015419</v>
      </c>
      <c r="X25" s="8">
        <v>0.11425039966280233</v>
      </c>
      <c r="Y25" s="8">
        <v>0.51464934911628624</v>
      </c>
      <c r="Z25" s="8">
        <v>0.10530023125382103</v>
      </c>
      <c r="AA25" s="8">
        <v>0.4984096459144029</v>
      </c>
      <c r="AB25" s="8">
        <v>0.105034422264161</v>
      </c>
    </row>
    <row r="26" spans="1:28">
      <c r="A26" s="8">
        <v>0.25870863928089227</v>
      </c>
      <c r="B26" s="8">
        <v>0.1035762700923117</v>
      </c>
      <c r="C26" s="8">
        <v>0.26995772941686469</v>
      </c>
      <c r="D26" s="8">
        <v>9.9710647928398677E-2</v>
      </c>
      <c r="E26" s="8">
        <v>0.29085491521189633</v>
      </c>
      <c r="F26" s="8">
        <v>0.10432433253464063</v>
      </c>
      <c r="G26" s="8">
        <v>0.31353843041943347</v>
      </c>
      <c r="H26" s="8">
        <v>0.10385726816709515</v>
      </c>
      <c r="I26" s="8">
        <v>0.34145454545454551</v>
      </c>
      <c r="J26" s="8">
        <v>0.10769061352512085</v>
      </c>
      <c r="K26" s="8">
        <v>0.34526547708398914</v>
      </c>
      <c r="L26" s="8">
        <v>0.1037433500286694</v>
      </c>
      <c r="M26" s="8">
        <v>0.35560505676324172</v>
      </c>
      <c r="N26" s="8">
        <v>9.9268265824178747E-2</v>
      </c>
      <c r="O26" s="8">
        <v>0.41440281092595316</v>
      </c>
      <c r="P26" s="8">
        <v>0.1005517435171086</v>
      </c>
      <c r="Q26" s="8">
        <v>0.42253403838947395</v>
      </c>
      <c r="R26" s="8">
        <v>0.10175168124185961</v>
      </c>
      <c r="S26" s="8">
        <v>0.47520678616117135</v>
      </c>
      <c r="T26" s="8">
        <v>0.10872347131351413</v>
      </c>
      <c r="U26" s="8">
        <v>0.52748367913165117</v>
      </c>
      <c r="V26" s="8">
        <v>0.12032793234781486</v>
      </c>
      <c r="W26" s="8">
        <v>0.54952335785930428</v>
      </c>
      <c r="X26" s="8">
        <v>0.120151359233255</v>
      </c>
      <c r="Y26" s="8">
        <v>0.53022831021858707</v>
      </c>
      <c r="Z26" s="8">
        <v>0.11410800198977017</v>
      </c>
      <c r="AA26" s="8">
        <v>0.50019402164003601</v>
      </c>
      <c r="AB26" s="8">
        <v>0.10596285509233068</v>
      </c>
    </row>
    <row r="27" spans="1:28">
      <c r="A27" s="8">
        <v>0.25945031165035981</v>
      </c>
      <c r="B27" s="8">
        <v>0.10400346311140818</v>
      </c>
      <c r="C27" s="8">
        <v>0.27077161376989517</v>
      </c>
      <c r="D27" s="8">
        <v>0.10018340820286545</v>
      </c>
      <c r="E27" s="8">
        <v>0.29243760456761192</v>
      </c>
      <c r="F27" s="8">
        <v>0.10525276536281031</v>
      </c>
      <c r="G27" s="8">
        <v>0.32486259611950585</v>
      </c>
      <c r="H27" s="8">
        <v>0.1104227502116979</v>
      </c>
      <c r="I27" s="8">
        <v>0.34356724267468075</v>
      </c>
      <c r="J27" s="8">
        <v>0.10891903078447827</v>
      </c>
      <c r="K27" s="8">
        <v>0.34723415974626548</v>
      </c>
      <c r="L27" s="8">
        <v>0.10490341640497139</v>
      </c>
      <c r="M27" s="8">
        <v>0.35621100884575435</v>
      </c>
      <c r="N27" s="8">
        <v>9.9615716146377209E-2</v>
      </c>
      <c r="O27" s="8">
        <v>0.41745293450549609</v>
      </c>
      <c r="P27" s="8">
        <v>0.10213520564122622</v>
      </c>
      <c r="Q27" s="8">
        <v>0.42336011991506001</v>
      </c>
      <c r="R27" s="8">
        <v>0.10217887426095609</v>
      </c>
      <c r="S27" s="8">
        <v>0.476329687830086</v>
      </c>
      <c r="T27" s="8">
        <v>0.10935951425305777</v>
      </c>
      <c r="U27" s="8">
        <v>0.53790312506265392</v>
      </c>
      <c r="V27" s="8">
        <v>0.12622889191826753</v>
      </c>
      <c r="W27" s="8">
        <v>0.5645139115242197</v>
      </c>
      <c r="X27" s="8">
        <v>0.12892495452767644</v>
      </c>
      <c r="Y27" s="8">
        <v>0.53320275792655381</v>
      </c>
      <c r="Z27" s="8">
        <v>0.11580158498103264</v>
      </c>
      <c r="AA27" s="8">
        <v>0.50111348162092995</v>
      </c>
      <c r="AB27" s="8">
        <v>0.10644320990935917</v>
      </c>
    </row>
    <row r="28" spans="1:28">
      <c r="A28" s="8">
        <v>0.26040838219246498</v>
      </c>
      <c r="B28" s="8">
        <v>0.10455596608277296</v>
      </c>
      <c r="C28" s="8">
        <v>0.27159749220812818</v>
      </c>
      <c r="D28" s="8">
        <v>0.10066376301989394</v>
      </c>
      <c r="E28" s="8">
        <v>0.29478123387316796</v>
      </c>
      <c r="F28" s="8">
        <v>0.10663307347340203</v>
      </c>
      <c r="G28" s="8">
        <v>0.32578388953328513</v>
      </c>
      <c r="H28" s="8">
        <v>0.11097525318306267</v>
      </c>
      <c r="I28" s="8">
        <v>0.34554770848985733</v>
      </c>
      <c r="J28" s="8">
        <v>0.11007909716078026</v>
      </c>
      <c r="K28" s="8">
        <v>0.34778950681548565</v>
      </c>
      <c r="L28" s="8">
        <v>0.10523188037076557</v>
      </c>
      <c r="M28" s="8">
        <v>0.35880958349747516</v>
      </c>
      <c r="N28" s="8">
        <v>0.10111753693795639</v>
      </c>
      <c r="O28" s="8">
        <v>0.41852153928626401</v>
      </c>
      <c r="P28" s="8">
        <v>0.10271049224027615</v>
      </c>
      <c r="Q28" s="8">
        <v>0.42426281384019637</v>
      </c>
      <c r="R28" s="8">
        <v>0.10265733044234415</v>
      </c>
      <c r="S28" s="8">
        <v>0.47890699904122724</v>
      </c>
      <c r="T28" s="8">
        <v>0.11081956506054751</v>
      </c>
      <c r="U28" s="8">
        <v>0.53873439820605395</v>
      </c>
      <c r="V28" s="8">
        <v>0.12670924673529602</v>
      </c>
      <c r="W28" s="8">
        <v>0.57171259042761069</v>
      </c>
      <c r="X28" s="8">
        <v>0.13316270927711349</v>
      </c>
      <c r="Y28" s="8">
        <v>0.54849747676746663</v>
      </c>
      <c r="Z28" s="8">
        <v>0.12457518027545407</v>
      </c>
      <c r="AA28" s="8">
        <v>0.50432847474056419</v>
      </c>
      <c r="AB28" s="8">
        <v>0.10813679290062164</v>
      </c>
    </row>
    <row r="29" spans="1:28">
      <c r="A29" s="8">
        <v>0.26122588640020722</v>
      </c>
      <c r="B29" s="8">
        <v>0.10502872635723973</v>
      </c>
      <c r="C29" s="8">
        <v>0.27377356195202018</v>
      </c>
      <c r="D29" s="8">
        <v>0.10193205162770037</v>
      </c>
      <c r="E29" s="8">
        <v>0.29579691613882969</v>
      </c>
      <c r="F29" s="8">
        <v>0.10724063687833925</v>
      </c>
      <c r="G29" s="8">
        <v>0.32730568294232359</v>
      </c>
      <c r="H29" s="8">
        <v>0.11190368601123235</v>
      </c>
      <c r="I29" s="8">
        <v>0.34877385424492868</v>
      </c>
      <c r="J29" s="8">
        <v>0.11197203689428777</v>
      </c>
      <c r="K29" s="8">
        <v>0.34892895189211448</v>
      </c>
      <c r="L29" s="8">
        <v>0.10590589602311778</v>
      </c>
      <c r="M29" s="8">
        <v>0.36131217992336062</v>
      </c>
      <c r="N29" s="8">
        <v>0.10257758774544612</v>
      </c>
      <c r="O29" s="8">
        <v>0.421249666061006</v>
      </c>
      <c r="P29" s="8">
        <v>0.10418763076852974</v>
      </c>
      <c r="Q29" s="8">
        <v>0.4250006245576049</v>
      </c>
      <c r="R29" s="8">
        <v>0.10304844938427249</v>
      </c>
      <c r="S29" s="8">
        <v>0.48065554056908855</v>
      </c>
      <c r="T29" s="8">
        <v>0.11181445013613218</v>
      </c>
      <c r="U29" s="8">
        <v>0.53931428448048513</v>
      </c>
      <c r="V29" s="8">
        <v>0.12705669705749448</v>
      </c>
      <c r="W29" s="8">
        <v>0.57367446214591677</v>
      </c>
      <c r="X29" s="8">
        <v>0.13432277565341547</v>
      </c>
      <c r="Y29" s="8">
        <v>0.54933467118762014</v>
      </c>
      <c r="Z29" s="8">
        <v>0.12505553509248254</v>
      </c>
      <c r="AA29" s="8">
        <v>0.50934966128029346</v>
      </c>
      <c r="AB29" s="8">
        <v>0.11080247733978366</v>
      </c>
    </row>
    <row r="30" spans="1:28">
      <c r="A30" s="8">
        <v>0.26205448795013603</v>
      </c>
      <c r="B30" s="8">
        <v>0.10550908117426822</v>
      </c>
      <c r="C30" s="8">
        <v>0.27410939633769171</v>
      </c>
      <c r="D30" s="8">
        <v>0.10212950973430497</v>
      </c>
      <c r="E30" s="8">
        <v>0.29771980974857759</v>
      </c>
      <c r="F30" s="8">
        <v>0.10840070325464124</v>
      </c>
      <c r="G30" s="8">
        <v>0.32915933161190003</v>
      </c>
      <c r="H30" s="8">
        <v>0.11306375238753434</v>
      </c>
      <c r="I30" s="8">
        <v>0.34932381667918866</v>
      </c>
      <c r="J30" s="8">
        <v>0.11230050086008195</v>
      </c>
      <c r="K30" s="8">
        <v>0.34964469893228106</v>
      </c>
      <c r="L30" s="8">
        <v>0.10633308904221427</v>
      </c>
      <c r="M30" s="8">
        <v>0.3622963148658811</v>
      </c>
      <c r="N30" s="8">
        <v>0.10315287434449605</v>
      </c>
      <c r="O30" s="8">
        <v>0.42234303982675864</v>
      </c>
      <c r="P30" s="8">
        <v>0.10479519417346696</v>
      </c>
      <c r="Q30" s="8">
        <v>0.42603988841237445</v>
      </c>
      <c r="R30" s="8">
        <v>0.10360095235563727</v>
      </c>
      <c r="S30" s="8">
        <v>0.49102328680306162</v>
      </c>
      <c r="T30" s="8">
        <v>0.11771540970658485</v>
      </c>
      <c r="U30" s="8">
        <v>0.54123747114063325</v>
      </c>
      <c r="V30" s="8">
        <v>0.12821676343379645</v>
      </c>
      <c r="W30" s="8">
        <v>0.57722745817119558</v>
      </c>
      <c r="X30" s="8">
        <v>0.13651000391118942</v>
      </c>
      <c r="Y30" s="8">
        <v>0.55932508771902578</v>
      </c>
      <c r="Z30" s="8">
        <v>0.13095649466293521</v>
      </c>
      <c r="AA30" s="8">
        <v>0.52486048363594995</v>
      </c>
      <c r="AB30" s="8">
        <v>0.11961024807573281</v>
      </c>
    </row>
    <row r="31" spans="1:28">
      <c r="A31" s="8">
        <v>0.26265189487117846</v>
      </c>
      <c r="B31" s="8">
        <v>0.10585653149646668</v>
      </c>
      <c r="C31" s="8">
        <v>0.2765716106857018</v>
      </c>
      <c r="D31" s="8">
        <v>0.1035895605417947</v>
      </c>
      <c r="E31" s="8">
        <v>0.30856525840731819</v>
      </c>
      <c r="F31" s="8">
        <v>0.11496618529924399</v>
      </c>
      <c r="G31" s="8">
        <v>0.33118522896432717</v>
      </c>
      <c r="H31" s="8">
        <v>0.11433204099534078</v>
      </c>
      <c r="I31" s="8">
        <v>0.35024042073628858</v>
      </c>
      <c r="J31" s="8">
        <v>0.11285300383144672</v>
      </c>
      <c r="K31" s="8">
        <v>0.35053446480885175</v>
      </c>
      <c r="L31" s="8">
        <v>0.10688559201357904</v>
      </c>
      <c r="M31" s="8">
        <v>0.37219926225692074</v>
      </c>
      <c r="N31" s="8">
        <v>0.10905383391494872</v>
      </c>
      <c r="O31" s="8">
        <v>0.42320287744836993</v>
      </c>
      <c r="P31" s="8">
        <v>0.10527365035485502</v>
      </c>
      <c r="Q31" s="8">
        <v>0.42891285339551138</v>
      </c>
      <c r="R31" s="8">
        <v>0.10513125268182287</v>
      </c>
      <c r="S31" s="8">
        <v>0.49368835009831491</v>
      </c>
      <c r="T31" s="8">
        <v>0.11924571003277046</v>
      </c>
      <c r="U31" s="8">
        <v>0.54553263942332164</v>
      </c>
      <c r="V31" s="8">
        <v>0.13084827243143077</v>
      </c>
      <c r="W31" s="8">
        <v>0.58144625475599399</v>
      </c>
      <c r="X31" s="8">
        <v>0.13917568835035143</v>
      </c>
      <c r="Y31" s="8">
        <v>0.56382636680920206</v>
      </c>
      <c r="Z31" s="8">
        <v>0.13362217910209723</v>
      </c>
      <c r="AA31" s="8">
        <v>0.52870039786124257</v>
      </c>
      <c r="AB31" s="8">
        <v>0.12179747633350678</v>
      </c>
    </row>
    <row r="32" spans="1:28">
      <c r="A32" s="8">
        <v>0.26622893816930854</v>
      </c>
      <c r="B32" s="8">
        <v>0.10796021978606177</v>
      </c>
      <c r="C32" s="8">
        <v>0.29135860429970817</v>
      </c>
      <c r="D32" s="8">
        <v>0.11236315583621613</v>
      </c>
      <c r="E32" s="8">
        <v>0.31064757140180588</v>
      </c>
      <c r="F32" s="8">
        <v>0.11623447390705043</v>
      </c>
      <c r="G32" s="8">
        <v>0.33323799079022642</v>
      </c>
      <c r="H32" s="8">
        <v>0.11562880913775364</v>
      </c>
      <c r="I32" s="8">
        <v>0.35133583771600307</v>
      </c>
      <c r="J32" s="8">
        <v>0.11352701948379894</v>
      </c>
      <c r="K32" s="8">
        <v>0.35159219669273428</v>
      </c>
      <c r="L32" s="8">
        <v>0.10754821585208869</v>
      </c>
      <c r="M32" s="8">
        <v>0.37290692260860214</v>
      </c>
      <c r="N32" s="8">
        <v>0.1094810269340452</v>
      </c>
      <c r="O32" s="8">
        <v>0.42437586580871622</v>
      </c>
      <c r="P32" s="8">
        <v>0.10593627419336467</v>
      </c>
      <c r="Q32" s="8">
        <v>0.43010367656243481</v>
      </c>
      <c r="R32" s="8">
        <v>0.10576729562136651</v>
      </c>
      <c r="S32" s="8">
        <v>0.49569527276272818</v>
      </c>
      <c r="T32" s="8">
        <v>0.12040577640907245</v>
      </c>
      <c r="U32" s="8">
        <v>0.54984939921622822</v>
      </c>
      <c r="V32" s="8">
        <v>0.13351395687059278</v>
      </c>
      <c r="W32" s="8">
        <v>0.58559862576292854</v>
      </c>
      <c r="X32" s="8">
        <v>0.14180719734798575</v>
      </c>
      <c r="Y32" s="8">
        <v>0.57093087010749954</v>
      </c>
      <c r="Z32" s="8">
        <v>0.13785993385153428</v>
      </c>
      <c r="AA32" s="8">
        <v>0.53326185441052487</v>
      </c>
      <c r="AB32" s="8">
        <v>0.12442898533114108</v>
      </c>
    </row>
    <row r="33" spans="1:46">
      <c r="A33" s="8">
        <v>0.28105313777350333</v>
      </c>
      <c r="B33" s="8">
        <v>0.11673381508048319</v>
      </c>
      <c r="C33" s="8">
        <v>0.29489857287520493</v>
      </c>
      <c r="D33" s="8">
        <v>0.11446684412581123</v>
      </c>
      <c r="E33" s="8">
        <v>0.31407590992311712</v>
      </c>
      <c r="F33" s="8">
        <v>0.11833816219664553</v>
      </c>
      <c r="G33" s="8">
        <v>0.3343015078870934</v>
      </c>
      <c r="H33" s="8">
        <v>0.11630282479010585</v>
      </c>
      <c r="I33" s="8">
        <v>0.35293313298271983</v>
      </c>
      <c r="J33" s="8">
        <v>0.11452190455938362</v>
      </c>
      <c r="K33" s="8">
        <v>0.35214300414013522</v>
      </c>
      <c r="L33" s="8">
        <v>0.10789566617428716</v>
      </c>
      <c r="M33" s="8">
        <v>0.37603266124700058</v>
      </c>
      <c r="N33" s="8">
        <v>0.1113739666675527</v>
      </c>
      <c r="O33" s="8">
        <v>0.4265979976044853</v>
      </c>
      <c r="P33" s="8">
        <v>0.10721025870809238</v>
      </c>
      <c r="Q33" s="8">
        <v>0.43268684681683794</v>
      </c>
      <c r="R33" s="8">
        <v>0.10724443414962011</v>
      </c>
      <c r="S33" s="8">
        <v>0.51035149584802642</v>
      </c>
      <c r="T33" s="8">
        <v>0.12921354714502159</v>
      </c>
      <c r="U33" s="8">
        <v>0.55227844411577376</v>
      </c>
      <c r="V33" s="8">
        <v>0.13504425719677837</v>
      </c>
      <c r="W33" s="8">
        <v>0.58645906871339826</v>
      </c>
      <c r="X33" s="8">
        <v>0.14235970031935052</v>
      </c>
      <c r="Y33" s="8">
        <v>0.57445361026502872</v>
      </c>
      <c r="Z33" s="8">
        <v>0.14004716210930823</v>
      </c>
      <c r="AA33" s="8">
        <v>0.54329643545624695</v>
      </c>
      <c r="AB33" s="8">
        <v>0.13032994490159375</v>
      </c>
    </row>
    <row r="34" spans="1:46">
      <c r="A34" s="8">
        <v>0.2817208278617272</v>
      </c>
      <c r="B34" s="8">
        <v>0.11714012310753495</v>
      </c>
      <c r="C34" s="8">
        <v>0.30251481697882698</v>
      </c>
      <c r="D34" s="8">
        <v>0.1191071096310192</v>
      </c>
      <c r="E34" s="8">
        <v>0.31643597421679065</v>
      </c>
      <c r="F34" s="8">
        <v>0.11979821300413526</v>
      </c>
      <c r="G34" s="8">
        <v>0.33589283287453031</v>
      </c>
      <c r="H34" s="8">
        <v>0.11731289895081397</v>
      </c>
      <c r="I34" s="8">
        <v>0.35358527422990238</v>
      </c>
      <c r="J34" s="8">
        <v>0.11492821258643537</v>
      </c>
      <c r="K34" s="8">
        <v>0.35513764133355941</v>
      </c>
      <c r="L34" s="8">
        <v>0.10978860590779466</v>
      </c>
      <c r="M34" s="8">
        <v>0.37702252623285454</v>
      </c>
      <c r="N34" s="8">
        <v>0.11198153007248991</v>
      </c>
      <c r="O34" s="8">
        <v>0.42698545529817433</v>
      </c>
      <c r="P34" s="8">
        <v>0.10743239907802254</v>
      </c>
      <c r="Q34" s="8">
        <v>0.43488862056043626</v>
      </c>
      <c r="R34" s="8">
        <v>0.10851841866434782</v>
      </c>
      <c r="S34" s="8">
        <v>0.51100151128589311</v>
      </c>
      <c r="T34" s="8">
        <v>0.12960466608694993</v>
      </c>
      <c r="U34" s="8">
        <v>0.55326548458289071</v>
      </c>
      <c r="V34" s="8">
        <v>0.13568030013632201</v>
      </c>
      <c r="W34" s="8">
        <v>0.58720210831694564</v>
      </c>
      <c r="X34" s="8">
        <v>0.14284005513637901</v>
      </c>
      <c r="Y34" s="8">
        <v>0.5753420614864162</v>
      </c>
      <c r="Z34" s="8">
        <v>0.14059966508067301</v>
      </c>
      <c r="AA34" s="8">
        <v>0.55819947918046509</v>
      </c>
      <c r="AB34" s="8">
        <v>0.13910354019601517</v>
      </c>
      <c r="AF34" s="9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</row>
    <row r="35" spans="1:46">
      <c r="A35" s="8">
        <v>0.28411230510292795</v>
      </c>
      <c r="B35" s="8">
        <v>0.11860017391502468</v>
      </c>
      <c r="C35" s="8">
        <v>0.30320362015760227</v>
      </c>
      <c r="D35" s="8">
        <v>0.11953430265011568</v>
      </c>
      <c r="E35" s="8">
        <v>0.31675481298627023</v>
      </c>
      <c r="F35" s="8">
        <v>0.11999567111073986</v>
      </c>
      <c r="G35" s="8">
        <v>0.33643486313340903</v>
      </c>
      <c r="H35" s="8">
        <v>0.11766034927301243</v>
      </c>
      <c r="I35" s="8">
        <v>0.35425845229151021</v>
      </c>
      <c r="J35" s="8">
        <v>0.11535540560553185</v>
      </c>
      <c r="K35" s="8">
        <v>0.35781601820691</v>
      </c>
      <c r="L35" s="8">
        <v>0.11148218889905713</v>
      </c>
      <c r="M35" s="8">
        <v>0.37755255524119891</v>
      </c>
      <c r="N35" s="8">
        <v>0.11230999403828409</v>
      </c>
      <c r="O35" s="8">
        <v>0.4372486611479009</v>
      </c>
      <c r="P35" s="8">
        <v>0.11333335864847521</v>
      </c>
      <c r="Q35" s="8">
        <v>0.43660240662863797</v>
      </c>
      <c r="R35" s="8">
        <v>0.1095133037399325</v>
      </c>
      <c r="S35" s="8">
        <v>0.51191640801469041</v>
      </c>
      <c r="T35" s="8">
        <v>0.1301571690583147</v>
      </c>
      <c r="U35" s="8">
        <v>0.55539687509157132</v>
      </c>
      <c r="V35" s="8">
        <v>0.13706060824691374</v>
      </c>
      <c r="W35" s="8">
        <v>0.58831898489358758</v>
      </c>
      <c r="X35" s="8">
        <v>0.14356343531538238</v>
      </c>
      <c r="Y35" s="8">
        <v>0.57957307744281372</v>
      </c>
      <c r="Z35" s="8">
        <v>0.14323117407830732</v>
      </c>
      <c r="AA35" s="8">
        <v>0.55940724440960543</v>
      </c>
      <c r="AB35" s="8">
        <v>0.13982692037501854</v>
      </c>
      <c r="AF35" s="9"/>
      <c r="AG35" s="14"/>
      <c r="AH35" s="15"/>
      <c r="AI35" s="15"/>
      <c r="AJ35" s="15"/>
      <c r="AK35" s="15"/>
      <c r="AL35" s="15"/>
      <c r="AM35" s="15"/>
      <c r="AN35" s="15"/>
      <c r="AO35" s="15"/>
      <c r="AP35" s="15"/>
      <c r="AQ35" s="15"/>
      <c r="AR35" s="15"/>
      <c r="AS35" s="15"/>
      <c r="AT35" s="15"/>
    </row>
    <row r="36" spans="1:46">
      <c r="A36" s="8">
        <v>0.29482124031294515</v>
      </c>
      <c r="B36" s="8">
        <v>0.12516565595962742</v>
      </c>
      <c r="C36" s="8">
        <v>0.30540881839412903</v>
      </c>
      <c r="D36" s="8">
        <v>0.12091461076070741</v>
      </c>
      <c r="E36" s="8">
        <v>0.31760614537075693</v>
      </c>
      <c r="F36" s="8">
        <v>0.12052728909005991</v>
      </c>
      <c r="G36" s="8">
        <v>0.33797403943704712</v>
      </c>
      <c r="H36" s="8">
        <v>0.11865523434859711</v>
      </c>
      <c r="I36" s="8">
        <v>0.35621637866265971</v>
      </c>
      <c r="J36" s="8">
        <v>0.11662369421333829</v>
      </c>
      <c r="K36" s="8">
        <v>0.35845156526160338</v>
      </c>
      <c r="L36" s="8">
        <v>0.11188849692610889</v>
      </c>
      <c r="M36" s="8">
        <v>0.37863553343122147</v>
      </c>
      <c r="N36" s="8">
        <v>0.11298400969063631</v>
      </c>
      <c r="O36" s="8">
        <v>0.43841988029503398</v>
      </c>
      <c r="P36" s="8">
        <v>0.11400737430082743</v>
      </c>
      <c r="Q36" s="8">
        <v>0.437743265187159</v>
      </c>
      <c r="R36" s="8">
        <v>0.11017592757844215</v>
      </c>
      <c r="S36" s="8">
        <v>0.51628126167996491</v>
      </c>
      <c r="T36" s="8">
        <v>0.13282285349747672</v>
      </c>
      <c r="U36" s="8">
        <v>0.55763313864988306</v>
      </c>
      <c r="V36" s="8">
        <v>0.13852065905440347</v>
      </c>
      <c r="W36" s="8">
        <v>0.58892144943700442</v>
      </c>
      <c r="X36" s="8">
        <v>0.14395455425731071</v>
      </c>
      <c r="Y36" s="8">
        <v>0.58072557885237575</v>
      </c>
      <c r="Z36" s="8">
        <v>0.14395455425731069</v>
      </c>
      <c r="AA36" s="8">
        <v>0.56338429842865856</v>
      </c>
      <c r="AB36" s="8">
        <v>0.14221350537503752</v>
      </c>
      <c r="AF36" s="9"/>
      <c r="AG36" s="9"/>
      <c r="AH36" s="9"/>
      <c r="AI36" s="9"/>
      <c r="AJ36" s="9"/>
      <c r="AK36" s="9"/>
      <c r="AL36" s="9"/>
      <c r="AM36" s="9"/>
      <c r="AN36" s="9"/>
      <c r="AO36" s="9"/>
    </row>
    <row r="37" spans="1:46">
      <c r="A37" s="8">
        <v>0.29614552314720632</v>
      </c>
      <c r="B37" s="8">
        <v>0.12598206928501179</v>
      </c>
      <c r="C37" s="8">
        <v>0.30748036825268449</v>
      </c>
      <c r="D37" s="8">
        <v>0.12221137890312027</v>
      </c>
      <c r="E37" s="8">
        <v>0.31967531037475061</v>
      </c>
      <c r="F37" s="8">
        <v>0.12182405723247278</v>
      </c>
      <c r="G37" s="8">
        <v>0.33860140390577848</v>
      </c>
      <c r="H37" s="8">
        <v>0.11906154237564887</v>
      </c>
      <c r="I37" s="8">
        <v>0.35891960931630357</v>
      </c>
      <c r="J37" s="8">
        <v>0.1183913239945775</v>
      </c>
      <c r="K37" s="8">
        <v>0.36067446674575709</v>
      </c>
      <c r="L37" s="8">
        <v>0.11331437229207091</v>
      </c>
      <c r="M37" s="8">
        <v>0.37996920101708259</v>
      </c>
      <c r="N37" s="8">
        <v>0.11383839572882927</v>
      </c>
      <c r="O37" s="8">
        <v>0.441018854505213</v>
      </c>
      <c r="P37" s="8">
        <v>0.11550919509240661</v>
      </c>
      <c r="Q37" s="8">
        <v>0.44785943290169455</v>
      </c>
      <c r="R37" s="8">
        <v>0.11607688714889482</v>
      </c>
      <c r="S37" s="8">
        <v>0.51848806409152215</v>
      </c>
      <c r="T37" s="8">
        <v>0.13420506024370887</v>
      </c>
      <c r="U37" s="8">
        <v>0.56246192568510656</v>
      </c>
      <c r="V37" s="8">
        <v>0.1416875833026387</v>
      </c>
      <c r="W37" s="8">
        <v>0.59375352403138359</v>
      </c>
      <c r="X37" s="8">
        <v>0.14712147850554594</v>
      </c>
      <c r="Y37" s="8">
        <v>0.58177556665946994</v>
      </c>
      <c r="Z37" s="8">
        <v>0.14461717809582034</v>
      </c>
      <c r="AA37" s="8">
        <v>0.5658481394961048</v>
      </c>
      <c r="AB37" s="8">
        <v>0.1437153261666167</v>
      </c>
      <c r="AF37" s="9"/>
      <c r="AG37" s="9"/>
      <c r="AH37" s="9"/>
      <c r="AI37" s="9"/>
      <c r="AJ37" s="9"/>
      <c r="AK37" s="9"/>
      <c r="AL37" s="9"/>
      <c r="AM37" s="9"/>
      <c r="AN37" s="9"/>
      <c r="AO37" s="9"/>
    </row>
    <row r="38" spans="1:46">
      <c r="A38" s="8">
        <v>0.30376939722936364</v>
      </c>
      <c r="B38" s="8">
        <v>0.13073245565736463</v>
      </c>
      <c r="C38" s="8">
        <v>0.30791900908294934</v>
      </c>
      <c r="D38" s="8">
        <v>0.12248857970662287</v>
      </c>
      <c r="E38" s="8">
        <v>0.32126457372571321</v>
      </c>
      <c r="F38" s="8">
        <v>0.12283413139318089</v>
      </c>
      <c r="G38" s="8">
        <v>0.33990670126389455</v>
      </c>
      <c r="H38" s="8">
        <v>0.11991592841384183</v>
      </c>
      <c r="I38" s="8">
        <v>0.36116904583020287</v>
      </c>
      <c r="J38" s="8">
        <v>0.11989314478615667</v>
      </c>
      <c r="K38" s="8">
        <v>0.36301237198266484</v>
      </c>
      <c r="L38" s="8">
        <v>0.11481619308365008</v>
      </c>
      <c r="M38" s="8">
        <v>0.38279840991297487</v>
      </c>
      <c r="N38" s="8">
        <v>0.11565159276543877</v>
      </c>
      <c r="O38" s="8">
        <v>0.44313837193461697</v>
      </c>
      <c r="P38" s="8">
        <v>0.11673761235176403</v>
      </c>
      <c r="Q38" s="8">
        <v>0.44894533039097301</v>
      </c>
      <c r="R38" s="8">
        <v>0.11671862599535975</v>
      </c>
      <c r="S38" s="8">
        <v>0.51925020719242077</v>
      </c>
      <c r="T38" s="8">
        <v>0.13468351642509693</v>
      </c>
      <c r="U38" s="8">
        <v>0.56491101984414038</v>
      </c>
      <c r="V38" s="8">
        <v>0.14329762632572232</v>
      </c>
      <c r="W38" s="8">
        <v>0.59614638961536481</v>
      </c>
      <c r="X38" s="8">
        <v>0.14873152152862956</v>
      </c>
      <c r="Y38" s="8">
        <v>0.58672883754234506</v>
      </c>
      <c r="Z38" s="8">
        <v>0.14778410234405556</v>
      </c>
      <c r="AA38" s="8">
        <v>0.57269577874364364</v>
      </c>
      <c r="AB38" s="8">
        <v>0.14795308091605375</v>
      </c>
      <c r="AF38" s="9"/>
      <c r="AG38" s="9"/>
      <c r="AH38" s="9"/>
      <c r="AI38" s="9"/>
      <c r="AJ38" s="9"/>
      <c r="AK38" s="9"/>
      <c r="AL38" s="9"/>
      <c r="AM38" s="9"/>
      <c r="AN38" s="9"/>
      <c r="AO38" s="9"/>
    </row>
    <row r="39" spans="1:46">
      <c r="A39" s="8">
        <v>0.30584644977527886</v>
      </c>
      <c r="B39" s="8">
        <v>0.1320292237997775</v>
      </c>
      <c r="C39" s="8">
        <v>0.31719557726675357</v>
      </c>
      <c r="D39" s="8">
        <v>0.12838953927707555</v>
      </c>
      <c r="E39" s="8">
        <v>0.32193347774209563</v>
      </c>
      <c r="F39" s="8">
        <v>0.12326132441227737</v>
      </c>
      <c r="G39" s="8">
        <v>0.3403254709974306</v>
      </c>
      <c r="H39" s="8">
        <v>0.12019312921734443</v>
      </c>
      <c r="I39" s="8">
        <v>0.36310894064613075</v>
      </c>
      <c r="J39" s="8">
        <v>0.12118991292856954</v>
      </c>
      <c r="K39" s="8">
        <v>0.36495230370675269</v>
      </c>
      <c r="L39" s="8">
        <v>0.11608448169145652</v>
      </c>
      <c r="M39" s="8">
        <v>0.38693693371056109</v>
      </c>
      <c r="N39" s="8">
        <v>0.11831727720460078</v>
      </c>
      <c r="O39" s="8">
        <v>0.44387259541809165</v>
      </c>
      <c r="P39" s="8">
        <v>0.11716480537086051</v>
      </c>
      <c r="Q39" s="8">
        <v>0.4510088687179914</v>
      </c>
      <c r="R39" s="8">
        <v>0.11794704325471717</v>
      </c>
      <c r="S39" s="8">
        <v>0.52151876107057538</v>
      </c>
      <c r="T39" s="8">
        <v>0.13610939179105896</v>
      </c>
      <c r="U39" s="8">
        <v>0.56707171311668847</v>
      </c>
      <c r="V39" s="8">
        <v>0.14472350169168435</v>
      </c>
      <c r="W39" s="8">
        <v>0.59711496722747337</v>
      </c>
      <c r="X39" s="8">
        <v>0.14939414536713921</v>
      </c>
      <c r="Y39" s="8">
        <v>0.59039913515797182</v>
      </c>
      <c r="Z39" s="8">
        <v>0.15017068734407454</v>
      </c>
      <c r="AA39" s="8">
        <v>0.57507858266023149</v>
      </c>
      <c r="AB39" s="8">
        <v>0.14943021944430734</v>
      </c>
      <c r="AF39" s="9"/>
      <c r="AG39" s="9"/>
      <c r="AH39" s="9"/>
      <c r="AI39" s="9"/>
      <c r="AJ39" s="9"/>
      <c r="AK39" s="9"/>
      <c r="AL39" s="9"/>
      <c r="AM39" s="9"/>
      <c r="AN39" s="9"/>
      <c r="AO39" s="9"/>
    </row>
    <row r="40" spans="1:46">
      <c r="A40" s="8">
        <v>0.30769970592043211</v>
      </c>
      <c r="B40" s="8">
        <v>0.13318929017607947</v>
      </c>
      <c r="C40" s="8">
        <v>0.32750535021872068</v>
      </c>
      <c r="D40" s="8">
        <v>0.1349550213216783</v>
      </c>
      <c r="E40" s="8">
        <v>0.32915336802211498</v>
      </c>
      <c r="F40" s="8">
        <v>0.12790158991748532</v>
      </c>
      <c r="G40" s="8">
        <v>0.34433775912364939</v>
      </c>
      <c r="H40" s="8">
        <v>0.1228815972841916</v>
      </c>
      <c r="I40" s="8">
        <v>0.3655146506386176</v>
      </c>
      <c r="J40" s="8">
        <v>0.12279995595165315</v>
      </c>
      <c r="K40" s="8">
        <v>0.36576186959785018</v>
      </c>
      <c r="L40" s="8">
        <v>0.11661609967077657</v>
      </c>
      <c r="M40" s="8">
        <v>0.38754002077140698</v>
      </c>
      <c r="N40" s="8">
        <v>0.11870839614652912</v>
      </c>
      <c r="O40" s="8">
        <v>0.44706602526790312</v>
      </c>
      <c r="P40" s="8">
        <v>0.11902926556976158</v>
      </c>
      <c r="Q40" s="8">
        <v>0.45331057167839445</v>
      </c>
      <c r="R40" s="8">
        <v>0.11932925000094932</v>
      </c>
      <c r="S40" s="8">
        <v>0.5235419341209353</v>
      </c>
      <c r="T40" s="8">
        <v>0.13738337630578668</v>
      </c>
      <c r="U40" s="8">
        <v>0.56807263384037421</v>
      </c>
      <c r="V40" s="8">
        <v>0.145386125530194</v>
      </c>
      <c r="W40" s="8">
        <v>0.59804955966020978</v>
      </c>
      <c r="X40" s="8">
        <v>0.15003588421360414</v>
      </c>
      <c r="Y40" s="8">
        <v>0.5928346098347822</v>
      </c>
      <c r="Z40" s="8">
        <v>0.15178073036715817</v>
      </c>
      <c r="AA40" s="8">
        <v>0.57860214031582669</v>
      </c>
      <c r="AB40" s="8">
        <v>0.15166111632181117</v>
      </c>
      <c r="AF40" s="9"/>
      <c r="AG40" s="9"/>
      <c r="AH40" s="9"/>
      <c r="AI40" s="9"/>
      <c r="AJ40" s="9"/>
      <c r="AK40" s="9"/>
      <c r="AL40" s="9"/>
      <c r="AM40" s="9"/>
      <c r="AN40" s="9"/>
      <c r="AO40" s="9"/>
    </row>
    <row r="41" spans="1:46">
      <c r="A41" s="8">
        <v>0.30866332513363054</v>
      </c>
      <c r="B41" s="8">
        <v>0.13379685358101667</v>
      </c>
      <c r="C41" s="8">
        <v>0.32907657538025531</v>
      </c>
      <c r="D41" s="8">
        <v>0.13596509548238642</v>
      </c>
      <c r="E41" s="8">
        <v>0.32987815099809686</v>
      </c>
      <c r="F41" s="8">
        <v>0.12837435019195209</v>
      </c>
      <c r="G41" s="8">
        <v>0.3513936340679451</v>
      </c>
      <c r="H41" s="8">
        <v>0.12763198365654443</v>
      </c>
      <c r="I41" s="8">
        <v>0.36764237415477086</v>
      </c>
      <c r="J41" s="8">
        <v>0.12422583131761517</v>
      </c>
      <c r="K41" s="8">
        <v>0.36844478609302</v>
      </c>
      <c r="L41" s="8">
        <v>0.11838372945201578</v>
      </c>
      <c r="M41" s="8">
        <v>0.39155678114815734</v>
      </c>
      <c r="N41" s="8">
        <v>0.12133990514416342</v>
      </c>
      <c r="O41" s="8">
        <v>0.44876977759220699</v>
      </c>
      <c r="P41" s="8">
        <v>0.12002415064534626</v>
      </c>
      <c r="Q41" s="8">
        <v>0.45388849564891531</v>
      </c>
      <c r="R41" s="8">
        <v>0.11967670032314778</v>
      </c>
      <c r="S41" s="8">
        <v>0.52458033378292723</v>
      </c>
      <c r="T41" s="8">
        <v>0.13804600014429633</v>
      </c>
      <c r="U41" s="8">
        <v>0.58124191282273552</v>
      </c>
      <c r="V41" s="8">
        <v>0.15415972082461543</v>
      </c>
      <c r="W41" s="8">
        <v>0.59896252516061843</v>
      </c>
      <c r="X41" s="8">
        <v>0.15067192715314778</v>
      </c>
      <c r="Y41" s="8">
        <v>0.59500603432341792</v>
      </c>
      <c r="Z41" s="8">
        <v>0.15325786889541176</v>
      </c>
      <c r="AA41" s="8">
        <v>0.58082754515093948</v>
      </c>
      <c r="AB41" s="8">
        <v>0.15308699168777321</v>
      </c>
      <c r="AF41" s="9"/>
      <c r="AG41" s="9"/>
      <c r="AH41" s="9"/>
      <c r="AI41" s="9"/>
      <c r="AJ41" s="9"/>
      <c r="AK41" s="9"/>
      <c r="AL41" s="9"/>
      <c r="AM41" s="9"/>
      <c r="AN41" s="9"/>
      <c r="AO41" s="9"/>
    </row>
    <row r="42" spans="1:46">
      <c r="A42" s="8">
        <v>0.31266206743484942</v>
      </c>
      <c r="B42" s="8">
        <v>0.13637899805199982</v>
      </c>
      <c r="C42" s="8">
        <v>0.32990245381848832</v>
      </c>
      <c r="D42" s="8">
        <v>0.13649671346170647</v>
      </c>
      <c r="E42" s="8">
        <v>0.33712433725910418</v>
      </c>
      <c r="F42" s="8">
        <v>0.13312473656430493</v>
      </c>
      <c r="G42" s="8">
        <v>0.3520257393261127</v>
      </c>
      <c r="H42" s="8">
        <v>0.1280591766756409</v>
      </c>
      <c r="I42" s="8">
        <v>0.37029752066115701</v>
      </c>
      <c r="J42" s="8">
        <v>0.12603902835422465</v>
      </c>
      <c r="K42" s="8">
        <v>0.37116553277001685</v>
      </c>
      <c r="L42" s="8">
        <v>0.12019692648862527</v>
      </c>
      <c r="M42" s="8">
        <v>0.39939977796082071</v>
      </c>
      <c r="N42" s="8">
        <v>0.1265155858999723</v>
      </c>
      <c r="O42" s="8">
        <v>0.45137936708166515</v>
      </c>
      <c r="P42" s="8">
        <v>0.12155445097153186</v>
      </c>
      <c r="Q42" s="8">
        <v>0.45698963234375645</v>
      </c>
      <c r="R42" s="8">
        <v>0.12154116052204886</v>
      </c>
      <c r="S42" s="8">
        <v>0.52558460763443116</v>
      </c>
      <c r="T42" s="8">
        <v>0.13868773899076126</v>
      </c>
      <c r="U42" s="8">
        <v>0.58466725169377709</v>
      </c>
      <c r="V42" s="8">
        <v>0.15644188086441083</v>
      </c>
      <c r="W42" s="8">
        <v>0.60235949831696112</v>
      </c>
      <c r="X42" s="8">
        <v>0.15305851215316676</v>
      </c>
      <c r="Y42" s="8">
        <v>0.5959441891096382</v>
      </c>
      <c r="Z42" s="8">
        <v>0.15389960774187669</v>
      </c>
      <c r="AA42" s="8">
        <v>0.58435889484027115</v>
      </c>
      <c r="AB42" s="8">
        <v>0.15535396264244516</v>
      </c>
      <c r="AF42" s="9"/>
      <c r="AG42" s="9"/>
      <c r="AH42" s="9"/>
      <c r="AI42" s="9"/>
      <c r="AJ42" s="9"/>
      <c r="AK42" s="9"/>
      <c r="AL42" s="9"/>
      <c r="AM42" s="9"/>
      <c r="AN42" s="9"/>
      <c r="AO42" s="9"/>
    </row>
    <row r="43" spans="1:46">
      <c r="A43" s="8">
        <v>0.31557696931584894</v>
      </c>
      <c r="B43" s="8">
        <v>0.13826434324294562</v>
      </c>
      <c r="C43" s="8">
        <v>0.33158847950981885</v>
      </c>
      <c r="D43" s="8">
        <v>0.13759982076879559</v>
      </c>
      <c r="E43" s="8">
        <v>0.33880234954590127</v>
      </c>
      <c r="F43" s="8">
        <v>0.13422784387139405</v>
      </c>
      <c r="G43" s="8">
        <v>0.3648685379089327</v>
      </c>
      <c r="H43" s="8">
        <v>0.13686694741159006</v>
      </c>
      <c r="I43" s="8">
        <v>0.37418782870022538</v>
      </c>
      <c r="J43" s="8">
        <v>0.12870471279338666</v>
      </c>
      <c r="K43" s="8">
        <v>0.37146060818826732</v>
      </c>
      <c r="L43" s="8">
        <v>0.12039438459522987</v>
      </c>
      <c r="M43" s="8">
        <v>0.4015485442108655</v>
      </c>
      <c r="N43" s="8">
        <v>0.12794146126593434</v>
      </c>
      <c r="O43" s="8">
        <v>0.45444895200655322</v>
      </c>
      <c r="P43" s="8">
        <v>0.12336764800814136</v>
      </c>
      <c r="Q43" s="8">
        <v>0.45935962026897609</v>
      </c>
      <c r="R43" s="8">
        <v>0.12296703588801088</v>
      </c>
      <c r="S43" s="8">
        <v>0.52789378747745241</v>
      </c>
      <c r="T43" s="8">
        <v>0.14016487751901485</v>
      </c>
      <c r="U43" s="8">
        <v>0.58687421248822125</v>
      </c>
      <c r="V43" s="8">
        <v>0.15791901939266442</v>
      </c>
      <c r="W43" s="8">
        <v>0.60450674374093394</v>
      </c>
      <c r="X43" s="8">
        <v>0.15458881247935236</v>
      </c>
      <c r="Y43" s="8">
        <v>0.59815289127189863</v>
      </c>
      <c r="Z43" s="8">
        <v>0.15542990806806228</v>
      </c>
      <c r="AA43" s="8">
        <v>0.5892678760941964</v>
      </c>
      <c r="AB43" s="8">
        <v>0.15852088689068039</v>
      </c>
      <c r="AF43" s="9"/>
      <c r="AG43" s="9"/>
      <c r="AH43" s="9"/>
      <c r="AI43" s="9"/>
      <c r="AJ43" s="9"/>
      <c r="AK43" s="9"/>
      <c r="AL43" s="9"/>
      <c r="AM43" s="9"/>
      <c r="AN43" s="9"/>
      <c r="AO43" s="9"/>
    </row>
    <row r="44" spans="1:46">
      <c r="A44" s="8">
        <v>0.31727856178445274</v>
      </c>
      <c r="B44" s="8">
        <v>0.13936745055003474</v>
      </c>
      <c r="C44" s="8">
        <v>0.33325223047148744</v>
      </c>
      <c r="D44" s="8">
        <v>0.13870102944024429</v>
      </c>
      <c r="E44" s="8">
        <v>0.33941701810149588</v>
      </c>
      <c r="F44" s="8">
        <v>0.13463415189844583</v>
      </c>
      <c r="G44" s="8">
        <v>0.36790422341128254</v>
      </c>
      <c r="H44" s="8">
        <v>0.13897063570118515</v>
      </c>
      <c r="I44" s="8">
        <v>0.37469271224643125</v>
      </c>
      <c r="J44" s="8">
        <v>0.12905216311558512</v>
      </c>
      <c r="K44" s="8">
        <v>0.37914770113551088</v>
      </c>
      <c r="L44" s="8">
        <v>0.12557006535103876</v>
      </c>
      <c r="M44" s="8">
        <v>0.40302403036922957</v>
      </c>
      <c r="N44" s="8">
        <v>0.12893634634151901</v>
      </c>
      <c r="O44" s="8">
        <v>0.45887021582631993</v>
      </c>
      <c r="P44" s="8">
        <v>0.12599915700577566</v>
      </c>
      <c r="Q44" s="8">
        <v>0.46371653412166375</v>
      </c>
      <c r="R44" s="8">
        <v>0.12559854488564517</v>
      </c>
      <c r="S44" s="8">
        <v>0.5314038708419323</v>
      </c>
      <c r="T44" s="8">
        <v>0.14243184847368681</v>
      </c>
      <c r="U44" s="8">
        <v>0.5889161524545693</v>
      </c>
      <c r="V44" s="8">
        <v>0.15930122613889658</v>
      </c>
      <c r="W44" s="8">
        <v>0.60767972366959599</v>
      </c>
      <c r="X44" s="8">
        <v>0.15685578343402432</v>
      </c>
      <c r="Y44" s="8">
        <v>0.60143022007806557</v>
      </c>
      <c r="Z44" s="8">
        <v>0.15771206810785768</v>
      </c>
      <c r="AA44" s="8">
        <v>0.5901156493647155</v>
      </c>
      <c r="AB44" s="8">
        <v>0.15907338986204517</v>
      </c>
      <c r="AF44" s="9"/>
      <c r="AG44" s="9"/>
      <c r="AH44" s="9"/>
      <c r="AI44" s="9"/>
      <c r="AJ44" s="9"/>
      <c r="AK44" s="9"/>
      <c r="AL44" s="9"/>
      <c r="AM44" s="9"/>
      <c r="AN44" s="9"/>
      <c r="AO44" s="9"/>
    </row>
    <row r="45" spans="1:46">
      <c r="A45" s="8">
        <v>0.3187988976640096</v>
      </c>
      <c r="B45" s="8">
        <v>0.14037752471074286</v>
      </c>
      <c r="C45" s="8">
        <v>0.33453559758816076</v>
      </c>
      <c r="D45" s="8">
        <v>0.13955541547843725</v>
      </c>
      <c r="E45" s="8">
        <v>0.35253706911569899</v>
      </c>
      <c r="F45" s="8">
        <v>0.14340774719286725</v>
      </c>
      <c r="G45" s="8">
        <v>0.37453500756946057</v>
      </c>
      <c r="H45" s="8">
        <v>0.14361090120639311</v>
      </c>
      <c r="I45" s="8">
        <v>0.37497370398196844</v>
      </c>
      <c r="J45" s="8">
        <v>0.12924962122218972</v>
      </c>
      <c r="K45" s="8">
        <v>0.38103618381231402</v>
      </c>
      <c r="L45" s="8">
        <v>0.12684404986576647</v>
      </c>
      <c r="M45" s="8">
        <v>0.40537191562511182</v>
      </c>
      <c r="N45" s="8">
        <v>0.13053879482204092</v>
      </c>
      <c r="O45" s="8">
        <v>0.46155588148394533</v>
      </c>
      <c r="P45" s="8">
        <v>0.12760920002885928</v>
      </c>
      <c r="Q45" s="8">
        <v>0.47882583170254395</v>
      </c>
      <c r="R45" s="8">
        <v>0.13476325912199494</v>
      </c>
      <c r="S45" s="8">
        <v>0.53389342996896161</v>
      </c>
      <c r="T45" s="8">
        <v>0.14404189149677044</v>
      </c>
      <c r="U45" s="8">
        <v>0.58986000990124987</v>
      </c>
      <c r="V45" s="8">
        <v>0.15994296498536151</v>
      </c>
      <c r="W45" s="8">
        <v>0.60967403578639379</v>
      </c>
      <c r="X45" s="8">
        <v>0.15828165879998635</v>
      </c>
      <c r="Y45" s="8">
        <v>0.60340904325297395</v>
      </c>
      <c r="Z45" s="8">
        <v>0.15909427485408983</v>
      </c>
      <c r="AA45" s="8">
        <v>0.5910304341253676</v>
      </c>
      <c r="AB45" s="8">
        <v>0.15967335872442068</v>
      </c>
      <c r="AF45" s="9"/>
      <c r="AG45" s="9"/>
      <c r="AH45" s="9"/>
      <c r="AI45" s="9"/>
      <c r="AJ45" s="9"/>
      <c r="AK45" s="9"/>
      <c r="AL45" s="9"/>
      <c r="AM45" s="9"/>
      <c r="AN45" s="9"/>
      <c r="AO45" s="9"/>
    </row>
    <row r="46" spans="1:46">
      <c r="A46" s="8">
        <v>0.31986424251391804</v>
      </c>
      <c r="B46" s="8">
        <v>0.14108761444026321</v>
      </c>
      <c r="C46" s="8">
        <v>0.33514386905200461</v>
      </c>
      <c r="D46" s="8">
        <v>0.13996172350548902</v>
      </c>
      <c r="E46" s="8">
        <v>0.35648968375795859</v>
      </c>
      <c r="F46" s="8">
        <v>0.14607343163202927</v>
      </c>
      <c r="G46" s="8">
        <v>0.37548158519356656</v>
      </c>
      <c r="H46" s="8">
        <v>0.14427352504490276</v>
      </c>
      <c r="I46" s="8">
        <v>0.37879789631855748</v>
      </c>
      <c r="J46" s="8">
        <v>0.13193808928903689</v>
      </c>
      <c r="K46" s="8">
        <v>0.38248886279447031</v>
      </c>
      <c r="L46" s="8">
        <v>0.12783893494135115</v>
      </c>
      <c r="M46" s="8">
        <v>0.40577588368012024</v>
      </c>
      <c r="N46" s="8">
        <v>0.13081599562554352</v>
      </c>
      <c r="O46" s="8">
        <v>0.46210079915360847</v>
      </c>
      <c r="P46" s="8">
        <v>0.12793766399465345</v>
      </c>
      <c r="Q46" s="8">
        <v>0.47993171503518334</v>
      </c>
      <c r="R46" s="8">
        <v>0.13543727477434717</v>
      </c>
      <c r="S46" s="8">
        <v>0.53442644262801231</v>
      </c>
      <c r="T46" s="8">
        <v>0.1443893418189689</v>
      </c>
      <c r="U46" s="8">
        <v>0.59042910042057195</v>
      </c>
      <c r="V46" s="8">
        <v>0.16033408392728984</v>
      </c>
      <c r="W46" s="8">
        <v>0.61284856049593639</v>
      </c>
      <c r="X46" s="8">
        <v>0.16056381883978174</v>
      </c>
      <c r="Y46" s="8">
        <v>0.60516886009533755</v>
      </c>
      <c r="Z46" s="8">
        <v>0.1603245907490877</v>
      </c>
      <c r="AA46" s="8">
        <v>0.59313428323419271</v>
      </c>
      <c r="AB46" s="8">
        <v>0.16105556547065283</v>
      </c>
      <c r="AF46" s="9"/>
      <c r="AG46" s="9"/>
      <c r="AH46" s="9"/>
      <c r="AI46" s="9"/>
      <c r="AJ46" s="9"/>
      <c r="AK46" s="9"/>
      <c r="AL46" s="9"/>
      <c r="AM46" s="9"/>
      <c r="AN46" s="9"/>
      <c r="AO46" s="9"/>
    </row>
    <row r="47" spans="1:46">
      <c r="A47" s="8">
        <v>0.32151219782862017</v>
      </c>
      <c r="B47" s="8">
        <v>0.14218882311171191</v>
      </c>
      <c r="C47" s="8">
        <v>0.33653004261327124</v>
      </c>
      <c r="D47" s="8">
        <v>0.1408901563336587</v>
      </c>
      <c r="E47" s="8">
        <v>0.35775189084538284</v>
      </c>
      <c r="F47" s="8">
        <v>0.14692781767022223</v>
      </c>
      <c r="G47" s="8">
        <v>0.37615635755666044</v>
      </c>
      <c r="H47" s="8">
        <v>0.14474628531936953</v>
      </c>
      <c r="I47" s="8">
        <v>0.37954169797145004</v>
      </c>
      <c r="J47" s="8">
        <v>0.13246211272579522</v>
      </c>
      <c r="K47" s="8">
        <v>0.38324849284555618</v>
      </c>
      <c r="L47" s="8">
        <v>0.12836295837810949</v>
      </c>
      <c r="M47" s="8">
        <v>0.40654657450846965</v>
      </c>
      <c r="N47" s="8">
        <v>0.13134761360486358</v>
      </c>
      <c r="O47" s="8">
        <v>0.46434239229472268</v>
      </c>
      <c r="P47" s="8">
        <v>0.12931987074088561</v>
      </c>
      <c r="Q47" s="8">
        <v>0.4825382021068409</v>
      </c>
      <c r="R47" s="8">
        <v>0.13704731779743079</v>
      </c>
      <c r="S47" s="8">
        <v>0.53841428733932417</v>
      </c>
      <c r="T47" s="8">
        <v>0.14702085081660321</v>
      </c>
      <c r="U47" s="8">
        <v>0.59148091541834336</v>
      </c>
      <c r="V47" s="8">
        <v>0.16105746410629321</v>
      </c>
      <c r="W47" s="8">
        <v>0.61490311906707584</v>
      </c>
      <c r="X47" s="8">
        <v>0.16204095736803534</v>
      </c>
      <c r="Y47" s="8">
        <v>0.60836231413584907</v>
      </c>
      <c r="Z47" s="8">
        <v>0.16259156170375966</v>
      </c>
      <c r="AA47" s="8">
        <v>0.59509787573576278</v>
      </c>
      <c r="AB47" s="8">
        <v>0.1623523336130657</v>
      </c>
      <c r="AF47" s="9"/>
      <c r="AG47" s="9"/>
      <c r="AH47" s="9"/>
      <c r="AI47" s="9"/>
      <c r="AJ47" s="9"/>
      <c r="AK47" s="9"/>
      <c r="AL47" s="9"/>
      <c r="AM47" s="9"/>
      <c r="AN47" s="9"/>
      <c r="AO47" s="9"/>
    </row>
    <row r="48" spans="1:46">
      <c r="A48" s="8">
        <v>0.32278839218007299</v>
      </c>
      <c r="B48" s="8">
        <v>0.14304320914990487</v>
      </c>
      <c r="C48" s="8">
        <v>0.33835314356405949</v>
      </c>
      <c r="D48" s="8">
        <v>0.14211857359301613</v>
      </c>
      <c r="E48" s="8">
        <v>0.35955809603949646</v>
      </c>
      <c r="F48" s="8">
        <v>0.14815623492957966</v>
      </c>
      <c r="G48" s="8">
        <v>0.37772397859691609</v>
      </c>
      <c r="H48" s="8">
        <v>0.14584939262645866</v>
      </c>
      <c r="I48" s="8">
        <v>0.3862809917355372</v>
      </c>
      <c r="J48" s="8">
        <v>0.13721249909814806</v>
      </c>
      <c r="K48" s="8">
        <v>0.3847057114495317</v>
      </c>
      <c r="L48" s="8">
        <v>0.1293730325388176</v>
      </c>
      <c r="M48" s="8">
        <v>0.40837302582100771</v>
      </c>
      <c r="N48" s="8">
        <v>0.13262159811959129</v>
      </c>
      <c r="O48" s="8">
        <v>0.46665298475115141</v>
      </c>
      <c r="P48" s="8">
        <v>0.13074574610684764</v>
      </c>
      <c r="Q48" s="8">
        <v>0.48351917391847432</v>
      </c>
      <c r="R48" s="8">
        <v>0.13765488120236799</v>
      </c>
      <c r="S48" s="8">
        <v>0.53902205177372953</v>
      </c>
      <c r="T48" s="8">
        <v>0.14742715884365498</v>
      </c>
      <c r="U48" s="8">
        <v>0.59476899397442651</v>
      </c>
      <c r="V48" s="8">
        <v>0.16332443506096517</v>
      </c>
      <c r="W48" s="8">
        <v>0.61661010194009025</v>
      </c>
      <c r="X48" s="8">
        <v>0.1632712732630332</v>
      </c>
      <c r="Y48" s="8">
        <v>0.61150295813872568</v>
      </c>
      <c r="Z48" s="8">
        <v>0.16482245858126349</v>
      </c>
      <c r="AA48" s="8">
        <v>0.59740431772173397</v>
      </c>
      <c r="AB48" s="8">
        <v>0.16388263393925129</v>
      </c>
      <c r="AF48" s="9"/>
      <c r="AG48" s="9"/>
      <c r="AH48" s="9"/>
      <c r="AI48" s="9"/>
      <c r="AJ48" s="9"/>
      <c r="AK48" s="9"/>
      <c r="AL48" s="9"/>
      <c r="AM48" s="9"/>
      <c r="AN48" s="9"/>
      <c r="AO48" s="9"/>
    </row>
    <row r="49" spans="1:41">
      <c r="A49" s="8">
        <v>0.32308247174801646</v>
      </c>
      <c r="B49" s="8">
        <v>0.14324066725650947</v>
      </c>
      <c r="C49" s="8">
        <v>0.34533370115194617</v>
      </c>
      <c r="D49" s="8">
        <v>0.14686895996536897</v>
      </c>
      <c r="E49" s="8">
        <v>0.35996075324837529</v>
      </c>
      <c r="F49" s="8">
        <v>0.14843343573308226</v>
      </c>
      <c r="G49" s="8">
        <v>0.37984943252750458</v>
      </c>
      <c r="H49" s="8">
        <v>0.14735121341803784</v>
      </c>
      <c r="I49" s="8">
        <v>0.38721712997746055</v>
      </c>
      <c r="J49" s="8">
        <v>0.13787512293665771</v>
      </c>
      <c r="K49" s="8">
        <v>0.39717453937970626</v>
      </c>
      <c r="L49" s="8">
        <v>0.13818080327476676</v>
      </c>
      <c r="M49" s="8">
        <v>0.41085699960605948</v>
      </c>
      <c r="N49" s="8">
        <v>0.13438353199390921</v>
      </c>
      <c r="O49" s="8">
        <v>0.46750043788027035</v>
      </c>
      <c r="P49" s="8">
        <v>0.13126976954360597</v>
      </c>
      <c r="Q49" s="8">
        <v>0.49765749260940156</v>
      </c>
      <c r="R49" s="8">
        <v>0.14646265193831715</v>
      </c>
      <c r="S49" s="8">
        <v>0.5398004452605748</v>
      </c>
      <c r="T49" s="8">
        <v>0.14795118228041332</v>
      </c>
      <c r="U49" s="8">
        <v>0.59557713335687845</v>
      </c>
      <c r="V49" s="8">
        <v>0.1638997216600151</v>
      </c>
      <c r="W49" s="8">
        <v>0.61832480871750739</v>
      </c>
      <c r="X49" s="8">
        <v>0.16454525777776091</v>
      </c>
      <c r="Y49" s="8">
        <v>0.61348644102283711</v>
      </c>
      <c r="Z49" s="8">
        <v>0.16624833394722552</v>
      </c>
      <c r="AA49" s="8">
        <v>0.59982296499350918</v>
      </c>
      <c r="AB49" s="8">
        <v>0.16549267696233491</v>
      </c>
      <c r="AF49" s="9"/>
      <c r="AG49" s="9"/>
      <c r="AH49" s="9"/>
      <c r="AI49" s="9"/>
      <c r="AJ49" s="9"/>
      <c r="AK49" s="9"/>
      <c r="AL49" s="9"/>
      <c r="AM49" s="9"/>
      <c r="AN49" s="9"/>
      <c r="AO49" s="9"/>
    </row>
    <row r="50" spans="1:41">
      <c r="A50" s="8">
        <v>0.3249782677048848</v>
      </c>
      <c r="B50" s="8">
        <v>0.14451465177123718</v>
      </c>
      <c r="C50" s="8">
        <v>0.34584087961193988</v>
      </c>
      <c r="D50" s="8">
        <v>0.14721641028756743</v>
      </c>
      <c r="E50" s="8">
        <v>0.37268636454775833</v>
      </c>
      <c r="F50" s="8">
        <v>0.15724120646903142</v>
      </c>
      <c r="G50" s="8">
        <v>0.38361994039247427</v>
      </c>
      <c r="H50" s="8">
        <v>0.15001689785719985</v>
      </c>
      <c r="I50" s="8">
        <v>0.38970398196844475</v>
      </c>
      <c r="J50" s="8">
        <v>0.13963705681097563</v>
      </c>
      <c r="K50" s="8">
        <v>0.39942619180204847</v>
      </c>
      <c r="L50" s="8">
        <v>0.13979084629785038</v>
      </c>
      <c r="M50" s="8">
        <v>0.41142570640690468</v>
      </c>
      <c r="N50" s="8">
        <v>0.13478984002096098</v>
      </c>
      <c r="O50" s="8">
        <v>0.46804889397635985</v>
      </c>
      <c r="P50" s="8">
        <v>0.13161721986580444</v>
      </c>
      <c r="Q50" s="8">
        <v>0.50005579381271592</v>
      </c>
      <c r="R50" s="8">
        <v>0.14796447272989632</v>
      </c>
      <c r="S50" s="8">
        <v>0.54077871849456416</v>
      </c>
      <c r="T50" s="8">
        <v>0.14862519793276555</v>
      </c>
      <c r="U50" s="8">
        <v>0.59630970245356674</v>
      </c>
      <c r="V50" s="8">
        <v>0.16442374509677343</v>
      </c>
      <c r="W50" s="8">
        <v>0.62027741175053019</v>
      </c>
      <c r="X50" s="8">
        <v>0.16600530858525064</v>
      </c>
      <c r="Y50" s="8">
        <v>0.61435625340741229</v>
      </c>
      <c r="Z50" s="8">
        <v>0.16687678234420744</v>
      </c>
      <c r="AA50" s="8">
        <v>0.60077826832959047</v>
      </c>
      <c r="AB50" s="8">
        <v>0.16612871990187855</v>
      </c>
      <c r="AF50" s="9"/>
      <c r="AG50" s="9"/>
      <c r="AH50" s="9"/>
      <c r="AI50" s="9"/>
      <c r="AJ50" s="9"/>
      <c r="AK50" s="9"/>
      <c r="AL50" s="9"/>
      <c r="AM50" s="9"/>
      <c r="AN50" s="9"/>
      <c r="AO50" s="9"/>
    </row>
    <row r="51" spans="1:41">
      <c r="A51" s="8">
        <v>0.33854106941387552</v>
      </c>
      <c r="B51" s="8">
        <v>0.15367936600758694</v>
      </c>
      <c r="C51" s="8">
        <v>0.35852548143401275</v>
      </c>
      <c r="D51" s="8">
        <v>0.15602418102351659</v>
      </c>
      <c r="E51" s="8">
        <v>0.37318270118890695</v>
      </c>
      <c r="F51" s="8">
        <v>0.15758865679122988</v>
      </c>
      <c r="G51" s="8">
        <v>0.38562529432401094</v>
      </c>
      <c r="H51" s="8">
        <v>0.15144277322316188</v>
      </c>
      <c r="I51" s="8">
        <v>0.39209316303531178</v>
      </c>
      <c r="J51" s="8">
        <v>0.14133063980223812</v>
      </c>
      <c r="K51" s="8">
        <v>0.3998135728639568</v>
      </c>
      <c r="L51" s="8">
        <v>0.14006804710135298</v>
      </c>
      <c r="M51" s="8">
        <v>0.41173512874691115</v>
      </c>
      <c r="N51" s="8">
        <v>0.13501198039089116</v>
      </c>
      <c r="O51" s="8">
        <v>0.46835850628866843</v>
      </c>
      <c r="P51" s="8">
        <v>0.13181467797240903</v>
      </c>
      <c r="Q51" s="8">
        <v>0.50257234458924926</v>
      </c>
      <c r="R51" s="8">
        <v>0.14954793485401394</v>
      </c>
      <c r="S51" s="8">
        <v>0.54348278271608941</v>
      </c>
      <c r="T51" s="8">
        <v>0.15048965813166662</v>
      </c>
      <c r="U51" s="8">
        <v>0.59802005851299278</v>
      </c>
      <c r="V51" s="8">
        <v>0.16565216235613087</v>
      </c>
      <c r="W51" s="8">
        <v>0.6221234249027946</v>
      </c>
      <c r="X51" s="8">
        <v>0.1673875153314828</v>
      </c>
      <c r="Y51" s="8">
        <v>0.61514063778993089</v>
      </c>
      <c r="Z51" s="8">
        <v>0.16745206894325737</v>
      </c>
      <c r="AA51" s="8">
        <v>0.60315328021244197</v>
      </c>
      <c r="AB51" s="8">
        <v>0.16771218202599616</v>
      </c>
      <c r="AF51" s="9"/>
      <c r="AG51" s="9"/>
      <c r="AH51" s="9"/>
      <c r="AI51" s="9"/>
      <c r="AJ51" s="9"/>
      <c r="AK51" s="9"/>
      <c r="AL51" s="9"/>
      <c r="AM51" s="9"/>
      <c r="AN51" s="9"/>
      <c r="AO51" s="9"/>
    </row>
    <row r="52" spans="1:41">
      <c r="A52" s="8">
        <v>0.33949913995598069</v>
      </c>
      <c r="B52" s="8">
        <v>0.15432869939661359</v>
      </c>
      <c r="C52" s="8">
        <v>0.37168127946047169</v>
      </c>
      <c r="D52" s="8">
        <v>0.16518889525986635</v>
      </c>
      <c r="E52" s="8">
        <v>0.37484592198639832</v>
      </c>
      <c r="F52" s="8">
        <v>0.15876011498137443</v>
      </c>
      <c r="G52" s="8">
        <v>0.38799094825270314</v>
      </c>
      <c r="H52" s="8">
        <v>0.15313635621442437</v>
      </c>
      <c r="I52" s="8">
        <v>0.3932952667167543</v>
      </c>
      <c r="J52" s="8">
        <v>0.14218502584043108</v>
      </c>
      <c r="K52" s="8">
        <v>0.40240569692274186</v>
      </c>
      <c r="L52" s="8">
        <v>0.14193250730025406</v>
      </c>
      <c r="M52" s="8">
        <v>0.41262328546359633</v>
      </c>
      <c r="N52" s="8">
        <v>0.13565371923735609</v>
      </c>
      <c r="O52" s="8">
        <v>0.46934041962198997</v>
      </c>
      <c r="P52" s="8">
        <v>0.13245641681887396</v>
      </c>
      <c r="Q52" s="8">
        <v>0.50615647249864681</v>
      </c>
      <c r="R52" s="8">
        <v>0.1518149058086859</v>
      </c>
      <c r="S52" s="8">
        <v>0.54577896225035338</v>
      </c>
      <c r="T52" s="8">
        <v>0.15207312025578423</v>
      </c>
      <c r="U52" s="8">
        <v>0.60132664407783443</v>
      </c>
      <c r="V52" s="8">
        <v>0.16803874735614985</v>
      </c>
      <c r="W52" s="8">
        <v>0.62282321064168644</v>
      </c>
      <c r="X52" s="8">
        <v>0.16791913331080285</v>
      </c>
      <c r="Y52" s="8">
        <v>0.61718159042088039</v>
      </c>
      <c r="Z52" s="8">
        <v>0.16895388973483655</v>
      </c>
      <c r="AA52" s="8">
        <v>0.60410079151478691</v>
      </c>
      <c r="AB52" s="8">
        <v>0.16835392087246109</v>
      </c>
      <c r="AF52" s="9"/>
      <c r="AG52" s="9"/>
      <c r="AH52" s="9"/>
      <c r="AI52" s="9"/>
      <c r="AJ52" s="9"/>
      <c r="AK52" s="9"/>
      <c r="AL52" s="9"/>
      <c r="AM52" s="9"/>
      <c r="AN52" s="9"/>
      <c r="AO52" s="9"/>
    </row>
    <row r="53" spans="1:41">
      <c r="A53" s="8">
        <v>0.34781474836776605</v>
      </c>
      <c r="B53" s="8">
        <v>0.16001131586841696</v>
      </c>
      <c r="C53" s="8">
        <v>0.37260825090255484</v>
      </c>
      <c r="D53" s="8">
        <v>0.165838228648893</v>
      </c>
      <c r="E53" s="8">
        <v>0.37574820283404925</v>
      </c>
      <c r="F53" s="8">
        <v>0.15940185382783936</v>
      </c>
      <c r="G53" s="8">
        <v>0.38974820087040901</v>
      </c>
      <c r="H53" s="8">
        <v>0.15441034072915208</v>
      </c>
      <c r="I53" s="8">
        <v>0.39360631104432753</v>
      </c>
      <c r="J53" s="8">
        <v>0.14240716621036126</v>
      </c>
      <c r="K53" s="8">
        <v>0.40489643609423059</v>
      </c>
      <c r="L53" s="8">
        <v>0.14372481934481884</v>
      </c>
      <c r="M53" s="8">
        <v>0.41289546252193532</v>
      </c>
      <c r="N53" s="8">
        <v>0.13585117734396068</v>
      </c>
      <c r="O53" s="8">
        <v>0.46993664447483569</v>
      </c>
      <c r="P53" s="8">
        <v>0.1328475357608023</v>
      </c>
      <c r="Q53" s="8">
        <v>0.50646791855768836</v>
      </c>
      <c r="R53" s="8">
        <v>0.15201236391529049</v>
      </c>
      <c r="S53" s="8">
        <v>0.54908591579049992</v>
      </c>
      <c r="T53" s="8">
        <v>0.15435528029557963</v>
      </c>
      <c r="U53" s="8">
        <v>0.6035089288606007</v>
      </c>
      <c r="V53" s="8">
        <v>0.16962220948026746</v>
      </c>
      <c r="W53" s="8">
        <v>0.62363576538485888</v>
      </c>
      <c r="X53" s="8">
        <v>0.16854758170778478</v>
      </c>
      <c r="Y53" s="8">
        <v>0.61889946988041622</v>
      </c>
      <c r="Z53" s="8">
        <v>0.17022787424956426</v>
      </c>
      <c r="AA53" s="8">
        <v>0.60494544797181149</v>
      </c>
      <c r="AB53" s="8">
        <v>0.16892920747151102</v>
      </c>
      <c r="AD53" s="5">
        <v>0</v>
      </c>
      <c r="AE53" s="5">
        <v>0</v>
      </c>
      <c r="AF53" s="9"/>
      <c r="AG53" s="9"/>
      <c r="AH53" s="9"/>
      <c r="AI53" s="9"/>
      <c r="AJ53" s="9"/>
      <c r="AK53" s="9"/>
      <c r="AL53" s="9"/>
      <c r="AM53" s="9"/>
      <c r="AN53" s="9"/>
      <c r="AO53" s="9"/>
    </row>
    <row r="54" spans="1:41">
      <c r="A54" s="8">
        <v>0.35166182699243542</v>
      </c>
      <c r="B54" s="8">
        <v>0.16267700030757898</v>
      </c>
      <c r="C54" s="8">
        <v>0.3762184705485237</v>
      </c>
      <c r="D54" s="8">
        <v>0.16842037311987615</v>
      </c>
      <c r="E54" s="8">
        <v>0.38834069072968053</v>
      </c>
      <c r="F54" s="8">
        <v>0.16856656806418913</v>
      </c>
      <c r="G54" s="8">
        <v>0.3914280205939894</v>
      </c>
      <c r="H54" s="8">
        <v>0.15563875798850951</v>
      </c>
      <c r="I54" s="8">
        <v>0.39426746806912094</v>
      </c>
      <c r="J54" s="8">
        <v>0.14287992648482803</v>
      </c>
      <c r="K54" s="8">
        <v>0.40579830762898594</v>
      </c>
      <c r="L54" s="8">
        <v>0.14437415273384549</v>
      </c>
      <c r="M54" s="8">
        <v>0.41357017512444938</v>
      </c>
      <c r="N54" s="8">
        <v>0.13634292397483175</v>
      </c>
      <c r="O54" s="8">
        <v>0.47172178060694636</v>
      </c>
      <c r="P54" s="8">
        <v>0.13403608167171072</v>
      </c>
      <c r="Q54" s="8">
        <v>0.51062997043760672</v>
      </c>
      <c r="R54" s="8">
        <v>0.15467804835445251</v>
      </c>
      <c r="S54" s="8">
        <v>0.55079383135349458</v>
      </c>
      <c r="T54" s="8">
        <v>0.15554382620648805</v>
      </c>
      <c r="U54" s="8">
        <v>0.60426308946750718</v>
      </c>
      <c r="V54" s="8">
        <v>0.17017471245163224</v>
      </c>
      <c r="W54" s="8">
        <v>0.6252207105683093</v>
      </c>
      <c r="X54" s="8">
        <v>0.16977599896714221</v>
      </c>
      <c r="Y54" s="8">
        <v>0.62085499450930925</v>
      </c>
      <c r="Z54" s="8">
        <v>0.17168792505705399</v>
      </c>
      <c r="AA54" s="8">
        <v>0.60612827869299535</v>
      </c>
      <c r="AB54" s="8">
        <v>0.16973612761869325</v>
      </c>
      <c r="AD54" s="5">
        <v>1</v>
      </c>
      <c r="AE54" s="5">
        <v>1</v>
      </c>
      <c r="AF54" s="9"/>
      <c r="AG54" s="9"/>
      <c r="AH54" s="9"/>
      <c r="AI54" s="9"/>
      <c r="AJ54" s="9"/>
      <c r="AK54" s="9"/>
      <c r="AL54" s="9"/>
      <c r="AM54" s="9"/>
      <c r="AN54" s="9"/>
      <c r="AO54" s="9"/>
    </row>
    <row r="55" spans="1:41">
      <c r="A55" s="8">
        <v>0.35333382654854173</v>
      </c>
      <c r="B55" s="8">
        <v>0.16384845849772353</v>
      </c>
      <c r="C55" s="8">
        <v>0.37784109893235501</v>
      </c>
      <c r="D55" s="8">
        <v>0.1695918313100207</v>
      </c>
      <c r="E55" s="8">
        <v>0.38984613564124387</v>
      </c>
      <c r="F55" s="8">
        <v>0.16966777673563782</v>
      </c>
      <c r="G55" s="8">
        <v>0.39230506663969694</v>
      </c>
      <c r="H55" s="8">
        <v>0.15628049683497444</v>
      </c>
      <c r="I55" s="8">
        <v>0.39516453794139744</v>
      </c>
      <c r="J55" s="8">
        <v>0.14352166533129296</v>
      </c>
      <c r="K55" s="8">
        <v>0.40759751107667741</v>
      </c>
      <c r="L55" s="8">
        <v>0.14567092087625835</v>
      </c>
      <c r="M55" s="8">
        <v>0.41530637825448558</v>
      </c>
      <c r="N55" s="8">
        <v>0.13761121258263817</v>
      </c>
      <c r="O55" s="8">
        <v>0.47323799633065189</v>
      </c>
      <c r="P55" s="8">
        <v>0.13504615583241883</v>
      </c>
      <c r="Q55" s="8">
        <v>0.51248532289628179</v>
      </c>
      <c r="R55" s="8">
        <v>0.15586659426536092</v>
      </c>
      <c r="S55" s="8">
        <v>0.55154947430001455</v>
      </c>
      <c r="T55" s="8">
        <v>0.1560754441858081</v>
      </c>
      <c r="U55" s="8">
        <v>0.6059981215386111</v>
      </c>
      <c r="V55" s="8">
        <v>0.17144869696635995</v>
      </c>
      <c r="W55" s="8">
        <v>0.62809245822526294</v>
      </c>
      <c r="X55" s="8">
        <v>0.17200689584464604</v>
      </c>
      <c r="Y55" s="8">
        <v>0.62248744596678862</v>
      </c>
      <c r="Z55" s="8">
        <v>0.17291634231641143</v>
      </c>
      <c r="AA55" s="8">
        <v>0.60797187387502505</v>
      </c>
      <c r="AB55" s="8">
        <v>0.17101011213342096</v>
      </c>
      <c r="AF55" s="9"/>
      <c r="AG55" s="9"/>
      <c r="AH55" s="9"/>
      <c r="AI55" s="9"/>
      <c r="AJ55" s="9"/>
      <c r="AK55" s="9"/>
      <c r="AL55" s="9"/>
      <c r="AM55" s="9"/>
      <c r="AN55" s="9"/>
      <c r="AO55" s="9"/>
    </row>
    <row r="56" spans="1:41">
      <c r="A56" s="8">
        <v>0.35417907411175031</v>
      </c>
      <c r="B56" s="8">
        <v>0.16444842736009904</v>
      </c>
      <c r="C56" s="8">
        <v>0.3815284234117689</v>
      </c>
      <c r="D56" s="8">
        <v>0.17225751574918272</v>
      </c>
      <c r="E56" s="8">
        <v>0.39120530915856144</v>
      </c>
      <c r="F56" s="8">
        <v>0.1706626618112225</v>
      </c>
      <c r="G56" s="8">
        <v>0.39302566663400801</v>
      </c>
      <c r="H56" s="8">
        <v>0.1568121148142945</v>
      </c>
      <c r="I56" s="8">
        <v>0.40746957175056348</v>
      </c>
      <c r="J56" s="8">
        <v>0.15232943606724211</v>
      </c>
      <c r="K56" s="8">
        <v>0.4084872769532481</v>
      </c>
      <c r="L56" s="8">
        <v>0.14631265972272328</v>
      </c>
      <c r="M56" s="8">
        <v>0.41749525480786454</v>
      </c>
      <c r="N56" s="8">
        <v>0.13922125560572179</v>
      </c>
      <c r="O56" s="8">
        <v>0.47384660567598991</v>
      </c>
      <c r="P56" s="8">
        <v>0.1354524638594706</v>
      </c>
      <c r="Q56" s="8">
        <v>0.5132930840654536</v>
      </c>
      <c r="R56" s="8">
        <v>0.15639061770211926</v>
      </c>
      <c r="S56" s="8">
        <v>0.55599557989502246</v>
      </c>
      <c r="T56" s="8">
        <v>0.15924236843404332</v>
      </c>
      <c r="U56" s="8">
        <v>0.60685252844295912</v>
      </c>
      <c r="V56" s="8">
        <v>0.17207714536334187</v>
      </c>
      <c r="W56" s="8">
        <v>0.63012384508319408</v>
      </c>
      <c r="X56" s="8">
        <v>0.17359035796876365</v>
      </c>
      <c r="Y56" s="8">
        <v>0.62432026492000048</v>
      </c>
      <c r="Z56" s="8">
        <v>0.17429665042700315</v>
      </c>
      <c r="AA56" s="8">
        <v>0.61126011211178133</v>
      </c>
      <c r="AB56" s="8">
        <v>0.17329227217321636</v>
      </c>
      <c r="AF56" s="9"/>
      <c r="AG56" s="9"/>
      <c r="AH56" s="9"/>
      <c r="AI56" s="9"/>
      <c r="AJ56" s="9"/>
      <c r="AK56" s="9"/>
      <c r="AL56" s="9"/>
      <c r="AM56" s="9"/>
      <c r="AN56" s="9"/>
      <c r="AO56" s="9"/>
    </row>
    <row r="57" spans="1:41">
      <c r="A57" s="8">
        <v>0.35547931270460731</v>
      </c>
      <c r="B57" s="8">
        <v>0.16537686018826872</v>
      </c>
      <c r="C57" s="8">
        <v>0.38327955985134182</v>
      </c>
      <c r="D57" s="8">
        <v>0.17353150026391043</v>
      </c>
      <c r="E57" s="8">
        <v>0.39325475217681416</v>
      </c>
      <c r="F57" s="8">
        <v>0.17217397578100382</v>
      </c>
      <c r="G57" s="8">
        <v>0.39476869688340516</v>
      </c>
      <c r="H57" s="8">
        <v>0.15809938977850521</v>
      </c>
      <c r="I57" s="8">
        <v>0.40887753568745305</v>
      </c>
      <c r="J57" s="8">
        <v>0.15333951022795023</v>
      </c>
      <c r="K57" s="8">
        <v>0.40879445802968323</v>
      </c>
      <c r="L57" s="8">
        <v>0.14653480009265346</v>
      </c>
      <c r="M57" s="8">
        <v>0.41987608781291413</v>
      </c>
      <c r="N57" s="8">
        <v>0.140988885386961</v>
      </c>
      <c r="O57" s="8">
        <v>0.48700601355571171</v>
      </c>
      <c r="P57" s="8">
        <v>0.14426023459541976</v>
      </c>
      <c r="Q57" s="8">
        <v>0.51379772661031764</v>
      </c>
      <c r="R57" s="8">
        <v>0.15671908166791343</v>
      </c>
      <c r="S57" s="8">
        <v>0.55810325495230506</v>
      </c>
      <c r="T57" s="8">
        <v>0.1607441892256225</v>
      </c>
      <c r="U57" s="8">
        <v>0.60930162260199294</v>
      </c>
      <c r="V57" s="8">
        <v>0.17394160556224295</v>
      </c>
      <c r="W57" s="8">
        <v>0.63250744198189202</v>
      </c>
      <c r="X57" s="8">
        <v>0.17545481816766473</v>
      </c>
      <c r="Y57" s="8">
        <v>0.62606765587115587</v>
      </c>
      <c r="Z57" s="8">
        <v>0.17562949264658417</v>
      </c>
      <c r="AA57" s="8">
        <v>0.61322682142684592</v>
      </c>
      <c r="AB57" s="8">
        <v>0.17467258028380808</v>
      </c>
      <c r="AF57" s="9"/>
      <c r="AG57" s="9"/>
      <c r="AH57" s="9"/>
      <c r="AI57" s="9"/>
      <c r="AJ57" s="9"/>
      <c r="AK57" s="9"/>
      <c r="AL57" s="9"/>
      <c r="AM57" s="9"/>
      <c r="AN57" s="9"/>
      <c r="AO57" s="9"/>
    </row>
    <row r="58" spans="1:41">
      <c r="A58" s="8">
        <v>0.35621173728891936</v>
      </c>
      <c r="B58" s="8">
        <v>0.16590847816758877</v>
      </c>
      <c r="C58" s="8">
        <v>0.38548475808786858</v>
      </c>
      <c r="D58" s="8">
        <v>0.17514154328699405</v>
      </c>
      <c r="E58" s="8">
        <v>0.39616867557004753</v>
      </c>
      <c r="F58" s="8">
        <v>0.1743498122249352</v>
      </c>
      <c r="G58" s="8">
        <v>0.39635370081826038</v>
      </c>
      <c r="H58" s="8">
        <v>0.15927084796864976</v>
      </c>
      <c r="I58" s="8">
        <v>0.41110142749812173</v>
      </c>
      <c r="J58" s="8">
        <v>0.15494195870847213</v>
      </c>
      <c r="K58" s="8">
        <v>0.41532092099847484</v>
      </c>
      <c r="L58" s="8">
        <v>0.1512851864650063</v>
      </c>
      <c r="M58" s="8">
        <v>0.4218586828062888</v>
      </c>
      <c r="N58" s="8">
        <v>0.1424660239152146</v>
      </c>
      <c r="O58" s="8">
        <v>0.49033921124936536</v>
      </c>
      <c r="P58" s="8">
        <v>0.14652720555009172</v>
      </c>
      <c r="Q58" s="8">
        <v>0.51728525627680388</v>
      </c>
      <c r="R58" s="8">
        <v>0.15900124170770882</v>
      </c>
      <c r="S58" s="8">
        <v>0.57032679526138741</v>
      </c>
      <c r="T58" s="8">
        <v>0.16951778452004393</v>
      </c>
      <c r="U58" s="8">
        <v>0.61126953453330723</v>
      </c>
      <c r="V58" s="8">
        <v>0.17544342635382212</v>
      </c>
      <c r="W58" s="8">
        <v>0.63427003696660644</v>
      </c>
      <c r="X58" s="8">
        <v>0.17683512627825645</v>
      </c>
      <c r="Y58" s="8">
        <v>0.62690019058210633</v>
      </c>
      <c r="Z58" s="8">
        <v>0.17626553558612781</v>
      </c>
      <c r="AA58" s="8">
        <v>0.61530417762096734</v>
      </c>
      <c r="AB58" s="8">
        <v>0.17613263109129781</v>
      </c>
      <c r="AF58" s="9"/>
      <c r="AG58" s="9"/>
      <c r="AH58" s="9"/>
      <c r="AI58" s="9"/>
      <c r="AJ58" s="9"/>
      <c r="AK58" s="9"/>
      <c r="AL58" s="9"/>
      <c r="AM58" s="9"/>
      <c r="AN58" s="9"/>
      <c r="AO58" s="9"/>
    </row>
    <row r="59" spans="1:41">
      <c r="A59" s="8">
        <v>0.35810938280281879</v>
      </c>
      <c r="B59" s="8">
        <v>0.1672887862781805</v>
      </c>
      <c r="C59" s="8">
        <v>0.38741580580547985</v>
      </c>
      <c r="D59" s="8">
        <v>0.17656741865295608</v>
      </c>
      <c r="E59" s="8">
        <v>0.39806691669761918</v>
      </c>
      <c r="F59" s="8">
        <v>0.17577568759089723</v>
      </c>
      <c r="G59" s="8">
        <v>0.40818197046172139</v>
      </c>
      <c r="H59" s="8">
        <v>0.16804444326307119</v>
      </c>
      <c r="I59" s="8">
        <v>0.41148459804658155</v>
      </c>
      <c r="J59" s="8">
        <v>0.15521915951197474</v>
      </c>
      <c r="K59" s="8">
        <v>0.42719203205578304</v>
      </c>
      <c r="L59" s="8">
        <v>0.16005878175942773</v>
      </c>
      <c r="M59" s="8">
        <v>0.42320667550048358</v>
      </c>
      <c r="N59" s="8">
        <v>0.14347609807592271</v>
      </c>
      <c r="O59" s="8">
        <v>0.49223403860069392</v>
      </c>
      <c r="P59" s="8">
        <v>0.14782397369250458</v>
      </c>
      <c r="Q59" s="8">
        <v>0.51790148644709988</v>
      </c>
      <c r="R59" s="8">
        <v>0.1594075497347606</v>
      </c>
      <c r="S59" s="8">
        <v>0.57203308578578738</v>
      </c>
      <c r="T59" s="8">
        <v>0.17074620177940136</v>
      </c>
      <c r="U59" s="8">
        <v>0.61283337677339556</v>
      </c>
      <c r="V59" s="8">
        <v>0.17667374224881999</v>
      </c>
      <c r="W59" s="8">
        <v>0.63564334716942072</v>
      </c>
      <c r="X59" s="8">
        <v>0.17793633494970515</v>
      </c>
      <c r="Y59" s="8">
        <v>0.62759138078056331</v>
      </c>
      <c r="Z59" s="8">
        <v>0.17679715356544787</v>
      </c>
      <c r="AA59" s="8">
        <v>0.61702465866996214</v>
      </c>
      <c r="AB59" s="8">
        <v>0.17736294698629568</v>
      </c>
    </row>
    <row r="60" spans="1:41">
      <c r="A60" s="8">
        <v>0.3598220726136091</v>
      </c>
      <c r="B60" s="8">
        <v>0.16853808852958263</v>
      </c>
      <c r="C60" s="8">
        <v>0.38850898099965553</v>
      </c>
      <c r="D60" s="8">
        <v>0.17738383197834046</v>
      </c>
      <c r="E60" s="8">
        <v>0.3984975133862978</v>
      </c>
      <c r="F60" s="8">
        <v>0.1761041515566914</v>
      </c>
      <c r="G60" s="8">
        <v>0.41032954807634575</v>
      </c>
      <c r="H60" s="8">
        <v>0.1696468917435931</v>
      </c>
      <c r="I60" s="8">
        <v>0.41238016528925625</v>
      </c>
      <c r="J60" s="8">
        <v>0.15586849290100138</v>
      </c>
      <c r="K60" s="8">
        <v>0.42933775996900969</v>
      </c>
      <c r="L60" s="8">
        <v>0.16166123023994963</v>
      </c>
      <c r="M60" s="8">
        <v>0.42493714858718629</v>
      </c>
      <c r="N60" s="8">
        <v>0.14477286621833557</v>
      </c>
      <c r="O60" s="8">
        <v>0.4961121539640107</v>
      </c>
      <c r="P60" s="8">
        <v>0.15048965813166659</v>
      </c>
      <c r="Q60" s="8">
        <v>0.52252987467210721</v>
      </c>
      <c r="R60" s="8">
        <v>0.16257447398299582</v>
      </c>
      <c r="S60" s="8">
        <v>0.57290248143393407</v>
      </c>
      <c r="T60" s="8">
        <v>0.17137465017638329</v>
      </c>
      <c r="U60" s="8">
        <v>0.61349808683796958</v>
      </c>
      <c r="V60" s="8">
        <v>0.17720536022814004</v>
      </c>
      <c r="W60" s="8">
        <v>0.6375078976922518</v>
      </c>
      <c r="X60" s="8">
        <v>0.17943815574128433</v>
      </c>
      <c r="Y60" s="8">
        <v>0.63001442956616538</v>
      </c>
      <c r="Z60" s="8">
        <v>0.17866161376434894</v>
      </c>
      <c r="AA60" s="8">
        <v>0.6195851209557397</v>
      </c>
      <c r="AB60" s="8">
        <v>0.17922740718519675</v>
      </c>
    </row>
    <row r="61" spans="1:41">
      <c r="A61" s="8">
        <v>0.36158655002126999</v>
      </c>
      <c r="B61" s="8">
        <v>0.16982536349379335</v>
      </c>
      <c r="C61" s="8">
        <v>0.38894590838917714</v>
      </c>
      <c r="D61" s="8">
        <v>0.17771229594413462</v>
      </c>
      <c r="E61" s="8">
        <v>0.40060447886296174</v>
      </c>
      <c r="F61" s="8">
        <v>0.17771419457977503</v>
      </c>
      <c r="G61" s="8">
        <v>0.4111986928063262</v>
      </c>
      <c r="H61" s="8">
        <v>0.17029622513261974</v>
      </c>
      <c r="I61" s="8">
        <v>0.41411570247933888</v>
      </c>
      <c r="J61" s="8">
        <v>0.15714247741572909</v>
      </c>
      <c r="K61" s="8">
        <v>0.43224311793332221</v>
      </c>
      <c r="L61" s="8">
        <v>0.16383706668388101</v>
      </c>
      <c r="M61" s="8">
        <v>0.42731798159223588</v>
      </c>
      <c r="N61" s="8">
        <v>0.14656517826290036</v>
      </c>
      <c r="O61" s="8">
        <v>0.49934273729129924</v>
      </c>
      <c r="P61" s="8">
        <v>0.15277181817146199</v>
      </c>
      <c r="Q61" s="8">
        <v>0.52441520589582369</v>
      </c>
      <c r="R61" s="8">
        <v>0.16387124212540868</v>
      </c>
      <c r="S61" s="8">
        <v>0.57618668443375531</v>
      </c>
      <c r="T61" s="8">
        <v>0.17376123517640227</v>
      </c>
      <c r="U61" s="8">
        <v>0.61627259590100603</v>
      </c>
      <c r="V61" s="8">
        <v>0.17943625710564387</v>
      </c>
      <c r="W61" s="8">
        <v>0.63822158645906868</v>
      </c>
      <c r="X61" s="8">
        <v>0.18001344234033426</v>
      </c>
      <c r="Y61" s="8">
        <v>0.63202431746909427</v>
      </c>
      <c r="Z61" s="8">
        <v>0.18024507588846655</v>
      </c>
      <c r="AA61" s="8">
        <v>0.62165000989588282</v>
      </c>
      <c r="AB61" s="8">
        <v>0.18075391024010148</v>
      </c>
    </row>
    <row r="62" spans="1:41">
      <c r="A62" s="8">
        <v>0.36855568091442109</v>
      </c>
      <c r="B62" s="8">
        <v>0.17492130155270422</v>
      </c>
      <c r="C62" s="8">
        <v>0.3914509587557678</v>
      </c>
      <c r="D62" s="8">
        <v>0.17959764113508042</v>
      </c>
      <c r="E62" s="8">
        <v>0.40256517294537991</v>
      </c>
      <c r="F62" s="8">
        <v>0.1792160153713542</v>
      </c>
      <c r="G62" s="8">
        <v>0.42344889270961411</v>
      </c>
      <c r="H62" s="8">
        <v>0.17946093936896951</v>
      </c>
      <c r="I62" s="8">
        <v>0.42035612321562738</v>
      </c>
      <c r="J62" s="8">
        <v>0.16178274292093706</v>
      </c>
      <c r="K62" s="8">
        <v>0.43338256300995104</v>
      </c>
      <c r="L62" s="8">
        <v>0.16469145272207397</v>
      </c>
      <c r="M62" s="8">
        <v>0.42934211939977807</v>
      </c>
      <c r="N62" s="8">
        <v>0.14809547858908595</v>
      </c>
      <c r="O62" s="8">
        <v>0.49973019498498827</v>
      </c>
      <c r="P62" s="8">
        <v>0.15304901897496459</v>
      </c>
      <c r="Q62" s="8">
        <v>0.5247366448765457</v>
      </c>
      <c r="R62" s="8">
        <v>0.16409338249533886</v>
      </c>
      <c r="S62" s="8">
        <v>0.58195719648341648</v>
      </c>
      <c r="T62" s="8">
        <v>0.17799898992583932</v>
      </c>
      <c r="U62" s="8">
        <v>0.6166782078429619</v>
      </c>
      <c r="V62" s="8">
        <v>0.17976472107143804</v>
      </c>
      <c r="W62" s="8">
        <v>0.63980344208075801</v>
      </c>
      <c r="X62" s="8">
        <v>0.18131021048274712</v>
      </c>
      <c r="Y62" s="8">
        <v>0.63366764158138078</v>
      </c>
      <c r="Z62" s="8">
        <v>0.18154184403087942</v>
      </c>
      <c r="AA62" s="8">
        <v>0.6224946663529074</v>
      </c>
      <c r="AB62" s="8">
        <v>0.18138235863708341</v>
      </c>
    </row>
    <row r="63" spans="1:41">
      <c r="A63" s="8">
        <v>0.3695840346237077</v>
      </c>
      <c r="B63" s="8">
        <v>0.17567505990195445</v>
      </c>
      <c r="C63" s="8">
        <v>0.39898324426297194</v>
      </c>
      <c r="D63" s="8">
        <v>0.1852802576068838</v>
      </c>
      <c r="E63" s="8">
        <v>0.40422675024405952</v>
      </c>
      <c r="F63" s="8">
        <v>0.18048999988608191</v>
      </c>
      <c r="G63" s="8">
        <v>0.42388662560089518</v>
      </c>
      <c r="H63" s="8">
        <v>0.17978940333476368</v>
      </c>
      <c r="I63" s="8">
        <v>0.42236513899323819</v>
      </c>
      <c r="J63" s="8">
        <v>0.16329405689071838</v>
      </c>
      <c r="K63" s="8">
        <v>0.4369325472725954</v>
      </c>
      <c r="L63" s="8">
        <v>0.16735713716123599</v>
      </c>
      <c r="M63" s="8">
        <v>0.43003402213229247</v>
      </c>
      <c r="N63" s="8">
        <v>0.14861950202584429</v>
      </c>
      <c r="O63" s="8">
        <v>0.50073687730329453</v>
      </c>
      <c r="P63" s="8">
        <v>0.15377050051832752</v>
      </c>
      <c r="Q63" s="8">
        <v>0.52513636174376477</v>
      </c>
      <c r="R63" s="8">
        <v>0.16437058329884147</v>
      </c>
      <c r="S63" s="8">
        <v>0.58293871979459511</v>
      </c>
      <c r="T63" s="8">
        <v>0.17872237010484268</v>
      </c>
      <c r="U63" s="8">
        <v>0.61865845778011519</v>
      </c>
      <c r="V63" s="8">
        <v>0.18138235863708335</v>
      </c>
      <c r="W63" s="8">
        <v>0.64043525746090546</v>
      </c>
      <c r="X63" s="8">
        <v>0.18183423391950546</v>
      </c>
      <c r="Y63" s="8">
        <v>0.6350422557962897</v>
      </c>
      <c r="Z63" s="8">
        <v>0.18264305270232811</v>
      </c>
      <c r="AA63" s="8">
        <v>0.62413411025104371</v>
      </c>
      <c r="AB63" s="8">
        <v>0.18261077589644084</v>
      </c>
    </row>
    <row r="64" spans="1:41">
      <c r="A64" s="8">
        <v>0.37177021103445734</v>
      </c>
      <c r="B64" s="8">
        <v>0.17728510292503807</v>
      </c>
      <c r="C64" s="8">
        <v>0.40067612371727535</v>
      </c>
      <c r="D64" s="8">
        <v>0.18656753257109451</v>
      </c>
      <c r="E64" s="8">
        <v>0.4051471095786397</v>
      </c>
      <c r="F64" s="8">
        <v>0.18120008961560227</v>
      </c>
      <c r="G64" s="8">
        <v>0.42600575847890204</v>
      </c>
      <c r="H64" s="8">
        <v>0.1813994463578473</v>
      </c>
      <c r="I64" s="8">
        <v>0.42380916604057101</v>
      </c>
      <c r="J64" s="8">
        <v>0.1643971641978075</v>
      </c>
      <c r="K64" s="8">
        <v>0.43758473960729261</v>
      </c>
      <c r="L64" s="8">
        <v>0.16784888379210705</v>
      </c>
      <c r="M64" s="8">
        <v>0.43087347348064331</v>
      </c>
      <c r="N64" s="8">
        <v>0.14925554496538793</v>
      </c>
      <c r="O64" s="8">
        <v>0.50147817763962199</v>
      </c>
      <c r="P64" s="8">
        <v>0.15430211849764758</v>
      </c>
      <c r="Q64" s="8">
        <v>0.5260340592080609</v>
      </c>
      <c r="R64" s="8">
        <v>0.16499903169582339</v>
      </c>
      <c r="S64" s="8">
        <v>0.58469538651542974</v>
      </c>
      <c r="T64" s="8">
        <v>0.18001913824725554</v>
      </c>
      <c r="U64" s="8">
        <v>0.61915506251513341</v>
      </c>
      <c r="V64" s="8">
        <v>0.18178866666413512</v>
      </c>
      <c r="W64" s="8">
        <v>0.6423569648763171</v>
      </c>
      <c r="X64" s="8">
        <v>0.1834518714851508</v>
      </c>
      <c r="Y64" s="8">
        <v>0.63702418544400019</v>
      </c>
      <c r="Z64" s="8">
        <v>0.18426069026797343</v>
      </c>
      <c r="AA64" s="8">
        <v>0.62484162691430789</v>
      </c>
      <c r="AB64" s="8">
        <v>0.18314239387576089</v>
      </c>
    </row>
    <row r="65" spans="1:28">
      <c r="A65" s="8">
        <v>0.37976954519392614</v>
      </c>
      <c r="B65" s="8">
        <v>0.18318606249549074</v>
      </c>
      <c r="C65" s="8">
        <v>0.40151570968145417</v>
      </c>
      <c r="D65" s="8">
        <v>0.18720927141755944</v>
      </c>
      <c r="E65" s="8">
        <v>0.40598200697500886</v>
      </c>
      <c r="F65" s="8">
        <v>0.18184942300462892</v>
      </c>
      <c r="G65" s="8">
        <v>0.42885813345638329</v>
      </c>
      <c r="H65" s="8">
        <v>0.18357528280177868</v>
      </c>
      <c r="I65" s="8">
        <v>0.43513899323816679</v>
      </c>
      <c r="J65" s="8">
        <v>0.17317075949222893</v>
      </c>
      <c r="K65" s="8">
        <v>0.44372684792872202</v>
      </c>
      <c r="L65" s="8">
        <v>0.17248914929731501</v>
      </c>
      <c r="M65" s="8">
        <v>0.43181893063066301</v>
      </c>
      <c r="N65" s="8">
        <v>0.14997702650875086</v>
      </c>
      <c r="O65" s="8">
        <v>0.50587467247440399</v>
      </c>
      <c r="P65" s="8">
        <v>0.1574690427458828</v>
      </c>
      <c r="Q65" s="8">
        <v>0.52941666319690217</v>
      </c>
      <c r="R65" s="8">
        <v>0.16738561669584237</v>
      </c>
      <c r="S65" s="8">
        <v>0.58496026780636035</v>
      </c>
      <c r="T65" s="8">
        <v>0.18021659635386014</v>
      </c>
      <c r="U65" s="8">
        <v>0.6206032359504815</v>
      </c>
      <c r="V65" s="8">
        <v>0.18297721257504354</v>
      </c>
      <c r="W65" s="8">
        <v>0.64391410400391758</v>
      </c>
      <c r="X65" s="8">
        <v>0.18478471370473182</v>
      </c>
      <c r="Y65" s="8">
        <v>0.63888651588883161</v>
      </c>
      <c r="Z65" s="8">
        <v>0.18578719332287816</v>
      </c>
      <c r="AA65" s="8">
        <v>0.62659795131849005</v>
      </c>
      <c r="AB65" s="8">
        <v>0.18447523609534192</v>
      </c>
    </row>
    <row r="66" spans="1:28">
      <c r="A66" s="8">
        <v>0.38141750050862827</v>
      </c>
      <c r="B66" s="8">
        <v>0.18441447975484818</v>
      </c>
      <c r="C66" s="8">
        <v>0.40435316755222989</v>
      </c>
      <c r="D66" s="8">
        <v>0.18938510786149082</v>
      </c>
      <c r="E66" s="8">
        <v>0.40763372328081798</v>
      </c>
      <c r="F66" s="8">
        <v>0.18313669796883963</v>
      </c>
      <c r="G66" s="8">
        <v>0.43065805317901551</v>
      </c>
      <c r="H66" s="8">
        <v>0.18495748954801083</v>
      </c>
      <c r="I66" s="8">
        <v>0.43664312546957174</v>
      </c>
      <c r="J66" s="8">
        <v>0.17434221768237348</v>
      </c>
      <c r="K66" s="8">
        <v>0.44605718712926434</v>
      </c>
      <c r="L66" s="8">
        <v>0.17425108317163293</v>
      </c>
      <c r="M66" s="8">
        <v>0.43389320631737288</v>
      </c>
      <c r="N66" s="8">
        <v>0.15156048863286847</v>
      </c>
      <c r="O66" s="8">
        <v>0.50918310118307297</v>
      </c>
      <c r="P66" s="8">
        <v>0.15985562774590178</v>
      </c>
      <c r="Q66" s="8">
        <v>0.53044093766915101</v>
      </c>
      <c r="R66" s="8">
        <v>0.16810899687484573</v>
      </c>
      <c r="S66" s="8">
        <v>0.58539577814973098</v>
      </c>
      <c r="T66" s="8">
        <v>0.18054506031965431</v>
      </c>
      <c r="U66" s="8">
        <v>0.62155788915227117</v>
      </c>
      <c r="V66" s="8">
        <v>0.18376324773018105</v>
      </c>
      <c r="W66" s="8">
        <v>0.64562572121957362</v>
      </c>
      <c r="X66" s="8">
        <v>0.18631121675963655</v>
      </c>
      <c r="Y66" s="8">
        <v>0.63951712986764853</v>
      </c>
      <c r="Z66" s="8">
        <v>0.18631121675963649</v>
      </c>
      <c r="AA66" s="8">
        <v>0.62685664683853815</v>
      </c>
      <c r="AB66" s="8">
        <v>0.18467269420194651</v>
      </c>
    </row>
    <row r="67" spans="1:28">
      <c r="A67" s="8">
        <v>0.38207409325466557</v>
      </c>
      <c r="B67" s="8">
        <v>0.18490622638571924</v>
      </c>
      <c r="C67" s="8">
        <v>0.40562968090593032</v>
      </c>
      <c r="D67" s="8">
        <v>0.1903799929370755</v>
      </c>
      <c r="E67" s="8">
        <v>0.40867734502627945</v>
      </c>
      <c r="F67" s="8">
        <v>0.18395311129422401</v>
      </c>
      <c r="G67" s="8">
        <v>0.4326144189530442</v>
      </c>
      <c r="H67" s="8">
        <v>0.18646880351779216</v>
      </c>
      <c r="I67" s="8">
        <v>0.43903681442524417</v>
      </c>
      <c r="J67" s="8">
        <v>0.17620667788127456</v>
      </c>
      <c r="K67" s="8">
        <v>0.449498220468247</v>
      </c>
      <c r="L67" s="8">
        <v>0.17688259216926724</v>
      </c>
      <c r="M67" s="8">
        <v>0.43803602764745919</v>
      </c>
      <c r="N67" s="8">
        <v>0.1547274128811037</v>
      </c>
      <c r="O67" s="8">
        <v>0.5100517848707502</v>
      </c>
      <c r="P67" s="8">
        <v>0.16048407614288371</v>
      </c>
      <c r="Q67" s="8">
        <v>0.53118541033434652</v>
      </c>
      <c r="R67" s="8">
        <v>0.16864061485416579</v>
      </c>
      <c r="S67" s="8">
        <v>0.58617417163657626</v>
      </c>
      <c r="T67" s="8">
        <v>0.18115262372459151</v>
      </c>
      <c r="U67" s="8">
        <v>0.62312481589381929</v>
      </c>
      <c r="V67" s="8">
        <v>0.18506001587259391</v>
      </c>
      <c r="W67" s="8">
        <v>0.64695732233861292</v>
      </c>
      <c r="X67" s="8">
        <v>0.18749976267054497</v>
      </c>
      <c r="Y67" s="8">
        <v>0.6399085454407073</v>
      </c>
      <c r="Z67" s="8">
        <v>0.18663968072543066</v>
      </c>
      <c r="AA67" s="8">
        <v>0.62752520333312034</v>
      </c>
      <c r="AB67" s="8">
        <v>0.18519671763870485</v>
      </c>
    </row>
    <row r="68" spans="1:28">
      <c r="A68" s="8">
        <v>0.38251243827103415</v>
      </c>
      <c r="B68" s="8">
        <v>0.18523469035151341</v>
      </c>
      <c r="C68" s="8">
        <v>0.40653951794058124</v>
      </c>
      <c r="D68" s="8">
        <v>0.19109008266659586</v>
      </c>
      <c r="E68" s="8">
        <v>0.41672555870742095</v>
      </c>
      <c r="F68" s="8">
        <v>0.19027177070557103</v>
      </c>
      <c r="G68" s="8">
        <v>0.43327970973726559</v>
      </c>
      <c r="H68" s="8">
        <v>0.1869928269545505</v>
      </c>
      <c r="I68" s="8">
        <v>0.44173703981968443</v>
      </c>
      <c r="J68" s="8">
        <v>0.17831036617086965</v>
      </c>
      <c r="K68" s="8">
        <v>0.45094030699949172</v>
      </c>
      <c r="L68" s="8">
        <v>0.17798569947635637</v>
      </c>
      <c r="M68" s="8">
        <v>0.44955484725853251</v>
      </c>
      <c r="N68" s="8">
        <v>0.16353518361705285</v>
      </c>
      <c r="O68" s="8">
        <v>0.51291083342326838</v>
      </c>
      <c r="P68" s="8">
        <v>0.16258206852555751</v>
      </c>
      <c r="Q68" s="8">
        <v>0.53259441229129367</v>
      </c>
      <c r="R68" s="8">
        <v>0.1696506890148739</v>
      </c>
      <c r="S68" s="8">
        <v>0.58652680501161891</v>
      </c>
      <c r="T68" s="8">
        <v>0.18142982452809411</v>
      </c>
      <c r="U68" s="8">
        <v>0.62370161766679078</v>
      </c>
      <c r="V68" s="8">
        <v>0.18553847205398197</v>
      </c>
      <c r="W68" s="8">
        <v>0.64740994313661582</v>
      </c>
      <c r="X68" s="8">
        <v>0.18790607069759674</v>
      </c>
      <c r="Y68" s="8">
        <v>0.64166991551947195</v>
      </c>
      <c r="Z68" s="8">
        <v>0.18814340015265027</v>
      </c>
      <c r="AA68" s="8">
        <v>0.62956671617205429</v>
      </c>
      <c r="AB68" s="8">
        <v>0.18681435520435019</v>
      </c>
    </row>
    <row r="69" spans="1:28">
      <c r="A69" s="8">
        <v>0.38353154419516533</v>
      </c>
      <c r="B69" s="8">
        <v>0.18600173915024665</v>
      </c>
      <c r="C69" s="8">
        <v>0.40751617916421784</v>
      </c>
      <c r="D69" s="8">
        <v>0.19185713146532909</v>
      </c>
      <c r="E69" s="8">
        <v>0.41998297335231016</v>
      </c>
      <c r="F69" s="8">
        <v>0.19285391517655417</v>
      </c>
      <c r="G69" s="8">
        <v>0.43969873863395748</v>
      </c>
      <c r="H69" s="8">
        <v>0.19208876501346137</v>
      </c>
      <c r="I69" s="8">
        <v>0.45343200601051836</v>
      </c>
      <c r="J69" s="8">
        <v>0.18747508040721941</v>
      </c>
      <c r="K69" s="8">
        <v>0.4524641067234827</v>
      </c>
      <c r="L69" s="8">
        <v>0.17915715766650092</v>
      </c>
      <c r="M69" s="8">
        <v>0.45047738423521838</v>
      </c>
      <c r="N69" s="8">
        <v>0.16424527334657321</v>
      </c>
      <c r="O69" s="8">
        <v>0.51469773876859226</v>
      </c>
      <c r="P69" s="8">
        <v>0.16389592438873424</v>
      </c>
      <c r="Q69" s="8">
        <v>0.53357205312903355</v>
      </c>
      <c r="R69" s="8">
        <v>0.17036077874439426</v>
      </c>
      <c r="S69" s="8">
        <v>0.58779758519264824</v>
      </c>
      <c r="T69" s="8">
        <v>0.18243989868880223</v>
      </c>
      <c r="U69" s="8">
        <v>0.62434627847187651</v>
      </c>
      <c r="V69" s="8">
        <v>0.18608717775406589</v>
      </c>
      <c r="W69" s="8">
        <v>0.64853454361766061</v>
      </c>
      <c r="X69" s="8">
        <v>0.18891614485830485</v>
      </c>
      <c r="Y69" s="8">
        <v>0.64332566552296677</v>
      </c>
      <c r="Z69" s="8">
        <v>0.18963003185910601</v>
      </c>
      <c r="AA69" s="8">
        <v>0.6309474645501425</v>
      </c>
      <c r="AB69" s="8">
        <v>0.18791556387579889</v>
      </c>
    </row>
    <row r="70" spans="1:28">
      <c r="A70" s="8">
        <v>0.38473375626537454</v>
      </c>
      <c r="B70" s="8">
        <v>0.18691498289329289</v>
      </c>
      <c r="C70" s="8">
        <v>0.40943009247439688</v>
      </c>
      <c r="D70" s="8">
        <v>0.1933608508925487</v>
      </c>
      <c r="E70" s="8">
        <v>0.42059928540671654</v>
      </c>
      <c r="F70" s="8">
        <v>0.19334566180742524</v>
      </c>
      <c r="G70" s="8">
        <v>0.44088709651931257</v>
      </c>
      <c r="H70" s="8">
        <v>0.19303428556239491</v>
      </c>
      <c r="I70" s="8">
        <v>0.45620135236664155</v>
      </c>
      <c r="J70" s="8">
        <v>0.18965091685115079</v>
      </c>
      <c r="K70" s="8">
        <v>0.45450844974941301</v>
      </c>
      <c r="L70" s="8">
        <v>0.18074061979061853</v>
      </c>
      <c r="M70" s="8">
        <v>0.45657701536367878</v>
      </c>
      <c r="N70" s="8">
        <v>0.16899565971892605</v>
      </c>
      <c r="O70" s="8">
        <v>0.51713040693673118</v>
      </c>
      <c r="P70" s="8">
        <v>0.16568823643329902</v>
      </c>
      <c r="Q70" s="8">
        <v>0.53529749760586243</v>
      </c>
      <c r="R70" s="8">
        <v>0.17162906735220068</v>
      </c>
      <c r="S70" s="8">
        <v>0.58847522628662419</v>
      </c>
      <c r="T70" s="8">
        <v>0.18298860438888614</v>
      </c>
      <c r="U70" s="8">
        <v>0.62607668379079084</v>
      </c>
      <c r="V70" s="8">
        <v>0.18758330263872378</v>
      </c>
      <c r="W70" s="8">
        <v>0.64939807612989142</v>
      </c>
      <c r="X70" s="8">
        <v>0.18970218001344236</v>
      </c>
      <c r="Y70" s="8">
        <v>0.64377765731566561</v>
      </c>
      <c r="Z70" s="8">
        <v>0.19003633988615778</v>
      </c>
      <c r="AA70" s="8">
        <v>0.63282690308735956</v>
      </c>
      <c r="AB70" s="8">
        <v>0.18941928330301849</v>
      </c>
    </row>
    <row r="71" spans="1:28">
      <c r="A71" s="8">
        <v>0.39630088593781798</v>
      </c>
      <c r="B71" s="8">
        <v>0.19572275362924205</v>
      </c>
      <c r="C71" s="8">
        <v>0.41038790584985801</v>
      </c>
      <c r="D71" s="8">
        <v>0.19411460924179894</v>
      </c>
      <c r="E71" s="8">
        <v>0.42260106695942845</v>
      </c>
      <c r="F71" s="8">
        <v>0.19494811028794715</v>
      </c>
      <c r="G71" s="8">
        <v>0.44305995834426365</v>
      </c>
      <c r="H71" s="8">
        <v>0.19477723308030853</v>
      </c>
      <c r="I71" s="8">
        <v>0.46023140495867759</v>
      </c>
      <c r="J71" s="8">
        <v>0.19281784109938602</v>
      </c>
      <c r="K71" s="8">
        <v>0.45540578166234913</v>
      </c>
      <c r="L71" s="8">
        <v>0.18145070952013889</v>
      </c>
      <c r="M71" s="8">
        <v>0.45943773949790506</v>
      </c>
      <c r="N71" s="8">
        <v>0.17122655659642988</v>
      </c>
      <c r="O71" s="8">
        <v>0.51809108971149442</v>
      </c>
      <c r="P71" s="8">
        <v>0.16640212343410024</v>
      </c>
      <c r="Q71" s="8">
        <v>0.54698588499812628</v>
      </c>
      <c r="R71" s="8">
        <v>0.18040266264662211</v>
      </c>
      <c r="S71" s="8">
        <v>0.59164730162341339</v>
      </c>
      <c r="T71" s="8">
        <v>0.18555745841038629</v>
      </c>
      <c r="U71" s="8">
        <v>0.62723491408892329</v>
      </c>
      <c r="V71" s="8">
        <v>0.18859337679943189</v>
      </c>
      <c r="W71" s="8">
        <v>0.65103245430151968</v>
      </c>
      <c r="X71" s="8">
        <v>0.19120589944066196</v>
      </c>
      <c r="Y71" s="8">
        <v>0.64490064723360818</v>
      </c>
      <c r="Z71" s="8">
        <v>0.1910464140468659</v>
      </c>
      <c r="AA71" s="8">
        <v>0.63466582304914743</v>
      </c>
      <c r="AB71" s="8">
        <v>0.19091540818767638</v>
      </c>
    </row>
    <row r="72" spans="1:28">
      <c r="A72" s="8">
        <v>0.39684280614792766</v>
      </c>
      <c r="B72" s="8">
        <v>0.1961423521057768</v>
      </c>
      <c r="C72" s="8">
        <v>0.41126518751038771</v>
      </c>
      <c r="D72" s="8">
        <v>0.19480761125055546</v>
      </c>
      <c r="E72" s="8">
        <v>0.42894332887397307</v>
      </c>
      <c r="F72" s="8">
        <v>0.20004404834685802</v>
      </c>
      <c r="G72" s="8">
        <v>0.44461651754250137</v>
      </c>
      <c r="H72" s="8">
        <v>0.19602653533171066</v>
      </c>
      <c r="I72" s="8">
        <v>0.46197746055597289</v>
      </c>
      <c r="J72" s="8">
        <v>0.19420004784561817</v>
      </c>
      <c r="K72" s="8">
        <v>0.45878628671040861</v>
      </c>
      <c r="L72" s="8">
        <v>0.18413917758698606</v>
      </c>
      <c r="M72" s="8">
        <v>0.46026573075958899</v>
      </c>
      <c r="N72" s="8">
        <v>0.17187588998545653</v>
      </c>
      <c r="O72" s="8">
        <v>0.51977007305081357</v>
      </c>
      <c r="P72" s="8">
        <v>0.16767041204190666</v>
      </c>
      <c r="Q72" s="8">
        <v>0.55261356539118123</v>
      </c>
      <c r="R72" s="8">
        <v>0.18464041739605916</v>
      </c>
      <c r="S72" s="8">
        <v>0.59349009538976538</v>
      </c>
      <c r="T72" s="8">
        <v>0.18705358329504418</v>
      </c>
      <c r="U72" s="8">
        <v>0.62800449720312845</v>
      </c>
      <c r="V72" s="8">
        <v>0.18926739245178412</v>
      </c>
      <c r="W72" s="8">
        <v>0.65138466434228648</v>
      </c>
      <c r="X72" s="8">
        <v>0.19153436340645613</v>
      </c>
      <c r="Y72" s="8">
        <v>0.64568192514332479</v>
      </c>
      <c r="Z72" s="8">
        <v>0.19175650377638626</v>
      </c>
      <c r="AA72" s="8">
        <v>0.63551047950617201</v>
      </c>
      <c r="AB72" s="8">
        <v>0.19162549791719674</v>
      </c>
    </row>
    <row r="73" spans="1:28">
      <c r="A73" s="8">
        <v>0.39833169955795594</v>
      </c>
      <c r="B73" s="8">
        <v>0.19730811438900006</v>
      </c>
      <c r="C73" s="8">
        <v>0.41770087094192976</v>
      </c>
      <c r="D73" s="8">
        <v>0.19990354930946633</v>
      </c>
      <c r="E73" s="8">
        <v>0.43066242863106396</v>
      </c>
      <c r="F73" s="8">
        <v>0.20142625509309017</v>
      </c>
      <c r="G73" s="8">
        <v>0.44555519385088022</v>
      </c>
      <c r="H73" s="8">
        <v>0.19678029368096089</v>
      </c>
      <c r="I73" s="8">
        <v>0.46462509391435003</v>
      </c>
      <c r="J73" s="8">
        <v>0.19629804022829198</v>
      </c>
      <c r="K73" s="8">
        <v>0.45927656586688637</v>
      </c>
      <c r="L73" s="8">
        <v>0.18453029652891439</v>
      </c>
      <c r="M73" s="8">
        <v>0.4607971922787667</v>
      </c>
      <c r="N73" s="8">
        <v>0.17229548846199128</v>
      </c>
      <c r="O73" s="8">
        <v>0.52040345138113631</v>
      </c>
      <c r="P73" s="8">
        <v>0.16814886822329472</v>
      </c>
      <c r="Q73" s="8">
        <v>0.55497189490777366</v>
      </c>
      <c r="R73" s="8">
        <v>0.18643272944062395</v>
      </c>
      <c r="S73" s="8">
        <v>0.59401823293303202</v>
      </c>
      <c r="T73" s="8">
        <v>0.1874845735854215</v>
      </c>
      <c r="U73" s="8">
        <v>0.62971639551328429</v>
      </c>
      <c r="V73" s="8">
        <v>0.19077111187900372</v>
      </c>
      <c r="W73" s="8">
        <v>0.65225746553980057</v>
      </c>
      <c r="X73" s="8">
        <v>0.19235077673184051</v>
      </c>
      <c r="Y73" s="8">
        <v>0.64698353724738544</v>
      </c>
      <c r="Z73" s="8">
        <v>0.19294504968729467</v>
      </c>
      <c r="AA73" s="8">
        <v>0.636710452701576</v>
      </c>
      <c r="AB73" s="8">
        <v>0.19263557207790485</v>
      </c>
    </row>
    <row r="74" spans="1:28">
      <c r="A74" s="8">
        <v>0.39951911517191641</v>
      </c>
      <c r="B74" s="8">
        <v>0.1982403444884506</v>
      </c>
      <c r="C74" s="8">
        <v>0.41885401656211818</v>
      </c>
      <c r="D74" s="8">
        <v>0.20081679305251257</v>
      </c>
      <c r="E74" s="8">
        <v>0.43183259978503025</v>
      </c>
      <c r="F74" s="8">
        <v>0.20237177564202372</v>
      </c>
      <c r="G74" s="8">
        <v>0.44773279646526759</v>
      </c>
      <c r="H74" s="8">
        <v>0.19854222755527881</v>
      </c>
      <c r="I74" s="8">
        <v>0.46793688955672419</v>
      </c>
      <c r="J74" s="8">
        <v>0.19892954922592629</v>
      </c>
      <c r="K74" s="8">
        <v>0.45986822991066045</v>
      </c>
      <c r="L74" s="8">
        <v>0.18500305680338117</v>
      </c>
      <c r="M74" s="8">
        <v>0.46314937506714904</v>
      </c>
      <c r="N74" s="8">
        <v>0.17415994866089235</v>
      </c>
      <c r="O74" s="8">
        <v>0.531949336810427</v>
      </c>
      <c r="P74" s="8">
        <v>0.17692246351771615</v>
      </c>
      <c r="Q74" s="8">
        <v>0.55553816046966731</v>
      </c>
      <c r="R74" s="8">
        <v>0.18686371973100127</v>
      </c>
      <c r="S74" s="8">
        <v>0.59497538066529065</v>
      </c>
      <c r="T74" s="8">
        <v>0.18827060874055901</v>
      </c>
      <c r="U74" s="8">
        <v>0.63122163222563754</v>
      </c>
      <c r="V74" s="8">
        <v>0.19210395409858474</v>
      </c>
      <c r="W74" s="8">
        <v>0.65246601095867562</v>
      </c>
      <c r="X74" s="8">
        <v>0.1925482348384451</v>
      </c>
      <c r="Y74" s="8">
        <v>0.64717924503391488</v>
      </c>
      <c r="Z74" s="8">
        <v>0.19312542007313541</v>
      </c>
      <c r="AA74" s="8">
        <v>0.63766887285115192</v>
      </c>
      <c r="AB74" s="8">
        <v>0.19345198540328923</v>
      </c>
    </row>
    <row r="75" spans="1:28">
      <c r="A75" s="8">
        <v>0.4002589379843528</v>
      </c>
      <c r="B75" s="8">
        <v>0.19882132699442182</v>
      </c>
      <c r="C75" s="8">
        <v>0.4200431444379143</v>
      </c>
      <c r="D75" s="8">
        <v>0.20176231360144611</v>
      </c>
      <c r="E75" s="8">
        <v>0.43277268110535144</v>
      </c>
      <c r="F75" s="8">
        <v>0.20313882444075695</v>
      </c>
      <c r="G75" s="8">
        <v>0.45553771614049193</v>
      </c>
      <c r="H75" s="8">
        <v>0.20486088696662583</v>
      </c>
      <c r="I75" s="8">
        <v>0.46911795642374149</v>
      </c>
      <c r="J75" s="8">
        <v>0.19987506977485983</v>
      </c>
      <c r="K75" s="8">
        <v>0.46159177299469795</v>
      </c>
      <c r="L75" s="8">
        <v>0.18638526354961332</v>
      </c>
      <c r="M75" s="8">
        <v>0.46588117322637262</v>
      </c>
      <c r="N75" s="8">
        <v>0.17633578510482373</v>
      </c>
      <c r="O75" s="8">
        <v>0.53287994296056596</v>
      </c>
      <c r="P75" s="8">
        <v>0.17763255324723651</v>
      </c>
      <c r="Q75" s="8">
        <v>0.55888412374568008</v>
      </c>
      <c r="R75" s="8">
        <v>0.18943257375250142</v>
      </c>
      <c r="S75" s="8">
        <v>0.5969384272876479</v>
      </c>
      <c r="T75" s="8">
        <v>0.18988824630620432</v>
      </c>
      <c r="U75" s="8">
        <v>0.63245389055880374</v>
      </c>
      <c r="V75" s="8">
        <v>0.19320516277003344</v>
      </c>
      <c r="W75" s="8">
        <v>0.6540169709627538</v>
      </c>
      <c r="X75" s="8">
        <v>0.19403486654490085</v>
      </c>
      <c r="Y75" s="8">
        <v>0.6487915044181809</v>
      </c>
      <c r="Z75" s="8">
        <v>0.1946215449577933</v>
      </c>
      <c r="AA75" s="8">
        <v>0.64012648029160912</v>
      </c>
      <c r="AB75" s="8">
        <v>0.19554997778596303</v>
      </c>
    </row>
    <row r="76" spans="1:28">
      <c r="A76" s="8">
        <v>0.40207150387482204</v>
      </c>
      <c r="B76" s="8">
        <v>0.20024720236038385</v>
      </c>
      <c r="C76" s="8">
        <v>0.42026931861601963</v>
      </c>
      <c r="D76" s="8">
        <v>0.20194268398728685</v>
      </c>
      <c r="E76" s="8">
        <v>0.43492073405230919</v>
      </c>
      <c r="F76" s="8">
        <v>0.20490075831507487</v>
      </c>
      <c r="G76" s="8">
        <v>0.45581110166464944</v>
      </c>
      <c r="H76" s="8">
        <v>0.20508302733655601</v>
      </c>
      <c r="I76" s="8">
        <v>0.47048835462058597</v>
      </c>
      <c r="J76" s="8">
        <v>0.20097627844630853</v>
      </c>
      <c r="K76" s="8">
        <v>0.46553216473379683</v>
      </c>
      <c r="L76" s="8">
        <v>0.18955218779784855</v>
      </c>
      <c r="M76" s="8">
        <v>0.46851269562726078</v>
      </c>
      <c r="N76" s="8">
        <v>0.17843377748749753</v>
      </c>
      <c r="O76" s="8">
        <v>0.53624321727884383</v>
      </c>
      <c r="P76" s="8">
        <v>0.18020140726873665</v>
      </c>
      <c r="Q76" s="8">
        <v>0.56083607444726646</v>
      </c>
      <c r="R76" s="8">
        <v>0.19093629317972102</v>
      </c>
      <c r="S76" s="8">
        <v>0.5987568454750799</v>
      </c>
      <c r="T76" s="8">
        <v>0.19139196573342393</v>
      </c>
      <c r="U76" s="8">
        <v>0.63267443241317523</v>
      </c>
      <c r="V76" s="8">
        <v>0.19340262087663804</v>
      </c>
      <c r="W76" s="8">
        <v>0.65620129112785996</v>
      </c>
      <c r="X76" s="8">
        <v>0.19613285892757465</v>
      </c>
      <c r="Y76" s="8">
        <v>0.64966597651195912</v>
      </c>
      <c r="Z76" s="8">
        <v>0.19543795828317767</v>
      </c>
      <c r="AA76" s="8">
        <v>0.64050984835143943</v>
      </c>
      <c r="AB76" s="8">
        <v>0.1958784417517572</v>
      </c>
    </row>
    <row r="77" spans="1:28">
      <c r="A77" s="8">
        <v>0.4060868921893207</v>
      </c>
      <c r="B77" s="8">
        <v>0.20341412660861907</v>
      </c>
      <c r="C77" s="8">
        <v>0.42183540345532461</v>
      </c>
      <c r="D77" s="8">
        <v>0.20319198623868898</v>
      </c>
      <c r="E77" s="8">
        <v>0.43721505839351271</v>
      </c>
      <c r="F77" s="8">
        <v>0.20678610350602067</v>
      </c>
      <c r="G77" s="8">
        <v>0.45749092138822983</v>
      </c>
      <c r="H77" s="8">
        <v>0.2064481463620243</v>
      </c>
      <c r="I77" s="8">
        <v>0.47135987978963179</v>
      </c>
      <c r="J77" s="8">
        <v>0.20168636817582888</v>
      </c>
      <c r="K77" s="8">
        <v>0.46670641357770648</v>
      </c>
      <c r="L77" s="8">
        <v>0.19049770834678209</v>
      </c>
      <c r="M77" s="8">
        <v>0.47429430935071454</v>
      </c>
      <c r="N77" s="8">
        <v>0.18307404299270549</v>
      </c>
      <c r="O77" s="8">
        <v>0.53747989731486501</v>
      </c>
      <c r="P77" s="8">
        <v>0.18114692781767019</v>
      </c>
      <c r="Q77" s="8">
        <v>0.56355414914435598</v>
      </c>
      <c r="R77" s="8">
        <v>0.19303428556239483</v>
      </c>
      <c r="S77" s="8">
        <v>0.59989924760713054</v>
      </c>
      <c r="T77" s="8">
        <v>0.19233748628235747</v>
      </c>
      <c r="U77" s="8">
        <v>0.63832832358887925</v>
      </c>
      <c r="V77" s="8">
        <v>0.19849855893554891</v>
      </c>
      <c r="W77" s="8">
        <v>0.656768225711024</v>
      </c>
      <c r="X77" s="8">
        <v>0.19668156462765857</v>
      </c>
      <c r="Y77" s="8">
        <v>0.64987721666249876</v>
      </c>
      <c r="Z77" s="8">
        <v>0.19563541638978227</v>
      </c>
      <c r="AA77" s="8">
        <v>0.64189059672952764</v>
      </c>
      <c r="AB77" s="8">
        <v>0.19706698766266562</v>
      </c>
    </row>
    <row r="78" spans="1:28">
      <c r="A78" s="8">
        <v>0.40883533393752203</v>
      </c>
      <c r="B78" s="8">
        <v>0.20558996305255045</v>
      </c>
      <c r="C78" s="8">
        <v>0.42257218297491012</v>
      </c>
      <c r="D78" s="8">
        <v>0.20379195510106449</v>
      </c>
      <c r="E78" s="8">
        <v>0.43813048723165765</v>
      </c>
      <c r="F78" s="8">
        <v>0.2075398618552709</v>
      </c>
      <c r="G78" s="8">
        <v>0.4613783687259605</v>
      </c>
      <c r="H78" s="8">
        <v>0.20961507061025952</v>
      </c>
      <c r="I78" s="8">
        <v>0.47329827197595786</v>
      </c>
      <c r="J78" s="8">
        <v>0.2032698302999465</v>
      </c>
      <c r="K78" s="8">
        <v>0.46722544367237273</v>
      </c>
      <c r="L78" s="8">
        <v>0.19091730682331684</v>
      </c>
      <c r="M78" s="8">
        <v>0.47749453855244789</v>
      </c>
      <c r="N78" s="8">
        <v>0.18564289701420564</v>
      </c>
      <c r="O78" s="8">
        <v>0.54076001861212286</v>
      </c>
      <c r="P78" s="8">
        <v>0.18366451867687877</v>
      </c>
      <c r="Q78" s="8">
        <v>0.56564766623641571</v>
      </c>
      <c r="R78" s="8">
        <v>0.19465192312804014</v>
      </c>
      <c r="S78" s="8">
        <v>0.60136665745811446</v>
      </c>
      <c r="T78" s="8">
        <v>0.19356780217735534</v>
      </c>
      <c r="U78" s="8">
        <v>0.63937088508227147</v>
      </c>
      <c r="V78" s="8">
        <v>0.19944407948448245</v>
      </c>
      <c r="W78" s="8">
        <v>0.66155550165986698</v>
      </c>
      <c r="X78" s="8">
        <v>0.20132183013286653</v>
      </c>
      <c r="Y78" s="8">
        <v>0.65051870329612294</v>
      </c>
      <c r="Z78" s="8">
        <v>0.19623538525215778</v>
      </c>
      <c r="AA78" s="8">
        <v>0.64209942323366287</v>
      </c>
      <c r="AB78" s="8">
        <v>0.19724735804850635</v>
      </c>
    </row>
    <row r="79" spans="1:28">
      <c r="A79" s="8">
        <v>0.41247156306064703</v>
      </c>
      <c r="B79" s="8">
        <v>0.20847968649728307</v>
      </c>
      <c r="C79" s="8">
        <v>0.42645483969905129</v>
      </c>
      <c r="D79" s="8">
        <v>0.20695887934929971</v>
      </c>
      <c r="E79" s="8">
        <v>0.44067133639462369</v>
      </c>
      <c r="F79" s="8">
        <v>0.2096378542379447</v>
      </c>
      <c r="G79" s="8">
        <v>0.46211477135172574</v>
      </c>
      <c r="H79" s="8">
        <v>0.21021503947263503</v>
      </c>
      <c r="I79" s="8">
        <v>0.473945905334335</v>
      </c>
      <c r="J79" s="8">
        <v>0.20380144827926655</v>
      </c>
      <c r="K79" s="8">
        <v>0.46910636031281044</v>
      </c>
      <c r="L79" s="8">
        <v>0.19244760714950243</v>
      </c>
      <c r="M79" s="8">
        <v>0.4838419940550801</v>
      </c>
      <c r="N79" s="8">
        <v>0.19073883507311651</v>
      </c>
      <c r="O79" s="8">
        <v>0.54301222703251628</v>
      </c>
      <c r="P79" s="8">
        <v>0.1854074661947924</v>
      </c>
      <c r="Q79" s="8">
        <v>0.56657700795270005</v>
      </c>
      <c r="R79" s="8">
        <v>0.19537340467140307</v>
      </c>
      <c r="S79" s="8">
        <v>0.60162991371045049</v>
      </c>
      <c r="T79" s="8">
        <v>0.19378994254728552</v>
      </c>
      <c r="U79" s="8">
        <v>0.64499547349410791</v>
      </c>
      <c r="V79" s="8">
        <v>0.20461976024029133</v>
      </c>
      <c r="W79" s="8">
        <v>0.66320687242118137</v>
      </c>
      <c r="X79" s="8">
        <v>0.20292427861338844</v>
      </c>
      <c r="Y79" s="8">
        <v>0.65134968477067234</v>
      </c>
      <c r="Z79" s="8">
        <v>0.19702142040729528</v>
      </c>
      <c r="AA79" s="8">
        <v>0.64543129685934297</v>
      </c>
      <c r="AB79" s="8">
        <v>0.20015227057836241</v>
      </c>
    </row>
    <row r="80" spans="1:28">
      <c r="A80" s="8">
        <v>0.41325947435589183</v>
      </c>
      <c r="B80" s="8">
        <v>0.209108134894265</v>
      </c>
      <c r="C80" s="8">
        <v>0.42718990577789356</v>
      </c>
      <c r="D80" s="8">
        <v>0.20755884821167522</v>
      </c>
      <c r="E80" s="8">
        <v>0.44218171180262228</v>
      </c>
      <c r="F80" s="8">
        <v>0.21088715648934683</v>
      </c>
      <c r="G80" s="8">
        <v>0.46344851344645938</v>
      </c>
      <c r="H80" s="8">
        <v>0.21131624814408373</v>
      </c>
      <c r="I80" s="8">
        <v>0.47454094665664903</v>
      </c>
      <c r="J80" s="8">
        <v>0.20429319491013762</v>
      </c>
      <c r="K80" s="8">
        <v>0.47191033338982663</v>
      </c>
      <c r="L80" s="8">
        <v>0.19472976718929783</v>
      </c>
      <c r="M80" s="8">
        <v>0.4866826630376393</v>
      </c>
      <c r="N80" s="8">
        <v>0.1930209951129119</v>
      </c>
      <c r="O80" s="8">
        <v>0.54364560536283901</v>
      </c>
      <c r="P80" s="8">
        <v>0.18589921282566346</v>
      </c>
      <c r="Q80" s="8">
        <v>0.56962318357829855</v>
      </c>
      <c r="R80" s="8">
        <v>0.19775809103578162</v>
      </c>
      <c r="S80" s="8">
        <v>0.60249605928140781</v>
      </c>
      <c r="T80" s="8">
        <v>0.1945209172688506</v>
      </c>
      <c r="U80" s="8">
        <v>0.64578047911561187</v>
      </c>
      <c r="V80" s="8">
        <v>0.20535073496185641</v>
      </c>
      <c r="W80" s="8">
        <v>0.66500963170879024</v>
      </c>
      <c r="X80" s="8">
        <v>0.20469190839462764</v>
      </c>
      <c r="Y80" s="8">
        <v>0.65211077060717559</v>
      </c>
      <c r="Z80" s="8">
        <v>0.19774290195065822</v>
      </c>
      <c r="AA80" s="8">
        <v>0.64677152666200188</v>
      </c>
      <c r="AB80" s="8">
        <v>0.20134271512491125</v>
      </c>
    </row>
    <row r="81" spans="1:28">
      <c r="A81" s="8">
        <v>0.4155251817189784</v>
      </c>
      <c r="B81" s="8">
        <v>0.21091753465959362</v>
      </c>
      <c r="C81" s="8">
        <v>0.42934027391063723</v>
      </c>
      <c r="D81" s="8">
        <v>0.20932078208599314</v>
      </c>
      <c r="E81" s="8">
        <v>0.44422458082562799</v>
      </c>
      <c r="F81" s="8">
        <v>0.21258073948060932</v>
      </c>
      <c r="G81" s="8">
        <v>0.46598799632114768</v>
      </c>
      <c r="H81" s="8">
        <v>0.21341424052675753</v>
      </c>
      <c r="I81" s="8">
        <v>0.47555522163786618</v>
      </c>
      <c r="J81" s="8">
        <v>0.20513808777012843</v>
      </c>
      <c r="K81" s="8">
        <v>0.47496398566690096</v>
      </c>
      <c r="L81" s="8">
        <v>0.1972473580485064</v>
      </c>
      <c r="M81" s="8">
        <v>0.49752533753536521</v>
      </c>
      <c r="N81" s="8">
        <v>0.20179459040733333</v>
      </c>
      <c r="O81" s="8">
        <v>0.54419406145892857</v>
      </c>
      <c r="P81" s="8">
        <v>0.18633020311604079</v>
      </c>
      <c r="Q81" s="8">
        <v>0.57118207936045284</v>
      </c>
      <c r="R81" s="8">
        <v>0.19898840693077949</v>
      </c>
      <c r="S81" s="8">
        <v>0.60513512195914643</v>
      </c>
      <c r="T81" s="8">
        <v>0.19675181414635443</v>
      </c>
      <c r="U81" s="8">
        <v>0.64624315433457291</v>
      </c>
      <c r="V81" s="8">
        <v>0.20578172525223373</v>
      </c>
      <c r="W81" s="8">
        <v>0.67028196885412783</v>
      </c>
      <c r="X81" s="8">
        <v>0.20986758915043652</v>
      </c>
      <c r="Y81" s="8">
        <v>0.65396844134280385</v>
      </c>
      <c r="Z81" s="8">
        <v>0.19951053173189742</v>
      </c>
      <c r="AA81" s="8">
        <v>0.64843746347484188</v>
      </c>
      <c r="AB81" s="8">
        <v>0.202829346831367</v>
      </c>
    </row>
    <row r="82" spans="1:28">
      <c r="A82" s="8">
        <v>0.41739323432038034</v>
      </c>
      <c r="B82" s="8">
        <v>0.21242125408681323</v>
      </c>
      <c r="C82" s="8">
        <v>0.43157974096202845</v>
      </c>
      <c r="D82" s="8">
        <v>0.21118334364925379</v>
      </c>
      <c r="E82" s="8">
        <v>0.45107468387300348</v>
      </c>
      <c r="F82" s="8">
        <v>0.2182633559524127</v>
      </c>
      <c r="G82" s="8">
        <v>0.46697566078703456</v>
      </c>
      <c r="H82" s="8">
        <v>0.21423065385214191</v>
      </c>
      <c r="I82" s="8">
        <v>0.47576859504132224</v>
      </c>
      <c r="J82" s="8">
        <v>0.20531845815596916</v>
      </c>
      <c r="K82" s="8">
        <v>0.4811121468174227</v>
      </c>
      <c r="L82" s="8">
        <v>0.20234329610741728</v>
      </c>
      <c r="M82" s="8">
        <v>0.49922429538373392</v>
      </c>
      <c r="N82" s="8">
        <v>0.20317679715356549</v>
      </c>
      <c r="O82" s="8">
        <v>0.55072953506845967</v>
      </c>
      <c r="P82" s="8">
        <v>0.19150588387184966</v>
      </c>
      <c r="Q82" s="8">
        <v>0.57257609193487924</v>
      </c>
      <c r="R82" s="8">
        <v>0.20008961560222818</v>
      </c>
      <c r="S82" s="8">
        <v>0.60663503258202367</v>
      </c>
      <c r="T82" s="8">
        <v>0.19802010275416085</v>
      </c>
      <c r="U82" s="8">
        <v>0.64728263132650543</v>
      </c>
      <c r="V82" s="8">
        <v>0.20675382670013326</v>
      </c>
      <c r="W82" s="8">
        <v>0.67180048845971441</v>
      </c>
      <c r="X82" s="8">
        <v>0.21136371403509441</v>
      </c>
      <c r="Y82" s="8">
        <v>0.65521569017282855</v>
      </c>
      <c r="Z82" s="8">
        <v>0.20070097627844627</v>
      </c>
      <c r="AA82" s="8">
        <v>0.64930705443982295</v>
      </c>
      <c r="AB82" s="8">
        <v>0.2036153819865045</v>
      </c>
    </row>
    <row r="83" spans="1:28">
      <c r="A83" s="8">
        <v>0.41856400392106097</v>
      </c>
      <c r="B83" s="8">
        <v>0.21336677463574677</v>
      </c>
      <c r="C83" s="8">
        <v>0.43336171933497941</v>
      </c>
      <c r="D83" s="8">
        <v>0.21268516444083296</v>
      </c>
      <c r="E83" s="8">
        <v>0.45179782335017366</v>
      </c>
      <c r="F83" s="8">
        <v>0.21886332481478821</v>
      </c>
      <c r="G83" s="8">
        <v>0.4692117331378024</v>
      </c>
      <c r="H83" s="8">
        <v>0.21609511405104298</v>
      </c>
      <c r="I83" s="8">
        <v>0.47728925619834706</v>
      </c>
      <c r="J83" s="8">
        <v>0.20660573312017988</v>
      </c>
      <c r="K83" s="8">
        <v>0.48187480328305476</v>
      </c>
      <c r="L83" s="8">
        <v>0.20297933904696092</v>
      </c>
      <c r="M83" s="8">
        <v>0.49993768577874875</v>
      </c>
      <c r="N83" s="8">
        <v>0.2037577796595367</v>
      </c>
      <c r="O83" s="8">
        <v>0.55211659822760217</v>
      </c>
      <c r="P83" s="8">
        <v>0.19260709254329836</v>
      </c>
      <c r="Q83" s="8">
        <v>0.57326393804388531</v>
      </c>
      <c r="R83" s="8">
        <v>0.2006383213023121</v>
      </c>
      <c r="S83" s="8">
        <v>0.60792368818759435</v>
      </c>
      <c r="T83" s="8">
        <v>0.19912131142560954</v>
      </c>
      <c r="U83" s="8">
        <v>0.65219161539968218</v>
      </c>
      <c r="V83" s="8">
        <v>0.21139409220534122</v>
      </c>
      <c r="W83" s="8">
        <v>0.67421034663338175</v>
      </c>
      <c r="X83" s="8">
        <v>0.21374840039947296</v>
      </c>
      <c r="Y83" s="8">
        <v>0.6606240593212046</v>
      </c>
      <c r="Z83" s="8">
        <v>0.20587665703425514</v>
      </c>
      <c r="AA83" s="8">
        <v>0.6512394788064475</v>
      </c>
      <c r="AB83" s="8">
        <v>0.20538301176774371</v>
      </c>
    </row>
    <row r="84" spans="1:28">
      <c r="A84" s="8">
        <v>0.41915586217101009</v>
      </c>
      <c r="B84" s="8">
        <v>0.21384523081713483</v>
      </c>
      <c r="C84" s="8">
        <v>0.43550694714549343</v>
      </c>
      <c r="D84" s="8">
        <v>0.21449456420616159</v>
      </c>
      <c r="E84" s="8">
        <v>0.4536007415466638</v>
      </c>
      <c r="F84" s="8">
        <v>0.22036704424200781</v>
      </c>
      <c r="G84" s="8">
        <v>0.46980117129104365</v>
      </c>
      <c r="H84" s="8">
        <v>0.21658686068191405</v>
      </c>
      <c r="I84" s="8">
        <v>0.48472276483846727</v>
      </c>
      <c r="J84" s="8">
        <v>0.2129243925315269</v>
      </c>
      <c r="K84" s="8">
        <v>0.49286371450015765</v>
      </c>
      <c r="L84" s="8">
        <v>0.21214405328331068</v>
      </c>
      <c r="M84" s="8">
        <v>0.50135587150377825</v>
      </c>
      <c r="N84" s="8">
        <v>0.20492923784968126</v>
      </c>
      <c r="O84" s="8">
        <v>0.55397427210145378</v>
      </c>
      <c r="P84" s="8">
        <v>0.19411081197051797</v>
      </c>
      <c r="Q84" s="8">
        <v>0.57974934421451441</v>
      </c>
      <c r="R84" s="8">
        <v>0.20581400205812098</v>
      </c>
      <c r="S84" s="8">
        <v>0.60875245787087429</v>
      </c>
      <c r="T84" s="8">
        <v>0.1998314011551299</v>
      </c>
      <c r="U84" s="8">
        <v>0.65440782969850564</v>
      </c>
      <c r="V84" s="8">
        <v>0.21349208458801502</v>
      </c>
      <c r="W84" s="8">
        <v>0.67519128249253479</v>
      </c>
      <c r="X84" s="8">
        <v>0.21472050184737249</v>
      </c>
      <c r="Y84" s="8">
        <v>0.66280635646464758</v>
      </c>
      <c r="Z84" s="8">
        <v>0.20797464941692895</v>
      </c>
      <c r="AA84" s="8">
        <v>0.65384045966765425</v>
      </c>
      <c r="AB84" s="8">
        <v>0.20776769813212226</v>
      </c>
    </row>
    <row r="85" spans="1:28">
      <c r="A85" s="8">
        <v>0.41994562302328597</v>
      </c>
      <c r="B85" s="8">
        <v>0.21448696966359976</v>
      </c>
      <c r="C85" s="8">
        <v>0.43608951699818893</v>
      </c>
      <c r="D85" s="8">
        <v>0.21498631083703265</v>
      </c>
      <c r="E85" s="8">
        <v>0.45386534485535562</v>
      </c>
      <c r="F85" s="8">
        <v>0.22058918461193799</v>
      </c>
      <c r="G85" s="8">
        <v>0.47055337654826307</v>
      </c>
      <c r="H85" s="8">
        <v>0.21722290362145769</v>
      </c>
      <c r="I85" s="8">
        <v>0.4859323816679188</v>
      </c>
      <c r="J85" s="8">
        <v>0.21395914895556059</v>
      </c>
      <c r="K85" s="8">
        <v>0.49537866498801569</v>
      </c>
      <c r="L85" s="8">
        <v>0.21424204566598448</v>
      </c>
      <c r="M85" s="8">
        <v>0.50423235325717153</v>
      </c>
      <c r="N85" s="8">
        <v>0.20731582284970024</v>
      </c>
      <c r="O85" s="8">
        <v>0.55691824288820524</v>
      </c>
      <c r="P85" s="8">
        <v>0.19649549833489652</v>
      </c>
      <c r="Q85" s="8">
        <v>0.58092517799891707</v>
      </c>
      <c r="R85" s="8">
        <v>0.20675952260705452</v>
      </c>
      <c r="S85" s="8">
        <v>0.61053187513203422</v>
      </c>
      <c r="T85" s="8">
        <v>0.20135790421003463</v>
      </c>
      <c r="U85" s="8">
        <v>0.65601948171121993</v>
      </c>
      <c r="V85" s="8">
        <v>0.21501858764291976</v>
      </c>
      <c r="W85" s="8">
        <v>0.67590651604023222</v>
      </c>
      <c r="X85" s="8">
        <v>0.21543059157689284</v>
      </c>
      <c r="Y85" s="8">
        <v>0.6654468583463935</v>
      </c>
      <c r="Z85" s="8">
        <v>0.21054350343842909</v>
      </c>
      <c r="AA85" s="8">
        <v>0.65616716094134009</v>
      </c>
      <c r="AB85" s="8">
        <v>0.20994353457605364</v>
      </c>
    </row>
    <row r="86" spans="1:28">
      <c r="A86" s="8">
        <v>0.42072613609040638</v>
      </c>
      <c r="B86" s="8">
        <v>0.2151230126031434</v>
      </c>
      <c r="C86" s="8">
        <v>0.44350357509411076</v>
      </c>
      <c r="D86" s="8">
        <v>0.22130497024837967</v>
      </c>
      <c r="E86" s="8">
        <v>0.45465093728737227</v>
      </c>
      <c r="F86" s="8">
        <v>0.22125180845044765</v>
      </c>
      <c r="G86" s="8">
        <v>0.47209571337819201</v>
      </c>
      <c r="H86" s="8">
        <v>0.21853675948463441</v>
      </c>
      <c r="I86" s="8">
        <v>0.48802404207362882</v>
      </c>
      <c r="J86" s="8">
        <v>0.21575146100012538</v>
      </c>
      <c r="K86" s="8">
        <v>0.49635619688642502</v>
      </c>
      <c r="L86" s="8">
        <v>0.21505845899136886</v>
      </c>
      <c r="M86" s="8">
        <v>0.50726211366973462</v>
      </c>
      <c r="N86" s="8">
        <v>0.20983341370890882</v>
      </c>
      <c r="O86" s="8">
        <v>0.55957737034763277</v>
      </c>
      <c r="P86" s="8">
        <v>0.1986713347788279</v>
      </c>
      <c r="Q86" s="8">
        <v>0.58365491110463386</v>
      </c>
      <c r="R86" s="8">
        <v>0.20899041948455835</v>
      </c>
      <c r="S86" s="8">
        <v>0.61295155759949282</v>
      </c>
      <c r="T86" s="8">
        <v>0.20345589659270844</v>
      </c>
      <c r="U86" s="8">
        <v>0.65757715494838875</v>
      </c>
      <c r="V86" s="8">
        <v>0.2165052193493755</v>
      </c>
      <c r="W86" s="8">
        <v>0.68102283031663369</v>
      </c>
      <c r="X86" s="8">
        <v>0.22052652963580371</v>
      </c>
      <c r="Y86" s="8">
        <v>0.66709328893148212</v>
      </c>
      <c r="Z86" s="8">
        <v>0.212145951918951</v>
      </c>
      <c r="AA86" s="8">
        <v>0.66169171286044004</v>
      </c>
      <c r="AB86" s="8">
        <v>0.21511921533186251</v>
      </c>
    </row>
    <row r="87" spans="1:28">
      <c r="A87" s="8">
        <v>0.42194499417389536</v>
      </c>
      <c r="B87" s="8">
        <v>0.21611789767872808</v>
      </c>
      <c r="C87" s="8">
        <v>0.4450439583222674</v>
      </c>
      <c r="D87" s="8">
        <v>0.22261882611155639</v>
      </c>
      <c r="E87" s="8">
        <v>0.45626485312051113</v>
      </c>
      <c r="F87" s="8">
        <v>0.22261692747591594</v>
      </c>
      <c r="G87" s="8">
        <v>0.47510137388077889</v>
      </c>
      <c r="H87" s="8">
        <v>0.22110561350613456</v>
      </c>
      <c r="I87" s="8">
        <v>0.49096018031555216</v>
      </c>
      <c r="J87" s="8">
        <v>0.21826905185933396</v>
      </c>
      <c r="K87" s="8">
        <v>0.49920405297436049</v>
      </c>
      <c r="L87" s="8">
        <v>0.21744314535574741</v>
      </c>
      <c r="M87" s="8">
        <v>0.50839522973892493</v>
      </c>
      <c r="N87" s="8">
        <v>0.21077893425784236</v>
      </c>
      <c r="O87" s="8">
        <v>0.56216572927853259</v>
      </c>
      <c r="P87" s="8">
        <v>0.20079970533174857</v>
      </c>
      <c r="Q87" s="8">
        <v>0.58387475538160438</v>
      </c>
      <c r="R87" s="8">
        <v>0.20917078987039908</v>
      </c>
      <c r="S87" s="8">
        <v>0.61884557258234862</v>
      </c>
      <c r="T87" s="8">
        <v>0.20863157734851731</v>
      </c>
      <c r="U87" s="8">
        <v>0.66026529797055244</v>
      </c>
      <c r="V87" s="8">
        <v>0.21907407337087564</v>
      </c>
      <c r="W87" s="8">
        <v>0.68221694593730342</v>
      </c>
      <c r="X87" s="8">
        <v>0.22171697418235256</v>
      </c>
      <c r="Y87" s="8">
        <v>0.66930199109374255</v>
      </c>
      <c r="Z87" s="8">
        <v>0.21432178836288238</v>
      </c>
      <c r="AA87" s="8">
        <v>0.66212183312268869</v>
      </c>
      <c r="AB87" s="8">
        <v>0.21552552335891428</v>
      </c>
    </row>
    <row r="88" spans="1:28">
      <c r="A88" s="8">
        <v>0.42241293210276137</v>
      </c>
      <c r="B88" s="8">
        <v>0.21650901662065641</v>
      </c>
      <c r="C88" s="8">
        <v>0.44691160873237945</v>
      </c>
      <c r="D88" s="8">
        <v>0.2242212745920783</v>
      </c>
      <c r="E88" s="8">
        <v>0.45701593207748104</v>
      </c>
      <c r="F88" s="8">
        <v>0.22325297041545958</v>
      </c>
      <c r="G88" s="8">
        <v>0.47694712123462824</v>
      </c>
      <c r="H88" s="8">
        <v>0.22268907563025217</v>
      </c>
      <c r="I88" s="8">
        <v>0.49141547708489852</v>
      </c>
      <c r="J88" s="8">
        <v>0.21866017080126229</v>
      </c>
      <c r="K88" s="8">
        <v>0.50170538459676084</v>
      </c>
      <c r="L88" s="8">
        <v>0.2195468336453425</v>
      </c>
      <c r="M88" s="8">
        <v>0.51124879131898437</v>
      </c>
      <c r="N88" s="8">
        <v>0.21316362062222091</v>
      </c>
      <c r="O88" s="8">
        <v>0.56283095344669276</v>
      </c>
      <c r="P88" s="8">
        <v>0.20134841103183249</v>
      </c>
      <c r="Q88" s="8">
        <v>0.58644127076654007</v>
      </c>
      <c r="R88" s="8">
        <v>0.21129916042331975</v>
      </c>
      <c r="S88" s="8">
        <v>0.62081999447486858</v>
      </c>
      <c r="T88" s="8">
        <v>0.2104238893930821</v>
      </c>
      <c r="U88" s="8">
        <v>0.66192938650808231</v>
      </c>
      <c r="V88" s="8">
        <v>0.22067652185139755</v>
      </c>
      <c r="W88" s="8">
        <v>0.6843240270583818</v>
      </c>
      <c r="X88" s="8">
        <v>0.22384534473527323</v>
      </c>
      <c r="Y88" s="8">
        <v>0.67447271507276141</v>
      </c>
      <c r="Z88" s="8">
        <v>0.21941772642179325</v>
      </c>
      <c r="AA88" s="8">
        <v>0.66297739842694425</v>
      </c>
      <c r="AB88" s="8">
        <v>0.21633624077737737</v>
      </c>
    </row>
    <row r="89" spans="1:28">
      <c r="A89" s="8">
        <v>0.42491353320879649</v>
      </c>
      <c r="B89" s="8">
        <v>0.21860700900333022</v>
      </c>
      <c r="C89" s="8">
        <v>0.45026652570760822</v>
      </c>
      <c r="D89" s="8">
        <v>0.22710909940117049</v>
      </c>
      <c r="E89" s="8">
        <v>0.46075160487658962</v>
      </c>
      <c r="F89" s="8">
        <v>0.2264198946636948</v>
      </c>
      <c r="G89" s="8">
        <v>0.47869489227346163</v>
      </c>
      <c r="H89" s="8">
        <v>0.22419279505747178</v>
      </c>
      <c r="I89" s="8">
        <v>0.49439819684447778</v>
      </c>
      <c r="J89" s="8">
        <v>0.22122902482276244</v>
      </c>
      <c r="K89" s="8">
        <v>0.50348642955717537</v>
      </c>
      <c r="L89" s="8">
        <v>0.22105814761512382</v>
      </c>
      <c r="M89" s="8">
        <v>0.51266984206568067</v>
      </c>
      <c r="N89" s="8">
        <v>0.21435216653312933</v>
      </c>
      <c r="O89" s="8">
        <v>0.56371556005328871</v>
      </c>
      <c r="P89" s="8">
        <v>0.20207938575339757</v>
      </c>
      <c r="Q89" s="8">
        <v>0.58826331348628025</v>
      </c>
      <c r="R89" s="8">
        <v>0.21281047439310108</v>
      </c>
      <c r="S89" s="8">
        <v>0.62358906024018046</v>
      </c>
      <c r="T89" s="8">
        <v>0.21294148025229068</v>
      </c>
      <c r="U89" s="8">
        <v>0.6626650401062304</v>
      </c>
      <c r="V89" s="8">
        <v>0.22138661158091791</v>
      </c>
      <c r="W89" s="8">
        <v>0.6850222680163931</v>
      </c>
      <c r="X89" s="8">
        <v>0.22456682627863617</v>
      </c>
      <c r="Y89" s="8">
        <v>0.67918057460427428</v>
      </c>
      <c r="Z89" s="8">
        <v>0.22405799192700121</v>
      </c>
      <c r="AA89" s="8">
        <v>0.66385945664590351</v>
      </c>
      <c r="AB89" s="8">
        <v>0.21718113363736818</v>
      </c>
    </row>
    <row r="90" spans="1:28">
      <c r="A90" s="8">
        <v>0.42525015258845505</v>
      </c>
      <c r="B90" s="8">
        <v>0.21888990571375411</v>
      </c>
      <c r="C90" s="8">
        <v>0.45093990791969452</v>
      </c>
      <c r="D90" s="8">
        <v>0.22769008190714171</v>
      </c>
      <c r="E90" s="8">
        <v>0.46156842378602952</v>
      </c>
      <c r="F90" s="8">
        <v>0.22711289667245133</v>
      </c>
      <c r="G90" s="8">
        <v>0.4795150488459341</v>
      </c>
      <c r="H90" s="8">
        <v>0.22490288478699214</v>
      </c>
      <c r="I90" s="8">
        <v>0.4958452291510142</v>
      </c>
      <c r="J90" s="8">
        <v>0.22247832707416457</v>
      </c>
      <c r="K90" s="8">
        <v>0.50495575381933555</v>
      </c>
      <c r="L90" s="8">
        <v>0.22230744986652595</v>
      </c>
      <c r="M90" s="8">
        <v>0.51447050818321816</v>
      </c>
      <c r="N90" s="8">
        <v>0.21586348050291065</v>
      </c>
      <c r="O90" s="8">
        <v>0.56440201478000718</v>
      </c>
      <c r="P90" s="8">
        <v>0.20264707780988578</v>
      </c>
      <c r="Q90" s="8">
        <v>0.58983886413790199</v>
      </c>
      <c r="R90" s="8">
        <v>0.21412433025627781</v>
      </c>
      <c r="S90" s="8">
        <v>0.62410582251328439</v>
      </c>
      <c r="T90" s="8">
        <v>0.21341424052675745</v>
      </c>
      <c r="U90" s="8">
        <v>0.66389112943647721</v>
      </c>
      <c r="V90" s="8">
        <v>0.22257705612746675</v>
      </c>
      <c r="W90" s="8">
        <v>0.68783222443812442</v>
      </c>
      <c r="X90" s="8">
        <v>0.22747173880849222</v>
      </c>
      <c r="Y90" s="8">
        <v>0.6815958572078713</v>
      </c>
      <c r="Z90" s="8">
        <v>0.22644267829137976</v>
      </c>
      <c r="AA90" s="8">
        <v>0.6661799242926002</v>
      </c>
      <c r="AB90" s="8">
        <v>0.21940823324359116</v>
      </c>
    </row>
    <row r="91" spans="1:28">
      <c r="A91" s="8">
        <v>0.42680932916566483</v>
      </c>
      <c r="B91" s="8">
        <v>0.22020376157693083</v>
      </c>
      <c r="C91" s="8">
        <v>0.45166812023556391</v>
      </c>
      <c r="D91" s="8">
        <v>0.22831853030412363</v>
      </c>
      <c r="E91" s="8">
        <v>0.46496717932872927</v>
      </c>
      <c r="F91" s="8">
        <v>0.23000072148154352</v>
      </c>
      <c r="G91" s="8">
        <v>0.48121383172725951</v>
      </c>
      <c r="H91" s="8">
        <v>0.22638002331524573</v>
      </c>
      <c r="I91" s="8">
        <v>0.49848384673178053</v>
      </c>
      <c r="J91" s="8">
        <v>0.22476048711395996</v>
      </c>
      <c r="K91" s="8">
        <v>0.50576985933225227</v>
      </c>
      <c r="L91" s="8">
        <v>0.22300045187528247</v>
      </c>
      <c r="M91" s="8">
        <v>0.51468395229738928</v>
      </c>
      <c r="N91" s="8">
        <v>0.21604385088875139</v>
      </c>
      <c r="O91" s="8">
        <v>0.56581561613734754</v>
      </c>
      <c r="P91" s="8">
        <v>0.20381853600003033</v>
      </c>
      <c r="Q91" s="8">
        <v>0.59283674064204483</v>
      </c>
      <c r="R91" s="8">
        <v>0.21664192111548639</v>
      </c>
      <c r="S91" s="8">
        <v>0.62670913434194031</v>
      </c>
      <c r="T91" s="8">
        <v>0.215798926891136</v>
      </c>
      <c r="U91" s="8">
        <v>0.66451728323280446</v>
      </c>
      <c r="V91" s="8">
        <v>0.22319031543932524</v>
      </c>
      <c r="W91" s="8">
        <v>0.68874518993853306</v>
      </c>
      <c r="X91" s="8">
        <v>0.22841725935742577</v>
      </c>
      <c r="Y91" s="8">
        <v>0.68447555749537536</v>
      </c>
      <c r="Z91" s="8">
        <v>0.22934759082123582</v>
      </c>
      <c r="AA91" s="8">
        <v>0.67148941608057588</v>
      </c>
      <c r="AB91" s="8">
        <v>0.22450417130250203</v>
      </c>
    </row>
    <row r="92" spans="1:28">
      <c r="A92" s="8">
        <v>0.42748256792498196</v>
      </c>
      <c r="B92" s="8">
        <v>0.22077145363341905</v>
      </c>
      <c r="C92" s="8">
        <v>0.45409606576870959</v>
      </c>
      <c r="D92" s="8">
        <v>0.23041652268679744</v>
      </c>
      <c r="E92" s="8">
        <v>0.46647755473672786</v>
      </c>
      <c r="F92" s="8">
        <v>0.23131457734472025</v>
      </c>
      <c r="G92" s="8">
        <v>0.48329345802663087</v>
      </c>
      <c r="H92" s="8">
        <v>0.22819322035185521</v>
      </c>
      <c r="I92" s="8">
        <v>0.50435161532682182</v>
      </c>
      <c r="J92" s="8">
        <v>0.22985642517287083</v>
      </c>
      <c r="K92" s="8">
        <v>0.50877811539113416</v>
      </c>
      <c r="L92" s="8">
        <v>0.22556930589678262</v>
      </c>
      <c r="M92" s="8">
        <v>0.51658919170576234</v>
      </c>
      <c r="N92" s="8">
        <v>0.2176614884543967</v>
      </c>
      <c r="O92" s="8">
        <v>0.56763082889408245</v>
      </c>
      <c r="P92" s="8">
        <v>0.20532984996981166</v>
      </c>
      <c r="Q92" s="8">
        <v>0.59835616438356121</v>
      </c>
      <c r="R92" s="8">
        <v>0.22128218662069435</v>
      </c>
      <c r="S92" s="8">
        <v>0.62736077481840158</v>
      </c>
      <c r="T92" s="8">
        <v>0.21639889575351151</v>
      </c>
      <c r="U92" s="8">
        <v>0.6669293633743214</v>
      </c>
      <c r="V92" s="8">
        <v>0.2255750018037038</v>
      </c>
      <c r="W92" s="8">
        <v>0.69122301847094492</v>
      </c>
      <c r="X92" s="8">
        <v>0.23098611337892591</v>
      </c>
      <c r="Y92" s="8">
        <v>0.68541060580879365</v>
      </c>
      <c r="Z92" s="8">
        <v>0.23029311137016936</v>
      </c>
      <c r="AA92" s="8">
        <v>0.67224836016650025</v>
      </c>
      <c r="AB92" s="8">
        <v>0.22523514602406711</v>
      </c>
    </row>
    <row r="93" spans="1:28">
      <c r="A93" s="8">
        <v>0.43490668984778147</v>
      </c>
      <c r="B93" s="8">
        <v>0.22709011304476606</v>
      </c>
      <c r="C93" s="8">
        <v>0.454423332950665</v>
      </c>
      <c r="D93" s="8">
        <v>0.23069941939722133</v>
      </c>
      <c r="E93" s="8">
        <v>0.46692622991233573</v>
      </c>
      <c r="F93" s="8">
        <v>0.23170569628664858</v>
      </c>
      <c r="G93" s="8">
        <v>0.48536676327342054</v>
      </c>
      <c r="H93" s="8">
        <v>0.23000262011718384</v>
      </c>
      <c r="I93" s="8">
        <v>0.5051480090157775</v>
      </c>
      <c r="J93" s="8">
        <v>0.23054942718162735</v>
      </c>
      <c r="K93" s="8">
        <v>0.51138385831537692</v>
      </c>
      <c r="L93" s="8">
        <v>0.22780020277428645</v>
      </c>
      <c r="M93" s="8">
        <v>0.52735164559681991</v>
      </c>
      <c r="N93" s="8">
        <v>0.22682620269074646</v>
      </c>
      <c r="O93" s="8">
        <v>0.56849243572890695</v>
      </c>
      <c r="P93" s="8">
        <v>0.20604753424189373</v>
      </c>
      <c r="Q93" s="8">
        <v>0.60093933463796434</v>
      </c>
      <c r="R93" s="8">
        <v>0.22345802306462573</v>
      </c>
      <c r="S93" s="8">
        <v>0.62878755870451886</v>
      </c>
      <c r="T93" s="8">
        <v>0.21771275161668824</v>
      </c>
      <c r="U93" s="8">
        <v>0.66986735101472406</v>
      </c>
      <c r="V93" s="8">
        <v>0.22847991433355985</v>
      </c>
      <c r="W93" s="8">
        <v>0.69192280420983676</v>
      </c>
      <c r="X93" s="8">
        <v>0.23171708810049099</v>
      </c>
      <c r="Y93" s="8">
        <v>0.68606917804282908</v>
      </c>
      <c r="Z93" s="8">
        <v>0.23096712702252159</v>
      </c>
      <c r="AA93" s="8">
        <v>0.67299639540519363</v>
      </c>
      <c r="AB93" s="8">
        <v>0.22595662756743004</v>
      </c>
    </row>
    <row r="94" spans="1:28">
      <c r="A94" s="8">
        <v>0.43709101670150002</v>
      </c>
      <c r="B94" s="8">
        <v>0.22895267460802671</v>
      </c>
      <c r="C94" s="8">
        <v>0.4549065232402536</v>
      </c>
      <c r="D94" s="8">
        <v>0.23111901787375608</v>
      </c>
      <c r="E94" s="8">
        <v>0.46985494479487488</v>
      </c>
      <c r="F94" s="8">
        <v>0.23427455030814873</v>
      </c>
      <c r="G94" s="8">
        <v>0.48866477245790996</v>
      </c>
      <c r="H94" s="8">
        <v>0.23289044492627603</v>
      </c>
      <c r="I94" s="8">
        <v>0.50728324567993976</v>
      </c>
      <c r="J94" s="8">
        <v>0.232411988744888</v>
      </c>
      <c r="K94" s="8">
        <v>0.51309983536304904</v>
      </c>
      <c r="L94" s="8">
        <v>0.22927734130254004</v>
      </c>
      <c r="M94" s="8">
        <v>0.52998316799770806</v>
      </c>
      <c r="N94" s="8">
        <v>0.22909317364541842</v>
      </c>
      <c r="O94" s="8">
        <v>0.56935758099015787</v>
      </c>
      <c r="P94" s="8">
        <v>0.2067709144208971</v>
      </c>
      <c r="Q94" s="8">
        <v>0.60194029229295876</v>
      </c>
      <c r="R94" s="8">
        <v>0.22430291592461654</v>
      </c>
      <c r="S94" s="8">
        <v>0.62970408047191084</v>
      </c>
      <c r="T94" s="8">
        <v>0.21855764447667905</v>
      </c>
      <c r="U94" s="8">
        <v>0.67206505830478902</v>
      </c>
      <c r="V94" s="8">
        <v>0.23065575077749123</v>
      </c>
      <c r="W94" s="8">
        <v>0.6923800593504813</v>
      </c>
      <c r="X94" s="8">
        <v>0.23219554428187905</v>
      </c>
      <c r="Y94" s="8">
        <v>0.68660504460118343</v>
      </c>
      <c r="Z94" s="8">
        <v>0.23151583272260551</v>
      </c>
      <c r="AA94" s="8">
        <v>0.67397507484248409</v>
      </c>
      <c r="AB94" s="8">
        <v>0.22690214811636358</v>
      </c>
    </row>
    <row r="95" spans="1:28">
      <c r="A95" s="8">
        <v>0.44047385651136556</v>
      </c>
      <c r="B95" s="8">
        <v>0.2318404994171189</v>
      </c>
      <c r="C95" s="8">
        <v>0.45646746775732888</v>
      </c>
      <c r="D95" s="8">
        <v>0.23248413689922437</v>
      </c>
      <c r="E95" s="8">
        <v>0.47271791972494404</v>
      </c>
      <c r="F95" s="8">
        <v>0.23679214116735731</v>
      </c>
      <c r="G95" s="8">
        <v>0.49078864612535306</v>
      </c>
      <c r="H95" s="8">
        <v>0.23475300648953668</v>
      </c>
      <c r="I95" s="8">
        <v>0.50897520661157014</v>
      </c>
      <c r="J95" s="8">
        <v>0.23388912727314159</v>
      </c>
      <c r="K95" s="8">
        <v>0.51462514829431316</v>
      </c>
      <c r="L95" s="8">
        <v>0.23059119716571677</v>
      </c>
      <c r="M95" s="8">
        <v>0.53071088350105655</v>
      </c>
      <c r="N95" s="8">
        <v>0.22972162204240035</v>
      </c>
      <c r="O95" s="8">
        <v>0.57124710070184692</v>
      </c>
      <c r="P95" s="8">
        <v>0.208373362901419</v>
      </c>
      <c r="Q95" s="8">
        <v>0.60278802514885255</v>
      </c>
      <c r="R95" s="8">
        <v>0.22502060019669862</v>
      </c>
      <c r="S95" s="8">
        <v>0.63048409899735081</v>
      </c>
      <c r="T95" s="8">
        <v>0.21927912602004199</v>
      </c>
      <c r="U95" s="8">
        <v>0.67288862019453966</v>
      </c>
      <c r="V95" s="8">
        <v>0.2314721641028756</v>
      </c>
      <c r="W95" s="8">
        <v>0.69302268819679258</v>
      </c>
      <c r="X95" s="8">
        <v>0.23286955993423128</v>
      </c>
      <c r="Y95" s="8">
        <v>0.68868016843295554</v>
      </c>
      <c r="Z95" s="8">
        <v>0.23364420327552618</v>
      </c>
      <c r="AA95" s="8">
        <v>0.67619424605060774</v>
      </c>
      <c r="AB95" s="8">
        <v>0.22904760639004812</v>
      </c>
    </row>
    <row r="96" spans="1:28">
      <c r="A96" s="8">
        <v>0.44251946658775226</v>
      </c>
      <c r="B96" s="8">
        <v>0.23360243329143682</v>
      </c>
      <c r="C96" s="8">
        <v>0.45761547305528766</v>
      </c>
      <c r="D96" s="8">
        <v>0.23349610969557291</v>
      </c>
      <c r="E96" s="8">
        <v>0.47343119820924368</v>
      </c>
      <c r="F96" s="8">
        <v>0.23742058956433923</v>
      </c>
      <c r="G96" s="8">
        <v>0.49157561717177173</v>
      </c>
      <c r="H96" s="8">
        <v>0.2354460084982932</v>
      </c>
      <c r="I96" s="8">
        <v>0.51168444778362121</v>
      </c>
      <c r="J96" s="8">
        <v>0.23627381363752015</v>
      </c>
      <c r="K96" s="8">
        <v>0.51546195191632604</v>
      </c>
      <c r="L96" s="8">
        <v>0.23131267870907971</v>
      </c>
      <c r="M96" s="8">
        <v>0.53223221000608822</v>
      </c>
      <c r="N96" s="8">
        <v>0.23103547790557707</v>
      </c>
      <c r="O96" s="8">
        <v>0.57174071118832748</v>
      </c>
      <c r="P96" s="8">
        <v>0.20879296137795375</v>
      </c>
      <c r="Q96" s="8">
        <v>0.60364908190032029</v>
      </c>
      <c r="R96" s="8">
        <v>0.2257515749182637</v>
      </c>
      <c r="S96" s="8">
        <v>0.63101386157921213</v>
      </c>
      <c r="T96" s="8">
        <v>0.21977087265091305</v>
      </c>
      <c r="U96" s="8">
        <v>0.67350089373429811</v>
      </c>
      <c r="V96" s="8">
        <v>0.23207972750781281</v>
      </c>
      <c r="W96" s="8">
        <v>0.6971256262155493</v>
      </c>
      <c r="X96" s="8">
        <v>0.23719085465184719</v>
      </c>
      <c r="Y96" s="8">
        <v>0.68989324606215763</v>
      </c>
      <c r="Z96" s="8">
        <v>0.23489350552692831</v>
      </c>
      <c r="AA96" s="8">
        <v>0.67879211009831997</v>
      </c>
      <c r="AB96" s="8">
        <v>0.2315651972492567</v>
      </c>
    </row>
    <row r="97" spans="1:28">
      <c r="A97" s="8">
        <v>0.44437087317587443</v>
      </c>
      <c r="B97" s="8">
        <v>0.23520488177195872</v>
      </c>
      <c r="C97" s="8">
        <v>0.45928607777992914</v>
      </c>
      <c r="D97" s="8">
        <v>0.23497324822382651</v>
      </c>
      <c r="E97" s="8">
        <v>0.47402450128028556</v>
      </c>
      <c r="F97" s="8">
        <v>0.23794461300109757</v>
      </c>
      <c r="G97" s="8">
        <v>0.49209236322032374</v>
      </c>
      <c r="H97" s="8">
        <v>0.23590357968763653</v>
      </c>
      <c r="I97" s="8">
        <v>0.51317655897821179</v>
      </c>
      <c r="J97" s="8">
        <v>0.23758766950069687</v>
      </c>
      <c r="K97" s="8">
        <v>0.51611868387284254</v>
      </c>
      <c r="L97" s="8">
        <v>0.23188037076556792</v>
      </c>
      <c r="M97" s="8">
        <v>0.53307739139777255</v>
      </c>
      <c r="N97" s="8">
        <v>0.23176645262714216</v>
      </c>
      <c r="O97" s="8">
        <v>0.57318792759671855</v>
      </c>
      <c r="P97" s="8">
        <v>0.21002327727295161</v>
      </c>
      <c r="Q97" s="8">
        <v>0.60418370321022574</v>
      </c>
      <c r="R97" s="8">
        <v>0.22620914610760703</v>
      </c>
      <c r="S97" s="8">
        <v>0.63291678177356669</v>
      </c>
      <c r="T97" s="8">
        <v>0.22153850243215226</v>
      </c>
      <c r="U97" s="8">
        <v>0.67784541404034238</v>
      </c>
      <c r="V97" s="8">
        <v>0.23640102222542872</v>
      </c>
      <c r="W97" s="8">
        <v>0.6979242779307967</v>
      </c>
      <c r="X97" s="8">
        <v>0.23803574751183801</v>
      </c>
      <c r="Y97" s="8">
        <v>0.69062326717064026</v>
      </c>
      <c r="Z97" s="8">
        <v>0.23564726387617854</v>
      </c>
      <c r="AA97" s="8">
        <v>0.68143672634845054</v>
      </c>
      <c r="AB97" s="8">
        <v>0.23413405127075684</v>
      </c>
    </row>
    <row r="98" spans="1:28">
      <c r="A98" s="8">
        <v>0.44529010302032668</v>
      </c>
      <c r="B98" s="8">
        <v>0.2360023087409388</v>
      </c>
      <c r="C98" s="8">
        <v>0.46060200027072368</v>
      </c>
      <c r="D98" s="8">
        <v>0.23613901050704977</v>
      </c>
      <c r="E98" s="8">
        <v>0.47613146675694951</v>
      </c>
      <c r="F98" s="8">
        <v>0.23980717456435821</v>
      </c>
      <c r="G98" s="8">
        <v>0.49504587503911179</v>
      </c>
      <c r="H98" s="8">
        <v>0.23853508868527085</v>
      </c>
      <c r="I98" s="8">
        <v>0.51400450788880536</v>
      </c>
      <c r="J98" s="8">
        <v>0.23831864422226195</v>
      </c>
      <c r="K98" s="8">
        <v>0.51738977798222929</v>
      </c>
      <c r="L98" s="8">
        <v>0.23298157943701661</v>
      </c>
      <c r="M98" s="8">
        <v>0.53480356695197517</v>
      </c>
      <c r="N98" s="8">
        <v>0.23327017205436176</v>
      </c>
      <c r="O98" s="8">
        <v>0.57530567581290937</v>
      </c>
      <c r="P98" s="8">
        <v>0.21182698113135895</v>
      </c>
      <c r="Q98" s="8">
        <v>0.60595911229545707</v>
      </c>
      <c r="R98" s="8">
        <v>0.22773564916251177</v>
      </c>
      <c r="S98" s="8">
        <v>0.63790240018200395</v>
      </c>
      <c r="T98" s="8">
        <v>0.22617876793736022</v>
      </c>
      <c r="U98" s="8">
        <v>0.67962054463042287</v>
      </c>
      <c r="V98" s="8">
        <v>0.23816865200666792</v>
      </c>
      <c r="W98" s="8">
        <v>0.69809420382765786</v>
      </c>
      <c r="X98" s="8">
        <v>0.23821611789767874</v>
      </c>
      <c r="Y98" s="8">
        <v>0.69132688326030545</v>
      </c>
      <c r="Z98" s="8">
        <v>0.23637823859774362</v>
      </c>
      <c r="AA98" s="8">
        <v>0.68192450766034851</v>
      </c>
      <c r="AB98" s="8">
        <v>0.2346125074521449</v>
      </c>
    </row>
    <row r="99" spans="1:28">
      <c r="A99" s="8">
        <v>0.45491149869606234</v>
      </c>
      <c r="B99" s="8">
        <v>0.24435440692318505</v>
      </c>
      <c r="C99" s="8">
        <v>0.46114002066409543</v>
      </c>
      <c r="D99" s="8">
        <v>0.23661746668843783</v>
      </c>
      <c r="E99" s="8">
        <v>0.47816118778946121</v>
      </c>
      <c r="F99" s="8">
        <v>0.24161657432968683</v>
      </c>
      <c r="G99" s="8">
        <v>0.49786348422739385</v>
      </c>
      <c r="H99" s="8">
        <v>0.24105267954447943</v>
      </c>
      <c r="I99" s="8">
        <v>0.51572802404207363</v>
      </c>
      <c r="J99" s="8">
        <v>0.23984894454844755</v>
      </c>
      <c r="K99" s="8">
        <v>0.51875923056436624</v>
      </c>
      <c r="L99" s="8">
        <v>0.23417012534792503</v>
      </c>
      <c r="M99" s="8">
        <v>0.53545392687032201</v>
      </c>
      <c r="N99" s="8">
        <v>0.23383786411084997</v>
      </c>
      <c r="O99" s="8">
        <v>0.57659720145853954</v>
      </c>
      <c r="P99" s="8">
        <v>0.21293388570972893</v>
      </c>
      <c r="Q99" s="8">
        <v>0.60653037431819101</v>
      </c>
      <c r="R99" s="8">
        <v>0.22822739579338283</v>
      </c>
      <c r="S99" s="8">
        <v>0.63951606350650791</v>
      </c>
      <c r="T99" s="8">
        <v>0.22769008190714154</v>
      </c>
      <c r="U99" s="8">
        <v>0.68212053306354237</v>
      </c>
      <c r="V99" s="8">
        <v>0.2406862428658765</v>
      </c>
      <c r="W99" s="8">
        <v>0.70014103849439457</v>
      </c>
      <c r="X99" s="8">
        <v>0.24039195434161012</v>
      </c>
      <c r="Y99" s="8">
        <v>0.69546781150544346</v>
      </c>
      <c r="Z99" s="8">
        <v>0.24069953331535954</v>
      </c>
      <c r="AA99" s="8">
        <v>0.68354057545727565</v>
      </c>
      <c r="AB99" s="8">
        <v>0.23621495593266681</v>
      </c>
    </row>
    <row r="100" spans="1:28">
      <c r="A100" s="8">
        <v>0.45896942682227609</v>
      </c>
      <c r="B100" s="8">
        <v>0.24787827467182089</v>
      </c>
      <c r="C100" s="8">
        <v>0.46218350607671765</v>
      </c>
      <c r="D100" s="8">
        <v>0.23754969678788837</v>
      </c>
      <c r="E100" s="8">
        <v>0.47918180055155818</v>
      </c>
      <c r="F100" s="8">
        <v>0.24252981807273308</v>
      </c>
      <c r="G100" s="8">
        <v>0.49880374079891815</v>
      </c>
      <c r="H100" s="8">
        <v>0.24189757240447024</v>
      </c>
      <c r="I100" s="8">
        <v>0.51664613072877541</v>
      </c>
      <c r="J100" s="8">
        <v>0.24066535787383192</v>
      </c>
      <c r="K100" s="8">
        <v>0.52060988305934242</v>
      </c>
      <c r="L100" s="8">
        <v>0.23578776291357034</v>
      </c>
      <c r="M100" s="8">
        <v>0.53599398345449989</v>
      </c>
      <c r="N100" s="8">
        <v>0.23431062438531675</v>
      </c>
      <c r="O100" s="8">
        <v>0.58199330175877506</v>
      </c>
      <c r="P100" s="8">
        <v>0.2175741512149369</v>
      </c>
      <c r="Q100" s="8">
        <v>0.60858058874963539</v>
      </c>
      <c r="R100" s="8">
        <v>0.22999502557462204</v>
      </c>
      <c r="S100" s="8">
        <v>0.64042933519671053</v>
      </c>
      <c r="T100" s="8">
        <v>0.22854636658097494</v>
      </c>
      <c r="U100" s="8">
        <v>0.68423033206200479</v>
      </c>
      <c r="V100" s="8">
        <v>0.24281461341879718</v>
      </c>
      <c r="W100" s="8">
        <v>0.70248756065195916</v>
      </c>
      <c r="X100" s="8">
        <v>0.2429095452008187</v>
      </c>
      <c r="Y100" s="8">
        <v>0.69787688116343638</v>
      </c>
      <c r="Z100" s="8">
        <v>0.24321712417456812</v>
      </c>
      <c r="AA100" s="8">
        <v>0.6874817861211413</v>
      </c>
      <c r="AB100" s="8">
        <v>0.24012614535195012</v>
      </c>
    </row>
    <row r="101" spans="1:28">
      <c r="A101" s="8">
        <v>0.45922281613553556</v>
      </c>
      <c r="B101" s="8">
        <v>0.24810041504175107</v>
      </c>
      <c r="C101" s="8">
        <v>0.46540477467397512</v>
      </c>
      <c r="D101" s="8">
        <v>0.24043942023262099</v>
      </c>
      <c r="E101" s="8">
        <v>0.48047687761521746</v>
      </c>
      <c r="F101" s="8">
        <v>0.24369558035595634</v>
      </c>
      <c r="G101" s="8">
        <v>0.49950221710919335</v>
      </c>
      <c r="H101" s="8">
        <v>0.24252602080145216</v>
      </c>
      <c r="I101" s="8">
        <v>0.51867017280240424</v>
      </c>
      <c r="J101" s="8">
        <v>0.24247475763916054</v>
      </c>
      <c r="K101" s="8">
        <v>0.52081567924848127</v>
      </c>
      <c r="L101" s="8">
        <v>0.23596813329941108</v>
      </c>
      <c r="M101" s="8">
        <v>0.53677470185868281</v>
      </c>
      <c r="N101" s="8">
        <v>0.23500362639407327</v>
      </c>
      <c r="O101" s="8">
        <v>0.58269921783083867</v>
      </c>
      <c r="P101" s="8">
        <v>0.21818741052679538</v>
      </c>
      <c r="Q101" s="8">
        <v>0.60925011450222732</v>
      </c>
      <c r="R101" s="8">
        <v>0.23057600808059325</v>
      </c>
      <c r="S101" s="8">
        <v>0.64274014007832647</v>
      </c>
      <c r="T101" s="8">
        <v>0.23072220302490631</v>
      </c>
      <c r="U101" s="8">
        <v>0.68660385593527495</v>
      </c>
      <c r="V101" s="8">
        <v>0.24523347522470346</v>
      </c>
      <c r="W101" s="8">
        <v>0.70472285858612371</v>
      </c>
      <c r="X101" s="8">
        <v>0.24532840700672498</v>
      </c>
      <c r="Y101" s="8">
        <v>0.69868301085556939</v>
      </c>
      <c r="Z101" s="8">
        <v>0.24406201703455893</v>
      </c>
      <c r="AA101" s="8">
        <v>0.68815813464945985</v>
      </c>
      <c r="AB101" s="8">
        <v>0.24080016100430235</v>
      </c>
    </row>
    <row r="102" spans="1:28">
      <c r="A102" s="8">
        <v>0.46040468307840277</v>
      </c>
      <c r="B102" s="8">
        <v>0.24914086737270605</v>
      </c>
      <c r="C102" s="8">
        <v>0.46826450727441271</v>
      </c>
      <c r="D102" s="8">
        <v>0.24300827425412114</v>
      </c>
      <c r="E102" s="8">
        <v>0.48151228186662021</v>
      </c>
      <c r="F102" s="8">
        <v>0.24462781045540688</v>
      </c>
      <c r="G102" s="8">
        <v>0.49993520921103812</v>
      </c>
      <c r="H102" s="8">
        <v>0.2429171397433805</v>
      </c>
      <c r="I102" s="8">
        <v>0.52116003005259204</v>
      </c>
      <c r="J102" s="8">
        <v>0.24470565451666437</v>
      </c>
      <c r="K102" s="8">
        <v>0.52410539186015592</v>
      </c>
      <c r="L102" s="8">
        <v>0.23885595810850327</v>
      </c>
      <c r="M102" s="8">
        <v>0.54388855065716435</v>
      </c>
      <c r="N102" s="8">
        <v>0.24132228580542028</v>
      </c>
      <c r="O102" s="8">
        <v>0.58445427733832511</v>
      </c>
      <c r="P102" s="8">
        <v>0.21971391358170012</v>
      </c>
      <c r="Q102" s="8">
        <v>0.60972977474289014</v>
      </c>
      <c r="R102" s="8">
        <v>0.230995606557128</v>
      </c>
      <c r="S102" s="8">
        <v>0.64415554869428115</v>
      </c>
      <c r="T102" s="8">
        <v>0.23205504524448733</v>
      </c>
      <c r="U102" s="8">
        <v>0.68783302976698146</v>
      </c>
      <c r="V102" s="8">
        <v>0.24650176383250988</v>
      </c>
      <c r="W102" s="8">
        <v>0.70527897970312392</v>
      </c>
      <c r="X102" s="8">
        <v>0.24593597041166218</v>
      </c>
      <c r="Y102" s="8">
        <v>0.70072396348651889</v>
      </c>
      <c r="Z102" s="8">
        <v>0.24620747530824347</v>
      </c>
      <c r="AA102" s="8">
        <v>0.69028380145274681</v>
      </c>
      <c r="AB102" s="8">
        <v>0.24292853155722302</v>
      </c>
    </row>
    <row r="103" spans="1:28">
      <c r="A103" s="8">
        <v>0.4610853200658443</v>
      </c>
      <c r="B103" s="8">
        <v>0.24974083623508156</v>
      </c>
      <c r="C103" s="8">
        <v>0.46897215830136341</v>
      </c>
      <c r="D103" s="8">
        <v>0.24364431719366478</v>
      </c>
      <c r="E103" s="8">
        <v>0.48265944403722194</v>
      </c>
      <c r="F103" s="8">
        <v>0.24566256687944057</v>
      </c>
      <c r="G103" s="8">
        <v>0.50015328552510596</v>
      </c>
      <c r="H103" s="8">
        <v>0.2431145978499851</v>
      </c>
      <c r="I103" s="8">
        <v>0.52199398948159281</v>
      </c>
      <c r="J103" s="8">
        <v>0.24545941286591461</v>
      </c>
      <c r="K103" s="8">
        <v>0.52680798004987583</v>
      </c>
      <c r="L103" s="8">
        <v>0.24124254310852225</v>
      </c>
      <c r="M103" s="8">
        <v>0.5446921892346811</v>
      </c>
      <c r="N103" s="8">
        <v>0.24203997007750236</v>
      </c>
      <c r="O103" s="8">
        <v>0.59029621936828502</v>
      </c>
      <c r="P103" s="8">
        <v>0.22480985164061099</v>
      </c>
      <c r="Q103" s="8">
        <v>0.61027605446142286</v>
      </c>
      <c r="R103" s="8">
        <v>0.23147406273851606</v>
      </c>
      <c r="S103" s="8">
        <v>0.64501356907226515</v>
      </c>
      <c r="T103" s="8">
        <v>0.23287145856987171</v>
      </c>
      <c r="U103" s="8">
        <v>0.6886504226538126</v>
      </c>
      <c r="V103" s="8">
        <v>0.24734665669250069</v>
      </c>
      <c r="W103" s="8">
        <v>0.70582583213484074</v>
      </c>
      <c r="X103" s="8">
        <v>0.24653593927403769</v>
      </c>
      <c r="Y103" s="8">
        <v>0.70098801367469343</v>
      </c>
      <c r="Z103" s="8">
        <v>0.24649037201866736</v>
      </c>
      <c r="AA103" s="8">
        <v>0.69203856745018166</v>
      </c>
      <c r="AB103" s="8">
        <v>0.24473223541563036</v>
      </c>
    </row>
    <row r="104" spans="1:28">
      <c r="A104" s="8">
        <v>0.46222464719699641</v>
      </c>
      <c r="B104" s="8">
        <v>0.2507528090314301</v>
      </c>
      <c r="C104" s="8">
        <v>0.4697552007210159</v>
      </c>
      <c r="D104" s="8">
        <v>0.24434871101626385</v>
      </c>
      <c r="E104" s="8">
        <v>0.48285830739344371</v>
      </c>
      <c r="F104" s="8">
        <v>0.24584293726528131</v>
      </c>
      <c r="G104" s="8">
        <v>0.50035239868142878</v>
      </c>
      <c r="H104" s="8">
        <v>0.24329496823582583</v>
      </c>
      <c r="I104" s="8">
        <v>0.52365589782118716</v>
      </c>
      <c r="J104" s="8">
        <v>0.24696313229313421</v>
      </c>
      <c r="K104" s="8">
        <v>0.52825611941021289</v>
      </c>
      <c r="L104" s="8">
        <v>0.24252981807273297</v>
      </c>
      <c r="M104" s="8">
        <v>0.54782365791641296</v>
      </c>
      <c r="N104" s="8">
        <v>0.24484045764713483</v>
      </c>
      <c r="O104" s="8">
        <v>0.591263978995901</v>
      </c>
      <c r="P104" s="8">
        <v>0.2256547445006018</v>
      </c>
      <c r="Q104" s="8">
        <v>0.6109755589790562</v>
      </c>
      <c r="R104" s="8">
        <v>0.23208732205037455</v>
      </c>
      <c r="S104" s="8">
        <v>0.64724474706274238</v>
      </c>
      <c r="T104" s="8">
        <v>0.23499982912279238</v>
      </c>
      <c r="U104" s="8">
        <v>0.68946935779137364</v>
      </c>
      <c r="V104" s="8">
        <v>0.24820294136633408</v>
      </c>
      <c r="W104" s="8">
        <v>0.70621666169762143</v>
      </c>
      <c r="X104" s="8">
        <v>0.24696692956441502</v>
      </c>
      <c r="Y104" s="8">
        <v>0.7018547195864665</v>
      </c>
      <c r="Z104" s="8">
        <v>0.24742450075375833</v>
      </c>
      <c r="AA104" s="8">
        <v>0.69325100789956384</v>
      </c>
      <c r="AB104" s="8">
        <v>0.24598153766703248</v>
      </c>
    </row>
    <row r="105" spans="1:28">
      <c r="A105" s="8">
        <v>0.46670057521223673</v>
      </c>
      <c r="B105" s="8">
        <v>0.2547380452406901</v>
      </c>
      <c r="C105" s="8">
        <v>0.47181132961288236</v>
      </c>
      <c r="D105" s="8">
        <v>0.24621317121516492</v>
      </c>
      <c r="E105" s="8">
        <v>0.48547475750175029</v>
      </c>
      <c r="F105" s="8">
        <v>0.24822762362965986</v>
      </c>
      <c r="G105" s="8">
        <v>0.50087862630885327</v>
      </c>
      <c r="H105" s="8">
        <v>0.24377342441721389</v>
      </c>
      <c r="I105" s="8">
        <v>0.52684447783621347</v>
      </c>
      <c r="J105" s="8">
        <v>0.24985095710222641</v>
      </c>
      <c r="K105" s="8">
        <v>0.53535003510640933</v>
      </c>
      <c r="L105" s="8">
        <v>0.24884847748407998</v>
      </c>
      <c r="M105" s="8">
        <v>0.54989793360312289</v>
      </c>
      <c r="N105" s="8">
        <v>0.24670301921039547</v>
      </c>
      <c r="O105" s="8">
        <v>0.59223527704994339</v>
      </c>
      <c r="P105" s="8">
        <v>0.22650913053879476</v>
      </c>
      <c r="Q105" s="8">
        <v>0.61279926718574318</v>
      </c>
      <c r="R105" s="8">
        <v>0.23368977053089646</v>
      </c>
      <c r="S105" s="8">
        <v>0.64783951118839034</v>
      </c>
      <c r="T105" s="8">
        <v>0.23556752117928059</v>
      </c>
      <c r="U105" s="8">
        <v>0.69018496213003344</v>
      </c>
      <c r="V105" s="8">
        <v>0.24895669971558432</v>
      </c>
      <c r="W105" s="8">
        <v>0.70815845126448029</v>
      </c>
      <c r="X105" s="8">
        <v>0.24911238783809955</v>
      </c>
      <c r="Y105" s="8">
        <v>0.70275093698985913</v>
      </c>
      <c r="Z105" s="8">
        <v>0.24839660220165785</v>
      </c>
      <c r="AA105" s="8">
        <v>0.6977516865857023</v>
      </c>
      <c r="AB105" s="8">
        <v>0.25062180317224042</v>
      </c>
    </row>
    <row r="106" spans="1:28">
      <c r="A106" s="8">
        <v>0.46823200843398011</v>
      </c>
      <c r="B106" s="8">
        <v>0.25610316426615842</v>
      </c>
      <c r="C106" s="8">
        <v>0.47568713257405065</v>
      </c>
      <c r="D106" s="8">
        <v>0.24973703896380076</v>
      </c>
      <c r="E106" s="8">
        <v>0.4872086487481469</v>
      </c>
      <c r="F106" s="8">
        <v>0.24981108575377747</v>
      </c>
      <c r="G106" s="8">
        <v>0.50201167498411869</v>
      </c>
      <c r="H106" s="8">
        <v>0.24480818084124759</v>
      </c>
      <c r="I106" s="8">
        <v>0.52747858752817445</v>
      </c>
      <c r="J106" s="8">
        <v>0.2504319396081976</v>
      </c>
      <c r="K106" s="8">
        <v>0.53640928019756495</v>
      </c>
      <c r="L106" s="8">
        <v>0.24979399803301353</v>
      </c>
      <c r="M106" s="8">
        <v>0.55112559538731509</v>
      </c>
      <c r="N106" s="8">
        <v>0.2478061265174846</v>
      </c>
      <c r="O106" s="8">
        <v>0.5947564058787419</v>
      </c>
      <c r="P106" s="8">
        <v>0.22874002741629859</v>
      </c>
      <c r="Q106" s="8">
        <v>0.61477786567847748</v>
      </c>
      <c r="R106" s="8">
        <v>0.23543271804881008</v>
      </c>
      <c r="S106" s="8">
        <v>0.65233274290264354</v>
      </c>
      <c r="T106" s="8">
        <v>0.23988881589689651</v>
      </c>
      <c r="U106" s="8">
        <v>0.69073554564059714</v>
      </c>
      <c r="V106" s="8">
        <v>0.24953768222155553</v>
      </c>
      <c r="W106" s="8">
        <v>0.70841179532889142</v>
      </c>
      <c r="X106" s="8">
        <v>0.24939528454852344</v>
      </c>
      <c r="Y106" s="8">
        <v>0.70492857442409895</v>
      </c>
      <c r="Z106" s="8">
        <v>0.2508021735580811</v>
      </c>
      <c r="AA106" s="8">
        <v>0.70274326339723325</v>
      </c>
      <c r="AB106" s="8">
        <v>0.25580887574189187</v>
      </c>
    </row>
    <row r="107" spans="1:28">
      <c r="A107" s="8">
        <v>0.47217896313832841</v>
      </c>
      <c r="B107" s="8">
        <v>0.25962703201479426</v>
      </c>
      <c r="C107" s="8">
        <v>0.47626113522303004</v>
      </c>
      <c r="D107" s="8">
        <v>0.25026106240055912</v>
      </c>
      <c r="E107" s="8">
        <v>0.49007655417465129</v>
      </c>
      <c r="F107" s="8">
        <v>0.25244259475141179</v>
      </c>
      <c r="G107" s="8">
        <v>0.50461278812147836</v>
      </c>
      <c r="H107" s="8">
        <v>0.24719286720562614</v>
      </c>
      <c r="I107" s="8">
        <v>0.52794891059353888</v>
      </c>
      <c r="J107" s="8">
        <v>0.25086292989857495</v>
      </c>
      <c r="K107" s="8">
        <v>0.53694495557223509</v>
      </c>
      <c r="L107" s="8">
        <v>0.25027245421440159</v>
      </c>
      <c r="M107" s="8">
        <v>0.55160405400565837</v>
      </c>
      <c r="N107" s="8">
        <v>0.24823711680786192</v>
      </c>
      <c r="O107" s="8">
        <v>0.5949580961850458</v>
      </c>
      <c r="P107" s="8">
        <v>0.22892039780213932</v>
      </c>
      <c r="Q107" s="8">
        <v>0.61646833492942477</v>
      </c>
      <c r="R107" s="8">
        <v>0.23692884293346797</v>
      </c>
      <c r="S107" s="8">
        <v>0.65280725417228624</v>
      </c>
      <c r="T107" s="8">
        <v>0.24034638708623984</v>
      </c>
      <c r="U107" s="8">
        <v>0.69177810713398935</v>
      </c>
      <c r="V107" s="8">
        <v>0.25064458679992552</v>
      </c>
      <c r="W107" s="8">
        <v>0.70876709493141932</v>
      </c>
      <c r="X107" s="8">
        <v>0.2497939980330135</v>
      </c>
      <c r="Y107" s="8">
        <v>0.70592575219355824</v>
      </c>
      <c r="Z107" s="8">
        <v>0.25190907813645108</v>
      </c>
      <c r="AA107" s="8">
        <v>0.70504658856970992</v>
      </c>
      <c r="AB107" s="8">
        <v>0.25821444709831515</v>
      </c>
    </row>
    <row r="108" spans="1:28">
      <c r="A108" s="8">
        <v>0.4778293598683116</v>
      </c>
      <c r="B108" s="8">
        <v>0.26467930145397528</v>
      </c>
      <c r="C108" s="8">
        <v>0.47718639322436995</v>
      </c>
      <c r="D108" s="8">
        <v>0.25110595526054991</v>
      </c>
      <c r="E108" s="8">
        <v>0.49321892390271799</v>
      </c>
      <c r="F108" s="8">
        <v>0.25533231819614438</v>
      </c>
      <c r="G108" s="8">
        <v>0.51075527096772189</v>
      </c>
      <c r="H108" s="8">
        <v>0.25287548367742951</v>
      </c>
      <c r="I108" s="8">
        <v>0.52960330578512416</v>
      </c>
      <c r="J108" s="8">
        <v>0.25238943295347971</v>
      </c>
      <c r="K108" s="8">
        <v>0.53764708374694392</v>
      </c>
      <c r="L108" s="8">
        <v>0.25090090261138354</v>
      </c>
      <c r="M108" s="8">
        <v>0.55455645883321991</v>
      </c>
      <c r="N108" s="8">
        <v>0.25092558487470906</v>
      </c>
      <c r="O108" s="8">
        <v>0.59546762959044508</v>
      </c>
      <c r="P108" s="8">
        <v>0.22937796899148266</v>
      </c>
      <c r="Q108" s="8">
        <v>0.61742598992380371</v>
      </c>
      <c r="R108" s="8">
        <v>0.23778512760730136</v>
      </c>
      <c r="S108" s="8">
        <v>0.65807400425760076</v>
      </c>
      <c r="T108" s="8">
        <v>0.24544232514515071</v>
      </c>
      <c r="U108" s="8">
        <v>0.69245515520440237</v>
      </c>
      <c r="V108" s="8">
        <v>0.25136606834328845</v>
      </c>
      <c r="W108" s="8">
        <v>0.70974494122881127</v>
      </c>
      <c r="X108" s="8">
        <v>0.25090090261138348</v>
      </c>
      <c r="Y108" s="8">
        <v>0.70754422452342836</v>
      </c>
      <c r="Z108" s="8">
        <v>0.25371278199485842</v>
      </c>
      <c r="AA108" s="8">
        <v>0.70576657248695229</v>
      </c>
      <c r="AB108" s="8">
        <v>0.25896820544756538</v>
      </c>
    </row>
    <row r="109" spans="1:28">
      <c r="A109" s="8">
        <v>0.48180220837109516</v>
      </c>
      <c r="B109" s="8">
        <v>0.26825822963618356</v>
      </c>
      <c r="C109" s="8">
        <v>0.47742798836916428</v>
      </c>
      <c r="D109" s="8">
        <v>0.25132809563048009</v>
      </c>
      <c r="E109" s="8">
        <v>0.49371526054386661</v>
      </c>
      <c r="F109" s="8">
        <v>0.25578988938548775</v>
      </c>
      <c r="G109" s="8">
        <v>0.51278906963587612</v>
      </c>
      <c r="H109" s="8">
        <v>0.25476082886837531</v>
      </c>
      <c r="I109" s="8">
        <v>0.53062359128474845</v>
      </c>
      <c r="J109" s="8">
        <v>0.25333495350241325</v>
      </c>
      <c r="K109" s="8">
        <v>0.53932371740551599</v>
      </c>
      <c r="L109" s="8">
        <v>0.25240462203860314</v>
      </c>
      <c r="M109" s="8">
        <v>0.5554431830390717</v>
      </c>
      <c r="N109" s="8">
        <v>0.25174199820009346</v>
      </c>
      <c r="O109" s="8">
        <v>0.60566537455128355</v>
      </c>
      <c r="P109" s="8">
        <v>0.23854268322783242</v>
      </c>
      <c r="Q109" s="8">
        <v>0.62310863138610129</v>
      </c>
      <c r="R109" s="8">
        <v>0.24288106566621223</v>
      </c>
      <c r="S109" s="8">
        <v>0.65856476591319013</v>
      </c>
      <c r="T109" s="8">
        <v>0.24592078132653877</v>
      </c>
      <c r="U109" s="8">
        <v>0.69271425332702052</v>
      </c>
      <c r="V109" s="8">
        <v>0.25164326914679108</v>
      </c>
      <c r="W109" s="8">
        <v>0.71040919700745031</v>
      </c>
      <c r="X109" s="8">
        <v>0.25165466096063371</v>
      </c>
      <c r="Y109" s="8">
        <v>0.70969856341165283</v>
      </c>
      <c r="Z109" s="8">
        <v>0.2561316438007647</v>
      </c>
      <c r="AA109" s="8">
        <v>0.70806522243918713</v>
      </c>
      <c r="AB109" s="8">
        <v>0.26138706725347166</v>
      </c>
    </row>
    <row r="110" spans="1:28">
      <c r="A110" s="8">
        <v>0.48295078328740271</v>
      </c>
      <c r="B110" s="8">
        <v>0.26929298606021723</v>
      </c>
      <c r="C110" s="8">
        <v>0.47829498938523463</v>
      </c>
      <c r="D110" s="8">
        <v>0.25212552259946019</v>
      </c>
      <c r="E110" s="8">
        <v>0.49573512058350777</v>
      </c>
      <c r="F110" s="8">
        <v>0.25765434958438882</v>
      </c>
      <c r="G110" s="8">
        <v>0.51324102489546597</v>
      </c>
      <c r="H110" s="8">
        <v>0.25518042734491009</v>
      </c>
      <c r="I110" s="8">
        <v>0.53527573253193106</v>
      </c>
      <c r="J110" s="8">
        <v>0.25765624822002919</v>
      </c>
      <c r="K110" s="8">
        <v>0.54016354744207506</v>
      </c>
      <c r="L110" s="8">
        <v>0.25315838038785338</v>
      </c>
      <c r="M110" s="8">
        <v>0.55678687820076633</v>
      </c>
      <c r="N110" s="8">
        <v>0.25299130045149559</v>
      </c>
      <c r="O110" s="8">
        <v>0.60661544204676765</v>
      </c>
      <c r="P110" s="8">
        <v>0.23939896790166582</v>
      </c>
      <c r="Q110" s="8">
        <v>0.62459091476870532</v>
      </c>
      <c r="R110" s="8">
        <v>0.24421390788579325</v>
      </c>
      <c r="S110" s="8">
        <v>0.66014917854299004</v>
      </c>
      <c r="T110" s="8">
        <v>0.24746816937348823</v>
      </c>
      <c r="U110" s="8">
        <v>0.69411615924047254</v>
      </c>
      <c r="V110" s="8">
        <v>0.25315458311657241</v>
      </c>
      <c r="W110" s="8">
        <v>0.71115532617275889</v>
      </c>
      <c r="X110" s="8">
        <v>0.25251094563446708</v>
      </c>
      <c r="Y110" s="8">
        <v>0.71012259694913316</v>
      </c>
      <c r="Z110" s="8">
        <v>0.25661009998215273</v>
      </c>
      <c r="AA110" s="8">
        <v>0.70904701868997222</v>
      </c>
      <c r="AB110" s="8">
        <v>0.26243701276262876</v>
      </c>
    </row>
    <row r="111" spans="1:28">
      <c r="A111" s="8">
        <v>0.48458764125991827</v>
      </c>
      <c r="B111" s="8">
        <v>0.27077012458847083</v>
      </c>
      <c r="C111" s="8">
        <v>0.47979082315406746</v>
      </c>
      <c r="D111" s="8">
        <v>0.25350772934569238</v>
      </c>
      <c r="E111" s="8">
        <v>0.49682476029569828</v>
      </c>
      <c r="F111" s="8">
        <v>0.25866632238073739</v>
      </c>
      <c r="G111" s="8">
        <v>0.51406276173108378</v>
      </c>
      <c r="H111" s="8">
        <v>0.25594747614364333</v>
      </c>
      <c r="I111" s="8">
        <v>0.53674530428249456</v>
      </c>
      <c r="J111" s="8">
        <v>0.25902136724549751</v>
      </c>
      <c r="K111" s="8">
        <v>0.54184623392973941</v>
      </c>
      <c r="L111" s="8">
        <v>0.25468488344275814</v>
      </c>
      <c r="M111" s="8">
        <v>0.55845575332163444</v>
      </c>
      <c r="N111" s="8">
        <v>0.25454818167664722</v>
      </c>
      <c r="O111" s="8">
        <v>0.60751950999870874</v>
      </c>
      <c r="P111" s="8">
        <v>0.24021538122705019</v>
      </c>
      <c r="Q111" s="8">
        <v>0.62632968314110815</v>
      </c>
      <c r="R111" s="8">
        <v>0.24579547137427044</v>
      </c>
      <c r="S111" s="8">
        <v>0.66178396736922462</v>
      </c>
      <c r="T111" s="8">
        <v>0.24907061785401013</v>
      </c>
      <c r="U111" s="8">
        <v>0.69558129743384922</v>
      </c>
      <c r="V111" s="8">
        <v>0.25473614660504956</v>
      </c>
      <c r="W111" s="8">
        <v>0.71224285191267034</v>
      </c>
      <c r="X111" s="8">
        <v>0.25376024788586921</v>
      </c>
      <c r="Y111" s="8">
        <v>0.71050158663098373</v>
      </c>
      <c r="Z111" s="8">
        <v>0.25704109027253008</v>
      </c>
      <c r="AA111" s="8">
        <v>0.71066308648689935</v>
      </c>
      <c r="AB111" s="8">
        <v>0.26417996028054241</v>
      </c>
    </row>
    <row r="112" spans="1:28">
      <c r="A112" s="8">
        <v>0.48535520742782107</v>
      </c>
      <c r="B112" s="8">
        <v>0.27146312659722732</v>
      </c>
      <c r="C112" s="8">
        <v>0.48175271280505672</v>
      </c>
      <c r="D112" s="8">
        <v>0.25532092638230186</v>
      </c>
      <c r="E112" s="8">
        <v>0.49739012388694037</v>
      </c>
      <c r="F112" s="8">
        <v>0.25919224445313616</v>
      </c>
      <c r="G112" s="8">
        <v>0.51868345116828884</v>
      </c>
      <c r="H112" s="8">
        <v>0.26026877086125927</v>
      </c>
      <c r="I112" s="8">
        <v>0.53752066115702501</v>
      </c>
      <c r="J112" s="8">
        <v>0.25974284878886045</v>
      </c>
      <c r="K112" s="8">
        <v>0.54250750550807514</v>
      </c>
      <c r="L112" s="8">
        <v>0.25528485230513365</v>
      </c>
      <c r="M112" s="8">
        <v>0.55957597679332449</v>
      </c>
      <c r="N112" s="8">
        <v>0.25559812718580432</v>
      </c>
      <c r="O112" s="8">
        <v>0.60926395422691604</v>
      </c>
      <c r="P112" s="8">
        <v>0.24179694471552737</v>
      </c>
      <c r="Q112" s="8">
        <v>0.62695090977224444</v>
      </c>
      <c r="R112" s="8">
        <v>0.24636316343075865</v>
      </c>
      <c r="S112" s="8">
        <v>0.66299787119944065</v>
      </c>
      <c r="T112" s="8">
        <v>0.25026106240055901</v>
      </c>
      <c r="U112" s="8">
        <v>0.69610566268200502</v>
      </c>
      <c r="V112" s="8">
        <v>0.25530383866153777</v>
      </c>
      <c r="W112" s="8">
        <v>0.71290865247218993</v>
      </c>
      <c r="X112" s="8">
        <v>0.25452919532024287</v>
      </c>
      <c r="Y112" s="8">
        <v>0.71103434671653598</v>
      </c>
      <c r="Z112" s="8">
        <v>0.25764865367746731</v>
      </c>
      <c r="AA112" s="8">
        <v>0.71116956867976466</v>
      </c>
      <c r="AB112" s="8">
        <v>0.26472866598062633</v>
      </c>
    </row>
    <row r="113" spans="1:28">
      <c r="A113" s="8">
        <v>0.48741191484639435</v>
      </c>
      <c r="B113" s="8">
        <v>0.2733275867961284</v>
      </c>
      <c r="C113" s="8">
        <v>0.48357924063733143</v>
      </c>
      <c r="D113" s="8">
        <v>0.25701450937356435</v>
      </c>
      <c r="E113" s="8">
        <v>0.49897774373909121</v>
      </c>
      <c r="F113" s="8">
        <v>0.26066938298138975</v>
      </c>
      <c r="G113" s="8">
        <v>0.5214331090413179</v>
      </c>
      <c r="H113" s="8">
        <v>0.26285091533224242</v>
      </c>
      <c r="I113" s="8">
        <v>0.53797145003756597</v>
      </c>
      <c r="J113" s="8">
        <v>0.26016244726539522</v>
      </c>
      <c r="K113" s="8">
        <v>0.54298113938454895</v>
      </c>
      <c r="L113" s="8">
        <v>0.255715842595511</v>
      </c>
      <c r="M113" s="8">
        <v>0.56181928875837128</v>
      </c>
      <c r="N113" s="8">
        <v>0.25770181547539944</v>
      </c>
      <c r="O113" s="8">
        <v>0.6107536317524237</v>
      </c>
      <c r="P113" s="8">
        <v>0.24316206374099567</v>
      </c>
      <c r="Q113" s="8">
        <v>0.62745888329100197</v>
      </c>
      <c r="R113" s="8">
        <v>0.24683592370522542</v>
      </c>
      <c r="S113" s="8">
        <v>0.66412402294554462</v>
      </c>
      <c r="T113" s="8">
        <v>0.25136796697892899</v>
      </c>
      <c r="U113" s="8">
        <v>0.69712354816371935</v>
      </c>
      <c r="V113" s="8">
        <v>0.25641074323990776</v>
      </c>
      <c r="W113" s="8">
        <v>0.71386332705637356</v>
      </c>
      <c r="X113" s="8">
        <v>0.25563609989861286</v>
      </c>
      <c r="Y113" s="8">
        <v>0.71184047640866899</v>
      </c>
      <c r="Z113" s="8">
        <v>0.25856949196307527</v>
      </c>
      <c r="AA113" s="8">
        <v>0.71255187546460008</v>
      </c>
      <c r="AB113" s="8">
        <v>0.26623997995040766</v>
      </c>
    </row>
    <row r="114" spans="1:28">
      <c r="A114" s="8">
        <v>0.49128858638356121</v>
      </c>
      <c r="B114" s="8">
        <v>0.27685904908732595</v>
      </c>
      <c r="C114" s="8">
        <v>0.48450107175718488</v>
      </c>
      <c r="D114" s="8">
        <v>0.25787079404739771</v>
      </c>
      <c r="E114" s="8">
        <v>0.50025638581463294</v>
      </c>
      <c r="F114" s="8">
        <v>0.26185982752793863</v>
      </c>
      <c r="G114" s="8">
        <v>0.52218215377224653</v>
      </c>
      <c r="H114" s="8">
        <v>0.26355530915484149</v>
      </c>
      <c r="I114" s="8">
        <v>0.5386536438767846</v>
      </c>
      <c r="J114" s="8">
        <v>0.26079849020493889</v>
      </c>
      <c r="K114" s="8">
        <v>0.54390419582112737</v>
      </c>
      <c r="L114" s="8">
        <v>0.25656073545550179</v>
      </c>
      <c r="M114" s="8">
        <v>0.56245532356838457</v>
      </c>
      <c r="N114" s="8">
        <v>0.25830178433777495</v>
      </c>
      <c r="O114" s="8">
        <v>0.61140824064130472</v>
      </c>
      <c r="P114" s="8">
        <v>0.24376203260337118</v>
      </c>
      <c r="Q114" s="8">
        <v>0.62871632593579518</v>
      </c>
      <c r="R114" s="8">
        <v>0.24800738189536997</v>
      </c>
      <c r="S114" s="8">
        <v>0.66474641272730195</v>
      </c>
      <c r="T114" s="8">
        <v>0.25198122629078751</v>
      </c>
      <c r="U114" s="8">
        <v>0.69778054697464409</v>
      </c>
      <c r="V114" s="8">
        <v>0.25712842751198983</v>
      </c>
      <c r="W114" s="8">
        <v>0.71439164211752371</v>
      </c>
      <c r="X114" s="8">
        <v>0.25624935921047137</v>
      </c>
      <c r="Y114" s="8">
        <v>0.71234838471180484</v>
      </c>
      <c r="Z114" s="8">
        <v>0.25915047446904649</v>
      </c>
      <c r="AA114" s="8">
        <v>0.71650399497569672</v>
      </c>
      <c r="AB114" s="8">
        <v>0.2705612746680236</v>
      </c>
    </row>
    <row r="115" spans="1:28">
      <c r="A115" s="8">
        <v>0.49313999297168337</v>
      </c>
      <c r="B115" s="8">
        <v>0.27855263207858844</v>
      </c>
      <c r="C115" s="8">
        <v>0.48993610579468522</v>
      </c>
      <c r="D115" s="8">
        <v>0.26292306348657873</v>
      </c>
      <c r="E115" s="8">
        <v>0.50070506099024081</v>
      </c>
      <c r="F115" s="8">
        <v>0.2622794260044734</v>
      </c>
      <c r="G115" s="8">
        <v>0.52463472217393681</v>
      </c>
      <c r="H115" s="8">
        <v>0.26586405009360292</v>
      </c>
      <c r="I115" s="8">
        <v>0.5392967693463564</v>
      </c>
      <c r="J115" s="8">
        <v>0.2613984590673144</v>
      </c>
      <c r="K115" s="8">
        <v>0.54450342590126688</v>
      </c>
      <c r="L115" s="8">
        <v>0.25711323842686656</v>
      </c>
      <c r="M115" s="8">
        <v>0.56362138738674217</v>
      </c>
      <c r="N115" s="8">
        <v>0.25940299300922365</v>
      </c>
      <c r="O115" s="8">
        <v>0.61283599570435066</v>
      </c>
      <c r="P115" s="8">
        <v>0.24507398983090747</v>
      </c>
      <c r="Q115" s="8">
        <v>0.62973060748636356</v>
      </c>
      <c r="R115" s="8">
        <v>0.24895290244430351</v>
      </c>
      <c r="S115" s="8">
        <v>0.66767960739067522</v>
      </c>
      <c r="T115" s="8">
        <v>0.25488613882064354</v>
      </c>
      <c r="U115" s="8">
        <v>0.6979455678027402</v>
      </c>
      <c r="V115" s="8">
        <v>0.25730879789783057</v>
      </c>
      <c r="W115" s="8">
        <v>0.71547453351479351</v>
      </c>
      <c r="X115" s="8">
        <v>0.2575176478182778</v>
      </c>
      <c r="Y115" s="8">
        <v>0.71325547477000462</v>
      </c>
      <c r="Z115" s="8">
        <v>0.26019092680000144</v>
      </c>
      <c r="AA115" s="8">
        <v>0.71735176824621583</v>
      </c>
      <c r="AB115" s="8">
        <v>0.27149540340311457</v>
      </c>
    </row>
    <row r="116" spans="1:28">
      <c r="A116" s="8">
        <v>0.49374849723491232</v>
      </c>
      <c r="B116" s="8">
        <v>0.2791108309568745</v>
      </c>
      <c r="C116" s="8">
        <v>0.49263820184674639</v>
      </c>
      <c r="D116" s="8">
        <v>0.26544065434578729</v>
      </c>
      <c r="E116" s="8">
        <v>0.50264274608929449</v>
      </c>
      <c r="F116" s="8">
        <v>0.26409262304108289</v>
      </c>
      <c r="G116" s="8">
        <v>0.52654684057989376</v>
      </c>
      <c r="H116" s="8">
        <v>0.26766775395201026</v>
      </c>
      <c r="I116" s="8">
        <v>0.53980916604057128</v>
      </c>
      <c r="J116" s="8">
        <v>0.26187691524870244</v>
      </c>
      <c r="K116" s="8">
        <v>0.54529332009781439</v>
      </c>
      <c r="L116" s="8">
        <v>0.25784421314843164</v>
      </c>
      <c r="M116" s="8">
        <v>0.56492210722343594</v>
      </c>
      <c r="N116" s="8">
        <v>0.26063330890422148</v>
      </c>
      <c r="O116" s="8">
        <v>0.6138639085812152</v>
      </c>
      <c r="P116" s="8">
        <v>0.24601951037984102</v>
      </c>
      <c r="Q116" s="8">
        <v>0.63091143773160652</v>
      </c>
      <c r="R116" s="8">
        <v>0.2500598070226735</v>
      </c>
      <c r="S116" s="8">
        <v>0.66826462128475517</v>
      </c>
      <c r="T116" s="8">
        <v>0.25546712132661475</v>
      </c>
      <c r="U116" s="8">
        <v>0.6991932486432052</v>
      </c>
      <c r="V116" s="8">
        <v>0.25867391692329889</v>
      </c>
      <c r="W116" s="8">
        <v>0.71752445774329132</v>
      </c>
      <c r="X116" s="8">
        <v>0.25992321917470107</v>
      </c>
      <c r="Y116" s="8">
        <v>0.71399170882409146</v>
      </c>
      <c r="Z116" s="8">
        <v>0.26104721147383481</v>
      </c>
      <c r="AA116" s="8">
        <v>0.7176073469527694</v>
      </c>
      <c r="AB116" s="8">
        <v>0.27177830011353843</v>
      </c>
    </row>
    <row r="117" spans="1:28">
      <c r="A117" s="8">
        <v>0.49538535520742788</v>
      </c>
      <c r="B117" s="8">
        <v>0.28061265174845368</v>
      </c>
      <c r="C117" s="8">
        <v>0.49840907026991826</v>
      </c>
      <c r="D117" s="8">
        <v>0.27085556319229021</v>
      </c>
      <c r="E117" s="8">
        <v>0.50328206712706536</v>
      </c>
      <c r="F117" s="8">
        <v>0.2646925919034584</v>
      </c>
      <c r="G117" s="8">
        <v>0.52775890241243006</v>
      </c>
      <c r="H117" s="8">
        <v>0.26883351623523355</v>
      </c>
      <c r="I117" s="8">
        <v>0.54151765589782141</v>
      </c>
      <c r="J117" s="8">
        <v>0.26349455281434775</v>
      </c>
      <c r="K117" s="8">
        <v>0.54606202939253878</v>
      </c>
      <c r="L117" s="8">
        <v>0.25856189742051372</v>
      </c>
      <c r="M117" s="8">
        <v>0.56571142069261904</v>
      </c>
      <c r="N117" s="8">
        <v>0.26138706725347172</v>
      </c>
      <c r="O117" s="8">
        <v>0.61500505110372405</v>
      </c>
      <c r="P117" s="8">
        <v>0.24706945588899815</v>
      </c>
      <c r="Q117" s="8">
        <v>0.6359745180497145</v>
      </c>
      <c r="R117" s="8">
        <v>0.25481019339502631</v>
      </c>
      <c r="S117" s="8">
        <v>0.67001153777402178</v>
      </c>
      <c r="T117" s="8">
        <v>0.25721006884452841</v>
      </c>
      <c r="U117" s="8">
        <v>0.7011519070701403</v>
      </c>
      <c r="V117" s="8">
        <v>0.26081937519698339</v>
      </c>
      <c r="W117" s="8">
        <v>0.71867531949930552</v>
      </c>
      <c r="X117" s="8">
        <v>0.26128833820016939</v>
      </c>
      <c r="Y117" s="8">
        <v>0.71488792622748409</v>
      </c>
      <c r="Z117" s="8">
        <v>0.26209715698299191</v>
      </c>
      <c r="AA117" s="8">
        <v>0.71799539023284153</v>
      </c>
      <c r="AB117" s="8">
        <v>0.27220929040391578</v>
      </c>
    </row>
    <row r="118" spans="1:28">
      <c r="A118" s="8">
        <v>0.49704625742134767</v>
      </c>
      <c r="B118" s="8">
        <v>0.28213915480335844</v>
      </c>
      <c r="C118" s="8">
        <v>0.50730182772724075</v>
      </c>
      <c r="D118" s="8">
        <v>0.27920766137453645</v>
      </c>
      <c r="E118" s="8">
        <v>0.50439964631905565</v>
      </c>
      <c r="F118" s="8">
        <v>0.2657425374126155</v>
      </c>
      <c r="G118" s="8">
        <v>0.5288492839827692</v>
      </c>
      <c r="H118" s="8">
        <v>0.26988346174439065</v>
      </c>
      <c r="I118" s="8">
        <v>0.5421172051089409</v>
      </c>
      <c r="J118" s="8">
        <v>0.26406224487083596</v>
      </c>
      <c r="K118" s="8">
        <v>0.54680955378544005</v>
      </c>
      <c r="L118" s="8">
        <v>0.25926629124311279</v>
      </c>
      <c r="M118" s="8">
        <v>0.56873401855101535</v>
      </c>
      <c r="N118" s="8">
        <v>0.26427489206256388</v>
      </c>
      <c r="O118" s="8">
        <v>0.61560481438299608</v>
      </c>
      <c r="P118" s="8">
        <v>0.24762195886036292</v>
      </c>
      <c r="Q118" s="8">
        <v>0.63724195361618829</v>
      </c>
      <c r="R118" s="8">
        <v>0.25600063794157518</v>
      </c>
      <c r="S118" s="8">
        <v>0.67071030436972845</v>
      </c>
      <c r="T118" s="8">
        <v>0.25791446266712748</v>
      </c>
      <c r="U118" s="8">
        <v>0.70256152423724161</v>
      </c>
      <c r="V118" s="8">
        <v>0.26236676324393288</v>
      </c>
      <c r="W118" s="8">
        <v>0.71954657591593907</v>
      </c>
      <c r="X118" s="8">
        <v>0.26232879053112435</v>
      </c>
      <c r="Y118" s="8">
        <v>0.71557756318954013</v>
      </c>
      <c r="Z118" s="8">
        <v>0.26290787440145502</v>
      </c>
      <c r="AA118" s="8">
        <v>0.71958496511506498</v>
      </c>
      <c r="AB118" s="8">
        <v>0.27400160244848054</v>
      </c>
    </row>
    <row r="119" spans="1:28">
      <c r="A119" s="8">
        <v>0.49781197403221938</v>
      </c>
      <c r="B119" s="8">
        <v>0.28284354862595751</v>
      </c>
      <c r="C119" s="8">
        <v>0.50890903514438302</v>
      </c>
      <c r="D119" s="8">
        <v>0.28071897534431778</v>
      </c>
      <c r="E119" s="8">
        <v>0.50529699667027139</v>
      </c>
      <c r="F119" s="8">
        <v>0.26658743027260628</v>
      </c>
      <c r="G119" s="8">
        <v>0.52946716687262807</v>
      </c>
      <c r="H119" s="8">
        <v>0.27048343060676616</v>
      </c>
      <c r="I119" s="8">
        <v>0.5432216378662662</v>
      </c>
      <c r="J119" s="8">
        <v>0.26511219037999306</v>
      </c>
      <c r="K119" s="8">
        <v>0.5477946517202148</v>
      </c>
      <c r="L119" s="8">
        <v>0.26019852134256333</v>
      </c>
      <c r="M119" s="8">
        <v>0.5703255380868818</v>
      </c>
      <c r="N119" s="8">
        <v>0.26580139511746864</v>
      </c>
      <c r="O119" s="8">
        <v>0.62017999975231053</v>
      </c>
      <c r="P119" s="8">
        <v>0.25185971360979997</v>
      </c>
      <c r="Q119" s="8">
        <v>0.63835283340966786</v>
      </c>
      <c r="R119" s="8">
        <v>0.25705058345073228</v>
      </c>
      <c r="S119" s="8">
        <v>0.67227684157498713</v>
      </c>
      <c r="T119" s="8">
        <v>0.25949602615560463</v>
      </c>
      <c r="U119" s="8">
        <v>0.7031074809956156</v>
      </c>
      <c r="V119" s="8">
        <v>0.26296673210630839</v>
      </c>
      <c r="W119" s="8">
        <v>0.71995748763016698</v>
      </c>
      <c r="X119" s="8">
        <v>0.26282053716199538</v>
      </c>
      <c r="Y119" s="8">
        <v>0.71599227730861437</v>
      </c>
      <c r="Z119" s="8">
        <v>0.26339962103232606</v>
      </c>
      <c r="AA119" s="8">
        <v>0.72034390920098934</v>
      </c>
      <c r="AB119" s="8">
        <v>0.2748578871223139</v>
      </c>
    </row>
    <row r="120" spans="1:28">
      <c r="A120" s="8">
        <v>0.49944698244770386</v>
      </c>
      <c r="B120" s="8">
        <v>0.28435486259573883</v>
      </c>
      <c r="C120" s="8">
        <v>0.51144492744435166</v>
      </c>
      <c r="D120" s="8">
        <v>0.28310366170869633</v>
      </c>
      <c r="E120" s="8">
        <v>0.50655427326126046</v>
      </c>
      <c r="F120" s="8">
        <v>0.26777597618351473</v>
      </c>
      <c r="G120" s="8">
        <v>0.53032524976059059</v>
      </c>
      <c r="H120" s="8">
        <v>0.2713188302885548</v>
      </c>
      <c r="I120" s="8">
        <v>0.54451239669421514</v>
      </c>
      <c r="J120" s="8">
        <v>0.2663425062749909</v>
      </c>
      <c r="K120" s="8">
        <v>0.54842565915308894</v>
      </c>
      <c r="L120" s="8">
        <v>0.26079849020493884</v>
      </c>
      <c r="M120" s="8">
        <v>0.57213193424775277</v>
      </c>
      <c r="N120" s="8">
        <v>0.26754434263538229</v>
      </c>
      <c r="O120" s="8">
        <v>0.62080630122978053</v>
      </c>
      <c r="P120" s="8">
        <v>0.25244069611577119</v>
      </c>
      <c r="Q120" s="8">
        <v>0.63925552733480417</v>
      </c>
      <c r="R120" s="8">
        <v>0.25790496948892522</v>
      </c>
      <c r="S120" s="8">
        <v>0.67298535840226181</v>
      </c>
      <c r="T120" s="8">
        <v>0.26021371042768671</v>
      </c>
      <c r="U120" s="8">
        <v>0.70355473370727795</v>
      </c>
      <c r="V120" s="8">
        <v>0.26345847873717942</v>
      </c>
      <c r="W120" s="8">
        <v>0.72122420795222286</v>
      </c>
      <c r="X120" s="8">
        <v>0.26434324294561928</v>
      </c>
      <c r="Y120" s="8">
        <v>0.71928824495159371</v>
      </c>
      <c r="Z120" s="8">
        <v>0.26731081045160937</v>
      </c>
      <c r="AA120" s="8">
        <v>0.72102337454280252</v>
      </c>
      <c r="AB120" s="8">
        <v>0.27562683455668757</v>
      </c>
    </row>
    <row r="121" spans="1:28">
      <c r="A121" s="8">
        <v>0.5013298315053546</v>
      </c>
      <c r="B121" s="8">
        <v>0.28609781011365248</v>
      </c>
      <c r="C121" s="8">
        <v>0.5118595801042114</v>
      </c>
      <c r="D121" s="8">
        <v>0.28349478065062467</v>
      </c>
      <c r="E121" s="8">
        <v>0.50839170493279739</v>
      </c>
      <c r="F121" s="8">
        <v>0.26951892370142838</v>
      </c>
      <c r="G121" s="8">
        <v>0.53260714974257561</v>
      </c>
      <c r="H121" s="8">
        <v>0.27354972716605863</v>
      </c>
      <c r="I121" s="8">
        <v>0.54575957926371177</v>
      </c>
      <c r="J121" s="8">
        <v>0.26753295082153977</v>
      </c>
      <c r="K121" s="8">
        <v>0.55038223615718063</v>
      </c>
      <c r="L121" s="8">
        <v>0.26266105176819948</v>
      </c>
      <c r="M121" s="8">
        <v>0.57311033914693987</v>
      </c>
      <c r="N121" s="8">
        <v>0.26848986318431584</v>
      </c>
      <c r="O121" s="8">
        <v>0.62592109662911855</v>
      </c>
      <c r="P121" s="8">
        <v>0.257191082488124</v>
      </c>
      <c r="Q121" s="8">
        <v>0.64088603905566854</v>
      </c>
      <c r="R121" s="8">
        <v>0.2594523575358747</v>
      </c>
      <c r="S121" s="8">
        <v>0.67391813055560046</v>
      </c>
      <c r="T121" s="8">
        <v>0.26115923097662025</v>
      </c>
      <c r="U121" s="8">
        <v>0.70517872372583124</v>
      </c>
      <c r="V121" s="8">
        <v>0.26525079078174418</v>
      </c>
      <c r="W121" s="8">
        <v>0.72702331537783005</v>
      </c>
      <c r="X121" s="8">
        <v>0.27133401937367807</v>
      </c>
      <c r="Y121" s="8">
        <v>0.71969053317945975</v>
      </c>
      <c r="Z121" s="8">
        <v>0.2677892666329974</v>
      </c>
      <c r="AA121" s="8">
        <v>0.72183530445813426</v>
      </c>
      <c r="AB121" s="8">
        <v>0.27654767284229553</v>
      </c>
    </row>
    <row r="122" spans="1:28">
      <c r="A122" s="8">
        <v>0.50210849501544397</v>
      </c>
      <c r="B122" s="8">
        <v>0.28681929165701542</v>
      </c>
      <c r="C122" s="8">
        <v>0.51296132250210313</v>
      </c>
      <c r="D122" s="8">
        <v>0.28453523298157962</v>
      </c>
      <c r="E122" s="8">
        <v>0.51081257868250562</v>
      </c>
      <c r="F122" s="8">
        <v>0.27182766464018981</v>
      </c>
      <c r="G122" s="8">
        <v>0.53382237210140282</v>
      </c>
      <c r="H122" s="8">
        <v>0.27474017171260751</v>
      </c>
      <c r="I122" s="8">
        <v>0.54758226897069895</v>
      </c>
      <c r="J122" s="8">
        <v>0.26927589833945342</v>
      </c>
      <c r="K122" s="8">
        <v>0.55163214536474425</v>
      </c>
      <c r="L122" s="8">
        <v>0.26385149631474836</v>
      </c>
      <c r="M122" s="8">
        <v>0.5745213623178026</v>
      </c>
      <c r="N122" s="8">
        <v>0.26985498220978416</v>
      </c>
      <c r="O122" s="8">
        <v>0.62661285899547658</v>
      </c>
      <c r="P122" s="8">
        <v>0.25783471997022939</v>
      </c>
      <c r="Q122" s="8">
        <v>0.6417104550943078</v>
      </c>
      <c r="R122" s="8">
        <v>0.26023839269101223</v>
      </c>
      <c r="S122" s="8">
        <v>0.6750020312982431</v>
      </c>
      <c r="T122" s="8">
        <v>0.26226613555499023</v>
      </c>
      <c r="U122" s="8">
        <v>0.70636163003564167</v>
      </c>
      <c r="V122" s="8">
        <v>0.26656464664492091</v>
      </c>
      <c r="W122" s="8">
        <v>0.72850939458492492</v>
      </c>
      <c r="X122" s="8">
        <v>0.27313772323208541</v>
      </c>
      <c r="Y122" s="8">
        <v>0.72002447900568056</v>
      </c>
      <c r="Z122" s="8">
        <v>0.26818798011748746</v>
      </c>
      <c r="AA122" s="8">
        <v>0.72275164762553368</v>
      </c>
      <c r="AB122" s="8">
        <v>0.27758812517325049</v>
      </c>
    </row>
    <row r="123" spans="1:28">
      <c r="A123" s="8">
        <v>0.50230269850370857</v>
      </c>
      <c r="B123" s="8">
        <v>0.28699966204285615</v>
      </c>
      <c r="C123" s="8">
        <v>0.51372209019209369</v>
      </c>
      <c r="D123" s="8">
        <v>0.28525671452494256</v>
      </c>
      <c r="E123" s="8">
        <v>0.51449237252201463</v>
      </c>
      <c r="F123" s="8">
        <v>0.27535153238882565</v>
      </c>
      <c r="G123" s="8">
        <v>0.53666526550001159</v>
      </c>
      <c r="H123" s="8">
        <v>0.27754065928223998</v>
      </c>
      <c r="I123" s="8">
        <v>0.54946656649136005</v>
      </c>
      <c r="J123" s="8">
        <v>0.27107960219786076</v>
      </c>
      <c r="K123" s="8">
        <v>0.55615814831852484</v>
      </c>
      <c r="L123" s="8">
        <v>0.2681727910323643</v>
      </c>
      <c r="M123" s="8">
        <v>0.57638505891200809</v>
      </c>
      <c r="N123" s="8">
        <v>0.27165868606819149</v>
      </c>
      <c r="O123" s="8">
        <v>0.62821222774020213</v>
      </c>
      <c r="P123" s="8">
        <v>0.25933084485488728</v>
      </c>
      <c r="Q123" s="8">
        <v>0.64249989590706547</v>
      </c>
      <c r="R123" s="8">
        <v>0.26099215104026247</v>
      </c>
      <c r="S123" s="8">
        <v>0.67964639160180029</v>
      </c>
      <c r="T123" s="8">
        <v>0.26701652192734304</v>
      </c>
      <c r="U123" s="8">
        <v>0.70852386555891966</v>
      </c>
      <c r="V123" s="8">
        <v>0.26897021800134419</v>
      </c>
      <c r="W123" s="8">
        <v>0.7316962775415119</v>
      </c>
      <c r="X123" s="8">
        <v>0.27704891265136872</v>
      </c>
      <c r="Y123" s="8">
        <v>0.72066285916650263</v>
      </c>
      <c r="Z123" s="8">
        <v>0.26895692755186112</v>
      </c>
      <c r="AA123" s="8">
        <v>0.72585911067960573</v>
      </c>
      <c r="AB123" s="8">
        <v>0.28112908064265019</v>
      </c>
    </row>
    <row r="124" spans="1:28">
      <c r="A124" s="8">
        <v>0.50527308709564078</v>
      </c>
      <c r="B124" s="8">
        <v>0.28980014961248862</v>
      </c>
      <c r="C124" s="8">
        <v>0.51615517604746897</v>
      </c>
      <c r="D124" s="8">
        <v>0.28756545546370399</v>
      </c>
      <c r="E124" s="8">
        <v>0.51508074509662127</v>
      </c>
      <c r="F124" s="8">
        <v>0.27591922444531386</v>
      </c>
      <c r="G124" s="8">
        <v>0.53829925759237485</v>
      </c>
      <c r="H124" s="8">
        <v>0.27915070230532357</v>
      </c>
      <c r="I124" s="8">
        <v>0.55123966942148783</v>
      </c>
      <c r="J124" s="8">
        <v>0.2727769824604041</v>
      </c>
      <c r="K124" s="8">
        <v>0.55792557441348167</v>
      </c>
      <c r="L124" s="8">
        <v>0.26987017129490765</v>
      </c>
      <c r="M124" s="8">
        <v>0.5769480356695198</v>
      </c>
      <c r="N124" s="8">
        <v>0.27220739176827541</v>
      </c>
      <c r="O124" s="8">
        <v>0.63236987879120321</v>
      </c>
      <c r="P124" s="8">
        <v>0.26324203427417059</v>
      </c>
      <c r="Q124" s="8">
        <v>0.64438855810467555</v>
      </c>
      <c r="R124" s="8">
        <v>0.2627958548986698</v>
      </c>
      <c r="S124" s="8">
        <v>0.67982189577002428</v>
      </c>
      <c r="T124" s="8">
        <v>0.26719689231318378</v>
      </c>
      <c r="U124" s="8">
        <v>0.70894490000817423</v>
      </c>
      <c r="V124" s="8">
        <v>0.26944297827581093</v>
      </c>
      <c r="W124" s="8">
        <v>0.73311593117074281</v>
      </c>
      <c r="X124" s="8">
        <v>0.27879186016928237</v>
      </c>
      <c r="Y124" s="8">
        <v>0.72452265162305474</v>
      </c>
      <c r="Z124" s="8">
        <v>0.27361048350655209</v>
      </c>
      <c r="AA124" s="8">
        <v>0.72981590541094421</v>
      </c>
      <c r="AB124" s="8">
        <v>0.28564213755994944</v>
      </c>
    </row>
    <row r="125" spans="1:28">
      <c r="A125" s="8">
        <v>0.50902768786875563</v>
      </c>
      <c r="B125" s="8">
        <v>0.29334110508188832</v>
      </c>
      <c r="C125" s="8">
        <v>0.51782064044988085</v>
      </c>
      <c r="D125" s="8">
        <v>0.28914891758782157</v>
      </c>
      <c r="E125" s="8">
        <v>0.51683764532638243</v>
      </c>
      <c r="F125" s="8">
        <v>0.27761660470785721</v>
      </c>
      <c r="G125" s="8">
        <v>0.54002174442088158</v>
      </c>
      <c r="H125" s="8">
        <v>0.28084808256786692</v>
      </c>
      <c r="I125" s="8">
        <v>0.55186326070623615</v>
      </c>
      <c r="J125" s="8">
        <v>0.27337695132277962</v>
      </c>
      <c r="K125" s="8">
        <v>0.55852631770089423</v>
      </c>
      <c r="L125" s="8">
        <v>0.27045115380087886</v>
      </c>
      <c r="M125" s="8">
        <v>0.57781327221287115</v>
      </c>
      <c r="N125" s="8">
        <v>0.2730522846282662</v>
      </c>
      <c r="O125" s="8">
        <v>0.63369678870109714</v>
      </c>
      <c r="P125" s="8">
        <v>0.26449133652557272</v>
      </c>
      <c r="Q125" s="8">
        <v>0.64742140983470009</v>
      </c>
      <c r="R125" s="8">
        <v>0.26570076742852583</v>
      </c>
      <c r="S125" s="8">
        <v>0.68214245088320824</v>
      </c>
      <c r="T125" s="8">
        <v>0.26960246366960705</v>
      </c>
      <c r="U125" s="8">
        <v>0.70978542665595346</v>
      </c>
      <c r="V125" s="8">
        <v>0.27038849882474447</v>
      </c>
      <c r="W125" s="8">
        <v>0.73433939762814315</v>
      </c>
      <c r="X125" s="8">
        <v>0.28030317413906369</v>
      </c>
      <c r="Y125" s="8">
        <v>0.72544061433606166</v>
      </c>
      <c r="Z125" s="8">
        <v>0.27471738808492208</v>
      </c>
      <c r="AA125" s="8">
        <v>0.73034732211176601</v>
      </c>
      <c r="AB125" s="8">
        <v>0.28624970096488667</v>
      </c>
    </row>
    <row r="126" spans="1:28">
      <c r="A126" s="8">
        <v>0.51063865204283598</v>
      </c>
      <c r="B126" s="8">
        <v>0.29487140540807394</v>
      </c>
      <c r="C126" s="8">
        <v>0.52158335632199648</v>
      </c>
      <c r="D126" s="8">
        <v>0.29272784577002986</v>
      </c>
      <c r="E126" s="8">
        <v>0.51918291813075024</v>
      </c>
      <c r="F126" s="8">
        <v>0.27988357566252919</v>
      </c>
      <c r="G126" s="8">
        <v>0.54094777862409704</v>
      </c>
      <c r="H126" s="8">
        <v>0.28176132631091316</v>
      </c>
      <c r="I126" s="8">
        <v>0.55282644628099198</v>
      </c>
      <c r="J126" s="8">
        <v>0.27430918142223015</v>
      </c>
      <c r="K126" s="8">
        <v>0.55959615524296136</v>
      </c>
      <c r="L126" s="8">
        <v>0.27148591022491253</v>
      </c>
      <c r="M126" s="8">
        <v>0.57876875693872443</v>
      </c>
      <c r="N126" s="8">
        <v>0.27398641336335716</v>
      </c>
      <c r="O126" s="8">
        <v>0.63442924297135861</v>
      </c>
      <c r="P126" s="8">
        <v>0.26518433853432921</v>
      </c>
      <c r="Q126" s="8">
        <v>0.64878877461797857</v>
      </c>
      <c r="R126" s="8">
        <v>0.26701272465606213</v>
      </c>
      <c r="S126" s="8">
        <v>0.68334335440466687</v>
      </c>
      <c r="T126" s="8">
        <v>0.27085176592100918</v>
      </c>
      <c r="U126" s="8">
        <v>0.71137857165990936</v>
      </c>
      <c r="V126" s="8">
        <v>0.27219220268315181</v>
      </c>
      <c r="W126" s="8">
        <v>0.73561538663548243</v>
      </c>
      <c r="X126" s="8">
        <v>0.28188473762754085</v>
      </c>
      <c r="Y126" s="8">
        <v>0.72567049332341371</v>
      </c>
      <c r="Z126" s="8">
        <v>0.27499458888842471</v>
      </c>
      <c r="AA126" s="8">
        <v>0.73449735927976689</v>
      </c>
      <c r="AB126" s="8">
        <v>0.29100008733723948</v>
      </c>
    </row>
    <row r="127" spans="1:28">
      <c r="A127" s="8">
        <v>0.51333900530822896</v>
      </c>
      <c r="B127" s="8">
        <v>0.29744025942957408</v>
      </c>
      <c r="C127" s="8">
        <v>0.52336533469494739</v>
      </c>
      <c r="D127" s="8">
        <v>0.29442522603257321</v>
      </c>
      <c r="E127" s="8">
        <v>0.52282491149758903</v>
      </c>
      <c r="F127" s="8">
        <v>0.28340744341116503</v>
      </c>
      <c r="G127" s="8">
        <v>0.5415356365141929</v>
      </c>
      <c r="H127" s="8">
        <v>0.28234230881688438</v>
      </c>
      <c r="I127" s="8">
        <v>0.55347257700976737</v>
      </c>
      <c r="J127" s="8">
        <v>0.2749376298192121</v>
      </c>
      <c r="K127" s="8">
        <v>0.56100192479965216</v>
      </c>
      <c r="L127" s="8">
        <v>0.27285102925038085</v>
      </c>
      <c r="M127" s="8">
        <v>0.57948501235540606</v>
      </c>
      <c r="N127" s="8">
        <v>0.27469080718595623</v>
      </c>
      <c r="O127" s="8">
        <v>0.63629222448484979</v>
      </c>
      <c r="P127" s="8">
        <v>0.26695196831556839</v>
      </c>
      <c r="Q127" s="8">
        <v>0.65020110754881921</v>
      </c>
      <c r="R127" s="8">
        <v>0.26837784368153045</v>
      </c>
      <c r="S127" s="8">
        <v>0.68507239546939214</v>
      </c>
      <c r="T127" s="8">
        <v>0.27265546977941651</v>
      </c>
      <c r="U127" s="8">
        <v>0.71157443750260285</v>
      </c>
      <c r="V127" s="8">
        <v>0.27241434305308199</v>
      </c>
      <c r="W127" s="8">
        <v>0.73600003707474082</v>
      </c>
      <c r="X127" s="8">
        <v>0.28236319380892888</v>
      </c>
      <c r="Y127" s="8">
        <v>0.72860611012135479</v>
      </c>
      <c r="Z127" s="8">
        <v>0.27853554435782441</v>
      </c>
      <c r="AA127" s="8">
        <v>0.73473735391884765</v>
      </c>
      <c r="AB127" s="8">
        <v>0.29127728814074211</v>
      </c>
    </row>
    <row r="128" spans="1:28">
      <c r="A128" s="8">
        <v>0.51444134129875918</v>
      </c>
      <c r="B128" s="8">
        <v>0.29849020493873119</v>
      </c>
      <c r="C128" s="8">
        <v>0.52446536365209595</v>
      </c>
      <c r="D128" s="8">
        <v>0.29547517154173031</v>
      </c>
      <c r="E128" s="8">
        <v>0.52368610487494627</v>
      </c>
      <c r="F128" s="8">
        <v>0.28424284309295367</v>
      </c>
      <c r="G128" s="8">
        <v>0.54247747334886265</v>
      </c>
      <c r="H128" s="8">
        <v>0.28327453891633492</v>
      </c>
      <c r="I128" s="8">
        <v>0.55413373403456079</v>
      </c>
      <c r="J128" s="8">
        <v>0.27558126730131749</v>
      </c>
      <c r="K128" s="8">
        <v>0.56188109822531129</v>
      </c>
      <c r="L128" s="8">
        <v>0.27370731392421421</v>
      </c>
      <c r="M128" s="8">
        <v>0.57996920101708282</v>
      </c>
      <c r="N128" s="8">
        <v>0.27516926336734426</v>
      </c>
      <c r="O128" s="8">
        <v>0.63799597680915365</v>
      </c>
      <c r="P128" s="8">
        <v>0.2685696058812137</v>
      </c>
      <c r="Q128" s="8">
        <v>0.65092725985760047</v>
      </c>
      <c r="R128" s="8">
        <v>0.26908223750412952</v>
      </c>
      <c r="S128" s="8">
        <v>0.68544940442335478</v>
      </c>
      <c r="T128" s="8">
        <v>0.27305418326390657</v>
      </c>
      <c r="U128" s="8">
        <v>0.71310126572517429</v>
      </c>
      <c r="V128" s="8">
        <v>0.27415729057099564</v>
      </c>
      <c r="W128" s="8">
        <v>0.73657315078142704</v>
      </c>
      <c r="X128" s="8">
        <v>0.28308087808101096</v>
      </c>
      <c r="Y128" s="8">
        <v>0.72911401842449064</v>
      </c>
      <c r="Z128" s="8">
        <v>0.27914880366968292</v>
      </c>
      <c r="AA128" s="8">
        <v>0.73569109884818173</v>
      </c>
      <c r="AB128" s="8">
        <v>0.29238419271911209</v>
      </c>
    </row>
    <row r="129" spans="1:28">
      <c r="A129" s="8">
        <v>0.51616882756579818</v>
      </c>
      <c r="B129" s="8">
        <v>0.3001401193102638</v>
      </c>
      <c r="C129" s="8">
        <v>0.52554311787958263</v>
      </c>
      <c r="D129" s="8">
        <v>0.29650992796576398</v>
      </c>
      <c r="E129" s="8">
        <v>0.52450621078200965</v>
      </c>
      <c r="F129" s="8">
        <v>0.28504027006193378</v>
      </c>
      <c r="G129" s="8">
        <v>0.54333871676311596</v>
      </c>
      <c r="H129" s="8">
        <v>0.28413082359016828</v>
      </c>
      <c r="I129" s="8">
        <v>0.55658001502629628</v>
      </c>
      <c r="J129" s="8">
        <v>0.27796785230133647</v>
      </c>
      <c r="K129" s="8">
        <v>0.56373629034210671</v>
      </c>
      <c r="L129" s="8">
        <v>0.27551671368954284</v>
      </c>
      <c r="M129" s="8">
        <v>0.58117107760627451</v>
      </c>
      <c r="N129" s="8">
        <v>0.27635970791389314</v>
      </c>
      <c r="O129" s="8">
        <v>0.6387885843286637</v>
      </c>
      <c r="P129" s="8">
        <v>0.26932336423046394</v>
      </c>
      <c r="Q129" s="8">
        <v>0.65176833076570728</v>
      </c>
      <c r="R129" s="8">
        <v>0.26989865082951392</v>
      </c>
      <c r="S129" s="8">
        <v>0.68673643499033077</v>
      </c>
      <c r="T129" s="8">
        <v>0.27441930228937489</v>
      </c>
      <c r="U129" s="8">
        <v>0.71334802584195356</v>
      </c>
      <c r="V129" s="8">
        <v>0.2744401872814195</v>
      </c>
      <c r="W129" s="8">
        <v>0.73977084720417796</v>
      </c>
      <c r="X129" s="8">
        <v>0.28709079655359654</v>
      </c>
      <c r="Y129" s="8">
        <v>0.73055697504104478</v>
      </c>
      <c r="Z129" s="8">
        <v>0.28089175118759657</v>
      </c>
      <c r="AA129" s="8">
        <v>0.73690353929756391</v>
      </c>
      <c r="AB129" s="8">
        <v>0.29379298036431023</v>
      </c>
    </row>
    <row r="130" spans="1:28">
      <c r="A130" s="8">
        <v>0.51671814600403221</v>
      </c>
      <c r="B130" s="8">
        <v>0.30066604138266256</v>
      </c>
      <c r="C130" s="8">
        <v>0.52968793103743683</v>
      </c>
      <c r="D130" s="8">
        <v>0.30049516417502398</v>
      </c>
      <c r="E130" s="8">
        <v>0.52557941550608267</v>
      </c>
      <c r="F130" s="8">
        <v>0.28608451966416959</v>
      </c>
      <c r="G130" s="8">
        <v>0.54390919175861219</v>
      </c>
      <c r="H130" s="8">
        <v>0.28469851564665649</v>
      </c>
      <c r="I130" s="8">
        <v>0.55736438767843755</v>
      </c>
      <c r="J130" s="8">
        <v>0.27873490110006971</v>
      </c>
      <c r="K130" s="8">
        <v>0.56658565963731533</v>
      </c>
      <c r="L130" s="8">
        <v>0.27831720125917531</v>
      </c>
      <c r="M130" s="8">
        <v>0.5833169788346525</v>
      </c>
      <c r="N130" s="8">
        <v>0.27848807846681378</v>
      </c>
      <c r="O130" s="8">
        <v>0.63951750017249875</v>
      </c>
      <c r="P130" s="8">
        <v>0.27002775805306301</v>
      </c>
      <c r="Q130" s="8">
        <v>0.65238289544905659</v>
      </c>
      <c r="R130" s="8">
        <v>0.27049861969188943</v>
      </c>
      <c r="S130" s="8">
        <v>0.68772120837869877</v>
      </c>
      <c r="T130" s="8">
        <v>0.27546924779853199</v>
      </c>
      <c r="U130" s="8">
        <v>0.71443377035578215</v>
      </c>
      <c r="V130" s="8">
        <v>0.27568948953282163</v>
      </c>
      <c r="W130" s="8">
        <v>0.74052470027388928</v>
      </c>
      <c r="X130" s="8">
        <v>0.28803631710253008</v>
      </c>
      <c r="Y130" s="8">
        <v>0.73168617790459145</v>
      </c>
      <c r="Z130" s="8">
        <v>0.28225687021306489</v>
      </c>
      <c r="AA130" s="8">
        <v>0.73732586752607621</v>
      </c>
      <c r="AB130" s="8">
        <v>0.29428472699518127</v>
      </c>
    </row>
    <row r="131" spans="1:28">
      <c r="A131" s="8">
        <v>0.52237224184807751</v>
      </c>
      <c r="B131" s="8">
        <v>0.30608095022916548</v>
      </c>
      <c r="C131" s="8">
        <v>0.53259735341942793</v>
      </c>
      <c r="D131" s="8">
        <v>0.30329565174465645</v>
      </c>
      <c r="E131" s="8">
        <v>0.52925756584677996</v>
      </c>
      <c r="F131" s="8">
        <v>0.28966344784637788</v>
      </c>
      <c r="G131" s="8">
        <v>0.54485892990900897</v>
      </c>
      <c r="H131" s="8">
        <v>0.28564403619559003</v>
      </c>
      <c r="I131" s="8">
        <v>0.55808264462809942</v>
      </c>
      <c r="J131" s="8">
        <v>0.27943929492266878</v>
      </c>
      <c r="K131" s="8">
        <v>0.5681941989685988</v>
      </c>
      <c r="L131" s="8">
        <v>0.27989876474765246</v>
      </c>
      <c r="M131" s="8">
        <v>0.58396590624216604</v>
      </c>
      <c r="N131" s="8">
        <v>0.27913171594891917</v>
      </c>
      <c r="O131" s="8">
        <v>0.64011372502534447</v>
      </c>
      <c r="P131" s="8">
        <v>0.27060494328775336</v>
      </c>
      <c r="Q131" s="8">
        <v>0.65366032393721085</v>
      </c>
      <c r="R131" s="8">
        <v>0.27174792194329156</v>
      </c>
      <c r="S131" s="8">
        <v>0.68881648439150411</v>
      </c>
      <c r="T131" s="8">
        <v>0.27664070598867657</v>
      </c>
      <c r="U131" s="8">
        <v>0.71855312205526534</v>
      </c>
      <c r="V131" s="8">
        <v>0.28043987590517444</v>
      </c>
      <c r="W131" s="8">
        <v>0.74156588258738398</v>
      </c>
      <c r="X131" s="8">
        <v>0.28934827433006638</v>
      </c>
      <c r="Y131" s="8">
        <v>0.73315398630356199</v>
      </c>
      <c r="Z131" s="8">
        <v>0.28404918225762965</v>
      </c>
      <c r="AA131" s="8">
        <v>0.74131850561260204</v>
      </c>
      <c r="AB131" s="8">
        <v>0.29893828294987224</v>
      </c>
    </row>
    <row r="132" spans="1:28">
      <c r="A132" s="8">
        <v>0.52407198475965022</v>
      </c>
      <c r="B132" s="8">
        <v>0.3077118782442938</v>
      </c>
      <c r="C132" s="8">
        <v>0.53625554940620701</v>
      </c>
      <c r="D132" s="8">
        <v>0.306827114035854</v>
      </c>
      <c r="E132" s="8">
        <v>0.52999878381087939</v>
      </c>
      <c r="F132" s="8">
        <v>0.29038492938974081</v>
      </c>
      <c r="G132" s="8">
        <v>0.54590032332184013</v>
      </c>
      <c r="H132" s="8">
        <v>0.28668448852654499</v>
      </c>
      <c r="I132" s="8">
        <v>0.55929226145755095</v>
      </c>
      <c r="J132" s="8">
        <v>0.28062784083357722</v>
      </c>
      <c r="K132" s="8">
        <v>0.5697361571798667</v>
      </c>
      <c r="L132" s="8">
        <v>0.28142147053127636</v>
      </c>
      <c r="M132" s="8">
        <v>0.58527665365469339</v>
      </c>
      <c r="N132" s="8">
        <v>0.28044367317645547</v>
      </c>
      <c r="O132" s="8">
        <v>0.64186701531961765</v>
      </c>
      <c r="P132" s="8">
        <v>0.27230232355029671</v>
      </c>
      <c r="Q132" s="8">
        <v>0.65764583420077416</v>
      </c>
      <c r="R132" s="8">
        <v>0.27565911136257487</v>
      </c>
      <c r="S132" s="8">
        <v>0.68920811869281873</v>
      </c>
      <c r="T132" s="8">
        <v>0.27706030446521135</v>
      </c>
      <c r="U132" s="8">
        <v>0.7198624929249251</v>
      </c>
      <c r="V132" s="8">
        <v>0.28196258168879834</v>
      </c>
      <c r="W132" s="8">
        <v>0.74437429422823476</v>
      </c>
      <c r="X132" s="8">
        <v>0.29288922979946608</v>
      </c>
      <c r="Y132" s="8">
        <v>0.73360597809626082</v>
      </c>
      <c r="Z132" s="8">
        <v>0.28460168522899443</v>
      </c>
      <c r="AA132" s="8">
        <v>0.74244367528413668</v>
      </c>
      <c r="AB132" s="8">
        <v>0.30025024017740853</v>
      </c>
    </row>
    <row r="133" spans="1:28">
      <c r="A133" s="8">
        <v>0.52495052434941847</v>
      </c>
      <c r="B133" s="8">
        <v>0.30855677110428459</v>
      </c>
      <c r="C133" s="8">
        <v>0.53684325958113221</v>
      </c>
      <c r="D133" s="8">
        <v>0.30739480609234221</v>
      </c>
      <c r="E133" s="8">
        <v>0.53268754786690298</v>
      </c>
      <c r="F133" s="8">
        <v>0.29301264111609426</v>
      </c>
      <c r="G133" s="8">
        <v>0.54694329699781663</v>
      </c>
      <c r="H133" s="8">
        <v>0.2877287381287808</v>
      </c>
      <c r="I133" s="8">
        <v>0.56093012772351636</v>
      </c>
      <c r="J133" s="8">
        <v>0.28223788385666082</v>
      </c>
      <c r="K133" s="8">
        <v>0.57079842868556852</v>
      </c>
      <c r="L133" s="8">
        <v>0.28247141604043347</v>
      </c>
      <c r="M133" s="8">
        <v>0.59221143859900449</v>
      </c>
      <c r="N133" s="8">
        <v>0.28743444960451425</v>
      </c>
      <c r="O133" s="8">
        <v>0.64434214460487316</v>
      </c>
      <c r="P133" s="8">
        <v>0.27470789490671998</v>
      </c>
      <c r="Q133" s="8">
        <v>0.65847191572636021</v>
      </c>
      <c r="R133" s="8">
        <v>0.27646982878103799</v>
      </c>
      <c r="S133" s="8">
        <v>0.68996213660074401</v>
      </c>
      <c r="T133" s="8">
        <v>0.27787102188367446</v>
      </c>
      <c r="U133" s="8">
        <v>0.72075391384679011</v>
      </c>
      <c r="V133" s="8">
        <v>0.2830030340197533</v>
      </c>
      <c r="W133" s="8">
        <v>0.74625274777899087</v>
      </c>
      <c r="X133" s="8">
        <v>0.29525872707872119</v>
      </c>
      <c r="Y133" s="8">
        <v>0.73484080103507732</v>
      </c>
      <c r="Z133" s="8">
        <v>0.28612439101261833</v>
      </c>
      <c r="AA133" s="8">
        <v>0.74374806173160823</v>
      </c>
      <c r="AB133" s="8">
        <v>0.30177294596103243</v>
      </c>
    </row>
    <row r="134" spans="1:28">
      <c r="A134" s="8">
        <v>0.52618602844618734</v>
      </c>
      <c r="B134" s="8">
        <v>0.30974721565083346</v>
      </c>
      <c r="C134" s="8">
        <v>0.53864065892077218</v>
      </c>
      <c r="D134" s="8">
        <v>0.30913775361025586</v>
      </c>
      <c r="E134" s="8">
        <v>0.53486025329603692</v>
      </c>
      <c r="F134" s="8">
        <v>0.29514101166901491</v>
      </c>
      <c r="G134" s="8">
        <v>0.54981305486989751</v>
      </c>
      <c r="H134" s="8">
        <v>0.2906184615735134</v>
      </c>
      <c r="I134" s="8">
        <v>0.56321712997746076</v>
      </c>
      <c r="J134" s="8">
        <v>0.28450485481133281</v>
      </c>
      <c r="K134" s="8">
        <v>0.57161707382030447</v>
      </c>
      <c r="L134" s="8">
        <v>0.28328213345889658</v>
      </c>
      <c r="M134" s="8">
        <v>0.59348780575153104</v>
      </c>
      <c r="N134" s="8">
        <v>0.28872172456872497</v>
      </c>
      <c r="O134" s="8">
        <v>0.6452904428871441</v>
      </c>
      <c r="P134" s="8">
        <v>0.27564202364181095</v>
      </c>
      <c r="Q134" s="8">
        <v>0.6592546945913309</v>
      </c>
      <c r="R134" s="8">
        <v>0.27723877621541165</v>
      </c>
      <c r="S134" s="8">
        <v>0.69065765311926131</v>
      </c>
      <c r="T134" s="8">
        <v>0.2786247802329247</v>
      </c>
      <c r="U134" s="8">
        <v>0.72109475125809142</v>
      </c>
      <c r="V134" s="8">
        <v>0.28340174750424335</v>
      </c>
      <c r="W134" s="8">
        <v>0.74697879479285223</v>
      </c>
      <c r="X134" s="8">
        <v>0.29617956536432916</v>
      </c>
      <c r="Y134" s="8">
        <v>0.73586904353255722</v>
      </c>
      <c r="Z134" s="8">
        <v>0.28739267962042475</v>
      </c>
      <c r="AA134" s="8">
        <v>0.74577399050306947</v>
      </c>
      <c r="AB134" s="8">
        <v>0.30414244324028755</v>
      </c>
    </row>
    <row r="135" spans="1:28">
      <c r="A135" s="8">
        <v>0.52857750568738804</v>
      </c>
      <c r="B135" s="8">
        <v>0.3120559565895949</v>
      </c>
      <c r="C135" s="8">
        <v>0.5397047056223131</v>
      </c>
      <c r="D135" s="8">
        <v>0.31018200321249167</v>
      </c>
      <c r="E135" s="8">
        <v>0.53557846227677186</v>
      </c>
      <c r="F135" s="8">
        <v>0.29584540549161398</v>
      </c>
      <c r="G135" s="8">
        <v>0.55241100748096628</v>
      </c>
      <c r="H135" s="8">
        <v>0.29324617329986685</v>
      </c>
      <c r="I135" s="8">
        <v>0.5647197595792639</v>
      </c>
      <c r="J135" s="8">
        <v>0.2860009796959907</v>
      </c>
      <c r="K135" s="8">
        <v>0.57216788126770535</v>
      </c>
      <c r="L135" s="8">
        <v>0.2838308391589805</v>
      </c>
      <c r="M135" s="8">
        <v>0.59403359237904241</v>
      </c>
      <c r="N135" s="8">
        <v>0.28927422754008975</v>
      </c>
      <c r="O135" s="8">
        <v>0.64649881551175425</v>
      </c>
      <c r="P135" s="8">
        <v>0.27683246818835983</v>
      </c>
      <c r="Q135" s="8">
        <v>0.66020235666402938</v>
      </c>
      <c r="R135" s="8">
        <v>0.27817290495050262</v>
      </c>
      <c r="S135" s="8">
        <v>0.69103141199603468</v>
      </c>
      <c r="T135" s="8">
        <v>0.27903108825997647</v>
      </c>
      <c r="U135" s="8">
        <v>0.72221442528797719</v>
      </c>
      <c r="V135" s="8">
        <v>0.28471370473177965</v>
      </c>
      <c r="W135" s="8">
        <v>0.7507017167149922</v>
      </c>
      <c r="X135" s="8">
        <v>0.30092995173668197</v>
      </c>
      <c r="Y135" s="8">
        <v>0.73971175038869796</v>
      </c>
      <c r="Z135" s="8">
        <v>0.29214306599277756</v>
      </c>
      <c r="AA135" s="8">
        <v>0.74660462129936855</v>
      </c>
      <c r="AB135" s="8">
        <v>0.30511454468818711</v>
      </c>
    </row>
    <row r="136" spans="1:28">
      <c r="A136" s="8">
        <v>0.53104666432389458</v>
      </c>
      <c r="B136" s="8">
        <v>0.31444064295397345</v>
      </c>
      <c r="C136" s="8">
        <v>0.54090925446479821</v>
      </c>
      <c r="D136" s="8">
        <v>0.31137244775904055</v>
      </c>
      <c r="E136" s="8">
        <v>0.53617012184900203</v>
      </c>
      <c r="F136" s="8">
        <v>0.29642638799758519</v>
      </c>
      <c r="G136" s="8">
        <v>0.5535835627348672</v>
      </c>
      <c r="H136" s="8">
        <v>0.2944347192107753</v>
      </c>
      <c r="I136" s="8">
        <v>0.56572652141247204</v>
      </c>
      <c r="J136" s="8">
        <v>0.28701295249233927</v>
      </c>
      <c r="K136" s="8">
        <v>0.57339509236617281</v>
      </c>
      <c r="L136" s="8">
        <v>0.28506115505397833</v>
      </c>
      <c r="M136" s="8">
        <v>0.59569243992407694</v>
      </c>
      <c r="N136" s="8">
        <v>0.29096021598879052</v>
      </c>
      <c r="O136" s="8">
        <v>0.64820964468891085</v>
      </c>
      <c r="P136" s="8">
        <v>0.2785184566370606</v>
      </c>
      <c r="Q136" s="8">
        <v>0.66085522754715387</v>
      </c>
      <c r="R136" s="8">
        <v>0.27881654243260801</v>
      </c>
      <c r="S136" s="8">
        <v>0.69223719063327727</v>
      </c>
      <c r="T136" s="8">
        <v>0.28034304548751277</v>
      </c>
      <c r="U136" s="8">
        <v>0.7225598894514681</v>
      </c>
      <c r="V136" s="8">
        <v>0.28512001275883142</v>
      </c>
      <c r="W136" s="8">
        <v>0.75115588229387564</v>
      </c>
      <c r="X136" s="8">
        <v>0.30151093424265318</v>
      </c>
      <c r="Y136" s="8">
        <v>0.7409325941999052</v>
      </c>
      <c r="Z136" s="8">
        <v>0.29365437996255889</v>
      </c>
      <c r="AA136" s="8">
        <v>0.74754434056797714</v>
      </c>
      <c r="AB136" s="8">
        <v>0.30622144926655709</v>
      </c>
    </row>
    <row r="137" spans="1:28">
      <c r="A137" s="8">
        <v>0.53268352229641014</v>
      </c>
      <c r="B137" s="8">
        <v>0.31602410507809103</v>
      </c>
      <c r="C137" s="8">
        <v>0.54446293056624073</v>
      </c>
      <c r="D137" s="8">
        <v>0.31489631550767638</v>
      </c>
      <c r="E137" s="8">
        <v>0.54130769913453369</v>
      </c>
      <c r="F137" s="8">
        <v>0.30147865743676622</v>
      </c>
      <c r="G137" s="8">
        <v>0.55517488772230406</v>
      </c>
      <c r="H137" s="8">
        <v>0.29605235677642061</v>
      </c>
      <c r="I137" s="8">
        <v>0.56850037565740064</v>
      </c>
      <c r="J137" s="8">
        <v>0.28981344006197174</v>
      </c>
      <c r="K137" s="8">
        <v>0.57565582403215354</v>
      </c>
      <c r="L137" s="8">
        <v>0.28732812600865032</v>
      </c>
      <c r="M137" s="8">
        <v>0.59784407119578842</v>
      </c>
      <c r="N137" s="8">
        <v>0.29318731559501349</v>
      </c>
      <c r="O137" s="8">
        <v>0.65113415413031717</v>
      </c>
      <c r="P137" s="8">
        <v>0.28140628144615276</v>
      </c>
      <c r="Q137" s="8">
        <v>0.66328184202856288</v>
      </c>
      <c r="R137" s="8">
        <v>0.28122211378903128</v>
      </c>
      <c r="S137" s="8">
        <v>0.69583015096608514</v>
      </c>
      <c r="T137" s="8">
        <v>0.28425423490679608</v>
      </c>
      <c r="U137" s="8">
        <v>0.72587418626995903</v>
      </c>
      <c r="V137" s="8">
        <v>0.28903120217811473</v>
      </c>
      <c r="W137" s="8">
        <v>0.75188038452685646</v>
      </c>
      <c r="X137" s="8">
        <v>0.30244506297774415</v>
      </c>
      <c r="Y137" s="8">
        <v>0.74151195137748827</v>
      </c>
      <c r="Z137" s="8">
        <v>0.29437206423464096</v>
      </c>
      <c r="AA137" s="8">
        <v>0.74950014103581086</v>
      </c>
      <c r="AB137" s="8">
        <v>0.30852829156967809</v>
      </c>
    </row>
    <row r="138" spans="1:28">
      <c r="A138" s="8">
        <v>0.53410583165331915</v>
      </c>
      <c r="B138" s="8">
        <v>0.31740631182432322</v>
      </c>
      <c r="C138" s="8">
        <v>0.54507976923380064</v>
      </c>
      <c r="D138" s="8">
        <v>0.3155095748195349</v>
      </c>
      <c r="E138" s="8">
        <v>0.54179417478281178</v>
      </c>
      <c r="F138" s="8">
        <v>0.30195711361815425</v>
      </c>
      <c r="G138" s="8">
        <v>0.55589390745346967</v>
      </c>
      <c r="H138" s="8">
        <v>0.29678333149798569</v>
      </c>
      <c r="I138" s="8">
        <v>0.57060706235912861</v>
      </c>
      <c r="J138" s="8">
        <v>0.29194181061489238</v>
      </c>
      <c r="K138" s="8">
        <v>0.57664243517420133</v>
      </c>
      <c r="L138" s="8">
        <v>0.28831921381295417</v>
      </c>
      <c r="M138" s="8">
        <v>0.59840131790996665</v>
      </c>
      <c r="N138" s="8">
        <v>0.29376450082970385</v>
      </c>
      <c r="O138" s="8">
        <v>0.65239737236453621</v>
      </c>
      <c r="P138" s="8">
        <v>0.28265558369755489</v>
      </c>
      <c r="Q138" s="8">
        <v>0.66762876295957008</v>
      </c>
      <c r="R138" s="8">
        <v>0.28554340850664722</v>
      </c>
      <c r="S138" s="8">
        <v>0.69668654630547444</v>
      </c>
      <c r="T138" s="8">
        <v>0.28518836364188704</v>
      </c>
      <c r="U138" s="8">
        <v>0.72786677421295132</v>
      </c>
      <c r="V138" s="8">
        <v>0.29140069945736985</v>
      </c>
      <c r="W138" s="8">
        <v>0.7530775897092874</v>
      </c>
      <c r="X138" s="8">
        <v>0.30399245102469363</v>
      </c>
      <c r="Y138" s="8">
        <v>0.7419701561157912</v>
      </c>
      <c r="Z138" s="8">
        <v>0.29493975629112917</v>
      </c>
      <c r="AA138" s="8">
        <v>0.75192346352782791</v>
      </c>
      <c r="AB138" s="8">
        <v>0.31141611637877026</v>
      </c>
    </row>
    <row r="139" spans="1:28">
      <c r="A139" s="8">
        <v>0.54075313962306037</v>
      </c>
      <c r="B139" s="8">
        <v>0.32388255799382581</v>
      </c>
      <c r="C139" s="8">
        <v>0.54772018141910583</v>
      </c>
      <c r="D139" s="8">
        <v>0.31814108381716921</v>
      </c>
      <c r="E139" s="8">
        <v>0.54312047832389432</v>
      </c>
      <c r="F139" s="8">
        <v>0.30326337493876926</v>
      </c>
      <c r="G139" s="8">
        <v>0.55641065350202168</v>
      </c>
      <c r="H139" s="8">
        <v>0.29730925357038446</v>
      </c>
      <c r="I139" s="8">
        <v>0.57131179564237433</v>
      </c>
      <c r="J139" s="8">
        <v>0.29265949488697446</v>
      </c>
      <c r="K139" s="8">
        <v>0.57832058204004644</v>
      </c>
      <c r="L139" s="8">
        <v>0.29000520226165494</v>
      </c>
      <c r="M139" s="8">
        <v>0.59909465315331445</v>
      </c>
      <c r="N139" s="8">
        <v>0.29448788100870721</v>
      </c>
      <c r="O139" s="8">
        <v>0.65676025214826761</v>
      </c>
      <c r="P139" s="8">
        <v>0.28697687841517083</v>
      </c>
      <c r="Q139" s="8">
        <v>0.67050838989049399</v>
      </c>
      <c r="R139" s="8">
        <v>0.28843123331573939</v>
      </c>
      <c r="S139" s="8">
        <v>0.69752181614313313</v>
      </c>
      <c r="T139" s="8">
        <v>0.28610160738493329</v>
      </c>
      <c r="U139" s="8">
        <v>0.72851297726876696</v>
      </c>
      <c r="V139" s="8">
        <v>0.29216964689174352</v>
      </c>
      <c r="W139" s="8">
        <v>0.75378200979082088</v>
      </c>
      <c r="X139" s="8">
        <v>0.30490569476773988</v>
      </c>
      <c r="Y139" s="8">
        <v>0.74310712516134292</v>
      </c>
      <c r="Z139" s="8">
        <v>0.29634854393632731</v>
      </c>
      <c r="AA139" s="8">
        <v>0.75490469563537044</v>
      </c>
      <c r="AB139" s="8">
        <v>0.31499504456097854</v>
      </c>
    </row>
    <row r="140" spans="1:28">
      <c r="A140" s="8">
        <v>0.54312057262285696</v>
      </c>
      <c r="B140" s="8">
        <v>0.32618940029694682</v>
      </c>
      <c r="C140" s="8">
        <v>0.54855634050179825</v>
      </c>
      <c r="D140" s="8">
        <v>0.31897648349895785</v>
      </c>
      <c r="E140" s="8">
        <v>0.54492668351800799</v>
      </c>
      <c r="F140" s="8">
        <v>0.30506707879717659</v>
      </c>
      <c r="G140" s="8">
        <v>0.5574046390204902</v>
      </c>
      <c r="H140" s="8">
        <v>0.29832122636673303</v>
      </c>
      <c r="I140" s="8">
        <v>0.57357625845229165</v>
      </c>
      <c r="J140" s="8">
        <v>0.29496823582573589</v>
      </c>
      <c r="K140" s="8">
        <v>0.5804360458078115</v>
      </c>
      <c r="L140" s="8">
        <v>0.29213357281457558</v>
      </c>
      <c r="M140" s="8">
        <v>0.59991118432833146</v>
      </c>
      <c r="N140" s="8">
        <v>0.29534416568254057</v>
      </c>
      <c r="O140" s="8">
        <v>0.65967060788396836</v>
      </c>
      <c r="P140" s="8">
        <v>0.28988179094502686</v>
      </c>
      <c r="Q140" s="8">
        <v>0.6710580005829202</v>
      </c>
      <c r="R140" s="8">
        <v>0.28898373628710416</v>
      </c>
      <c r="S140" s="8">
        <v>0.6988803484082744</v>
      </c>
      <c r="T140" s="8">
        <v>0.28758823909138903</v>
      </c>
      <c r="U140" s="8">
        <v>0.73187971061207346</v>
      </c>
      <c r="V140" s="8">
        <v>0.2961795653643291</v>
      </c>
      <c r="W140" s="8">
        <v>0.75479538604846563</v>
      </c>
      <c r="X140" s="8">
        <v>0.3062195506309166</v>
      </c>
      <c r="Y140" s="8">
        <v>0.74416332591404133</v>
      </c>
      <c r="Z140" s="8">
        <v>0.29766050116386361</v>
      </c>
      <c r="AA140" s="8">
        <v>0.75541429464173027</v>
      </c>
      <c r="AB140" s="8">
        <v>0.31560830387283706</v>
      </c>
    </row>
    <row r="141" spans="1:28">
      <c r="A141" s="8">
        <v>0.54410823607745962</v>
      </c>
      <c r="B141" s="8">
        <v>0.32716150174484637</v>
      </c>
      <c r="C141" s="8">
        <v>0.55205518649945773</v>
      </c>
      <c r="D141" s="8">
        <v>0.32251743896835755</v>
      </c>
      <c r="E141" s="8">
        <v>0.54925237239053493</v>
      </c>
      <c r="F141" s="8">
        <v>0.30938837351479254</v>
      </c>
      <c r="G141" s="8">
        <v>0.55962648900294931</v>
      </c>
      <c r="H141" s="8">
        <v>0.30058819732140502</v>
      </c>
      <c r="I141" s="8">
        <v>0.57441172051089417</v>
      </c>
      <c r="J141" s="8">
        <v>0.29582452049956925</v>
      </c>
      <c r="K141" s="8">
        <v>0.58216715492821436</v>
      </c>
      <c r="L141" s="8">
        <v>0.29387652033248923</v>
      </c>
      <c r="M141" s="8">
        <v>0.60133510009669444</v>
      </c>
      <c r="N141" s="8">
        <v>0.29684029056719846</v>
      </c>
      <c r="O141" s="8">
        <v>0.66045436933741242</v>
      </c>
      <c r="P141" s="8">
        <v>0.29066782610016439</v>
      </c>
      <c r="Q141" s="8">
        <v>0.6732614398134652</v>
      </c>
      <c r="R141" s="8">
        <v>0.29121083589332714</v>
      </c>
      <c r="S141" s="8">
        <v>0.70104327477777573</v>
      </c>
      <c r="T141" s="8">
        <v>0.28995773637064415</v>
      </c>
      <c r="U141" s="8">
        <v>0.73265546272919813</v>
      </c>
      <c r="V141" s="8">
        <v>0.29711179546377964</v>
      </c>
      <c r="W141" s="8">
        <v>0.75563420206660759</v>
      </c>
      <c r="X141" s="8">
        <v>0.30731886066672487</v>
      </c>
      <c r="Y141" s="8">
        <v>0.74601478370406549</v>
      </c>
      <c r="Z141" s="8">
        <v>0.29996734346698462</v>
      </c>
      <c r="AA141" s="8">
        <v>0.75575870253287869</v>
      </c>
      <c r="AB141" s="8">
        <v>0.31602790234937184</v>
      </c>
    </row>
    <row r="142" spans="1:28">
      <c r="A142" s="8">
        <v>0.54543066935468976</v>
      </c>
      <c r="B142" s="8">
        <v>0.32847345897238267</v>
      </c>
      <c r="C142" s="8">
        <v>0.55364354606842459</v>
      </c>
      <c r="D142" s="8">
        <v>0.32412748199144115</v>
      </c>
      <c r="E142" s="8">
        <v>0.55277439034411591</v>
      </c>
      <c r="F142" s="8">
        <v>0.31291983580599009</v>
      </c>
      <c r="G142" s="8">
        <v>0.56016377847239174</v>
      </c>
      <c r="H142" s="8">
        <v>0.30113690302148893</v>
      </c>
      <c r="I142" s="8">
        <v>0.57494515401953428</v>
      </c>
      <c r="J142" s="8">
        <v>0.29637322619965317</v>
      </c>
      <c r="K142" s="8">
        <v>0.58394971309590193</v>
      </c>
      <c r="L142" s="8">
        <v>0.29568022419089657</v>
      </c>
      <c r="M142" s="8">
        <v>0.60220320166171248</v>
      </c>
      <c r="N142" s="8">
        <v>0.29775353431024471</v>
      </c>
      <c r="O142" s="8">
        <v>0.66173527970376345</v>
      </c>
      <c r="P142" s="8">
        <v>0.29195510106437511</v>
      </c>
      <c r="Q142" s="8">
        <v>0.67453054086688569</v>
      </c>
      <c r="R142" s="8">
        <v>0.29249811085753785</v>
      </c>
      <c r="S142" s="8">
        <v>0.70367096218535163</v>
      </c>
      <c r="T142" s="8">
        <v>0.29284556117973631</v>
      </c>
      <c r="U142" s="8">
        <v>0.73303485640874622</v>
      </c>
      <c r="V142" s="8">
        <v>0.297569366653123</v>
      </c>
      <c r="W142" s="8">
        <v>0.75643130900097444</v>
      </c>
      <c r="X142" s="8">
        <v>0.30836880617588197</v>
      </c>
      <c r="Y142" s="8">
        <v>0.7479112853497194</v>
      </c>
      <c r="Z142" s="8">
        <v>0.30233684074623973</v>
      </c>
      <c r="AA142" s="8">
        <v>0.75658777492243046</v>
      </c>
      <c r="AB142" s="8">
        <v>0.31703987514572041</v>
      </c>
    </row>
    <row r="143" spans="1:28">
      <c r="A143" s="8">
        <v>0.5478295448240148</v>
      </c>
      <c r="B143" s="8">
        <v>0.33086004397240165</v>
      </c>
      <c r="C143" s="8">
        <v>0.55574251097887162</v>
      </c>
      <c r="D143" s="8">
        <v>0.32625585254436179</v>
      </c>
      <c r="E143" s="8">
        <v>0.55380650759789518</v>
      </c>
      <c r="F143" s="8">
        <v>0.31396028813694504</v>
      </c>
      <c r="G143" s="8">
        <v>0.56522694159031417</v>
      </c>
      <c r="H143" s="8">
        <v>0.30632397559114038</v>
      </c>
      <c r="I143" s="8">
        <v>0.57998347107438031</v>
      </c>
      <c r="J143" s="8">
        <v>0.30156029876930462</v>
      </c>
      <c r="K143" s="8">
        <v>0.58541601094351592</v>
      </c>
      <c r="L143" s="8">
        <v>0.29717634907555446</v>
      </c>
      <c r="M143" s="8">
        <v>0.60361135981090852</v>
      </c>
      <c r="N143" s="8">
        <v>0.29924016601670045</v>
      </c>
      <c r="O143" s="8">
        <v>0.66249250295900963</v>
      </c>
      <c r="P143" s="8">
        <v>0.29272404849874878</v>
      </c>
      <c r="Q143" s="8">
        <v>0.67845775908731287</v>
      </c>
      <c r="R143" s="8">
        <v>0.29650802933012343</v>
      </c>
      <c r="S143" s="8">
        <v>0.70392771828330891</v>
      </c>
      <c r="T143" s="8">
        <v>0.29312845789016018</v>
      </c>
      <c r="U143" s="8">
        <v>0.73361474268317739</v>
      </c>
      <c r="V143" s="8">
        <v>0.29827376047572207</v>
      </c>
      <c r="W143" s="8">
        <v>0.75779071617586369</v>
      </c>
      <c r="X143" s="8">
        <v>0.31016111822044673</v>
      </c>
      <c r="Y143" s="8">
        <v>0.75350138315701554</v>
      </c>
      <c r="Z143" s="8">
        <v>0.30932761717429852</v>
      </c>
      <c r="AA143" s="8">
        <v>0.75705218013311926</v>
      </c>
      <c r="AB143" s="8">
        <v>0.31760756720220862</v>
      </c>
    </row>
    <row r="144" spans="1:28">
      <c r="A144" s="8">
        <v>0.5504707122644128</v>
      </c>
      <c r="B144" s="8">
        <v>0.33348775569875511</v>
      </c>
      <c r="C144" s="8">
        <v>0.55702759153628811</v>
      </c>
      <c r="D144" s="8">
        <v>0.3275621138649768</v>
      </c>
      <c r="E144" s="8">
        <v>0.55601537000088763</v>
      </c>
      <c r="F144" s="8">
        <v>0.31619118501444887</v>
      </c>
      <c r="G144" s="8">
        <v>0.56650063368552184</v>
      </c>
      <c r="H144" s="8">
        <v>0.30763023691175539</v>
      </c>
      <c r="I144" s="8">
        <v>0.58180766341096934</v>
      </c>
      <c r="J144" s="8">
        <v>0.30344564396025042</v>
      </c>
      <c r="K144" s="8">
        <v>0.58604550516911691</v>
      </c>
      <c r="L144" s="8">
        <v>0.29781998655765984</v>
      </c>
      <c r="M144" s="8">
        <v>0.60387923933674748</v>
      </c>
      <c r="N144" s="8">
        <v>0.29952306272712431</v>
      </c>
      <c r="O144" s="8">
        <v>0.66319134217822051</v>
      </c>
      <c r="P144" s="8">
        <v>0.29343413822826914</v>
      </c>
      <c r="Q144" s="8">
        <v>0.67954032560269784</v>
      </c>
      <c r="R144" s="8">
        <v>0.29761493390849342</v>
      </c>
      <c r="S144" s="8">
        <v>0.70529762581861288</v>
      </c>
      <c r="T144" s="8">
        <v>0.29465116367378408</v>
      </c>
      <c r="U144" s="8">
        <v>0.73400647436856437</v>
      </c>
      <c r="V144" s="8">
        <v>0.2987522166571101</v>
      </c>
      <c r="W144" s="8">
        <v>0.76055741873293947</v>
      </c>
      <c r="X144" s="8">
        <v>0.31381599182827213</v>
      </c>
      <c r="Y144" s="8">
        <v>0.75525188058097292</v>
      </c>
      <c r="Z144" s="8">
        <v>0.31155471678052149</v>
      </c>
      <c r="AA144" s="8">
        <v>0.75752593578429173</v>
      </c>
      <c r="AB144" s="8">
        <v>0.31818854970817984</v>
      </c>
    </row>
    <row r="145" spans="1:28">
      <c r="A145" s="8">
        <v>0.551023729816709</v>
      </c>
      <c r="B145" s="8">
        <v>0.33403836003447945</v>
      </c>
      <c r="C145" s="8">
        <v>0.55880100270552291</v>
      </c>
      <c r="D145" s="8">
        <v>0.32936581772338414</v>
      </c>
      <c r="E145" s="8">
        <v>0.55877480450581651</v>
      </c>
      <c r="F145" s="8">
        <v>0.31899167258408134</v>
      </c>
      <c r="G145" s="8">
        <v>0.56798608104221571</v>
      </c>
      <c r="H145" s="8">
        <v>0.30915673996666015</v>
      </c>
      <c r="I145" s="8">
        <v>0.58343050338091673</v>
      </c>
      <c r="J145" s="8">
        <v>0.30513163240895119</v>
      </c>
      <c r="K145" s="8">
        <v>0.58693829746023374</v>
      </c>
      <c r="L145" s="8">
        <v>0.29873323030070609</v>
      </c>
      <c r="M145" s="8">
        <v>0.60537621315761203</v>
      </c>
      <c r="N145" s="8">
        <v>0.30110462621560147</v>
      </c>
      <c r="O145" s="8">
        <v>0.66398571891094371</v>
      </c>
      <c r="P145" s="8">
        <v>0.29424485564673225</v>
      </c>
      <c r="Q145" s="8">
        <v>0.68009659824291102</v>
      </c>
      <c r="R145" s="8">
        <v>0.29819211914318378</v>
      </c>
      <c r="S145" s="8">
        <v>0.70581438809171682</v>
      </c>
      <c r="T145" s="8">
        <v>0.29522834890847444</v>
      </c>
      <c r="U145" s="8">
        <v>0.73496421207181373</v>
      </c>
      <c r="V145" s="8">
        <v>0.29992367484725468</v>
      </c>
      <c r="W145" s="8">
        <v>0.76407488479796548</v>
      </c>
      <c r="X145" s="8">
        <v>0.3184695477829631</v>
      </c>
      <c r="Y145" s="8">
        <v>0.75598190168945556</v>
      </c>
      <c r="Z145" s="8">
        <v>0.31248694687997203</v>
      </c>
      <c r="AA145" s="8">
        <v>0.75842201966397649</v>
      </c>
      <c r="AB145" s="8">
        <v>0.3192878597439881</v>
      </c>
    </row>
    <row r="146" spans="1:28">
      <c r="A146" s="8">
        <v>0.55233506575175251</v>
      </c>
      <c r="B146" s="8">
        <v>0.33534462135509446</v>
      </c>
      <c r="C146" s="8">
        <v>0.56304862230797037</v>
      </c>
      <c r="D146" s="8">
        <v>0.33368711244100008</v>
      </c>
      <c r="E146" s="8">
        <v>0.56036735485440259</v>
      </c>
      <c r="F146" s="8">
        <v>0.32060931014972666</v>
      </c>
      <c r="G146" s="8">
        <v>0.57005622576271453</v>
      </c>
      <c r="H146" s="8">
        <v>0.3112851105195808</v>
      </c>
      <c r="I146" s="8">
        <v>0.58370097670924126</v>
      </c>
      <c r="J146" s="8">
        <v>0.30541452911937506</v>
      </c>
      <c r="K146" s="8">
        <v>0.587685821853135</v>
      </c>
      <c r="L146" s="8">
        <v>0.29950027909943933</v>
      </c>
      <c r="M146" s="8">
        <v>0.60625434229846364</v>
      </c>
      <c r="N146" s="8">
        <v>0.302036856315052</v>
      </c>
      <c r="O146" s="8">
        <v>0.66444748355958683</v>
      </c>
      <c r="P146" s="8">
        <v>0.29471761592119899</v>
      </c>
      <c r="Q146" s="8">
        <v>0.68085939126452066</v>
      </c>
      <c r="R146" s="8">
        <v>0.29898954611216388</v>
      </c>
      <c r="S146" s="8">
        <v>0.70940409834733542</v>
      </c>
      <c r="T146" s="8">
        <v>0.29923826738106002</v>
      </c>
      <c r="U146" s="8">
        <v>0.73585717524440852</v>
      </c>
      <c r="V146" s="8">
        <v>0.30102298488306295</v>
      </c>
      <c r="W146" s="8">
        <v>0.76450278910187952</v>
      </c>
      <c r="X146" s="8">
        <v>0.31903723983945131</v>
      </c>
      <c r="Y146" s="8">
        <v>0.7571903196094546</v>
      </c>
      <c r="Z146" s="8">
        <v>0.31403433492692151</v>
      </c>
      <c r="AA146" s="8">
        <v>0.75875240189439941</v>
      </c>
      <c r="AB146" s="8">
        <v>0.31969416777103987</v>
      </c>
    </row>
    <row r="147" spans="1:28">
      <c r="A147" s="8">
        <v>0.55346699465478022</v>
      </c>
      <c r="B147" s="8">
        <v>0.3364743095611496</v>
      </c>
      <c r="C147" s="8">
        <v>0.56527609527415901</v>
      </c>
      <c r="D147" s="8">
        <v>0.33595408339567207</v>
      </c>
      <c r="E147" s="8">
        <v>0.56186622577071887</v>
      </c>
      <c r="F147" s="8">
        <v>0.32213961047591227</v>
      </c>
      <c r="G147" s="8">
        <v>0.57496610335553133</v>
      </c>
      <c r="H147" s="8">
        <v>0.31633737995876182</v>
      </c>
      <c r="I147" s="8">
        <v>0.58481292261457563</v>
      </c>
      <c r="J147" s="8">
        <v>0.30658029140259835</v>
      </c>
      <c r="K147" s="8">
        <v>0.58824570854417435</v>
      </c>
      <c r="L147" s="8">
        <v>0.30007746433412968</v>
      </c>
      <c r="M147" s="8">
        <v>0.60993159760770688</v>
      </c>
      <c r="N147" s="8">
        <v>0.30594804573433532</v>
      </c>
      <c r="O147" s="8">
        <v>0.66543293531933478</v>
      </c>
      <c r="P147" s="8">
        <v>0.29572958871754756</v>
      </c>
      <c r="Q147" s="8">
        <v>0.68151725860848533</v>
      </c>
      <c r="R147" s="8">
        <v>0.29968254812092038</v>
      </c>
      <c r="S147" s="8">
        <v>0.71009148967287938</v>
      </c>
      <c r="T147" s="8">
        <v>0.30000721481543369</v>
      </c>
      <c r="U147" s="8">
        <v>0.73659128659182671</v>
      </c>
      <c r="V147" s="8">
        <v>0.30193622862610919</v>
      </c>
      <c r="W147" s="8">
        <v>0.76623912281162443</v>
      </c>
      <c r="X147" s="8">
        <v>0.32134408214257232</v>
      </c>
      <c r="Y147" s="8">
        <v>0.7599845918949022</v>
      </c>
      <c r="Z147" s="8">
        <v>0.3176132631091298</v>
      </c>
      <c r="AA147" s="8">
        <v>0.75998198481800161</v>
      </c>
      <c r="AB147" s="8">
        <v>0.32120738037646163</v>
      </c>
    </row>
    <row r="148" spans="1:28">
      <c r="A148" s="8">
        <v>0.55507795882886057</v>
      </c>
      <c r="B148" s="8">
        <v>0.33808435258423319</v>
      </c>
      <c r="C148" s="8">
        <v>0.56689358333576068</v>
      </c>
      <c r="D148" s="8">
        <v>0.33760399776720468</v>
      </c>
      <c r="E148" s="8">
        <v>0.56689040163823967</v>
      </c>
      <c r="F148" s="8">
        <v>0.32732668304556373</v>
      </c>
      <c r="G148" s="8">
        <v>0.57645313097537054</v>
      </c>
      <c r="H148" s="8">
        <v>0.31786768028494744</v>
      </c>
      <c r="I148" s="8">
        <v>0.58575657400450798</v>
      </c>
      <c r="J148" s="8">
        <v>0.3075713792069022</v>
      </c>
      <c r="K148" s="8">
        <v>0.59047012323560111</v>
      </c>
      <c r="L148" s="8">
        <v>0.30238620527289112</v>
      </c>
      <c r="M148" s="8">
        <v>0.61136124341940334</v>
      </c>
      <c r="N148" s="8">
        <v>0.30747075151795922</v>
      </c>
      <c r="O148" s="8">
        <v>0.66760022150549492</v>
      </c>
      <c r="P148" s="8">
        <v>0.29795668832377054</v>
      </c>
      <c r="Q148" s="8">
        <v>0.68237998084689977</v>
      </c>
      <c r="R148" s="8">
        <v>0.30059579186396662</v>
      </c>
      <c r="S148" s="8">
        <v>0.71058225132846875</v>
      </c>
      <c r="T148" s="8">
        <v>0.30055971778679846</v>
      </c>
      <c r="U148" s="8">
        <v>0.73743027098887604</v>
      </c>
      <c r="V148" s="8">
        <v>0.3029861741352663</v>
      </c>
      <c r="W148" s="8">
        <v>0.76665466886849398</v>
      </c>
      <c r="X148" s="8">
        <v>0.32189658511393709</v>
      </c>
      <c r="Y148" s="8">
        <v>0.76115728537767757</v>
      </c>
      <c r="Z148" s="8">
        <v>0.31912647571455155</v>
      </c>
      <c r="AA148" s="8">
        <v>0.76036846969132654</v>
      </c>
      <c r="AB148" s="8">
        <v>0.32168583655784966</v>
      </c>
    </row>
    <row r="149" spans="1:28">
      <c r="A149" s="8">
        <v>0.56479738102724408</v>
      </c>
      <c r="B149" s="8">
        <v>0.34780916433450942</v>
      </c>
      <c r="C149" s="8">
        <v>0.56740761555872732</v>
      </c>
      <c r="D149" s="8">
        <v>0.33812991983960344</v>
      </c>
      <c r="E149" s="8">
        <v>0.56716322244099027</v>
      </c>
      <c r="F149" s="8">
        <v>0.32760957975598759</v>
      </c>
      <c r="G149" s="8">
        <v>0.57715318754879119</v>
      </c>
      <c r="H149" s="8">
        <v>0.31858916182831037</v>
      </c>
      <c r="I149" s="8">
        <v>0.58707888805409481</v>
      </c>
      <c r="J149" s="8">
        <v>0.30896307913133647</v>
      </c>
      <c r="K149" s="8">
        <v>0.5909089533447941</v>
      </c>
      <c r="L149" s="8">
        <v>0.30284377646223448</v>
      </c>
      <c r="M149" s="8">
        <v>0.61294989793360311</v>
      </c>
      <c r="N149" s="8">
        <v>0.30916813178050256</v>
      </c>
      <c r="O149" s="8">
        <v>0.66837513689287298</v>
      </c>
      <c r="P149" s="8">
        <v>0.29875411529275064</v>
      </c>
      <c r="Q149" s="8">
        <v>0.68461506432943298</v>
      </c>
      <c r="R149" s="8">
        <v>0.30296528914322174</v>
      </c>
      <c r="S149" s="8">
        <v>0.71138989551001808</v>
      </c>
      <c r="T149" s="8">
        <v>0.30147296152984471</v>
      </c>
      <c r="U149" s="8">
        <v>0.73799781925746821</v>
      </c>
      <c r="V149" s="8">
        <v>0.30370006113606751</v>
      </c>
      <c r="W149" s="8">
        <v>0.76735136504562473</v>
      </c>
      <c r="X149" s="8">
        <v>0.32282881521338763</v>
      </c>
      <c r="Y149" s="8">
        <v>0.76238278889808786</v>
      </c>
      <c r="Z149" s="8">
        <v>0.32070803920302871</v>
      </c>
      <c r="AA149" s="8">
        <v>0.76360683891216996</v>
      </c>
      <c r="AB149" s="8">
        <v>0.32569575503043524</v>
      </c>
    </row>
    <row r="150" spans="1:28">
      <c r="A150" s="8">
        <v>0.5653208056670429</v>
      </c>
      <c r="B150" s="8">
        <v>0.34833318777126776</v>
      </c>
      <c r="C150" s="8">
        <v>0.5686841289124277</v>
      </c>
      <c r="D150" s="8">
        <v>0.33944187706713974</v>
      </c>
      <c r="E150" s="8">
        <v>0.56822820967100451</v>
      </c>
      <c r="F150" s="8">
        <v>0.32871648433435757</v>
      </c>
      <c r="G150" s="8">
        <v>0.57797650464755446</v>
      </c>
      <c r="H150" s="8">
        <v>0.31944164923086288</v>
      </c>
      <c r="I150" s="8">
        <v>0.58784372652141259</v>
      </c>
      <c r="J150" s="8">
        <v>0.30977379654979958</v>
      </c>
      <c r="K150" s="8">
        <v>0.59187891920683799</v>
      </c>
      <c r="L150" s="8">
        <v>0.30385574925858305</v>
      </c>
      <c r="M150" s="8">
        <v>0.61566737098449309</v>
      </c>
      <c r="N150" s="8">
        <v>0.31207304431035859</v>
      </c>
      <c r="O150" s="8">
        <v>0.66966843175171631</v>
      </c>
      <c r="P150" s="8">
        <v>0.30008695751233166</v>
      </c>
      <c r="Q150" s="8">
        <v>0.68547279010700723</v>
      </c>
      <c r="R150" s="8">
        <v>0.30387853288626798</v>
      </c>
      <c r="S150" s="8">
        <v>0.71236166858962868</v>
      </c>
      <c r="T150" s="8">
        <v>0.30257227156565297</v>
      </c>
      <c r="U150" s="8">
        <v>0.74081242683948123</v>
      </c>
      <c r="V150" s="8">
        <v>0.30724101660546721</v>
      </c>
      <c r="W150" s="8">
        <v>0.76822262146225828</v>
      </c>
      <c r="X150" s="8">
        <v>0.32400027340353221</v>
      </c>
      <c r="Y150" s="8">
        <v>0.76520035972955081</v>
      </c>
      <c r="Z150" s="8">
        <v>0.32436291281085411</v>
      </c>
      <c r="AA150" s="8">
        <v>0.76470863248249543</v>
      </c>
      <c r="AB150" s="8">
        <v>0.32706087405590356</v>
      </c>
    </row>
    <row r="151" spans="1:28">
      <c r="A151" s="8">
        <v>0.5657776462537224</v>
      </c>
      <c r="B151" s="8">
        <v>0.34879075896061112</v>
      </c>
      <c r="C151" s="8">
        <v>0.56967449766201006</v>
      </c>
      <c r="D151" s="8">
        <v>0.34046144440604997</v>
      </c>
      <c r="E151" s="8">
        <v>0.56905160257569143</v>
      </c>
      <c r="F151" s="8">
        <v>0.32957276900819094</v>
      </c>
      <c r="G151" s="8">
        <v>0.57941928489932193</v>
      </c>
      <c r="H151" s="8">
        <v>0.32093777411552077</v>
      </c>
      <c r="I151" s="8">
        <v>0.58929226145755087</v>
      </c>
      <c r="J151" s="8">
        <v>0.31130979278290649</v>
      </c>
      <c r="K151" s="8">
        <v>0.59312428879258239</v>
      </c>
      <c r="L151" s="8">
        <v>0.30516770648611935</v>
      </c>
      <c r="M151" s="8">
        <v>0.61782186727787136</v>
      </c>
      <c r="N151" s="8">
        <v>0.31438178524912003</v>
      </c>
      <c r="O151" s="8">
        <v>0.67054773071867269</v>
      </c>
      <c r="P151" s="8">
        <v>0.30100020125537791</v>
      </c>
      <c r="Q151" s="8">
        <v>0.68585252113086537</v>
      </c>
      <c r="R151" s="8">
        <v>0.30428484091331975</v>
      </c>
      <c r="S151" s="8">
        <v>0.71423371305068462</v>
      </c>
      <c r="T151" s="8">
        <v>0.30471772983933748</v>
      </c>
      <c r="U151" s="8">
        <v>0.74302864113830469</v>
      </c>
      <c r="V151" s="8">
        <v>0.31004150417509968</v>
      </c>
      <c r="W151" s="8">
        <v>0.77087346545329238</v>
      </c>
      <c r="X151" s="8">
        <v>0.3275792015857405</v>
      </c>
      <c r="Y151" s="8">
        <v>0.76828819369479251</v>
      </c>
      <c r="Z151" s="8">
        <v>0.32837283128343969</v>
      </c>
      <c r="AA151" s="8">
        <v>0.76670495152575835</v>
      </c>
      <c r="AB151" s="8">
        <v>0.32953479629538229</v>
      </c>
    </row>
    <row r="152" spans="1:28">
      <c r="A152" s="8">
        <v>0.56681339819113341</v>
      </c>
      <c r="B152" s="8">
        <v>0.34983500856284694</v>
      </c>
      <c r="C152" s="8">
        <v>0.57222581092866776</v>
      </c>
      <c r="D152" s="8">
        <v>0.34308915613240343</v>
      </c>
      <c r="E152" s="8">
        <v>0.57270181343658899</v>
      </c>
      <c r="F152" s="8">
        <v>0.33337004028904849</v>
      </c>
      <c r="G152" s="8">
        <v>0.58003874805232614</v>
      </c>
      <c r="H152" s="8">
        <v>0.32158141159762615</v>
      </c>
      <c r="I152" s="8">
        <v>0.59072126220886567</v>
      </c>
      <c r="J152" s="8">
        <v>0.31283249856653039</v>
      </c>
      <c r="K152" s="8">
        <v>0.59453459797109243</v>
      </c>
      <c r="L152" s="8">
        <v>0.30665433819257509</v>
      </c>
      <c r="M152" s="8">
        <v>0.62179135479712078</v>
      </c>
      <c r="N152" s="8">
        <v>0.31870307996673597</v>
      </c>
      <c r="O152" s="8">
        <v>0.67237002032826043</v>
      </c>
      <c r="P152" s="8">
        <v>0.30289314098888542</v>
      </c>
      <c r="Q152" s="8">
        <v>0.68727318149643979</v>
      </c>
      <c r="R152" s="8">
        <v>0.30580754669694366</v>
      </c>
      <c r="S152" s="8">
        <v>0.71511448396899391</v>
      </c>
      <c r="T152" s="8">
        <v>0.30572970263568605</v>
      </c>
      <c r="U152" s="8">
        <v>0.74376737923791247</v>
      </c>
      <c r="V152" s="8">
        <v>0.31097563291019065</v>
      </c>
      <c r="W152" s="8">
        <v>0.77191464776678709</v>
      </c>
      <c r="X152" s="8">
        <v>0.32898798923093864</v>
      </c>
      <c r="Y152" s="8">
        <v>0.76913160106055012</v>
      </c>
      <c r="Z152" s="8">
        <v>0.32947214131924796</v>
      </c>
      <c r="AA152" s="8">
        <v>0.76745610357794625</v>
      </c>
      <c r="AB152" s="8">
        <v>0.33046702639483283</v>
      </c>
    </row>
    <row r="153" spans="1:28">
      <c r="A153" s="8">
        <v>0.56745149536685979</v>
      </c>
      <c r="B153" s="8">
        <v>0.35047864604495232</v>
      </c>
      <c r="C153" s="8">
        <v>0.57370622373081159</v>
      </c>
      <c r="D153" s="8">
        <v>0.34461565918730819</v>
      </c>
      <c r="E153" s="8">
        <v>0.57396073352638977</v>
      </c>
      <c r="F153" s="8">
        <v>0.33468199751658478</v>
      </c>
      <c r="G153" s="8">
        <v>0.58336046118399687</v>
      </c>
      <c r="H153" s="8">
        <v>0.32503692846320653</v>
      </c>
      <c r="I153" s="8">
        <v>0.59110142749812189</v>
      </c>
      <c r="J153" s="8">
        <v>0.31323880659358216</v>
      </c>
      <c r="K153" s="8">
        <v>0.59600997506234488</v>
      </c>
      <c r="L153" s="8">
        <v>0.30821121941772672</v>
      </c>
      <c r="M153" s="8">
        <v>0.62281703255380882</v>
      </c>
      <c r="N153" s="8">
        <v>0.31982897090151025</v>
      </c>
      <c r="O153" s="8">
        <v>0.6746452285204253</v>
      </c>
      <c r="P153" s="8">
        <v>0.30526263826814054</v>
      </c>
      <c r="Q153" s="8">
        <v>0.6895099304659198</v>
      </c>
      <c r="R153" s="8">
        <v>0.30822640850284994</v>
      </c>
      <c r="S153" s="8">
        <v>0.71721403383330318</v>
      </c>
      <c r="T153" s="8">
        <v>0.30814856444159233</v>
      </c>
      <c r="U153" s="8">
        <v>0.7458648402305359</v>
      </c>
      <c r="V153" s="8">
        <v>0.31362802689986968</v>
      </c>
      <c r="W153" s="8">
        <v>0.77251247796756228</v>
      </c>
      <c r="X153" s="8">
        <v>0.32979870664940175</v>
      </c>
      <c r="Y153" s="8">
        <v>0.77133409027720645</v>
      </c>
      <c r="Z153" s="8">
        <v>0.33235996612834012</v>
      </c>
      <c r="AA153" s="8">
        <v>0.76789713268742588</v>
      </c>
      <c r="AB153" s="8">
        <v>0.33101952936619761</v>
      </c>
    </row>
    <row r="154" spans="1:28">
      <c r="A154" s="8">
        <v>0.57087687498844042</v>
      </c>
      <c r="B154" s="8">
        <v>0.3539341629105327</v>
      </c>
      <c r="C154" s="8">
        <v>0.57594055045997317</v>
      </c>
      <c r="D154" s="8">
        <v>0.34692250149042919</v>
      </c>
      <c r="E154" s="8">
        <v>0.57550233541181162</v>
      </c>
      <c r="F154" s="8">
        <v>0.33629204053966838</v>
      </c>
      <c r="G154" s="8">
        <v>0.58699822694475134</v>
      </c>
      <c r="H154" s="8">
        <v>0.32883419974406408</v>
      </c>
      <c r="I154" s="8">
        <v>0.59475582268970717</v>
      </c>
      <c r="J154" s="8">
        <v>0.31714999601286548</v>
      </c>
      <c r="K154" s="8">
        <v>0.59707224656804669</v>
      </c>
      <c r="L154" s="8">
        <v>0.309337110352501</v>
      </c>
      <c r="M154" s="8">
        <v>0.62337284675715376</v>
      </c>
      <c r="N154" s="8">
        <v>0.32044223021336876</v>
      </c>
      <c r="O154" s="8">
        <v>0.67815003989575862</v>
      </c>
      <c r="P154" s="8">
        <v>0.30891751187596594</v>
      </c>
      <c r="Q154" s="8">
        <v>0.69088395719698525</v>
      </c>
      <c r="R154" s="8">
        <v>0.30971304020930568</v>
      </c>
      <c r="S154" s="8">
        <v>0.72028535677722305</v>
      </c>
      <c r="T154" s="8">
        <v>0.31168951991099203</v>
      </c>
      <c r="U154" s="8">
        <v>0.74761992156112811</v>
      </c>
      <c r="V154" s="8">
        <v>0.31585512650609265</v>
      </c>
      <c r="W154" s="8">
        <v>0.77457167088134338</v>
      </c>
      <c r="X154" s="8">
        <v>0.33259919421903422</v>
      </c>
      <c r="Y154" s="8">
        <v>0.77229243713664009</v>
      </c>
      <c r="Z154" s="8">
        <v>0.33362066019358483</v>
      </c>
      <c r="AA154" s="8">
        <v>0.76915320852573188</v>
      </c>
      <c r="AB154" s="8">
        <v>0.33260109285467476</v>
      </c>
    </row>
    <row r="155" spans="1:28">
      <c r="A155" s="8">
        <v>0.57163334381415665</v>
      </c>
      <c r="B155" s="8">
        <v>0.35469741443798508</v>
      </c>
      <c r="C155" s="8">
        <v>0.57648028429408815</v>
      </c>
      <c r="D155" s="8">
        <v>0.34748070036871526</v>
      </c>
      <c r="E155" s="8">
        <v>0.58348152214285964</v>
      </c>
      <c r="F155" s="8">
        <v>0.34464413872191463</v>
      </c>
      <c r="G155" s="8">
        <v>0.58777097562286118</v>
      </c>
      <c r="H155" s="8">
        <v>0.3296449171625272</v>
      </c>
      <c r="I155" s="8">
        <v>0.59947407963936905</v>
      </c>
      <c r="J155" s="8">
        <v>0.3222022654520465</v>
      </c>
      <c r="K155" s="8">
        <v>0.59885026511391504</v>
      </c>
      <c r="L155" s="8">
        <v>0.3112224555434468</v>
      </c>
      <c r="M155" s="8">
        <v>0.62555169573469915</v>
      </c>
      <c r="N155" s="8">
        <v>0.32284780156979204</v>
      </c>
      <c r="O155" s="8">
        <v>0.67904349256842056</v>
      </c>
      <c r="P155" s="8">
        <v>0.30984974197541648</v>
      </c>
      <c r="Q155" s="8">
        <v>0.69244118749219286</v>
      </c>
      <c r="R155" s="8">
        <v>0.31139902865800645</v>
      </c>
      <c r="S155" s="8">
        <v>0.72108325072720436</v>
      </c>
      <c r="T155" s="8">
        <v>0.31262175001044257</v>
      </c>
      <c r="U155" s="8">
        <v>0.74943669292091519</v>
      </c>
      <c r="V155" s="8">
        <v>0.31816196880921366</v>
      </c>
      <c r="W155" s="8">
        <v>0.77618442212064387</v>
      </c>
      <c r="X155" s="8">
        <v>0.33482629382525719</v>
      </c>
      <c r="Y155" s="8">
        <v>0.7744203710060471</v>
      </c>
      <c r="Z155" s="8">
        <v>0.3364211477632173</v>
      </c>
      <c r="AA155" s="8">
        <v>0.77048720470140175</v>
      </c>
      <c r="AB155" s="8">
        <v>0.33428708130337553</v>
      </c>
    </row>
    <row r="156" spans="1:28">
      <c r="A156" s="8">
        <v>0.572289936560194</v>
      </c>
      <c r="B156" s="8">
        <v>0.35536003827649471</v>
      </c>
      <c r="C156" s="8">
        <v>0.57878143521223535</v>
      </c>
      <c r="D156" s="8">
        <v>0.34986728536873424</v>
      </c>
      <c r="E156" s="8">
        <v>0.58493766209007048</v>
      </c>
      <c r="F156" s="8">
        <v>0.34617064177681939</v>
      </c>
      <c r="G156" s="8">
        <v>0.58994067692152141</v>
      </c>
      <c r="H156" s="8">
        <v>0.33192707720232262</v>
      </c>
      <c r="I156" s="8">
        <v>0.6015537190082646</v>
      </c>
      <c r="J156" s="8">
        <v>0.32442936505826947</v>
      </c>
      <c r="K156" s="8">
        <v>0.59923310655400408</v>
      </c>
      <c r="L156" s="8">
        <v>0.31162876357049857</v>
      </c>
      <c r="M156" s="8">
        <v>0.62704580453389691</v>
      </c>
      <c r="N156" s="8">
        <v>0.32449771594132465</v>
      </c>
      <c r="O156" s="8">
        <v>0.68049070897681163</v>
      </c>
      <c r="P156" s="8">
        <v>0.31137244775904038</v>
      </c>
      <c r="Q156" s="8">
        <v>0.69309405837531735</v>
      </c>
      <c r="R156" s="8">
        <v>0.31210911838752681</v>
      </c>
      <c r="S156" s="8">
        <v>0.72163088873360703</v>
      </c>
      <c r="T156" s="8">
        <v>0.31326538749254795</v>
      </c>
      <c r="U156" s="8">
        <v>0.7503265715920503</v>
      </c>
      <c r="V156" s="8">
        <v>0.31929925155783051</v>
      </c>
      <c r="W156" s="8">
        <v>0.77691201391538578</v>
      </c>
      <c r="X156" s="8">
        <v>0.33583826662160576</v>
      </c>
      <c r="Y156" s="8">
        <v>0.77833918644583822</v>
      </c>
      <c r="Z156" s="8">
        <v>0.34160822033286875</v>
      </c>
      <c r="AA156" s="8">
        <v>0.77332350498144742</v>
      </c>
      <c r="AB156" s="8">
        <v>0.33794195491120094</v>
      </c>
    </row>
    <row r="157" spans="1:28">
      <c r="A157" s="8">
        <v>0.57289659126639192</v>
      </c>
      <c r="B157" s="8">
        <v>0.35597329758835322</v>
      </c>
      <c r="C157" s="8">
        <v>0.5824327774360416</v>
      </c>
      <c r="D157" s="8">
        <v>0.35366455664959179</v>
      </c>
      <c r="E157" s="8">
        <v>0.58823123370881825</v>
      </c>
      <c r="F157" s="8">
        <v>0.34962615864239976</v>
      </c>
      <c r="G157" s="8">
        <v>0.59150829796177706</v>
      </c>
      <c r="H157" s="8">
        <v>0.33357699157385523</v>
      </c>
      <c r="I157" s="8">
        <v>0.60252592036063124</v>
      </c>
      <c r="J157" s="8">
        <v>0.32547361466050528</v>
      </c>
      <c r="K157" s="8">
        <v>0.60166483064184273</v>
      </c>
      <c r="L157" s="8">
        <v>0.31421090804148172</v>
      </c>
      <c r="M157" s="8">
        <v>0.6284998030297605</v>
      </c>
      <c r="N157" s="8">
        <v>0.32610775896440825</v>
      </c>
      <c r="O157" s="8">
        <v>0.681895464268086</v>
      </c>
      <c r="P157" s="8">
        <v>0.31285907946549613</v>
      </c>
      <c r="Q157" s="8">
        <v>0.69412832576924666</v>
      </c>
      <c r="R157" s="8">
        <v>0.31323500932230108</v>
      </c>
      <c r="S157" s="8">
        <v>0.7223069047889884</v>
      </c>
      <c r="T157" s="8">
        <v>0.31406281446152806</v>
      </c>
      <c r="U157" s="8">
        <v>0.75318590444522959</v>
      </c>
      <c r="V157" s="8">
        <v>0.32295412516565591</v>
      </c>
      <c r="W157" s="8">
        <v>0.77711129064897755</v>
      </c>
      <c r="X157" s="8">
        <v>0.33611546742510839</v>
      </c>
      <c r="Y157" s="8">
        <v>0.77864517401684052</v>
      </c>
      <c r="Z157" s="8">
        <v>0.34201452835992052</v>
      </c>
      <c r="AA157" s="8">
        <v>0.77405595615266798</v>
      </c>
      <c r="AB157" s="8">
        <v>0.33888747546013448</v>
      </c>
    </row>
    <row r="158" spans="1:28">
      <c r="A158" s="8">
        <v>0.57499768805371132</v>
      </c>
      <c r="B158" s="8">
        <v>0.35810166814127387</v>
      </c>
      <c r="C158" s="8">
        <v>0.583986868190144</v>
      </c>
      <c r="D158" s="8">
        <v>0.3552821942152371</v>
      </c>
      <c r="E158" s="8">
        <v>0.58913187105765741</v>
      </c>
      <c r="F158" s="8">
        <v>0.35057167919133331</v>
      </c>
      <c r="G158" s="8">
        <v>0.59484897425119276</v>
      </c>
      <c r="H158" s="8">
        <v>0.33710085932249106</v>
      </c>
      <c r="I158" s="8">
        <v>0.60399699474079649</v>
      </c>
      <c r="J158" s="8">
        <v>0.32705517814898244</v>
      </c>
      <c r="K158" s="8">
        <v>0.602889015325764</v>
      </c>
      <c r="L158" s="8">
        <v>0.31551716936209673</v>
      </c>
      <c r="M158" s="8">
        <v>0.62904129212477178</v>
      </c>
      <c r="N158" s="8">
        <v>0.32670772782678376</v>
      </c>
      <c r="O158" s="8">
        <v>0.68292691557137697</v>
      </c>
      <c r="P158" s="8">
        <v>0.31396598404386611</v>
      </c>
      <c r="Q158" s="8">
        <v>0.69568722155140095</v>
      </c>
      <c r="R158" s="8">
        <v>0.31493238958484443</v>
      </c>
      <c r="S158" s="8">
        <v>0.72419357459739631</v>
      </c>
      <c r="T158" s="8">
        <v>0.31628991406775103</v>
      </c>
      <c r="U158" s="8">
        <v>0.75389996653315949</v>
      </c>
      <c r="V158" s="8">
        <v>0.32386736890870216</v>
      </c>
      <c r="W158" s="8">
        <v>0.77744805288093877</v>
      </c>
      <c r="X158" s="8">
        <v>0.33658822769957514</v>
      </c>
      <c r="Y158" s="8">
        <v>0.77962371294948751</v>
      </c>
      <c r="Z158" s="8">
        <v>0.34332838422309725</v>
      </c>
      <c r="AA158" s="8">
        <v>0.7794667443792167</v>
      </c>
      <c r="AB158" s="8">
        <v>0.34587825188819327</v>
      </c>
    </row>
    <row r="159" spans="1:28">
      <c r="A159" s="8">
        <v>0.57874119148463965</v>
      </c>
      <c r="B159" s="8">
        <v>0.36189893942213142</v>
      </c>
      <c r="C159" s="8">
        <v>0.58729894914679226</v>
      </c>
      <c r="D159" s="8">
        <v>0.35873771108081748</v>
      </c>
      <c r="E159" s="8">
        <v>0.59136209894520264</v>
      </c>
      <c r="F159" s="8">
        <v>0.3529202914785437</v>
      </c>
      <c r="G159" s="8">
        <v>0.59588562687458757</v>
      </c>
      <c r="H159" s="8">
        <v>0.33820776390086105</v>
      </c>
      <c r="I159" s="8">
        <v>0.60453343350864019</v>
      </c>
      <c r="J159" s="8">
        <v>0.3276323633836728</v>
      </c>
      <c r="K159" s="8">
        <v>0.6061121468174232</v>
      </c>
      <c r="L159" s="8">
        <v>0.3189726862276771</v>
      </c>
      <c r="M159" s="8">
        <v>0.63067148945313911</v>
      </c>
      <c r="N159" s="8">
        <v>0.32851712759211238</v>
      </c>
      <c r="O159" s="8">
        <v>0.68330198877257364</v>
      </c>
      <c r="P159" s="8">
        <v>0.31437229207091788</v>
      </c>
      <c r="Q159" s="8">
        <v>0.6966132322937918</v>
      </c>
      <c r="R159" s="8">
        <v>0.315944362381193</v>
      </c>
      <c r="S159" s="8">
        <v>0.72527910037863363</v>
      </c>
      <c r="T159" s="8">
        <v>0.31757718903196175</v>
      </c>
      <c r="U159" s="8">
        <v>0.75500113355428677</v>
      </c>
      <c r="V159" s="8">
        <v>0.3252761565539003</v>
      </c>
      <c r="W159" s="8">
        <v>0.77834093622990008</v>
      </c>
      <c r="X159" s="8">
        <v>0.33784892176481984</v>
      </c>
      <c r="Y159" s="8">
        <v>0.7803273290391527</v>
      </c>
      <c r="Z159" s="8">
        <v>0.34427390477203079</v>
      </c>
      <c r="AA159" s="8">
        <v>0.78048126717169464</v>
      </c>
      <c r="AB159" s="8">
        <v>0.34719210775136999</v>
      </c>
    </row>
    <row r="160" spans="1:28">
      <c r="A160" s="8">
        <v>0.5804076423696527</v>
      </c>
      <c r="B160" s="8">
        <v>0.36359631968467476</v>
      </c>
      <c r="C160" s="8">
        <v>0.59659779206025831</v>
      </c>
      <c r="D160" s="8">
        <v>0.36846252283109371</v>
      </c>
      <c r="E160" s="8">
        <v>0.59188308806852752</v>
      </c>
      <c r="F160" s="8">
        <v>0.35346899717862762</v>
      </c>
      <c r="G160" s="8">
        <v>0.5964260768703209</v>
      </c>
      <c r="H160" s="8">
        <v>0.33878494913555141</v>
      </c>
      <c r="I160" s="8">
        <v>0.6050728775356875</v>
      </c>
      <c r="J160" s="8">
        <v>0.32821334588964401</v>
      </c>
      <c r="K160" s="8">
        <v>0.60857716146526963</v>
      </c>
      <c r="L160" s="8">
        <v>0.32162508021735614</v>
      </c>
      <c r="M160" s="8">
        <v>0.631400637467321</v>
      </c>
      <c r="N160" s="8">
        <v>0.32932784501057549</v>
      </c>
      <c r="O160" s="8">
        <v>0.68439536253832622</v>
      </c>
      <c r="P160" s="8">
        <v>0.31556273661746675</v>
      </c>
      <c r="Q160" s="8">
        <v>0.69995753008285788</v>
      </c>
      <c r="R160" s="8">
        <v>0.3195992359890184</v>
      </c>
      <c r="S160" s="8">
        <v>0.72623787314948696</v>
      </c>
      <c r="T160" s="8">
        <v>0.3187144717805786</v>
      </c>
      <c r="U160" s="8">
        <v>0.75723893936332842</v>
      </c>
      <c r="V160" s="8">
        <v>0.32816398136299246</v>
      </c>
      <c r="W160" s="8">
        <v>0.77984864236932272</v>
      </c>
      <c r="X160" s="8">
        <v>0.33997919095338092</v>
      </c>
      <c r="Y160" s="8">
        <v>0.78149225633992292</v>
      </c>
      <c r="Z160" s="8">
        <v>0.34585356962486752</v>
      </c>
      <c r="AA160" s="8">
        <v>0.78144903776175423</v>
      </c>
      <c r="AB160" s="8">
        <v>0.34846039635917642</v>
      </c>
    </row>
    <row r="161" spans="1:28">
      <c r="A161" s="8">
        <v>0.5826197125788376</v>
      </c>
      <c r="B161" s="8">
        <v>0.36586329063934675</v>
      </c>
      <c r="C161" s="8">
        <v>0.59805593013274028</v>
      </c>
      <c r="D161" s="8">
        <v>0.36999282315727933</v>
      </c>
      <c r="E161" s="8">
        <v>0.59257664456708614</v>
      </c>
      <c r="F161" s="8">
        <v>0.3541999719001927</v>
      </c>
      <c r="G161" s="8">
        <v>0.59682746370925732</v>
      </c>
      <c r="H161" s="8">
        <v>0.33921593942592876</v>
      </c>
      <c r="I161" s="8">
        <v>0.6062900075131481</v>
      </c>
      <c r="J161" s="8">
        <v>0.32952530311718031</v>
      </c>
      <c r="K161" s="8">
        <v>0.61220280609156796</v>
      </c>
      <c r="L161" s="8">
        <v>0.32553626963663945</v>
      </c>
      <c r="M161" s="8">
        <v>0.63257529635067877</v>
      </c>
      <c r="N161" s="8">
        <v>0.3306341063311905</v>
      </c>
      <c r="O161" s="8">
        <v>0.68541973698876435</v>
      </c>
      <c r="P161" s="8">
        <v>0.31668862755224103</v>
      </c>
      <c r="Q161" s="8">
        <v>0.70318024732481155</v>
      </c>
      <c r="R161" s="8">
        <v>0.3231401914584181</v>
      </c>
      <c r="S161" s="8">
        <v>0.72929619578464955</v>
      </c>
      <c r="T161" s="8">
        <v>0.322369345388404</v>
      </c>
      <c r="U161" s="8">
        <v>0.75998260341176749</v>
      </c>
      <c r="V161" s="8">
        <v>0.33174290954520075</v>
      </c>
      <c r="W161" s="8">
        <v>0.7818846635698955</v>
      </c>
      <c r="X161" s="8">
        <v>0.34286701576247308</v>
      </c>
      <c r="Y161" s="8">
        <v>0.78180135038372733</v>
      </c>
      <c r="Z161" s="8">
        <v>0.3462731681014023</v>
      </c>
      <c r="AA161" s="8">
        <v>0.78161734569046026</v>
      </c>
      <c r="AB161" s="8">
        <v>0.3486825367291066</v>
      </c>
    </row>
    <row r="162" spans="1:28">
      <c r="A162" s="8">
        <v>0.58534965875672795</v>
      </c>
      <c r="B162" s="8">
        <v>0.36868086592974308</v>
      </c>
      <c r="C162" s="8">
        <v>0.59899489566002595</v>
      </c>
      <c r="D162" s="8">
        <v>0.37098391096158317</v>
      </c>
      <c r="E162" s="8">
        <v>0.59414125543587248</v>
      </c>
      <c r="F162" s="8">
        <v>0.35584988627172531</v>
      </c>
      <c r="G162" s="8">
        <v>0.59756702686131336</v>
      </c>
      <c r="H162" s="8">
        <v>0.34001336639490887</v>
      </c>
      <c r="I162" s="8">
        <v>0.60694815927873791</v>
      </c>
      <c r="J162" s="8">
        <v>0.33023539284670067</v>
      </c>
      <c r="K162" s="8">
        <v>0.61306382102995016</v>
      </c>
      <c r="L162" s="8">
        <v>0.32647039837173042</v>
      </c>
      <c r="M162" s="8">
        <v>0.63298642695985397</v>
      </c>
      <c r="N162" s="8">
        <v>0.33109167752053387</v>
      </c>
      <c r="O162" s="8">
        <v>0.68782763617191855</v>
      </c>
      <c r="P162" s="8">
        <v>0.31934102154192007</v>
      </c>
      <c r="Q162" s="8">
        <v>0.70402298371986505</v>
      </c>
      <c r="R162" s="8">
        <v>0.32407242155786864</v>
      </c>
      <c r="S162" s="8">
        <v>0.73016396639420156</v>
      </c>
      <c r="T162" s="8">
        <v>0.32340979771935896</v>
      </c>
      <c r="U162" s="8">
        <v>0.76030339156358051</v>
      </c>
      <c r="V162" s="8">
        <v>0.33216250802173553</v>
      </c>
      <c r="W162" s="8">
        <v>0.78276364389093189</v>
      </c>
      <c r="X162" s="8">
        <v>0.34411631801387521</v>
      </c>
      <c r="Y162" s="8">
        <v>0.78287929644604004</v>
      </c>
      <c r="Z162" s="8">
        <v>0.34777309025734104</v>
      </c>
      <c r="AA162" s="8">
        <v>0.78256329858605789</v>
      </c>
      <c r="AB162" s="8">
        <v>0.34993183898050872</v>
      </c>
    </row>
    <row r="163" spans="1:28">
      <c r="A163" s="8">
        <v>0.58762091479090772</v>
      </c>
      <c r="B163" s="8">
        <v>0.37102947821695348</v>
      </c>
      <c r="C163" s="8">
        <v>0.60110414121493227</v>
      </c>
      <c r="D163" s="8">
        <v>0.373214807839087</v>
      </c>
      <c r="E163" s="8">
        <v>0.59637312682222943</v>
      </c>
      <c r="F163" s="8">
        <v>0.35821938355098043</v>
      </c>
      <c r="G163" s="8">
        <v>0.59870797685230581</v>
      </c>
      <c r="H163" s="8">
        <v>0.3412436822899067</v>
      </c>
      <c r="I163" s="8">
        <v>0.60815176558978223</v>
      </c>
      <c r="J163" s="8">
        <v>0.33154165416731568</v>
      </c>
      <c r="K163" s="8">
        <v>0.61640649589618268</v>
      </c>
      <c r="L163" s="8">
        <v>0.33012527197955582</v>
      </c>
      <c r="M163" s="8">
        <v>0.6346767897432225</v>
      </c>
      <c r="N163" s="8">
        <v>0.33297702271147966</v>
      </c>
      <c r="O163" s="8">
        <v>0.689011239811544</v>
      </c>
      <c r="P163" s="8">
        <v>0.32064728286253508</v>
      </c>
      <c r="Q163" s="8">
        <v>0.70505058916600738</v>
      </c>
      <c r="R163" s="8">
        <v>0.32520970430648549</v>
      </c>
      <c r="S163" s="8">
        <v>0.73235776849700152</v>
      </c>
      <c r="T163" s="8">
        <v>0.326062191709038</v>
      </c>
      <c r="U163" s="8">
        <v>0.76106989017632598</v>
      </c>
      <c r="V163" s="8">
        <v>0.3331744808180841</v>
      </c>
      <c r="W163" s="8">
        <v>0.78326569767711263</v>
      </c>
      <c r="X163" s="8">
        <v>0.34483020501467643</v>
      </c>
      <c r="Y163" s="8">
        <v>0.78353476220727347</v>
      </c>
      <c r="Z163" s="8">
        <v>0.34868633400038729</v>
      </c>
      <c r="AA163" s="8">
        <v>0.78299965247529568</v>
      </c>
      <c r="AB163" s="8">
        <v>0.35050902421519908</v>
      </c>
    </row>
    <row r="164" spans="1:28">
      <c r="A164" s="8">
        <v>0.58917824181108636</v>
      </c>
      <c r="B164" s="8">
        <v>0.37264711578259879</v>
      </c>
      <c r="C164" s="8">
        <v>0.60264452444308891</v>
      </c>
      <c r="D164" s="8">
        <v>0.37484573585421532</v>
      </c>
      <c r="E164" s="8">
        <v>0.59665745211666221</v>
      </c>
      <c r="F164" s="8">
        <v>0.35852126661780859</v>
      </c>
      <c r="G164" s="8">
        <v>0.59898768342904496</v>
      </c>
      <c r="H164" s="8">
        <v>0.34154556535673486</v>
      </c>
      <c r="I164" s="8">
        <v>0.61459053343350878</v>
      </c>
      <c r="J164" s="8">
        <v>0.33853243059537447</v>
      </c>
      <c r="K164" s="8">
        <v>0.61754745418008461</v>
      </c>
      <c r="L164" s="8">
        <v>0.33137457423095795</v>
      </c>
      <c r="M164" s="8">
        <v>0.63560362425240846</v>
      </c>
      <c r="N164" s="8">
        <v>0.33401177913551333</v>
      </c>
      <c r="O164" s="8">
        <v>0.69040007218389965</v>
      </c>
      <c r="P164" s="8">
        <v>0.32218327909564198</v>
      </c>
      <c r="Q164" s="8">
        <v>0.70603655743848104</v>
      </c>
      <c r="R164" s="8">
        <v>0.32630901434229376</v>
      </c>
      <c r="S164" s="8">
        <v>0.73315728748557751</v>
      </c>
      <c r="T164" s="8">
        <v>0.32703429315693755</v>
      </c>
      <c r="U164" s="8">
        <v>0.76633821866956242</v>
      </c>
      <c r="V164" s="8">
        <v>0.34016525724614288</v>
      </c>
      <c r="W164" s="8">
        <v>0.7851302481999437</v>
      </c>
      <c r="X164" s="8">
        <v>0.34748259900435546</v>
      </c>
      <c r="Y164" s="8">
        <v>0.78441855371945779</v>
      </c>
      <c r="Z164" s="8">
        <v>0.34993563625178942</v>
      </c>
      <c r="AA164" s="8">
        <v>0.78354041961660115</v>
      </c>
      <c r="AB164" s="8">
        <v>0.35122670848728116</v>
      </c>
    </row>
    <row r="165" spans="1:28">
      <c r="A165" s="8">
        <v>0.59128673682653021</v>
      </c>
      <c r="B165" s="8">
        <v>0.37483814131165361</v>
      </c>
      <c r="C165" s="8">
        <v>0.60292895560646376</v>
      </c>
      <c r="D165" s="8">
        <v>0.37514761892104348</v>
      </c>
      <c r="E165" s="8">
        <v>0.59723432019958655</v>
      </c>
      <c r="F165" s="8">
        <v>0.3591345259296671</v>
      </c>
      <c r="G165" s="8">
        <v>0.60225408735062602</v>
      </c>
      <c r="H165" s="8">
        <v>0.34507702764793241</v>
      </c>
      <c r="I165" s="8">
        <v>0.61724718256949673</v>
      </c>
      <c r="J165" s="8">
        <v>0.34142215404010706</v>
      </c>
      <c r="K165" s="8">
        <v>0.61819510689296264</v>
      </c>
      <c r="L165" s="8">
        <v>0.33208466396047831</v>
      </c>
      <c r="M165" s="8">
        <v>0.63596604949324931</v>
      </c>
      <c r="N165" s="8">
        <v>0.3344180871625651</v>
      </c>
      <c r="O165" s="8">
        <v>0.69179598140910814</v>
      </c>
      <c r="P165" s="8">
        <v>0.32373066714259147</v>
      </c>
      <c r="Q165" s="8">
        <v>0.70714743723196061</v>
      </c>
      <c r="R165" s="8">
        <v>0.32755831659369589</v>
      </c>
      <c r="S165" s="8">
        <v>0.73385767911987887</v>
      </c>
      <c r="T165" s="8">
        <v>0.32788867919513048</v>
      </c>
      <c r="U165" s="8">
        <v>0.76677159112465598</v>
      </c>
      <c r="V165" s="8">
        <v>0.34074244248083324</v>
      </c>
      <c r="W165" s="8">
        <v>0.78619305744576617</v>
      </c>
      <c r="X165" s="8">
        <v>0.34899581160977722</v>
      </c>
      <c r="Y165" s="8">
        <v>0.78474162689087146</v>
      </c>
      <c r="Z165" s="8">
        <v>0.35039320744113278</v>
      </c>
      <c r="AA165" s="8">
        <v>0.78407806994441198</v>
      </c>
      <c r="AB165" s="8">
        <v>0.35194059548808238</v>
      </c>
    </row>
    <row r="166" spans="1:28">
      <c r="A166" s="8">
        <v>0.59302162132169367</v>
      </c>
      <c r="B166" s="8">
        <v>0.37664184517006094</v>
      </c>
      <c r="C166" s="8">
        <v>0.60513929416522017</v>
      </c>
      <c r="D166" s="8">
        <v>0.37749623120825387</v>
      </c>
      <c r="E166" s="8">
        <v>0.59775859632053496</v>
      </c>
      <c r="F166" s="8">
        <v>0.35969272480795317</v>
      </c>
      <c r="G166" s="8">
        <v>0.6025148307696202</v>
      </c>
      <c r="H166" s="8">
        <v>0.34535992435835627</v>
      </c>
      <c r="I166" s="8">
        <v>0.61808564988730286</v>
      </c>
      <c r="J166" s="8">
        <v>0.34233539778315331</v>
      </c>
      <c r="K166" s="8">
        <v>0.6189592765658678</v>
      </c>
      <c r="L166" s="8">
        <v>0.33292575954918824</v>
      </c>
      <c r="M166" s="8">
        <v>0.63677685062493283</v>
      </c>
      <c r="N166" s="8">
        <v>0.33533133090561135</v>
      </c>
      <c r="O166" s="8">
        <v>0.69538571501867463</v>
      </c>
      <c r="P166" s="8">
        <v>0.32774058561517705</v>
      </c>
      <c r="Q166" s="8">
        <v>0.70855144272806758</v>
      </c>
      <c r="R166" s="8">
        <v>0.32913798144653261</v>
      </c>
      <c r="S166" s="8">
        <v>0.73501145652209221</v>
      </c>
      <c r="T166" s="8">
        <v>0.32929746684032862</v>
      </c>
      <c r="U166" s="8">
        <v>0.76737923791222484</v>
      </c>
      <c r="V166" s="8">
        <v>0.34155315989929635</v>
      </c>
      <c r="W166" s="8">
        <v>0.78648347625131065</v>
      </c>
      <c r="X166" s="8">
        <v>0.34941541008631199</v>
      </c>
      <c r="Y166" s="8">
        <v>0.78661172351770792</v>
      </c>
      <c r="Z166" s="8">
        <v>0.35304560143081182</v>
      </c>
      <c r="AA166" s="8">
        <v>0.78523908297113398</v>
      </c>
      <c r="AB166" s="8">
        <v>0.35348798353503186</v>
      </c>
    </row>
    <row r="167" spans="1:28">
      <c r="A167" s="8">
        <v>0.59554626666913291</v>
      </c>
      <c r="B167" s="8">
        <v>0.37927335416769525</v>
      </c>
      <c r="C167" s="8">
        <v>0.60565503982892999</v>
      </c>
      <c r="D167" s="8">
        <v>0.37804493690833779</v>
      </c>
      <c r="E167" s="8">
        <v>0.59989843177343394</v>
      </c>
      <c r="F167" s="8">
        <v>0.36197488484774859</v>
      </c>
      <c r="G167" s="8">
        <v>0.60471139654175254</v>
      </c>
      <c r="H167" s="8">
        <v>0.34774650935837526</v>
      </c>
      <c r="I167" s="8">
        <v>0.61911795642374168</v>
      </c>
      <c r="J167" s="8">
        <v>0.34346128871792758</v>
      </c>
      <c r="K167" s="8">
        <v>0.62041800837711636</v>
      </c>
      <c r="L167" s="8">
        <v>0.33453580257227183</v>
      </c>
      <c r="M167" s="8">
        <v>0.63740715539161263</v>
      </c>
      <c r="N167" s="8">
        <v>0.3360414206351317</v>
      </c>
      <c r="O167" s="8">
        <v>0.6974503868384696</v>
      </c>
      <c r="P167" s="8">
        <v>0.33004742791829805</v>
      </c>
      <c r="Q167" s="8">
        <v>0.71045675979514511</v>
      </c>
      <c r="R167" s="8">
        <v>0.33128343972021712</v>
      </c>
      <c r="S167" s="8">
        <v>0.73689000113752678</v>
      </c>
      <c r="T167" s="8">
        <v>0.33160430914344963</v>
      </c>
      <c r="U167" s="8">
        <v>0.76850353869430021</v>
      </c>
      <c r="V167" s="8">
        <v>0.34306637250471811</v>
      </c>
      <c r="W167" s="8">
        <v>0.7870087017506997</v>
      </c>
      <c r="X167" s="8">
        <v>0.35017866161376437</v>
      </c>
      <c r="Y167" s="8">
        <v>0.78743493881025217</v>
      </c>
      <c r="Z167" s="8">
        <v>0.3542170596209564</v>
      </c>
      <c r="AA167" s="8">
        <v>0.785923223533189</v>
      </c>
      <c r="AB167" s="8">
        <v>0.3544012272780781</v>
      </c>
    </row>
    <row r="168" spans="1:28">
      <c r="A168" s="8">
        <v>0.59827436328999217</v>
      </c>
      <c r="B168" s="8">
        <v>0.38212130762833846</v>
      </c>
      <c r="C168" s="8">
        <v>0.61051778465819417</v>
      </c>
      <c r="D168" s="8">
        <v>0.38323200947798924</v>
      </c>
      <c r="E168" s="8">
        <v>0.60363246107373081</v>
      </c>
      <c r="F168" s="8">
        <v>0.36596012105700859</v>
      </c>
      <c r="G168" s="8">
        <v>0.60598350837381487</v>
      </c>
      <c r="H168" s="8">
        <v>0.34913820928280953</v>
      </c>
      <c r="I168" s="8">
        <v>0.62432456799398961</v>
      </c>
      <c r="J168" s="8">
        <v>0.34914390518973093</v>
      </c>
      <c r="K168" s="8">
        <v>0.62674472798586145</v>
      </c>
      <c r="L168" s="8">
        <v>0.34152657900033062</v>
      </c>
      <c r="M168" s="8">
        <v>0.63856748916663686</v>
      </c>
      <c r="N168" s="8">
        <v>0.337353377862668</v>
      </c>
      <c r="O168" s="8">
        <v>0.69837214692254257</v>
      </c>
      <c r="P168" s="8">
        <v>0.33108218434233172</v>
      </c>
      <c r="Q168" s="8">
        <v>0.71151101303243536</v>
      </c>
      <c r="R168" s="8">
        <v>0.332473884266766</v>
      </c>
      <c r="S168" s="8">
        <v>0.73780652290491877</v>
      </c>
      <c r="T168" s="8">
        <v>0.3327302000782239</v>
      </c>
      <c r="U168" s="8">
        <v>0.76898163642055994</v>
      </c>
      <c r="V168" s="8">
        <v>0.34371000998682349</v>
      </c>
      <c r="W168" s="8">
        <v>0.78749067338543322</v>
      </c>
      <c r="X168" s="8">
        <v>0.35088305543636344</v>
      </c>
      <c r="Y168" s="8">
        <v>0.7878372270381182</v>
      </c>
      <c r="Z168" s="8">
        <v>0.35479424485564676</v>
      </c>
      <c r="AA168" s="8">
        <v>0.78709514540714198</v>
      </c>
      <c r="AB168" s="8">
        <v>0.35598089213091483</v>
      </c>
    </row>
    <row r="169" spans="1:28">
      <c r="A169" s="8">
        <v>0.59906782325633023</v>
      </c>
      <c r="B169" s="8">
        <v>0.3829567073101271</v>
      </c>
      <c r="C169" s="8">
        <v>0.61656794392251124</v>
      </c>
      <c r="D169" s="8">
        <v>0.38970825564749184</v>
      </c>
      <c r="E169" s="8">
        <v>0.60454295941544056</v>
      </c>
      <c r="F169" s="8">
        <v>0.36693222250490815</v>
      </c>
      <c r="G169" s="8">
        <v>0.60688899915613992</v>
      </c>
      <c r="H169" s="8">
        <v>0.35012929708711338</v>
      </c>
      <c r="I169" s="8">
        <v>0.6250894064613074</v>
      </c>
      <c r="J169" s="8">
        <v>0.34997930487151957</v>
      </c>
      <c r="K169" s="8">
        <v>0.62768896932426299</v>
      </c>
      <c r="L169" s="8">
        <v>0.34257082860256644</v>
      </c>
      <c r="M169" s="8">
        <v>0.63944275328582179</v>
      </c>
      <c r="N169" s="8">
        <v>0.33834446566697185</v>
      </c>
      <c r="O169" s="8">
        <v>0.70151780801559793</v>
      </c>
      <c r="P169" s="8">
        <v>0.33462313981173142</v>
      </c>
      <c r="Q169" s="8">
        <v>0.71242703085314574</v>
      </c>
      <c r="R169" s="8">
        <v>0.33351433659772095</v>
      </c>
      <c r="S169" s="8">
        <v>0.73918618067179076</v>
      </c>
      <c r="T169" s="8">
        <v>0.33442758034076725</v>
      </c>
      <c r="U169" s="8">
        <v>0.76954610018769243</v>
      </c>
      <c r="V169" s="8">
        <v>0.34447326151427587</v>
      </c>
      <c r="W169" s="8">
        <v>0.7876420619117277</v>
      </c>
      <c r="X169" s="8">
        <v>0.35110519580629362</v>
      </c>
      <c r="Y169" s="8">
        <v>0.78816651315513597</v>
      </c>
      <c r="Z169" s="8">
        <v>0.3552670051301135</v>
      </c>
      <c r="AA169" s="8">
        <v>0.78803018945550873</v>
      </c>
      <c r="AB169" s="8">
        <v>0.35724158619615953</v>
      </c>
    </row>
    <row r="170" spans="1:28">
      <c r="A170" s="8">
        <v>0.59980949562579777</v>
      </c>
      <c r="B170" s="8">
        <v>0.38374274246526463</v>
      </c>
      <c r="C170" s="8">
        <v>0.61991086681253749</v>
      </c>
      <c r="D170" s="8">
        <v>0.39328718382970013</v>
      </c>
      <c r="E170" s="8">
        <v>0.60676332631011531</v>
      </c>
      <c r="F170" s="8">
        <v>0.36931880750492713</v>
      </c>
      <c r="G170" s="8">
        <v>0.61021545307724689</v>
      </c>
      <c r="H170" s="8">
        <v>0.35378417069493878</v>
      </c>
      <c r="I170" s="8">
        <v>0.62564988730277993</v>
      </c>
      <c r="J170" s="8">
        <v>0.35059256418337809</v>
      </c>
      <c r="K170" s="8">
        <v>0.6279447013534134</v>
      </c>
      <c r="L170" s="8">
        <v>0.3428537253129903</v>
      </c>
      <c r="M170" s="8">
        <v>0.64019338896250411</v>
      </c>
      <c r="N170" s="8">
        <v>0.33919695306952435</v>
      </c>
      <c r="O170" s="8">
        <v>0.70232456924081343</v>
      </c>
      <c r="P170" s="8">
        <v>0.33553638355477766</v>
      </c>
      <c r="Q170" s="8">
        <v>0.71376275138443612</v>
      </c>
      <c r="R170" s="8">
        <v>0.33505033283082786</v>
      </c>
      <c r="S170" s="8">
        <v>0.74046996116157737</v>
      </c>
      <c r="T170" s="8">
        <v>0.33600724519360398</v>
      </c>
      <c r="U170" s="8">
        <v>0.77070124598436518</v>
      </c>
      <c r="V170" s="8">
        <v>0.3460529263671126</v>
      </c>
      <c r="W170" s="8">
        <v>0.78866316207377518</v>
      </c>
      <c r="X170" s="8">
        <v>0.35260511796223237</v>
      </c>
      <c r="Y170" s="8">
        <v>0.78869616676788623</v>
      </c>
      <c r="Z170" s="8">
        <v>0.35603025665756588</v>
      </c>
      <c r="AA170" s="8">
        <v>0.78914756709330691</v>
      </c>
      <c r="AB170" s="8">
        <v>0.358762393344143</v>
      </c>
    </row>
    <row r="171" spans="1:28">
      <c r="A171" s="8">
        <v>0.60121515896942701</v>
      </c>
      <c r="B171" s="8">
        <v>0.38523886734992252</v>
      </c>
      <c r="C171" s="8">
        <v>0.62215547418615835</v>
      </c>
      <c r="D171" s="8">
        <v>0.3956927551861234</v>
      </c>
      <c r="E171" s="8">
        <v>0.6117973631705067</v>
      </c>
      <c r="F171" s="8">
        <v>0.37473371635143005</v>
      </c>
      <c r="G171" s="8">
        <v>0.61135008201565777</v>
      </c>
      <c r="H171" s="8">
        <v>0.35503347294634091</v>
      </c>
      <c r="I171" s="8">
        <v>0.62606761833208124</v>
      </c>
      <c r="J171" s="8">
        <v>0.35105013537272145</v>
      </c>
      <c r="K171" s="8">
        <v>0.62859840689538371</v>
      </c>
      <c r="L171" s="8">
        <v>0.34357710549199366</v>
      </c>
      <c r="M171" s="8">
        <v>0.64093113204168617</v>
      </c>
      <c r="N171" s="8">
        <v>0.34003804865823428</v>
      </c>
      <c r="O171" s="8">
        <v>0.70370809397352951</v>
      </c>
      <c r="P171" s="8">
        <v>0.33711604840761439</v>
      </c>
      <c r="Q171" s="8">
        <v>0.71496356747304002</v>
      </c>
      <c r="R171" s="8">
        <v>0.336459120476026</v>
      </c>
      <c r="S171" s="8">
        <v>0.74336740497586795</v>
      </c>
      <c r="T171" s="8">
        <v>0.33958617337581226</v>
      </c>
      <c r="U171" s="8">
        <v>0.77151863887119632</v>
      </c>
      <c r="V171" s="8">
        <v>0.34717881730188688</v>
      </c>
      <c r="W171" s="8">
        <v>0.78973832956664214</v>
      </c>
      <c r="X171" s="8">
        <v>0.3541847828150691</v>
      </c>
      <c r="Y171" s="8">
        <v>0.78939201667554637</v>
      </c>
      <c r="Z171" s="8">
        <v>0.35704222945391445</v>
      </c>
      <c r="AA171" s="8">
        <v>0.78943743074830064</v>
      </c>
      <c r="AB171" s="8">
        <v>0.35916110682863306</v>
      </c>
    </row>
    <row r="172" spans="1:28">
      <c r="A172" s="8">
        <v>0.60347346810438918</v>
      </c>
      <c r="B172" s="8">
        <v>0.3876444387063458</v>
      </c>
      <c r="C172" s="8">
        <v>0.62277231285371826</v>
      </c>
      <c r="D172" s="8">
        <v>0.39635537902463303</v>
      </c>
      <c r="E172" s="8">
        <v>0.61336033054048134</v>
      </c>
      <c r="F172" s="8">
        <v>0.37641970480013082</v>
      </c>
      <c r="G172" s="8">
        <v>0.61287819647727793</v>
      </c>
      <c r="H172" s="8">
        <v>0.35671946139504168</v>
      </c>
      <c r="I172" s="8">
        <v>0.62824643125469581</v>
      </c>
      <c r="J172" s="8">
        <v>0.35345570672914473</v>
      </c>
      <c r="K172" s="8">
        <v>0.63076834612497967</v>
      </c>
      <c r="L172" s="8">
        <v>0.34598267684841694</v>
      </c>
      <c r="M172" s="8">
        <v>0.64413422626508621</v>
      </c>
      <c r="N172" s="8">
        <v>0.34369292226605969</v>
      </c>
      <c r="O172" s="8">
        <v>0.70585061117470493</v>
      </c>
      <c r="P172" s="8">
        <v>0.33958997064709312</v>
      </c>
      <c r="Q172" s="8">
        <v>0.71800974309863852</v>
      </c>
      <c r="R172" s="8">
        <v>0.34003804865823428</v>
      </c>
      <c r="S172" s="8">
        <v>0.74458455888327324</v>
      </c>
      <c r="T172" s="8">
        <v>0.34109938598123402</v>
      </c>
      <c r="U172" s="8">
        <v>0.77214325041679377</v>
      </c>
      <c r="V172" s="8">
        <v>0.34804269651828196</v>
      </c>
      <c r="W172" s="8">
        <v>0.79049990654075619</v>
      </c>
      <c r="X172" s="8">
        <v>0.35532206556368595</v>
      </c>
      <c r="Y172" s="8">
        <v>0.79211794655934875</v>
      </c>
      <c r="Z172" s="8">
        <v>0.36102746566317445</v>
      </c>
      <c r="AA172" s="8">
        <v>0.79003897575274984</v>
      </c>
      <c r="AB172" s="8">
        <v>0.3599965065104217</v>
      </c>
    </row>
    <row r="173" spans="1:28">
      <c r="A173" s="8">
        <v>0.60425768028557181</v>
      </c>
      <c r="B173" s="8">
        <v>0.38848553429505572</v>
      </c>
      <c r="C173" s="8">
        <v>0.62350395205107412</v>
      </c>
      <c r="D173" s="8">
        <v>0.39714141417977056</v>
      </c>
      <c r="E173" s="8">
        <v>0.61480332249719816</v>
      </c>
      <c r="F173" s="8">
        <v>0.37797658602528245</v>
      </c>
      <c r="G173" s="8">
        <v>0.61488829119825084</v>
      </c>
      <c r="H173" s="8">
        <v>0.35894656100126465</v>
      </c>
      <c r="I173" s="8">
        <v>0.62964087152516912</v>
      </c>
      <c r="J173" s="8">
        <v>0.35499550023353249</v>
      </c>
      <c r="K173" s="8">
        <v>0.63215293077984736</v>
      </c>
      <c r="L173" s="8">
        <v>0.34751867308152384</v>
      </c>
      <c r="M173" s="8">
        <v>0.64501808544927131</v>
      </c>
      <c r="N173" s="8">
        <v>0.34470489506240826</v>
      </c>
      <c r="O173" s="8">
        <v>0.70657775780532683</v>
      </c>
      <c r="P173" s="8">
        <v>0.34043106623580305</v>
      </c>
      <c r="Q173" s="8">
        <v>0.71873422992047309</v>
      </c>
      <c r="R173" s="8">
        <v>0.34089053606078679</v>
      </c>
      <c r="S173" s="8">
        <v>0.74525082470708659</v>
      </c>
      <c r="T173" s="8">
        <v>0.34193478566302266</v>
      </c>
      <c r="U173" s="8">
        <v>0.77332615672660421</v>
      </c>
      <c r="V173" s="8">
        <v>0.34968121907597199</v>
      </c>
      <c r="W173" s="8">
        <v>0.79163223092620372</v>
      </c>
      <c r="X173" s="8">
        <v>0.3570194458262293</v>
      </c>
      <c r="Y173" s="8">
        <v>0.7964390502270059</v>
      </c>
      <c r="Z173" s="8">
        <v>0.36734612507452147</v>
      </c>
      <c r="AA173" s="8">
        <v>0.79204464523649643</v>
      </c>
      <c r="AB173" s="8">
        <v>0.36279699408005417</v>
      </c>
    </row>
    <row r="174" spans="1:28">
      <c r="A174" s="8">
        <v>0.60757578559934911</v>
      </c>
      <c r="B174" s="8">
        <v>0.39206446247726401</v>
      </c>
      <c r="C174" s="8">
        <v>0.6242133165187681</v>
      </c>
      <c r="D174" s="8">
        <v>0.39790466570722294</v>
      </c>
      <c r="E174" s="8">
        <v>0.61546729601714534</v>
      </c>
      <c r="F174" s="8">
        <v>0.37869427029736452</v>
      </c>
      <c r="G174" s="8">
        <v>0.61580800434888472</v>
      </c>
      <c r="H174" s="8">
        <v>0.35996612834017488</v>
      </c>
      <c r="I174" s="8">
        <v>0.63041021788129237</v>
      </c>
      <c r="J174" s="8">
        <v>0.35584798763608499</v>
      </c>
      <c r="K174" s="8">
        <v>0.63262505144904813</v>
      </c>
      <c r="L174" s="8">
        <v>0.34804459515392261</v>
      </c>
      <c r="M174" s="8">
        <v>0.64707946853848097</v>
      </c>
      <c r="N174" s="8">
        <v>0.34707439234166337</v>
      </c>
      <c r="O174" s="8">
        <v>0.70766582393143984</v>
      </c>
      <c r="P174" s="8">
        <v>0.34169176030104775</v>
      </c>
      <c r="Q174" s="8">
        <v>0.71946537869009464</v>
      </c>
      <c r="R174" s="8">
        <v>0.34175441527718187</v>
      </c>
      <c r="S174" s="8">
        <v>0.74748200269756382</v>
      </c>
      <c r="T174" s="8">
        <v>0.34473527323265513</v>
      </c>
      <c r="U174" s="8">
        <v>0.77389987399811588</v>
      </c>
      <c r="V174" s="8">
        <v>0.3504786460449521</v>
      </c>
      <c r="W174" s="8">
        <v>0.79580931842722713</v>
      </c>
      <c r="X174" s="8">
        <v>0.36333810523757631</v>
      </c>
      <c r="Y174" s="8">
        <v>0.79789287949836718</v>
      </c>
      <c r="Z174" s="8">
        <v>0.36947639426308254</v>
      </c>
      <c r="AA174" s="8">
        <v>0.79393655102769178</v>
      </c>
      <c r="AB174" s="8">
        <v>0.36544938806973321</v>
      </c>
    </row>
    <row r="175" spans="1:28">
      <c r="A175" s="8">
        <v>0.60871511273050116</v>
      </c>
      <c r="B175" s="8">
        <v>0.39329477837226184</v>
      </c>
      <c r="C175" s="8">
        <v>0.62526194225361997</v>
      </c>
      <c r="D175" s="8">
        <v>0.39903435391327807</v>
      </c>
      <c r="E175" s="8">
        <v>0.61697602792633222</v>
      </c>
      <c r="F175" s="8">
        <v>0.38032519831249284</v>
      </c>
      <c r="G175" s="8">
        <v>0.61721127802201681</v>
      </c>
      <c r="H175" s="8">
        <v>0.36152300956532651</v>
      </c>
      <c r="I175" s="8">
        <v>0.63181517655897834</v>
      </c>
      <c r="J175" s="8">
        <v>0.35740486886123662</v>
      </c>
      <c r="K175" s="8">
        <v>0.63408378326029669</v>
      </c>
      <c r="L175" s="8">
        <v>0.34967552316905093</v>
      </c>
      <c r="M175" s="8">
        <v>0.64828994019267283</v>
      </c>
      <c r="N175" s="8">
        <v>0.34846609226609765</v>
      </c>
      <c r="O175" s="8">
        <v>0.70790997535486033</v>
      </c>
      <c r="P175" s="8">
        <v>0.34197465701147162</v>
      </c>
      <c r="Q175" s="8">
        <v>0.72155556480826089</v>
      </c>
      <c r="R175" s="8">
        <v>0.3442283375166606</v>
      </c>
      <c r="S175" s="8">
        <v>0.74866665583307579</v>
      </c>
      <c r="T175" s="8">
        <v>0.34623519538859387</v>
      </c>
      <c r="U175" s="8">
        <v>0.77429314793423276</v>
      </c>
      <c r="V175" s="8">
        <v>0.35103114901631688</v>
      </c>
      <c r="W175" s="8">
        <v>0.79841381899184449</v>
      </c>
      <c r="X175" s="8">
        <v>0.36732334144683632</v>
      </c>
      <c r="Y175" s="8">
        <v>0.79904848738073131</v>
      </c>
      <c r="Z175" s="8">
        <v>0.37117377452562589</v>
      </c>
      <c r="AA175" s="8">
        <v>0.79426069963112556</v>
      </c>
      <c r="AB175" s="8">
        <v>0.36590695925907657</v>
      </c>
    </row>
    <row r="176" spans="1:28">
      <c r="A176" s="8">
        <v>0.61351101411212028</v>
      </c>
      <c r="B176" s="8">
        <v>0.3984818509419133</v>
      </c>
      <c r="C176" s="8">
        <v>0.62670294591866971</v>
      </c>
      <c r="D176" s="8">
        <v>0.4005912351384297</v>
      </c>
      <c r="E176" s="8">
        <v>0.61919475132219515</v>
      </c>
      <c r="F176" s="8">
        <v>0.38273076966891612</v>
      </c>
      <c r="G176" s="8">
        <v>0.6180851635414335</v>
      </c>
      <c r="H176" s="8">
        <v>0.36249511101322607</v>
      </c>
      <c r="I176" s="8">
        <v>0.63414425244177319</v>
      </c>
      <c r="J176" s="8">
        <v>0.35998701333221977</v>
      </c>
      <c r="K176" s="8">
        <v>0.63463156429315148</v>
      </c>
      <c r="L176" s="8">
        <v>0.35028878248090944</v>
      </c>
      <c r="M176" s="8">
        <v>0.64925115496185948</v>
      </c>
      <c r="N176" s="8">
        <v>0.34957299684446763</v>
      </c>
      <c r="O176" s="8">
        <v>0.70880519724073543</v>
      </c>
      <c r="P176" s="8">
        <v>0.34301510934242657</v>
      </c>
      <c r="Q176" s="8">
        <v>0.72179372944164555</v>
      </c>
      <c r="R176" s="8">
        <v>0.34451123422708446</v>
      </c>
      <c r="S176" s="8">
        <v>0.74995856151583573</v>
      </c>
      <c r="T176" s="8">
        <v>0.34787371794628391</v>
      </c>
      <c r="U176" s="8">
        <v>0.77518148435463796</v>
      </c>
      <c r="V176" s="8">
        <v>0.35228045126771901</v>
      </c>
      <c r="W176" s="8">
        <v>0.79913214210130301</v>
      </c>
      <c r="X176" s="8">
        <v>0.36842644875392544</v>
      </c>
      <c r="Y176" s="8">
        <v>0.80018856289908513</v>
      </c>
      <c r="Z176" s="8">
        <v>0.37285976297432666</v>
      </c>
      <c r="AA176" s="8">
        <v>0.79508821361393012</v>
      </c>
      <c r="AB176" s="8">
        <v>0.36707841744922115</v>
      </c>
    </row>
    <row r="177" spans="1:28">
      <c r="A177" s="8">
        <v>0.61442469528547927</v>
      </c>
      <c r="B177" s="8">
        <v>0.39947293874621714</v>
      </c>
      <c r="C177" s="8">
        <v>0.62712616578224556</v>
      </c>
      <c r="D177" s="8">
        <v>0.40104880632777307</v>
      </c>
      <c r="E177" s="8">
        <v>0.62244559197183735</v>
      </c>
      <c r="F177" s="8">
        <v>0.38627172513831581</v>
      </c>
      <c r="G177" s="8">
        <v>0.61969387142346999</v>
      </c>
      <c r="H177" s="8">
        <v>0.36428742305779083</v>
      </c>
      <c r="I177" s="8">
        <v>0.63548159278737804</v>
      </c>
      <c r="J177" s="8">
        <v>0.36147364503867552</v>
      </c>
      <c r="K177" s="8">
        <v>0.63926197854877453</v>
      </c>
      <c r="L177" s="8">
        <v>0.3554758550505609</v>
      </c>
      <c r="M177" s="8">
        <v>0.65374637395695312</v>
      </c>
      <c r="N177" s="8">
        <v>0.35476006941411908</v>
      </c>
      <c r="O177" s="8">
        <v>0.7095376515109969</v>
      </c>
      <c r="P177" s="8">
        <v>0.34386759674497908</v>
      </c>
      <c r="Q177" s="8">
        <v>0.72402548195028527</v>
      </c>
      <c r="R177" s="8">
        <v>0.3471636282167635</v>
      </c>
      <c r="S177" s="8">
        <v>0.75062645237824366</v>
      </c>
      <c r="T177" s="8">
        <v>0.34873759716267899</v>
      </c>
      <c r="U177" s="8">
        <v>0.77576908188271854</v>
      </c>
      <c r="V177" s="8">
        <v>0.35311585094950765</v>
      </c>
      <c r="W177" s="8">
        <v>0.79939629963187808</v>
      </c>
      <c r="X177" s="8">
        <v>0.36883275678097721</v>
      </c>
      <c r="Y177" s="8">
        <v>0.80185673879378816</v>
      </c>
      <c r="Z177" s="8">
        <v>0.37533368521380539</v>
      </c>
      <c r="AA177" s="8">
        <v>0.79587520902130549</v>
      </c>
      <c r="AB177" s="8">
        <v>0.36820430838399543</v>
      </c>
    </row>
    <row r="178" spans="1:28">
      <c r="A178" s="8">
        <v>0.61489263321434529</v>
      </c>
      <c r="B178" s="8">
        <v>0.39998177309785204</v>
      </c>
      <c r="C178" s="8">
        <v>0.62799316679831596</v>
      </c>
      <c r="D178" s="8">
        <v>0.40199432687670661</v>
      </c>
      <c r="E178" s="8">
        <v>0.62321639291454822</v>
      </c>
      <c r="F178" s="8">
        <v>0.38711282072702574</v>
      </c>
      <c r="G178" s="8">
        <v>0.62289706481923424</v>
      </c>
      <c r="H178" s="8">
        <v>0.36786635123999911</v>
      </c>
      <c r="I178" s="8">
        <v>0.63690007513148017</v>
      </c>
      <c r="J178" s="8">
        <v>0.36305330989151224</v>
      </c>
      <c r="K178" s="8">
        <v>0.64124730649105477</v>
      </c>
      <c r="L178" s="8">
        <v>0.35770295465678387</v>
      </c>
      <c r="M178" s="8">
        <v>0.65441105898363361</v>
      </c>
      <c r="N178" s="8">
        <v>0.35552711821285232</v>
      </c>
      <c r="O178" s="8">
        <v>0.71161470782328429</v>
      </c>
      <c r="P178" s="8">
        <v>0.34628645855088536</v>
      </c>
      <c r="Q178" s="8">
        <v>0.72540283965524421</v>
      </c>
      <c r="R178" s="8">
        <v>0.34880215077445353</v>
      </c>
      <c r="S178" s="8">
        <v>0.75116109007588894</v>
      </c>
      <c r="T178" s="8">
        <v>0.34943059917143549</v>
      </c>
      <c r="U178" s="8">
        <v>0.77664970704947445</v>
      </c>
      <c r="V178" s="8">
        <v>0.35437654501475235</v>
      </c>
      <c r="W178" s="8">
        <v>0.80100441652853682</v>
      </c>
      <c r="X178" s="8">
        <v>0.37130667902045594</v>
      </c>
      <c r="Y178" s="8">
        <v>0.80269703968674377</v>
      </c>
      <c r="Z178" s="8">
        <v>0.37658298746520752</v>
      </c>
      <c r="AA178" s="8">
        <v>0.7968460964248596</v>
      </c>
      <c r="AB178" s="8">
        <v>0.3695960083084297</v>
      </c>
    </row>
    <row r="179" spans="1:28">
      <c r="A179" s="8">
        <v>0.61670889821887676</v>
      </c>
      <c r="B179" s="8">
        <v>0.40196205007081925</v>
      </c>
      <c r="C179" s="8">
        <v>0.62876421513276592</v>
      </c>
      <c r="D179" s="8">
        <v>0.40283542246541654</v>
      </c>
      <c r="E179" s="8">
        <v>0.63210607798730589</v>
      </c>
      <c r="F179" s="8">
        <v>0.39683763247730197</v>
      </c>
      <c r="G179" s="8">
        <v>0.62431140033438426</v>
      </c>
      <c r="H179" s="8">
        <v>0.36944791472847627</v>
      </c>
      <c r="I179" s="8">
        <v>0.63996694214876038</v>
      </c>
      <c r="J179" s="8">
        <v>0.36650882675709262</v>
      </c>
      <c r="K179" s="8">
        <v>0.64574909812846615</v>
      </c>
      <c r="L179" s="8">
        <v>0.36275522409596489</v>
      </c>
      <c r="M179" s="8">
        <v>0.65640941159617527</v>
      </c>
      <c r="N179" s="8">
        <v>0.35783396051597333</v>
      </c>
      <c r="O179" s="8">
        <v>0.71258777509053983</v>
      </c>
      <c r="P179" s="8">
        <v>0.34742374129950221</v>
      </c>
      <c r="Q179" s="8">
        <v>0.72645709289253446</v>
      </c>
      <c r="R179" s="8">
        <v>0.35006284483969824</v>
      </c>
      <c r="S179" s="8">
        <v>0.75212798803971559</v>
      </c>
      <c r="T179" s="8">
        <v>0.35069129323668019</v>
      </c>
      <c r="U179" s="8">
        <v>0.77781564860125629</v>
      </c>
      <c r="V179" s="8">
        <v>0.3560739252772957</v>
      </c>
      <c r="W179" s="8">
        <v>0.80151882856176193</v>
      </c>
      <c r="X179" s="8">
        <v>0.37210410598943605</v>
      </c>
      <c r="Y179" s="8">
        <v>0.80317388326185901</v>
      </c>
      <c r="Z179" s="8">
        <v>0.37729687446600874</v>
      </c>
      <c r="AA179" s="8">
        <v>0.79789178735228306</v>
      </c>
      <c r="AB179" s="8">
        <v>0.37109593046436845</v>
      </c>
    </row>
    <row r="180" spans="1:28">
      <c r="A180" s="8">
        <v>0.61813675624687903</v>
      </c>
      <c r="B180" s="8">
        <v>0.40351893129597088</v>
      </c>
      <c r="C180" s="8">
        <v>0.62915830650370697</v>
      </c>
      <c r="D180" s="8">
        <v>0.40326641275579389</v>
      </c>
      <c r="E180" s="8">
        <v>0.63269116356428901</v>
      </c>
      <c r="F180" s="8">
        <v>0.39748126995940736</v>
      </c>
      <c r="G180" s="8">
        <v>0.62645897794900862</v>
      </c>
      <c r="H180" s="8">
        <v>0.37185348608489954</v>
      </c>
      <c r="I180" s="8">
        <v>0.64319158527422993</v>
      </c>
      <c r="J180" s="8">
        <v>0.37016370036491802</v>
      </c>
      <c r="K180" s="8">
        <v>0.64780100719076184</v>
      </c>
      <c r="L180" s="8">
        <v>0.36506206639908589</v>
      </c>
      <c r="M180" s="8">
        <v>0.65667012856784734</v>
      </c>
      <c r="N180" s="8">
        <v>0.35813584358280148</v>
      </c>
      <c r="O180" s="8">
        <v>0.71378376322265757</v>
      </c>
      <c r="P180" s="8">
        <v>0.34883252894470035</v>
      </c>
      <c r="Q180" s="8">
        <v>0.72700004163717369</v>
      </c>
      <c r="R180" s="8">
        <v>0.35071217822872486</v>
      </c>
      <c r="S180" s="8">
        <v>0.75267237596892889</v>
      </c>
      <c r="T180" s="8">
        <v>0.35140138296620055</v>
      </c>
      <c r="U180" s="8">
        <v>0.78215399990438106</v>
      </c>
      <c r="V180" s="8">
        <v>0.36239258468864272</v>
      </c>
      <c r="W180" s="8">
        <v>0.80189112075397595</v>
      </c>
      <c r="X180" s="8">
        <v>0.37268129122412641</v>
      </c>
      <c r="Y180" s="8">
        <v>0.8061871618798514</v>
      </c>
      <c r="Z180" s="8">
        <v>0.38180993138330799</v>
      </c>
      <c r="AA180" s="8">
        <v>0.79875514469027498</v>
      </c>
      <c r="AB180" s="8">
        <v>0.37234523271577058</v>
      </c>
    </row>
    <row r="181" spans="1:28">
      <c r="A181" s="8">
        <v>0.61871196848354837</v>
      </c>
      <c r="B181" s="8">
        <v>0.40414737969295284</v>
      </c>
      <c r="C181" s="8">
        <v>0.6305599010316626</v>
      </c>
      <c r="D181" s="8">
        <v>0.4048024089889008</v>
      </c>
      <c r="E181" s="8">
        <v>0.63338472006284763</v>
      </c>
      <c r="F181" s="8">
        <v>0.39824452148685974</v>
      </c>
      <c r="G181" s="8">
        <v>0.62994187792151202</v>
      </c>
      <c r="H181" s="8">
        <v>0.37576467550418285</v>
      </c>
      <c r="I181" s="8">
        <v>0.64416528925619843</v>
      </c>
      <c r="J181" s="8">
        <v>0.37127060494328801</v>
      </c>
      <c r="K181" s="8">
        <v>0.64831701087088189</v>
      </c>
      <c r="L181" s="8">
        <v>0.36564304890505711</v>
      </c>
      <c r="M181" s="8">
        <v>0.65896071339039508</v>
      </c>
      <c r="N181" s="8">
        <v>0.36078823757248052</v>
      </c>
      <c r="O181" s="8">
        <v>0.71489482912054214</v>
      </c>
      <c r="P181" s="8">
        <v>0.35014448617223665</v>
      </c>
      <c r="Q181" s="8">
        <v>0.72892867552150564</v>
      </c>
      <c r="R181" s="8">
        <v>0.35301902053184586</v>
      </c>
      <c r="S181" s="8">
        <v>0.75325413978581957</v>
      </c>
      <c r="T181" s="8">
        <v>0.35216463449365293</v>
      </c>
      <c r="U181" s="8">
        <v>0.78290661826055774</v>
      </c>
      <c r="V181" s="8">
        <v>0.36349569199573184</v>
      </c>
      <c r="W181" s="8">
        <v>0.80226341294618997</v>
      </c>
      <c r="X181" s="8">
        <v>0.37325847645881677</v>
      </c>
      <c r="Y181" s="8">
        <v>0.80665313280015949</v>
      </c>
      <c r="Z181" s="8">
        <v>0.38251432520590706</v>
      </c>
      <c r="AA181" s="8">
        <v>0.79924136759542563</v>
      </c>
      <c r="AB181" s="8">
        <v>0.37304962653836965</v>
      </c>
    </row>
    <row r="182" spans="1:28">
      <c r="A182" s="8">
        <v>0.61996966726469027</v>
      </c>
      <c r="B182" s="8">
        <v>0.4055219918966233</v>
      </c>
      <c r="C182" s="8">
        <v>0.63306152451676678</v>
      </c>
      <c r="D182" s="8">
        <v>0.40756682248136511</v>
      </c>
      <c r="E182" s="8">
        <v>0.63536842312863029</v>
      </c>
      <c r="F182" s="8">
        <v>0.40043554701591455</v>
      </c>
      <c r="G182" s="8">
        <v>0.63057398317967961</v>
      </c>
      <c r="H182" s="8">
        <v>0.37647476523370321</v>
      </c>
      <c r="I182" s="8">
        <v>0.64571450037565747</v>
      </c>
      <c r="J182" s="8">
        <v>0.3730325388176059</v>
      </c>
      <c r="K182" s="8">
        <v>0.64899946735104075</v>
      </c>
      <c r="L182" s="8">
        <v>0.36641199633943078</v>
      </c>
      <c r="M182" s="8">
        <v>0.65984743759624687</v>
      </c>
      <c r="N182" s="8">
        <v>0.36182868990343547</v>
      </c>
      <c r="O182" s="8">
        <v>0.71781933856194846</v>
      </c>
      <c r="P182" s="8">
        <v>0.35360000303781702</v>
      </c>
      <c r="Q182" s="8">
        <v>0.72956988799600286</v>
      </c>
      <c r="R182" s="8">
        <v>0.3537860693305791</v>
      </c>
      <c r="S182" s="8">
        <v>0.75513593447844352</v>
      </c>
      <c r="T182" s="8">
        <v>0.35463855673313166</v>
      </c>
      <c r="U182" s="8">
        <v>0.78361759584702784</v>
      </c>
      <c r="V182" s="8">
        <v>0.36453994159796765</v>
      </c>
      <c r="W182" s="8">
        <v>0.80267741422217898</v>
      </c>
      <c r="X182" s="8">
        <v>0.37390211394092215</v>
      </c>
      <c r="Y182" s="8">
        <v>0.80719676554051889</v>
      </c>
      <c r="Z182" s="8">
        <v>0.3833497248876957</v>
      </c>
      <c r="AA182" s="8">
        <v>0.79976343385576376</v>
      </c>
      <c r="AB182" s="8">
        <v>0.37381287806582203</v>
      </c>
    </row>
    <row r="183" spans="1:28">
      <c r="A183" s="8">
        <v>0.62119407401927251</v>
      </c>
      <c r="B183" s="8">
        <v>0.40686053002312561</v>
      </c>
      <c r="C183" s="8">
        <v>0.63364238092871905</v>
      </c>
      <c r="D183" s="8">
        <v>0.4082104599634705</v>
      </c>
      <c r="E183" s="8">
        <v>0.63610142359867095</v>
      </c>
      <c r="F183" s="8">
        <v>0.40124626443437766</v>
      </c>
      <c r="G183" s="8">
        <v>0.63677493576230371</v>
      </c>
      <c r="H183" s="8">
        <v>0.383465541661762</v>
      </c>
      <c r="I183" s="8">
        <v>0.64744402704733295</v>
      </c>
      <c r="J183" s="8">
        <v>0.37501281579057311</v>
      </c>
      <c r="K183" s="8">
        <v>0.65023273127860048</v>
      </c>
      <c r="L183" s="8">
        <v>0.36780369626386505</v>
      </c>
      <c r="M183" s="8">
        <v>0.66277835476130798</v>
      </c>
      <c r="N183" s="8">
        <v>0.36528420676901585</v>
      </c>
      <c r="O183" s="8">
        <v>0.71867917618355981</v>
      </c>
      <c r="P183" s="8">
        <v>0.35461957037672726</v>
      </c>
      <c r="Q183" s="8">
        <v>0.73026772702668941</v>
      </c>
      <c r="R183" s="8">
        <v>0.35462146901236774</v>
      </c>
      <c r="S183" s="8">
        <v>0.75641321481385149</v>
      </c>
      <c r="T183" s="8">
        <v>0.35632454518183243</v>
      </c>
      <c r="U183" s="8">
        <v>0.78449205201086425</v>
      </c>
      <c r="V183" s="8">
        <v>0.36582721656217837</v>
      </c>
      <c r="W183" s="8">
        <v>0.80297092258948466</v>
      </c>
      <c r="X183" s="8">
        <v>0.37435968513026552</v>
      </c>
      <c r="Y183" s="8">
        <v>0.80810230236231761</v>
      </c>
      <c r="Z183" s="8">
        <v>0.38474142481212997</v>
      </c>
      <c r="AA183" s="8">
        <v>0.80053796200916083</v>
      </c>
      <c r="AB183" s="8">
        <v>0.37495016081443888</v>
      </c>
    </row>
    <row r="184" spans="1:28">
      <c r="A184" s="8">
        <v>0.63602937096565382</v>
      </c>
      <c r="B184" s="8">
        <v>0.42317930335261106</v>
      </c>
      <c r="C184" s="8">
        <v>0.63463789000053106</v>
      </c>
      <c r="D184" s="8">
        <v>0.40931736454184048</v>
      </c>
      <c r="E184" s="8">
        <v>0.63702013943443936</v>
      </c>
      <c r="F184" s="8">
        <v>0.4022658317732879</v>
      </c>
      <c r="G184" s="8">
        <v>0.63793800943733203</v>
      </c>
      <c r="H184" s="8">
        <v>0.3847774988892983</v>
      </c>
      <c r="I184" s="8">
        <v>0.64835161532682206</v>
      </c>
      <c r="J184" s="8">
        <v>0.37605326812152806</v>
      </c>
      <c r="K184" s="8">
        <v>0.65162639517710663</v>
      </c>
      <c r="L184" s="8">
        <v>0.36938336111670178</v>
      </c>
      <c r="M184" s="8">
        <v>0.66325108333631777</v>
      </c>
      <c r="N184" s="8">
        <v>0.36584240564730192</v>
      </c>
      <c r="O184" s="8">
        <v>0.71993354835171286</v>
      </c>
      <c r="P184" s="8">
        <v>0.356119492532666</v>
      </c>
      <c r="Q184" s="8">
        <v>0.73184327767831114</v>
      </c>
      <c r="R184" s="8">
        <v>0.35651440874587526</v>
      </c>
      <c r="S184" s="8">
        <v>0.75757511740903816</v>
      </c>
      <c r="T184" s="8">
        <v>0.35786054141493934</v>
      </c>
      <c r="U184" s="8">
        <v>0.78552073324768767</v>
      </c>
      <c r="V184" s="8">
        <v>0.36734802371016184</v>
      </c>
      <c r="W184" s="8">
        <v>0.80628138801651617</v>
      </c>
      <c r="X184" s="8">
        <v>0.37954675769991697</v>
      </c>
      <c r="Y184" s="8">
        <v>0.8085185697177929</v>
      </c>
      <c r="Z184" s="8">
        <v>0.38538506229423536</v>
      </c>
      <c r="AA184" s="8">
        <v>0.80085899379910008</v>
      </c>
      <c r="AB184" s="8">
        <v>0.37542292108890563</v>
      </c>
    </row>
    <row r="185" spans="1:28">
      <c r="A185" s="8">
        <v>0.63831542345608239</v>
      </c>
      <c r="B185" s="8">
        <v>0.42569689421181961</v>
      </c>
      <c r="C185" s="8">
        <v>0.63513307437532218</v>
      </c>
      <c r="D185" s="8">
        <v>0.40986796887756483</v>
      </c>
      <c r="E185" s="8">
        <v>0.63836780846007468</v>
      </c>
      <c r="F185" s="8">
        <v>0.40376195665794579</v>
      </c>
      <c r="G185" s="8">
        <v>0.63843105153870272</v>
      </c>
      <c r="H185" s="8">
        <v>0.38533569776758436</v>
      </c>
      <c r="I185" s="8">
        <v>0.6490368144252443</v>
      </c>
      <c r="J185" s="8">
        <v>0.37683930327666559</v>
      </c>
      <c r="K185" s="8">
        <v>0.65371613442122933</v>
      </c>
      <c r="L185" s="8">
        <v>0.3717528583959569</v>
      </c>
      <c r="M185" s="8">
        <v>0.66410915732550235</v>
      </c>
      <c r="N185" s="8">
        <v>0.36686197298621215</v>
      </c>
      <c r="O185" s="8">
        <v>0.72123745848983534</v>
      </c>
      <c r="P185" s="8">
        <v>0.35768776557166021</v>
      </c>
      <c r="Q185" s="8">
        <v>0.73217470958071362</v>
      </c>
      <c r="R185" s="8">
        <v>0.35691312223036531</v>
      </c>
      <c r="S185" s="8">
        <v>0.75836326112745145</v>
      </c>
      <c r="T185" s="8">
        <v>0.35890479101717515</v>
      </c>
      <c r="U185" s="8">
        <v>0.7863643443969266</v>
      </c>
      <c r="V185" s="8">
        <v>0.36859732596156397</v>
      </c>
      <c r="W185" s="8">
        <v>0.807339562919697</v>
      </c>
      <c r="X185" s="8">
        <v>0.38123274614861774</v>
      </c>
      <c r="Y185" s="8">
        <v>0.80957787694329331</v>
      </c>
      <c r="Z185" s="8">
        <v>0.3870235848519254</v>
      </c>
      <c r="AA185" s="8">
        <v>0.80149638215873675</v>
      </c>
      <c r="AB185" s="8">
        <v>0.37636274573091788</v>
      </c>
    </row>
    <row r="186" spans="1:28">
      <c r="A186" s="8">
        <v>0.64631660717258232</v>
      </c>
      <c r="B186" s="8">
        <v>0.43452554993981346</v>
      </c>
      <c r="C186" s="8">
        <v>0.63604462485071633</v>
      </c>
      <c r="D186" s="8">
        <v>0.41088184030955383</v>
      </c>
      <c r="E186" s="8">
        <v>0.63875567417964774</v>
      </c>
      <c r="F186" s="8">
        <v>0.40419294694832314</v>
      </c>
      <c r="G186" s="8">
        <v>0.63906473706001576</v>
      </c>
      <c r="H186" s="8">
        <v>0.38605338203966644</v>
      </c>
      <c r="I186" s="8">
        <v>0.65104432757325337</v>
      </c>
      <c r="J186" s="8">
        <v>0.3791461455797866</v>
      </c>
      <c r="K186" s="8">
        <v>0.6544061569377535</v>
      </c>
      <c r="L186" s="8">
        <v>0.37253889355109443</v>
      </c>
      <c r="M186" s="8">
        <v>0.6647552197113491</v>
      </c>
      <c r="N186" s="8">
        <v>0.36763092042058582</v>
      </c>
      <c r="O186" s="8">
        <v>0.72215391093426873</v>
      </c>
      <c r="P186" s="8">
        <v>0.35879087287874933</v>
      </c>
      <c r="Q186" s="8">
        <v>0.73303410084523457</v>
      </c>
      <c r="R186" s="8">
        <v>0.35794787865439898</v>
      </c>
      <c r="S186" s="8">
        <v>0.75978841997497404</v>
      </c>
      <c r="T186" s="8">
        <v>0.36079773075068267</v>
      </c>
      <c r="U186" s="8">
        <v>0.78739919463666952</v>
      </c>
      <c r="V186" s="8">
        <v>0.37013332219467088</v>
      </c>
      <c r="W186" s="8">
        <v>0.80811967726437772</v>
      </c>
      <c r="X186" s="8">
        <v>0.38248204840001987</v>
      </c>
      <c r="Y186" s="8">
        <v>0.81030479157897395</v>
      </c>
      <c r="Z186" s="8">
        <v>0.38816086760054225</v>
      </c>
      <c r="AA186" s="8">
        <v>0.80193273604797455</v>
      </c>
      <c r="AB186" s="8">
        <v>0.37700638321302327</v>
      </c>
    </row>
    <row r="187" spans="1:28">
      <c r="A187" s="8">
        <v>0.65018957959568702</v>
      </c>
      <c r="B187" s="8">
        <v>0.43879937876641867</v>
      </c>
      <c r="C187" s="8">
        <v>0.63801336826467847</v>
      </c>
      <c r="D187" s="8">
        <v>0.41307286583860864</v>
      </c>
      <c r="E187" s="8">
        <v>0.63964645053561642</v>
      </c>
      <c r="F187" s="8">
        <v>0.40518403475262699</v>
      </c>
      <c r="G187" s="8">
        <v>0.6398706712641794</v>
      </c>
      <c r="H187" s="8">
        <v>0.38696662578271268</v>
      </c>
      <c r="I187" s="8">
        <v>0.65185574755822706</v>
      </c>
      <c r="J187" s="8">
        <v>0.38008027431487756</v>
      </c>
      <c r="K187" s="8">
        <v>0.6549100549596889</v>
      </c>
      <c r="L187" s="8">
        <v>0.37311607878578479</v>
      </c>
      <c r="M187" s="8">
        <v>0.66587401067220575</v>
      </c>
      <c r="N187" s="8">
        <v>0.36896376264016684</v>
      </c>
      <c r="O187" s="8">
        <v>0.72404873828559735</v>
      </c>
      <c r="P187" s="8">
        <v>0.36109961381751077</v>
      </c>
      <c r="Q187" s="8">
        <v>0.73433318066369646</v>
      </c>
      <c r="R187" s="8">
        <v>0.35951615169339318</v>
      </c>
      <c r="S187" s="8">
        <v>0.76068219120204073</v>
      </c>
      <c r="T187" s="8">
        <v>0.36198817529723154</v>
      </c>
      <c r="U187" s="8">
        <v>0.78893836086507996</v>
      </c>
      <c r="V187" s="8">
        <v>0.37242687404830888</v>
      </c>
      <c r="W187" s="8">
        <v>0.80868815662842231</v>
      </c>
      <c r="X187" s="8">
        <v>0.38339529214306611</v>
      </c>
      <c r="Y187" s="8">
        <v>0.81044458285506638</v>
      </c>
      <c r="Z187" s="8">
        <v>0.38838300797047243</v>
      </c>
      <c r="AA187" s="8">
        <v>0.80337426228920661</v>
      </c>
      <c r="AB187" s="8">
        <v>0.37913665240158434</v>
      </c>
    </row>
    <row r="188" spans="1:28">
      <c r="A188" s="8">
        <v>0.65220744631660732</v>
      </c>
      <c r="B188" s="8">
        <v>0.44102647837264164</v>
      </c>
      <c r="C188" s="8">
        <v>0.64000781328978895</v>
      </c>
      <c r="D188" s="8">
        <v>0.41529996544483161</v>
      </c>
      <c r="E188" s="8">
        <v>0.64076896022404195</v>
      </c>
      <c r="F188" s="8">
        <v>0.40643333700402912</v>
      </c>
      <c r="G188" s="8">
        <v>0.64102426336033524</v>
      </c>
      <c r="H188" s="8">
        <v>0.38827858301024898</v>
      </c>
      <c r="I188" s="8">
        <v>0.65514350112697239</v>
      </c>
      <c r="J188" s="8">
        <v>0.38387754559573511</v>
      </c>
      <c r="K188" s="8">
        <v>0.65539579449434737</v>
      </c>
      <c r="L188" s="8">
        <v>0.37367427766407085</v>
      </c>
      <c r="M188" s="8">
        <v>0.67006983490312655</v>
      </c>
      <c r="N188" s="8">
        <v>0.37401603207934786</v>
      </c>
      <c r="O188" s="8">
        <v>0.72454057955886475</v>
      </c>
      <c r="P188" s="8">
        <v>0.36169958267988628</v>
      </c>
      <c r="Q188" s="8">
        <v>0.73557230295207554</v>
      </c>
      <c r="R188" s="8">
        <v>0.36101607384933193</v>
      </c>
      <c r="S188" s="8">
        <v>0.76161983847116332</v>
      </c>
      <c r="T188" s="8">
        <v>0.36323747754863367</v>
      </c>
      <c r="U188" s="8">
        <v>0.78963237369352157</v>
      </c>
      <c r="V188" s="8">
        <v>0.37346163047234254</v>
      </c>
      <c r="W188" s="8">
        <v>0.80970153288606705</v>
      </c>
      <c r="X188" s="8">
        <v>0.38503381470075615</v>
      </c>
      <c r="Y188" s="8">
        <v>0.81136565204087541</v>
      </c>
      <c r="Z188" s="8">
        <v>0.38987913285513032</v>
      </c>
      <c r="AA188" s="8">
        <v>0.80448073107977391</v>
      </c>
      <c r="AB188" s="8">
        <v>0.38077517495927438</v>
      </c>
    </row>
    <row r="189" spans="1:28">
      <c r="A189" s="8">
        <v>0.65328388850870234</v>
      </c>
      <c r="B189" s="8">
        <v>0.44221692291919051</v>
      </c>
      <c r="C189" s="8">
        <v>0.6405012842238369</v>
      </c>
      <c r="D189" s="8">
        <v>0.41585246841619639</v>
      </c>
      <c r="E189" s="8">
        <v>0.64398364389982565</v>
      </c>
      <c r="F189" s="8">
        <v>0.4100122651862374</v>
      </c>
      <c r="G189" s="8">
        <v>0.64176066598610049</v>
      </c>
      <c r="H189" s="8">
        <v>0.38911967859895891</v>
      </c>
      <c r="I189" s="8">
        <v>0.6555987978963187</v>
      </c>
      <c r="J189" s="8">
        <v>0.38440346766813388</v>
      </c>
      <c r="K189" s="8">
        <v>0.65618871510544097</v>
      </c>
      <c r="L189" s="8">
        <v>0.3745875214071171</v>
      </c>
      <c r="M189" s="8">
        <v>0.67392758657737362</v>
      </c>
      <c r="N189" s="8">
        <v>0.37866958803403883</v>
      </c>
      <c r="O189" s="8">
        <v>0.72516865024954791</v>
      </c>
      <c r="P189" s="8">
        <v>0.36246663147861952</v>
      </c>
      <c r="Q189" s="8">
        <v>0.7362001915309988</v>
      </c>
      <c r="R189" s="8">
        <v>0.36177932537678431</v>
      </c>
      <c r="S189" s="8">
        <v>0.76224385329151534</v>
      </c>
      <c r="T189" s="8">
        <v>0.3640785731373436</v>
      </c>
      <c r="U189" s="8">
        <v>0.79009659116321251</v>
      </c>
      <c r="V189" s="8">
        <v>0.37415463248109904</v>
      </c>
      <c r="W189" s="8">
        <v>0.81248522803282897</v>
      </c>
      <c r="X189" s="8">
        <v>0.3895468716180554</v>
      </c>
      <c r="Y189" s="8">
        <v>0.81192637038164617</v>
      </c>
      <c r="Z189" s="8">
        <v>0.39079237659817656</v>
      </c>
      <c r="AA189" s="8">
        <v>0.80715028183786086</v>
      </c>
      <c r="AB189" s="8">
        <v>0.38476041116853438</v>
      </c>
    </row>
    <row r="190" spans="1:28">
      <c r="A190" s="8">
        <v>0.65392568479849089</v>
      </c>
      <c r="B190" s="8">
        <v>0.44292701264871087</v>
      </c>
      <c r="C190" s="8">
        <v>0.64182748735909079</v>
      </c>
      <c r="D190" s="8">
        <v>0.41733910012265213</v>
      </c>
      <c r="E190" s="8">
        <v>0.64522777250032071</v>
      </c>
      <c r="F190" s="8">
        <v>0.41140396511067168</v>
      </c>
      <c r="G190" s="8">
        <v>0.64382765018030852</v>
      </c>
      <c r="H190" s="8">
        <v>0.39148917587821402</v>
      </c>
      <c r="I190" s="8">
        <v>0.65789181066867031</v>
      </c>
      <c r="J190" s="8">
        <v>0.38705586165781292</v>
      </c>
      <c r="K190" s="8">
        <v>0.65761112994213566</v>
      </c>
      <c r="L190" s="8">
        <v>0.37622604396480713</v>
      </c>
      <c r="M190" s="8">
        <v>0.67438312502238307</v>
      </c>
      <c r="N190" s="8">
        <v>0.37922019236976318</v>
      </c>
      <c r="O190" s="8">
        <v>0.72630448513241719</v>
      </c>
      <c r="P190" s="8">
        <v>0.36385833140305379</v>
      </c>
      <c r="Q190" s="8">
        <v>0.73903984677520085</v>
      </c>
      <c r="R190" s="8">
        <v>0.36523484224236469</v>
      </c>
      <c r="S190" s="8">
        <v>0.76393389342996865</v>
      </c>
      <c r="T190" s="8">
        <v>0.3663721249909816</v>
      </c>
      <c r="U190" s="8">
        <v>0.7904821538456801</v>
      </c>
      <c r="V190" s="8">
        <v>0.37473181771578939</v>
      </c>
      <c r="W190" s="8">
        <v>0.81342136524644593</v>
      </c>
      <c r="X190" s="8">
        <v>0.39106767876603887</v>
      </c>
      <c r="Y190" s="8">
        <v>0.8128536525130593</v>
      </c>
      <c r="Z190" s="8">
        <v>0.39231318374616003</v>
      </c>
      <c r="AA190" s="8">
        <v>0.80828012672963734</v>
      </c>
      <c r="AB190" s="8">
        <v>0.38646728460927987</v>
      </c>
    </row>
    <row r="191" spans="1:28">
      <c r="A191" s="8">
        <v>0.65530915345774698</v>
      </c>
      <c r="B191" s="8">
        <v>0.44446300888181778</v>
      </c>
      <c r="C191" s="8">
        <v>0.64386134152129537</v>
      </c>
      <c r="D191" s="8">
        <v>0.41962126016244755</v>
      </c>
      <c r="E191" s="8">
        <v>0.6472755720197616</v>
      </c>
      <c r="F191" s="8">
        <v>0.41371080741379268</v>
      </c>
      <c r="G191" s="8">
        <v>0.64512346595955206</v>
      </c>
      <c r="H191" s="8">
        <v>0.39297580758466977</v>
      </c>
      <c r="I191" s="8">
        <v>0.65861758076634125</v>
      </c>
      <c r="J191" s="8">
        <v>0.38789695724652284</v>
      </c>
      <c r="K191" s="8">
        <v>0.65835108829867151</v>
      </c>
      <c r="L191" s="8">
        <v>0.37707853136735964</v>
      </c>
      <c r="M191" s="8">
        <v>0.67573398273824459</v>
      </c>
      <c r="N191" s="8">
        <v>0.38085871492745321</v>
      </c>
      <c r="O191" s="8">
        <v>0.72719970701829229</v>
      </c>
      <c r="P191" s="8">
        <v>0.36495764143886206</v>
      </c>
      <c r="Q191" s="8">
        <v>0.74027730357663313</v>
      </c>
      <c r="R191" s="8">
        <v>0.36674805484778644</v>
      </c>
      <c r="S191" s="8">
        <v>0.76489266620082197</v>
      </c>
      <c r="T191" s="8">
        <v>0.36767648767595618</v>
      </c>
      <c r="U191" s="8">
        <v>0.79148153231863594</v>
      </c>
      <c r="V191" s="8">
        <v>0.37623173987172814</v>
      </c>
      <c r="W191" s="8">
        <v>0.81395276986935716</v>
      </c>
      <c r="X191" s="8">
        <v>0.39193155798243395</v>
      </c>
      <c r="Y191" s="8">
        <v>0.81315653361125961</v>
      </c>
      <c r="Z191" s="8">
        <v>0.39281442355523322</v>
      </c>
      <c r="AA191" s="8">
        <v>0.80939906277418283</v>
      </c>
      <c r="AB191" s="8">
        <v>0.38816466487182322</v>
      </c>
    </row>
    <row r="192" spans="1:28">
      <c r="A192" s="8">
        <v>0.65731777239351186</v>
      </c>
      <c r="B192" s="8">
        <v>0.44669390575932161</v>
      </c>
      <c r="C192" s="8">
        <v>0.64437537374426201</v>
      </c>
      <c r="D192" s="8">
        <v>0.42019844539713791</v>
      </c>
      <c r="E192" s="8">
        <v>0.6530245308632644</v>
      </c>
      <c r="F192" s="8">
        <v>0.42018705358329528</v>
      </c>
      <c r="G192" s="8">
        <v>0.64684595278805879</v>
      </c>
      <c r="H192" s="8">
        <v>0.39495608455763698</v>
      </c>
      <c r="I192" s="8">
        <v>0.6606596543951917</v>
      </c>
      <c r="J192" s="8">
        <v>0.39026645452577796</v>
      </c>
      <c r="K192" s="8">
        <v>0.65904262402246883</v>
      </c>
      <c r="L192" s="8">
        <v>0.37787595833633975</v>
      </c>
      <c r="M192" s="8">
        <v>0.68267306521505577</v>
      </c>
      <c r="N192" s="8">
        <v>0.38928485989967615</v>
      </c>
      <c r="O192" s="8">
        <v>0.72787731567894476</v>
      </c>
      <c r="P192" s="8">
        <v>0.3657930411206507</v>
      </c>
      <c r="Q192" s="8">
        <v>0.74247408085939115</v>
      </c>
      <c r="R192" s="8">
        <v>0.36943652291463358</v>
      </c>
      <c r="S192" s="8">
        <v>0.7660236930627099</v>
      </c>
      <c r="T192" s="8">
        <v>0.36921628118034394</v>
      </c>
      <c r="U192" s="8">
        <v>0.79312711384740742</v>
      </c>
      <c r="V192" s="8">
        <v>0.37870566211120688</v>
      </c>
      <c r="W192" s="8">
        <v>0.81489354142561576</v>
      </c>
      <c r="X192" s="8">
        <v>0.39347135148682172</v>
      </c>
      <c r="Y192" s="8">
        <v>0.81372346489763447</v>
      </c>
      <c r="Z192" s="8">
        <v>0.39375424819724547</v>
      </c>
      <c r="AA192" s="8">
        <v>0.8135459831286892</v>
      </c>
      <c r="AB192" s="8">
        <v>0.39448332428317023</v>
      </c>
    </row>
    <row r="193" spans="1:28">
      <c r="A193" s="8">
        <v>0.65781160412081319</v>
      </c>
      <c r="B193" s="8">
        <v>0.44724261145940553</v>
      </c>
      <c r="C193" s="8">
        <v>0.64524066131958913</v>
      </c>
      <c r="D193" s="8">
        <v>0.42117054684503746</v>
      </c>
      <c r="E193" s="8">
        <v>0.65353565899371879</v>
      </c>
      <c r="F193" s="8">
        <v>0.42076423881798564</v>
      </c>
      <c r="G193" s="8">
        <v>0.64874226856256156</v>
      </c>
      <c r="H193" s="8">
        <v>0.39714711008669179</v>
      </c>
      <c r="I193" s="8">
        <v>0.66144552967693471</v>
      </c>
      <c r="J193" s="8">
        <v>0.39117969826882421</v>
      </c>
      <c r="K193" s="8">
        <v>0.66004739365179355</v>
      </c>
      <c r="L193" s="8">
        <v>0.37904172061956304</v>
      </c>
      <c r="M193" s="8">
        <v>0.68310425097589811</v>
      </c>
      <c r="N193" s="8">
        <v>0.38981078197207492</v>
      </c>
      <c r="O193" s="8">
        <v>0.72868053847773395</v>
      </c>
      <c r="P193" s="8">
        <v>0.36678412892495454</v>
      </c>
      <c r="Q193" s="8">
        <v>0.74434941916142716</v>
      </c>
      <c r="R193" s="8">
        <v>0.37174526385339501</v>
      </c>
      <c r="S193" s="8">
        <v>0.76720509612103249</v>
      </c>
      <c r="T193" s="8">
        <v>0.37082632420342754</v>
      </c>
      <c r="U193" s="8">
        <v>0.79612216476481523</v>
      </c>
      <c r="V193" s="8">
        <v>0.38321871902850613</v>
      </c>
      <c r="W193" s="8">
        <v>0.81525810971342694</v>
      </c>
      <c r="X193" s="8">
        <v>0.39407132034919723</v>
      </c>
      <c r="Y193" s="8">
        <v>0.8164416285994317</v>
      </c>
      <c r="Z193" s="8">
        <v>0.39829388601351068</v>
      </c>
      <c r="AA193" s="8">
        <v>0.81430492721461356</v>
      </c>
      <c r="AB193" s="8">
        <v>0.3956604783802361</v>
      </c>
    </row>
    <row r="194" spans="1:28">
      <c r="A194" s="8">
        <v>0.65899162150664925</v>
      </c>
      <c r="B194" s="8">
        <v>0.44855456868694182</v>
      </c>
      <c r="C194" s="8">
        <v>0.64734647999300898</v>
      </c>
      <c r="D194" s="8">
        <v>0.42354004412429258</v>
      </c>
      <c r="E194" s="8">
        <v>0.6545842112356155</v>
      </c>
      <c r="F194" s="8">
        <v>0.42195468336453451</v>
      </c>
      <c r="G194" s="8">
        <v>0.65597039218970798</v>
      </c>
      <c r="H194" s="8">
        <v>0.40549920826893804</v>
      </c>
      <c r="I194" s="8">
        <v>0.66285499624342603</v>
      </c>
      <c r="J194" s="8">
        <v>0.39281822082651424</v>
      </c>
      <c r="K194" s="8">
        <v>0.66145618962303054</v>
      </c>
      <c r="L194" s="8">
        <v>0.38069163499109565</v>
      </c>
      <c r="M194" s="8">
        <v>0.68395659492174921</v>
      </c>
      <c r="N194" s="8">
        <v>0.39085503157431073</v>
      </c>
      <c r="O194" s="8">
        <v>0.72989244952877042</v>
      </c>
      <c r="P194" s="8">
        <v>0.36828025380961243</v>
      </c>
      <c r="Q194" s="8">
        <v>0.74577507598784176</v>
      </c>
      <c r="R194" s="8">
        <v>0.3735071977277129</v>
      </c>
      <c r="S194" s="8">
        <v>0.76815249362172311</v>
      </c>
      <c r="T194" s="8">
        <v>0.37213258552404255</v>
      </c>
      <c r="U194" s="8">
        <v>0.79649230493998402</v>
      </c>
      <c r="V194" s="8">
        <v>0.38377691790679219</v>
      </c>
      <c r="W194" s="8">
        <v>0.81632246374013007</v>
      </c>
      <c r="X194" s="8">
        <v>0.39583325422351512</v>
      </c>
      <c r="Y194" s="8">
        <v>0.81724931152796576</v>
      </c>
      <c r="Z194" s="8">
        <v>0.39964381595385556</v>
      </c>
      <c r="AA194" s="8">
        <v>0.81526334736418948</v>
      </c>
      <c r="AB194" s="8">
        <v>0.39715660326489399</v>
      </c>
    </row>
    <row r="195" spans="1:28">
      <c r="A195" s="8">
        <v>0.65990715223703933</v>
      </c>
      <c r="B195" s="8">
        <v>0.44957413602585206</v>
      </c>
      <c r="C195" s="8">
        <v>0.64840195949083379</v>
      </c>
      <c r="D195" s="8">
        <v>0.42472859003520103</v>
      </c>
      <c r="E195" s="8">
        <v>0.65597461123035627</v>
      </c>
      <c r="F195" s="8">
        <v>0.42353434821737124</v>
      </c>
      <c r="G195" s="8">
        <v>0.65738156717856711</v>
      </c>
      <c r="H195" s="8">
        <v>0.40713013628406636</v>
      </c>
      <c r="I195" s="8">
        <v>0.66397595792637121</v>
      </c>
      <c r="J195" s="8">
        <v>0.39413017805405054</v>
      </c>
      <c r="K195" s="8">
        <v>0.6625744497978362</v>
      </c>
      <c r="L195" s="8">
        <v>0.38200359221863195</v>
      </c>
      <c r="M195" s="8">
        <v>0.68475163843426579</v>
      </c>
      <c r="N195" s="8">
        <v>0.39183093029349114</v>
      </c>
      <c r="O195" s="8">
        <v>0.73084428623746767</v>
      </c>
      <c r="P195" s="8">
        <v>0.3694574079066783</v>
      </c>
      <c r="Q195" s="8">
        <v>0.74622642295040997</v>
      </c>
      <c r="R195" s="8">
        <v>0.37406539660599897</v>
      </c>
      <c r="S195" s="8">
        <v>0.76915514243463246</v>
      </c>
      <c r="T195" s="8">
        <v>0.37352048817719596</v>
      </c>
      <c r="U195" s="8">
        <v>0.79755491569286452</v>
      </c>
      <c r="V195" s="8">
        <v>0.38538696092987579</v>
      </c>
      <c r="W195" s="8">
        <v>0.81713347370242195</v>
      </c>
      <c r="X195" s="8">
        <v>0.39718318416386</v>
      </c>
      <c r="Y195" s="8">
        <v>0.81926851884930085</v>
      </c>
      <c r="Z195" s="8">
        <v>0.40302528602945925</v>
      </c>
      <c r="AA195" s="8">
        <v>0.81601917463661922</v>
      </c>
      <c r="AB195" s="8">
        <v>0.39834704781144287</v>
      </c>
    </row>
    <row r="196" spans="1:28">
      <c r="A196" s="8">
        <v>0.66124068285645599</v>
      </c>
      <c r="B196" s="8">
        <v>0.4510607677323078</v>
      </c>
      <c r="C196" s="8">
        <v>0.65092071738337021</v>
      </c>
      <c r="D196" s="8">
        <v>0.42757654349584423</v>
      </c>
      <c r="E196" s="8">
        <v>0.65672404668851447</v>
      </c>
      <c r="F196" s="8">
        <v>0.42438683561992374</v>
      </c>
      <c r="G196" s="8">
        <v>0.66082812109872591</v>
      </c>
      <c r="H196" s="8">
        <v>0.41111537249332636</v>
      </c>
      <c r="I196" s="8">
        <v>0.66621938392186331</v>
      </c>
      <c r="J196" s="8">
        <v>0.39675788978040399</v>
      </c>
      <c r="K196" s="8">
        <v>0.66340520059075681</v>
      </c>
      <c r="L196" s="8">
        <v>0.38297949093781236</v>
      </c>
      <c r="M196" s="8">
        <v>0.68514128138094055</v>
      </c>
      <c r="N196" s="8">
        <v>0.3923112851105196</v>
      </c>
      <c r="O196" s="8">
        <v>0.73361310491611309</v>
      </c>
      <c r="P196" s="8">
        <v>0.37288444523765224</v>
      </c>
      <c r="Q196" s="8">
        <v>0.74690594162468238</v>
      </c>
      <c r="R196" s="8">
        <v>0.3749064921947089</v>
      </c>
      <c r="S196" s="8">
        <v>0.77162357605993104</v>
      </c>
      <c r="T196" s="8">
        <v>0.3769475255081699</v>
      </c>
      <c r="U196" s="8">
        <v>0.79841394934940224</v>
      </c>
      <c r="V196" s="8">
        <v>0.38669132361485037</v>
      </c>
      <c r="W196" s="8">
        <v>0.81815302908358889</v>
      </c>
      <c r="X196" s="8">
        <v>0.3988900576046055</v>
      </c>
      <c r="Y196" s="8">
        <v>0.81992553784693523</v>
      </c>
      <c r="Z196" s="8">
        <v>0.40412839333654837</v>
      </c>
      <c r="AA196" s="8">
        <v>0.81712564342718652</v>
      </c>
      <c r="AB196" s="8">
        <v>0.40010898168576076</v>
      </c>
    </row>
    <row r="197" spans="1:28">
      <c r="A197" s="8">
        <v>0.66162724027595399</v>
      </c>
      <c r="B197" s="8">
        <v>0.45149175802268515</v>
      </c>
      <c r="C197" s="8">
        <v>0.65167291786964465</v>
      </c>
      <c r="D197" s="8">
        <v>0.42842903089839673</v>
      </c>
      <c r="E197" s="8">
        <v>0.65717107836531052</v>
      </c>
      <c r="F197" s="8">
        <v>0.42489566997155864</v>
      </c>
      <c r="G197" s="8">
        <v>0.66923354076920949</v>
      </c>
      <c r="H197" s="8">
        <v>0.42084018424360259</v>
      </c>
      <c r="I197" s="8">
        <v>0.66695416979714506</v>
      </c>
      <c r="J197" s="8">
        <v>0.39762176899679907</v>
      </c>
      <c r="K197" s="8">
        <v>0.66387278163813834</v>
      </c>
      <c r="L197" s="8">
        <v>0.38353009527353671</v>
      </c>
      <c r="M197" s="8">
        <v>0.68610392866096059</v>
      </c>
      <c r="N197" s="8">
        <v>0.39350172965706848</v>
      </c>
      <c r="O197" s="8">
        <v>0.73473124766685038</v>
      </c>
      <c r="P197" s="8">
        <v>0.37427234789080566</v>
      </c>
      <c r="Q197" s="8">
        <v>0.74739059832618548</v>
      </c>
      <c r="R197" s="8">
        <v>0.37550646105708441</v>
      </c>
      <c r="S197" s="8">
        <v>0.77355899702617903</v>
      </c>
      <c r="T197" s="8">
        <v>0.37963599357501704</v>
      </c>
      <c r="U197" s="8">
        <v>0.80182078121168543</v>
      </c>
      <c r="V197" s="8">
        <v>0.39187839618450182</v>
      </c>
      <c r="W197" s="8">
        <v>0.82016587857095336</v>
      </c>
      <c r="X197" s="8">
        <v>0.40227152768020918</v>
      </c>
      <c r="Y197" s="8">
        <v>0.82043965909567518</v>
      </c>
      <c r="Z197" s="8">
        <v>0.40499227255294346</v>
      </c>
      <c r="AA197" s="8">
        <v>0.81923728456974798</v>
      </c>
      <c r="AB197" s="8">
        <v>0.40349045176136444</v>
      </c>
    </row>
    <row r="198" spans="1:28">
      <c r="A198" s="8">
        <v>0.6660920709490078</v>
      </c>
      <c r="B198" s="8">
        <v>0.45647187930752986</v>
      </c>
      <c r="C198" s="8">
        <v>0.65282949037131954</v>
      </c>
      <c r="D198" s="8">
        <v>0.42974098812593303</v>
      </c>
      <c r="E198" s="8">
        <v>0.65832152753353579</v>
      </c>
      <c r="F198" s="8">
        <v>0.42620762719909494</v>
      </c>
      <c r="G198" s="8">
        <v>0.66957803813491079</v>
      </c>
      <c r="H198" s="8">
        <v>0.42123889772809264</v>
      </c>
      <c r="I198" s="8">
        <v>0.66763185574755823</v>
      </c>
      <c r="J198" s="8">
        <v>0.39841919596577918</v>
      </c>
      <c r="K198" s="8">
        <v>0.66633628307871162</v>
      </c>
      <c r="L198" s="8">
        <v>0.38643500780339274</v>
      </c>
      <c r="M198" s="8">
        <v>0.68677577624180797</v>
      </c>
      <c r="N198" s="8">
        <v>0.39433712933885712</v>
      </c>
      <c r="O198" s="8">
        <v>0.73595554321037926</v>
      </c>
      <c r="P198" s="8">
        <v>0.37579315503878913</v>
      </c>
      <c r="Q198" s="8">
        <v>0.74796685680975961</v>
      </c>
      <c r="R198" s="8">
        <v>0.37622034805788562</v>
      </c>
      <c r="S198" s="8">
        <v>0.77810422997546158</v>
      </c>
      <c r="T198" s="8">
        <v>0.38595465298636406</v>
      </c>
      <c r="U198" s="8">
        <v>0.80486209965098943</v>
      </c>
      <c r="V198" s="8">
        <v>0.39653195213919279</v>
      </c>
      <c r="W198" s="8">
        <v>0.82286770033104584</v>
      </c>
      <c r="X198" s="8">
        <v>0.40681116549647439</v>
      </c>
      <c r="Y198" s="8">
        <v>0.8207829243403022</v>
      </c>
      <c r="Z198" s="8">
        <v>0.40556945778763381</v>
      </c>
      <c r="AA198" s="8">
        <v>0.81956454998667638</v>
      </c>
      <c r="AB198" s="8">
        <v>0.40401637383376321</v>
      </c>
    </row>
    <row r="199" spans="1:28">
      <c r="A199" s="8">
        <v>0.66759021214419156</v>
      </c>
      <c r="B199" s="8">
        <v>0.45815786775623063</v>
      </c>
      <c r="C199" s="8">
        <v>0.65414712630285732</v>
      </c>
      <c r="D199" s="8">
        <v>0.43123711301059092</v>
      </c>
      <c r="E199" s="8">
        <v>0.65939966275404405</v>
      </c>
      <c r="F199" s="8">
        <v>0.42743794309409278</v>
      </c>
      <c r="G199" s="8">
        <v>0.67090545917706268</v>
      </c>
      <c r="H199" s="8">
        <v>0.42277869123248041</v>
      </c>
      <c r="I199" s="8">
        <v>0.66812021036814428</v>
      </c>
      <c r="J199" s="8">
        <v>0.39899638120046954</v>
      </c>
      <c r="K199" s="8">
        <v>0.66766185264992917</v>
      </c>
      <c r="L199" s="8">
        <v>0.38800328084238694</v>
      </c>
      <c r="M199" s="8">
        <v>0.68803495326433417</v>
      </c>
      <c r="N199" s="8">
        <v>0.39590540237785132</v>
      </c>
      <c r="O199" s="8">
        <v>0.73724883806922259</v>
      </c>
      <c r="P199" s="8">
        <v>0.37740319806187272</v>
      </c>
      <c r="Q199" s="8">
        <v>0.74901944456010316</v>
      </c>
      <c r="R199" s="8">
        <v>0.37752660937850063</v>
      </c>
      <c r="S199" s="8">
        <v>0.77861774217137625</v>
      </c>
      <c r="T199" s="8">
        <v>0.38666853998716527</v>
      </c>
      <c r="U199" s="8">
        <v>0.80563939401884399</v>
      </c>
      <c r="V199" s="8">
        <v>0.39772239668574166</v>
      </c>
      <c r="W199" s="8">
        <v>0.82490372153161862</v>
      </c>
      <c r="X199" s="8">
        <v>0.41023820282744833</v>
      </c>
      <c r="Y199" s="8">
        <v>0.8218298056745944</v>
      </c>
      <c r="Z199" s="8">
        <v>0.4073313916619517</v>
      </c>
      <c r="AA199" s="8">
        <v>0.82039518078297546</v>
      </c>
      <c r="AB199" s="8">
        <v>0.40535491196026552</v>
      </c>
    </row>
    <row r="200" spans="1:28">
      <c r="A200" s="8">
        <v>0.66834668096990779</v>
      </c>
      <c r="B200" s="8">
        <v>0.45901035515878313</v>
      </c>
      <c r="C200" s="8">
        <v>0.65569607673473007</v>
      </c>
      <c r="D200" s="8">
        <v>0.43299904688490881</v>
      </c>
      <c r="E200" s="8">
        <v>0.66551676533137893</v>
      </c>
      <c r="F200" s="8">
        <v>0.43442871952215156</v>
      </c>
      <c r="G200" s="8">
        <v>0.67289343021399972</v>
      </c>
      <c r="H200" s="8">
        <v>0.42508553353560141</v>
      </c>
      <c r="I200" s="8">
        <v>0.66917655897821193</v>
      </c>
      <c r="J200" s="8">
        <v>0.40024568345187167</v>
      </c>
      <c r="K200" s="8">
        <v>0.67246325932741025</v>
      </c>
      <c r="L200" s="8">
        <v>0.39368589731419029</v>
      </c>
      <c r="M200" s="8">
        <v>0.68850051928517719</v>
      </c>
      <c r="N200" s="8">
        <v>0.39648638488382254</v>
      </c>
      <c r="O200" s="8">
        <v>0.73769644901216014</v>
      </c>
      <c r="P200" s="8">
        <v>0.37796139694015879</v>
      </c>
      <c r="Q200" s="8">
        <v>0.75126618645126364</v>
      </c>
      <c r="R200" s="8">
        <v>0.3803270969481331</v>
      </c>
      <c r="S200" s="8">
        <v>0.77901912670425888</v>
      </c>
      <c r="T200" s="8">
        <v>0.38722673886545134</v>
      </c>
      <c r="U200" s="8">
        <v>0.80739293309870641</v>
      </c>
      <c r="V200" s="8">
        <v>0.4004108647525888</v>
      </c>
      <c r="W200" s="8">
        <v>0.82602059810826056</v>
      </c>
      <c r="X200" s="8">
        <v>0.41212354801839413</v>
      </c>
      <c r="Y200" s="8">
        <v>0.82278504606122604</v>
      </c>
      <c r="Z200" s="8">
        <v>0.4089414346850353</v>
      </c>
      <c r="AA200" s="8">
        <v>0.82092659748379726</v>
      </c>
      <c r="AB200" s="8">
        <v>0.4062187911766606</v>
      </c>
    </row>
    <row r="201" spans="1:28">
      <c r="A201" s="8">
        <v>0.6688571587104889</v>
      </c>
      <c r="B201" s="8">
        <v>0.45958754039347349</v>
      </c>
      <c r="C201" s="8">
        <v>0.65633861701343832</v>
      </c>
      <c r="D201" s="8">
        <v>0.43373002160647389</v>
      </c>
      <c r="E201" s="8">
        <v>0.66681512939266174</v>
      </c>
      <c r="F201" s="8">
        <v>0.43591535122860731</v>
      </c>
      <c r="G201" s="8">
        <v>0.67755678675613107</v>
      </c>
      <c r="H201" s="8">
        <v>0.43050044238210433</v>
      </c>
      <c r="I201" s="8">
        <v>0.67056949661908349</v>
      </c>
      <c r="J201" s="8">
        <v>0.40189559782340428</v>
      </c>
      <c r="K201" s="8">
        <v>0.67548362104447679</v>
      </c>
      <c r="L201" s="8">
        <v>0.39726482549639858</v>
      </c>
      <c r="M201" s="8">
        <v>0.68941159617519621</v>
      </c>
      <c r="N201" s="8">
        <v>0.39762366763243939</v>
      </c>
      <c r="O201" s="8">
        <v>0.73814405995509769</v>
      </c>
      <c r="P201" s="8">
        <v>0.37851959581844485</v>
      </c>
      <c r="Q201" s="8">
        <v>0.75230711579297993</v>
      </c>
      <c r="R201" s="8">
        <v>0.3816390541756694</v>
      </c>
      <c r="S201" s="8">
        <v>0.77976014430342688</v>
      </c>
      <c r="T201" s="8">
        <v>0.388261495289485</v>
      </c>
      <c r="U201" s="8">
        <v>0.80827201601473242</v>
      </c>
      <c r="V201" s="8">
        <v>0.40176079469293369</v>
      </c>
      <c r="W201" s="8">
        <v>0.82705560129823308</v>
      </c>
      <c r="X201" s="8">
        <v>0.41388548189271201</v>
      </c>
      <c r="Y201" s="8">
        <v>0.8238272676863152</v>
      </c>
      <c r="Z201" s="8">
        <v>0.41070336855935319</v>
      </c>
      <c r="AA201" s="8">
        <v>0.82308810764227169</v>
      </c>
      <c r="AB201" s="8">
        <v>0.40975025346785815</v>
      </c>
    </row>
    <row r="202" spans="1:28">
      <c r="A202" s="8">
        <v>0.66961362753620512</v>
      </c>
      <c r="B202" s="8">
        <v>0.46044382506730686</v>
      </c>
      <c r="C202" s="8">
        <v>0.65866375610199068</v>
      </c>
      <c r="D202" s="8">
        <v>0.43638241559615293</v>
      </c>
      <c r="E202" s="8">
        <v>0.66731804002905737</v>
      </c>
      <c r="F202" s="8">
        <v>0.43649253646329766</v>
      </c>
      <c r="G202" s="8">
        <v>0.67891581306119142</v>
      </c>
      <c r="H202" s="8">
        <v>0.43208010723494106</v>
      </c>
      <c r="I202" s="8">
        <v>0.67193238166791891</v>
      </c>
      <c r="J202" s="8">
        <v>0.4035265258385326</v>
      </c>
      <c r="K202" s="8">
        <v>0.67622055298646644</v>
      </c>
      <c r="L202" s="8">
        <v>0.3981381978909958</v>
      </c>
      <c r="M202" s="8">
        <v>0.69004763098520949</v>
      </c>
      <c r="N202" s="8">
        <v>0.3984210946014195</v>
      </c>
      <c r="O202" s="8">
        <v>0.73921620316229197</v>
      </c>
      <c r="P202" s="8">
        <v>0.37985813394494716</v>
      </c>
      <c r="Q202" s="8">
        <v>0.75337802389973763</v>
      </c>
      <c r="R202" s="8">
        <v>0.38298898411601429</v>
      </c>
      <c r="S202" s="8">
        <v>0.7808472951232589</v>
      </c>
      <c r="T202" s="8">
        <v>0.38978230243746848</v>
      </c>
      <c r="U202" s="8">
        <v>0.80926985223695846</v>
      </c>
      <c r="V202" s="8">
        <v>0.40330058819732145</v>
      </c>
      <c r="W202" s="8">
        <v>0.82746187866981935</v>
      </c>
      <c r="X202" s="8">
        <v>0.41457848390146851</v>
      </c>
      <c r="Y202" s="8">
        <v>0.8242963450794254</v>
      </c>
      <c r="Z202" s="8">
        <v>0.4115007955283333</v>
      </c>
      <c r="AA202" s="8">
        <v>0.82406678707956216</v>
      </c>
      <c r="AB202" s="8">
        <v>0.41136029649094175</v>
      </c>
    </row>
    <row r="203" spans="1:28">
      <c r="A203" s="8">
        <v>0.66987996374868219</v>
      </c>
      <c r="B203" s="8">
        <v>0.46074570813413501</v>
      </c>
      <c r="C203" s="8">
        <v>0.66119964840195933</v>
      </c>
      <c r="D203" s="8">
        <v>0.43928732812600896</v>
      </c>
      <c r="E203" s="8">
        <v>0.6690354962873365</v>
      </c>
      <c r="F203" s="8">
        <v>0.43847281343626487</v>
      </c>
      <c r="G203" s="8">
        <v>0.68199258540532215</v>
      </c>
      <c r="H203" s="8">
        <v>0.43565903541714934</v>
      </c>
      <c r="I203" s="8">
        <v>0.67487302779864766</v>
      </c>
      <c r="J203" s="8">
        <v>0.40705039358716844</v>
      </c>
      <c r="K203" s="8">
        <v>0.6770800547175756</v>
      </c>
      <c r="L203" s="8">
        <v>0.39915776522990604</v>
      </c>
      <c r="M203" s="8">
        <v>0.69127099523690161</v>
      </c>
      <c r="N203" s="8">
        <v>0.39996088810580727</v>
      </c>
      <c r="O203" s="8">
        <v>0.74136933564274654</v>
      </c>
      <c r="P203" s="8">
        <v>0.3825466020117943</v>
      </c>
      <c r="Q203" s="8">
        <v>0.75405920806095672</v>
      </c>
      <c r="R203" s="8">
        <v>0.38385286333240937</v>
      </c>
      <c r="S203" s="8">
        <v>0.78210670003412552</v>
      </c>
      <c r="T203" s="8">
        <v>0.39154423631178636</v>
      </c>
      <c r="U203" s="8">
        <v>0.81037410375954555</v>
      </c>
      <c r="V203" s="8">
        <v>0.40500746163806695</v>
      </c>
      <c r="W203" s="8">
        <v>0.82827752297475288</v>
      </c>
      <c r="X203" s="8">
        <v>0.41597018382590278</v>
      </c>
      <c r="Y203" s="8">
        <v>0.82529973579448879</v>
      </c>
      <c r="Z203" s="8">
        <v>0.41320766896907879</v>
      </c>
      <c r="AA203" s="8">
        <v>0.82485845770717936</v>
      </c>
      <c r="AB203" s="8">
        <v>0.41266655781155676</v>
      </c>
    </row>
    <row r="204" spans="1:28">
      <c r="A204" s="8">
        <v>0.67178870660476819</v>
      </c>
      <c r="B204" s="8">
        <v>0.46291015276422381</v>
      </c>
      <c r="C204" s="8">
        <v>0.66249672304457841</v>
      </c>
      <c r="D204" s="8">
        <v>0.44078345301066685</v>
      </c>
      <c r="E204" s="8">
        <v>0.67241617334310699</v>
      </c>
      <c r="F204" s="8">
        <v>0.44238400285554819</v>
      </c>
      <c r="G204" s="8">
        <v>0.68502194985509035</v>
      </c>
      <c r="H204" s="8">
        <v>0.43918290316578518</v>
      </c>
      <c r="I204" s="8">
        <v>0.67586025544703232</v>
      </c>
      <c r="J204" s="8">
        <v>0.40824083813371731</v>
      </c>
      <c r="K204" s="8">
        <v>0.67798646587415023</v>
      </c>
      <c r="L204" s="8">
        <v>0.40023808890931001</v>
      </c>
      <c r="M204" s="8">
        <v>0.69323353507860919</v>
      </c>
      <c r="N204" s="8">
        <v>0.402434810345286</v>
      </c>
      <c r="O204" s="8">
        <v>0.74266086128837672</v>
      </c>
      <c r="P204" s="8">
        <v>0.38418512456948434</v>
      </c>
      <c r="Q204" s="8">
        <v>0.75484032143898061</v>
      </c>
      <c r="R204" s="8">
        <v>0.38484395113671321</v>
      </c>
      <c r="S204" s="8">
        <v>0.78276159058777617</v>
      </c>
      <c r="T204" s="8">
        <v>0.39246507459739433</v>
      </c>
      <c r="U204" s="8">
        <v>0.81145984827337414</v>
      </c>
      <c r="V204" s="8">
        <v>0.40669345008676772</v>
      </c>
      <c r="W204" s="8">
        <v>0.82881510672118641</v>
      </c>
      <c r="X204" s="8">
        <v>0.41689102211151075</v>
      </c>
      <c r="Y204" s="8">
        <v>0.82737175315345879</v>
      </c>
      <c r="Z204" s="8">
        <v>0.41673913126027634</v>
      </c>
      <c r="AA204" s="8">
        <v>0.82759657836214651</v>
      </c>
      <c r="AB204" s="8">
        <v>0.41720619562782196</v>
      </c>
    </row>
    <row r="205" spans="1:28">
      <c r="A205" s="8">
        <v>0.67379917509756415</v>
      </c>
      <c r="B205" s="8">
        <v>0.46519231280401924</v>
      </c>
      <c r="C205" s="8">
        <v>0.66386576219841287</v>
      </c>
      <c r="D205" s="8">
        <v>0.44236311786350357</v>
      </c>
      <c r="E205" s="8">
        <v>0.67320505277274711</v>
      </c>
      <c r="F205" s="8">
        <v>0.44329724659859443</v>
      </c>
      <c r="G205" s="8">
        <v>0.68703520510235416</v>
      </c>
      <c r="H205" s="8">
        <v>0.44153151545299557</v>
      </c>
      <c r="I205" s="8">
        <v>0.67645980465815181</v>
      </c>
      <c r="J205" s="8">
        <v>0.40896421831272067</v>
      </c>
      <c r="K205" s="8">
        <v>0.67868708084158602</v>
      </c>
      <c r="L205" s="8">
        <v>0.40107348859109865</v>
      </c>
      <c r="M205" s="8">
        <v>0.69391827525695682</v>
      </c>
      <c r="N205" s="8">
        <v>0.40329868956168108</v>
      </c>
      <c r="O205" s="8">
        <v>0.74334023916224246</v>
      </c>
      <c r="P205" s="8">
        <v>0.38504900378587942</v>
      </c>
      <c r="Q205" s="8">
        <v>0.75610609151850761</v>
      </c>
      <c r="R205" s="8">
        <v>0.38645399415979681</v>
      </c>
      <c r="S205" s="8">
        <v>0.78439962949120012</v>
      </c>
      <c r="T205" s="8">
        <v>0.39477381553615576</v>
      </c>
      <c r="U205" s="8">
        <v>0.8140261534878781</v>
      </c>
      <c r="V205" s="8">
        <v>0.41067868629602772</v>
      </c>
      <c r="W205" s="8">
        <v>0.83037842497230907</v>
      </c>
      <c r="X205" s="8">
        <v>0.41957949017835788</v>
      </c>
      <c r="Y205" s="8">
        <v>0.82847610423458895</v>
      </c>
      <c r="Z205" s="8">
        <v>0.41862447645122214</v>
      </c>
      <c r="AA205" s="8">
        <v>0.82827136848371785</v>
      </c>
      <c r="AB205" s="8">
        <v>0.4183358838338771</v>
      </c>
    </row>
    <row r="206" spans="1:28">
      <c r="A206" s="8">
        <v>0.67680285571605603</v>
      </c>
      <c r="B206" s="8">
        <v>0.46861935013499317</v>
      </c>
      <c r="C206" s="8">
        <v>0.66448774118820242</v>
      </c>
      <c r="D206" s="8">
        <v>0.44308080213558565</v>
      </c>
      <c r="E206" s="8">
        <v>0.67382958232121226</v>
      </c>
      <c r="F206" s="8">
        <v>0.44402062677759779</v>
      </c>
      <c r="G206" s="8">
        <v>0.68750612351968898</v>
      </c>
      <c r="H206" s="8">
        <v>0.44208211978871992</v>
      </c>
      <c r="I206" s="8">
        <v>0.67711495116453801</v>
      </c>
      <c r="J206" s="8">
        <v>0.40976164528170078</v>
      </c>
      <c r="K206" s="8">
        <v>0.67967823160545304</v>
      </c>
      <c r="L206" s="8">
        <v>0.40226393313764752</v>
      </c>
      <c r="M206" s="8">
        <v>0.69513447695448216</v>
      </c>
      <c r="N206" s="8">
        <v>0.40483468579478799</v>
      </c>
      <c r="O206" s="8">
        <v>0.74396654063971246</v>
      </c>
      <c r="P206" s="8">
        <v>0.38584643075485953</v>
      </c>
      <c r="Q206" s="8">
        <v>0.75729191822459074</v>
      </c>
      <c r="R206" s="8">
        <v>0.38797480130778028</v>
      </c>
      <c r="S206" s="8">
        <v>0.78935762224352801</v>
      </c>
      <c r="T206" s="8">
        <v>0.40176459196421455</v>
      </c>
      <c r="U206" s="8">
        <v>0.8149144899082833</v>
      </c>
      <c r="V206" s="8">
        <v>0.41206658894918113</v>
      </c>
      <c r="W206" s="8">
        <v>0.83127130832127039</v>
      </c>
      <c r="X206" s="8">
        <v>0.42111548641146479</v>
      </c>
      <c r="Y206" s="8">
        <v>0.82913467646862438</v>
      </c>
      <c r="Z206" s="8">
        <v>0.41975036738599641</v>
      </c>
      <c r="AA206" s="8">
        <v>0.82906927273832409</v>
      </c>
      <c r="AB206" s="8">
        <v>0.41968581377422198</v>
      </c>
    </row>
    <row r="207" spans="1:28">
      <c r="A207" s="8">
        <v>0.67934784619083732</v>
      </c>
      <c r="B207" s="8">
        <v>0.4715242626648492</v>
      </c>
      <c r="C207" s="8">
        <v>0.66502576158157412</v>
      </c>
      <c r="D207" s="8">
        <v>0.44370165599000588</v>
      </c>
      <c r="E207" s="8">
        <v>0.67480089011895672</v>
      </c>
      <c r="F207" s="8">
        <v>0.44514651771237207</v>
      </c>
      <c r="G207" s="8">
        <v>0.68815877219874699</v>
      </c>
      <c r="H207" s="8">
        <v>0.4428453713161723</v>
      </c>
      <c r="I207" s="8">
        <v>0.67795191585274239</v>
      </c>
      <c r="J207" s="8">
        <v>0.41078121262061101</v>
      </c>
      <c r="K207" s="8">
        <v>0.68355204222453636</v>
      </c>
      <c r="L207" s="8">
        <v>0.40691748909233849</v>
      </c>
      <c r="M207" s="8">
        <v>0.69612147691866944</v>
      </c>
      <c r="N207" s="8">
        <v>0.40608398804619011</v>
      </c>
      <c r="O207" s="8">
        <v>0.74470430254961351</v>
      </c>
      <c r="P207" s="8">
        <v>0.38678625539687178</v>
      </c>
      <c r="Q207" s="8">
        <v>0.758149644002165</v>
      </c>
      <c r="R207" s="8">
        <v>0.38907790861486941</v>
      </c>
      <c r="S207" s="8">
        <v>0.79252969758031722</v>
      </c>
      <c r="T207" s="8">
        <v>0.4062776488815138</v>
      </c>
      <c r="U207" s="8">
        <v>0.81709677469104958</v>
      </c>
      <c r="V207" s="8">
        <v>0.41549362628015507</v>
      </c>
      <c r="W207" s="8">
        <v>0.83175636951776499</v>
      </c>
      <c r="X207" s="8">
        <v>0.42195088609325343</v>
      </c>
      <c r="Y207" s="8">
        <v>0.82981654724867526</v>
      </c>
      <c r="Z207" s="8">
        <v>0.42091612966921971</v>
      </c>
      <c r="AA207" s="8">
        <v>0.82942303106995618</v>
      </c>
      <c r="AB207" s="8">
        <v>0.42028578263659749</v>
      </c>
    </row>
    <row r="208" spans="1:28">
      <c r="A208" s="8">
        <v>0.6818410490687481</v>
      </c>
      <c r="B208" s="8">
        <v>0.4743779120324137</v>
      </c>
      <c r="C208" s="8">
        <v>0.66933335161003438</v>
      </c>
      <c r="D208" s="8">
        <v>0.44868177727485059</v>
      </c>
      <c r="E208" s="8">
        <v>0.67672214022989285</v>
      </c>
      <c r="F208" s="8">
        <v>0.44737361731859504</v>
      </c>
      <c r="G208" s="8">
        <v>0.68877665508860586</v>
      </c>
      <c r="H208" s="8">
        <v>0.44356875149517566</v>
      </c>
      <c r="I208" s="8">
        <v>0.6798797896318558</v>
      </c>
      <c r="J208" s="8">
        <v>0.41312982490782141</v>
      </c>
      <c r="K208" s="8">
        <v>0.68550710602135501</v>
      </c>
      <c r="L208" s="8">
        <v>0.40926610137954889</v>
      </c>
      <c r="M208" s="8">
        <v>0.69703971636285522</v>
      </c>
      <c r="N208" s="8">
        <v>0.40724975032941341</v>
      </c>
      <c r="O208" s="8">
        <v>0.74609313492196916</v>
      </c>
      <c r="P208" s="8">
        <v>0.38855578381375139</v>
      </c>
      <c r="Q208" s="8">
        <v>0.75922721405670968</v>
      </c>
      <c r="R208" s="8">
        <v>0.39046581126802282</v>
      </c>
      <c r="S208" s="8">
        <v>0.79347709508100783</v>
      </c>
      <c r="T208" s="8">
        <v>0.40762757882185868</v>
      </c>
      <c r="U208" s="8">
        <v>0.8183012725110782</v>
      </c>
      <c r="V208" s="8">
        <v>0.41738656601366259</v>
      </c>
      <c r="W208" s="8">
        <v>0.83268941716962086</v>
      </c>
      <c r="X208" s="8">
        <v>0.42356092911633703</v>
      </c>
      <c r="Y208" s="8">
        <v>0.83273041873700193</v>
      </c>
      <c r="Z208" s="8">
        <v>0.42596839910840073</v>
      </c>
      <c r="AA208" s="8">
        <v>0.8324011463640042</v>
      </c>
      <c r="AB208" s="8">
        <v>0.42533805207577852</v>
      </c>
    </row>
    <row r="209" spans="1:28">
      <c r="A209" s="8">
        <v>0.68342242033033096</v>
      </c>
      <c r="B209" s="8">
        <v>0.47619110906902318</v>
      </c>
      <c r="C209" s="8">
        <v>0.67077778215657058</v>
      </c>
      <c r="D209" s="8">
        <v>0.45036776572355136</v>
      </c>
      <c r="E209" s="8">
        <v>0.67986450995795955</v>
      </c>
      <c r="F209" s="8">
        <v>0.45102849092642044</v>
      </c>
      <c r="G209" s="8">
        <v>0.68973587481787513</v>
      </c>
      <c r="H209" s="8">
        <v>0.44469464242994994</v>
      </c>
      <c r="I209" s="8">
        <v>0.6827753568745305</v>
      </c>
      <c r="J209" s="8">
        <v>0.41666128719901896</v>
      </c>
      <c r="K209" s="8">
        <v>0.68642713604338734</v>
      </c>
      <c r="L209" s="8">
        <v>0.41037300595791887</v>
      </c>
      <c r="M209" s="8">
        <v>0.69766715610786834</v>
      </c>
      <c r="N209" s="8">
        <v>0.40804717729839352</v>
      </c>
      <c r="O209" s="8">
        <v>0.74828872851954042</v>
      </c>
      <c r="P209" s="8">
        <v>0.39135627138338386</v>
      </c>
      <c r="Q209" s="8">
        <v>0.76026481242453248</v>
      </c>
      <c r="R209" s="8">
        <v>0.39180434939452513</v>
      </c>
      <c r="S209" s="8">
        <v>0.79407510928384517</v>
      </c>
      <c r="T209" s="8">
        <v>0.40848006622441119</v>
      </c>
      <c r="U209" s="8">
        <v>0.81868066619062629</v>
      </c>
      <c r="V209" s="8">
        <v>0.4179865348760381</v>
      </c>
      <c r="W209" s="8">
        <v>0.83401638394601851</v>
      </c>
      <c r="X209" s="8">
        <v>0.42585448096997502</v>
      </c>
      <c r="Y209" s="8">
        <v>0.83348373839150003</v>
      </c>
      <c r="Z209" s="8">
        <v>0.42727466042901574</v>
      </c>
      <c r="AA209" s="8">
        <v>0.832865551574693</v>
      </c>
      <c r="AB209" s="8">
        <v>0.42612598586655648</v>
      </c>
    </row>
    <row r="210" spans="1:28">
      <c r="A210" s="8">
        <v>0.68430650859119246</v>
      </c>
      <c r="B210" s="8">
        <v>0.47720498050101218</v>
      </c>
      <c r="C210" s="8">
        <v>0.67125583212392959</v>
      </c>
      <c r="D210" s="8">
        <v>0.45092596460183743</v>
      </c>
      <c r="E210" s="8">
        <v>0.6821440428098573</v>
      </c>
      <c r="F210" s="8">
        <v>0.45368088491609948</v>
      </c>
      <c r="G210" s="8">
        <v>0.69397098004759794</v>
      </c>
      <c r="H210" s="8">
        <v>0.44967476371479465</v>
      </c>
      <c r="I210" s="8">
        <v>0.68357175056348618</v>
      </c>
      <c r="J210" s="8">
        <v>0.41763338864691851</v>
      </c>
      <c r="K210" s="8">
        <v>0.68689017746894965</v>
      </c>
      <c r="L210" s="8">
        <v>0.41093120483620493</v>
      </c>
      <c r="M210" s="8">
        <v>0.70082011245210074</v>
      </c>
      <c r="N210" s="8">
        <v>0.4120570957709791</v>
      </c>
      <c r="O210" s="8">
        <v>0.7488867225855993</v>
      </c>
      <c r="P210" s="8">
        <v>0.39211952291083624</v>
      </c>
      <c r="Q210" s="8">
        <v>0.76144897364366892</v>
      </c>
      <c r="R210" s="8">
        <v>0.3933441428989129</v>
      </c>
      <c r="S210" s="8">
        <v>0.79476900076376777</v>
      </c>
      <c r="T210" s="8">
        <v>0.40947115402871503</v>
      </c>
      <c r="U210" s="8">
        <v>0.81941786203950417</v>
      </c>
      <c r="V210" s="8">
        <v>0.41916368897310397</v>
      </c>
      <c r="W210" s="8">
        <v>0.83450298992339367</v>
      </c>
      <c r="X210" s="8">
        <v>0.42669557655868495</v>
      </c>
      <c r="Y210" s="8">
        <v>0.83545634862080431</v>
      </c>
      <c r="Z210" s="8">
        <v>0.43070169775998968</v>
      </c>
      <c r="AA210" s="8">
        <v>0.83327229573573247</v>
      </c>
      <c r="AB210" s="8">
        <v>0.42681898787531297</v>
      </c>
    </row>
    <row r="211" spans="1:28">
      <c r="A211" s="8">
        <v>0.68661845488005624</v>
      </c>
      <c r="B211" s="8">
        <v>0.47985737449069121</v>
      </c>
      <c r="C211" s="8">
        <v>0.6718623901470302</v>
      </c>
      <c r="D211" s="8">
        <v>0.45163605433135778</v>
      </c>
      <c r="E211" s="8">
        <v>0.68642042671803172</v>
      </c>
      <c r="F211" s="8">
        <v>0.45866100620094419</v>
      </c>
      <c r="G211" s="8">
        <v>0.69445928135953239</v>
      </c>
      <c r="H211" s="8">
        <v>0.450251948949485</v>
      </c>
      <c r="I211" s="8">
        <v>0.68402704733283248</v>
      </c>
      <c r="J211" s="8">
        <v>0.41819158752520458</v>
      </c>
      <c r="K211" s="8">
        <v>0.68980764109144677</v>
      </c>
      <c r="L211" s="8">
        <v>0.41446266712740248</v>
      </c>
      <c r="M211" s="8">
        <v>0.70127135336461011</v>
      </c>
      <c r="N211" s="8">
        <v>0.41263238237002903</v>
      </c>
      <c r="O211" s="8">
        <v>0.75022247856155921</v>
      </c>
      <c r="P211" s="8">
        <v>0.39382639635158173</v>
      </c>
      <c r="Q211" s="8">
        <v>0.76235333305575204</v>
      </c>
      <c r="R211" s="8">
        <v>0.39452129699597877</v>
      </c>
      <c r="S211" s="8">
        <v>0.79718705819263169</v>
      </c>
      <c r="T211" s="8">
        <v>0.41292667089429541</v>
      </c>
      <c r="U211" s="8">
        <v>0.82059459934639511</v>
      </c>
      <c r="V211" s="8">
        <v>0.42104903416404976</v>
      </c>
      <c r="W211" s="8">
        <v>0.83479031916717705</v>
      </c>
      <c r="X211" s="8">
        <v>0.42719681636775814</v>
      </c>
      <c r="Y211" s="8">
        <v>0.83598444899715352</v>
      </c>
      <c r="Z211" s="8">
        <v>0.43162253604559764</v>
      </c>
      <c r="AA211" s="8">
        <v>0.83377254430160863</v>
      </c>
      <c r="AB211" s="8">
        <v>0.42767337391350591</v>
      </c>
    </row>
    <row r="212" spans="1:28">
      <c r="A212" s="8">
        <v>0.68732498566593303</v>
      </c>
      <c r="B212" s="8">
        <v>0.48066809190915433</v>
      </c>
      <c r="C212" s="8">
        <v>0.68578238274496617</v>
      </c>
      <c r="D212" s="8">
        <v>0.46795482766084323</v>
      </c>
      <c r="E212" s="8">
        <v>0.68883801347011653</v>
      </c>
      <c r="F212" s="8">
        <v>0.46147858149134052</v>
      </c>
      <c r="G212" s="8">
        <v>0.69575667740192138</v>
      </c>
      <c r="H212" s="8">
        <v>0.45178794518259191</v>
      </c>
      <c r="I212" s="8">
        <v>0.68517505634861009</v>
      </c>
      <c r="J212" s="8">
        <v>0.41960037517040272</v>
      </c>
      <c r="K212" s="8">
        <v>0.69028278817519373</v>
      </c>
      <c r="L212" s="8">
        <v>0.41503795372645241</v>
      </c>
      <c r="M212" s="8">
        <v>0.70194749847795757</v>
      </c>
      <c r="N212" s="8">
        <v>0.41349626158642411</v>
      </c>
      <c r="O212" s="8">
        <v>0.75067362793092318</v>
      </c>
      <c r="P212" s="8">
        <v>0.39440358158627209</v>
      </c>
      <c r="Q212" s="8">
        <v>0.76341258275388257</v>
      </c>
      <c r="R212" s="8">
        <v>0.39591299692041304</v>
      </c>
      <c r="S212" s="8">
        <v>0.79778994751125298</v>
      </c>
      <c r="T212" s="8">
        <v>0.41379055011069049</v>
      </c>
      <c r="U212" s="8">
        <v>0.82169422411679249</v>
      </c>
      <c r="V212" s="8">
        <v>0.42281096803836765</v>
      </c>
      <c r="W212" s="8">
        <v>0.83506529016391606</v>
      </c>
      <c r="X212" s="8">
        <v>0.4276771711847866</v>
      </c>
      <c r="Y212" s="8">
        <v>0.83625937184013532</v>
      </c>
      <c r="Z212" s="8">
        <v>0.4321028908626261</v>
      </c>
      <c r="AA212" s="8">
        <v>0.83510030685028935</v>
      </c>
      <c r="AB212" s="8">
        <v>0.42995173668202047</v>
      </c>
    </row>
    <row r="213" spans="1:28">
      <c r="A213" s="8">
        <v>0.68836073760334404</v>
      </c>
      <c r="B213" s="8">
        <v>0.48185663782006277</v>
      </c>
      <c r="C213" s="8">
        <v>0.68941659056134019</v>
      </c>
      <c r="D213" s="8">
        <v>0.47222865648744844</v>
      </c>
      <c r="E213" s="8">
        <v>0.68967291086648574</v>
      </c>
      <c r="F213" s="8">
        <v>0.46245448021052094</v>
      </c>
      <c r="G213" s="8">
        <v>0.69642038792299732</v>
      </c>
      <c r="H213" s="8">
        <v>0.45257398033772944</v>
      </c>
      <c r="I213" s="8">
        <v>0.68562434259954919</v>
      </c>
      <c r="J213" s="8">
        <v>0.42015287814176749</v>
      </c>
      <c r="K213" s="8">
        <v>0.69099096917899494</v>
      </c>
      <c r="L213" s="8">
        <v>0.41590183294284749</v>
      </c>
      <c r="M213" s="8">
        <v>0.70474662464634918</v>
      </c>
      <c r="N213" s="8">
        <v>0.41707518976863239</v>
      </c>
      <c r="O213" s="8">
        <v>0.75159538801499615</v>
      </c>
      <c r="P213" s="8">
        <v>0.39558453295461882</v>
      </c>
      <c r="Q213" s="8">
        <v>0.76431028021817871</v>
      </c>
      <c r="R213" s="8">
        <v>0.39709394828875977</v>
      </c>
      <c r="S213" s="8">
        <v>0.7990152266116316</v>
      </c>
      <c r="T213" s="8">
        <v>0.4155600785275701</v>
      </c>
      <c r="U213" s="8">
        <v>0.82279384888718987</v>
      </c>
      <c r="V213" s="8">
        <v>0.42457290191268554</v>
      </c>
      <c r="W213" s="8">
        <v>0.83585930753652182</v>
      </c>
      <c r="X213" s="8">
        <v>0.42906507383794001</v>
      </c>
      <c r="Y213" s="8">
        <v>0.83665544712239726</v>
      </c>
      <c r="Z213" s="8">
        <v>0.43279589287138259</v>
      </c>
      <c r="AA213" s="8">
        <v>0.83709039226656312</v>
      </c>
      <c r="AB213" s="8">
        <v>0.43337877401299441</v>
      </c>
    </row>
    <row r="214" spans="1:28">
      <c r="A214" s="8">
        <v>0.68925777276342315</v>
      </c>
      <c r="B214" s="8">
        <v>0.4828951915153773</v>
      </c>
      <c r="C214" s="8">
        <v>0.6910991893711842</v>
      </c>
      <c r="D214" s="8">
        <v>0.47420893346041565</v>
      </c>
      <c r="E214" s="8">
        <v>0.69034345838167988</v>
      </c>
      <c r="F214" s="8">
        <v>0.46324051536565847</v>
      </c>
      <c r="G214" s="8">
        <v>0.69780311817523888</v>
      </c>
      <c r="H214" s="8">
        <v>0.45421250289541948</v>
      </c>
      <c r="I214" s="8">
        <v>0.69247483095416973</v>
      </c>
      <c r="J214" s="8">
        <v>0.42857902311399043</v>
      </c>
      <c r="K214" s="8">
        <v>0.69184139166646563</v>
      </c>
      <c r="L214" s="8">
        <v>0.41694228527380245</v>
      </c>
      <c r="M214" s="8">
        <v>0.70825627618808895</v>
      </c>
      <c r="N214" s="8">
        <v>0.42158824668593164</v>
      </c>
      <c r="O214" s="8">
        <v>0.752101382993969</v>
      </c>
      <c r="P214" s="8">
        <v>0.39623386634364544</v>
      </c>
      <c r="Q214" s="8">
        <v>0.7669084398551026</v>
      </c>
      <c r="R214" s="8">
        <v>0.4005209856197337</v>
      </c>
      <c r="S214" s="8">
        <v>0.80249768432000212</v>
      </c>
      <c r="T214" s="8">
        <v>0.42061234796675112</v>
      </c>
      <c r="U214" s="8">
        <v>0.82336756615870155</v>
      </c>
      <c r="V214" s="8">
        <v>0.4254937401982935</v>
      </c>
      <c r="W214" s="8">
        <v>0.83671357136346924</v>
      </c>
      <c r="X214" s="8">
        <v>0.4305611987225979</v>
      </c>
      <c r="Y214" s="8">
        <v>0.83721150575396497</v>
      </c>
      <c r="Z214" s="8">
        <v>0.43377179159056301</v>
      </c>
      <c r="AA214" s="8">
        <v>0.83769505408450695</v>
      </c>
      <c r="AB214" s="8">
        <v>0.43442302361523022</v>
      </c>
    </row>
    <row r="215" spans="1:28">
      <c r="A215" s="8">
        <v>0.69054876357112471</v>
      </c>
      <c r="B215" s="8">
        <v>0.48439131640003519</v>
      </c>
      <c r="C215" s="8">
        <v>0.69215980919123865</v>
      </c>
      <c r="D215" s="8">
        <v>0.47545823571181778</v>
      </c>
      <c r="E215" s="8">
        <v>0.69168948390850338</v>
      </c>
      <c r="F215" s="8">
        <v>0.46482207885413562</v>
      </c>
      <c r="G215" s="8">
        <v>0.69845102606486065</v>
      </c>
      <c r="H215" s="8">
        <v>0.45498145032979315</v>
      </c>
      <c r="I215" s="8">
        <v>0.69538392186326059</v>
      </c>
      <c r="J215" s="8">
        <v>0.43215795129619872</v>
      </c>
      <c r="K215" s="8">
        <v>0.69237252741931654</v>
      </c>
      <c r="L215" s="8">
        <v>0.41759541593410993</v>
      </c>
      <c r="M215" s="8">
        <v>0.70948250546144787</v>
      </c>
      <c r="N215" s="8">
        <v>0.42316791153876837</v>
      </c>
      <c r="O215" s="8">
        <v>0.75327790978074161</v>
      </c>
      <c r="P215" s="8">
        <v>0.39774707894906719</v>
      </c>
      <c r="Q215" s="8">
        <v>0.76769954615480696</v>
      </c>
      <c r="R215" s="8">
        <v>0.40156523522196952</v>
      </c>
      <c r="S215" s="8">
        <v>0.80294456993353547</v>
      </c>
      <c r="T215" s="8">
        <v>0.42126168135577774</v>
      </c>
      <c r="U215" s="8">
        <v>0.82649987739106778</v>
      </c>
      <c r="V215" s="8">
        <v>0.43054600963747452</v>
      </c>
      <c r="W215" s="8">
        <v>0.83724961032902212</v>
      </c>
      <c r="X215" s="8">
        <v>0.43150102336461016</v>
      </c>
      <c r="Y215" s="8">
        <v>0.8376697104922679</v>
      </c>
      <c r="Z215" s="8">
        <v>0.43457871173774526</v>
      </c>
      <c r="AA215" s="8">
        <v>0.83857711230346621</v>
      </c>
      <c r="AB215" s="8">
        <v>0.43594762803449455</v>
      </c>
    </row>
    <row r="216" spans="1:28">
      <c r="A216" s="8">
        <v>0.69259252409048033</v>
      </c>
      <c r="B216" s="8">
        <v>0.48676081367929031</v>
      </c>
      <c r="C216" s="8">
        <v>0.69454834558729017</v>
      </c>
      <c r="D216" s="8">
        <v>0.47827581100221411</v>
      </c>
      <c r="E216" s="8">
        <v>0.69215952456866403</v>
      </c>
      <c r="F216" s="8">
        <v>0.4653745818255004</v>
      </c>
      <c r="G216" s="8">
        <v>0.70390767470599236</v>
      </c>
      <c r="H216" s="8">
        <v>0.46145769649929574</v>
      </c>
      <c r="I216" s="8">
        <v>0.69621187077385416</v>
      </c>
      <c r="J216" s="8">
        <v>0.43317751863510895</v>
      </c>
      <c r="K216" s="8">
        <v>0.69320025179769096</v>
      </c>
      <c r="L216" s="8">
        <v>0.41861498327302016</v>
      </c>
      <c r="M216" s="8">
        <v>0.70998674927479166</v>
      </c>
      <c r="N216" s="8">
        <v>0.42382104219907585</v>
      </c>
      <c r="O216" s="8">
        <v>0.75401036405100308</v>
      </c>
      <c r="P216" s="8">
        <v>0.39869639676928159</v>
      </c>
      <c r="Q216" s="8">
        <v>0.76903526668609734</v>
      </c>
      <c r="R216" s="8">
        <v>0.40333476363884913</v>
      </c>
      <c r="S216" s="8">
        <v>0.8038448413149808</v>
      </c>
      <c r="T216" s="8">
        <v>0.42257363858331404</v>
      </c>
      <c r="U216" s="8">
        <v>0.82792029031327818</v>
      </c>
      <c r="V216" s="8">
        <v>0.43285475057623596</v>
      </c>
      <c r="W216" s="8">
        <v>0.8401259923286174</v>
      </c>
      <c r="X216" s="8">
        <v>0.43655329280379118</v>
      </c>
      <c r="Y216" s="8">
        <v>0.83853641640404097</v>
      </c>
      <c r="Z216" s="8">
        <v>0.43611470797085217</v>
      </c>
      <c r="AA216" s="8">
        <v>0.83982539610803575</v>
      </c>
      <c r="AB216" s="8">
        <v>0.43811207266458335</v>
      </c>
    </row>
    <row r="217" spans="1:28">
      <c r="A217" s="8">
        <v>0.6966060628479479</v>
      </c>
      <c r="B217" s="8">
        <v>0.49141436963398127</v>
      </c>
      <c r="C217" s="8">
        <v>0.6978432921365062</v>
      </c>
      <c r="D217" s="8">
        <v>0.48218700042149742</v>
      </c>
      <c r="E217" s="8">
        <v>0.69450644087184354</v>
      </c>
      <c r="F217" s="8">
        <v>0.46813899531796471</v>
      </c>
      <c r="G217" s="8">
        <v>0.70628122995041165</v>
      </c>
      <c r="H217" s="8">
        <v>0.46427527178969208</v>
      </c>
      <c r="I217" s="8">
        <v>0.69665815176558965</v>
      </c>
      <c r="J217" s="8">
        <v>0.4337281229708333</v>
      </c>
      <c r="K217" s="8">
        <v>0.69384639130329584</v>
      </c>
      <c r="L217" s="8">
        <v>0.41941241024200027</v>
      </c>
      <c r="M217" s="8">
        <v>0.71201518461483393</v>
      </c>
      <c r="N217" s="8">
        <v>0.4264487539254293</v>
      </c>
      <c r="O217" s="8">
        <v>0.7549091243633046</v>
      </c>
      <c r="P217" s="8">
        <v>0.39986215905250488</v>
      </c>
      <c r="Q217" s="8">
        <v>0.77243452554440606</v>
      </c>
      <c r="R217" s="8">
        <v>0.40784782055614838</v>
      </c>
      <c r="S217" s="8">
        <v>0.80465086045793544</v>
      </c>
      <c r="T217" s="8">
        <v>0.42375079268037991</v>
      </c>
      <c r="U217" s="8">
        <v>0.82873922545083922</v>
      </c>
      <c r="V217" s="8">
        <v>0.43419328870273827</v>
      </c>
      <c r="W217" s="8">
        <v>0.8407593524896454</v>
      </c>
      <c r="X217" s="8">
        <v>0.43767918373856546</v>
      </c>
      <c r="Y217" s="8">
        <v>0.83929128929494012</v>
      </c>
      <c r="Z217" s="8">
        <v>0.43745324609735448</v>
      </c>
      <c r="AA217" s="8">
        <v>0.8404612260609251</v>
      </c>
      <c r="AB217" s="8">
        <v>0.43921517997167248</v>
      </c>
    </row>
    <row r="218" spans="1:28">
      <c r="A218" s="8">
        <v>0.69795069080955108</v>
      </c>
      <c r="B218" s="8">
        <v>0.49297694676605419</v>
      </c>
      <c r="C218" s="8">
        <v>0.6982716523223117</v>
      </c>
      <c r="D218" s="8">
        <v>0.48269583477313233</v>
      </c>
      <c r="E218" s="8">
        <v>0.69497319453438067</v>
      </c>
      <c r="F218" s="8">
        <v>0.46868959965368906</v>
      </c>
      <c r="G218" s="8">
        <v>0.70713457204893793</v>
      </c>
      <c r="H218" s="8">
        <v>0.46529483912860231</v>
      </c>
      <c r="I218" s="8">
        <v>0.69900525920360623</v>
      </c>
      <c r="J218" s="8">
        <v>0.43663303550068933</v>
      </c>
      <c r="K218" s="8">
        <v>0.69692274168946633</v>
      </c>
      <c r="L218" s="8">
        <v>0.42320968152285782</v>
      </c>
      <c r="M218" s="8">
        <v>0.71423987393904698</v>
      </c>
      <c r="N218" s="8">
        <v>0.4293384773701619</v>
      </c>
      <c r="O218" s="8">
        <v>0.75626434168460965</v>
      </c>
      <c r="P218" s="8">
        <v>0.40162409292682277</v>
      </c>
      <c r="Q218" s="8">
        <v>0.77769080234833665</v>
      </c>
      <c r="R218" s="8">
        <v>0.41483859698420716</v>
      </c>
      <c r="S218" s="8">
        <v>0.80550400572013536</v>
      </c>
      <c r="T218" s="8">
        <v>0.42500009493178204</v>
      </c>
      <c r="U218" s="8">
        <v>0.82917259790593278</v>
      </c>
      <c r="V218" s="8">
        <v>0.43490337843225862</v>
      </c>
      <c r="W218" s="8">
        <v>0.84620161553184414</v>
      </c>
      <c r="X218" s="8">
        <v>0.44740399548884169</v>
      </c>
      <c r="Y218" s="8">
        <v>0.84015644197031214</v>
      </c>
      <c r="Z218" s="8">
        <v>0.43899303960174224</v>
      </c>
      <c r="AA218" s="8">
        <v>0.84141029577001736</v>
      </c>
      <c r="AB218" s="8">
        <v>0.44086509434320509</v>
      </c>
    </row>
    <row r="219" spans="1:28">
      <c r="A219" s="8">
        <v>0.69945992934692136</v>
      </c>
      <c r="B219" s="8">
        <v>0.49473888064037208</v>
      </c>
      <c r="C219" s="8">
        <v>0.70016157746208563</v>
      </c>
      <c r="D219" s="8">
        <v>0.48494761664268088</v>
      </c>
      <c r="E219" s="8">
        <v>0.69592806734400758</v>
      </c>
      <c r="F219" s="8">
        <v>0.46981928785974419</v>
      </c>
      <c r="G219" s="8">
        <v>0.70807956940989847</v>
      </c>
      <c r="H219" s="8">
        <v>0.46642452733465745</v>
      </c>
      <c r="I219" s="8">
        <v>0.70021036814425242</v>
      </c>
      <c r="J219" s="8">
        <v>0.43812916038534722</v>
      </c>
      <c r="K219" s="8">
        <v>0.69800619809699116</v>
      </c>
      <c r="L219" s="8">
        <v>0.42454821964936013</v>
      </c>
      <c r="M219" s="8">
        <v>0.71604197256741786</v>
      </c>
      <c r="N219" s="8">
        <v>0.43168708965737229</v>
      </c>
      <c r="O219" s="8">
        <v>0.75704279549841413</v>
      </c>
      <c r="P219" s="8">
        <v>0.40263796435881177</v>
      </c>
      <c r="Q219" s="8">
        <v>0.77840363076154395</v>
      </c>
      <c r="R219" s="8">
        <v>0.41578791480442157</v>
      </c>
      <c r="S219" s="8">
        <v>0.80588426475128738</v>
      </c>
      <c r="T219" s="8">
        <v>0.4255582938100681</v>
      </c>
      <c r="U219" s="8">
        <v>0.83047117302048346</v>
      </c>
      <c r="V219" s="8">
        <v>0.4370336476208197</v>
      </c>
      <c r="W219" s="8">
        <v>0.84694774469715273</v>
      </c>
      <c r="X219" s="8">
        <v>0.448742533615344</v>
      </c>
      <c r="Y219" s="8">
        <v>0.84143630876475839</v>
      </c>
      <c r="Z219" s="8">
        <v>0.4412714023702568</v>
      </c>
      <c r="AA219" s="8">
        <v>0.84208041067134687</v>
      </c>
      <c r="AB219" s="8">
        <v>0.44203085662642838</v>
      </c>
    </row>
    <row r="220" spans="1:28">
      <c r="A220" s="8">
        <v>0.70331995487080834</v>
      </c>
      <c r="B220" s="8">
        <v>0.49925193755767133</v>
      </c>
      <c r="C220" s="8">
        <v>0.70119135534876209</v>
      </c>
      <c r="D220" s="8">
        <v>0.48617793253767871</v>
      </c>
      <c r="E220" s="8">
        <v>0.69721821391123162</v>
      </c>
      <c r="F220" s="8">
        <v>0.4713552840928511</v>
      </c>
      <c r="G220" s="8">
        <v>0.70925528519009018</v>
      </c>
      <c r="H220" s="8">
        <v>0.46783331497985559</v>
      </c>
      <c r="I220" s="8">
        <v>0.7012967693463561</v>
      </c>
      <c r="J220" s="8">
        <v>0.4394790903256921</v>
      </c>
      <c r="K220" s="8">
        <v>0.70125051449047349</v>
      </c>
      <c r="L220" s="8">
        <v>0.42855813812194571</v>
      </c>
      <c r="M220" s="8">
        <v>0.71664505962826375</v>
      </c>
      <c r="N220" s="8">
        <v>0.43247312481250982</v>
      </c>
      <c r="O220" s="8">
        <v>0.75807601601491825</v>
      </c>
      <c r="P220" s="8">
        <v>0.40398789429915666</v>
      </c>
      <c r="Q220" s="8">
        <v>0.77938127159928383</v>
      </c>
      <c r="R220" s="8">
        <v>0.41709227748939615</v>
      </c>
      <c r="S220" s="8">
        <v>0.80640427710158069</v>
      </c>
      <c r="T220" s="8">
        <v>0.42632534260880134</v>
      </c>
      <c r="U220" s="8">
        <v>0.83138264320183675</v>
      </c>
      <c r="V220" s="8">
        <v>0.43852977250547759</v>
      </c>
      <c r="W220" s="8">
        <v>0.84823454717065583</v>
      </c>
      <c r="X220" s="8">
        <v>0.45105127455410543</v>
      </c>
      <c r="Y220" s="8">
        <v>0.84458782542244215</v>
      </c>
      <c r="Z220" s="8">
        <v>0.44695401884206015</v>
      </c>
      <c r="AA220" s="8">
        <v>0.84240923449502247</v>
      </c>
      <c r="AB220" s="8">
        <v>0.44260804186111874</v>
      </c>
    </row>
    <row r="221" spans="1:28">
      <c r="A221" s="8">
        <v>0.7047071226441266</v>
      </c>
      <c r="B221" s="8">
        <v>0.50087527103023799</v>
      </c>
      <c r="C221" s="8">
        <v>0.70405794171217262</v>
      </c>
      <c r="D221" s="8">
        <v>0.48960496986865265</v>
      </c>
      <c r="E221" s="8">
        <v>0.69965552264905739</v>
      </c>
      <c r="F221" s="8">
        <v>0.47426019662270713</v>
      </c>
      <c r="G221" s="8">
        <v>0.71072334965218442</v>
      </c>
      <c r="H221" s="8">
        <v>0.46959524885417347</v>
      </c>
      <c r="I221" s="8">
        <v>0.7019113448534936</v>
      </c>
      <c r="J221" s="8">
        <v>0.44024803776006577</v>
      </c>
      <c r="K221" s="8">
        <v>0.70267444253444122</v>
      </c>
      <c r="L221" s="8">
        <v>0.4303200719962636</v>
      </c>
      <c r="M221" s="8">
        <v>0.71770655015578588</v>
      </c>
      <c r="N221" s="8">
        <v>0.43386102746566324</v>
      </c>
      <c r="O221" s="8">
        <v>0.75951438635724333</v>
      </c>
      <c r="P221" s="8">
        <v>0.40587323949010246</v>
      </c>
      <c r="Q221" s="8">
        <v>0.78025398675937874</v>
      </c>
      <c r="R221" s="8">
        <v>0.41825803977261944</v>
      </c>
      <c r="S221" s="8">
        <v>0.80731104863740466</v>
      </c>
      <c r="T221" s="8">
        <v>0.42766388073530365</v>
      </c>
      <c r="U221" s="8">
        <v>0.83222933885253547</v>
      </c>
      <c r="V221" s="8">
        <v>0.43992147242991186</v>
      </c>
      <c r="W221" s="8">
        <v>0.84862074239079488</v>
      </c>
      <c r="X221" s="8">
        <v>0.45174617519850235</v>
      </c>
      <c r="Y221" s="8">
        <v>0.84506156252475539</v>
      </c>
      <c r="Z221" s="8">
        <v>0.44780840488025309</v>
      </c>
      <c r="AA221" s="8">
        <v>0.84348297674389694</v>
      </c>
      <c r="AB221" s="8">
        <v>0.44449338705206454</v>
      </c>
    </row>
    <row r="222" spans="1:28">
      <c r="A222" s="8">
        <v>0.70706345830173656</v>
      </c>
      <c r="B222" s="8">
        <v>0.50363968452270236</v>
      </c>
      <c r="C222" s="8">
        <v>0.70520766045087457</v>
      </c>
      <c r="D222" s="8">
        <v>0.49097958207232312</v>
      </c>
      <c r="E222" s="8">
        <v>0.70112809758438577</v>
      </c>
      <c r="F222" s="8">
        <v>0.47602213049702502</v>
      </c>
      <c r="G222" s="8">
        <v>0.71458867330587927</v>
      </c>
      <c r="H222" s="8">
        <v>0.47424880480886444</v>
      </c>
      <c r="I222" s="8">
        <v>0.70222990232907589</v>
      </c>
      <c r="J222" s="8">
        <v>0.44064675124455582</v>
      </c>
      <c r="K222" s="8">
        <v>0.70416343849115137</v>
      </c>
      <c r="L222" s="8">
        <v>0.43216934311004124</v>
      </c>
      <c r="M222" s="8">
        <v>0.71813343838412813</v>
      </c>
      <c r="N222" s="8">
        <v>0.43441922634394931</v>
      </c>
      <c r="O222" s="8">
        <v>0.76050868418305717</v>
      </c>
      <c r="P222" s="8">
        <v>0.40717760217507704</v>
      </c>
      <c r="Q222" s="8">
        <v>0.78495399092309615</v>
      </c>
      <c r="R222" s="8">
        <v>0.42457669918396646</v>
      </c>
      <c r="S222" s="8">
        <v>0.80795293888229802</v>
      </c>
      <c r="T222" s="8">
        <v>0.42861319855551805</v>
      </c>
      <c r="U222" s="8">
        <v>0.83437306736705497</v>
      </c>
      <c r="V222" s="8">
        <v>0.44345293472110942</v>
      </c>
      <c r="W222" s="8">
        <v>0.8493452446237757</v>
      </c>
      <c r="X222" s="8">
        <v>0.45305053788347693</v>
      </c>
      <c r="Y222" s="8">
        <v>0.84568751679436927</v>
      </c>
      <c r="Z222" s="8">
        <v>0.44893809308630822</v>
      </c>
      <c r="AA222" s="8">
        <v>0.84448035706215474</v>
      </c>
      <c r="AB222" s="8">
        <v>0.44625532092638243</v>
      </c>
    </row>
    <row r="223" spans="1:28">
      <c r="A223" s="8">
        <v>0.70913866129062075</v>
      </c>
      <c r="B223" s="8">
        <v>0.50608322859193422</v>
      </c>
      <c r="C223" s="8">
        <v>0.70620316952268658</v>
      </c>
      <c r="D223" s="8">
        <v>0.49217002661887199</v>
      </c>
      <c r="E223" s="8">
        <v>0.70167373918988685</v>
      </c>
      <c r="F223" s="8">
        <v>0.4766752611573325</v>
      </c>
      <c r="G223" s="8">
        <v>0.71585130355906901</v>
      </c>
      <c r="H223" s="8">
        <v>0.47577151059248834</v>
      </c>
      <c r="I223" s="8">
        <v>0.70267317806160778</v>
      </c>
      <c r="J223" s="8">
        <v>0.44120495012284189</v>
      </c>
      <c r="K223" s="8">
        <v>0.70540275524780338</v>
      </c>
      <c r="L223" s="8">
        <v>0.433709136614429</v>
      </c>
      <c r="M223" s="8">
        <v>0.71929377215915236</v>
      </c>
      <c r="N223" s="8">
        <v>0.43594003349193278</v>
      </c>
      <c r="O223" s="8">
        <v>0.76115975464551178</v>
      </c>
      <c r="P223" s="8">
        <v>0.40804148139147212</v>
      </c>
      <c r="Q223" s="8">
        <v>0.78571178748386561</v>
      </c>
      <c r="R223" s="8">
        <v>0.42559626652287669</v>
      </c>
      <c r="S223" s="8">
        <v>0.80910671628451136</v>
      </c>
      <c r="T223" s="8">
        <v>0.43032007199626354</v>
      </c>
      <c r="U223" s="8">
        <v>0.83488355235864198</v>
      </c>
      <c r="V223" s="8">
        <v>0.44429403030981934</v>
      </c>
      <c r="W223" s="8">
        <v>0.85005584382883148</v>
      </c>
      <c r="X223" s="8">
        <v>0.45433781284768765</v>
      </c>
      <c r="Y223" s="8">
        <v>0.84634608902840469</v>
      </c>
      <c r="Z223" s="8">
        <v>0.4501285376328571</v>
      </c>
      <c r="AA223" s="8">
        <v>0.84526423565603548</v>
      </c>
      <c r="AB223" s="8">
        <v>0.44764322357953584</v>
      </c>
    </row>
    <row r="224" spans="1:28">
      <c r="A224" s="8">
        <v>0.71009303271866375</v>
      </c>
      <c r="B224" s="8">
        <v>0.50720911952670844</v>
      </c>
      <c r="C224" s="8">
        <v>0.70705474957206793</v>
      </c>
      <c r="D224" s="8">
        <v>0.49318959395778222</v>
      </c>
      <c r="E224" s="8">
        <v>0.70219801531083526</v>
      </c>
      <c r="F224" s="8">
        <v>0.47730370955431445</v>
      </c>
      <c r="G224" s="8">
        <v>0.7169701298660256</v>
      </c>
      <c r="H224" s="8">
        <v>0.47712144053283323</v>
      </c>
      <c r="I224" s="8">
        <v>0.7092501878287002</v>
      </c>
      <c r="J224" s="8">
        <v>0.44955704830508814</v>
      </c>
      <c r="K224" s="8">
        <v>0.70653614749533988</v>
      </c>
      <c r="L224" s="8">
        <v>0.43511792425962714</v>
      </c>
      <c r="M224" s="8">
        <v>0.72362711743007602</v>
      </c>
      <c r="N224" s="8">
        <v>0.44162264996373612</v>
      </c>
      <c r="O224" s="8">
        <v>0.76248312612897939</v>
      </c>
      <c r="P224" s="8">
        <v>0.40980341526579001</v>
      </c>
      <c r="Q224" s="8">
        <v>0.78643627430570018</v>
      </c>
      <c r="R224" s="8">
        <v>0.4265721652420571</v>
      </c>
      <c r="S224" s="8">
        <v>0.81015486617807131</v>
      </c>
      <c r="T224" s="8">
        <v>0.43188834503525775</v>
      </c>
      <c r="U224" s="8">
        <v>0.83540174860387839</v>
      </c>
      <c r="V224" s="8">
        <v>0.44514841634801228</v>
      </c>
      <c r="W224" s="8">
        <v>0.85063204709727891</v>
      </c>
      <c r="X224" s="8">
        <v>0.45538206244992346</v>
      </c>
      <c r="Y224" s="8">
        <v>0.84672818518305737</v>
      </c>
      <c r="Z224" s="8">
        <v>0.45082343827725402</v>
      </c>
      <c r="AA224" s="8">
        <v>0.84603097177569619</v>
      </c>
      <c r="AB224" s="8">
        <v>0.44900264669808287</v>
      </c>
    </row>
    <row r="225" spans="1:28">
      <c r="A225" s="8">
        <v>0.71182791721382721</v>
      </c>
      <c r="B225" s="8">
        <v>0.50926344328965234</v>
      </c>
      <c r="C225" s="8">
        <v>0.7079937150993536</v>
      </c>
      <c r="D225" s="8">
        <v>0.4943154848925565</v>
      </c>
      <c r="E225" s="8">
        <v>0.7029770337476049</v>
      </c>
      <c r="F225" s="8">
        <v>0.47823783828940541</v>
      </c>
      <c r="G225" s="8">
        <v>0.71747739433570512</v>
      </c>
      <c r="H225" s="8">
        <v>0.47773469984469175</v>
      </c>
      <c r="I225" s="8">
        <v>0.71290758827948908</v>
      </c>
      <c r="J225" s="8">
        <v>0.4542106042597791</v>
      </c>
      <c r="K225" s="8">
        <v>0.70714748323366394</v>
      </c>
      <c r="L225" s="8">
        <v>0.43588117578707952</v>
      </c>
      <c r="M225" s="8">
        <v>0.72632167030763217</v>
      </c>
      <c r="N225" s="8">
        <v>0.44516360543313582</v>
      </c>
      <c r="O225" s="8">
        <v>0.76586409257938926</v>
      </c>
      <c r="P225" s="8">
        <v>0.41431647218308926</v>
      </c>
      <c r="Q225" s="8">
        <v>0.78686430445101396</v>
      </c>
      <c r="R225" s="8">
        <v>0.42714935047674746</v>
      </c>
      <c r="S225" s="8">
        <v>0.81141427108893793</v>
      </c>
      <c r="T225" s="8">
        <v>0.43377369022620355</v>
      </c>
      <c r="U225" s="8">
        <v>0.83745139982387584</v>
      </c>
      <c r="V225" s="8">
        <v>0.44852988642361596</v>
      </c>
      <c r="W225" s="8">
        <v>0.85257847100677941</v>
      </c>
      <c r="X225" s="8">
        <v>0.45891352474112102</v>
      </c>
      <c r="Y225" s="8">
        <v>0.85205733927498095</v>
      </c>
      <c r="Z225" s="8">
        <v>0.46054825002753025</v>
      </c>
      <c r="AA225" s="8">
        <v>0.8463457699386463</v>
      </c>
      <c r="AB225" s="8">
        <v>0.44956084557636894</v>
      </c>
    </row>
    <row r="226" spans="1:28">
      <c r="A226" s="8">
        <v>0.71268426211922242</v>
      </c>
      <c r="B226" s="8">
        <v>0.51028301062856263</v>
      </c>
      <c r="C226" s="8">
        <v>0.70916742200846072</v>
      </c>
      <c r="D226" s="8">
        <v>0.49572427253775464</v>
      </c>
      <c r="E226" s="8">
        <v>0.70382507913446812</v>
      </c>
      <c r="F226" s="8">
        <v>0.47925740562831565</v>
      </c>
      <c r="G226" s="8">
        <v>0.71966447852896498</v>
      </c>
      <c r="H226" s="8">
        <v>0.48038709383437078</v>
      </c>
      <c r="I226" s="8">
        <v>0.71643876784372651</v>
      </c>
      <c r="J226" s="8">
        <v>0.45872366117707836</v>
      </c>
      <c r="K226" s="8">
        <v>0.70851390940125469</v>
      </c>
      <c r="L226" s="8">
        <v>0.43758804922782502</v>
      </c>
      <c r="M226" s="8">
        <v>0.72900333058768807</v>
      </c>
      <c r="N226" s="8">
        <v>0.44869506772433337</v>
      </c>
      <c r="O226" s="8">
        <v>0.76622324286166721</v>
      </c>
      <c r="P226" s="8">
        <v>0.41479682700011772</v>
      </c>
      <c r="Q226" s="8">
        <v>0.78727068326602001</v>
      </c>
      <c r="R226" s="8">
        <v>0.42769995481247181</v>
      </c>
      <c r="S226" s="8">
        <v>0.81215041357232187</v>
      </c>
      <c r="T226" s="8">
        <v>0.43487679753329267</v>
      </c>
      <c r="U226" s="8">
        <v>0.83773980071036158</v>
      </c>
      <c r="V226" s="8">
        <v>0.44901024124064443</v>
      </c>
      <c r="W226" s="8">
        <v>0.85293840495194895</v>
      </c>
      <c r="X226" s="8">
        <v>0.45956665540142849</v>
      </c>
      <c r="Y226" s="8">
        <v>0.85324090541256348</v>
      </c>
      <c r="Z226" s="8">
        <v>0.46271269465761905</v>
      </c>
      <c r="AA226" s="8">
        <v>0.84681952558981877</v>
      </c>
      <c r="AB226" s="8">
        <v>0.45040194116507887</v>
      </c>
    </row>
    <row r="227" spans="1:28">
      <c r="A227" s="8">
        <v>0.7140011467253593</v>
      </c>
      <c r="B227" s="8">
        <v>0.51185128366755683</v>
      </c>
      <c r="C227" s="8">
        <v>0.71031885418790597</v>
      </c>
      <c r="D227" s="8">
        <v>0.49711597246218892</v>
      </c>
      <c r="E227" s="8">
        <v>0.71715056750014006</v>
      </c>
      <c r="F227" s="8">
        <v>0.49557617895780109</v>
      </c>
      <c r="G227" s="8">
        <v>0.72011643378855483</v>
      </c>
      <c r="H227" s="8">
        <v>0.48093959680573556</v>
      </c>
      <c r="I227" s="8">
        <v>0.71782268970698726</v>
      </c>
      <c r="J227" s="8">
        <v>0.46049318959395796</v>
      </c>
      <c r="K227" s="8">
        <v>0.70875450935767437</v>
      </c>
      <c r="L227" s="8">
        <v>0.43788993229465317</v>
      </c>
      <c r="M227" s="8">
        <v>0.73007198366937698</v>
      </c>
      <c r="N227" s="8">
        <v>0.45010385536953151</v>
      </c>
      <c r="O227" s="8">
        <v>0.76998989779255289</v>
      </c>
      <c r="P227" s="8">
        <v>0.41984909643929874</v>
      </c>
      <c r="Q227" s="8">
        <v>0.78798517716617411</v>
      </c>
      <c r="R227" s="8">
        <v>0.42867205626037136</v>
      </c>
      <c r="S227" s="8">
        <v>0.8136649495425512</v>
      </c>
      <c r="T227" s="8">
        <v>0.43715516030180723</v>
      </c>
      <c r="U227" s="8">
        <v>0.83843689804026289</v>
      </c>
      <c r="V227" s="8">
        <v>0.45017600352386772</v>
      </c>
      <c r="W227" s="8">
        <v>0.85359339204530471</v>
      </c>
      <c r="X227" s="8">
        <v>0.46075709994797737</v>
      </c>
      <c r="Y227" s="8">
        <v>0.85356863829318019</v>
      </c>
      <c r="Z227" s="8">
        <v>0.46331266351999456</v>
      </c>
      <c r="AA227" s="8">
        <v>0.84998932491378187</v>
      </c>
      <c r="AB227" s="8">
        <v>0.45608455763688222</v>
      </c>
    </row>
    <row r="228" spans="1:28">
      <c r="A228" s="8">
        <v>0.71728411045554596</v>
      </c>
      <c r="B228" s="8">
        <v>0.51576247308684009</v>
      </c>
      <c r="C228" s="8">
        <v>0.71210939976457299</v>
      </c>
      <c r="D228" s="8">
        <v>0.49928041709227772</v>
      </c>
      <c r="E228" s="8">
        <v>0.71827143368975377</v>
      </c>
      <c r="F228" s="8">
        <v>0.49695079116147156</v>
      </c>
      <c r="G228" s="8">
        <v>0.72058577194274431</v>
      </c>
      <c r="H228" s="8">
        <v>0.48151488340478549</v>
      </c>
      <c r="I228" s="8">
        <v>0.72095416979714499</v>
      </c>
      <c r="J228" s="8">
        <v>0.46450310806654355</v>
      </c>
      <c r="K228" s="8">
        <v>0.70982283369246846</v>
      </c>
      <c r="L228" s="8">
        <v>0.43923986223499806</v>
      </c>
      <c r="M228" s="8">
        <v>0.73065071804605575</v>
      </c>
      <c r="N228" s="8">
        <v>0.45086710689698389</v>
      </c>
      <c r="O228" s="8">
        <v>0.77262071784056929</v>
      </c>
      <c r="P228" s="8">
        <v>0.42338055873049629</v>
      </c>
      <c r="Q228" s="8">
        <v>0.78927592954990233</v>
      </c>
      <c r="R228" s="8">
        <v>0.43043399013468925</v>
      </c>
      <c r="S228" s="8">
        <v>0.81434259063652714</v>
      </c>
      <c r="T228" s="8">
        <v>0.43817472764071747</v>
      </c>
      <c r="U228" s="8">
        <v>0.83921727690957715</v>
      </c>
      <c r="V228" s="8">
        <v>0.45148226484448273</v>
      </c>
      <c r="W228" s="8">
        <v>0.85415569228582711</v>
      </c>
      <c r="X228" s="8">
        <v>0.46178805910073017</v>
      </c>
      <c r="Y228" s="8">
        <v>0.85413867605235705</v>
      </c>
      <c r="Z228" s="8">
        <v>0.46435691312223037</v>
      </c>
      <c r="AA228" s="8">
        <v>0.8509757963848088</v>
      </c>
      <c r="AB228" s="8">
        <v>0.45785408605376182</v>
      </c>
    </row>
    <row r="229" spans="1:28">
      <c r="A229" s="8">
        <v>0.72033402999981511</v>
      </c>
      <c r="B229" s="8">
        <v>0.51941734669466555</v>
      </c>
      <c r="C229" s="8">
        <v>0.71788883539146098</v>
      </c>
      <c r="D229" s="8">
        <v>0.50627119352033656</v>
      </c>
      <c r="E229" s="8">
        <v>0.71909482659444068</v>
      </c>
      <c r="F229" s="8">
        <v>0.49796466259346056</v>
      </c>
      <c r="G229" s="8">
        <v>0.72155289298774072</v>
      </c>
      <c r="H229" s="8">
        <v>0.48270532795133436</v>
      </c>
      <c r="I229" s="8">
        <v>0.72517655897821187</v>
      </c>
      <c r="J229" s="8">
        <v>0.46991801691304647</v>
      </c>
      <c r="K229" s="8">
        <v>0.71210928988209143</v>
      </c>
      <c r="L229" s="8">
        <v>0.44212958567973065</v>
      </c>
      <c r="M229" s="8">
        <v>0.73166207069441014</v>
      </c>
      <c r="N229" s="8">
        <v>0.4522056450234862</v>
      </c>
      <c r="O229" s="8">
        <v>0.77528338372642325</v>
      </c>
      <c r="P229" s="8">
        <v>0.42695948691270458</v>
      </c>
      <c r="Q229" s="8">
        <v>0.79052504475996188</v>
      </c>
      <c r="R229" s="8">
        <v>0.43214086357543474</v>
      </c>
      <c r="S229" s="8">
        <v>0.81698652843004971</v>
      </c>
      <c r="T229" s="8">
        <v>0.44215996384997747</v>
      </c>
      <c r="U229" s="8">
        <v>0.83972621965043426</v>
      </c>
      <c r="V229" s="8">
        <v>0.45233475224703523</v>
      </c>
      <c r="W229" s="8">
        <v>0.8545465218486078</v>
      </c>
      <c r="X229" s="8">
        <v>0.46250764200845268</v>
      </c>
      <c r="Y229" s="8">
        <v>0.85517157825904</v>
      </c>
      <c r="Z229" s="8">
        <v>0.46624985285573789</v>
      </c>
      <c r="AA229" s="8">
        <v>0.85182980328231706</v>
      </c>
      <c r="AB229" s="8">
        <v>0.45939008228686873</v>
      </c>
    </row>
    <row r="230" spans="1:28">
      <c r="A230" s="8">
        <v>0.72241293210276147</v>
      </c>
      <c r="B230" s="8">
        <v>0.52191595119746981</v>
      </c>
      <c r="C230" s="8">
        <v>0.72090620454027499</v>
      </c>
      <c r="D230" s="8">
        <v>0.50992606712816202</v>
      </c>
      <c r="E230" s="8">
        <v>0.72092239727310703</v>
      </c>
      <c r="F230" s="8">
        <v>0.50021644446300906</v>
      </c>
      <c r="G230" s="8">
        <v>0.7283891113548232</v>
      </c>
      <c r="H230" s="8">
        <v>0.4911314729235573</v>
      </c>
      <c r="I230" s="8">
        <v>0.72732832456799401</v>
      </c>
      <c r="J230" s="8">
        <v>0.47268243040551078</v>
      </c>
      <c r="K230" s="8">
        <v>0.71328959155509342</v>
      </c>
      <c r="L230" s="8">
        <v>0.44362571056438854</v>
      </c>
      <c r="M230" s="8">
        <v>0.7324313290119262</v>
      </c>
      <c r="N230" s="8">
        <v>0.45322521236239643</v>
      </c>
      <c r="O230" s="8">
        <v>0.78044771709573058</v>
      </c>
      <c r="P230" s="8">
        <v>0.43395026334076336</v>
      </c>
      <c r="Q230" s="8">
        <v>0.79120789440812778</v>
      </c>
      <c r="R230" s="8">
        <v>0.433080688217447</v>
      </c>
      <c r="S230" s="8">
        <v>0.81790955035182034</v>
      </c>
      <c r="T230" s="8">
        <v>0.44355166377441174</v>
      </c>
      <c r="U230" s="8">
        <v>0.8410849425434499</v>
      </c>
      <c r="V230" s="8">
        <v>0.4546131150155498</v>
      </c>
      <c r="W230" s="8">
        <v>0.8550995534038468</v>
      </c>
      <c r="X230" s="8">
        <v>0.46352720934736291</v>
      </c>
      <c r="Y230" s="8">
        <v>0.85618584162891065</v>
      </c>
      <c r="Z230" s="8">
        <v>0.46811241441899853</v>
      </c>
      <c r="AA230" s="8">
        <v>0.8523409606954242</v>
      </c>
      <c r="AB230" s="8">
        <v>0.46031092057247669</v>
      </c>
    </row>
    <row r="231" spans="1:28">
      <c r="A231" s="8">
        <v>0.72330996726284058</v>
      </c>
      <c r="B231" s="8">
        <v>0.52299627487687383</v>
      </c>
      <c r="C231" s="8">
        <v>0.72219299853843477</v>
      </c>
      <c r="D231" s="8">
        <v>0.51148864426023488</v>
      </c>
      <c r="E231" s="8">
        <v>0.72469751404369764</v>
      </c>
      <c r="F231" s="8">
        <v>0.50487000041770003</v>
      </c>
      <c r="G231" s="8">
        <v>0.72908600740195295</v>
      </c>
      <c r="H231" s="8">
        <v>0.49199535213995238</v>
      </c>
      <c r="I231" s="8">
        <v>0.72792186326070629</v>
      </c>
      <c r="J231" s="8">
        <v>0.47344568193296316</v>
      </c>
      <c r="K231" s="8">
        <v>0.71484970825363836</v>
      </c>
      <c r="L231" s="8">
        <v>0.44560598753735575</v>
      </c>
      <c r="M231" s="8">
        <v>0.73344841170361408</v>
      </c>
      <c r="N231" s="8">
        <v>0.45457514230274132</v>
      </c>
      <c r="O231" s="8">
        <v>0.78121909405668222</v>
      </c>
      <c r="P231" s="8">
        <v>0.43499451294299918</v>
      </c>
      <c r="Q231" s="8">
        <v>0.79211391930715758</v>
      </c>
      <c r="R231" s="8">
        <v>0.43432999046884913</v>
      </c>
      <c r="S231" s="8">
        <v>0.82023498058078825</v>
      </c>
      <c r="T231" s="8">
        <v>0.44708312606560929</v>
      </c>
      <c r="U231" s="8">
        <v>0.84201954648575117</v>
      </c>
      <c r="V231" s="8">
        <v>0.456181388054544</v>
      </c>
      <c r="W231" s="8">
        <v>0.85817830169879494</v>
      </c>
      <c r="X231" s="8">
        <v>0.46920982581916626</v>
      </c>
      <c r="Y231" s="8">
        <v>0.85763501119106889</v>
      </c>
      <c r="Z231" s="8">
        <v>0.47080088248584567</v>
      </c>
      <c r="AA231" s="8">
        <v>0.85260588984246144</v>
      </c>
      <c r="AB231" s="8">
        <v>0.46079127538950515</v>
      </c>
    </row>
    <row r="232" spans="1:28">
      <c r="A232" s="8">
        <v>0.72472302883459416</v>
      </c>
      <c r="B232" s="8">
        <v>0.52470314831761933</v>
      </c>
      <c r="C232" s="8">
        <v>0.72348321941808102</v>
      </c>
      <c r="D232" s="8">
        <v>0.51305691729922909</v>
      </c>
      <c r="E232" s="8">
        <v>0.72564909985570114</v>
      </c>
      <c r="F232" s="8">
        <v>0.5060471545147659</v>
      </c>
      <c r="G232" s="8">
        <v>0.72972127318641133</v>
      </c>
      <c r="H232" s="8">
        <v>0.49278328593073034</v>
      </c>
      <c r="I232" s="8">
        <v>0.73101577761081904</v>
      </c>
      <c r="J232" s="8">
        <v>0.47743091814222316</v>
      </c>
      <c r="K232" s="8">
        <v>0.71589533447933629</v>
      </c>
      <c r="L232" s="8">
        <v>0.44693882975693677</v>
      </c>
      <c r="M232" s="8">
        <v>0.73461161050030499</v>
      </c>
      <c r="N232" s="8">
        <v>0.4561225303496908</v>
      </c>
      <c r="O232" s="8">
        <v>0.78170032005067047</v>
      </c>
      <c r="P232" s="8">
        <v>0.43564764360330666</v>
      </c>
      <c r="Q232" s="8">
        <v>0.79347961860348937</v>
      </c>
      <c r="R232" s="8">
        <v>0.43621533565979492</v>
      </c>
      <c r="S232" s="8">
        <v>0.82139200806019086</v>
      </c>
      <c r="T232" s="8">
        <v>0.44884505993992718</v>
      </c>
      <c r="U232" s="8">
        <v>0.84472002751375386</v>
      </c>
      <c r="V232" s="8">
        <v>0.46072102587080921</v>
      </c>
      <c r="W232" s="8">
        <v>0.85880857229806185</v>
      </c>
      <c r="X232" s="8">
        <v>0.47037558810238955</v>
      </c>
      <c r="Y232" s="8">
        <v>0.85818951658623555</v>
      </c>
      <c r="Z232" s="8">
        <v>0.47183184163859848</v>
      </c>
      <c r="AA232" s="8">
        <v>0.85307652868013939</v>
      </c>
      <c r="AB232" s="8">
        <v>0.46165515460590023</v>
      </c>
    </row>
    <row r="233" spans="1:28">
      <c r="A233" s="8">
        <v>0.72532783398376088</v>
      </c>
      <c r="B233" s="8">
        <v>0.52543412303918446</v>
      </c>
      <c r="C233" s="8">
        <v>0.72401952637070954</v>
      </c>
      <c r="D233" s="8">
        <v>0.51371004795953656</v>
      </c>
      <c r="E233" s="8">
        <v>0.73243839344704187</v>
      </c>
      <c r="F233" s="8">
        <v>0.51447329948698883</v>
      </c>
      <c r="G233" s="8">
        <v>0.73047031791733996</v>
      </c>
      <c r="H233" s="8">
        <v>0.49371741466582131</v>
      </c>
      <c r="I233" s="8">
        <v>0.73198948159278754</v>
      </c>
      <c r="J233" s="8">
        <v>0.47869161220746786</v>
      </c>
      <c r="K233" s="8">
        <v>0.7167805607340878</v>
      </c>
      <c r="L233" s="8">
        <v>0.44807611250555363</v>
      </c>
      <c r="M233" s="8">
        <v>0.73582924470866373</v>
      </c>
      <c r="N233" s="8">
        <v>0.45775345836481912</v>
      </c>
      <c r="O233" s="8">
        <v>0.78210546987649143</v>
      </c>
      <c r="P233" s="8">
        <v>0.436198247939031</v>
      </c>
      <c r="Q233" s="8">
        <v>0.79712703501686322</v>
      </c>
      <c r="R233" s="8">
        <v>0.44126760509897595</v>
      </c>
      <c r="S233" s="8">
        <v>0.82237353137136948</v>
      </c>
      <c r="T233" s="8">
        <v>0.45034118482458507</v>
      </c>
      <c r="U233" s="8">
        <v>0.84504852691921617</v>
      </c>
      <c r="V233" s="8">
        <v>0.46127922474909527</v>
      </c>
      <c r="W233" s="8">
        <v>0.85941721596500087</v>
      </c>
      <c r="X233" s="8">
        <v>0.47150527630844469</v>
      </c>
      <c r="Y233" s="8">
        <v>0.85882168380145352</v>
      </c>
      <c r="Z233" s="8">
        <v>0.47300899573566435</v>
      </c>
      <c r="AA233" s="8">
        <v>0.85360794538096119</v>
      </c>
      <c r="AB233" s="8">
        <v>0.46263105332508064</v>
      </c>
    </row>
    <row r="234" spans="1:28">
      <c r="A234" s="8">
        <v>0.72824828453585366</v>
      </c>
      <c r="B234" s="8">
        <v>0.52897507850858416</v>
      </c>
      <c r="C234" s="8">
        <v>0.72467234729387719</v>
      </c>
      <c r="D234" s="8">
        <v>0.51450747492851667</v>
      </c>
      <c r="E234" s="8">
        <v>0.73364143457724318</v>
      </c>
      <c r="F234" s="8">
        <v>0.51596942437164672</v>
      </c>
      <c r="G234" s="8">
        <v>0.73279014421481503</v>
      </c>
      <c r="H234" s="8">
        <v>0.49662232719567734</v>
      </c>
      <c r="I234" s="8">
        <v>0.73389631855747572</v>
      </c>
      <c r="J234" s="8">
        <v>0.4811655344469466</v>
      </c>
      <c r="K234" s="8">
        <v>0.7188158245163796</v>
      </c>
      <c r="L234" s="8">
        <v>0.45070382423190708</v>
      </c>
      <c r="M234" s="8">
        <v>0.73879883966622562</v>
      </c>
      <c r="N234" s="8">
        <v>0.46173869457407912</v>
      </c>
      <c r="O234" s="8">
        <v>0.7827795401107176</v>
      </c>
      <c r="P234" s="8">
        <v>0.43711908622463896</v>
      </c>
      <c r="Q234" s="8">
        <v>0.79752841737102897</v>
      </c>
      <c r="R234" s="8">
        <v>0.44182580397726201</v>
      </c>
      <c r="S234" s="8">
        <v>0.82304142223377741</v>
      </c>
      <c r="T234" s="8">
        <v>0.4513607521634953</v>
      </c>
      <c r="U234" s="8">
        <v>0.84545105435971224</v>
      </c>
      <c r="V234" s="8">
        <v>0.4619741253934922</v>
      </c>
      <c r="W234" s="8">
        <v>0.85997024752023987</v>
      </c>
      <c r="X234" s="8">
        <v>0.47254003273247835</v>
      </c>
      <c r="Y234" s="8">
        <v>0.85976139182407485</v>
      </c>
      <c r="Z234" s="8">
        <v>0.47476523370306101</v>
      </c>
      <c r="AA234" s="8">
        <v>0.85432013726446721</v>
      </c>
      <c r="AB234" s="8">
        <v>0.46394301055261694</v>
      </c>
    </row>
    <row r="235" spans="1:28">
      <c r="A235" s="8">
        <v>0.72878650563190117</v>
      </c>
      <c r="B235" s="8">
        <v>0.52962820916889164</v>
      </c>
      <c r="C235" s="8">
        <v>0.72847275886234375</v>
      </c>
      <c r="D235" s="8">
        <v>0.51916103088320764</v>
      </c>
      <c r="E235" s="8">
        <v>0.73409010975285105</v>
      </c>
      <c r="F235" s="8">
        <v>0.51652762324993273</v>
      </c>
      <c r="G235" s="8">
        <v>0.73328950736876741</v>
      </c>
      <c r="H235" s="8">
        <v>0.49725077559265929</v>
      </c>
      <c r="I235" s="8">
        <v>0.734695717505635</v>
      </c>
      <c r="J235" s="8">
        <v>0.48220408814226112</v>
      </c>
      <c r="K235" s="8">
        <v>0.7199764544948315</v>
      </c>
      <c r="L235" s="8">
        <v>0.45220374638784583</v>
      </c>
      <c r="M235" s="8">
        <v>0.73909536940873177</v>
      </c>
      <c r="N235" s="8">
        <v>0.46213740805856918</v>
      </c>
      <c r="O235" s="8">
        <v>0.78368360806265869</v>
      </c>
      <c r="P235" s="8">
        <v>0.43836838847604109</v>
      </c>
      <c r="Q235" s="8">
        <v>0.79860099096473347</v>
      </c>
      <c r="R235" s="8">
        <v>0.4433219288619199</v>
      </c>
      <c r="S235" s="8">
        <v>0.82639387685457466</v>
      </c>
      <c r="T235" s="8">
        <v>0.45654782473314676</v>
      </c>
      <c r="U235" s="8">
        <v>0.84601551812684472</v>
      </c>
      <c r="V235" s="8">
        <v>0.46295002411267261</v>
      </c>
      <c r="W235" s="8">
        <v>0.86112265405713462</v>
      </c>
      <c r="X235" s="8">
        <v>0.47470447736256716</v>
      </c>
      <c r="Y235" s="8">
        <v>0.8605038388237658</v>
      </c>
      <c r="Z235" s="8">
        <v>0.47615313635621442</v>
      </c>
      <c r="AA235" s="8">
        <v>0.85533777687043966</v>
      </c>
      <c r="AB235" s="8">
        <v>0.46581886256536059</v>
      </c>
    </row>
    <row r="236" spans="1:28">
      <c r="A236" s="8">
        <v>0.7291823108365546</v>
      </c>
      <c r="B236" s="8">
        <v>0.5301085639859201</v>
      </c>
      <c r="C236" s="8">
        <v>0.72950082330827704</v>
      </c>
      <c r="D236" s="8">
        <v>0.5204217249484524</v>
      </c>
      <c r="E236" s="8">
        <v>0.73546078776185086</v>
      </c>
      <c r="F236" s="8">
        <v>0.51823449669067823</v>
      </c>
      <c r="G236" s="8">
        <v>0.73435144420248899</v>
      </c>
      <c r="H236" s="8">
        <v>0.4985893137191616</v>
      </c>
      <c r="I236" s="8">
        <v>0.7355477084898574</v>
      </c>
      <c r="J236" s="8">
        <v>0.48331099272063111</v>
      </c>
      <c r="K236" s="8">
        <v>0.72036837517855912</v>
      </c>
      <c r="L236" s="8">
        <v>0.45271258073948073</v>
      </c>
      <c r="M236" s="8">
        <v>0.73947355226873968</v>
      </c>
      <c r="N236" s="8">
        <v>0.46264624241020408</v>
      </c>
      <c r="O236" s="8">
        <v>0.78425152550409327</v>
      </c>
      <c r="P236" s="8">
        <v>0.43915632226681905</v>
      </c>
      <c r="Q236" s="8">
        <v>0.80022817171170435</v>
      </c>
      <c r="R236" s="8">
        <v>0.44560029163043446</v>
      </c>
      <c r="S236" s="8">
        <v>0.82714464468531068</v>
      </c>
      <c r="T236" s="8">
        <v>0.45771358701637005</v>
      </c>
      <c r="U236" s="8">
        <v>0.8480127328220266</v>
      </c>
      <c r="V236" s="8">
        <v>0.46640554097825299</v>
      </c>
      <c r="W236" s="8">
        <v>0.86145632672733474</v>
      </c>
      <c r="X236" s="8">
        <v>0.47533292575954911</v>
      </c>
      <c r="Y236" s="8">
        <v>0.86172157616217093</v>
      </c>
      <c r="Z236" s="8">
        <v>0.47844668820985242</v>
      </c>
      <c r="AA236" s="8">
        <v>0.85560893964446605</v>
      </c>
      <c r="AB236" s="8">
        <v>0.46632010237443378</v>
      </c>
    </row>
    <row r="237" spans="1:28">
      <c r="A237" s="8">
        <v>0.73009414245288251</v>
      </c>
      <c r="B237" s="8">
        <v>0.53121546856429014</v>
      </c>
      <c r="C237" s="8">
        <v>0.73666643249643171</v>
      </c>
      <c r="D237" s="8">
        <v>0.52925038067644625</v>
      </c>
      <c r="E237" s="8">
        <v>0.73821036127390927</v>
      </c>
      <c r="F237" s="8">
        <v>0.52166153402165216</v>
      </c>
      <c r="G237" s="8">
        <v>0.7357025691918222</v>
      </c>
      <c r="H237" s="8">
        <v>0.50029618715990709</v>
      </c>
      <c r="I237" s="8">
        <v>0.73657700976709251</v>
      </c>
      <c r="J237" s="8">
        <v>0.48464953084713341</v>
      </c>
      <c r="K237" s="8">
        <v>0.72109925429145649</v>
      </c>
      <c r="L237" s="8">
        <v>0.45366189855969513</v>
      </c>
      <c r="M237" s="8">
        <v>0.74031157110625712</v>
      </c>
      <c r="N237" s="8">
        <v>0.46377593061625921</v>
      </c>
      <c r="O237" s="8">
        <v>0.78484775035693899</v>
      </c>
      <c r="P237" s="8">
        <v>0.43998412740604603</v>
      </c>
      <c r="Q237" s="8">
        <v>0.80065786734396482</v>
      </c>
      <c r="R237" s="8">
        <v>0.4462021591284504</v>
      </c>
      <c r="S237" s="8">
        <v>0.82751190340770531</v>
      </c>
      <c r="T237" s="8">
        <v>0.45829077225106041</v>
      </c>
      <c r="U237" s="8">
        <v>0.84860033035010718</v>
      </c>
      <c r="V237" s="8">
        <v>0.46742510831716322</v>
      </c>
      <c r="W237" s="8">
        <v>0.86214529900006276</v>
      </c>
      <c r="X237" s="8">
        <v>0.47663918708016412</v>
      </c>
      <c r="Y237" s="8">
        <v>0.86203998962438144</v>
      </c>
      <c r="Z237" s="8">
        <v>0.47904855570786836</v>
      </c>
      <c r="AA237" s="8">
        <v>0.85599230770429635</v>
      </c>
      <c r="AB237" s="8">
        <v>0.46703019210395413</v>
      </c>
    </row>
    <row r="238" spans="1:28">
      <c r="A238" s="8">
        <v>0.73139068193167733</v>
      </c>
      <c r="B238" s="8">
        <v>0.53279513341712692</v>
      </c>
      <c r="C238" s="8">
        <v>0.73799606251317207</v>
      </c>
      <c r="D238" s="8">
        <v>0.53088890323413629</v>
      </c>
      <c r="E238" s="8">
        <v>0.73873463739485767</v>
      </c>
      <c r="F238" s="8">
        <v>0.5223184619532405</v>
      </c>
      <c r="G238" s="8">
        <v>0.73850279548550457</v>
      </c>
      <c r="H238" s="8">
        <v>0.50383714262930679</v>
      </c>
      <c r="I238" s="8">
        <v>0.73932682193839228</v>
      </c>
      <c r="J238" s="8">
        <v>0.4882284590293417</v>
      </c>
      <c r="K238" s="8">
        <v>0.72299681621189815</v>
      </c>
      <c r="L238" s="8">
        <v>0.45613582079917386</v>
      </c>
      <c r="M238" s="8">
        <v>0.74141603695878011</v>
      </c>
      <c r="N238" s="8">
        <v>0.4652720555009171</v>
      </c>
      <c r="O238" s="8">
        <v>0.78726803403258561</v>
      </c>
      <c r="P238" s="8">
        <v>0.44336559748164972</v>
      </c>
      <c r="Q238" s="8">
        <v>0.80435358287879433</v>
      </c>
      <c r="R238" s="8">
        <v>0.45138923169810186</v>
      </c>
      <c r="S238" s="8">
        <v>0.82783041097225996</v>
      </c>
      <c r="T238" s="8">
        <v>0.45879201206013359</v>
      </c>
      <c r="U238" s="8">
        <v>0.84896121702089677</v>
      </c>
      <c r="V238" s="8">
        <v>0.46805355671414517</v>
      </c>
      <c r="W238" s="8">
        <v>0.86297175677116023</v>
      </c>
      <c r="X238" s="8">
        <v>0.47820746011915832</v>
      </c>
      <c r="Y238" s="8">
        <v>0.86272496687723432</v>
      </c>
      <c r="Z238" s="8">
        <v>0.48035291839284294</v>
      </c>
      <c r="AA238" s="8">
        <v>0.85693981900664129</v>
      </c>
      <c r="AB238" s="8">
        <v>0.46878643007135079</v>
      </c>
    </row>
    <row r="239" spans="1:28">
      <c r="A239" s="8">
        <v>0.73186231897460552</v>
      </c>
      <c r="B239" s="8">
        <v>0.53337042001617685</v>
      </c>
      <c r="C239" s="8">
        <v>0.7389487355664035</v>
      </c>
      <c r="D239" s="8">
        <v>0.53206605733120216</v>
      </c>
      <c r="E239" s="8">
        <v>0.74020556883137423</v>
      </c>
      <c r="F239" s="8">
        <v>0.52416773306701814</v>
      </c>
      <c r="G239" s="8">
        <v>0.74045442047009702</v>
      </c>
      <c r="H239" s="8">
        <v>0.50631106486878552</v>
      </c>
      <c r="I239" s="8">
        <v>0.74100676183320824</v>
      </c>
      <c r="J239" s="8">
        <v>0.49041948455839651</v>
      </c>
      <c r="K239" s="8">
        <v>0.72603987603806086</v>
      </c>
      <c r="L239" s="8">
        <v>0.46012105700843386</v>
      </c>
      <c r="M239" s="8">
        <v>0.74272105432797397</v>
      </c>
      <c r="N239" s="8">
        <v>0.46704158391779671</v>
      </c>
      <c r="O239" s="8">
        <v>0.78836317701155145</v>
      </c>
      <c r="P239" s="8">
        <v>0.44490539098603749</v>
      </c>
      <c r="Q239" s="8">
        <v>0.80560269808885387</v>
      </c>
      <c r="R239" s="8">
        <v>0.45314546966549851</v>
      </c>
      <c r="S239" s="8">
        <v>0.82894518744820123</v>
      </c>
      <c r="T239" s="8">
        <v>0.46054825002753019</v>
      </c>
      <c r="U239" s="8">
        <v>0.84941309648474872</v>
      </c>
      <c r="V239" s="8">
        <v>0.46884149050492313</v>
      </c>
      <c r="W239" s="8">
        <v>0.86396814043911885</v>
      </c>
      <c r="X239" s="8">
        <v>0.48010039985266584</v>
      </c>
      <c r="Y239" s="8">
        <v>0.86316608601512601</v>
      </c>
      <c r="Z239" s="8">
        <v>0.48119401398155287</v>
      </c>
      <c r="AA239" s="8">
        <v>0.85776889139619306</v>
      </c>
      <c r="AB239" s="8">
        <v>0.47032622357573856</v>
      </c>
    </row>
    <row r="240" spans="1:28">
      <c r="A240" s="8">
        <v>0.73320324782214652</v>
      </c>
      <c r="B240" s="8">
        <v>0.53500894257386689</v>
      </c>
      <c r="C240" s="8">
        <v>0.73960326993031433</v>
      </c>
      <c r="D240" s="8">
        <v>0.53287677474966522</v>
      </c>
      <c r="E240" s="8">
        <v>0.74131821752692917</v>
      </c>
      <c r="F240" s="8">
        <v>0.52557652071221628</v>
      </c>
      <c r="G240" s="8">
        <v>0.74083210336185212</v>
      </c>
      <c r="H240" s="8">
        <v>0.50679141968581398</v>
      </c>
      <c r="I240" s="8">
        <v>0.74123816679188592</v>
      </c>
      <c r="J240" s="8">
        <v>0.49072136762522467</v>
      </c>
      <c r="K240" s="8">
        <v>0.72738965692564772</v>
      </c>
      <c r="L240" s="8">
        <v>0.46189058542531347</v>
      </c>
      <c r="M240" s="8">
        <v>0.74314651004548282</v>
      </c>
      <c r="N240" s="8">
        <v>0.46761876915248707</v>
      </c>
      <c r="O240" s="8">
        <v>0.78857725181034766</v>
      </c>
      <c r="P240" s="8">
        <v>0.44520727405286564</v>
      </c>
      <c r="Q240" s="8">
        <v>0.80811092143065344</v>
      </c>
      <c r="R240" s="8">
        <v>0.45667693195669606</v>
      </c>
      <c r="S240" s="8">
        <v>0.82953670149665992</v>
      </c>
      <c r="T240" s="8">
        <v>0.46148807466954245</v>
      </c>
      <c r="U240" s="8">
        <v>0.85042789746500325</v>
      </c>
      <c r="V240" s="8">
        <v>0.47061101892180274</v>
      </c>
      <c r="W240" s="8">
        <v>0.86516689040243033</v>
      </c>
      <c r="X240" s="8">
        <v>0.4823787626211804</v>
      </c>
      <c r="Y240" s="8">
        <v>0.86437450393512505</v>
      </c>
      <c r="Z240" s="8">
        <v>0.4835027549203143</v>
      </c>
      <c r="AA240" s="8">
        <v>0.85840472134908241</v>
      </c>
      <c r="AB240" s="8">
        <v>0.47150717494408528</v>
      </c>
    </row>
    <row r="241" spans="1:28">
      <c r="A241" s="8">
        <v>0.73374146891819403</v>
      </c>
      <c r="B241" s="8">
        <v>0.53566776914109571</v>
      </c>
      <c r="C241" s="8">
        <v>0.74323405086520189</v>
      </c>
      <c r="D241" s="8">
        <v>0.53738983166696441</v>
      </c>
      <c r="E241" s="8">
        <v>0.74187865062173608</v>
      </c>
      <c r="F241" s="8">
        <v>0.52628661044173664</v>
      </c>
      <c r="G241" s="8">
        <v>0.74300496518680326</v>
      </c>
      <c r="H241" s="8">
        <v>0.50955583317827835</v>
      </c>
      <c r="I241" s="8">
        <v>0.74160631104432773</v>
      </c>
      <c r="J241" s="8">
        <v>0.49120172244225313</v>
      </c>
      <c r="K241" s="8">
        <v>0.72775585308573298</v>
      </c>
      <c r="L241" s="8">
        <v>0.46237094024234193</v>
      </c>
      <c r="M241" s="8">
        <v>0.74358342584965864</v>
      </c>
      <c r="N241" s="8">
        <v>0.46822063665050301</v>
      </c>
      <c r="O241" s="8">
        <v>0.78900363219472691</v>
      </c>
      <c r="P241" s="8">
        <v>0.44580914155088158</v>
      </c>
      <c r="Q241" s="8">
        <v>0.80876379231377793</v>
      </c>
      <c r="R241" s="8">
        <v>0.45759777024230402</v>
      </c>
      <c r="S241" s="8">
        <v>0.83003233826803324</v>
      </c>
      <c r="T241" s="8">
        <v>0.46227600846032041</v>
      </c>
      <c r="U241" s="8">
        <v>0.85107872727300848</v>
      </c>
      <c r="V241" s="8">
        <v>0.47174830167041959</v>
      </c>
      <c r="W241" s="8">
        <v>0.86578480275465275</v>
      </c>
      <c r="X241" s="8">
        <v>0.48355591671824627</v>
      </c>
      <c r="Y241" s="8">
        <v>0.86474883390777257</v>
      </c>
      <c r="Z241" s="8">
        <v>0.48422233782803681</v>
      </c>
      <c r="AA241" s="8">
        <v>0.86096362522811265</v>
      </c>
      <c r="AB241" s="8">
        <v>0.47626135858771895</v>
      </c>
    </row>
    <row r="242" spans="1:28">
      <c r="A242" s="8">
        <v>0.73476797307044961</v>
      </c>
      <c r="B242" s="8">
        <v>0.53692846320634047</v>
      </c>
      <c r="C242" s="8">
        <v>0.74487724053795179</v>
      </c>
      <c r="D242" s="8">
        <v>0.53944415542990831</v>
      </c>
      <c r="E242" s="8">
        <v>0.74307676125550204</v>
      </c>
      <c r="F242" s="8">
        <v>0.52780931622536054</v>
      </c>
      <c r="G242" s="8">
        <v>0.74376981254918606</v>
      </c>
      <c r="H242" s="8">
        <v>0.51053173189745871</v>
      </c>
      <c r="I242" s="8">
        <v>0.74280540946656659</v>
      </c>
      <c r="J242" s="8">
        <v>0.49276999548124734</v>
      </c>
      <c r="K242" s="8">
        <v>0.73119234680289635</v>
      </c>
      <c r="L242" s="8">
        <v>0.46688399715964118</v>
      </c>
      <c r="M242" s="8">
        <v>0.74433692654800765</v>
      </c>
      <c r="N242" s="8">
        <v>0.46925919034581753</v>
      </c>
      <c r="O242" s="8">
        <v>0.79052338634485886</v>
      </c>
      <c r="P242" s="8">
        <v>0.44795459982456609</v>
      </c>
      <c r="Q242" s="8">
        <v>0.81157679976683206</v>
      </c>
      <c r="R242" s="8">
        <v>0.46158300645156403</v>
      </c>
      <c r="S242" s="8">
        <v>0.83053772527097458</v>
      </c>
      <c r="T242" s="8">
        <v>0.46308292860750266</v>
      </c>
      <c r="U242" s="8">
        <v>0.85207810574596432</v>
      </c>
      <c r="V242" s="8">
        <v>0.47350453963781625</v>
      </c>
      <c r="W242" s="8">
        <v>0.86629458044523622</v>
      </c>
      <c r="X242" s="8">
        <v>0.48453181543742668</v>
      </c>
      <c r="Y242" s="8">
        <v>0.86560622040113944</v>
      </c>
      <c r="Z242" s="8">
        <v>0.48587225219956942</v>
      </c>
      <c r="AA242" s="8">
        <v>0.86150750918291263</v>
      </c>
      <c r="AB242" s="8">
        <v>0.47728092592662918</v>
      </c>
    </row>
    <row r="243" spans="1:28">
      <c r="A243" s="8">
        <v>0.73541531803133153</v>
      </c>
      <c r="B243" s="8">
        <v>0.53772589017532058</v>
      </c>
      <c r="C243" s="8">
        <v>0.74537756523497267</v>
      </c>
      <c r="D243" s="8">
        <v>0.54007260382689026</v>
      </c>
      <c r="E243" s="8">
        <v>0.74436526432391437</v>
      </c>
      <c r="F243" s="8">
        <v>0.52944783878305057</v>
      </c>
      <c r="G243" s="8">
        <v>0.74427865728201092</v>
      </c>
      <c r="H243" s="8">
        <v>0.51118486255776618</v>
      </c>
      <c r="I243" s="8">
        <v>0.74352366641622847</v>
      </c>
      <c r="J243" s="8">
        <v>0.49370982012325959</v>
      </c>
      <c r="K243" s="8">
        <v>0.73215172021402875</v>
      </c>
      <c r="L243" s="8">
        <v>0.46814469122488589</v>
      </c>
      <c r="M243" s="8">
        <v>0.74512050997385726</v>
      </c>
      <c r="N243" s="8">
        <v>0.47033951402522151</v>
      </c>
      <c r="O243" s="8">
        <v>0.79217229305955372</v>
      </c>
      <c r="P243" s="8">
        <v>0.45030321211177649</v>
      </c>
      <c r="Q243" s="8">
        <v>0.81396011158762571</v>
      </c>
      <c r="R243" s="8">
        <v>0.46496447652716771</v>
      </c>
      <c r="S243" s="8">
        <v>0.83083835741098788</v>
      </c>
      <c r="T243" s="8">
        <v>0.46356328342453113</v>
      </c>
      <c r="U243" s="8">
        <v>0.85261172449849942</v>
      </c>
      <c r="V243" s="8">
        <v>0.4744443642798285</v>
      </c>
      <c r="W243" s="8">
        <v>0.87086404228992087</v>
      </c>
      <c r="X243" s="8">
        <v>0.49336047116542053</v>
      </c>
      <c r="Y243" s="8">
        <v>0.86690161955959599</v>
      </c>
      <c r="Z243" s="8">
        <v>0.48837085670237368</v>
      </c>
      <c r="AA243" s="8">
        <v>0.86205606835795445</v>
      </c>
      <c r="AB243" s="8">
        <v>0.47831188507938199</v>
      </c>
    </row>
    <row r="244" spans="1:28">
      <c r="A244" s="8">
        <v>0.73892022860524909</v>
      </c>
      <c r="B244" s="8">
        <v>0.54204718489293646</v>
      </c>
      <c r="C244" s="8">
        <v>0.74575966252071124</v>
      </c>
      <c r="D244" s="8">
        <v>0.54055295864391872</v>
      </c>
      <c r="E244" s="8">
        <v>0.74702280190251469</v>
      </c>
      <c r="F244" s="8">
        <v>0.5328293088586542</v>
      </c>
      <c r="G244" s="8">
        <v>0.74467214280522021</v>
      </c>
      <c r="H244" s="8">
        <v>0.51169369690940114</v>
      </c>
      <c r="I244" s="8">
        <v>0.74457250187828705</v>
      </c>
      <c r="J244" s="8">
        <v>0.49508443232693006</v>
      </c>
      <c r="K244" s="8">
        <v>0.73260870881049878</v>
      </c>
      <c r="L244" s="8">
        <v>0.46874655872290183</v>
      </c>
      <c r="M244" s="8">
        <v>0.74620492067471322</v>
      </c>
      <c r="N244" s="8">
        <v>0.47183943618116025</v>
      </c>
      <c r="O244" s="8">
        <v>0.79495880387033102</v>
      </c>
      <c r="P244" s="8">
        <v>0.45428844832103649</v>
      </c>
      <c r="Q244" s="8">
        <v>0.81431819128117611</v>
      </c>
      <c r="R244" s="8">
        <v>0.46547331087880262</v>
      </c>
      <c r="S244" s="8">
        <v>0.83157612493296651</v>
      </c>
      <c r="T244" s="8">
        <v>0.46474423479287785</v>
      </c>
      <c r="U244" s="8">
        <v>0.8531900685222007</v>
      </c>
      <c r="V244" s="8">
        <v>0.47546393161873873</v>
      </c>
      <c r="W244" s="8">
        <v>0.87128113312767097</v>
      </c>
      <c r="X244" s="8">
        <v>0.49416739131260279</v>
      </c>
      <c r="Y244" s="8">
        <v>0.86771240896093205</v>
      </c>
      <c r="Z244" s="8">
        <v>0.48993912974136788</v>
      </c>
      <c r="AA244" s="8">
        <v>0.86266073017589828</v>
      </c>
      <c r="AB244" s="8">
        <v>0.47944916782799885</v>
      </c>
    </row>
    <row r="245" spans="1:28">
      <c r="A245" s="8">
        <v>0.74006140529343223</v>
      </c>
      <c r="B245" s="8">
        <v>0.5434559725381346</v>
      </c>
      <c r="C245" s="8">
        <v>0.74683227642596828</v>
      </c>
      <c r="D245" s="8">
        <v>0.54190288858426361</v>
      </c>
      <c r="E245" s="8">
        <v>0.75056947233827198</v>
      </c>
      <c r="F245" s="8">
        <v>0.5373423657759534</v>
      </c>
      <c r="G245" s="8">
        <v>0.74547017569365681</v>
      </c>
      <c r="H245" s="8">
        <v>0.51273225060471572</v>
      </c>
      <c r="I245" s="8">
        <v>0.74727122464312556</v>
      </c>
      <c r="J245" s="8">
        <v>0.49862538779632976</v>
      </c>
      <c r="K245" s="8">
        <v>0.73517510834564148</v>
      </c>
      <c r="L245" s="8">
        <v>0.47212802879850552</v>
      </c>
      <c r="M245" s="8">
        <v>0.74763599899724309</v>
      </c>
      <c r="N245" s="8">
        <v>0.47381971315412746</v>
      </c>
      <c r="O245" s="8">
        <v>0.7956700275820342</v>
      </c>
      <c r="P245" s="8">
        <v>0.45530801565994672</v>
      </c>
      <c r="Q245" s="8">
        <v>0.81502935420743672</v>
      </c>
      <c r="R245" s="8">
        <v>0.46648718231079161</v>
      </c>
      <c r="S245" s="8">
        <v>0.83368379999024911</v>
      </c>
      <c r="T245" s="8">
        <v>0.46812570486848154</v>
      </c>
      <c r="U245" s="8">
        <v>0.8535293636827721</v>
      </c>
      <c r="V245" s="8">
        <v>0.47606579911675467</v>
      </c>
      <c r="W245" s="8">
        <v>0.87218791950455732</v>
      </c>
      <c r="X245" s="8">
        <v>0.49592362927999944</v>
      </c>
      <c r="Y245" s="8">
        <v>0.86803548213234571</v>
      </c>
      <c r="Z245" s="8">
        <v>0.49056757813834984</v>
      </c>
      <c r="AA245" s="8">
        <v>0.86300981328728854</v>
      </c>
      <c r="AB245" s="8">
        <v>0.48010799439522761</v>
      </c>
    </row>
    <row r="246" spans="1:28">
      <c r="A246" s="8">
        <v>0.74188136941202587</v>
      </c>
      <c r="B246" s="8">
        <v>0.54570775440768315</v>
      </c>
      <c r="C246" s="8">
        <v>0.74951723807059722</v>
      </c>
      <c r="D246" s="8">
        <v>0.54528435865986724</v>
      </c>
      <c r="E246" s="8">
        <v>0.75162952907185099</v>
      </c>
      <c r="F246" s="8">
        <v>0.53869229571629829</v>
      </c>
      <c r="G246" s="8">
        <v>0.74713261252263752</v>
      </c>
      <c r="H246" s="8">
        <v>0.51489669523480452</v>
      </c>
      <c r="I246" s="8">
        <v>0.74776859504132243</v>
      </c>
      <c r="J246" s="8">
        <v>0.49927851845663723</v>
      </c>
      <c r="K246" s="8">
        <v>0.74153511851439435</v>
      </c>
      <c r="L246" s="8">
        <v>0.48055417377072845</v>
      </c>
      <c r="M246" s="8">
        <v>0.7484840454105941</v>
      </c>
      <c r="N246" s="8">
        <v>0.47499686725119333</v>
      </c>
      <c r="O246" s="8">
        <v>0.79642017398442755</v>
      </c>
      <c r="P246" s="8">
        <v>0.45638833933935069</v>
      </c>
      <c r="Q246" s="8">
        <v>0.81666985884998156</v>
      </c>
      <c r="R246" s="8">
        <v>0.46883579459800201</v>
      </c>
      <c r="S246" s="8">
        <v>0.83429156442465446</v>
      </c>
      <c r="T246" s="8">
        <v>0.46910160358766195</v>
      </c>
      <c r="U246" s="8">
        <v>0.85445008736850458</v>
      </c>
      <c r="V246" s="8">
        <v>0.47771571348828729</v>
      </c>
      <c r="W246" s="8">
        <v>0.87269615241426024</v>
      </c>
      <c r="X246" s="8">
        <v>0.49691471708430329</v>
      </c>
      <c r="Y246" s="8">
        <v>0.86855581632668977</v>
      </c>
      <c r="Z246" s="8">
        <v>0.49158714547726007</v>
      </c>
      <c r="AA246" s="8">
        <v>0.86443263864755326</v>
      </c>
      <c r="AB246" s="8">
        <v>0.48279646246207475</v>
      </c>
    </row>
    <row r="247" spans="1:28">
      <c r="A247" s="8">
        <v>0.74243623652135315</v>
      </c>
      <c r="B247" s="8">
        <v>0.54639695914515884</v>
      </c>
      <c r="C247" s="8">
        <v>0.7509839433467953</v>
      </c>
      <c r="D247" s="8">
        <v>0.54713362977364488</v>
      </c>
      <c r="E247" s="8">
        <v>0.75356885766971637</v>
      </c>
      <c r="F247" s="8">
        <v>0.54116621795577702</v>
      </c>
      <c r="G247" s="8">
        <v>0.74885825987743504</v>
      </c>
      <c r="H247" s="8">
        <v>0.51714847710435308</v>
      </c>
      <c r="I247" s="8">
        <v>0.74906085649887311</v>
      </c>
      <c r="J247" s="8">
        <v>0.50098539189738267</v>
      </c>
      <c r="K247" s="8">
        <v>0.7423704089291342</v>
      </c>
      <c r="L247" s="8">
        <v>0.48166107834909844</v>
      </c>
      <c r="M247" s="8">
        <v>0.74915875801310816</v>
      </c>
      <c r="N247" s="8">
        <v>0.47593669189320559</v>
      </c>
      <c r="O247" s="8">
        <v>0.79799654295738154</v>
      </c>
      <c r="P247" s="8">
        <v>0.45866670210786525</v>
      </c>
      <c r="Q247" s="8">
        <v>0.81744431028021847</v>
      </c>
      <c r="R247" s="8">
        <v>0.46996548280405714</v>
      </c>
      <c r="S247" s="8">
        <v>0.83496433040284646</v>
      </c>
      <c r="T247" s="8">
        <v>0.47018192726706592</v>
      </c>
      <c r="U247" s="8">
        <v>0.85481405854075398</v>
      </c>
      <c r="V247" s="8">
        <v>0.47836884414859476</v>
      </c>
      <c r="W247" s="8">
        <v>0.87297884731540198</v>
      </c>
      <c r="X247" s="8">
        <v>0.49747291596258936</v>
      </c>
      <c r="Y247" s="8">
        <v>0.87304311628925679</v>
      </c>
      <c r="Z247" s="8">
        <v>0.50041580120525397</v>
      </c>
      <c r="AA247" s="8">
        <v>0.864750553623998</v>
      </c>
      <c r="AB247" s="8">
        <v>0.48339832996009069</v>
      </c>
    </row>
    <row r="248" spans="1:28">
      <c r="A248" s="8">
        <v>0.74355336896813218</v>
      </c>
      <c r="B248" s="8">
        <v>0.54778865906959318</v>
      </c>
      <c r="C248" s="8">
        <v>0.75227073734495509</v>
      </c>
      <c r="D248" s="8">
        <v>0.54875696324621148</v>
      </c>
      <c r="E248" s="8">
        <v>0.75461740991161308</v>
      </c>
      <c r="F248" s="8">
        <v>0.54250475608227933</v>
      </c>
      <c r="G248" s="8">
        <v>0.75231587563961178</v>
      </c>
      <c r="H248" s="8">
        <v>0.52166153402165227</v>
      </c>
      <c r="I248" s="8">
        <v>0.75164537941397458</v>
      </c>
      <c r="J248" s="8">
        <v>0.50441242922835661</v>
      </c>
      <c r="K248" s="8">
        <v>0.7435174200421284</v>
      </c>
      <c r="L248" s="8">
        <v>0.48318188549708191</v>
      </c>
      <c r="M248" s="8">
        <v>0.75006267234896029</v>
      </c>
      <c r="N248" s="8">
        <v>0.47719738595845029</v>
      </c>
      <c r="O248" s="8">
        <v>0.79877499677118602</v>
      </c>
      <c r="P248" s="8">
        <v>0.45979639031392039</v>
      </c>
      <c r="Q248" s="8">
        <v>0.81800891035516543</v>
      </c>
      <c r="R248" s="8">
        <v>0.47079328794328412</v>
      </c>
      <c r="S248" s="8">
        <v>0.83580610039488379</v>
      </c>
      <c r="T248" s="8">
        <v>0.47154135038561296</v>
      </c>
      <c r="U248" s="8">
        <v>0.85538777581226566</v>
      </c>
      <c r="V248" s="8">
        <v>0.47939980330134757</v>
      </c>
      <c r="W248" s="8">
        <v>0.87357513273529663</v>
      </c>
      <c r="X248" s="8">
        <v>0.49865386733093608</v>
      </c>
      <c r="Y248" s="8">
        <v>0.87356034401079874</v>
      </c>
      <c r="Z248" s="8">
        <v>0.50143536854416426</v>
      </c>
      <c r="AA248" s="8">
        <v>0.86579156933117962</v>
      </c>
      <c r="AB248" s="8">
        <v>0.48538050556869833</v>
      </c>
    </row>
    <row r="249" spans="1:28">
      <c r="A249" s="8">
        <v>0.74455582887898353</v>
      </c>
      <c r="B249" s="8">
        <v>0.54903796132099536</v>
      </c>
      <c r="C249" s="8">
        <v>0.75452562536303536</v>
      </c>
      <c r="D249" s="8">
        <v>0.55161061261377597</v>
      </c>
      <c r="E249" s="8">
        <v>0.75529946191848951</v>
      </c>
      <c r="F249" s="8">
        <v>0.54337812847687661</v>
      </c>
      <c r="G249" s="8">
        <v>0.75372547036532556</v>
      </c>
      <c r="H249" s="8">
        <v>0.52351080513542991</v>
      </c>
      <c r="I249" s="8">
        <v>0.75897670924117222</v>
      </c>
      <c r="J249" s="8">
        <v>0.51413724097863289</v>
      </c>
      <c r="K249" s="8">
        <v>0.74455094060964166</v>
      </c>
      <c r="L249" s="8">
        <v>0.48455649770075238</v>
      </c>
      <c r="M249" s="8">
        <v>0.7513848798481545</v>
      </c>
      <c r="N249" s="8">
        <v>0.47904665707222793</v>
      </c>
      <c r="O249" s="8">
        <v>0.80308480015852168</v>
      </c>
      <c r="P249" s="8">
        <v>0.46611504972526741</v>
      </c>
      <c r="Q249" s="8">
        <v>0.81836699004871583</v>
      </c>
      <c r="R249" s="8">
        <v>0.47131921001568289</v>
      </c>
      <c r="S249" s="8">
        <v>0.83617823423306248</v>
      </c>
      <c r="T249" s="8">
        <v>0.4721432178836289</v>
      </c>
      <c r="U249" s="8">
        <v>0.85583502852392801</v>
      </c>
      <c r="V249" s="8">
        <v>0.48020672344852983</v>
      </c>
      <c r="W249" s="8">
        <v>0.87393352189958562</v>
      </c>
      <c r="X249" s="8">
        <v>0.49936395706045644</v>
      </c>
      <c r="Y249" s="8">
        <v>0.87445656141419137</v>
      </c>
      <c r="Z249" s="8">
        <v>0.50320489696104387</v>
      </c>
      <c r="AA249" s="8">
        <v>0.86615623651004259</v>
      </c>
      <c r="AB249" s="8">
        <v>0.48607540621309525</v>
      </c>
    </row>
    <row r="250" spans="1:28">
      <c r="A250" s="8">
        <v>0.74531414726173084</v>
      </c>
      <c r="B250" s="8">
        <v>0.54998348186992885</v>
      </c>
      <c r="C250" s="8">
        <v>0.75558281830160334</v>
      </c>
      <c r="D250" s="8">
        <v>0.55294915074027828</v>
      </c>
      <c r="E250" s="8">
        <v>0.75862426001466043</v>
      </c>
      <c r="F250" s="8">
        <v>0.54765195730348182</v>
      </c>
      <c r="G250" s="8">
        <v>0.7547731848307383</v>
      </c>
      <c r="H250" s="8">
        <v>0.52488541733910032</v>
      </c>
      <c r="I250" s="8">
        <v>0.7601412471825697</v>
      </c>
      <c r="J250" s="8">
        <v>0.51568462902558232</v>
      </c>
      <c r="K250" s="8">
        <v>0.74721267220298837</v>
      </c>
      <c r="L250" s="8">
        <v>0.48809745317015207</v>
      </c>
      <c r="M250" s="8">
        <v>0.75294631665652034</v>
      </c>
      <c r="N250" s="8">
        <v>0.48123768260128275</v>
      </c>
      <c r="O250" s="8">
        <v>0.80342625830866776</v>
      </c>
      <c r="P250" s="8">
        <v>0.46661628953434059</v>
      </c>
      <c r="Q250" s="8">
        <v>0.81870674938585197</v>
      </c>
      <c r="R250" s="8">
        <v>0.47182044982475607</v>
      </c>
      <c r="S250" s="8">
        <v>0.83651624226075316</v>
      </c>
      <c r="T250" s="8">
        <v>0.47269382221935324</v>
      </c>
      <c r="U250" s="8">
        <v>0.85623292921223448</v>
      </c>
      <c r="V250" s="8">
        <v>0.48092630635625233</v>
      </c>
      <c r="W250" s="8">
        <v>0.87450663560627184</v>
      </c>
      <c r="X250" s="8">
        <v>0.50050123980907324</v>
      </c>
      <c r="Y250" s="8">
        <v>0.87685631165377809</v>
      </c>
      <c r="Z250" s="8">
        <v>0.50795908060467754</v>
      </c>
      <c r="AA250" s="8">
        <v>0.8666907700243589</v>
      </c>
      <c r="AB250" s="8">
        <v>0.48709497355200548</v>
      </c>
    </row>
    <row r="251" spans="1:28">
      <c r="A251" s="8">
        <v>0.74588935949840018</v>
      </c>
      <c r="B251" s="8">
        <v>0.55070116614201092</v>
      </c>
      <c r="C251" s="8">
        <v>0.75751215257847138</v>
      </c>
      <c r="D251" s="8">
        <v>0.55539269480951015</v>
      </c>
      <c r="E251" s="8">
        <v>0.76548751105252988</v>
      </c>
      <c r="F251" s="8">
        <v>0.55648061303147567</v>
      </c>
      <c r="G251" s="8">
        <v>0.75591097429543996</v>
      </c>
      <c r="H251" s="8">
        <v>0.52638154222375821</v>
      </c>
      <c r="I251" s="8">
        <v>0.7615296769346358</v>
      </c>
      <c r="J251" s="8">
        <v>0.51753390013935996</v>
      </c>
      <c r="K251" s="8">
        <v>0.74797230225407429</v>
      </c>
      <c r="L251" s="8">
        <v>0.48911132460214107</v>
      </c>
      <c r="M251" s="8">
        <v>0.7541567883107122</v>
      </c>
      <c r="N251" s="8">
        <v>0.48294455604202824</v>
      </c>
      <c r="O251" s="8">
        <v>0.80665861084916946</v>
      </c>
      <c r="P251" s="8">
        <v>0.47137047317797426</v>
      </c>
      <c r="Q251" s="8">
        <v>0.81924470166965091</v>
      </c>
      <c r="R251" s="8">
        <v>0.47261787679373618</v>
      </c>
      <c r="S251" s="8">
        <v>0.83693712725677183</v>
      </c>
      <c r="T251" s="8">
        <v>0.47338302695682888</v>
      </c>
      <c r="U251" s="8">
        <v>0.85742817352788381</v>
      </c>
      <c r="V251" s="8">
        <v>0.48309075098634113</v>
      </c>
      <c r="W251" s="8">
        <v>0.87576563202392499</v>
      </c>
      <c r="X251" s="8">
        <v>0.5029998443118775</v>
      </c>
      <c r="Y251" s="8">
        <v>0.87713744744236399</v>
      </c>
      <c r="Z251" s="8">
        <v>0.50851727948296355</v>
      </c>
      <c r="AA251" s="8">
        <v>0.86799827328532497</v>
      </c>
      <c r="AB251" s="8">
        <v>0.48959357805480974</v>
      </c>
    </row>
    <row r="252" spans="1:28">
      <c r="A252" s="8">
        <v>0.74736715556624189</v>
      </c>
      <c r="B252" s="8">
        <v>0.55255043725578856</v>
      </c>
      <c r="C252" s="8">
        <v>0.75802961168292449</v>
      </c>
      <c r="D252" s="8">
        <v>0.55604962274109848</v>
      </c>
      <c r="E252" s="8">
        <v>0.76716716683813879</v>
      </c>
      <c r="F252" s="8">
        <v>0.55864505766156447</v>
      </c>
      <c r="G252" s="8">
        <v>0.75696342955028895</v>
      </c>
      <c r="H252" s="8">
        <v>0.52776944487691169</v>
      </c>
      <c r="I252" s="8">
        <v>0.7620225394440272</v>
      </c>
      <c r="J252" s="8">
        <v>0.5181908280709483</v>
      </c>
      <c r="K252" s="8">
        <v>0.75007414715638165</v>
      </c>
      <c r="L252" s="8">
        <v>0.49192889989253741</v>
      </c>
      <c r="M252" s="8">
        <v>0.75684274612326818</v>
      </c>
      <c r="N252" s="8">
        <v>0.48674182732288579</v>
      </c>
      <c r="O252" s="8">
        <v>0.80743175702333436</v>
      </c>
      <c r="P252" s="8">
        <v>0.47250775592659111</v>
      </c>
      <c r="Q252" s="8">
        <v>0.81997251946537897</v>
      </c>
      <c r="R252" s="8">
        <v>0.47369820047314015</v>
      </c>
      <c r="S252" s="8">
        <v>0.83754489169117718</v>
      </c>
      <c r="T252" s="8">
        <v>0.47439689838881788</v>
      </c>
      <c r="U252" s="8">
        <v>0.8579710457847981</v>
      </c>
      <c r="V252" s="8">
        <v>0.48408183879064498</v>
      </c>
      <c r="W252" s="8">
        <v>0.87619508110871958</v>
      </c>
      <c r="X252" s="8">
        <v>0.50385233171443</v>
      </c>
      <c r="Y252" s="8">
        <v>0.87887241250231118</v>
      </c>
      <c r="Z252" s="8">
        <v>0.51197279634854398</v>
      </c>
      <c r="AA252" s="8">
        <v>0.87308023768819809</v>
      </c>
      <c r="AB252" s="8">
        <v>0.49931838980508597</v>
      </c>
    </row>
    <row r="253" spans="1:28">
      <c r="A253" s="8">
        <v>0.74849723491223852</v>
      </c>
      <c r="B253" s="8">
        <v>0.55396492080790805</v>
      </c>
      <c r="C253" s="8">
        <v>0.75887947829156266</v>
      </c>
      <c r="D253" s="8">
        <v>0.55712994642050251</v>
      </c>
      <c r="E253" s="8">
        <v>0.76777854839610993</v>
      </c>
      <c r="F253" s="8">
        <v>0.55943299145234238</v>
      </c>
      <c r="G253" s="8">
        <v>0.75745963217795054</v>
      </c>
      <c r="H253" s="8">
        <v>0.52842637280850002</v>
      </c>
      <c r="I253" s="8">
        <v>0.76575356874530442</v>
      </c>
      <c r="J253" s="8">
        <v>0.523170949355793</v>
      </c>
      <c r="K253" s="8">
        <v>0.75269502215335526</v>
      </c>
      <c r="L253" s="8">
        <v>0.49545276764117324</v>
      </c>
      <c r="M253" s="8">
        <v>0.7598338287433305</v>
      </c>
      <c r="N253" s="8">
        <v>0.49097958207232284</v>
      </c>
      <c r="O253" s="8">
        <v>0.80835351710740733</v>
      </c>
      <c r="P253" s="8">
        <v>0.47386717904513814</v>
      </c>
      <c r="Q253" s="8">
        <v>0.8225240454677939</v>
      </c>
      <c r="R253" s="8">
        <v>0.4774954717539977</v>
      </c>
      <c r="S253" s="8">
        <v>0.83903017696670246</v>
      </c>
      <c r="T253" s="8">
        <v>0.47689550289162214</v>
      </c>
      <c r="U253" s="8">
        <v>0.86056202701097995</v>
      </c>
      <c r="V253" s="8">
        <v>0.48883602243427865</v>
      </c>
      <c r="W253" s="8">
        <v>0.87647623122898077</v>
      </c>
      <c r="X253" s="8">
        <v>0.50441053059271601</v>
      </c>
      <c r="Y253" s="8">
        <v>0.87939119346025418</v>
      </c>
      <c r="Z253" s="8">
        <v>0.5130075527725777</v>
      </c>
      <c r="AA253" s="8">
        <v>0.87426774362962378</v>
      </c>
      <c r="AB253" s="8">
        <v>0.50161194165872391</v>
      </c>
    </row>
    <row r="254" spans="1:28">
      <c r="A254" s="8">
        <v>0.74922596038248834</v>
      </c>
      <c r="B254" s="8">
        <v>0.55487816455095429</v>
      </c>
      <c r="C254" s="8">
        <v>0.7599709400449951</v>
      </c>
      <c r="D254" s="8">
        <v>0.55851784907365598</v>
      </c>
      <c r="E254" s="8">
        <v>0.76808752617271903</v>
      </c>
      <c r="F254" s="8">
        <v>0.55983170493683243</v>
      </c>
      <c r="G254" s="8">
        <v>0.75831771506591306</v>
      </c>
      <c r="H254" s="8">
        <v>0.52956365555711682</v>
      </c>
      <c r="I254" s="8">
        <v>0.76650788880540965</v>
      </c>
      <c r="J254" s="8">
        <v>0.52418482078778195</v>
      </c>
      <c r="K254" s="8">
        <v>0.7530672711425328</v>
      </c>
      <c r="L254" s="8">
        <v>0.49595400745024643</v>
      </c>
      <c r="M254" s="8">
        <v>0.76044837589084335</v>
      </c>
      <c r="N254" s="8">
        <v>0.49185295446692007</v>
      </c>
      <c r="O254" s="8">
        <v>0.81004134651279247</v>
      </c>
      <c r="P254" s="8">
        <v>0.4763657835479424</v>
      </c>
      <c r="Q254" s="8">
        <v>0.82320856060290648</v>
      </c>
      <c r="R254" s="8">
        <v>0.47851503909290793</v>
      </c>
      <c r="S254" s="8">
        <v>0.84185449404423307</v>
      </c>
      <c r="T254" s="8">
        <v>0.48164968653525581</v>
      </c>
      <c r="U254" s="8">
        <v>0.86083346313943709</v>
      </c>
      <c r="V254" s="8">
        <v>0.48933726224335183</v>
      </c>
      <c r="W254" s="8">
        <v>0.87820484103432295</v>
      </c>
      <c r="X254" s="8">
        <v>0.50786604745829644</v>
      </c>
      <c r="Y254" s="8">
        <v>0.88003423333027941</v>
      </c>
      <c r="Z254" s="8">
        <v>0.51429482773678847</v>
      </c>
      <c r="AA254" s="8">
        <v>0.87494253375119513</v>
      </c>
      <c r="AB254" s="8">
        <v>0.50291630434369849</v>
      </c>
    </row>
    <row r="255" spans="1:28">
      <c r="A255" s="8">
        <v>0.75033199548708074</v>
      </c>
      <c r="B255" s="8">
        <v>0.55626606720410776</v>
      </c>
      <c r="C255" s="8">
        <v>0.76659167507680515</v>
      </c>
      <c r="D255" s="8">
        <v>0.56694399404587892</v>
      </c>
      <c r="E255" s="8">
        <v>0.76947628266864809</v>
      </c>
      <c r="F255" s="8">
        <v>0.56162401698139719</v>
      </c>
      <c r="G255" s="8">
        <v>0.76134075846309957</v>
      </c>
      <c r="H255" s="8">
        <v>0.5335735740297024</v>
      </c>
      <c r="I255" s="8">
        <v>0.76901878287002268</v>
      </c>
      <c r="J255" s="8">
        <v>0.52756629086338558</v>
      </c>
      <c r="K255" s="8">
        <v>0.75409473888095369</v>
      </c>
      <c r="L255" s="8">
        <v>0.49734191010339984</v>
      </c>
      <c r="M255" s="8">
        <v>0.76121906671919271</v>
      </c>
      <c r="N255" s="8">
        <v>0.49295985904529005</v>
      </c>
      <c r="O255" s="8">
        <v>0.81107102860287017</v>
      </c>
      <c r="P255" s="8">
        <v>0.47789038796720673</v>
      </c>
      <c r="Q255" s="8">
        <v>0.82374984386059891</v>
      </c>
      <c r="R255" s="8">
        <v>0.47932195924009019</v>
      </c>
      <c r="S255" s="8">
        <v>0.84324390204267308</v>
      </c>
      <c r="T255" s="8">
        <v>0.4839982988224662</v>
      </c>
      <c r="U255" s="8">
        <v>0.86559130664108652</v>
      </c>
      <c r="V255" s="8">
        <v>0.49816591797134568</v>
      </c>
      <c r="W255" s="8">
        <v>0.87854778238980635</v>
      </c>
      <c r="X255" s="8">
        <v>0.50855525219577213</v>
      </c>
      <c r="Y255" s="8">
        <v>0.88134516485274617</v>
      </c>
      <c r="Z255" s="8">
        <v>0.51692253946314193</v>
      </c>
      <c r="AA255" s="8">
        <v>0.87535395313247644</v>
      </c>
      <c r="AB255" s="8">
        <v>0.5037137313126786</v>
      </c>
    </row>
    <row r="256" spans="1:28">
      <c r="A256" s="8">
        <v>0.75102003070264656</v>
      </c>
      <c r="B256" s="8">
        <v>0.55712994642050284</v>
      </c>
      <c r="C256" s="8">
        <v>0.76777908951185803</v>
      </c>
      <c r="D256" s="8">
        <v>0.56846669982950282</v>
      </c>
      <c r="E256" s="8">
        <v>0.77007122923850169</v>
      </c>
      <c r="F256" s="8">
        <v>0.5623929644157708</v>
      </c>
      <c r="G256" s="8">
        <v>0.77361466231356879</v>
      </c>
      <c r="H256" s="8">
        <v>0.54989234735918779</v>
      </c>
      <c r="I256" s="8">
        <v>0.76981968444778381</v>
      </c>
      <c r="J256" s="8">
        <v>0.52864661454278961</v>
      </c>
      <c r="K256" s="8">
        <v>0.75496331985570131</v>
      </c>
      <c r="L256" s="8">
        <v>0.49851906420046571</v>
      </c>
      <c r="M256" s="8">
        <v>0.76498800272177125</v>
      </c>
      <c r="N256" s="8">
        <v>0.49837476789179297</v>
      </c>
      <c r="O256" s="8">
        <v>0.8114142559662294</v>
      </c>
      <c r="P256" s="8">
        <v>0.47839922231884163</v>
      </c>
      <c r="Q256" s="8">
        <v>0.8248557271932383</v>
      </c>
      <c r="R256" s="8">
        <v>0.4809718736116228</v>
      </c>
      <c r="S256" s="8">
        <v>0.84359816045631042</v>
      </c>
      <c r="T256" s="8">
        <v>0.48459826768484171</v>
      </c>
      <c r="U256" s="8">
        <v>0.86589667228560085</v>
      </c>
      <c r="V256" s="8">
        <v>0.49874120457039561</v>
      </c>
      <c r="W256" s="8">
        <v>0.88028411609955126</v>
      </c>
      <c r="X256" s="8">
        <v>0.51207152540184619</v>
      </c>
      <c r="Y256" s="8">
        <v>0.88191209613912103</v>
      </c>
      <c r="Z256" s="8">
        <v>0.51805982221175872</v>
      </c>
      <c r="AA256" s="8">
        <v>0.87569056898988851</v>
      </c>
      <c r="AB256" s="8">
        <v>0.50436686197298608</v>
      </c>
    </row>
    <row r="257" spans="1:28">
      <c r="A257" s="8">
        <v>0.75299535761185177</v>
      </c>
      <c r="B257" s="8">
        <v>0.55962095638074538</v>
      </c>
      <c r="C257" s="8">
        <v>0.76850730182772742</v>
      </c>
      <c r="D257" s="8">
        <v>0.56940082856459373</v>
      </c>
      <c r="E257" s="8">
        <v>0.77166049258946423</v>
      </c>
      <c r="F257" s="8">
        <v>0.5644472881787147</v>
      </c>
      <c r="G257" s="8">
        <v>0.7744427202017683</v>
      </c>
      <c r="H257" s="8">
        <v>0.55099925193755783</v>
      </c>
      <c r="I257" s="8">
        <v>0.7706626596543954</v>
      </c>
      <c r="J257" s="8">
        <v>0.5297838972914064</v>
      </c>
      <c r="K257" s="8">
        <v>0.75575018763770263</v>
      </c>
      <c r="L257" s="8">
        <v>0.49958799606602711</v>
      </c>
      <c r="M257" s="8">
        <v>0.76736597070515411</v>
      </c>
      <c r="N257" s="8">
        <v>0.50180180522276696</v>
      </c>
      <c r="O257" s="8">
        <v>0.81195740442267939</v>
      </c>
      <c r="P257" s="8">
        <v>0.47920614246602389</v>
      </c>
      <c r="Q257" s="8">
        <v>0.82517716617396031</v>
      </c>
      <c r="R257" s="8">
        <v>0.48145222842865126</v>
      </c>
      <c r="S257" s="8">
        <v>0.84449518176056637</v>
      </c>
      <c r="T257" s="8">
        <v>0.48612287210410604</v>
      </c>
      <c r="U257" s="8">
        <v>0.86660919212280085</v>
      </c>
      <c r="V257" s="8">
        <v>0.50010062768894259</v>
      </c>
      <c r="W257" s="8">
        <v>0.88204825586514624</v>
      </c>
      <c r="X257" s="8">
        <v>0.51564665631277362</v>
      </c>
      <c r="Y257" s="8">
        <v>0.882253808147347</v>
      </c>
      <c r="Z257" s="8">
        <v>0.51874902694923442</v>
      </c>
      <c r="AA257" s="8">
        <v>0.87703859082628388</v>
      </c>
      <c r="AB257" s="8">
        <v>0.50699457369933953</v>
      </c>
    </row>
    <row r="258" spans="1:28">
      <c r="A258" s="8">
        <v>0.75424565816486933</v>
      </c>
      <c r="B258" s="8">
        <v>0.56120251986922254</v>
      </c>
      <c r="C258" s="8">
        <v>0.76960733078487598</v>
      </c>
      <c r="D258" s="8">
        <v>0.57081531211671321</v>
      </c>
      <c r="E258" s="8">
        <v>0.77286682071728896</v>
      </c>
      <c r="F258" s="8">
        <v>0.56601556121770891</v>
      </c>
      <c r="G258" s="8">
        <v>0.77525023466907739</v>
      </c>
      <c r="H258" s="8">
        <v>0.55207957561696186</v>
      </c>
      <c r="I258" s="8">
        <v>0.77108790383170567</v>
      </c>
      <c r="J258" s="8">
        <v>0.53035918389045633</v>
      </c>
      <c r="K258" s="8">
        <v>0.75971933031498995</v>
      </c>
      <c r="L258" s="8">
        <v>0.50500290491252997</v>
      </c>
      <c r="M258" s="8">
        <v>0.76806933352433548</v>
      </c>
      <c r="N258" s="8">
        <v>0.50281567665475591</v>
      </c>
      <c r="O258" s="8">
        <v>0.81449445617039662</v>
      </c>
      <c r="P258" s="8">
        <v>0.48300341374688144</v>
      </c>
      <c r="Q258" s="8">
        <v>0.82561352375400776</v>
      </c>
      <c r="R258" s="8">
        <v>0.48210535908895874</v>
      </c>
      <c r="S258" s="8">
        <v>0.84671985959666496</v>
      </c>
      <c r="T258" s="8">
        <v>0.48992014338496359</v>
      </c>
      <c r="U258" s="8">
        <v>0.86703793782570471</v>
      </c>
      <c r="V258" s="8">
        <v>0.50092843282816957</v>
      </c>
      <c r="W258" s="8">
        <v>0.88234330901333247</v>
      </c>
      <c r="X258" s="8">
        <v>0.51624852381078956</v>
      </c>
      <c r="Y258" s="8">
        <v>0.88323390031639504</v>
      </c>
      <c r="Z258" s="8">
        <v>0.52073120255784211</v>
      </c>
      <c r="AA258" s="8">
        <v>0.87800947822983799</v>
      </c>
      <c r="AB258" s="8">
        <v>0.50888751343284699</v>
      </c>
    </row>
    <row r="259" spans="1:28">
      <c r="A259" s="8">
        <v>0.75493554293746634</v>
      </c>
      <c r="B259" s="8">
        <v>0.56207589226381982</v>
      </c>
      <c r="C259" s="8">
        <v>0.77154351882471695</v>
      </c>
      <c r="D259" s="8">
        <v>0.57330632207695575</v>
      </c>
      <c r="E259" s="8">
        <v>0.77366556113979967</v>
      </c>
      <c r="F259" s="8">
        <v>0.56705411491302349</v>
      </c>
      <c r="G259" s="8">
        <v>0.77562317677139625</v>
      </c>
      <c r="H259" s="8">
        <v>0.5525808154260351</v>
      </c>
      <c r="I259" s="8">
        <v>0.77145755071374922</v>
      </c>
      <c r="J259" s="8">
        <v>0.53086042369952957</v>
      </c>
      <c r="K259" s="8">
        <v>0.76048047357334891</v>
      </c>
      <c r="L259" s="8">
        <v>0.50604145860784455</v>
      </c>
      <c r="M259" s="8">
        <v>0.76929126526519431</v>
      </c>
      <c r="N259" s="8">
        <v>0.50457761052907379</v>
      </c>
      <c r="O259" s="8">
        <v>0.81514375741963807</v>
      </c>
      <c r="P259" s="8">
        <v>0.48397551519478099</v>
      </c>
      <c r="Q259" s="8">
        <v>0.82662947079152282</v>
      </c>
      <c r="R259" s="8">
        <v>0.48362996350822307</v>
      </c>
      <c r="S259" s="8">
        <v>0.84797276435315294</v>
      </c>
      <c r="T259" s="8">
        <v>0.49208458801505239</v>
      </c>
      <c r="U259" s="8">
        <v>0.86764866911473326</v>
      </c>
      <c r="V259" s="8">
        <v>0.5021093841965163</v>
      </c>
      <c r="W259" s="8">
        <v>0.88276039985108257</v>
      </c>
      <c r="X259" s="8">
        <v>0.51710290984898255</v>
      </c>
      <c r="Y259" s="8">
        <v>0.88350882315937684</v>
      </c>
      <c r="Z259" s="8">
        <v>0.52128940143612812</v>
      </c>
      <c r="AA259" s="8">
        <v>0.87847700025402131</v>
      </c>
      <c r="AB259" s="8">
        <v>0.50980075717589324</v>
      </c>
    </row>
    <row r="260" spans="1:28">
      <c r="A260" s="8">
        <v>0.75598794088815713</v>
      </c>
      <c r="B260" s="8">
        <v>0.56342582220416471</v>
      </c>
      <c r="C260" s="8">
        <v>0.77235054941477455</v>
      </c>
      <c r="D260" s="8">
        <v>0.57434487577227034</v>
      </c>
      <c r="E260" s="8">
        <v>0.77585141455942763</v>
      </c>
      <c r="F260" s="8">
        <v>0.56990206837366664</v>
      </c>
      <c r="G260" s="8">
        <v>0.77825589517166427</v>
      </c>
      <c r="H260" s="8">
        <v>0.5561217708954348</v>
      </c>
      <c r="I260" s="8">
        <v>0.77247933884297537</v>
      </c>
      <c r="J260" s="8">
        <v>0.53224832635268304</v>
      </c>
      <c r="K260" s="8">
        <v>0.7607725225770533</v>
      </c>
      <c r="L260" s="8">
        <v>0.50644017209233461</v>
      </c>
      <c r="M260" s="8">
        <v>0.77173226372524517</v>
      </c>
      <c r="N260" s="8">
        <v>0.50810147827770957</v>
      </c>
      <c r="O260" s="8">
        <v>0.81860080003821512</v>
      </c>
      <c r="P260" s="8">
        <v>0.48916258776443244</v>
      </c>
      <c r="Q260" s="8">
        <v>0.82753383020360594</v>
      </c>
      <c r="R260" s="8">
        <v>0.4849893866267701</v>
      </c>
      <c r="S260" s="8">
        <v>0.84862927994539827</v>
      </c>
      <c r="T260" s="8">
        <v>0.49322187076366925</v>
      </c>
      <c r="U260" s="8">
        <v>0.86946698272525014</v>
      </c>
      <c r="V260" s="8">
        <v>0.50562565740259036</v>
      </c>
      <c r="W260" s="8">
        <v>0.88506830248663326</v>
      </c>
      <c r="X260" s="8">
        <v>0.52185709349261622</v>
      </c>
      <c r="Y260" s="8">
        <v>0.88383034309438946</v>
      </c>
      <c r="Z260" s="8">
        <v>0.5219425320964356</v>
      </c>
      <c r="AA260" s="8">
        <v>0.87876998072250956</v>
      </c>
      <c r="AB260" s="8">
        <v>0.51037604377494317</v>
      </c>
    </row>
    <row r="261" spans="1:28">
      <c r="A261" s="8">
        <v>0.76253352322118839</v>
      </c>
      <c r="B261" s="8">
        <v>0.57185196717638764</v>
      </c>
      <c r="C261" s="8">
        <v>0.77356195202023259</v>
      </c>
      <c r="D261" s="8">
        <v>0.57592643926074749</v>
      </c>
      <c r="E261" s="8">
        <v>0.77646279611739877</v>
      </c>
      <c r="F261" s="8">
        <v>0.57069949534264675</v>
      </c>
      <c r="G261" s="8">
        <v>0.77900968069202914</v>
      </c>
      <c r="H261" s="8">
        <v>0.55713564232742374</v>
      </c>
      <c r="I261" s="8">
        <v>0.7731119459053345</v>
      </c>
      <c r="J261" s="8">
        <v>0.53311220556907812</v>
      </c>
      <c r="K261" s="8">
        <v>0.76686772147301729</v>
      </c>
      <c r="L261" s="8">
        <v>0.51479227027458085</v>
      </c>
      <c r="M261" s="8">
        <v>0.77207893134691907</v>
      </c>
      <c r="N261" s="8">
        <v>0.50860271808678281</v>
      </c>
      <c r="O261" s="8">
        <v>0.81901833435652838</v>
      </c>
      <c r="P261" s="8">
        <v>0.48979103616141439</v>
      </c>
      <c r="Q261" s="8">
        <v>0.82918266228088455</v>
      </c>
      <c r="R261" s="8">
        <v>0.48748799112957436</v>
      </c>
      <c r="S261" s="8">
        <v>0.85123909192843283</v>
      </c>
      <c r="T261" s="8">
        <v>0.49776150857993445</v>
      </c>
      <c r="U261" s="8">
        <v>0.87067919179892805</v>
      </c>
      <c r="V261" s="8">
        <v>0.50797426968980075</v>
      </c>
      <c r="W261" s="8">
        <v>0.88544986336413056</v>
      </c>
      <c r="X261" s="8">
        <v>0.52264502728339413</v>
      </c>
      <c r="Y261" s="8">
        <v>0.88556064844513349</v>
      </c>
      <c r="Z261" s="8">
        <v>0.52545880530250966</v>
      </c>
      <c r="AA261" s="8">
        <v>0.87994346100320975</v>
      </c>
      <c r="AB261" s="8">
        <v>0.5126847847137046</v>
      </c>
    </row>
    <row r="262" spans="1:28">
      <c r="A262" s="8">
        <v>0.76325670002034496</v>
      </c>
      <c r="B262" s="8">
        <v>0.57278609591147855</v>
      </c>
      <c r="C262" s="8">
        <v>0.77627261527600988</v>
      </c>
      <c r="D262" s="8">
        <v>0.57946739473014719</v>
      </c>
      <c r="E262" s="8">
        <v>0.77690325379894787</v>
      </c>
      <c r="F262" s="8">
        <v>0.57127478194169667</v>
      </c>
      <c r="G262" s="8">
        <v>0.78000050568420687</v>
      </c>
      <c r="H262" s="8">
        <v>0.55846848454700471</v>
      </c>
      <c r="I262" s="8">
        <v>0.77375056348610083</v>
      </c>
      <c r="J262" s="8">
        <v>0.53398557796367541</v>
      </c>
      <c r="K262" s="8">
        <v>0.76749721569861828</v>
      </c>
      <c r="L262" s="8">
        <v>0.51565614949097593</v>
      </c>
      <c r="M262" s="8">
        <v>0.77818429251871291</v>
      </c>
      <c r="N262" s="8">
        <v>0.51743137381477666</v>
      </c>
      <c r="O262" s="8">
        <v>0.81966232796613026</v>
      </c>
      <c r="P262" s="8">
        <v>0.49076693488059481</v>
      </c>
      <c r="Q262" s="8">
        <v>0.82986717741599714</v>
      </c>
      <c r="R262" s="8">
        <v>0.48852654482488889</v>
      </c>
      <c r="S262" s="8">
        <v>0.85153159887547281</v>
      </c>
      <c r="T262" s="8">
        <v>0.49827034293156935</v>
      </c>
      <c r="U262" s="8">
        <v>0.87101386020730986</v>
      </c>
      <c r="V262" s="8">
        <v>0.50862360307882737</v>
      </c>
      <c r="W262" s="8">
        <v>0.88640762751007529</v>
      </c>
      <c r="X262" s="8">
        <v>0.52462720289200182</v>
      </c>
      <c r="Y262" s="8">
        <v>0.88622854009757512</v>
      </c>
      <c r="Z262" s="8">
        <v>0.52681822842105663</v>
      </c>
      <c r="AA262" s="8">
        <v>0.88049046177150425</v>
      </c>
      <c r="AB262" s="8">
        <v>0.51376510839310863</v>
      </c>
    </row>
    <row r="263" spans="1:28">
      <c r="A263" s="8">
        <v>0.7637209388351488</v>
      </c>
      <c r="B263" s="8">
        <v>0.57338796340949449</v>
      </c>
      <c r="C263" s="8">
        <v>0.77682605663607063</v>
      </c>
      <c r="D263" s="8">
        <v>0.58019077490915061</v>
      </c>
      <c r="E263" s="8">
        <v>0.77737822495554376</v>
      </c>
      <c r="F263" s="8">
        <v>0.57189563579611691</v>
      </c>
      <c r="G263" s="8">
        <v>0.78253524776945893</v>
      </c>
      <c r="H263" s="8">
        <v>0.56189552187797864</v>
      </c>
      <c r="I263" s="8">
        <v>0.77460706235912857</v>
      </c>
      <c r="J263" s="8">
        <v>0.53516273206074128</v>
      </c>
      <c r="K263" s="8">
        <v>0.76818118538605018</v>
      </c>
      <c r="L263" s="8">
        <v>0.51659597413298819</v>
      </c>
      <c r="M263" s="8">
        <v>0.78009096443791925</v>
      </c>
      <c r="N263" s="8">
        <v>0.52019578730724103</v>
      </c>
      <c r="O263" s="8">
        <v>0.82264168301714546</v>
      </c>
      <c r="P263" s="8">
        <v>0.49530657269686001</v>
      </c>
      <c r="Q263" s="8">
        <v>0.83061664654203282</v>
      </c>
      <c r="R263" s="8">
        <v>0.48966382757350574</v>
      </c>
      <c r="S263" s="8">
        <v>0.85191023286803014</v>
      </c>
      <c r="T263" s="8">
        <v>0.49892916949879812</v>
      </c>
      <c r="U263" s="8">
        <v>0.87230163956675144</v>
      </c>
      <c r="V263" s="8">
        <v>0.51112220758163163</v>
      </c>
      <c r="W263" s="8">
        <v>0.88719392097827832</v>
      </c>
      <c r="X263" s="8">
        <v>0.52627711726353443</v>
      </c>
      <c r="Y263" s="8">
        <v>0.88680789727515819</v>
      </c>
      <c r="Z263" s="8">
        <v>0.52799917978940336</v>
      </c>
      <c r="AA263" s="8">
        <v>0.88077097498601431</v>
      </c>
      <c r="AB263" s="8">
        <v>0.51432330727139464</v>
      </c>
    </row>
    <row r="264" spans="1:28">
      <c r="A264" s="8">
        <v>0.76471785007490689</v>
      </c>
      <c r="B264" s="8">
        <v>0.5746809342806265</v>
      </c>
      <c r="C264" s="8">
        <v>0.7774257608961983</v>
      </c>
      <c r="D264" s="8">
        <v>0.58097870869992851</v>
      </c>
      <c r="E264" s="8">
        <v>0.77855990060119229</v>
      </c>
      <c r="F264" s="8">
        <v>0.57344302384306634</v>
      </c>
      <c r="G264" s="8">
        <v>0.78503522406551174</v>
      </c>
      <c r="H264" s="8">
        <v>0.56527699195358228</v>
      </c>
      <c r="I264" s="8">
        <v>0.77664763335837728</v>
      </c>
      <c r="J264" s="8">
        <v>0.53798030735113755</v>
      </c>
      <c r="K264" s="8">
        <v>0.77066889814299278</v>
      </c>
      <c r="L264" s="8">
        <v>0.52002301146396213</v>
      </c>
      <c r="M264" s="8">
        <v>0.78241592952046768</v>
      </c>
      <c r="N264" s="8">
        <v>0.52357725738284466</v>
      </c>
      <c r="O264" s="8">
        <v>0.82306983261473787</v>
      </c>
      <c r="P264" s="8">
        <v>0.49596350062844835</v>
      </c>
      <c r="Q264" s="8">
        <v>0.83374276554107518</v>
      </c>
      <c r="R264" s="8">
        <v>0.49441801121713941</v>
      </c>
      <c r="S264" s="8">
        <v>0.85297463314753674</v>
      </c>
      <c r="T264" s="8">
        <v>0.50079173106205876</v>
      </c>
      <c r="U264" s="8">
        <v>0.87285684982950473</v>
      </c>
      <c r="V264" s="8">
        <v>0.51220253126103565</v>
      </c>
      <c r="W264" s="8">
        <v>0.88808062520371744</v>
      </c>
      <c r="X264" s="8">
        <v>0.52813967882679502</v>
      </c>
      <c r="Y264" s="8">
        <v>0.88719309990261286</v>
      </c>
      <c r="Z264" s="8">
        <v>0.52878711358018127</v>
      </c>
      <c r="AA264" s="8">
        <v>0.8816982270006446</v>
      </c>
      <c r="AB264" s="8">
        <v>0.51617257838517228</v>
      </c>
    </row>
    <row r="265" spans="1:28">
      <c r="A265" s="8">
        <v>0.76514324819205781</v>
      </c>
      <c r="B265" s="8">
        <v>0.57523343725199128</v>
      </c>
      <c r="C265" s="8">
        <v>0.77872283553881738</v>
      </c>
      <c r="D265" s="8">
        <v>0.58268558214067401</v>
      </c>
      <c r="E265" s="8">
        <v>0.77961831383595948</v>
      </c>
      <c r="F265" s="8">
        <v>0.57483092649621981</v>
      </c>
      <c r="G265" s="8">
        <v>0.78590278853234674</v>
      </c>
      <c r="H265" s="8">
        <v>0.56645414605064814</v>
      </c>
      <c r="I265" s="8">
        <v>0.77708339594290021</v>
      </c>
      <c r="J265" s="8">
        <v>0.53858217484915349</v>
      </c>
      <c r="K265" s="8">
        <v>0.77322016560540474</v>
      </c>
      <c r="L265" s="8">
        <v>0.52356396693336182</v>
      </c>
      <c r="M265" s="8">
        <v>0.783825520180497</v>
      </c>
      <c r="N265" s="8">
        <v>0.52563158114578856</v>
      </c>
      <c r="O265" s="8">
        <v>0.82418620615226201</v>
      </c>
      <c r="P265" s="8">
        <v>0.49767986724739599</v>
      </c>
      <c r="Q265" s="8">
        <v>0.83410917266935936</v>
      </c>
      <c r="R265" s="8">
        <v>0.49497621009542547</v>
      </c>
      <c r="S265" s="8">
        <v>0.85344751937858476</v>
      </c>
      <c r="T265" s="8">
        <v>0.50161953620128574</v>
      </c>
      <c r="U265" s="8">
        <v>0.8757609079538502</v>
      </c>
      <c r="V265" s="8">
        <v>0.517885147732839</v>
      </c>
      <c r="W265" s="8">
        <v>0.88932571859344556</v>
      </c>
      <c r="X265" s="8">
        <v>0.53076739055314848</v>
      </c>
      <c r="Y265" s="8">
        <v>0.88772120027896206</v>
      </c>
      <c r="Z265" s="8">
        <v>0.52986743725958529</v>
      </c>
      <c r="AA265" s="8">
        <v>0.88341091601590294</v>
      </c>
      <c r="AB265" s="8">
        <v>0.51962809525075271</v>
      </c>
    </row>
    <row r="266" spans="1:28">
      <c r="A266" s="8">
        <v>0.76631216823570736</v>
      </c>
      <c r="B266" s="8">
        <v>0.57675614303561518</v>
      </c>
      <c r="C266" s="8">
        <v>0.77941335215833585</v>
      </c>
      <c r="D266" s="8">
        <v>0.58359882588372025</v>
      </c>
      <c r="E266" s="8">
        <v>0.78048443770975195</v>
      </c>
      <c r="F266" s="8">
        <v>0.5759682092448366</v>
      </c>
      <c r="G266" s="8">
        <v>0.78703899773390296</v>
      </c>
      <c r="H266" s="8">
        <v>0.56800153409759757</v>
      </c>
      <c r="I266" s="8">
        <v>0.77816528925619843</v>
      </c>
      <c r="J266" s="8">
        <v>0.54008209700509224</v>
      </c>
      <c r="K266" s="8">
        <v>0.77432934653657193</v>
      </c>
      <c r="L266" s="8">
        <v>0.52511135498031125</v>
      </c>
      <c r="M266" s="8">
        <v>0.78425670594133934</v>
      </c>
      <c r="N266" s="8">
        <v>0.52626002954277051</v>
      </c>
      <c r="O266" s="8">
        <v>0.82461258653664127</v>
      </c>
      <c r="P266" s="8">
        <v>0.49833869381462476</v>
      </c>
      <c r="Q266" s="8">
        <v>0.8352300453845195</v>
      </c>
      <c r="R266" s="8">
        <v>0.49669257671437311</v>
      </c>
      <c r="S266" s="8">
        <v>0.85409265970066739</v>
      </c>
      <c r="T266" s="8">
        <v>0.50274922440734082</v>
      </c>
      <c r="U266" s="8">
        <v>0.87719828563408919</v>
      </c>
      <c r="V266" s="8">
        <v>0.52070272302323528</v>
      </c>
      <c r="W266" s="8">
        <v>0.89015990026894576</v>
      </c>
      <c r="X266" s="8">
        <v>0.53253691897002808</v>
      </c>
      <c r="Y266" s="8">
        <v>0.88800233606754797</v>
      </c>
      <c r="Z266" s="8">
        <v>0.53044272385863522</v>
      </c>
      <c r="AA266" s="8">
        <v>0.88374909028006221</v>
      </c>
      <c r="AB266" s="8">
        <v>0.5203172999882284</v>
      </c>
    </row>
    <row r="267" spans="1:28">
      <c r="A267" s="8">
        <v>0.76889414985111049</v>
      </c>
      <c r="B267" s="8">
        <v>0.58013761311121881</v>
      </c>
      <c r="C267" s="8">
        <v>0.78012271662602983</v>
      </c>
      <c r="D267" s="8">
        <v>0.58453865052573251</v>
      </c>
      <c r="E267" s="8">
        <v>0.7823350173717829</v>
      </c>
      <c r="F267" s="8">
        <v>0.57841175331406847</v>
      </c>
      <c r="G267" s="8">
        <v>0.78744828588856652</v>
      </c>
      <c r="H267" s="8">
        <v>0.56855973297588358</v>
      </c>
      <c r="I267" s="8">
        <v>0.77926070623591293</v>
      </c>
      <c r="J267" s="8">
        <v>0.54160290415307566</v>
      </c>
      <c r="K267" s="8">
        <v>0.77486502191124207</v>
      </c>
      <c r="L267" s="8">
        <v>0.52586511332956143</v>
      </c>
      <c r="M267" s="8">
        <v>0.78506464205135618</v>
      </c>
      <c r="N267" s="8">
        <v>0.52744098091111724</v>
      </c>
      <c r="O267" s="8">
        <v>0.82549542393002406</v>
      </c>
      <c r="P267" s="8">
        <v>0.49971330601829522</v>
      </c>
      <c r="Q267" s="8">
        <v>0.83818961568888728</v>
      </c>
      <c r="R267" s="8">
        <v>0.50123221453063838</v>
      </c>
      <c r="S267" s="8">
        <v>0.85442091749679006</v>
      </c>
      <c r="T267" s="8">
        <v>0.50332451100639075</v>
      </c>
      <c r="U267" s="8">
        <v>0.87777354515633077</v>
      </c>
      <c r="V267" s="8">
        <v>0.52183241122929036</v>
      </c>
      <c r="W267" s="8">
        <v>0.89064032712279873</v>
      </c>
      <c r="X267" s="8">
        <v>0.53355648630893837</v>
      </c>
      <c r="Y267" s="8">
        <v>0.88863916299196899</v>
      </c>
      <c r="Z267" s="8">
        <v>0.53175468108617152</v>
      </c>
      <c r="AA267" s="8">
        <v>0.88451738480647024</v>
      </c>
      <c r="AB267" s="8">
        <v>0.5218855730272226</v>
      </c>
    </row>
    <row r="268" spans="1:28">
      <c r="A268" s="8">
        <v>0.76976159209869222</v>
      </c>
      <c r="B268" s="8">
        <v>0.58127489585983561</v>
      </c>
      <c r="C268" s="8">
        <v>0.78083893485669664</v>
      </c>
      <c r="D268" s="8">
        <v>0.58548796834594685</v>
      </c>
      <c r="E268" s="8">
        <v>0.7830482958560826</v>
      </c>
      <c r="F268" s="8">
        <v>0.57936107113428281</v>
      </c>
      <c r="G268" s="8">
        <v>0.79092802533477913</v>
      </c>
      <c r="H268" s="8">
        <v>0.57331391661951725</v>
      </c>
      <c r="I268" s="8">
        <v>0.78179113448534943</v>
      </c>
      <c r="J268" s="8">
        <v>0.54512677190171144</v>
      </c>
      <c r="K268" s="8">
        <v>0.77600900660969008</v>
      </c>
      <c r="L268" s="8">
        <v>0.52748844680212803</v>
      </c>
      <c r="M268" s="8">
        <v>0.78600436915804239</v>
      </c>
      <c r="N268" s="8">
        <v>0.52881559311478765</v>
      </c>
      <c r="O268" s="8">
        <v>0.8258934969029923</v>
      </c>
      <c r="P268" s="8">
        <v>0.50033415987271546</v>
      </c>
      <c r="Q268" s="8">
        <v>0.8387025856684851</v>
      </c>
      <c r="R268" s="8">
        <v>0.50202014832141628</v>
      </c>
      <c r="S268" s="8">
        <v>0.85481742691388873</v>
      </c>
      <c r="T268" s="8">
        <v>0.50401941165078767</v>
      </c>
      <c r="U268" s="8">
        <v>0.8782562696347801</v>
      </c>
      <c r="V268" s="8">
        <v>0.52278172904950471</v>
      </c>
      <c r="W268" s="8">
        <v>0.89140344887779344</v>
      </c>
      <c r="X268" s="8">
        <v>0.53517981978150497</v>
      </c>
      <c r="Y268" s="8">
        <v>0.88911911303988633</v>
      </c>
      <c r="Z268" s="8">
        <v>0.53274576889047531</v>
      </c>
      <c r="AA268" s="8">
        <v>0.88623630744871773</v>
      </c>
      <c r="AB268" s="8">
        <v>0.52540184623329667</v>
      </c>
    </row>
    <row r="269" spans="1:28">
      <c r="A269" s="8">
        <v>0.77074925555329488</v>
      </c>
      <c r="B269" s="8">
        <v>0.58257925854481019</v>
      </c>
      <c r="C269" s="8">
        <v>0.78127414880547508</v>
      </c>
      <c r="D269" s="8">
        <v>0.58606515358063715</v>
      </c>
      <c r="E269" s="8">
        <v>0.7851914183066051</v>
      </c>
      <c r="F269" s="8">
        <v>0.5822147205018473</v>
      </c>
      <c r="G269" s="8">
        <v>0.79211322269384332</v>
      </c>
      <c r="H269" s="8">
        <v>0.57493725009208385</v>
      </c>
      <c r="I269" s="8">
        <v>0.78643576258452297</v>
      </c>
      <c r="J269" s="8">
        <v>0.55160301807121404</v>
      </c>
      <c r="K269" s="8">
        <v>0.77669297629712197</v>
      </c>
      <c r="L269" s="8">
        <v>0.52846054825002753</v>
      </c>
      <c r="M269" s="8">
        <v>0.79170003223149443</v>
      </c>
      <c r="N269" s="8">
        <v>0.5371676912970339</v>
      </c>
      <c r="O269" s="8">
        <v>0.82701871650658243</v>
      </c>
      <c r="P269" s="8">
        <v>0.50209039784011211</v>
      </c>
      <c r="Q269" s="8">
        <v>0.83914560519631953</v>
      </c>
      <c r="R269" s="8">
        <v>0.50270935305889197</v>
      </c>
      <c r="S269" s="8">
        <v>0.85641808992963531</v>
      </c>
      <c r="T269" s="8">
        <v>0.50683698694118395</v>
      </c>
      <c r="U269" s="8">
        <v>0.87892252195008402</v>
      </c>
      <c r="V269" s="8">
        <v>0.524093686277041</v>
      </c>
      <c r="W269" s="8">
        <v>0.89203835381970198</v>
      </c>
      <c r="X269" s="8">
        <v>0.53653924290005195</v>
      </c>
      <c r="Y269" s="8">
        <v>0.88945927181171125</v>
      </c>
      <c r="Z269" s="8">
        <v>0.53345585861999567</v>
      </c>
      <c r="AA269" s="8">
        <v>0.88714174176888616</v>
      </c>
      <c r="AB269" s="8">
        <v>0.52726440779655726</v>
      </c>
    </row>
    <row r="270" spans="1:28">
      <c r="A270" s="8">
        <v>0.77188673312741585</v>
      </c>
      <c r="B270" s="8">
        <v>0.58408297797202979</v>
      </c>
      <c r="C270" s="8">
        <v>0.7821291557363429</v>
      </c>
      <c r="D270" s="8">
        <v>0.58720243632925395</v>
      </c>
      <c r="E270" s="8">
        <v>0.78612985612811459</v>
      </c>
      <c r="F270" s="8">
        <v>0.58347541456709207</v>
      </c>
      <c r="G270" s="8">
        <v>0.79325259242169044</v>
      </c>
      <c r="H270" s="8">
        <v>0.57650552313107806</v>
      </c>
      <c r="I270" s="8">
        <v>0.78981968444778372</v>
      </c>
      <c r="J270" s="8">
        <v>0.5563572017148477</v>
      </c>
      <c r="K270" s="8">
        <v>0.77822434205747837</v>
      </c>
      <c r="L270" s="8">
        <v>0.53065157377908234</v>
      </c>
      <c r="M270" s="8">
        <v>0.79334455466819531</v>
      </c>
      <c r="N270" s="8">
        <v>0.53958655310294013</v>
      </c>
      <c r="O270" s="8">
        <v>0.8293063091912396</v>
      </c>
      <c r="P270" s="8">
        <v>0.50566552875103954</v>
      </c>
      <c r="Q270" s="8">
        <v>0.83933880168214203</v>
      </c>
      <c r="R270" s="8">
        <v>0.50301123612572018</v>
      </c>
      <c r="S270" s="8">
        <v>0.85677072330467796</v>
      </c>
      <c r="T270" s="8">
        <v>0.50745784079560419</v>
      </c>
      <c r="U270" s="8">
        <v>0.88084570861023215</v>
      </c>
      <c r="V270" s="8">
        <v>0.52789095755789861</v>
      </c>
      <c r="W270" s="8">
        <v>0.89290034155105225</v>
      </c>
      <c r="X270" s="8">
        <v>0.53838851401382959</v>
      </c>
      <c r="Y270" s="8">
        <v>0.89035548921510388</v>
      </c>
      <c r="Z270" s="8">
        <v>0.53533171063273932</v>
      </c>
      <c r="AA270" s="8">
        <v>0.88749082488027642</v>
      </c>
      <c r="AB270" s="8">
        <v>0.52798399070427982</v>
      </c>
    </row>
    <row r="271" spans="1:28">
      <c r="A271" s="8">
        <v>0.77218821092348366</v>
      </c>
      <c r="B271" s="8">
        <v>0.58448169145651985</v>
      </c>
      <c r="C271" s="8">
        <v>0.78328572823801779</v>
      </c>
      <c r="D271" s="8">
        <v>0.58874982437620338</v>
      </c>
      <c r="E271" s="8">
        <v>0.78733782775475114</v>
      </c>
      <c r="F271" s="8">
        <v>0.58509874803965867</v>
      </c>
      <c r="G271" s="8">
        <v>0.79354652136673842</v>
      </c>
      <c r="H271" s="8">
        <v>0.57691183115812983</v>
      </c>
      <c r="I271" s="8">
        <v>0.79603305785123979</v>
      </c>
      <c r="J271" s="8">
        <v>0.56518585744284155</v>
      </c>
      <c r="K271" s="8">
        <v>0.78154431881461461</v>
      </c>
      <c r="L271" s="8">
        <v>0.53540575742271601</v>
      </c>
      <c r="M271" s="8">
        <v>0.7937900655373713</v>
      </c>
      <c r="N271" s="8">
        <v>0.54024537967016895</v>
      </c>
      <c r="O271" s="8">
        <v>0.82996799493297335</v>
      </c>
      <c r="P271" s="8">
        <v>0.50670408244635412</v>
      </c>
      <c r="Q271" s="8">
        <v>0.83975850439272204</v>
      </c>
      <c r="R271" s="8">
        <v>0.50367006269294901</v>
      </c>
      <c r="S271" s="8">
        <v>0.85770024538082723</v>
      </c>
      <c r="T271" s="8">
        <v>0.5091077551671368</v>
      </c>
      <c r="U271" s="8">
        <v>0.8821751287393802</v>
      </c>
      <c r="V271" s="8">
        <v>0.53051866928425206</v>
      </c>
      <c r="W271" s="8">
        <v>0.89677310721860615</v>
      </c>
      <c r="X271" s="8">
        <v>0.54674061219607584</v>
      </c>
      <c r="Y271" s="8">
        <v>0.89204385718302026</v>
      </c>
      <c r="Z271" s="8">
        <v>0.53890684154366675</v>
      </c>
      <c r="AA271" s="8">
        <v>0.89177332662179598</v>
      </c>
      <c r="AB271" s="8">
        <v>0.53681264643227367</v>
      </c>
    </row>
    <row r="272" spans="1:28">
      <c r="A272" s="8">
        <v>0.77268389220781608</v>
      </c>
      <c r="B272" s="8">
        <v>0.58513861938810818</v>
      </c>
      <c r="C272" s="8">
        <v>0.78515166520738666</v>
      </c>
      <c r="D272" s="8">
        <v>0.59124842887900764</v>
      </c>
      <c r="E272" s="8">
        <v>0.7884997814146586</v>
      </c>
      <c r="F272" s="8">
        <v>0.58666132517173153</v>
      </c>
      <c r="G272" s="8">
        <v>0.79502722793399605</v>
      </c>
      <c r="H272" s="8">
        <v>0.57896615492107373</v>
      </c>
      <c r="I272" s="8">
        <v>0.807459053343351</v>
      </c>
      <c r="J272" s="8">
        <v>0.58150463077232695</v>
      </c>
      <c r="K272" s="8">
        <v>0.78769550637968255</v>
      </c>
      <c r="L272" s="8">
        <v>0.54423441315070986</v>
      </c>
      <c r="M272" s="8">
        <v>0.79569530494574436</v>
      </c>
      <c r="N272" s="8">
        <v>0.54306295496056523</v>
      </c>
      <c r="O272" s="8">
        <v>0.83051114338942333</v>
      </c>
      <c r="P272" s="8">
        <v>0.50755846848454711</v>
      </c>
      <c r="Q272" s="8">
        <v>0.84029645667652098</v>
      </c>
      <c r="R272" s="8">
        <v>0.50452444873114199</v>
      </c>
      <c r="S272" s="8">
        <v>0.85866551830605919</v>
      </c>
      <c r="T272" s="8">
        <v>0.51082412178608438</v>
      </c>
      <c r="U272" s="8">
        <v>0.88311435943387118</v>
      </c>
      <c r="V272" s="8">
        <v>0.53238123084751265</v>
      </c>
      <c r="W272" s="8">
        <v>0.89703880953006176</v>
      </c>
      <c r="X272" s="8">
        <v>0.54731589879512577</v>
      </c>
      <c r="Y272" s="8">
        <v>0.89291366956759544</v>
      </c>
      <c r="Z272" s="8">
        <v>0.54075611265744439</v>
      </c>
      <c r="AA272" s="8">
        <v>0.89253227070772034</v>
      </c>
      <c r="AB272" s="8">
        <v>0.53839041264946996</v>
      </c>
    </row>
    <row r="273" spans="1:28">
      <c r="A273" s="8">
        <v>0.77315183013668209</v>
      </c>
      <c r="B273" s="8">
        <v>0.58575947324252842</v>
      </c>
      <c r="C273" s="8">
        <v>0.78612489954953679</v>
      </c>
      <c r="D273" s="8">
        <v>0.59255279156398222</v>
      </c>
      <c r="E273" s="8">
        <v>0.7911310230122709</v>
      </c>
      <c r="F273" s="8">
        <v>0.59020228064113123</v>
      </c>
      <c r="G273" s="8">
        <v>0.79629775950291293</v>
      </c>
      <c r="H273" s="8">
        <v>0.58073568333795333</v>
      </c>
      <c r="I273" s="8">
        <v>0.80781367392937653</v>
      </c>
      <c r="J273" s="8">
        <v>0.5820134651239619</v>
      </c>
      <c r="K273" s="8">
        <v>0.79114259254775754</v>
      </c>
      <c r="L273" s="8">
        <v>0.54921453443555457</v>
      </c>
      <c r="M273" s="8">
        <v>0.79607205529491887</v>
      </c>
      <c r="N273" s="8">
        <v>0.54362115383885123</v>
      </c>
      <c r="O273" s="8">
        <v>0.83196543665066713</v>
      </c>
      <c r="P273" s="8">
        <v>0.50985202033818511</v>
      </c>
      <c r="Q273" s="8">
        <v>0.84164716659033201</v>
      </c>
      <c r="R273" s="8">
        <v>0.5066888933612308</v>
      </c>
      <c r="S273" s="8">
        <v>0.8592440320457605</v>
      </c>
      <c r="T273" s="8">
        <v>0.51185508093883725</v>
      </c>
      <c r="U273" s="8">
        <v>0.8832655000053985</v>
      </c>
      <c r="V273" s="8">
        <v>0.53268311391434087</v>
      </c>
      <c r="W273" s="8">
        <v>0.89789770769965094</v>
      </c>
      <c r="X273" s="8">
        <v>0.54919175080786942</v>
      </c>
      <c r="Y273" s="8">
        <v>0.89331440455906042</v>
      </c>
      <c r="Z273" s="8">
        <v>0.54160860005999689</v>
      </c>
      <c r="AA273" s="8">
        <v>0.89302628564660747</v>
      </c>
      <c r="AB273" s="8">
        <v>0.53942896634478454</v>
      </c>
    </row>
    <row r="274" spans="1:28">
      <c r="A274" s="8">
        <v>0.77431705106626947</v>
      </c>
      <c r="B274" s="8">
        <v>0.58730686128947784</v>
      </c>
      <c r="C274" s="8">
        <v>0.78708956668797081</v>
      </c>
      <c r="D274" s="8">
        <v>0.59384576243511422</v>
      </c>
      <c r="E274" s="8">
        <v>0.79177198754885358</v>
      </c>
      <c r="F274" s="8">
        <v>0.59106615985752631</v>
      </c>
      <c r="G274" s="8">
        <v>0.79686823449840916</v>
      </c>
      <c r="H274" s="8">
        <v>0.58153311030693344</v>
      </c>
      <c r="I274" s="8">
        <v>0.80931780616078153</v>
      </c>
      <c r="J274" s="8">
        <v>0.58417790975405071</v>
      </c>
      <c r="K274" s="8">
        <v>0.79785971963295721</v>
      </c>
      <c r="L274" s="8">
        <v>0.55893934618583085</v>
      </c>
      <c r="M274" s="8">
        <v>0.79845145578913512</v>
      </c>
      <c r="N274" s="8">
        <v>0.54716210930825093</v>
      </c>
      <c r="O274" s="8">
        <v>0.83232989457258466</v>
      </c>
      <c r="P274" s="8">
        <v>0.51042730693723504</v>
      </c>
      <c r="Q274" s="8">
        <v>0.84360411375275857</v>
      </c>
      <c r="R274" s="8">
        <v>0.50983303398178081</v>
      </c>
      <c r="S274" s="8">
        <v>0.86121520386109107</v>
      </c>
      <c r="T274" s="8">
        <v>0.51537135414491131</v>
      </c>
      <c r="U274" s="8">
        <v>0.88354002063531534</v>
      </c>
      <c r="V274" s="8">
        <v>0.53323371825006527</v>
      </c>
      <c r="W274" s="8">
        <v>0.90175502555839926</v>
      </c>
      <c r="X274" s="8">
        <v>0.55761789578009235</v>
      </c>
      <c r="Y274" s="8">
        <v>0.89726273149047109</v>
      </c>
      <c r="Z274" s="8">
        <v>0.55003474503221983</v>
      </c>
      <c r="AA274" s="8">
        <v>0.89336134309727222</v>
      </c>
      <c r="AB274" s="8">
        <v>0.54013715743866453</v>
      </c>
    </row>
    <row r="275" spans="1:28">
      <c r="A275" s="8">
        <v>0.77517154641463348</v>
      </c>
      <c r="B275" s="8">
        <v>0.58844414403809464</v>
      </c>
      <c r="C275" s="8">
        <v>0.78781092524086727</v>
      </c>
      <c r="D275" s="8">
        <v>0.59482166115429458</v>
      </c>
      <c r="E275" s="8">
        <v>0.79256908447255248</v>
      </c>
      <c r="F275" s="8">
        <v>0.59214648353693033</v>
      </c>
      <c r="G275" s="8">
        <v>0.80314820023830413</v>
      </c>
      <c r="H275" s="8">
        <v>0.59036176603492729</v>
      </c>
      <c r="I275" s="8">
        <v>0.81044477836213391</v>
      </c>
      <c r="J275" s="8">
        <v>0.58580124322661731</v>
      </c>
      <c r="K275" s="8">
        <v>0.79934114955330193</v>
      </c>
      <c r="L275" s="8">
        <v>0.56108480445951536</v>
      </c>
      <c r="M275" s="8">
        <v>0.79990115675249862</v>
      </c>
      <c r="N275" s="8">
        <v>0.54932655393833973</v>
      </c>
      <c r="O275" s="8">
        <v>0.83349934450650454</v>
      </c>
      <c r="P275" s="8">
        <v>0.51227657805101268</v>
      </c>
      <c r="Q275" s="8">
        <v>0.84398884123745688</v>
      </c>
      <c r="R275" s="8">
        <v>0.51045388783620105</v>
      </c>
      <c r="S275" s="8">
        <v>0.86156458715894435</v>
      </c>
      <c r="T275" s="8">
        <v>0.51599980254189326</v>
      </c>
      <c r="U275" s="8">
        <v>0.88446999782542701</v>
      </c>
      <c r="V275" s="8">
        <v>0.53510957026280892</v>
      </c>
      <c r="W275" s="8">
        <v>0.90210569081828551</v>
      </c>
      <c r="X275" s="8">
        <v>0.55838494457882559</v>
      </c>
      <c r="Y275" s="8">
        <v>0.89740407600296457</v>
      </c>
      <c r="Z275" s="8">
        <v>0.55033662809904804</v>
      </c>
      <c r="AA275" s="8">
        <v>0.89385068281591751</v>
      </c>
      <c r="AB275" s="8">
        <v>0.54117191386269825</v>
      </c>
    </row>
    <row r="276" spans="1:28">
      <c r="A276" s="8">
        <v>0.78119185455083484</v>
      </c>
      <c r="B276" s="8">
        <v>0.59647727143274887</v>
      </c>
      <c r="C276" s="8">
        <v>0.78860082142349264</v>
      </c>
      <c r="D276" s="8">
        <v>0.59589059301985603</v>
      </c>
      <c r="E276" s="8">
        <v>0.79307692560538334</v>
      </c>
      <c r="F276" s="8">
        <v>0.59283568827440603</v>
      </c>
      <c r="G276" s="8">
        <v>0.80488332917197414</v>
      </c>
      <c r="H276" s="8">
        <v>0.59280531010415916</v>
      </c>
      <c r="I276" s="8">
        <v>0.81192937640871543</v>
      </c>
      <c r="J276" s="8">
        <v>0.58794670150030182</v>
      </c>
      <c r="K276" s="8">
        <v>0.79962109289882166</v>
      </c>
      <c r="L276" s="8">
        <v>0.56149111248656713</v>
      </c>
      <c r="M276" s="8">
        <v>0.80073487805751598</v>
      </c>
      <c r="N276" s="8">
        <v>0.55057585618974192</v>
      </c>
      <c r="O276" s="8">
        <v>0.83404780060259409</v>
      </c>
      <c r="P276" s="8">
        <v>0.51314995044560996</v>
      </c>
      <c r="Q276" s="8">
        <v>0.84616563267685396</v>
      </c>
      <c r="R276" s="8">
        <v>0.51397016104227511</v>
      </c>
      <c r="S276" s="8">
        <v>0.8620455985829657</v>
      </c>
      <c r="T276" s="8">
        <v>0.51687317493649054</v>
      </c>
      <c r="U276" s="8">
        <v>0.88496351805898543</v>
      </c>
      <c r="V276" s="8">
        <v>0.53612344169479786</v>
      </c>
      <c r="W276" s="8">
        <v>0.90259384157654121</v>
      </c>
      <c r="X276" s="8">
        <v>0.55946526825822962</v>
      </c>
      <c r="Y276" s="8">
        <v>0.89871811399823343</v>
      </c>
      <c r="Z276" s="8">
        <v>0.55314850748252309</v>
      </c>
      <c r="AA276" s="8">
        <v>0.89431664643335362</v>
      </c>
      <c r="AB276" s="8">
        <v>0.54216300166700204</v>
      </c>
    </row>
    <row r="277" spans="1:28">
      <c r="A277" s="8">
        <v>0.78156731462814633</v>
      </c>
      <c r="B277" s="8">
        <v>0.59697851124182211</v>
      </c>
      <c r="C277" s="8">
        <v>0.78970599070287084</v>
      </c>
      <c r="D277" s="8">
        <v>0.59739051517579478</v>
      </c>
      <c r="E277" s="8">
        <v>0.79420929628667936</v>
      </c>
      <c r="F277" s="8">
        <v>0.59437548177879374</v>
      </c>
      <c r="G277" s="8">
        <v>0.80577775811228125</v>
      </c>
      <c r="H277" s="8">
        <v>0.59406600416940392</v>
      </c>
      <c r="I277" s="8">
        <v>0.81283095416979734</v>
      </c>
      <c r="J277" s="8">
        <v>0.5892510641852764</v>
      </c>
      <c r="K277" s="8">
        <v>0.80016282110258408</v>
      </c>
      <c r="L277" s="8">
        <v>0.56227904627734504</v>
      </c>
      <c r="M277" s="8">
        <v>0.80136661533502918</v>
      </c>
      <c r="N277" s="8">
        <v>0.55152517400995626</v>
      </c>
      <c r="O277" s="8">
        <v>0.8362540094794445</v>
      </c>
      <c r="P277" s="8">
        <v>0.51666622365168402</v>
      </c>
      <c r="Q277" s="8">
        <v>0.84657201149186001</v>
      </c>
      <c r="R277" s="8">
        <v>0.51462708897386344</v>
      </c>
      <c r="S277" s="8">
        <v>0.86248435900352571</v>
      </c>
      <c r="T277" s="8">
        <v>0.51767060190547065</v>
      </c>
      <c r="U277" s="8">
        <v>0.88632686770419067</v>
      </c>
      <c r="V277" s="8">
        <v>0.53893532107827291</v>
      </c>
      <c r="W277" s="8">
        <v>0.90385592755595545</v>
      </c>
      <c r="X277" s="8">
        <v>0.56227714764170467</v>
      </c>
      <c r="Y277" s="8">
        <v>0.90261984383761329</v>
      </c>
      <c r="Z277" s="8">
        <v>0.56150060566476934</v>
      </c>
      <c r="AA277" s="8">
        <v>0.89492130825129745</v>
      </c>
      <c r="AB277" s="8">
        <v>0.54345027663121281</v>
      </c>
    </row>
    <row r="278" spans="1:28">
      <c r="A278" s="8">
        <v>0.78199826141639051</v>
      </c>
      <c r="B278" s="8">
        <v>0.59755569647651241</v>
      </c>
      <c r="C278" s="8">
        <v>0.79033482345563333</v>
      </c>
      <c r="D278" s="8">
        <v>0.59824490121398777</v>
      </c>
      <c r="E278" s="8">
        <v>0.79715444615733599</v>
      </c>
      <c r="F278" s="8">
        <v>0.59838540025137932</v>
      </c>
      <c r="G278" s="8">
        <v>0.8077957541489813</v>
      </c>
      <c r="H278" s="8">
        <v>0.59691395763004707</v>
      </c>
      <c r="I278" s="8">
        <v>0.81348459804658169</v>
      </c>
      <c r="J278" s="8">
        <v>0.59020038200549074</v>
      </c>
      <c r="K278" s="8">
        <v>0.80093758322640074</v>
      </c>
      <c r="L278" s="8">
        <v>0.56340873448340012</v>
      </c>
      <c r="M278" s="8">
        <v>0.80200981269920923</v>
      </c>
      <c r="N278" s="8">
        <v>0.55249727545785576</v>
      </c>
      <c r="O278" s="8">
        <v>0.83650877618214414</v>
      </c>
      <c r="P278" s="8">
        <v>0.51707253167873579</v>
      </c>
      <c r="Q278" s="8">
        <v>0.84877545072240501</v>
      </c>
      <c r="R278" s="8">
        <v>0.51820221988479087</v>
      </c>
      <c r="S278" s="8">
        <v>0.86445065570307233</v>
      </c>
      <c r="T278" s="8">
        <v>0.52124573281639808</v>
      </c>
      <c r="U278" s="8">
        <v>0.8880588152738349</v>
      </c>
      <c r="V278" s="8">
        <v>0.54251045198920034</v>
      </c>
      <c r="W278" s="8">
        <v>0.90427765273634719</v>
      </c>
      <c r="X278" s="8">
        <v>0.56322646546191901</v>
      </c>
      <c r="Y278" s="8">
        <v>0.9029258314086156</v>
      </c>
      <c r="Z278" s="8">
        <v>0.56215943223199816</v>
      </c>
      <c r="AA278" s="8">
        <v>0.89532026037860057</v>
      </c>
      <c r="AB278" s="8">
        <v>0.54430276403376532</v>
      </c>
    </row>
    <row r="279" spans="1:28">
      <c r="A279" s="8">
        <v>0.78257162409602876</v>
      </c>
      <c r="B279" s="8">
        <v>0.59832464391088602</v>
      </c>
      <c r="C279" s="8">
        <v>0.79215278408419199</v>
      </c>
      <c r="D279" s="8">
        <v>0.6007188234534665</v>
      </c>
      <c r="E279" s="8">
        <v>0.79750451140423884</v>
      </c>
      <c r="F279" s="8">
        <v>0.59886575506840778</v>
      </c>
      <c r="G279" s="8">
        <v>0.80981058965939046</v>
      </c>
      <c r="H279" s="8">
        <v>0.59976760699761156</v>
      </c>
      <c r="I279" s="8">
        <v>0.81503380916604073</v>
      </c>
      <c r="J279" s="8">
        <v>0.59245216387503929</v>
      </c>
      <c r="K279" s="8">
        <v>0.80140970389560151</v>
      </c>
      <c r="L279" s="8">
        <v>0.56409793922087581</v>
      </c>
      <c r="M279" s="8">
        <v>0.80269025534505678</v>
      </c>
      <c r="N279" s="8">
        <v>0.55352823461060863</v>
      </c>
      <c r="O279" s="8">
        <v>0.83683784983979781</v>
      </c>
      <c r="P279" s="8">
        <v>0.51759845375113456</v>
      </c>
      <c r="Q279" s="8">
        <v>0.84921513927634595</v>
      </c>
      <c r="R279" s="8">
        <v>0.51892180279251343</v>
      </c>
      <c r="S279" s="8">
        <v>0.8659944423680056</v>
      </c>
      <c r="T279" s="8">
        <v>0.52405761219987312</v>
      </c>
      <c r="U279" s="8">
        <v>0.88901809522781416</v>
      </c>
      <c r="V279" s="8">
        <v>0.54449262759780803</v>
      </c>
      <c r="W279" s="8">
        <v>0.90552738046871695</v>
      </c>
      <c r="X279" s="8">
        <v>0.56604404075231529</v>
      </c>
      <c r="Y279" s="8">
        <v>0.90367604459031159</v>
      </c>
      <c r="Z279" s="8">
        <v>0.56378276570456476</v>
      </c>
      <c r="AA279" s="8">
        <v>0.89663555567330311</v>
      </c>
      <c r="AB279" s="8">
        <v>0.54711464341724036</v>
      </c>
    </row>
    <row r="280" spans="1:28">
      <c r="A280" s="8">
        <v>0.78388850870216564</v>
      </c>
      <c r="B280" s="8">
        <v>0.60009417232776563</v>
      </c>
      <c r="C280" s="8">
        <v>0.79345842593052718</v>
      </c>
      <c r="D280" s="8">
        <v>0.60251113549803126</v>
      </c>
      <c r="E280" s="8">
        <v>0.79786772464163569</v>
      </c>
      <c r="F280" s="8">
        <v>0.59936699487748102</v>
      </c>
      <c r="G280" s="8">
        <v>0.81027518702414358</v>
      </c>
      <c r="H280" s="8">
        <v>0.60042643356484038</v>
      </c>
      <c r="I280" s="8">
        <v>0.8159459053343352</v>
      </c>
      <c r="J280" s="8">
        <v>0.59378500609462026</v>
      </c>
      <c r="K280" s="8">
        <v>0.80386109967799024</v>
      </c>
      <c r="L280" s="8">
        <v>0.5676768674030841</v>
      </c>
      <c r="M280" s="8">
        <v>0.80581885900512196</v>
      </c>
      <c r="N280" s="8">
        <v>0.5582824182542423</v>
      </c>
      <c r="O280" s="8">
        <v>0.83781622474669293</v>
      </c>
      <c r="P280" s="8">
        <v>0.5191629295188479</v>
      </c>
      <c r="Q280" s="8">
        <v>0.85061581379855944</v>
      </c>
      <c r="R280" s="8">
        <v>0.52121535464615143</v>
      </c>
      <c r="S280" s="8">
        <v>0.86700359133529359</v>
      </c>
      <c r="T280" s="8">
        <v>0.52590688331365076</v>
      </c>
      <c r="U280" s="8">
        <v>0.88933579887816738</v>
      </c>
      <c r="V280" s="8">
        <v>0.54515145416503685</v>
      </c>
      <c r="W280" s="8">
        <v>0.90720346772412019</v>
      </c>
      <c r="X280" s="8">
        <v>0.5698413120331729</v>
      </c>
      <c r="Y280" s="8">
        <v>0.90435946860676342</v>
      </c>
      <c r="Z280" s="8">
        <v>0.56527509331794179</v>
      </c>
      <c r="AA280" s="8">
        <v>0.89710619451098106</v>
      </c>
      <c r="AB280" s="8">
        <v>0.54812851484922931</v>
      </c>
    </row>
    <row r="281" spans="1:28">
      <c r="A281" s="8">
        <v>0.78442672979821315</v>
      </c>
      <c r="B281" s="8">
        <v>0.60081755250676905</v>
      </c>
      <c r="C281" s="8">
        <v>0.79408554524254649</v>
      </c>
      <c r="D281" s="8">
        <v>0.60337501471442634</v>
      </c>
      <c r="E281" s="8">
        <v>0.79853169816158287</v>
      </c>
      <c r="F281" s="8">
        <v>0.60028783316308898</v>
      </c>
      <c r="G281" s="8">
        <v>0.81088990938771155</v>
      </c>
      <c r="H281" s="8">
        <v>0.60129980595943766</v>
      </c>
      <c r="I281" s="8">
        <v>0.81639669421487615</v>
      </c>
      <c r="J281" s="8">
        <v>0.59444383266184908</v>
      </c>
      <c r="K281" s="8">
        <v>0.80574655594024724</v>
      </c>
      <c r="L281" s="8">
        <v>0.57044128089554846</v>
      </c>
      <c r="M281" s="8">
        <v>0.80908928123769008</v>
      </c>
      <c r="N281" s="8">
        <v>0.563262539539087</v>
      </c>
      <c r="O281" s="8">
        <v>0.83883529155749148</v>
      </c>
      <c r="P281" s="8">
        <v>0.52079385753397622</v>
      </c>
      <c r="Q281" s="8">
        <v>0.85117708289961291</v>
      </c>
      <c r="R281" s="8">
        <v>0.52213619293175939</v>
      </c>
      <c r="S281" s="8">
        <v>0.86730747355249627</v>
      </c>
      <c r="T281" s="8">
        <v>0.52646508219193677</v>
      </c>
      <c r="U281" s="8">
        <v>0.88977688258691023</v>
      </c>
      <c r="V281" s="8">
        <v>0.54607229245064481</v>
      </c>
      <c r="W281" s="8">
        <v>0.90823692613321216</v>
      </c>
      <c r="X281" s="8">
        <v>0.57218992432038329</v>
      </c>
      <c r="Y281" s="8">
        <v>0.90470584032419243</v>
      </c>
      <c r="Z281" s="8">
        <v>0.56604214211667503</v>
      </c>
      <c r="AA281" s="8">
        <v>0.89739761657272199</v>
      </c>
      <c r="AB281" s="8">
        <v>0.54875696324621126</v>
      </c>
    </row>
    <row r="282" spans="1:28">
      <c r="A282" s="8">
        <v>0.78554941091608543</v>
      </c>
      <c r="B282" s="8">
        <v>0.60233076511219075</v>
      </c>
      <c r="C282" s="8">
        <v>0.79519928172564081</v>
      </c>
      <c r="D282" s="8">
        <v>0.60491480821881405</v>
      </c>
      <c r="E282" s="8">
        <v>0.79947177948190407</v>
      </c>
      <c r="F282" s="8">
        <v>0.60159219584806356</v>
      </c>
      <c r="G282" s="8">
        <v>0.81130709885810215</v>
      </c>
      <c r="H282" s="8">
        <v>0.6019016734574536</v>
      </c>
      <c r="I282" s="8">
        <v>0.81881292261457561</v>
      </c>
      <c r="J282" s="8">
        <v>0.59798478813124878</v>
      </c>
      <c r="K282" s="8">
        <v>0.80863072900273669</v>
      </c>
      <c r="L282" s="8">
        <v>0.57467903564498557</v>
      </c>
      <c r="M282" s="8">
        <v>0.81011639150521153</v>
      </c>
      <c r="N282" s="8">
        <v>0.56482701530680035</v>
      </c>
      <c r="O282" s="8">
        <v>0.83985435836829003</v>
      </c>
      <c r="P282" s="8">
        <v>0.52244377190550884</v>
      </c>
      <c r="Q282" s="8">
        <v>0.85170837323562487</v>
      </c>
      <c r="R282" s="8">
        <v>0.52300956532635667</v>
      </c>
      <c r="S282" s="8">
        <v>0.86769910785381088</v>
      </c>
      <c r="T282" s="8">
        <v>0.52718466509965933</v>
      </c>
      <c r="U282" s="8">
        <v>0.89066059225512584</v>
      </c>
      <c r="V282" s="8">
        <v>0.54792156356442245</v>
      </c>
      <c r="W282" s="8">
        <v>0.90847791195057892</v>
      </c>
      <c r="X282" s="8">
        <v>0.57274052865610769</v>
      </c>
      <c r="Y282" s="8">
        <v>0.90502270055000189</v>
      </c>
      <c r="Z282" s="8">
        <v>0.56675033321055501</v>
      </c>
      <c r="AA282" s="8">
        <v>0.89937679314176489</v>
      </c>
      <c r="AB282" s="8">
        <v>0.55309344704895058</v>
      </c>
    </row>
    <row r="283" spans="1:28">
      <c r="A283" s="8">
        <v>0.78613387093791021</v>
      </c>
      <c r="B283" s="8">
        <v>0.60311869890296865</v>
      </c>
      <c r="C283" s="8">
        <v>0.79567561825225652</v>
      </c>
      <c r="D283" s="8">
        <v>0.60557363478604287</v>
      </c>
      <c r="E283" s="8">
        <v>0.80043158278796622</v>
      </c>
      <c r="F283" s="8">
        <v>0.60292503806764453</v>
      </c>
      <c r="G283" s="8">
        <v>0.81235955411295113</v>
      </c>
      <c r="H283" s="8">
        <v>0.60342248060543702</v>
      </c>
      <c r="I283" s="8">
        <v>0.81934785875281757</v>
      </c>
      <c r="J283" s="8">
        <v>0.59877272192202668</v>
      </c>
      <c r="K283" s="8">
        <v>0.81302659613103245</v>
      </c>
      <c r="L283" s="8">
        <v>0.58115528181448817</v>
      </c>
      <c r="M283" s="8">
        <v>0.82081867994126778</v>
      </c>
      <c r="N283" s="8">
        <v>0.58114578863628574</v>
      </c>
      <c r="O283" s="8">
        <v>0.84178103155745609</v>
      </c>
      <c r="P283" s="8">
        <v>0.52558791252605885</v>
      </c>
      <c r="Q283" s="8">
        <v>0.8531889911312821</v>
      </c>
      <c r="R283" s="8">
        <v>0.52545310939558854</v>
      </c>
      <c r="S283" s="8">
        <v>0.86940052326242678</v>
      </c>
      <c r="T283" s="8">
        <v>0.53032880572020935</v>
      </c>
      <c r="U283" s="8">
        <v>0.89147644289122718</v>
      </c>
      <c r="V283" s="8">
        <v>0.54963793018337004</v>
      </c>
      <c r="W283" s="8">
        <v>0.90916842900418748</v>
      </c>
      <c r="X283" s="8">
        <v>0.57431829487330399</v>
      </c>
      <c r="Y283" s="8">
        <v>0.90607268835709609</v>
      </c>
      <c r="Z283" s="8">
        <v>0.56909894549776541</v>
      </c>
      <c r="AA283" s="8">
        <v>0.90322138258729934</v>
      </c>
      <c r="AB283" s="8">
        <v>0.56151959202117352</v>
      </c>
    </row>
    <row r="284" spans="1:28">
      <c r="A284" s="8">
        <v>0.79131078106793407</v>
      </c>
      <c r="B284" s="8">
        <v>0.61010947533102744</v>
      </c>
      <c r="C284" s="8">
        <v>0.79649121604603024</v>
      </c>
      <c r="D284" s="8">
        <v>0.60671091753465967</v>
      </c>
      <c r="E284" s="8">
        <v>0.80222792698920942</v>
      </c>
      <c r="F284" s="8">
        <v>0.60542364257044878</v>
      </c>
      <c r="G284" s="8">
        <v>0.81301378305515459</v>
      </c>
      <c r="H284" s="8">
        <v>0.60437179842565136</v>
      </c>
      <c r="I284" s="8">
        <v>0.81985123966942164</v>
      </c>
      <c r="J284" s="8">
        <v>0.59952648027127686</v>
      </c>
      <c r="K284" s="8">
        <v>0.81350174321477942</v>
      </c>
      <c r="L284" s="8">
        <v>0.58186347290836815</v>
      </c>
      <c r="M284" s="8">
        <v>0.82155785553128313</v>
      </c>
      <c r="N284" s="8">
        <v>0.58228307138490254</v>
      </c>
      <c r="O284" s="8">
        <v>0.84327247829617691</v>
      </c>
      <c r="P284" s="8">
        <v>0.52803145659529072</v>
      </c>
      <c r="Q284" s="8">
        <v>0.8547778656784778</v>
      </c>
      <c r="R284" s="8">
        <v>0.52808082112194199</v>
      </c>
      <c r="S284" s="8">
        <v>0.86975315663746944</v>
      </c>
      <c r="T284" s="8">
        <v>0.53098193638051683</v>
      </c>
      <c r="U284" s="8">
        <v>0.89263621544008953</v>
      </c>
      <c r="V284" s="8">
        <v>0.5520814742526019</v>
      </c>
      <c r="W284" s="8">
        <v>0.910520112274674</v>
      </c>
      <c r="X284" s="8">
        <v>0.57743015868796677</v>
      </c>
      <c r="Y284" s="8">
        <v>0.90677475121036033</v>
      </c>
      <c r="Z284" s="8">
        <v>0.5706767117149617</v>
      </c>
      <c r="AA284" s="8">
        <v>0.90702857027089911</v>
      </c>
      <c r="AB284" s="8">
        <v>0.56987169020341977</v>
      </c>
    </row>
    <row r="285" spans="1:28">
      <c r="A285" s="8">
        <v>0.79210054192020996</v>
      </c>
      <c r="B285" s="8">
        <v>0.61117840719658889</v>
      </c>
      <c r="C285" s="8">
        <v>0.79698468698007818</v>
      </c>
      <c r="D285" s="8">
        <v>0.60740012227213536</v>
      </c>
      <c r="E285" s="8">
        <v>0.80349670807188067</v>
      </c>
      <c r="F285" s="8">
        <v>0.60719317098732839</v>
      </c>
      <c r="G285" s="8">
        <v>0.81366011068163091</v>
      </c>
      <c r="H285" s="8">
        <v>0.60531162306766362</v>
      </c>
      <c r="I285" s="8">
        <v>0.82063861758076651</v>
      </c>
      <c r="J285" s="8">
        <v>0.60070743163962359</v>
      </c>
      <c r="K285" s="8">
        <v>0.81465178074231981</v>
      </c>
      <c r="L285" s="8">
        <v>0.58357983952731574</v>
      </c>
      <c r="M285" s="8">
        <v>0.82279124735880882</v>
      </c>
      <c r="N285" s="8">
        <v>0.58418930156789306</v>
      </c>
      <c r="O285" s="8">
        <v>0.84371124317304846</v>
      </c>
      <c r="P285" s="8">
        <v>0.52875103950301328</v>
      </c>
      <c r="Q285" s="8">
        <v>0.85590873131531842</v>
      </c>
      <c r="R285" s="8">
        <v>0.52995667313468564</v>
      </c>
      <c r="S285" s="8">
        <v>0.87107106293774406</v>
      </c>
      <c r="T285" s="8">
        <v>0.53342548044974869</v>
      </c>
      <c r="U285" s="8">
        <v>0.8965936308129363</v>
      </c>
      <c r="V285" s="8">
        <v>0.56043357243484815</v>
      </c>
      <c r="W285" s="8">
        <v>0.91267508160304966</v>
      </c>
      <c r="X285" s="8">
        <v>0.58241027997281147</v>
      </c>
      <c r="Y285" s="8">
        <v>0.90722363653025717</v>
      </c>
      <c r="Z285" s="8">
        <v>0.57169058314695065</v>
      </c>
      <c r="AA285" s="8">
        <v>0.90864775488132077</v>
      </c>
      <c r="AB285" s="8">
        <v>0.57344682111434719</v>
      </c>
    </row>
    <row r="286" spans="1:28">
      <c r="A286" s="8">
        <v>0.79306786024747056</v>
      </c>
      <c r="B286" s="8">
        <v>0.6124884657884847</v>
      </c>
      <c r="C286" s="8">
        <v>0.79810185034465897</v>
      </c>
      <c r="D286" s="8">
        <v>0.6089645980398487</v>
      </c>
      <c r="E286" s="8">
        <v>0.8041064461310401</v>
      </c>
      <c r="F286" s="8">
        <v>0.60804755702552138</v>
      </c>
      <c r="G286" s="8">
        <v>0.81654409092202052</v>
      </c>
      <c r="H286" s="8">
        <v>0.60958545189426883</v>
      </c>
      <c r="I286" s="8">
        <v>0.82134184823441037</v>
      </c>
      <c r="J286" s="8">
        <v>0.60177636350518504</v>
      </c>
      <c r="K286" s="8">
        <v>0.81522377309154381</v>
      </c>
      <c r="L286" s="8">
        <v>0.58443422556550872</v>
      </c>
      <c r="M286" s="8">
        <v>0.8232997887046527</v>
      </c>
      <c r="N286" s="8">
        <v>0.58497723535867097</v>
      </c>
      <c r="O286" s="8">
        <v>0.84427208376163032</v>
      </c>
      <c r="P286" s="8">
        <v>0.52967187778862124</v>
      </c>
      <c r="Q286" s="8">
        <v>0.8563034517216972</v>
      </c>
      <c r="R286" s="8">
        <v>0.53061360106627398</v>
      </c>
      <c r="S286" s="8">
        <v>0.87152932382143999</v>
      </c>
      <c r="T286" s="8">
        <v>0.53427986648794168</v>
      </c>
      <c r="U286" s="8">
        <v>0.8969545174837259</v>
      </c>
      <c r="V286" s="8">
        <v>0.56120062123358139</v>
      </c>
      <c r="W286" s="8">
        <v>0.9197038346095795</v>
      </c>
      <c r="X286" s="8">
        <v>0.59872905330229687</v>
      </c>
      <c r="Y286" s="8">
        <v>0.90767096861375296</v>
      </c>
      <c r="Z286" s="8">
        <v>0.57270255594329922</v>
      </c>
      <c r="AA286" s="8">
        <v>0.9093209865961448</v>
      </c>
      <c r="AB286" s="8">
        <v>0.57493914872772423</v>
      </c>
    </row>
    <row r="287" spans="1:28">
      <c r="A287" s="8">
        <v>0.7939334529380212</v>
      </c>
      <c r="B287" s="8">
        <v>0.61366561988555057</v>
      </c>
      <c r="C287" s="8">
        <v>0.79961824540241044</v>
      </c>
      <c r="D287" s="8">
        <v>0.61109486722840978</v>
      </c>
      <c r="E287" s="8">
        <v>0.80486902957969231</v>
      </c>
      <c r="F287" s="8">
        <v>0.60911648889108283</v>
      </c>
      <c r="G287" s="8">
        <v>0.81712404749638923</v>
      </c>
      <c r="H287" s="8">
        <v>0.61044933111066391</v>
      </c>
      <c r="I287" s="8">
        <v>0.82190383170548476</v>
      </c>
      <c r="J287" s="8">
        <v>0.60263074954337803</v>
      </c>
      <c r="K287" s="8">
        <v>0.81591379560806798</v>
      </c>
      <c r="L287" s="8">
        <v>0.58546518471826159</v>
      </c>
      <c r="M287" s="8">
        <v>0.82474232711384943</v>
      </c>
      <c r="N287" s="8">
        <v>0.58722901722821952</v>
      </c>
      <c r="O287" s="8">
        <v>0.84547691795981406</v>
      </c>
      <c r="P287" s="8">
        <v>0.53165215476158845</v>
      </c>
      <c r="Q287" s="8">
        <v>0.85799392097264449</v>
      </c>
      <c r="R287" s="8">
        <v>0.53343117635667026</v>
      </c>
      <c r="S287" s="8">
        <v>0.8762646862862985</v>
      </c>
      <c r="T287" s="8">
        <v>0.54310852221593553</v>
      </c>
      <c r="U287" s="8">
        <v>0.89727839013699862</v>
      </c>
      <c r="V287" s="8">
        <v>0.56188982597105708</v>
      </c>
      <c r="W287" s="8">
        <v>0.92034491867501023</v>
      </c>
      <c r="X287" s="8">
        <v>0.6002213809156739</v>
      </c>
      <c r="Y287" s="8">
        <v>0.90985637222999793</v>
      </c>
      <c r="Z287" s="8">
        <v>0.57768267722814393</v>
      </c>
      <c r="AA287" s="8">
        <v>0.91057238721420897</v>
      </c>
      <c r="AB287" s="8">
        <v>0.5777567240181205</v>
      </c>
    </row>
    <row r="288" spans="1:28">
      <c r="A288" s="8">
        <v>0.79549817818632418</v>
      </c>
      <c r="B288" s="8">
        <v>0.61579588907411165</v>
      </c>
      <c r="C288" s="8">
        <v>0.80087248402644895</v>
      </c>
      <c r="D288" s="8">
        <v>0.61286439564528938</v>
      </c>
      <c r="E288" s="8">
        <v>0.80595209529663581</v>
      </c>
      <c r="F288" s="8">
        <v>0.61063729603906625</v>
      </c>
      <c r="G288" s="8">
        <v>0.8176297317029233</v>
      </c>
      <c r="H288" s="8">
        <v>0.61120308945991408</v>
      </c>
      <c r="I288" s="8">
        <v>0.82254545454545469</v>
      </c>
      <c r="J288" s="8">
        <v>0.60360664826255839</v>
      </c>
      <c r="K288" s="8">
        <v>0.81708804445197758</v>
      </c>
      <c r="L288" s="8">
        <v>0.58722142268565825</v>
      </c>
      <c r="M288" s="8">
        <v>0.82611467249221138</v>
      </c>
      <c r="N288" s="8">
        <v>0.58937447550190403</v>
      </c>
      <c r="O288" s="8">
        <v>0.84707097906490003</v>
      </c>
      <c r="P288" s="8">
        <v>0.5342798664879419</v>
      </c>
      <c r="Q288" s="8">
        <v>0.85833867677062092</v>
      </c>
      <c r="R288" s="8">
        <v>0.53400646295572018</v>
      </c>
      <c r="S288" s="8">
        <v>0.87681557436989044</v>
      </c>
      <c r="T288" s="8">
        <v>0.54414707591125011</v>
      </c>
      <c r="U288" s="8">
        <v>0.89756987552494405</v>
      </c>
      <c r="V288" s="8">
        <v>0.56251067982547731</v>
      </c>
      <c r="W288" s="8">
        <v>0.92103543572861879</v>
      </c>
      <c r="X288" s="8">
        <v>0.60185230893080222</v>
      </c>
      <c r="Y288" s="8">
        <v>0.91052115740963746</v>
      </c>
      <c r="Z288" s="8">
        <v>0.5792072816474082</v>
      </c>
      <c r="AA288" s="8">
        <v>0.91099315703597394</v>
      </c>
      <c r="AB288" s="8">
        <v>0.57870604183833485</v>
      </c>
    </row>
    <row r="289" spans="1:28">
      <c r="A289" s="8">
        <v>0.79618806295892119</v>
      </c>
      <c r="B289" s="8">
        <v>0.6167357137161239</v>
      </c>
      <c r="C289" s="8">
        <v>0.80181658987596427</v>
      </c>
      <c r="D289" s="8">
        <v>0.61419723786487035</v>
      </c>
      <c r="E289" s="8">
        <v>0.80746740120106963</v>
      </c>
      <c r="F289" s="8">
        <v>0.61276756522762732</v>
      </c>
      <c r="G289" s="8">
        <v>0.81849571590661285</v>
      </c>
      <c r="H289" s="8">
        <v>0.61249606033104609</v>
      </c>
      <c r="I289" s="8">
        <v>0.82414876033057871</v>
      </c>
      <c r="J289" s="8">
        <v>0.60605019233179025</v>
      </c>
      <c r="K289" s="8">
        <v>0.81752838776844372</v>
      </c>
      <c r="L289" s="8">
        <v>0.58788024925288707</v>
      </c>
      <c r="M289" s="8">
        <v>0.82653439816638674</v>
      </c>
      <c r="N289" s="8">
        <v>0.59003140343349236</v>
      </c>
      <c r="O289" s="8">
        <v>0.8481944294552769</v>
      </c>
      <c r="P289" s="8">
        <v>0.53614242805120249</v>
      </c>
      <c r="Q289" s="8">
        <v>0.85874838655952046</v>
      </c>
      <c r="R289" s="8">
        <v>0.53470136360011711</v>
      </c>
      <c r="S289" s="8">
        <v>0.87697482815216776</v>
      </c>
      <c r="T289" s="8">
        <v>0.54444895897807832</v>
      </c>
      <c r="U289" s="8">
        <v>0.89990792763142724</v>
      </c>
      <c r="V289" s="8">
        <v>0.56749080111032202</v>
      </c>
      <c r="W289" s="8">
        <v>0.92146334003253283</v>
      </c>
      <c r="X289" s="8">
        <v>0.60286618036279116</v>
      </c>
      <c r="Y289" s="8">
        <v>0.91752159386906618</v>
      </c>
      <c r="Z289" s="8">
        <v>0.59552605497689359</v>
      </c>
      <c r="AA289" s="8">
        <v>0.911711582546469</v>
      </c>
      <c r="AB289" s="8">
        <v>0.58032937531090145</v>
      </c>
    </row>
    <row r="290" spans="1:28">
      <c r="A290" s="8">
        <v>0.79688349640261147</v>
      </c>
      <c r="B290" s="8">
        <v>0.61768503153633825</v>
      </c>
      <c r="C290" s="8">
        <v>0.80246427047690216</v>
      </c>
      <c r="D290" s="8">
        <v>0.61511807615047831</v>
      </c>
      <c r="E290" s="8">
        <v>0.80838611703683805</v>
      </c>
      <c r="F290" s="8">
        <v>0.61406053609875932</v>
      </c>
      <c r="G290" s="8">
        <v>0.81906777116525453</v>
      </c>
      <c r="H290" s="8">
        <v>0.61335044636923908</v>
      </c>
      <c r="I290" s="8">
        <v>0.82549211119459076</v>
      </c>
      <c r="J290" s="8">
        <v>0.60810451609473415</v>
      </c>
      <c r="K290" s="8">
        <v>0.81800807447400992</v>
      </c>
      <c r="L290" s="8">
        <v>0.58859983216060963</v>
      </c>
      <c r="M290" s="8">
        <v>0.83066862443147282</v>
      </c>
      <c r="N290" s="8">
        <v>0.59650764960299496</v>
      </c>
      <c r="O290" s="8">
        <v>0.84861196377359016</v>
      </c>
      <c r="P290" s="8">
        <v>0.53683732869559941</v>
      </c>
      <c r="Q290" s="8">
        <v>0.85911312820085783</v>
      </c>
      <c r="R290" s="8">
        <v>0.53532981199709906</v>
      </c>
      <c r="S290" s="8">
        <v>0.87835286088044506</v>
      </c>
      <c r="T290" s="8">
        <v>0.54707667070443178</v>
      </c>
      <c r="U290" s="8">
        <v>0.90066671499052331</v>
      </c>
      <c r="V290" s="8">
        <v>0.56911413458288862</v>
      </c>
      <c r="W290" s="8">
        <v>0.92201637158777183</v>
      </c>
      <c r="X290" s="8">
        <v>0.60417813759032746</v>
      </c>
      <c r="Y290" s="8">
        <v>0.91775768580202233</v>
      </c>
      <c r="Z290" s="8">
        <v>0.596076659312618</v>
      </c>
      <c r="AA290" s="8">
        <v>0.91308142207732623</v>
      </c>
      <c r="AB290" s="8">
        <v>0.58344123912556423</v>
      </c>
    </row>
    <row r="291" spans="1:28">
      <c r="A291" s="8">
        <v>0.80764052009543708</v>
      </c>
      <c r="B291" s="8">
        <v>0.63238806593581876</v>
      </c>
      <c r="C291" s="8">
        <v>0.812702078917654</v>
      </c>
      <c r="D291" s="8">
        <v>0.62982111054995882</v>
      </c>
      <c r="E291" s="8">
        <v>0.80945110426685229</v>
      </c>
      <c r="F291" s="8">
        <v>0.61556045825469807</v>
      </c>
      <c r="G291" s="8">
        <v>0.8195402698457348</v>
      </c>
      <c r="H291" s="8">
        <v>0.61405863746311906</v>
      </c>
      <c r="I291" s="8">
        <v>0.82589782118707766</v>
      </c>
      <c r="J291" s="8">
        <v>0.6087329644917161</v>
      </c>
      <c r="K291" s="8">
        <v>0.81879494225601124</v>
      </c>
      <c r="L291" s="8">
        <v>0.58978078352895635</v>
      </c>
      <c r="M291" s="8">
        <v>0.83686566629660197</v>
      </c>
      <c r="N291" s="8">
        <v>0.60623246135327125</v>
      </c>
      <c r="O291" s="8">
        <v>0.84906134392974097</v>
      </c>
      <c r="P291" s="8">
        <v>0.53759108704484959</v>
      </c>
      <c r="Q291" s="8">
        <v>0.8602606487071659</v>
      </c>
      <c r="R291" s="8">
        <v>0.53731008897006627</v>
      </c>
      <c r="S291" s="8">
        <v>0.87933600923021837</v>
      </c>
      <c r="T291" s="8">
        <v>0.54895252271717543</v>
      </c>
      <c r="U291" s="8">
        <v>0.90097362288576743</v>
      </c>
      <c r="V291" s="8">
        <v>0.56977106251447696</v>
      </c>
      <c r="W291" s="8">
        <v>0.92265900043408311</v>
      </c>
      <c r="X291" s="8">
        <v>0.60570274200959173</v>
      </c>
      <c r="Y291" s="8">
        <v>0.91798290508017122</v>
      </c>
      <c r="Z291" s="8">
        <v>0.59660258138501676</v>
      </c>
      <c r="AA291" s="8">
        <v>0.91526786674375704</v>
      </c>
      <c r="AB291" s="8">
        <v>0.58842136041040893</v>
      </c>
    </row>
    <row r="292" spans="1:28">
      <c r="A292" s="8">
        <v>0.80835444910943821</v>
      </c>
      <c r="B292" s="8">
        <v>0.63336396465499911</v>
      </c>
      <c r="C292" s="8">
        <v>0.81298308319954238</v>
      </c>
      <c r="D292" s="8">
        <v>0.63022741857701059</v>
      </c>
      <c r="E292" s="8">
        <v>0.80987841395790738</v>
      </c>
      <c r="F292" s="8">
        <v>0.61616232575271401</v>
      </c>
      <c r="G292" s="8">
        <v>0.82163727903970574</v>
      </c>
      <c r="H292" s="8">
        <v>0.61720277808366908</v>
      </c>
      <c r="I292" s="8">
        <v>0.82792637114951195</v>
      </c>
      <c r="J292" s="8">
        <v>0.61187710511226612</v>
      </c>
      <c r="K292" s="8">
        <v>0.81983300244534374</v>
      </c>
      <c r="L292" s="8">
        <v>0.5913452592966697</v>
      </c>
      <c r="M292" s="8">
        <v>0.83769222504745255</v>
      </c>
      <c r="N292" s="8">
        <v>0.60753682403824583</v>
      </c>
      <c r="O292" s="8">
        <v>0.85002733434414379</v>
      </c>
      <c r="P292" s="8">
        <v>0.53921442051741619</v>
      </c>
      <c r="Q292" s="8">
        <v>0.86105675146771055</v>
      </c>
      <c r="R292" s="8">
        <v>0.53868470117373668</v>
      </c>
      <c r="S292" s="8">
        <v>0.88044103547459163</v>
      </c>
      <c r="T292" s="8">
        <v>0.5510827919057365</v>
      </c>
      <c r="U292" s="8">
        <v>0.90123426325911549</v>
      </c>
      <c r="V292" s="8">
        <v>0.57032926139276297</v>
      </c>
      <c r="W292" s="8">
        <v>0.92295405358226934</v>
      </c>
      <c r="X292" s="8">
        <v>0.60641093310347172</v>
      </c>
      <c r="Y292" s="8">
        <v>0.91959205799163524</v>
      </c>
      <c r="Z292" s="8">
        <v>0.60039985266587437</v>
      </c>
      <c r="AA292" s="8">
        <v>0.91804027234716434</v>
      </c>
      <c r="AB292" s="8">
        <v>0.59475900617816024</v>
      </c>
    </row>
    <row r="293" spans="1:28">
      <c r="A293" s="8">
        <v>0.80947528067027941</v>
      </c>
      <c r="B293" s="8">
        <v>0.63490375815938682</v>
      </c>
      <c r="C293" s="8">
        <v>0.81384665733412631</v>
      </c>
      <c r="D293" s="8">
        <v>0.63147672082841277</v>
      </c>
      <c r="E293" s="8">
        <v>0.81088259173188681</v>
      </c>
      <c r="F293" s="8">
        <v>0.6175768093048335</v>
      </c>
      <c r="G293" s="8">
        <v>0.82263758561075595</v>
      </c>
      <c r="H293" s="8">
        <v>0.61870270023960783</v>
      </c>
      <c r="I293" s="8">
        <v>0.8286551465063865</v>
      </c>
      <c r="J293" s="8">
        <v>0.6130067933183212</v>
      </c>
      <c r="K293" s="8">
        <v>0.82126903614749613</v>
      </c>
      <c r="L293" s="8">
        <v>0.5935097039267585</v>
      </c>
      <c r="M293" s="8">
        <v>0.83812627582996158</v>
      </c>
      <c r="N293" s="8">
        <v>0.60822602877572152</v>
      </c>
      <c r="O293" s="8">
        <v>0.85131178313692113</v>
      </c>
      <c r="P293" s="8">
        <v>0.541378865147505</v>
      </c>
      <c r="Q293" s="8">
        <v>0.86212432860057475</v>
      </c>
      <c r="R293" s="8">
        <v>0.54053397228751432</v>
      </c>
      <c r="S293" s="8">
        <v>0.88091554674423433</v>
      </c>
      <c r="T293" s="8">
        <v>0.55200363019134446</v>
      </c>
      <c r="U293" s="8">
        <v>0.90146868537005576</v>
      </c>
      <c r="V293" s="8">
        <v>0.57083809574439792</v>
      </c>
      <c r="W293" s="8">
        <v>0.92366774234908622</v>
      </c>
      <c r="X293" s="8">
        <v>0.6081272997224193</v>
      </c>
      <c r="Y293" s="8">
        <v>0.92003162389312587</v>
      </c>
      <c r="Z293" s="8">
        <v>0.60143840636118895</v>
      </c>
      <c r="AA293" s="8">
        <v>0.91837221298433458</v>
      </c>
      <c r="AB293" s="8">
        <v>0.59552605497689348</v>
      </c>
    </row>
    <row r="294" spans="1:28">
      <c r="A294" s="8">
        <v>0.80988033366008838</v>
      </c>
      <c r="B294" s="8">
        <v>0.63546195703767283</v>
      </c>
      <c r="C294" s="8">
        <v>0.81444978847574045</v>
      </c>
      <c r="D294" s="8">
        <v>0.63235009322301006</v>
      </c>
      <c r="E294" s="8">
        <v>0.81264113546045968</v>
      </c>
      <c r="F294" s="8">
        <v>0.62006781926507604</v>
      </c>
      <c r="G294" s="8">
        <v>0.82309428165978205</v>
      </c>
      <c r="H294" s="8">
        <v>0.61939190497708352</v>
      </c>
      <c r="I294" s="8">
        <v>0.82931930879038351</v>
      </c>
      <c r="J294" s="8">
        <v>0.61403775247107406</v>
      </c>
      <c r="K294" s="8">
        <v>0.82275197927511401</v>
      </c>
      <c r="L294" s="8">
        <v>0.59576148579630706</v>
      </c>
      <c r="M294" s="8">
        <v>0.83913762847831597</v>
      </c>
      <c r="N294" s="8">
        <v>0.60984936224828812</v>
      </c>
      <c r="O294" s="8">
        <v>0.85172047138916851</v>
      </c>
      <c r="P294" s="8">
        <v>0.54206806988498069</v>
      </c>
      <c r="Q294" s="8">
        <v>0.86271724195361632</v>
      </c>
      <c r="R294" s="8">
        <v>0.54156493144026718</v>
      </c>
      <c r="S294" s="8">
        <v>0.88347823260802361</v>
      </c>
      <c r="T294" s="8">
        <v>0.55698375147618917</v>
      </c>
      <c r="U294" s="8">
        <v>0.90215190244338828</v>
      </c>
      <c r="V294" s="8">
        <v>0.57233042335777495</v>
      </c>
      <c r="W294" s="8">
        <v>0.92379286960041129</v>
      </c>
      <c r="X294" s="8">
        <v>0.60842918278924751</v>
      </c>
      <c r="Y294" s="8">
        <v>0.92028946113569632</v>
      </c>
      <c r="Z294" s="8">
        <v>0.60204976703740698</v>
      </c>
      <c r="AA294" s="8">
        <v>0.91854675454002965</v>
      </c>
      <c r="AB294" s="8">
        <v>0.59593236300394525</v>
      </c>
    </row>
    <row r="295" spans="1:28">
      <c r="A295" s="8">
        <v>0.814565261619842</v>
      </c>
      <c r="B295" s="8">
        <v>0.64199136500510745</v>
      </c>
      <c r="C295" s="8">
        <v>0.81768647803968697</v>
      </c>
      <c r="D295" s="8">
        <v>0.63710427686664373</v>
      </c>
      <c r="E295" s="8">
        <v>0.81598894253999521</v>
      </c>
      <c r="F295" s="8">
        <v>0.62482200290870971</v>
      </c>
      <c r="G295" s="8">
        <v>0.82364263297124241</v>
      </c>
      <c r="H295" s="8">
        <v>0.6202197101163105</v>
      </c>
      <c r="I295" s="8">
        <v>0.83012321562734825</v>
      </c>
      <c r="J295" s="8">
        <v>0.61528705472247625</v>
      </c>
      <c r="K295" s="8">
        <v>0.82410024695542783</v>
      </c>
      <c r="L295" s="8">
        <v>0.59781580955925095</v>
      </c>
      <c r="M295" s="8">
        <v>0.84008022060666898</v>
      </c>
      <c r="N295" s="8">
        <v>0.61136257485370982</v>
      </c>
      <c r="O295" s="8">
        <v>0.85339060866242167</v>
      </c>
      <c r="P295" s="8">
        <v>0.54488564517537696</v>
      </c>
      <c r="Q295" s="8">
        <v>0.86378148811258704</v>
      </c>
      <c r="R295" s="8">
        <v>0.54342749300352777</v>
      </c>
      <c r="S295" s="8">
        <v>0.88637080130653023</v>
      </c>
      <c r="T295" s="8">
        <v>0.56266636794799252</v>
      </c>
      <c r="U295" s="8">
        <v>0.90277805623971552</v>
      </c>
      <c r="V295" s="8">
        <v>0.57370503556144536</v>
      </c>
      <c r="W295" s="8">
        <v>0.92422231868520588</v>
      </c>
      <c r="X295" s="8">
        <v>0.60946773648456209</v>
      </c>
      <c r="Y295" s="8">
        <v>0.92147613374608095</v>
      </c>
      <c r="Z295" s="8">
        <v>0.60486734232780326</v>
      </c>
      <c r="AA295" s="8">
        <v>0.91935712604861408</v>
      </c>
      <c r="AB295" s="8">
        <v>0.59784049182257615</v>
      </c>
    </row>
    <row r="296" spans="1:28">
      <c r="A296" s="8">
        <v>0.81522555347994152</v>
      </c>
      <c r="B296" s="8">
        <v>0.64291220329071541</v>
      </c>
      <c r="C296" s="8">
        <v>0.81819708338116715</v>
      </c>
      <c r="D296" s="8">
        <v>0.6378580352158939</v>
      </c>
      <c r="E296" s="8">
        <v>0.81664798556350715</v>
      </c>
      <c r="F296" s="8">
        <v>0.62576182755072196</v>
      </c>
      <c r="G296" s="8">
        <v>0.82434901059724464</v>
      </c>
      <c r="H296" s="8">
        <v>0.62128864198187195</v>
      </c>
      <c r="I296" s="8">
        <v>0.83056649135988014</v>
      </c>
      <c r="J296" s="8">
        <v>0.61597625945995194</v>
      </c>
      <c r="K296" s="8">
        <v>0.82495520906471775</v>
      </c>
      <c r="L296" s="8">
        <v>0.59912017224422554</v>
      </c>
      <c r="M296" s="8">
        <v>0.84076496078501661</v>
      </c>
      <c r="N296" s="8">
        <v>0.61246188488951814</v>
      </c>
      <c r="O296" s="8">
        <v>0.85464851925700114</v>
      </c>
      <c r="P296" s="8">
        <v>0.54701591436393804</v>
      </c>
      <c r="Q296" s="8">
        <v>0.8649922971228714</v>
      </c>
      <c r="R296" s="8">
        <v>0.54555776219208885</v>
      </c>
      <c r="S296" s="8">
        <v>0.88706631782504752</v>
      </c>
      <c r="T296" s="8">
        <v>0.56404098015166293</v>
      </c>
      <c r="U296" s="8">
        <v>0.90349520282910512</v>
      </c>
      <c r="V296" s="8">
        <v>0.57528280177864166</v>
      </c>
      <c r="W296" s="8">
        <v>0.92599109279344249</v>
      </c>
      <c r="X296" s="8">
        <v>0.61380422028730142</v>
      </c>
      <c r="Y296" s="8">
        <v>0.92171067244263605</v>
      </c>
      <c r="Z296" s="8">
        <v>0.60542554120608927</v>
      </c>
      <c r="AA296" s="8">
        <v>0.92033892229939918</v>
      </c>
      <c r="AB296" s="8">
        <v>0.60018910410978654</v>
      </c>
    </row>
    <row r="297" spans="1:28">
      <c r="A297" s="8">
        <v>0.81616512845173583</v>
      </c>
      <c r="B297" s="8">
        <v>0.64424504551029638</v>
      </c>
      <c r="C297" s="8">
        <v>0.81875737850420072</v>
      </c>
      <c r="D297" s="8">
        <v>0.63868584035512088</v>
      </c>
      <c r="E297" s="8">
        <v>0.81741878650621802</v>
      </c>
      <c r="F297" s="8">
        <v>0.626868732129092</v>
      </c>
      <c r="G297" s="8">
        <v>0.82534141585256771</v>
      </c>
      <c r="H297" s="8">
        <v>0.62279236140909155</v>
      </c>
      <c r="I297" s="8">
        <v>0.83109691960931664</v>
      </c>
      <c r="J297" s="8">
        <v>0.61680406459917891</v>
      </c>
      <c r="K297" s="8">
        <v>0.82538495993027228</v>
      </c>
      <c r="L297" s="8">
        <v>0.59977710017581387</v>
      </c>
      <c r="M297" s="8">
        <v>0.84183361386670552</v>
      </c>
      <c r="N297" s="8">
        <v>0.61417825150846572</v>
      </c>
      <c r="O297" s="8">
        <v>0.85575427751524613</v>
      </c>
      <c r="P297" s="8">
        <v>0.54889176637668169</v>
      </c>
      <c r="Q297" s="8">
        <v>0.86781030103676571</v>
      </c>
      <c r="R297" s="8">
        <v>0.55053788347693355</v>
      </c>
      <c r="S297" s="8">
        <v>0.88781546061718886</v>
      </c>
      <c r="T297" s="8">
        <v>0.56553330776503996</v>
      </c>
      <c r="U297" s="8">
        <v>0.90785514564244807</v>
      </c>
      <c r="V297" s="8">
        <v>0.58500761352891795</v>
      </c>
      <c r="W297" s="8">
        <v>0.92640354928855095</v>
      </c>
      <c r="X297" s="8">
        <v>0.61481619308364999</v>
      </c>
      <c r="Y297" s="8">
        <v>0.92299519894628534</v>
      </c>
      <c r="Z297" s="8">
        <v>0.60853740502075204</v>
      </c>
      <c r="AA297" s="8">
        <v>0.92125214865330396</v>
      </c>
      <c r="AB297" s="8">
        <v>0.60238012963884136</v>
      </c>
    </row>
    <row r="298" spans="1:28">
      <c r="A298" s="8">
        <v>0.82034697689903269</v>
      </c>
      <c r="B298" s="8">
        <v>0.65019157233611935</v>
      </c>
      <c r="C298" s="8">
        <v>0.81916346396034434</v>
      </c>
      <c r="D298" s="8">
        <v>0.63928770785313682</v>
      </c>
      <c r="E298" s="8">
        <v>0.81769982480302739</v>
      </c>
      <c r="F298" s="8">
        <v>0.62727504015614377</v>
      </c>
      <c r="G298" s="8">
        <v>0.82619159742480308</v>
      </c>
      <c r="H298" s="8">
        <v>0.62409672409406614</v>
      </c>
      <c r="I298" s="8">
        <v>0.83222088655146542</v>
      </c>
      <c r="J298" s="8">
        <v>0.61856030256657557</v>
      </c>
      <c r="K298" s="8">
        <v>0.82698139360337108</v>
      </c>
      <c r="L298" s="8">
        <v>0.60222064424504573</v>
      </c>
      <c r="M298" s="8">
        <v>0.84332915517673668</v>
      </c>
      <c r="N298" s="8">
        <v>0.61662179557769758</v>
      </c>
      <c r="O298" s="8">
        <v>0.857403184229941</v>
      </c>
      <c r="P298" s="8">
        <v>0.55170364576015674</v>
      </c>
      <c r="Q298" s="8">
        <v>0.868235000208186</v>
      </c>
      <c r="R298" s="8">
        <v>0.55129164182618373</v>
      </c>
      <c r="S298" s="8">
        <v>0.89015064107772479</v>
      </c>
      <c r="T298" s="8">
        <v>0.57018686371973093</v>
      </c>
      <c r="U298" s="8">
        <v>0.90824070832491566</v>
      </c>
      <c r="V298" s="8">
        <v>0.58587149274531303</v>
      </c>
      <c r="W298" s="8">
        <v>0.92673876673963163</v>
      </c>
      <c r="X298" s="8">
        <v>0.61564399822287696</v>
      </c>
      <c r="Y298" s="8">
        <v>0.9247845272802685</v>
      </c>
      <c r="Z298" s="8">
        <v>0.61287388882349136</v>
      </c>
      <c r="AA298" s="8">
        <v>0.92160590698493605</v>
      </c>
      <c r="AB298" s="8">
        <v>0.60323451567703434</v>
      </c>
    </row>
    <row r="299" spans="1:28">
      <c r="A299" s="8">
        <v>0.82368912645421422</v>
      </c>
      <c r="B299" s="8">
        <v>0.65494575597975302</v>
      </c>
      <c r="C299" s="8">
        <v>0.82018296120256151</v>
      </c>
      <c r="D299" s="8">
        <v>0.64080092045855852</v>
      </c>
      <c r="E299" s="8">
        <v>0.82082575954297654</v>
      </c>
      <c r="F299" s="8">
        <v>0.63181467797240898</v>
      </c>
      <c r="G299" s="8">
        <v>0.8275727474138993</v>
      </c>
      <c r="H299" s="8">
        <v>0.62622699328262721</v>
      </c>
      <c r="I299" s="8">
        <v>0.83331930879038352</v>
      </c>
      <c r="J299" s="8">
        <v>0.62027666918552316</v>
      </c>
      <c r="K299" s="8">
        <v>0.82772437837445312</v>
      </c>
      <c r="L299" s="8">
        <v>0.60335792699366253</v>
      </c>
      <c r="M299" s="8">
        <v>0.84485621172510184</v>
      </c>
      <c r="N299" s="8">
        <v>0.61912040008050184</v>
      </c>
      <c r="O299" s="8">
        <v>0.85778533428399051</v>
      </c>
      <c r="P299" s="8">
        <v>0.55236057369174507</v>
      </c>
      <c r="Q299" s="8">
        <v>0.86981887829454152</v>
      </c>
      <c r="R299" s="8">
        <v>0.55410352120965878</v>
      </c>
      <c r="S299" s="8">
        <v>0.89096153533646338</v>
      </c>
      <c r="T299" s="8">
        <v>0.57181019719229753</v>
      </c>
      <c r="U299" s="8">
        <v>0.90896556616795465</v>
      </c>
      <c r="V299" s="8">
        <v>0.58750242076044135</v>
      </c>
      <c r="W299" s="8">
        <v>0.9269998347084456</v>
      </c>
      <c r="X299" s="8">
        <v>0.61629333161190358</v>
      </c>
      <c r="Y299" s="8">
        <v>0.92568074468366113</v>
      </c>
      <c r="Z299" s="8">
        <v>0.61506491435254618</v>
      </c>
      <c r="AA299" s="8">
        <v>0.92197057416379902</v>
      </c>
      <c r="AB299" s="8">
        <v>0.60411548261419334</v>
      </c>
    </row>
    <row r="300" spans="1:28">
      <c r="A300" s="8">
        <v>0.82428838293228768</v>
      </c>
      <c r="B300" s="8">
        <v>0.65580014201794601</v>
      </c>
      <c r="C300" s="8">
        <v>0.82070042030701462</v>
      </c>
      <c r="D300" s="8">
        <v>0.64156986789293213</v>
      </c>
      <c r="E300" s="8">
        <v>0.82131059169244292</v>
      </c>
      <c r="F300" s="8">
        <v>0.63252286906628896</v>
      </c>
      <c r="G300" s="8">
        <v>0.82833601451313665</v>
      </c>
      <c r="H300" s="8">
        <v>0.62740794465097394</v>
      </c>
      <c r="I300" s="8">
        <v>0.83524868519909878</v>
      </c>
      <c r="J300" s="8">
        <v>0.62330499303200704</v>
      </c>
      <c r="K300" s="8">
        <v>0.82826459337094249</v>
      </c>
      <c r="L300" s="8">
        <v>0.60418573213288951</v>
      </c>
      <c r="M300" s="8">
        <v>0.84541775597178015</v>
      </c>
      <c r="N300" s="8">
        <v>0.6200412383661098</v>
      </c>
      <c r="O300" s="8">
        <v>0.86067445946113297</v>
      </c>
      <c r="P300" s="8">
        <v>0.55734069497658978</v>
      </c>
      <c r="Q300" s="8">
        <v>0.8724203689053589</v>
      </c>
      <c r="R300" s="8">
        <v>0.55875707716434975</v>
      </c>
      <c r="S300" s="8">
        <v>0.89177567967239135</v>
      </c>
      <c r="T300" s="8">
        <v>0.57344112520742585</v>
      </c>
      <c r="U300" s="8">
        <v>0.90934495984750274</v>
      </c>
      <c r="V300" s="8">
        <v>0.58835680679863434</v>
      </c>
      <c r="W300" s="8">
        <v>0.927245454868454</v>
      </c>
      <c r="X300" s="8">
        <v>0.61690469228812161</v>
      </c>
      <c r="Y300" s="8">
        <v>0.92634552986330065</v>
      </c>
      <c r="Z300" s="8">
        <v>0.6166958423676745</v>
      </c>
      <c r="AA300" s="8">
        <v>0.92442974001100342</v>
      </c>
      <c r="AB300" s="8">
        <v>0.61006200944001632</v>
      </c>
    </row>
    <row r="301" spans="1:28">
      <c r="A301" s="8">
        <v>0.82557567462592707</v>
      </c>
      <c r="B301" s="8">
        <v>0.65764941313172365</v>
      </c>
      <c r="C301" s="8">
        <v>0.82509196893189274</v>
      </c>
      <c r="D301" s="8">
        <v>0.64809927586036675</v>
      </c>
      <c r="E301" s="8">
        <v>0.82182336332170902</v>
      </c>
      <c r="F301" s="8">
        <v>0.63327662741553914</v>
      </c>
      <c r="G301" s="8">
        <v>0.82934580266305935</v>
      </c>
      <c r="H301" s="8">
        <v>0.6289705217830468</v>
      </c>
      <c r="I301" s="8">
        <v>0.83607212622088689</v>
      </c>
      <c r="J301" s="8">
        <v>0.62459796390313904</v>
      </c>
      <c r="K301" s="8">
        <v>0.82867467254194704</v>
      </c>
      <c r="L301" s="8">
        <v>0.60481418052987146</v>
      </c>
      <c r="M301" s="8">
        <v>0.84606954840096038</v>
      </c>
      <c r="N301" s="8">
        <v>0.62111017023167125</v>
      </c>
      <c r="O301" s="8">
        <v>0.86125653060827312</v>
      </c>
      <c r="P301" s="8">
        <v>0.55834887050165749</v>
      </c>
      <c r="Q301" s="8">
        <v>0.8732980805262941</v>
      </c>
      <c r="R301" s="8">
        <v>0.56033484338154604</v>
      </c>
      <c r="S301" s="8">
        <v>0.89657929375822587</v>
      </c>
      <c r="T301" s="8">
        <v>0.58316593695770214</v>
      </c>
      <c r="U301" s="8">
        <v>0.91305869960503006</v>
      </c>
      <c r="V301" s="8">
        <v>0.59678295177085727</v>
      </c>
      <c r="W301" s="8">
        <v>0.9274555450682096</v>
      </c>
      <c r="X301" s="8">
        <v>0.61743061436052038</v>
      </c>
      <c r="Y301" s="8">
        <v>0.92669656128993272</v>
      </c>
      <c r="Z301" s="8">
        <v>0.61755972158406958</v>
      </c>
      <c r="AA301" s="8">
        <v>0.92466038420960051</v>
      </c>
      <c r="AB301" s="8">
        <v>0.61062020831830233</v>
      </c>
    </row>
    <row r="302" spans="1:28">
      <c r="A302" s="8">
        <v>0.82660957700630699</v>
      </c>
      <c r="B302" s="8">
        <v>0.6591493352876624</v>
      </c>
      <c r="C302" s="8">
        <v>0.82566768502161536</v>
      </c>
      <c r="D302" s="8">
        <v>0.64895556053420012</v>
      </c>
      <c r="E302" s="8">
        <v>0.82266976520976043</v>
      </c>
      <c r="F302" s="8">
        <v>0.63452592966694132</v>
      </c>
      <c r="G302" s="8">
        <v>0.83072379212586467</v>
      </c>
      <c r="H302" s="8">
        <v>0.63111598005673131</v>
      </c>
      <c r="I302" s="8">
        <v>0.83679489105935423</v>
      </c>
      <c r="J302" s="8">
        <v>0.62573524665175584</v>
      </c>
      <c r="K302" s="8">
        <v>0.82948726484759072</v>
      </c>
      <c r="L302" s="8">
        <v>0.60606348278127364</v>
      </c>
      <c r="M302" s="8">
        <v>0.84658954983347123</v>
      </c>
      <c r="N302" s="8">
        <v>0.62196455626986424</v>
      </c>
      <c r="O302" s="8">
        <v>0.86157852741307406</v>
      </c>
      <c r="P302" s="8">
        <v>0.5589070693799435</v>
      </c>
      <c r="Q302" s="8">
        <v>0.87420077445143041</v>
      </c>
      <c r="R302" s="8">
        <v>0.56195817685411265</v>
      </c>
      <c r="S302" s="8">
        <v>0.89755106683783648</v>
      </c>
      <c r="T302" s="8">
        <v>0.58514621393066935</v>
      </c>
      <c r="U302" s="8">
        <v>0.91372495192033398</v>
      </c>
      <c r="V302" s="8">
        <v>0.59830755619012155</v>
      </c>
      <c r="W302" s="8">
        <v>0.92771661303702357</v>
      </c>
      <c r="X302" s="8">
        <v>0.6180894409277492</v>
      </c>
      <c r="Y302" s="8">
        <v>0.92708176391738739</v>
      </c>
      <c r="Z302" s="8">
        <v>0.61850903940428392</v>
      </c>
      <c r="AA302" s="8">
        <v>0.92507647881112365</v>
      </c>
      <c r="AB302" s="8">
        <v>0.6116321811146509</v>
      </c>
    </row>
    <row r="303" spans="1:28">
      <c r="A303" s="8">
        <v>0.82717924057188308</v>
      </c>
      <c r="B303" s="8">
        <v>0.65997714042688937</v>
      </c>
      <c r="C303" s="8">
        <v>0.82966342883480915</v>
      </c>
      <c r="D303" s="8">
        <v>0.65490208736002309</v>
      </c>
      <c r="E303" s="8">
        <v>0.82324663329268477</v>
      </c>
      <c r="F303" s="8">
        <v>0.63538221434077469</v>
      </c>
      <c r="G303" s="8">
        <v>0.83172725922320567</v>
      </c>
      <c r="H303" s="8">
        <v>0.63268045582444465</v>
      </c>
      <c r="I303" s="8">
        <v>0.83724417731029332</v>
      </c>
      <c r="J303" s="8">
        <v>0.62644343774563582</v>
      </c>
      <c r="K303" s="8">
        <v>0.83071144953151199</v>
      </c>
      <c r="L303" s="8">
        <v>0.60796971296426416</v>
      </c>
      <c r="M303" s="8">
        <v>0.84876123625684985</v>
      </c>
      <c r="N303" s="8">
        <v>0.62554348445207253</v>
      </c>
      <c r="O303" s="8">
        <v>0.86425180857820716</v>
      </c>
      <c r="P303" s="8">
        <v>0.56356062533463447</v>
      </c>
      <c r="Q303" s="8">
        <v>0.87442394970229442</v>
      </c>
      <c r="R303" s="8">
        <v>0.56236448488116442</v>
      </c>
      <c r="S303" s="8">
        <v>0.8978728244795805</v>
      </c>
      <c r="T303" s="8">
        <v>0.58580314186225768</v>
      </c>
      <c r="U303" s="8">
        <v>0.91410588785061186</v>
      </c>
      <c r="V303" s="8">
        <v>0.59918092858471883</v>
      </c>
      <c r="W303" s="8">
        <v>0.92867901152560994</v>
      </c>
      <c r="X303" s="8">
        <v>0.62053298499698106</v>
      </c>
      <c r="Y303" s="8">
        <v>0.92963062485147274</v>
      </c>
      <c r="Z303" s="8">
        <v>0.62484668517203523</v>
      </c>
      <c r="AA303" s="8">
        <v>0.92549101500589959</v>
      </c>
      <c r="AB303" s="8">
        <v>0.61264415391099947</v>
      </c>
    </row>
    <row r="304" spans="1:28">
      <c r="A304" s="8">
        <v>0.82998131947398601</v>
      </c>
      <c r="B304" s="8">
        <v>0.66405920705381127</v>
      </c>
      <c r="C304" s="8">
        <v>0.83271335335774443</v>
      </c>
      <c r="D304" s="8">
        <v>0.6594417251762883</v>
      </c>
      <c r="E304" s="8">
        <v>0.82478494818048309</v>
      </c>
      <c r="F304" s="8">
        <v>0.63767576619441269</v>
      </c>
      <c r="G304" s="8">
        <v>0.83263116974238538</v>
      </c>
      <c r="H304" s="8">
        <v>0.63409493937656414</v>
      </c>
      <c r="I304" s="8">
        <v>0.83798948159278774</v>
      </c>
      <c r="J304" s="8">
        <v>0.62762059184270169</v>
      </c>
      <c r="K304" s="8">
        <v>0.83273006803380001</v>
      </c>
      <c r="L304" s="8">
        <v>0.61111385358481418</v>
      </c>
      <c r="M304" s="8">
        <v>0.85296708806360411</v>
      </c>
      <c r="N304" s="8">
        <v>0.63252476770192922</v>
      </c>
      <c r="O304" s="8">
        <v>0.86674286078238139</v>
      </c>
      <c r="P304" s="8">
        <v>0.56789710913737379</v>
      </c>
      <c r="Q304" s="8">
        <v>0.8790023733188993</v>
      </c>
      <c r="R304" s="8">
        <v>0.57071658306341067</v>
      </c>
      <c r="S304" s="8">
        <v>0.90194029608203108</v>
      </c>
      <c r="T304" s="8">
        <v>0.59415524004450393</v>
      </c>
      <c r="U304" s="8">
        <v>0.91686960115853922</v>
      </c>
      <c r="V304" s="8">
        <v>0.60551857435247014</v>
      </c>
      <c r="W304" s="8">
        <v>0.92921505049116282</v>
      </c>
      <c r="X304" s="8">
        <v>0.62190759720065147</v>
      </c>
      <c r="Y304" s="8">
        <v>0.93199931036303896</v>
      </c>
      <c r="Z304" s="8">
        <v>0.63079321199785821</v>
      </c>
      <c r="AA304" s="8">
        <v>0.92581672201608067</v>
      </c>
      <c r="AB304" s="8">
        <v>0.61344158087997958</v>
      </c>
    </row>
    <row r="305" spans="1:28">
      <c r="A305" s="8">
        <v>0.83063236354893011</v>
      </c>
      <c r="B305" s="8">
        <v>0.66501232214530648</v>
      </c>
      <c r="C305" s="8">
        <v>0.83373285059996161</v>
      </c>
      <c r="D305" s="8">
        <v>0.66096253232427171</v>
      </c>
      <c r="E305" s="8">
        <v>0.82522540586203219</v>
      </c>
      <c r="F305" s="8">
        <v>0.63833459276164151</v>
      </c>
      <c r="G305" s="8">
        <v>0.83298040789752292</v>
      </c>
      <c r="H305" s="8">
        <v>0.63464174644100768</v>
      </c>
      <c r="I305" s="8">
        <v>0.84067918858001545</v>
      </c>
      <c r="J305" s="8">
        <v>0.6318944206693069</v>
      </c>
      <c r="K305" s="8">
        <v>0.83343522262305503</v>
      </c>
      <c r="L305" s="8">
        <v>0.6122131636206225</v>
      </c>
      <c r="M305" s="8">
        <v>0.85345270923611427</v>
      </c>
      <c r="N305" s="8">
        <v>0.63333168784911142</v>
      </c>
      <c r="O305" s="8">
        <v>0.86732139350309512</v>
      </c>
      <c r="P305" s="8">
        <v>0.56890908193372236</v>
      </c>
      <c r="Q305" s="8">
        <v>0.87985510263563327</v>
      </c>
      <c r="R305" s="8">
        <v>0.57228105883112401</v>
      </c>
      <c r="S305" s="8">
        <v>0.90300144628434842</v>
      </c>
      <c r="T305" s="8">
        <v>0.59634626557355874</v>
      </c>
      <c r="U305" s="8">
        <v>0.91822678180082495</v>
      </c>
      <c r="V305" s="8">
        <v>0.60866271497302016</v>
      </c>
      <c r="W305" s="8">
        <v>0.92955181272312404</v>
      </c>
      <c r="X305" s="8">
        <v>0.62277147641704655</v>
      </c>
      <c r="Y305" s="8">
        <v>0.93268118114308984</v>
      </c>
      <c r="Z305" s="8">
        <v>0.63250957861680579</v>
      </c>
      <c r="AA305" s="8">
        <v>0.92637774844510068</v>
      </c>
      <c r="AB305" s="8">
        <v>0.61481619308364999</v>
      </c>
    </row>
    <row r="306" spans="1:28">
      <c r="A306" s="8">
        <v>0.83169955795586969</v>
      </c>
      <c r="B306" s="8">
        <v>0.66657679791301983</v>
      </c>
      <c r="C306" s="8">
        <v>0.83909420668550339</v>
      </c>
      <c r="D306" s="8">
        <v>0.66899565971892594</v>
      </c>
      <c r="E306" s="8">
        <v>0.8291911684947858</v>
      </c>
      <c r="F306" s="8">
        <v>0.64428111958746448</v>
      </c>
      <c r="G306" s="8">
        <v>0.8333738934207322</v>
      </c>
      <c r="H306" s="8">
        <v>0.63526260029542791</v>
      </c>
      <c r="I306" s="8">
        <v>0.8416258452291514</v>
      </c>
      <c r="J306" s="8">
        <v>0.6334076332747286</v>
      </c>
      <c r="K306" s="8">
        <v>0.83439913565600665</v>
      </c>
      <c r="L306" s="8">
        <v>0.6137263762260442</v>
      </c>
      <c r="M306" s="8">
        <v>0.85601976864950113</v>
      </c>
      <c r="N306" s="8">
        <v>0.63760551667571663</v>
      </c>
      <c r="O306" s="8">
        <v>0.86790169543702211</v>
      </c>
      <c r="P306" s="8">
        <v>0.56994004108647522</v>
      </c>
      <c r="Q306" s="8">
        <v>0.88039638589332569</v>
      </c>
      <c r="R306" s="8">
        <v>0.57329303162747258</v>
      </c>
      <c r="S306" s="8">
        <v>0.90376521442384172</v>
      </c>
      <c r="T306" s="8">
        <v>0.59792403179075504</v>
      </c>
      <c r="U306" s="8">
        <v>0.91857070371358596</v>
      </c>
      <c r="V306" s="8">
        <v>0.60946014194200027</v>
      </c>
      <c r="W306" s="8">
        <v>0.92994418706678528</v>
      </c>
      <c r="X306" s="8">
        <v>0.62377965194211427</v>
      </c>
      <c r="Y306" s="8">
        <v>0.93343605403398899</v>
      </c>
      <c r="Z306" s="8">
        <v>0.63441770743543668</v>
      </c>
      <c r="AA306" s="8">
        <v>0.92660215901670873</v>
      </c>
      <c r="AB306" s="8">
        <v>0.61536679741937439</v>
      </c>
    </row>
    <row r="307" spans="1:28">
      <c r="A307" s="8">
        <v>0.83479201731185393</v>
      </c>
      <c r="B307" s="8">
        <v>0.67111643572928503</v>
      </c>
      <c r="C307" s="8">
        <v>0.84175346671898399</v>
      </c>
      <c r="D307" s="8">
        <v>0.67300557819151152</v>
      </c>
      <c r="E307" s="8">
        <v>0.82994882144700277</v>
      </c>
      <c r="F307" s="8">
        <v>0.64541840233608128</v>
      </c>
      <c r="G307" s="8">
        <v>0.83624523155595853</v>
      </c>
      <c r="H307" s="8">
        <v>0.63980223811169312</v>
      </c>
      <c r="I307" s="8">
        <v>0.84220736288504927</v>
      </c>
      <c r="J307" s="8">
        <v>0.63433986337417914</v>
      </c>
      <c r="K307" s="8">
        <v>0.84478125075660471</v>
      </c>
      <c r="L307" s="8">
        <v>0.63004514955552959</v>
      </c>
      <c r="M307" s="8">
        <v>0.85626329549117286</v>
      </c>
      <c r="N307" s="8">
        <v>0.6380118247027684</v>
      </c>
      <c r="O307" s="8">
        <v>0.87146312163517758</v>
      </c>
      <c r="P307" s="8">
        <v>0.57627768685422653</v>
      </c>
      <c r="Q307" s="8">
        <v>0.88490319357122049</v>
      </c>
      <c r="R307" s="8">
        <v>0.58171917659969552</v>
      </c>
      <c r="S307" s="8">
        <v>0.90472073711750567</v>
      </c>
      <c r="T307" s="8">
        <v>0.59990620739936273</v>
      </c>
      <c r="U307" s="8">
        <v>0.91901795642524831</v>
      </c>
      <c r="V307" s="8">
        <v>0.61049869563731485</v>
      </c>
      <c r="W307" s="8">
        <v>0.93023615065321041</v>
      </c>
      <c r="X307" s="8">
        <v>0.62453341029136444</v>
      </c>
      <c r="Y307" s="8">
        <v>0.93383212931625093</v>
      </c>
      <c r="Z307" s="8">
        <v>0.63542968023178525</v>
      </c>
      <c r="AA307" s="8">
        <v>0.92814030647627199</v>
      </c>
      <c r="AB307" s="8">
        <v>0.619164068700232</v>
      </c>
    </row>
    <row r="308" spans="1:28">
      <c r="A308" s="8">
        <v>0.83537462777664762</v>
      </c>
      <c r="B308" s="8">
        <v>0.6719727204031184</v>
      </c>
      <c r="C308" s="8">
        <v>0.84275068923153917</v>
      </c>
      <c r="D308" s="8">
        <v>0.67450929761873113</v>
      </c>
      <c r="E308" s="8">
        <v>0.8305240460311154</v>
      </c>
      <c r="F308" s="8">
        <v>0.64628228155247636</v>
      </c>
      <c r="G308" s="8">
        <v>0.83882106048299143</v>
      </c>
      <c r="H308" s="8">
        <v>0.64388430473861502</v>
      </c>
      <c r="I308" s="8">
        <v>0.84318256949661952</v>
      </c>
      <c r="J308" s="8">
        <v>0.63590433914189248</v>
      </c>
      <c r="K308" s="8">
        <v>0.84623392973876099</v>
      </c>
      <c r="L308" s="8">
        <v>0.63233870140916759</v>
      </c>
      <c r="M308" s="8">
        <v>0.85753106757869924</v>
      </c>
      <c r="N308" s="8">
        <v>0.64014209389132948</v>
      </c>
      <c r="O308" s="8">
        <v>0.87168604250003978</v>
      </c>
      <c r="P308" s="8">
        <v>0.57667640033871659</v>
      </c>
      <c r="Q308" s="8">
        <v>0.88793604530124504</v>
      </c>
      <c r="R308" s="8">
        <v>0.58740179307149887</v>
      </c>
      <c r="S308" s="8">
        <v>0.90503599460487094</v>
      </c>
      <c r="T308" s="8">
        <v>0.60056313533095107</v>
      </c>
      <c r="U308" s="8">
        <v>0.92604445075053676</v>
      </c>
      <c r="V308" s="8">
        <v>0.62681746896680024</v>
      </c>
      <c r="W308" s="8">
        <v>0.93097146635235506</v>
      </c>
      <c r="X308" s="8">
        <v>0.62644153910999534</v>
      </c>
      <c r="Y308" s="8">
        <v>0.93436954911100623</v>
      </c>
      <c r="Z308" s="8">
        <v>0.63680429243545567</v>
      </c>
      <c r="AA308" s="8">
        <v>0.92879483731012868</v>
      </c>
      <c r="AB308" s="8">
        <v>0.62079499671536031</v>
      </c>
    </row>
    <row r="309" spans="1:28">
      <c r="A309" s="8">
        <v>0.83636414078828136</v>
      </c>
      <c r="B309" s="8">
        <v>0.6734308725749677</v>
      </c>
      <c r="C309" s="8">
        <v>0.8454476449613707</v>
      </c>
      <c r="D309" s="8">
        <v>0.67859136424565303</v>
      </c>
      <c r="E309" s="8">
        <v>0.83260800252441491</v>
      </c>
      <c r="F309" s="8">
        <v>0.64942642217302637</v>
      </c>
      <c r="G309" s="8">
        <v>0.84039500257582878</v>
      </c>
      <c r="H309" s="8">
        <v>0.64638290924141928</v>
      </c>
      <c r="I309" s="8">
        <v>0.84496018031555264</v>
      </c>
      <c r="J309" s="8">
        <v>0.63875798850945698</v>
      </c>
      <c r="K309" s="8">
        <v>0.84802708035736007</v>
      </c>
      <c r="L309" s="8">
        <v>0.63519235077673208</v>
      </c>
      <c r="M309" s="8">
        <v>0.85843784693621816</v>
      </c>
      <c r="N309" s="8">
        <v>0.64166669831059375</v>
      </c>
      <c r="O309" s="8">
        <v>0.87221149882435778</v>
      </c>
      <c r="P309" s="8">
        <v>0.57762951543021179</v>
      </c>
      <c r="Q309" s="8">
        <v>0.88880376400049976</v>
      </c>
      <c r="R309" s="8">
        <v>0.58903272108662719</v>
      </c>
      <c r="S309" s="8">
        <v>0.90573476120057761</v>
      </c>
      <c r="T309" s="8">
        <v>0.60202128750280037</v>
      </c>
      <c r="U309" s="8">
        <v>0.92667060454686401</v>
      </c>
      <c r="V309" s="8">
        <v>0.62827562113864954</v>
      </c>
      <c r="W309" s="8">
        <v>0.93181491671313865</v>
      </c>
      <c r="X309" s="8">
        <v>0.62863256463905015</v>
      </c>
      <c r="Y309" s="8">
        <v>0.93475630497486195</v>
      </c>
      <c r="Z309" s="8">
        <v>0.63781246796052338</v>
      </c>
      <c r="AA309" s="8">
        <v>0.92909560981235328</v>
      </c>
      <c r="AB309" s="8">
        <v>0.62154875506461049</v>
      </c>
    </row>
    <row r="310" spans="1:28">
      <c r="A310" s="8">
        <v>0.83716314942571268</v>
      </c>
      <c r="B310" s="8">
        <v>0.67461182394331443</v>
      </c>
      <c r="C310" s="8">
        <v>0.84752433514215586</v>
      </c>
      <c r="D310" s="8">
        <v>0.68173550486620305</v>
      </c>
      <c r="E310" s="8">
        <v>0.83364505027462943</v>
      </c>
      <c r="F310" s="8">
        <v>0.65100418839022267</v>
      </c>
      <c r="G310" s="8">
        <v>0.84229763940291325</v>
      </c>
      <c r="H310" s="8">
        <v>0.64941123308790316</v>
      </c>
      <c r="I310" s="8">
        <v>0.84580616078136783</v>
      </c>
      <c r="J310" s="8">
        <v>0.64011741162800395</v>
      </c>
      <c r="K310" s="8">
        <v>0.84981569135413992</v>
      </c>
      <c r="L310" s="8">
        <v>0.63804030423737523</v>
      </c>
      <c r="M310" s="8">
        <v>0.86192314579379081</v>
      </c>
      <c r="N310" s="8">
        <v>0.64761322513641673</v>
      </c>
      <c r="O310" s="8">
        <v>0.87285549243395966</v>
      </c>
      <c r="P310" s="8">
        <v>0.57880666952727766</v>
      </c>
      <c r="Q310" s="8">
        <v>0.88936836407544673</v>
      </c>
      <c r="R310" s="8">
        <v>0.59009785568090778</v>
      </c>
      <c r="S310" s="8">
        <v>0.90609226969140422</v>
      </c>
      <c r="T310" s="8">
        <v>0.60277504585205055</v>
      </c>
      <c r="U310" s="8">
        <v>0.92710397700195757</v>
      </c>
      <c r="V310" s="8">
        <v>0.62928759393499811</v>
      </c>
      <c r="W310" s="8">
        <v>0.93202964125553589</v>
      </c>
      <c r="X310" s="8">
        <v>0.62919076351733616</v>
      </c>
      <c r="Y310" s="8">
        <v>0.93507316520067141</v>
      </c>
      <c r="Z310" s="8">
        <v>0.63864027309975036</v>
      </c>
      <c r="AA310" s="8">
        <v>0.93006338040241288</v>
      </c>
      <c r="AB310" s="8">
        <v>0.62400748821896579</v>
      </c>
    </row>
    <row r="311" spans="1:28">
      <c r="A311" s="8">
        <v>0.83927904266928088</v>
      </c>
      <c r="B311" s="8">
        <v>0.67775596456386444</v>
      </c>
      <c r="C311" s="8">
        <v>0.84838962271748297</v>
      </c>
      <c r="D311" s="8">
        <v>0.68304556345809886</v>
      </c>
      <c r="E311" s="8">
        <v>0.83630916184847681</v>
      </c>
      <c r="F311" s="8">
        <v>0.65508625501714457</v>
      </c>
      <c r="G311" s="8">
        <v>0.84303404202867849</v>
      </c>
      <c r="H311" s="8">
        <v>0.65058838718496903</v>
      </c>
      <c r="I311" s="8">
        <v>0.84735837716003048</v>
      </c>
      <c r="J311" s="8">
        <v>0.64261601613080821</v>
      </c>
      <c r="K311" s="8">
        <v>0.85055413650340272</v>
      </c>
      <c r="L311" s="8">
        <v>0.6392174583344411</v>
      </c>
      <c r="M311" s="8">
        <v>0.86240733445546758</v>
      </c>
      <c r="N311" s="8">
        <v>0.6484410302756437</v>
      </c>
      <c r="O311" s="8">
        <v>0.87315095104056273</v>
      </c>
      <c r="P311" s="8">
        <v>0.57935347659172121</v>
      </c>
      <c r="Q311" s="8">
        <v>0.89403172752633564</v>
      </c>
      <c r="R311" s="8">
        <v>0.59892651140890163</v>
      </c>
      <c r="S311" s="8">
        <v>0.90908721582137475</v>
      </c>
      <c r="T311" s="8">
        <v>0.60911269161980186</v>
      </c>
      <c r="U311" s="8">
        <v>0.9274062581450121</v>
      </c>
      <c r="V311" s="8">
        <v>0.6299957850288781</v>
      </c>
      <c r="W311" s="8">
        <v>0.93241429169479428</v>
      </c>
      <c r="X311" s="8">
        <v>0.63020273631368473</v>
      </c>
      <c r="Y311" s="8">
        <v>0.93600821351408969</v>
      </c>
      <c r="Z311" s="8">
        <v>0.64109900625410565</v>
      </c>
      <c r="AA311" s="8">
        <v>0.93645284806625206</v>
      </c>
      <c r="AB311" s="8">
        <v>0.64032626154845118</v>
      </c>
    </row>
    <row r="312" spans="1:28">
      <c r="A312" s="8">
        <v>0.84252871437290788</v>
      </c>
      <c r="B312" s="8">
        <v>0.68258799226875566</v>
      </c>
      <c r="C312" s="8">
        <v>0.84989402369003197</v>
      </c>
      <c r="D312" s="8">
        <v>0.68533911531173686</v>
      </c>
      <c r="E312" s="8">
        <v>0.84579214999227637</v>
      </c>
      <c r="F312" s="8">
        <v>0.66978928941662508</v>
      </c>
      <c r="G312" s="8">
        <v>0.84459218149006154</v>
      </c>
      <c r="H312" s="8">
        <v>0.65307939714521157</v>
      </c>
      <c r="I312" s="8">
        <v>0.84830503380916644</v>
      </c>
      <c r="J312" s="8">
        <v>0.64414062055007248</v>
      </c>
      <c r="K312" s="8">
        <v>0.85139850616178103</v>
      </c>
      <c r="L312" s="8">
        <v>0.64057688145298808</v>
      </c>
      <c r="M312" s="8">
        <v>0.86424524585467255</v>
      </c>
      <c r="N312" s="8">
        <v>0.65158517089619372</v>
      </c>
      <c r="O312" s="8">
        <v>0.87769605978525289</v>
      </c>
      <c r="P312" s="8">
        <v>0.58777962156394414</v>
      </c>
      <c r="Q312" s="8">
        <v>0.89736936336761475</v>
      </c>
      <c r="R312" s="8">
        <v>0.60526415717665294</v>
      </c>
      <c r="S312" s="8">
        <v>0.90953735151209736</v>
      </c>
      <c r="T312" s="8">
        <v>0.61006580671129707</v>
      </c>
      <c r="U312" s="8">
        <v>0.92778102507237059</v>
      </c>
      <c r="V312" s="8">
        <v>0.6308767519660371</v>
      </c>
      <c r="W312" s="8">
        <v>0.93256722500196931</v>
      </c>
      <c r="X312" s="8">
        <v>0.6306090443407365</v>
      </c>
      <c r="Y312" s="8">
        <v>0.93678172524180114</v>
      </c>
      <c r="Z312" s="8">
        <v>0.64315333001704955</v>
      </c>
      <c r="AA312" s="8">
        <v>0.93670998517955295</v>
      </c>
      <c r="AB312" s="8">
        <v>0.64098318948003952</v>
      </c>
    </row>
    <row r="313" spans="1:28">
      <c r="A313" s="8">
        <v>0.84332032478221486</v>
      </c>
      <c r="B313" s="8">
        <v>0.68376514636582153</v>
      </c>
      <c r="C313" s="8">
        <v>0.85015446668300176</v>
      </c>
      <c r="D313" s="8">
        <v>0.68573782879622691</v>
      </c>
      <c r="E313" s="8">
        <v>0.84773969608420052</v>
      </c>
      <c r="F313" s="8">
        <v>0.67281761326310896</v>
      </c>
      <c r="G313" s="8">
        <v>0.84830896040808701</v>
      </c>
      <c r="H313" s="8">
        <v>0.65902592397103454</v>
      </c>
      <c r="I313" s="8">
        <v>0.85196543951915893</v>
      </c>
      <c r="J313" s="8">
        <v>0.65008714737589546</v>
      </c>
      <c r="K313" s="8">
        <v>0.85358357746410773</v>
      </c>
      <c r="L313" s="8">
        <v>0.64410074920162386</v>
      </c>
      <c r="M313" s="8">
        <v>0.86689539089639445</v>
      </c>
      <c r="N313" s="8">
        <v>0.65612480871245893</v>
      </c>
      <c r="O313" s="8">
        <v>0.88244285883624696</v>
      </c>
      <c r="P313" s="8">
        <v>0.59660827729193799</v>
      </c>
      <c r="Q313" s="8">
        <v>0.89815214223258544</v>
      </c>
      <c r="R313" s="8">
        <v>0.60675648479002997</v>
      </c>
      <c r="S313" s="8">
        <v>0.90995336139233196</v>
      </c>
      <c r="T313" s="8">
        <v>0.61094677364845607</v>
      </c>
      <c r="U313" s="8">
        <v>0.92817584125921737</v>
      </c>
      <c r="V313" s="8">
        <v>0.6318298670575323</v>
      </c>
      <c r="W313" s="8">
        <v>0.93493846365362276</v>
      </c>
      <c r="X313" s="8">
        <v>0.63694669010848781</v>
      </c>
      <c r="Y313" s="8">
        <v>0.93769347500920397</v>
      </c>
      <c r="Z313" s="8">
        <v>0.64559687408628141</v>
      </c>
      <c r="AA313" s="8">
        <v>0.93736763282690416</v>
      </c>
      <c r="AB313" s="8">
        <v>0.6426995560989871</v>
      </c>
    </row>
    <row r="314" spans="1:28">
      <c r="A314" s="8">
        <v>0.84433943070634598</v>
      </c>
      <c r="B314" s="8">
        <v>0.68528595351380495</v>
      </c>
      <c r="C314" s="8">
        <v>0.85048173386495718</v>
      </c>
      <c r="D314" s="8">
        <v>0.68623906860530015</v>
      </c>
      <c r="E314" s="8">
        <v>0.84839873910771246</v>
      </c>
      <c r="F314" s="8">
        <v>0.67384857241586182</v>
      </c>
      <c r="G314" s="8">
        <v>0.84889049724560117</v>
      </c>
      <c r="H314" s="8">
        <v>0.65995815407048508</v>
      </c>
      <c r="I314" s="8">
        <v>0.85371750563486137</v>
      </c>
      <c r="J314" s="8">
        <v>0.65293510083653861</v>
      </c>
      <c r="K314" s="8">
        <v>0.85415254339878566</v>
      </c>
      <c r="L314" s="8">
        <v>0.64502158748723182</v>
      </c>
      <c r="M314" s="8">
        <v>0.86791677112058241</v>
      </c>
      <c r="N314" s="8">
        <v>0.65788104667985559</v>
      </c>
      <c r="O314" s="8">
        <v>0.884332378547936</v>
      </c>
      <c r="P314" s="8">
        <v>0.60013214504057377</v>
      </c>
      <c r="Q314" s="8">
        <v>0.89997085397843213</v>
      </c>
      <c r="R314" s="8">
        <v>0.61028035253866575</v>
      </c>
      <c r="S314" s="8">
        <v>0.91383557859499054</v>
      </c>
      <c r="T314" s="8">
        <v>0.619372918620679</v>
      </c>
      <c r="U314" s="8">
        <v>0.92848737590665109</v>
      </c>
      <c r="V314" s="8">
        <v>0.63258362540678248</v>
      </c>
      <c r="W314" s="8">
        <v>0.93518408381363116</v>
      </c>
      <c r="X314" s="8">
        <v>0.63760361804007615</v>
      </c>
      <c r="Y314" s="8">
        <v>0.93801033523501343</v>
      </c>
      <c r="Z314" s="8">
        <v>0.6464512601244744</v>
      </c>
      <c r="AA314" s="8">
        <v>0.93748295492620271</v>
      </c>
      <c r="AB314" s="8">
        <v>0.64300143916581531</v>
      </c>
    </row>
    <row r="315" spans="1:28">
      <c r="A315" s="8">
        <v>0.845029315478943</v>
      </c>
      <c r="B315" s="8">
        <v>0.68631691266655781</v>
      </c>
      <c r="C315" s="8">
        <v>0.85147038917379636</v>
      </c>
      <c r="D315" s="8">
        <v>0.68776367302456443</v>
      </c>
      <c r="E315" s="8">
        <v>0.85066841096673973</v>
      </c>
      <c r="F315" s="8">
        <v>0.67742370332678925</v>
      </c>
      <c r="G315" s="8">
        <v>0.84983075381712547</v>
      </c>
      <c r="H315" s="8">
        <v>0.66148275848974936</v>
      </c>
      <c r="I315" s="8">
        <v>0.85458151765589818</v>
      </c>
      <c r="J315" s="8">
        <v>0.65434958438865809</v>
      </c>
      <c r="K315" s="8">
        <v>0.85448847541340933</v>
      </c>
      <c r="L315" s="8">
        <v>0.64556839455167536</v>
      </c>
      <c r="M315" s="8">
        <v>0.86832646921892431</v>
      </c>
      <c r="N315" s="8">
        <v>0.65858923777373557</v>
      </c>
      <c r="O315" s="8">
        <v>0.88460306816955436</v>
      </c>
      <c r="P315" s="8">
        <v>0.60063908075656824</v>
      </c>
      <c r="Q315" s="8">
        <v>0.90041220801931987</v>
      </c>
      <c r="R315" s="8">
        <v>0.61113663721249911</v>
      </c>
      <c r="S315" s="8">
        <v>0.91437346636982519</v>
      </c>
      <c r="T315" s="8">
        <v>0.62055007271774487</v>
      </c>
      <c r="U315" s="8">
        <v>0.92938033907924589</v>
      </c>
      <c r="V315" s="8">
        <v>0.63477465093583729</v>
      </c>
      <c r="W315" s="8">
        <v>0.93551003257942844</v>
      </c>
      <c r="X315" s="8">
        <v>0.63847699043467343</v>
      </c>
      <c r="Y315" s="8">
        <v>0.93833185517002604</v>
      </c>
      <c r="Z315" s="8">
        <v>0.6473322270616334</v>
      </c>
      <c r="AA315" s="8">
        <v>0.93823566538513792</v>
      </c>
      <c r="AB315" s="8">
        <v>0.64498171613878252</v>
      </c>
    </row>
    <row r="316" spans="1:28">
      <c r="A316" s="8">
        <v>0.84530120036251344</v>
      </c>
      <c r="B316" s="8">
        <v>0.68672322069360958</v>
      </c>
      <c r="C316" s="8">
        <v>0.85202897085608675</v>
      </c>
      <c r="D316" s="8">
        <v>0.68862755224095951</v>
      </c>
      <c r="E316" s="8">
        <v>0.85165944075022515</v>
      </c>
      <c r="F316" s="8">
        <v>0.6789881790945026</v>
      </c>
      <c r="G316" s="8">
        <v>0.85035540118140462</v>
      </c>
      <c r="H316" s="8">
        <v>0.66233904316358272</v>
      </c>
      <c r="I316" s="8">
        <v>0.85573102930127765</v>
      </c>
      <c r="J316" s="8">
        <v>0.65625581457164861</v>
      </c>
      <c r="K316" s="8">
        <v>0.85601832796649269</v>
      </c>
      <c r="L316" s="8">
        <v>0.64806699905447962</v>
      </c>
      <c r="M316" s="8">
        <v>0.87068008451814005</v>
      </c>
      <c r="N316" s="8">
        <v>0.66267130440065747</v>
      </c>
      <c r="O316" s="8">
        <v>0.887631961190539</v>
      </c>
      <c r="P316" s="8">
        <v>0.60632169722837159</v>
      </c>
      <c r="Q316" s="8">
        <v>0.90143148603072842</v>
      </c>
      <c r="R316" s="8">
        <v>0.61311881282110681</v>
      </c>
      <c r="S316" s="8">
        <v>0.91483172725352113</v>
      </c>
      <c r="T316" s="8">
        <v>0.62155824824281258</v>
      </c>
      <c r="U316" s="8">
        <v>0.92978903552266146</v>
      </c>
      <c r="V316" s="8">
        <v>0.635782826460905</v>
      </c>
      <c r="W316" s="8">
        <v>0.93627315433442315</v>
      </c>
      <c r="X316" s="8">
        <v>0.64053131419761733</v>
      </c>
      <c r="Y316" s="8">
        <v>0.93847941262812362</v>
      </c>
      <c r="Z316" s="8">
        <v>0.64773853508868517</v>
      </c>
      <c r="AA316" s="8">
        <v>0.93846786799048232</v>
      </c>
      <c r="AB316" s="8">
        <v>0.64559307681500055</v>
      </c>
    </row>
    <row r="317" spans="1:28">
      <c r="A317" s="8">
        <v>0.84695470434830888</v>
      </c>
      <c r="B317" s="8">
        <v>0.68919714293308831</v>
      </c>
      <c r="C317" s="8">
        <v>0.8527417622052671</v>
      </c>
      <c r="D317" s="8">
        <v>0.68973445681932954</v>
      </c>
      <c r="E317" s="8">
        <v>0.85218371687117356</v>
      </c>
      <c r="F317" s="8">
        <v>0.67981598423372958</v>
      </c>
      <c r="G317" s="8">
        <v>0.85091955512431916</v>
      </c>
      <c r="H317" s="8">
        <v>0.66325988144919068</v>
      </c>
      <c r="I317" s="8">
        <v>0.85845980465815219</v>
      </c>
      <c r="J317" s="8">
        <v>0.66079545238791382</v>
      </c>
      <c r="K317" s="8">
        <v>0.85863466334164706</v>
      </c>
      <c r="L317" s="8">
        <v>0.65234082788108483</v>
      </c>
      <c r="M317" s="8">
        <v>0.87109121512731524</v>
      </c>
      <c r="N317" s="8">
        <v>0.66338519140145868</v>
      </c>
      <c r="O317" s="8">
        <v>0.88812026403737998</v>
      </c>
      <c r="P317" s="8">
        <v>0.60725392732782213</v>
      </c>
      <c r="Q317" s="8">
        <v>0.90191614273223153</v>
      </c>
      <c r="R317" s="8">
        <v>0.61407192791260201</v>
      </c>
      <c r="S317" s="8">
        <v>0.91624063571509706</v>
      </c>
      <c r="T317" s="8">
        <v>0.62467011205747536</v>
      </c>
      <c r="U317" s="8">
        <v>0.93154103235179397</v>
      </c>
      <c r="V317" s="8">
        <v>0.64011931026364433</v>
      </c>
      <c r="W317" s="8">
        <v>0.93667016302072603</v>
      </c>
      <c r="X317" s="8">
        <v>0.64160024606317878</v>
      </c>
      <c r="Y317" s="8">
        <v>0.93919079489979396</v>
      </c>
      <c r="Z317" s="8">
        <v>0.64971881206165238</v>
      </c>
      <c r="AA317" s="8">
        <v>0.93870007059582672</v>
      </c>
      <c r="AB317" s="8">
        <v>0.64621393066942079</v>
      </c>
    </row>
    <row r="318" spans="1:28">
      <c r="A318" s="8">
        <v>0.84722473967484813</v>
      </c>
      <c r="B318" s="8">
        <v>0.68960345096014009</v>
      </c>
      <c r="C318" s="8">
        <v>0.85393089008106315</v>
      </c>
      <c r="D318" s="8">
        <v>0.69158372793310718</v>
      </c>
      <c r="E318" s="8">
        <v>0.85313037218674181</v>
      </c>
      <c r="F318" s="8">
        <v>0.68131970366094918</v>
      </c>
      <c r="G318" s="8">
        <v>0.85167808143412027</v>
      </c>
      <c r="H318" s="8">
        <v>0.66450918370059286</v>
      </c>
      <c r="I318" s="8">
        <v>0.8587873779113453</v>
      </c>
      <c r="J318" s="8">
        <v>0.66134225945235736</v>
      </c>
      <c r="K318" s="8">
        <v>0.86227241362613005</v>
      </c>
      <c r="L318" s="8">
        <v>0.6582873547069078</v>
      </c>
      <c r="M318" s="8">
        <v>0.87216416574150424</v>
      </c>
      <c r="N318" s="8">
        <v>0.66526104341420234</v>
      </c>
      <c r="O318" s="8">
        <v>0.88867579698632226</v>
      </c>
      <c r="P318" s="8">
        <v>0.60831906192210272</v>
      </c>
      <c r="Q318" s="8">
        <v>0.90298538535204254</v>
      </c>
      <c r="R318" s="8">
        <v>0.61617561620219707</v>
      </c>
      <c r="S318" s="8">
        <v>0.91662414482343835</v>
      </c>
      <c r="T318" s="8">
        <v>0.62552639673130872</v>
      </c>
      <c r="U318" s="8">
        <v>0.93180629947733162</v>
      </c>
      <c r="V318" s="8">
        <v>0.64077623819523266</v>
      </c>
      <c r="W318" s="8">
        <v>0.93886993099463778</v>
      </c>
      <c r="X318" s="8">
        <v>0.64754677288900175</v>
      </c>
      <c r="Y318" s="8">
        <v>0.93942533359634905</v>
      </c>
      <c r="Z318" s="8">
        <v>0.65037573999324072</v>
      </c>
      <c r="AA318" s="8">
        <v>0.93907408821517335</v>
      </c>
      <c r="AB318" s="8">
        <v>0.6472221061944885</v>
      </c>
    </row>
    <row r="319" spans="1:28">
      <c r="A319" s="8">
        <v>0.84874692511143601</v>
      </c>
      <c r="B319" s="8">
        <v>0.69189700281377808</v>
      </c>
      <c r="C319" s="8">
        <v>0.85468994433031054</v>
      </c>
      <c r="D319" s="8">
        <v>0.69276467930145391</v>
      </c>
      <c r="E319" s="8">
        <v>0.85408360149755702</v>
      </c>
      <c r="F319" s="8">
        <v>0.68284430808021346</v>
      </c>
      <c r="G319" s="8">
        <v>0.85192460248480562</v>
      </c>
      <c r="H319" s="8">
        <v>0.66491549172764464</v>
      </c>
      <c r="I319" s="8">
        <v>0.85921712997746102</v>
      </c>
      <c r="J319" s="8">
        <v>0.66206184236007992</v>
      </c>
      <c r="K319" s="8">
        <v>0.86318336440452392</v>
      </c>
      <c r="L319" s="8">
        <v>0.65981195912617208</v>
      </c>
      <c r="M319" s="8">
        <v>0.87282885076818473</v>
      </c>
      <c r="N319" s="8">
        <v>0.6664381975112682</v>
      </c>
      <c r="O319" s="8">
        <v>0.89303159991720082</v>
      </c>
      <c r="P319" s="8">
        <v>0.61667116010434897</v>
      </c>
      <c r="Q319" s="8">
        <v>0.90349502435774687</v>
      </c>
      <c r="R319" s="8">
        <v>0.61718379172726479</v>
      </c>
      <c r="S319" s="8">
        <v>0.9173245364577397</v>
      </c>
      <c r="T319" s="8">
        <v>0.62709087249902207</v>
      </c>
      <c r="U319" s="8">
        <v>0.93263294586854206</v>
      </c>
      <c r="V319" s="8">
        <v>0.64283056195817656</v>
      </c>
      <c r="W319" s="8">
        <v>0.93960215713202133</v>
      </c>
      <c r="X319" s="8">
        <v>0.64952704986196896</v>
      </c>
      <c r="Y319" s="8">
        <v>0.93969404349372676</v>
      </c>
      <c r="Z319" s="8">
        <v>0.6511294983424909</v>
      </c>
      <c r="AA319" s="8">
        <v>0.93961018013623698</v>
      </c>
      <c r="AB319" s="8">
        <v>0.6486802583663378</v>
      </c>
    </row>
    <row r="320" spans="1:28">
      <c r="A320" s="8">
        <v>0.84921116392623985</v>
      </c>
      <c r="B320" s="8">
        <v>0.69260519390765807</v>
      </c>
      <c r="C320" s="8">
        <v>0.85495038732328033</v>
      </c>
      <c r="D320" s="8">
        <v>0.69317098732850568</v>
      </c>
      <c r="E320" s="8">
        <v>0.85910284686864258</v>
      </c>
      <c r="F320" s="8">
        <v>0.69087743547486768</v>
      </c>
      <c r="G320" s="8">
        <v>0.85296441563449132</v>
      </c>
      <c r="H320" s="8">
        <v>0.66663185834659222</v>
      </c>
      <c r="I320" s="8">
        <v>0.85976558978211914</v>
      </c>
      <c r="J320" s="8">
        <v>0.66298268064568788</v>
      </c>
      <c r="K320" s="8">
        <v>0.86462696414304174</v>
      </c>
      <c r="L320" s="8">
        <v>0.6622308209320783</v>
      </c>
      <c r="M320" s="8">
        <v>0.87428428177488171</v>
      </c>
      <c r="N320" s="8">
        <v>0.66902034198225135</v>
      </c>
      <c r="O320" s="8">
        <v>0.89451773901628207</v>
      </c>
      <c r="P320" s="8">
        <v>0.61952480947191346</v>
      </c>
      <c r="Q320" s="8">
        <v>0.90459924220343946</v>
      </c>
      <c r="R320" s="8">
        <v>0.6193748172563196</v>
      </c>
      <c r="S320" s="8">
        <v>0.91755854201537168</v>
      </c>
      <c r="T320" s="8">
        <v>0.62761679457142083</v>
      </c>
      <c r="U320" s="8">
        <v>0.93388062670900707</v>
      </c>
      <c r="V320" s="8">
        <v>0.64594242577283933</v>
      </c>
      <c r="W320" s="8">
        <v>0.94014128565933541</v>
      </c>
      <c r="X320" s="8">
        <v>0.65098520203381827</v>
      </c>
      <c r="Y320" s="8">
        <v>0.94007458641197839</v>
      </c>
      <c r="Z320" s="8">
        <v>0.65219843020805235</v>
      </c>
      <c r="AA320" s="8">
        <v>0.94050470560917443</v>
      </c>
      <c r="AB320" s="8">
        <v>0.65112380243556967</v>
      </c>
    </row>
    <row r="321" spans="1:28">
      <c r="A321" s="8">
        <v>0.85020252649490469</v>
      </c>
      <c r="B321" s="8">
        <v>0.69412979832692234</v>
      </c>
      <c r="C321" s="8">
        <v>0.85570258780955477</v>
      </c>
      <c r="D321" s="8">
        <v>0.69434814142557155</v>
      </c>
      <c r="E321" s="8">
        <v>0.85944962511792189</v>
      </c>
      <c r="F321" s="8">
        <v>0.69143563435315369</v>
      </c>
      <c r="G321" s="8">
        <v>0.85781582349092755</v>
      </c>
      <c r="H321" s="8">
        <v>0.67466498574124645</v>
      </c>
      <c r="I321" s="8">
        <v>0.86187227648384712</v>
      </c>
      <c r="J321" s="8">
        <v>0.66655781155661531</v>
      </c>
      <c r="K321" s="8">
        <v>0.86501888482676936</v>
      </c>
      <c r="L321" s="8">
        <v>0.66288774886366664</v>
      </c>
      <c r="M321" s="8">
        <v>0.87629839200659032</v>
      </c>
      <c r="N321" s="8">
        <v>0.67259547289317878</v>
      </c>
      <c r="O321" s="8">
        <v>0.89565180468593808</v>
      </c>
      <c r="P321" s="8">
        <v>0.62171583500096828</v>
      </c>
      <c r="Q321" s="8">
        <v>0.90532872548611421</v>
      </c>
      <c r="R321" s="8">
        <v>0.6208329694281689</v>
      </c>
      <c r="S321" s="8">
        <v>0.91797292685701171</v>
      </c>
      <c r="T321" s="8">
        <v>0.62854902467087137</v>
      </c>
      <c r="U321" s="8">
        <v>0.93412121782286683</v>
      </c>
      <c r="V321" s="8">
        <v>0.64655378644905737</v>
      </c>
      <c r="W321" s="8">
        <v>0.94130296088151355</v>
      </c>
      <c r="X321" s="8">
        <v>0.65412934265436828</v>
      </c>
      <c r="Y321" s="8">
        <v>0.94059336736992138</v>
      </c>
      <c r="Z321" s="8">
        <v>0.65365658237990165</v>
      </c>
      <c r="AA321" s="8">
        <v>0.94074158343476066</v>
      </c>
      <c r="AB321" s="8">
        <v>0.651780730367158</v>
      </c>
    </row>
    <row r="322" spans="1:28">
      <c r="A322" s="8">
        <v>0.85080733164407141</v>
      </c>
      <c r="B322" s="8">
        <v>0.69506202842637288</v>
      </c>
      <c r="C322" s="8">
        <v>0.85635540873272242</v>
      </c>
      <c r="D322" s="8">
        <v>0.69537910057832442</v>
      </c>
      <c r="E322" s="8">
        <v>0.86350578018532176</v>
      </c>
      <c r="F322" s="8">
        <v>0.69796504232058831</v>
      </c>
      <c r="G322" s="8">
        <v>0.85821246954042774</v>
      </c>
      <c r="H322" s="8">
        <v>0.67532191367283478</v>
      </c>
      <c r="I322" s="8">
        <v>0.86322163786626638</v>
      </c>
      <c r="J322" s="8">
        <v>0.66885136341025331</v>
      </c>
      <c r="K322" s="8">
        <v>0.86585266203423616</v>
      </c>
      <c r="L322" s="8">
        <v>0.66430223241578612</v>
      </c>
      <c r="M322" s="8">
        <v>0.87758192171328375</v>
      </c>
      <c r="N322" s="8">
        <v>0.67487383566169334</v>
      </c>
      <c r="O322" s="8">
        <v>0.89673456317241151</v>
      </c>
      <c r="P322" s="8">
        <v>0.62381952329056334</v>
      </c>
      <c r="Q322" s="8">
        <v>0.90568180871882442</v>
      </c>
      <c r="R322" s="8">
        <v>0.62154116052204889</v>
      </c>
      <c r="S322" s="8">
        <v>0.9182865593057824</v>
      </c>
      <c r="T322" s="8">
        <v>0.62925721576475135</v>
      </c>
      <c r="U322" s="8">
        <v>0.93645772767862012</v>
      </c>
      <c r="V322" s="8">
        <v>0.65250031327488034</v>
      </c>
      <c r="W322" s="8">
        <v>0.941618096181147</v>
      </c>
      <c r="X322" s="8">
        <v>0.65498372869256127</v>
      </c>
      <c r="Y322" s="8">
        <v>0.94106710447223463</v>
      </c>
      <c r="Z322" s="8">
        <v>0.6549913232351231</v>
      </c>
      <c r="AA322" s="8">
        <v>0.9410735240719309</v>
      </c>
      <c r="AB322" s="8">
        <v>0.65273384545865321</v>
      </c>
    </row>
    <row r="323" spans="1:28">
      <c r="A323" s="8">
        <v>0.85136404831042978</v>
      </c>
      <c r="B323" s="8">
        <v>0.69592590764276796</v>
      </c>
      <c r="C323" s="8">
        <v>0.8572943742600081</v>
      </c>
      <c r="D323" s="8">
        <v>0.69687142819170145</v>
      </c>
      <c r="E323" s="8">
        <v>0.86408429176705792</v>
      </c>
      <c r="F323" s="8">
        <v>0.69889727242003885</v>
      </c>
      <c r="G323" s="8">
        <v>0.8595951997926693</v>
      </c>
      <c r="H323" s="8">
        <v>0.67761546552647278</v>
      </c>
      <c r="I323" s="8">
        <v>0.86410217881292306</v>
      </c>
      <c r="J323" s="8">
        <v>0.67035508283747292</v>
      </c>
      <c r="K323" s="8">
        <v>0.86762765416555832</v>
      </c>
      <c r="L323" s="8">
        <v>0.66733055626227</v>
      </c>
      <c r="M323" s="8">
        <v>0.8780059449199592</v>
      </c>
      <c r="N323" s="8">
        <v>0.67562759401094352</v>
      </c>
      <c r="O323" s="8">
        <v>0.89750240170693685</v>
      </c>
      <c r="P323" s="8">
        <v>0.62531185090394037</v>
      </c>
      <c r="Q323" s="8">
        <v>0.90626472915018552</v>
      </c>
      <c r="R323" s="8">
        <v>0.62271831461911475</v>
      </c>
      <c r="S323" s="8">
        <v>0.92091262167476362</v>
      </c>
      <c r="T323" s="8">
        <v>0.63520374259057433</v>
      </c>
      <c r="U323" s="8">
        <v>0.93682169885086952</v>
      </c>
      <c r="V323" s="8">
        <v>0.65343254337433088</v>
      </c>
      <c r="W323" s="8">
        <v>0.94184672375146927</v>
      </c>
      <c r="X323" s="8">
        <v>0.65560458254698151</v>
      </c>
      <c r="Y323" s="8">
        <v>0.94134824026082053</v>
      </c>
      <c r="Z323" s="8">
        <v>0.65578875020410321</v>
      </c>
      <c r="AA323" s="8">
        <v>0.94139143904837563</v>
      </c>
      <c r="AB323" s="8">
        <v>0.65366607555810374</v>
      </c>
    </row>
    <row r="324" spans="1:28">
      <c r="A324" s="8">
        <v>0.85178574731351853</v>
      </c>
      <c r="B324" s="8">
        <v>0.6965828355743563</v>
      </c>
      <c r="C324" s="8">
        <v>0.85953212787065614</v>
      </c>
      <c r="D324" s="8">
        <v>0.70044655910262887</v>
      </c>
      <c r="E324" s="8">
        <v>0.86489618018006265</v>
      </c>
      <c r="F324" s="8">
        <v>0.70020733101193466</v>
      </c>
      <c r="G324" s="8">
        <v>0.86174593793358456</v>
      </c>
      <c r="H324" s="8">
        <v>0.68119059643740021</v>
      </c>
      <c r="I324" s="8">
        <v>0.86448685199098463</v>
      </c>
      <c r="J324" s="8">
        <v>0.67101201076906125</v>
      </c>
      <c r="K324" s="8">
        <v>0.87000792920611225</v>
      </c>
      <c r="L324" s="8">
        <v>0.6714126228891919</v>
      </c>
      <c r="M324" s="8">
        <v>0.8787637431508083</v>
      </c>
      <c r="N324" s="8">
        <v>0.6769870171294905</v>
      </c>
      <c r="O324" s="8">
        <v>0.89824547125647747</v>
      </c>
      <c r="P324" s="8">
        <v>0.62677000307578967</v>
      </c>
      <c r="Q324" s="8">
        <v>0.90676437523420939</v>
      </c>
      <c r="R324" s="8">
        <v>0.62373028741546332</v>
      </c>
      <c r="S324" s="8">
        <v>0.92135300713391832</v>
      </c>
      <c r="T324" s="8">
        <v>0.6362157153869229</v>
      </c>
      <c r="U324" s="8">
        <v>0.9375789439592358</v>
      </c>
      <c r="V324" s="8">
        <v>0.65541282034729809</v>
      </c>
      <c r="W324" s="8">
        <v>0.94274887578571398</v>
      </c>
      <c r="X324" s="8">
        <v>0.6580633157013368</v>
      </c>
      <c r="Y324" s="8">
        <v>0.94152686244693862</v>
      </c>
      <c r="Z324" s="8">
        <v>0.65629568592009768</v>
      </c>
      <c r="AA324" s="8">
        <v>0.942083371644167</v>
      </c>
      <c r="AB324" s="8">
        <v>0.65572039932104764</v>
      </c>
    </row>
    <row r="325" spans="1:28">
      <c r="A325" s="8">
        <v>0.85226663214160225</v>
      </c>
      <c r="B325" s="8">
        <v>0.69733659392360647</v>
      </c>
      <c r="C325" s="8">
        <v>0.8599741955824074</v>
      </c>
      <c r="D325" s="8">
        <v>0.70115475019650886</v>
      </c>
      <c r="E325" s="8">
        <v>0.86514763549826046</v>
      </c>
      <c r="F325" s="8">
        <v>0.70061363903898644</v>
      </c>
      <c r="G325" s="8">
        <v>0.86240332740207881</v>
      </c>
      <c r="H325" s="8">
        <v>0.68228990647320853</v>
      </c>
      <c r="I325" s="8">
        <v>0.86592486851991024</v>
      </c>
      <c r="J325" s="8">
        <v>0.67350302072930379</v>
      </c>
      <c r="K325" s="8">
        <v>0.87124724596276426</v>
      </c>
      <c r="L325" s="8">
        <v>0.67354289207775297</v>
      </c>
      <c r="M325" s="8">
        <v>0.87916484618415003</v>
      </c>
      <c r="N325" s="8">
        <v>0.67770660003721306</v>
      </c>
      <c r="O325" s="8">
        <v>0.8991601544876977</v>
      </c>
      <c r="P325" s="8">
        <v>0.62857940284111835</v>
      </c>
      <c r="Q325" s="8">
        <v>0.90703418411958225</v>
      </c>
      <c r="R325" s="8">
        <v>0.62427709447990687</v>
      </c>
      <c r="S325" s="8">
        <v>0.92844142548385411</v>
      </c>
      <c r="T325" s="8">
        <v>0.65253448871640829</v>
      </c>
      <c r="U325" s="8">
        <v>0.93798455590119167</v>
      </c>
      <c r="V325" s="8">
        <v>0.65648175221285954</v>
      </c>
      <c r="W325" s="8">
        <v>0.94309336192207793</v>
      </c>
      <c r="X325" s="8">
        <v>0.65901643079283201</v>
      </c>
      <c r="Y325" s="8">
        <v>0.94293564786267015</v>
      </c>
      <c r="Z325" s="8">
        <v>0.66037775254701958</v>
      </c>
      <c r="AA325" s="8">
        <v>0.94235609282494059</v>
      </c>
      <c r="AB325" s="8">
        <v>0.65654820446027462</v>
      </c>
    </row>
    <row r="326" spans="1:28">
      <c r="A326" s="8">
        <v>0.85453603861875094</v>
      </c>
      <c r="B326" s="8">
        <v>0.7009117248345339</v>
      </c>
      <c r="C326" s="8">
        <v>0.86031517029030857</v>
      </c>
      <c r="D326" s="8">
        <v>0.7017015572609524</v>
      </c>
      <c r="E326" s="8">
        <v>0.86620769223183947</v>
      </c>
      <c r="F326" s="8">
        <v>0.70233000565793402</v>
      </c>
      <c r="G326" s="8">
        <v>0.86450349712234065</v>
      </c>
      <c r="H326" s="8">
        <v>0.68580617967928259</v>
      </c>
      <c r="I326" s="8">
        <v>0.86615927873779153</v>
      </c>
      <c r="J326" s="8">
        <v>0.67390932875635556</v>
      </c>
      <c r="K326" s="8">
        <v>0.87174509115560739</v>
      </c>
      <c r="L326" s="8">
        <v>0.67439917675158634</v>
      </c>
      <c r="M326" s="8">
        <v>0.88074633814418302</v>
      </c>
      <c r="N326" s="8">
        <v>0.68055455349785621</v>
      </c>
      <c r="O326" s="8">
        <v>0.89967145710631014</v>
      </c>
      <c r="P326" s="8">
        <v>0.62959137563746692</v>
      </c>
      <c r="Q326" s="8">
        <v>0.909967106632802</v>
      </c>
      <c r="R326" s="8">
        <v>0.63022362130572984</v>
      </c>
      <c r="S326" s="8">
        <v>0.92901993922355541</v>
      </c>
      <c r="T326" s="8">
        <v>0.65386922957162974</v>
      </c>
      <c r="U326" s="8">
        <v>0.93848887188985919</v>
      </c>
      <c r="V326" s="8">
        <v>0.65781649306808099</v>
      </c>
      <c r="W326" s="8">
        <v>0.94327101172334182</v>
      </c>
      <c r="X326" s="8">
        <v>0.65952526514446697</v>
      </c>
      <c r="Y326" s="8">
        <v>0.9439996147973736</v>
      </c>
      <c r="Z326" s="8">
        <v>0.6635218931675696</v>
      </c>
      <c r="AA326" s="8">
        <v>0.94252284234689931</v>
      </c>
      <c r="AB326" s="8">
        <v>0.65705703881190958</v>
      </c>
    </row>
    <row r="327" spans="1:28">
      <c r="A327" s="8">
        <v>0.85854957737621851</v>
      </c>
      <c r="B327" s="8">
        <v>0.70724937060228521</v>
      </c>
      <c r="C327" s="8">
        <v>0.86189838953704578</v>
      </c>
      <c r="D327" s="8">
        <v>0.70424572901912696</v>
      </c>
      <c r="E327" s="8">
        <v>0.8683787541621617</v>
      </c>
      <c r="F327" s="8">
        <v>0.70584627886400808</v>
      </c>
      <c r="G327" s="8">
        <v>0.86493174843474918</v>
      </c>
      <c r="H327" s="8">
        <v>0.68652576258700515</v>
      </c>
      <c r="I327" s="8">
        <v>0.86679338842975251</v>
      </c>
      <c r="J327" s="8">
        <v>0.67500863879216388</v>
      </c>
      <c r="K327" s="8">
        <v>0.8722868193593698</v>
      </c>
      <c r="L327" s="8">
        <v>0.67533140685103688</v>
      </c>
      <c r="M327" s="8">
        <v>0.88111019589585726</v>
      </c>
      <c r="N327" s="8">
        <v>0.68121148142944454</v>
      </c>
      <c r="O327" s="8">
        <v>0.90010137591711581</v>
      </c>
      <c r="P327" s="8">
        <v>0.63044766031130028</v>
      </c>
      <c r="Q327" s="8">
        <v>0.91468709663988035</v>
      </c>
      <c r="R327" s="8">
        <v>0.63994843305600613</v>
      </c>
      <c r="S327" s="8">
        <v>0.92919381835318471</v>
      </c>
      <c r="T327" s="8">
        <v>0.65427553759868151</v>
      </c>
      <c r="U327" s="8">
        <v>0.93868473773255268</v>
      </c>
      <c r="V327" s="8">
        <v>0.65834241514047975</v>
      </c>
      <c r="W327" s="8">
        <v>0.94373444598750866</v>
      </c>
      <c r="X327" s="8">
        <v>0.66086000599968842</v>
      </c>
      <c r="Y327" s="8">
        <v>0.94429317647716771</v>
      </c>
      <c r="Z327" s="8">
        <v>0.66439526556216688</v>
      </c>
      <c r="AA327" s="8">
        <v>0.94295607942264259</v>
      </c>
      <c r="AB327" s="8">
        <v>0.65839177966713103</v>
      </c>
    </row>
    <row r="328" spans="1:28">
      <c r="A328" s="8">
        <v>0.85968335583627731</v>
      </c>
      <c r="B328" s="8">
        <v>0.70904168264684997</v>
      </c>
      <c r="C328" s="8">
        <v>0.86225478521163601</v>
      </c>
      <c r="D328" s="8">
        <v>0.70482101561817689</v>
      </c>
      <c r="E328" s="8">
        <v>0.86945360238504643</v>
      </c>
      <c r="F328" s="8">
        <v>0.70760251683140474</v>
      </c>
      <c r="G328" s="8">
        <v>0.86643299842289723</v>
      </c>
      <c r="H328" s="8">
        <v>0.68906993434517971</v>
      </c>
      <c r="I328" s="8">
        <v>0.86732381667918901</v>
      </c>
      <c r="J328" s="8">
        <v>0.67592947707777185</v>
      </c>
      <c r="K328" s="8">
        <v>0.87376522286516844</v>
      </c>
      <c r="L328" s="8">
        <v>0.67787557860921144</v>
      </c>
      <c r="M328" s="8">
        <v>0.8814124556816969</v>
      </c>
      <c r="N328" s="8">
        <v>0.68175828849388809</v>
      </c>
      <c r="O328" s="8">
        <v>0.90045344934654103</v>
      </c>
      <c r="P328" s="8">
        <v>0.63115585140518027</v>
      </c>
      <c r="Q328" s="8">
        <v>0.91605945788399912</v>
      </c>
      <c r="R328" s="8">
        <v>0.64280208242357062</v>
      </c>
      <c r="S328" s="8">
        <v>0.93006158896273672</v>
      </c>
      <c r="T328" s="8">
        <v>0.65632986136162541</v>
      </c>
      <c r="U328" s="8">
        <v>0.93959620791390597</v>
      </c>
      <c r="V328" s="8">
        <v>0.66080114829483505</v>
      </c>
      <c r="W328" s="8">
        <v>0.94396152877695039</v>
      </c>
      <c r="X328" s="8">
        <v>0.66151693393127675</v>
      </c>
      <c r="Y328" s="8">
        <v>0.94451062957331144</v>
      </c>
      <c r="Z328" s="8">
        <v>0.6650445989511935</v>
      </c>
      <c r="AA328" s="8">
        <v>0.94330204572053822</v>
      </c>
      <c r="AB328" s="8">
        <v>0.65946071153269248</v>
      </c>
    </row>
    <row r="329" spans="1:28">
      <c r="A329" s="8">
        <v>0.86067471840494214</v>
      </c>
      <c r="B329" s="8">
        <v>0.71061944886404627</v>
      </c>
      <c r="C329" s="8">
        <v>0.8644274280740416</v>
      </c>
      <c r="D329" s="8">
        <v>0.70833728882425095</v>
      </c>
      <c r="E329" s="8">
        <v>0.87017345486459308</v>
      </c>
      <c r="F329" s="8">
        <v>0.70878346819975147</v>
      </c>
      <c r="G329" s="8">
        <v>0.86723103131133383</v>
      </c>
      <c r="H329" s="8">
        <v>0.69042935746372669</v>
      </c>
      <c r="I329" s="8">
        <v>0.86934485349361423</v>
      </c>
      <c r="J329" s="8">
        <v>0.67944575028384591</v>
      </c>
      <c r="K329" s="8">
        <v>0.8743795850180387</v>
      </c>
      <c r="L329" s="8">
        <v>0.67894071320349203</v>
      </c>
      <c r="M329" s="8">
        <v>0.88490205207176964</v>
      </c>
      <c r="N329" s="8">
        <v>0.6880959342616394</v>
      </c>
      <c r="O329" s="8">
        <v>0.90123367237355867</v>
      </c>
      <c r="P329" s="8">
        <v>0.63273361762237657</v>
      </c>
      <c r="Q329" s="8">
        <v>0.91649748095099337</v>
      </c>
      <c r="R329" s="8">
        <v>0.64373431252302116</v>
      </c>
      <c r="S329" s="8">
        <v>0.9315452491996673</v>
      </c>
      <c r="T329" s="8">
        <v>0.65985372911026119</v>
      </c>
      <c r="U329" s="8">
        <v>0.94029330524380728</v>
      </c>
      <c r="V329" s="8">
        <v>0.66270927711346594</v>
      </c>
      <c r="W329" s="8">
        <v>0.9442658506104199</v>
      </c>
      <c r="X329" s="8">
        <v>0.66239790086843575</v>
      </c>
      <c r="Y329" s="8">
        <v>0.94482438332631891</v>
      </c>
      <c r="Z329" s="8">
        <v>0.6659977140426887</v>
      </c>
      <c r="AA329" s="8">
        <v>0.94429786763204882</v>
      </c>
      <c r="AB329" s="8">
        <v>0.6626048521532425</v>
      </c>
    </row>
    <row r="330" spans="1:28">
      <c r="A330" s="8">
        <v>0.86775667227698983</v>
      </c>
      <c r="B330" s="8">
        <v>0.72191063501767627</v>
      </c>
      <c r="C330" s="8">
        <v>0.8673865402375861</v>
      </c>
      <c r="D330" s="8">
        <v>0.71316931652914217</v>
      </c>
      <c r="E330" s="8">
        <v>0.87088837684770448</v>
      </c>
      <c r="F330" s="8">
        <v>0.70996062229681733</v>
      </c>
      <c r="G330" s="8">
        <v>0.86789790235870068</v>
      </c>
      <c r="H330" s="8">
        <v>0.69156664021234349</v>
      </c>
      <c r="I330" s="8">
        <v>0.86983621337340389</v>
      </c>
      <c r="J330" s="8">
        <v>0.68030203495767927</v>
      </c>
      <c r="K330" s="8">
        <v>0.87512105658184758</v>
      </c>
      <c r="L330" s="8">
        <v>0.68023368407462403</v>
      </c>
      <c r="M330" s="8">
        <v>0.88647065143430237</v>
      </c>
      <c r="N330" s="8">
        <v>0.69094958362920389</v>
      </c>
      <c r="O330" s="8">
        <v>0.90415818181496499</v>
      </c>
      <c r="P330" s="8">
        <v>0.63868014444819954</v>
      </c>
      <c r="Q330" s="8">
        <v>0.91673564558437803</v>
      </c>
      <c r="R330" s="8">
        <v>0.64424124823901563</v>
      </c>
      <c r="S330" s="8">
        <v>0.93180038025903</v>
      </c>
      <c r="T330" s="8">
        <v>0.66046508978647922</v>
      </c>
      <c r="U330" s="8">
        <v>0.94264677985758916</v>
      </c>
      <c r="V330" s="8">
        <v>0.66918552328296854</v>
      </c>
      <c r="W330" s="8">
        <v>0.94524060734605075</v>
      </c>
      <c r="X330" s="8">
        <v>0.66525155023600024</v>
      </c>
      <c r="Y330" s="8">
        <v>0.94517386151655003</v>
      </c>
      <c r="Z330" s="8">
        <v>0.6670628486369693</v>
      </c>
      <c r="AA330" s="8">
        <v>0.94894503655243134</v>
      </c>
      <c r="AB330" s="8">
        <v>0.677307886552723</v>
      </c>
    </row>
    <row r="331" spans="1:28">
      <c r="A331" s="8">
        <v>0.86868514990659751</v>
      </c>
      <c r="B331" s="8">
        <v>0.7234029626310533</v>
      </c>
      <c r="C331" s="8">
        <v>0.86835120737602012</v>
      </c>
      <c r="D331" s="8">
        <v>0.71474708274633847</v>
      </c>
      <c r="E331" s="8">
        <v>0.8718070926834729</v>
      </c>
      <c r="F331" s="8">
        <v>0.71147383490223903</v>
      </c>
      <c r="G331" s="8">
        <v>0.86892665366636845</v>
      </c>
      <c r="H331" s="8">
        <v>0.69332287817974014</v>
      </c>
      <c r="I331" s="8">
        <v>0.87018933132982768</v>
      </c>
      <c r="J331" s="8">
        <v>0.6809228888120995</v>
      </c>
      <c r="K331" s="8">
        <v>0.87714875432777406</v>
      </c>
      <c r="L331" s="8">
        <v>0.68380881498555146</v>
      </c>
      <c r="M331" s="8">
        <v>0.88839164846184238</v>
      </c>
      <c r="N331" s="8">
        <v>0.69447345137783967</v>
      </c>
      <c r="O331" s="8">
        <v>0.90513124908222053</v>
      </c>
      <c r="P331" s="8">
        <v>0.64066232005680723</v>
      </c>
      <c r="Q331" s="8">
        <v>0.91757505100553804</v>
      </c>
      <c r="R331" s="8">
        <v>0.64605064800434431</v>
      </c>
      <c r="S331" s="8">
        <v>0.93298340835594729</v>
      </c>
      <c r="T331" s="8">
        <v>0.66331873915404371</v>
      </c>
      <c r="U331" s="8">
        <v>0.94302925803859694</v>
      </c>
      <c r="V331" s="8">
        <v>0.67025065787724913</v>
      </c>
      <c r="W331" s="8">
        <v>0.9454228914899564</v>
      </c>
      <c r="X331" s="8">
        <v>0.66579835730044379</v>
      </c>
      <c r="Y331" s="8">
        <v>0.94547518937834929</v>
      </c>
      <c r="Z331" s="8">
        <v>0.66799507873641983</v>
      </c>
      <c r="AA331" s="8">
        <v>0.94983956202536879</v>
      </c>
      <c r="AB331" s="8">
        <v>0.6801615359202875</v>
      </c>
    </row>
    <row r="332" spans="1:28">
      <c r="A332" s="8">
        <v>0.86902361884328716</v>
      </c>
      <c r="B332" s="8">
        <v>0.72394976969549685</v>
      </c>
      <c r="C332" s="8">
        <v>0.86896290572135038</v>
      </c>
      <c r="D332" s="8">
        <v>0.71575525827140618</v>
      </c>
      <c r="E332" s="8">
        <v>0.87222618488046921</v>
      </c>
      <c r="F332" s="8">
        <v>0.71216873554663596</v>
      </c>
      <c r="G332" s="8">
        <v>0.86953031418791848</v>
      </c>
      <c r="H332" s="8">
        <v>0.69435383733249301</v>
      </c>
      <c r="I332" s="8">
        <v>0.87108640120210412</v>
      </c>
      <c r="J332" s="8">
        <v>0.6825006550292958</v>
      </c>
      <c r="K332" s="8">
        <v>0.87969094254654756</v>
      </c>
      <c r="L332" s="8">
        <v>0.68834845280181667</v>
      </c>
      <c r="M332" s="8">
        <v>0.88876983132185028</v>
      </c>
      <c r="N332" s="8">
        <v>0.69516835202223659</v>
      </c>
      <c r="O332" s="8">
        <v>0.90979312589898131</v>
      </c>
      <c r="P332" s="8">
        <v>0.65038713180708352</v>
      </c>
      <c r="Q332" s="8">
        <v>0.91774326518715943</v>
      </c>
      <c r="R332" s="8">
        <v>0.64641328741166626</v>
      </c>
      <c r="S332" s="8">
        <v>0.93340266831337126</v>
      </c>
      <c r="T332" s="8">
        <v>0.66433071195039228</v>
      </c>
      <c r="U332" s="8">
        <v>0.94322512388129043</v>
      </c>
      <c r="V332" s="8">
        <v>0.67079746494169268</v>
      </c>
      <c r="W332" s="8">
        <v>0.94568241467788983</v>
      </c>
      <c r="X332" s="8">
        <v>0.6665957842694239</v>
      </c>
      <c r="Y332" s="8">
        <v>0.94568487629248799</v>
      </c>
      <c r="Z332" s="8">
        <v>0.66865200666800817</v>
      </c>
      <c r="AA332" s="8">
        <v>0.95202756509854691</v>
      </c>
      <c r="AB332" s="8">
        <v>0.68714281917014419</v>
      </c>
    </row>
    <row r="333" spans="1:28">
      <c r="A333" s="8">
        <v>0.86970795494479081</v>
      </c>
      <c r="B333" s="8">
        <v>0.72505667427386689</v>
      </c>
      <c r="C333" s="8">
        <v>0.8707928604351115</v>
      </c>
      <c r="D333" s="8">
        <v>0.71878358211789006</v>
      </c>
      <c r="E333" s="8">
        <v>0.87304136029109736</v>
      </c>
      <c r="F333" s="8">
        <v>0.71352815866518293</v>
      </c>
      <c r="G333" s="8">
        <v>0.87796259833187418</v>
      </c>
      <c r="H333" s="8">
        <v>0.70905687173197351</v>
      </c>
      <c r="I333" s="8">
        <v>0.8756393688955677</v>
      </c>
      <c r="J333" s="8">
        <v>0.69053378242395003</v>
      </c>
      <c r="K333" s="8">
        <v>0.88025688206667929</v>
      </c>
      <c r="L333" s="8">
        <v>0.68936042559816524</v>
      </c>
      <c r="M333" s="8">
        <v>0.89041578626938456</v>
      </c>
      <c r="N333" s="8">
        <v>0.69819667586872047</v>
      </c>
      <c r="O333" s="8">
        <v>0.91006735394702609</v>
      </c>
      <c r="P333" s="8">
        <v>0.65096811431305468</v>
      </c>
      <c r="Q333" s="8">
        <v>0.91835782987050874</v>
      </c>
      <c r="R333" s="8">
        <v>0.64774802826688771</v>
      </c>
      <c r="S333" s="8">
        <v>0.93604498106829914</v>
      </c>
      <c r="T333" s="8">
        <v>0.67080695811989488</v>
      </c>
      <c r="U333" s="8">
        <v>0.94358755280280993</v>
      </c>
      <c r="V333" s="8">
        <v>0.67180943773804125</v>
      </c>
      <c r="W333" s="8">
        <v>0.94598519173047879</v>
      </c>
      <c r="X333" s="8">
        <v>0.66752801436887443</v>
      </c>
      <c r="Y333" s="8">
        <v>0.94659351958708882</v>
      </c>
      <c r="Z333" s="8">
        <v>0.67150565603557266</v>
      </c>
      <c r="AA333" s="8">
        <v>0.95330390022456746</v>
      </c>
      <c r="AB333" s="8">
        <v>0.69122488579706609</v>
      </c>
    </row>
    <row r="334" spans="1:28">
      <c r="A334" s="8">
        <v>0.87514750217322956</v>
      </c>
      <c r="B334" s="8">
        <v>0.73388722863750122</v>
      </c>
      <c r="C334" s="8">
        <v>0.87135486899888837</v>
      </c>
      <c r="D334" s="8">
        <v>0.7197158122173406</v>
      </c>
      <c r="E334" s="8">
        <v>0.87431178487258043</v>
      </c>
      <c r="F334" s="8">
        <v>0.71567361693886744</v>
      </c>
      <c r="G334" s="8">
        <v>0.8790229549024503</v>
      </c>
      <c r="H334" s="8">
        <v>0.71090614284575115</v>
      </c>
      <c r="I334" s="8">
        <v>0.87920961682945198</v>
      </c>
      <c r="J334" s="8">
        <v>0.69687142819170134</v>
      </c>
      <c r="K334" s="8">
        <v>0.88108460644505371</v>
      </c>
      <c r="L334" s="8">
        <v>0.69086414502538485</v>
      </c>
      <c r="M334" s="8">
        <v>0.89099165562439653</v>
      </c>
      <c r="N334" s="8">
        <v>0.69926181046300107</v>
      </c>
      <c r="O334" s="8">
        <v>0.91056627207314622</v>
      </c>
      <c r="P334" s="8">
        <v>0.65203704617861613</v>
      </c>
      <c r="Q334" s="8">
        <v>0.91900237331889945</v>
      </c>
      <c r="R334" s="8">
        <v>0.64916251181900719</v>
      </c>
      <c r="S334" s="8">
        <v>0.93624973593122718</v>
      </c>
      <c r="T334" s="8">
        <v>0.67131389383588935</v>
      </c>
      <c r="U334" s="8">
        <v>0.94373252437141775</v>
      </c>
      <c r="V334" s="8">
        <v>0.67221574576509302</v>
      </c>
      <c r="W334" s="8">
        <v>0.94644090209024279</v>
      </c>
      <c r="X334" s="8">
        <v>0.66894249792099392</v>
      </c>
      <c r="Y334" s="8">
        <v>0.94678767413721721</v>
      </c>
      <c r="Z334" s="8">
        <v>0.6721265098899929</v>
      </c>
      <c r="AA334" s="8">
        <v>0.95350493469496633</v>
      </c>
      <c r="AB334" s="8">
        <v>0.69187421918609271</v>
      </c>
    </row>
    <row r="335" spans="1:28">
      <c r="A335" s="8">
        <v>0.87700445743244493</v>
      </c>
      <c r="B335" s="8">
        <v>0.7369155524839851</v>
      </c>
      <c r="C335" s="8">
        <v>0.87238464688556483</v>
      </c>
      <c r="D335" s="8">
        <v>0.72143217883628818</v>
      </c>
      <c r="E335" s="8">
        <v>0.8754030680835827</v>
      </c>
      <c r="F335" s="8">
        <v>0.71752288805264508</v>
      </c>
      <c r="G335" s="8">
        <v>0.8795491825298748</v>
      </c>
      <c r="H335" s="8">
        <v>0.71182698113135912</v>
      </c>
      <c r="I335" s="8">
        <v>0.88064162283997038</v>
      </c>
      <c r="J335" s="8">
        <v>0.6994155999498759</v>
      </c>
      <c r="K335" s="8">
        <v>0.88301697213277619</v>
      </c>
      <c r="L335" s="8">
        <v>0.69438041823145891</v>
      </c>
      <c r="M335" s="8">
        <v>0.8928925975002695</v>
      </c>
      <c r="N335" s="8">
        <v>0.70277808366907513</v>
      </c>
      <c r="O335" s="8">
        <v>0.91176226020526396</v>
      </c>
      <c r="P335" s="8">
        <v>0.65461919064959928</v>
      </c>
      <c r="Q335" s="8">
        <v>0.91939709372527822</v>
      </c>
      <c r="R335" s="8">
        <v>0.65004347875616619</v>
      </c>
      <c r="S335" s="8">
        <v>0.93667874612021917</v>
      </c>
      <c r="T335" s="8">
        <v>0.6723828257014508</v>
      </c>
      <c r="U335" s="8">
        <v>0.94415047431921251</v>
      </c>
      <c r="V335" s="8">
        <v>0.67339289986215889</v>
      </c>
      <c r="W335" s="8">
        <v>0.94660310408270121</v>
      </c>
      <c r="X335" s="8">
        <v>0.66944943363698839</v>
      </c>
      <c r="Y335" s="8">
        <v>0.95136506181104374</v>
      </c>
      <c r="Z335" s="8">
        <v>0.6868295442894734</v>
      </c>
      <c r="AA335" s="8">
        <v>0.95383220011189473</v>
      </c>
      <c r="AB335" s="8">
        <v>0.6929393537803733</v>
      </c>
    </row>
    <row r="336" spans="1:28">
      <c r="A336" s="8">
        <v>0.87731333345663709</v>
      </c>
      <c r="B336" s="8">
        <v>0.73742248819997958</v>
      </c>
      <c r="C336" s="8">
        <v>0.87294665544934169</v>
      </c>
      <c r="D336" s="8">
        <v>0.72238529392778339</v>
      </c>
      <c r="E336" s="8">
        <v>0.87690029550108728</v>
      </c>
      <c r="F336" s="8">
        <v>0.72006705981081964</v>
      </c>
      <c r="G336" s="8">
        <v>0.88041200620727356</v>
      </c>
      <c r="H336" s="8">
        <v>0.71334019373678081</v>
      </c>
      <c r="I336" s="8">
        <v>0.88454695717505682</v>
      </c>
      <c r="J336" s="8">
        <v>0.70639688319973259</v>
      </c>
      <c r="K336" s="8">
        <v>0.88357080599472326</v>
      </c>
      <c r="L336" s="8">
        <v>0.69538859375652662</v>
      </c>
      <c r="M336" s="8">
        <v>0.89396411560362521</v>
      </c>
      <c r="N336" s="8">
        <v>0.70476025927768282</v>
      </c>
      <c r="O336" s="8">
        <v>0.91341824377281167</v>
      </c>
      <c r="P336" s="8">
        <v>0.65819811883180757</v>
      </c>
      <c r="Q336" s="8">
        <v>0.92079110629970462</v>
      </c>
      <c r="R336" s="8">
        <v>0.65315534257082897</v>
      </c>
      <c r="S336" s="8">
        <v>0.93689812633049918</v>
      </c>
      <c r="T336" s="8">
        <v>0.67292963276589435</v>
      </c>
      <c r="U336" s="8">
        <v>0.94445275546226704</v>
      </c>
      <c r="V336" s="8">
        <v>0.67424918453599225</v>
      </c>
      <c r="W336" s="8">
        <v>0.95126525278021923</v>
      </c>
      <c r="X336" s="8">
        <v>0.6841524680364689</v>
      </c>
      <c r="Y336" s="8">
        <v>0.95179841476693028</v>
      </c>
      <c r="Z336" s="8">
        <v>0.68824402784159289</v>
      </c>
      <c r="AA336" s="8">
        <v>0.95418751685027403</v>
      </c>
      <c r="AB336" s="8">
        <v>0.69409752152103488</v>
      </c>
    </row>
    <row r="337" spans="1:28">
      <c r="A337" s="8">
        <v>0.87945327094160941</v>
      </c>
      <c r="B337" s="8">
        <v>0.74093876140605364</v>
      </c>
      <c r="C337" s="8">
        <v>0.87354121938723972</v>
      </c>
      <c r="D337" s="8">
        <v>0.72339726672413196</v>
      </c>
      <c r="E337" s="8">
        <v>0.8780096571990188</v>
      </c>
      <c r="F337" s="8">
        <v>0.72197328999381016</v>
      </c>
      <c r="G337" s="8">
        <v>0.88438794828114775</v>
      </c>
      <c r="H337" s="8">
        <v>0.72032147698663751</v>
      </c>
      <c r="I337" s="8">
        <v>0.88573403456048128</v>
      </c>
      <c r="J337" s="8">
        <v>0.70852715238829367</v>
      </c>
      <c r="K337" s="8">
        <v>0.88702243178461748</v>
      </c>
      <c r="L337" s="8">
        <v>0.70172623952427793</v>
      </c>
      <c r="M337" s="8">
        <v>0.89520323747448438</v>
      </c>
      <c r="N337" s="8">
        <v>0.70705381113132082</v>
      </c>
      <c r="O337" s="8">
        <v>0.91406931423526627</v>
      </c>
      <c r="P337" s="8">
        <v>0.65961260238392705</v>
      </c>
      <c r="Q337" s="8">
        <v>0.92203689053587068</v>
      </c>
      <c r="R337" s="8">
        <v>0.65604506601556156</v>
      </c>
      <c r="S337" s="8">
        <v>0.93761639338934177</v>
      </c>
      <c r="T337" s="8">
        <v>0.67473903253122303</v>
      </c>
      <c r="U337" s="8">
        <v>0.94463165654693193</v>
      </c>
      <c r="V337" s="8">
        <v>0.67475612025198672</v>
      </c>
      <c r="W337" s="8">
        <v>0.95160201501218045</v>
      </c>
      <c r="X337" s="8">
        <v>0.68521760263074949</v>
      </c>
      <c r="Y337" s="8">
        <v>0.95289344642965434</v>
      </c>
      <c r="Z337" s="8">
        <v>0.69182295602380117</v>
      </c>
      <c r="AA337" s="8">
        <v>0.95527995998011583</v>
      </c>
      <c r="AB337" s="8">
        <v>0.69767644970324316</v>
      </c>
    </row>
    <row r="338" spans="1:28">
      <c r="A338" s="8">
        <v>0.88103464220319228</v>
      </c>
      <c r="B338" s="8">
        <v>0.74353989223344108</v>
      </c>
      <c r="C338" s="8">
        <v>0.87392674355446465</v>
      </c>
      <c r="D338" s="8">
        <v>0.7240541946557203</v>
      </c>
      <c r="E338" s="8">
        <v>0.87832520897087485</v>
      </c>
      <c r="F338" s="8">
        <v>0.72252009705825371</v>
      </c>
      <c r="G338" s="8">
        <v>0.8854688482726143</v>
      </c>
      <c r="H338" s="8">
        <v>0.72222770716962803</v>
      </c>
      <c r="I338" s="8">
        <v>0.88797595792637163</v>
      </c>
      <c r="J338" s="8">
        <v>0.71260921901521557</v>
      </c>
      <c r="K338" s="8">
        <v>0.88836918625765815</v>
      </c>
      <c r="L338" s="8">
        <v>0.70421724948452047</v>
      </c>
      <c r="M338" s="8">
        <v>0.89605271639866879</v>
      </c>
      <c r="N338" s="8">
        <v>0.70863157734851712</v>
      </c>
      <c r="O338" s="8">
        <v>0.91476638424126389</v>
      </c>
      <c r="P338" s="8">
        <v>0.66113340953191047</v>
      </c>
      <c r="Q338" s="8">
        <v>0.92378398634300729</v>
      </c>
      <c r="R338" s="8">
        <v>0.66012713264248346</v>
      </c>
      <c r="S338" s="8">
        <v>0.93845003818840578</v>
      </c>
      <c r="T338" s="8">
        <v>0.67684272082081809</v>
      </c>
      <c r="U338" s="8">
        <v>0.94512517678049035</v>
      </c>
      <c r="V338" s="8">
        <v>0.67617060380410621</v>
      </c>
      <c r="W338" s="8">
        <v>0.95270807812265856</v>
      </c>
      <c r="X338" s="8">
        <v>0.68879653081295777</v>
      </c>
      <c r="Y338" s="8">
        <v>0.95304721683335603</v>
      </c>
      <c r="Z338" s="8">
        <v>0.69233179037543613</v>
      </c>
      <c r="AA338" s="8">
        <v>0.95616045979232778</v>
      </c>
      <c r="AB338" s="8">
        <v>0.70056617314797576</v>
      </c>
    </row>
    <row r="339" spans="1:28">
      <c r="A339" s="8">
        <v>0.88207594281169655</v>
      </c>
      <c r="B339" s="8">
        <v>0.74525625885238866</v>
      </c>
      <c r="C339" s="8">
        <v>0.874778323603846</v>
      </c>
      <c r="D339" s="8">
        <v>0.7255123468275696</v>
      </c>
      <c r="E339" s="8">
        <v>0.87890700755023443</v>
      </c>
      <c r="F339" s="8">
        <v>0.72353206985460228</v>
      </c>
      <c r="G339" s="8">
        <v>0.88578174037540724</v>
      </c>
      <c r="H339" s="8">
        <v>0.72278590604791404</v>
      </c>
      <c r="I339" s="8">
        <v>0.88882644628099217</v>
      </c>
      <c r="J339" s="8">
        <v>0.71417179614728843</v>
      </c>
      <c r="K339" s="8">
        <v>0.8921143742585298</v>
      </c>
      <c r="L339" s="8">
        <v>0.71119853273437716</v>
      </c>
      <c r="M339" s="8">
        <v>0.89638649142284244</v>
      </c>
      <c r="N339" s="8">
        <v>0.70925243120293735</v>
      </c>
      <c r="O339" s="8">
        <v>0.91569522117818969</v>
      </c>
      <c r="P339" s="8">
        <v>0.66318773329485436</v>
      </c>
      <c r="Q339" s="8">
        <v>0.92404546779364638</v>
      </c>
      <c r="R339" s="8">
        <v>0.66073849331870149</v>
      </c>
      <c r="S339" s="8">
        <v>0.9394088109592591</v>
      </c>
      <c r="T339" s="8">
        <v>0.67930145397517339</v>
      </c>
      <c r="U339" s="8">
        <v>0.9461060482446878</v>
      </c>
      <c r="V339" s="8">
        <v>0.6790242531716707</v>
      </c>
      <c r="W339" s="8">
        <v>0.954707024582098</v>
      </c>
      <c r="X339" s="8">
        <v>0.69527277698246037</v>
      </c>
      <c r="Y339" s="8">
        <v>0.95497167673422845</v>
      </c>
      <c r="Z339" s="8">
        <v>0.69880803654493873</v>
      </c>
      <c r="AA339" s="8">
        <v>0.9564238305326177</v>
      </c>
      <c r="AB339" s="8">
        <v>0.70143954554257304</v>
      </c>
    </row>
    <row r="340" spans="1:28">
      <c r="A340" s="8">
        <v>0.8836166238185954</v>
      </c>
      <c r="B340" s="8">
        <v>0.74780043061056323</v>
      </c>
      <c r="C340" s="8">
        <v>0.87556993322721455</v>
      </c>
      <c r="D340" s="8">
        <v>0.72687176994611657</v>
      </c>
      <c r="E340" s="8">
        <v>0.87948223213434706</v>
      </c>
      <c r="F340" s="8">
        <v>0.72454024537966999</v>
      </c>
      <c r="G340" s="8">
        <v>0.88610569432021813</v>
      </c>
      <c r="H340" s="8">
        <v>0.7233668885538852</v>
      </c>
      <c r="I340" s="8">
        <v>0.88940345604808457</v>
      </c>
      <c r="J340" s="8">
        <v>0.71523693074156902</v>
      </c>
      <c r="K340" s="8">
        <v>0.89254715153863051</v>
      </c>
      <c r="L340" s="8">
        <v>0.71200545288155936</v>
      </c>
      <c r="M340" s="8">
        <v>0.89708125917702353</v>
      </c>
      <c r="N340" s="8">
        <v>0.71054540207406935</v>
      </c>
      <c r="O340" s="8">
        <v>0.91707343827126619</v>
      </c>
      <c r="P340" s="8">
        <v>0.66629959710951714</v>
      </c>
      <c r="Q340" s="8">
        <v>0.92469334221593058</v>
      </c>
      <c r="R340" s="8">
        <v>0.66225930046668491</v>
      </c>
      <c r="S340" s="8">
        <v>0.93994507369549907</v>
      </c>
      <c r="T340" s="8">
        <v>0.68071593752729287</v>
      </c>
      <c r="U340" s="8">
        <v>0.94730283481106703</v>
      </c>
      <c r="V340" s="8">
        <v>0.68254812092030648</v>
      </c>
      <c r="W340" s="8">
        <v>0.95517972753154812</v>
      </c>
      <c r="X340" s="8">
        <v>0.69683725275017372</v>
      </c>
      <c r="Y340" s="8">
        <v>0.9560045789409114</v>
      </c>
      <c r="Z340" s="8">
        <v>0.7023319042935745</v>
      </c>
      <c r="AA340" s="8">
        <v>0.95747731349377752</v>
      </c>
      <c r="AB340" s="8">
        <v>0.70496341329120882</v>
      </c>
    </row>
    <row r="341" spans="1:28">
      <c r="A341" s="8">
        <v>0.8840457210498085</v>
      </c>
      <c r="B341" s="8">
        <v>0.74851431761136444</v>
      </c>
      <c r="C341" s="8">
        <v>0.87578068643863083</v>
      </c>
      <c r="D341" s="8">
        <v>0.72723440935343853</v>
      </c>
      <c r="E341" s="8">
        <v>0.8798914633384729</v>
      </c>
      <c r="F341" s="8">
        <v>0.72525982828739255</v>
      </c>
      <c r="G341" s="8">
        <v>0.88683577589340168</v>
      </c>
      <c r="H341" s="8">
        <v>0.72467694714578101</v>
      </c>
      <c r="I341" s="8">
        <v>0.88994891059353909</v>
      </c>
      <c r="J341" s="8">
        <v>0.71624890353791759</v>
      </c>
      <c r="K341" s="8">
        <v>0.8968552526450877</v>
      </c>
      <c r="L341" s="8">
        <v>0.72003858027621359</v>
      </c>
      <c r="M341" s="8">
        <v>0.89788203273287359</v>
      </c>
      <c r="N341" s="8">
        <v>0.71203772968744639</v>
      </c>
      <c r="O341" s="8">
        <v>0.91806773609708003</v>
      </c>
      <c r="P341" s="8">
        <v>0.66855137897906569</v>
      </c>
      <c r="Q341" s="8">
        <v>0.92653037431819152</v>
      </c>
      <c r="R341" s="8">
        <v>0.66659578426942423</v>
      </c>
      <c r="S341" s="8">
        <v>0.94149211043762171</v>
      </c>
      <c r="T341" s="8">
        <v>0.68479800415421477</v>
      </c>
      <c r="U341" s="8">
        <v>0.94790431259571639</v>
      </c>
      <c r="V341" s="8">
        <v>0.68435752068563516</v>
      </c>
      <c r="W341" s="8">
        <v>0.95727753996734322</v>
      </c>
      <c r="X341" s="8">
        <v>0.70381853600003041</v>
      </c>
      <c r="Y341" s="8">
        <v>0.95616456229021718</v>
      </c>
      <c r="Z341" s="8">
        <v>0.70287871135801805</v>
      </c>
      <c r="AA341" s="8">
        <v>0.95794171870446632</v>
      </c>
      <c r="AB341" s="8">
        <v>0.70652788905892216</v>
      </c>
    </row>
    <row r="342" spans="1:28">
      <c r="A342" s="8">
        <v>0.88446187138180399</v>
      </c>
      <c r="B342" s="8">
        <v>0.74920921825576137</v>
      </c>
      <c r="C342" s="8">
        <v>0.8794491630698692</v>
      </c>
      <c r="D342" s="8">
        <v>0.73357205512118984</v>
      </c>
      <c r="E342" s="8">
        <v>0.88094001558036961</v>
      </c>
      <c r="F342" s="8">
        <v>0.7271356803001362</v>
      </c>
      <c r="G342" s="8">
        <v>0.88722136010088393</v>
      </c>
      <c r="H342" s="8">
        <v>0.72537184779017794</v>
      </c>
      <c r="I342" s="8">
        <v>0.89117505634861049</v>
      </c>
      <c r="J342" s="8">
        <v>0.71852726630643216</v>
      </c>
      <c r="K342" s="8">
        <v>0.89722750163426523</v>
      </c>
      <c r="L342" s="8">
        <v>0.72073348092061051</v>
      </c>
      <c r="M342" s="8">
        <v>0.89837481645955053</v>
      </c>
      <c r="N342" s="8">
        <v>0.71296995978689692</v>
      </c>
      <c r="O342" s="8">
        <v>0.9194017228598268</v>
      </c>
      <c r="P342" s="8">
        <v>0.67157970282554957</v>
      </c>
      <c r="Q342" s="8">
        <v>0.92991131282008599</v>
      </c>
      <c r="R342" s="8">
        <v>0.67462891166407846</v>
      </c>
      <c r="S342" s="8">
        <v>0.94312689926385629</v>
      </c>
      <c r="T342" s="8">
        <v>0.68913448795695409</v>
      </c>
      <c r="U342" s="8">
        <v>0.94909338790844633</v>
      </c>
      <c r="V342" s="8">
        <v>0.68793644886784344</v>
      </c>
      <c r="W342" s="8">
        <v>0.95762820522722947</v>
      </c>
      <c r="X342" s="8">
        <v>0.70499569009709628</v>
      </c>
      <c r="Y342" s="8">
        <v>0.9565047210620421</v>
      </c>
      <c r="Z342" s="8">
        <v>0.70405586545508392</v>
      </c>
      <c r="AA342" s="8">
        <v>0.96032452262105417</v>
      </c>
      <c r="AB342" s="8">
        <v>0.71456101645357639</v>
      </c>
    </row>
    <row r="343" spans="1:28">
      <c r="A343" s="8">
        <v>0.88685334862300469</v>
      </c>
      <c r="B343" s="8">
        <v>0.75321913672834695</v>
      </c>
      <c r="C343" s="8">
        <v>0.8804652334305999</v>
      </c>
      <c r="D343" s="8">
        <v>0.73532829308858649</v>
      </c>
      <c r="E343" s="8">
        <v>0.88174368649931556</v>
      </c>
      <c r="F343" s="8">
        <v>0.7285938324719855</v>
      </c>
      <c r="G343" s="8">
        <v>0.88777919299121677</v>
      </c>
      <c r="H343" s="8">
        <v>0.72638002331524565</v>
      </c>
      <c r="I343" s="8">
        <v>0.8915462058602559</v>
      </c>
      <c r="J343" s="8">
        <v>0.71922216695082908</v>
      </c>
      <c r="K343" s="8">
        <v>0.89844714669636727</v>
      </c>
      <c r="L343" s="8">
        <v>0.72301184368912508</v>
      </c>
      <c r="M343" s="8">
        <v>0.89911828958206597</v>
      </c>
      <c r="N343" s="8">
        <v>0.71438444333901641</v>
      </c>
      <c r="O343" s="8">
        <v>0.92067201794689868</v>
      </c>
      <c r="P343" s="8">
        <v>0.67446942627028217</v>
      </c>
      <c r="Q343" s="8">
        <v>0.93077570054544723</v>
      </c>
      <c r="R343" s="8">
        <v>0.67668323542702236</v>
      </c>
      <c r="S343" s="8">
        <v>0.94352503371954966</v>
      </c>
      <c r="T343" s="8">
        <v>0.69019962255123468</v>
      </c>
      <c r="U343" s="8">
        <v>0.95003261860293731</v>
      </c>
      <c r="V343" s="8">
        <v>0.69082617231257604</v>
      </c>
      <c r="W343" s="8">
        <v>0.95867247710248538</v>
      </c>
      <c r="X343" s="8">
        <v>0.70851955784573206</v>
      </c>
      <c r="Y343" s="8">
        <v>0.95683866688826291</v>
      </c>
      <c r="Z343" s="8">
        <v>0.70521403319574549</v>
      </c>
      <c r="AA343" s="8">
        <v>0.96047412966879286</v>
      </c>
      <c r="AB343" s="8">
        <v>0.71506795216957086</v>
      </c>
    </row>
    <row r="344" spans="1:28">
      <c r="A344" s="8">
        <v>0.88719921578781868</v>
      </c>
      <c r="B344" s="8">
        <v>0.75380011923431811</v>
      </c>
      <c r="C344" s="8">
        <v>0.88075823179769086</v>
      </c>
      <c r="D344" s="8">
        <v>0.73583522880458097</v>
      </c>
      <c r="E344" s="8">
        <v>0.88224988413333472</v>
      </c>
      <c r="F344" s="8">
        <v>0.72951467075759346</v>
      </c>
      <c r="G344" s="8">
        <v>0.8913790324364812</v>
      </c>
      <c r="H344" s="8">
        <v>0.73290943128268027</v>
      </c>
      <c r="I344" s="8">
        <v>0.89283696468820484</v>
      </c>
      <c r="J344" s="8">
        <v>0.7216410287567353</v>
      </c>
      <c r="K344" s="8">
        <v>0.89898433527831045</v>
      </c>
      <c r="L344" s="8">
        <v>0.72402381648547365</v>
      </c>
      <c r="M344" s="8">
        <v>0.90139025176377996</v>
      </c>
      <c r="N344" s="8">
        <v>0.71872092714175573</v>
      </c>
      <c r="O344" s="8">
        <v>0.920831247136086</v>
      </c>
      <c r="P344" s="8">
        <v>0.67483206567760412</v>
      </c>
      <c r="Q344" s="8">
        <v>0.93226797684973173</v>
      </c>
      <c r="R344" s="8">
        <v>0.68026216360923064</v>
      </c>
      <c r="S344" s="8">
        <v>0.94485269025139229</v>
      </c>
      <c r="T344" s="8">
        <v>0.69377855073344297</v>
      </c>
      <c r="U344" s="8">
        <v>0.95071120892408023</v>
      </c>
      <c r="V344" s="8">
        <v>0.6929298606021711</v>
      </c>
      <c r="W344" s="8">
        <v>0.95951592746326897</v>
      </c>
      <c r="X344" s="8">
        <v>0.71136751130637521</v>
      </c>
      <c r="Y344" s="8">
        <v>0.95728755220815975</v>
      </c>
      <c r="Z344" s="8">
        <v>0.70677850896345884</v>
      </c>
      <c r="AA344" s="8">
        <v>0.96063308715701523</v>
      </c>
      <c r="AB344" s="8">
        <v>0.71561475923401441</v>
      </c>
    </row>
    <row r="345" spans="1:28">
      <c r="A345" s="8">
        <v>0.88800747221040544</v>
      </c>
      <c r="B345" s="8">
        <v>0.75515954235286509</v>
      </c>
      <c r="C345" s="8">
        <v>0.88476082937385758</v>
      </c>
      <c r="D345" s="8">
        <v>0.74279942433367374</v>
      </c>
      <c r="E345" s="8">
        <v>0.88607594936708955</v>
      </c>
      <c r="F345" s="8">
        <v>0.73647886628668624</v>
      </c>
      <c r="G345" s="8">
        <v>0.89185627190639771</v>
      </c>
      <c r="H345" s="8">
        <v>0.73379039821983927</v>
      </c>
      <c r="I345" s="8">
        <v>0.89508339594290054</v>
      </c>
      <c r="J345" s="8">
        <v>0.72587878350617241</v>
      </c>
      <c r="K345" s="8">
        <v>0.89981357286395802</v>
      </c>
      <c r="L345" s="8">
        <v>0.72560158270266994</v>
      </c>
      <c r="M345" s="8">
        <v>0.90270816173047408</v>
      </c>
      <c r="N345" s="8">
        <v>0.72126509889993029</v>
      </c>
      <c r="O345" s="8">
        <v>0.92141154907001299</v>
      </c>
      <c r="P345" s="8">
        <v>0.67616680653282557</v>
      </c>
      <c r="Q345" s="8">
        <v>0.93495607278177983</v>
      </c>
      <c r="R345" s="8">
        <v>0.68673840977873324</v>
      </c>
      <c r="S345" s="8">
        <v>0.94498594341615494</v>
      </c>
      <c r="T345" s="8">
        <v>0.69414119014076492</v>
      </c>
      <c r="U345" s="8">
        <v>0.95121552491274775</v>
      </c>
      <c r="V345" s="8">
        <v>0.69449433636988445</v>
      </c>
      <c r="W345" s="8">
        <v>0.96071467742658045</v>
      </c>
      <c r="X345" s="8">
        <v>0.71544957793329711</v>
      </c>
      <c r="Y345" s="8">
        <v>0.9595801291360756</v>
      </c>
      <c r="Z345" s="8">
        <v>0.71481163635811307</v>
      </c>
      <c r="AA345" s="8">
        <v>0.96247668233904493</v>
      </c>
      <c r="AB345" s="8">
        <v>0.72209100540351701</v>
      </c>
    </row>
    <row r="346" spans="1:28">
      <c r="A346" s="8">
        <v>0.89214123217489394</v>
      </c>
      <c r="B346" s="8">
        <v>0.76212373788195786</v>
      </c>
      <c r="C346" s="8">
        <v>0.89114853646458936</v>
      </c>
      <c r="D346" s="8">
        <v>0.75409061048730375</v>
      </c>
      <c r="E346" s="8">
        <v>0.89143704249101918</v>
      </c>
      <c r="F346" s="8">
        <v>0.74629671118334351</v>
      </c>
      <c r="G346" s="8">
        <v>0.89266062584741601</v>
      </c>
      <c r="H346" s="8">
        <v>0.7352827258332163</v>
      </c>
      <c r="I346" s="8">
        <v>0.89537640871525215</v>
      </c>
      <c r="J346" s="8">
        <v>0.72643698238445842</v>
      </c>
      <c r="K346" s="8">
        <v>0.90752941674939003</v>
      </c>
      <c r="L346" s="8">
        <v>0.74030461710215045</v>
      </c>
      <c r="M346" s="8">
        <v>0.90289582064964469</v>
      </c>
      <c r="N346" s="8">
        <v>0.72162773830725224</v>
      </c>
      <c r="O346" s="8">
        <v>0.92179192991084924</v>
      </c>
      <c r="P346" s="8">
        <v>0.67704777346998457</v>
      </c>
      <c r="Q346" s="8">
        <v>0.93602698088853753</v>
      </c>
      <c r="R346" s="8">
        <v>0.68932055424971639</v>
      </c>
      <c r="S346" s="8">
        <v>0.94792726327250154</v>
      </c>
      <c r="T346" s="8">
        <v>0.70217431753541915</v>
      </c>
      <c r="U346" s="8">
        <v>0.95253106478532701</v>
      </c>
      <c r="V346" s="8">
        <v>0.69857640299680634</v>
      </c>
      <c r="W346" s="8">
        <v>0.96153650085503628</v>
      </c>
      <c r="X346" s="8">
        <v>0.7183393013780297</v>
      </c>
      <c r="Y346" s="8">
        <v>0.96040334442861985</v>
      </c>
      <c r="Z346" s="8">
        <v>0.71770135980284566</v>
      </c>
      <c r="AA346" s="8">
        <v>0.96287095924610622</v>
      </c>
      <c r="AB346" s="8">
        <v>0.72350548895563649</v>
      </c>
    </row>
    <row r="347" spans="1:28">
      <c r="A347" s="8">
        <v>0.89287920543029931</v>
      </c>
      <c r="B347" s="8">
        <v>0.76337304013336005</v>
      </c>
      <c r="C347" s="8">
        <v>0.89613807590885197</v>
      </c>
      <c r="D347" s="8">
        <v>0.76292116485093808</v>
      </c>
      <c r="E347" s="8">
        <v>0.89488181600044792</v>
      </c>
      <c r="F347" s="8">
        <v>0.75263435695109482</v>
      </c>
      <c r="G347" s="8">
        <v>0.8935076468933606</v>
      </c>
      <c r="H347" s="8">
        <v>0.7368604920504126</v>
      </c>
      <c r="I347" s="8">
        <v>0.8959053343350869</v>
      </c>
      <c r="J347" s="8">
        <v>0.72744515790952613</v>
      </c>
      <c r="K347" s="8">
        <v>0.90785324310582904</v>
      </c>
      <c r="L347" s="8">
        <v>0.74092547095657069</v>
      </c>
      <c r="M347" s="8">
        <v>0.90333703398632059</v>
      </c>
      <c r="N347" s="8">
        <v>0.72248402298108561</v>
      </c>
      <c r="O347" s="8">
        <v>0.92524720331621313</v>
      </c>
      <c r="P347" s="8">
        <v>0.6850809008646388</v>
      </c>
      <c r="Q347" s="8">
        <v>0.93726110671607632</v>
      </c>
      <c r="R347" s="8">
        <v>0.69234887809620027</v>
      </c>
      <c r="S347" s="8">
        <v>0.94895916278011483</v>
      </c>
      <c r="T347" s="8">
        <v>0.70506404098015174</v>
      </c>
      <c r="U347" s="8">
        <v>0.9534379082144907</v>
      </c>
      <c r="V347" s="8">
        <v>0.70142435645744949</v>
      </c>
      <c r="W347" s="8">
        <v>0.96381350787297582</v>
      </c>
      <c r="X347" s="8">
        <v>0.72637242877268393</v>
      </c>
      <c r="Y347" s="8">
        <v>0.96237906113072624</v>
      </c>
      <c r="Z347" s="8">
        <v>0.72468264305270236</v>
      </c>
      <c r="AA347" s="8">
        <v>0.96310783707169245</v>
      </c>
      <c r="AB347" s="8">
        <v>0.72436177362946985</v>
      </c>
    </row>
    <row r="348" spans="1:28">
      <c r="A348" s="8">
        <v>0.90050677862651884</v>
      </c>
      <c r="B348" s="8">
        <v>0.77634072155748868</v>
      </c>
      <c r="C348" s="8">
        <v>0.89663497372438639</v>
      </c>
      <c r="D348" s="8">
        <v>0.76380213178809708</v>
      </c>
      <c r="E348" s="8">
        <v>0.89539623112852573</v>
      </c>
      <c r="F348" s="8">
        <v>0.75358747204259002</v>
      </c>
      <c r="G348" s="8">
        <v>0.89690521265601142</v>
      </c>
      <c r="H348" s="8">
        <v>0.74319813781816391</v>
      </c>
      <c r="I348" s="8">
        <v>0.89609466566491414</v>
      </c>
      <c r="J348" s="8">
        <v>0.72780779731684808</v>
      </c>
      <c r="K348" s="8">
        <v>0.90882926179696533</v>
      </c>
      <c r="L348" s="8">
        <v>0.74280132296931434</v>
      </c>
      <c r="M348" s="8">
        <v>0.90384987286466456</v>
      </c>
      <c r="N348" s="8">
        <v>0.72349599577743418</v>
      </c>
      <c r="O348" s="8">
        <v>0.92629988517806239</v>
      </c>
      <c r="P348" s="8">
        <v>0.68753963401899409</v>
      </c>
      <c r="Q348" s="8">
        <v>0.93768580588749662</v>
      </c>
      <c r="R348" s="8">
        <v>0.69341780996176172</v>
      </c>
      <c r="S348" s="8">
        <v>0.94964005395128015</v>
      </c>
      <c r="T348" s="8">
        <v>0.70697216979878263</v>
      </c>
      <c r="U348" s="8">
        <v>0.95380342163746989</v>
      </c>
      <c r="V348" s="8">
        <v>0.70258252419811107</v>
      </c>
      <c r="W348" s="8">
        <v>0.96431247209739546</v>
      </c>
      <c r="X348" s="8">
        <v>0.72818182853801261</v>
      </c>
      <c r="Y348" s="8">
        <v>0.96260894011807829</v>
      </c>
      <c r="Z348" s="8">
        <v>0.72553892772653572</v>
      </c>
      <c r="AA348" s="8">
        <v>0.96342419364138987</v>
      </c>
      <c r="AB348" s="8">
        <v>0.72553892772653572</v>
      </c>
    </row>
    <row r="349" spans="1:28">
      <c r="A349" s="8">
        <v>0.90071947768509431</v>
      </c>
      <c r="B349" s="8">
        <v>0.77670336096481063</v>
      </c>
      <c r="C349" s="8">
        <v>0.89801600696342332</v>
      </c>
      <c r="D349" s="8">
        <v>0.76626086494245238</v>
      </c>
      <c r="E349" s="8">
        <v>0.90148046372962554</v>
      </c>
      <c r="F349" s="8">
        <v>0.76487865819622003</v>
      </c>
      <c r="G349" s="8">
        <v>0.89811411396225693</v>
      </c>
      <c r="H349" s="8">
        <v>0.74547650058667847</v>
      </c>
      <c r="I349" s="8">
        <v>0.90376108189331383</v>
      </c>
      <c r="J349" s="8">
        <v>0.74251083171632859</v>
      </c>
      <c r="K349" s="8">
        <v>0.90928322397888917</v>
      </c>
      <c r="L349" s="8">
        <v>0.74368228990647334</v>
      </c>
      <c r="M349" s="8">
        <v>0.91119435590731757</v>
      </c>
      <c r="N349" s="8">
        <v>0.73819903017691468</v>
      </c>
      <c r="O349" s="8">
        <v>0.92735079782669838</v>
      </c>
      <c r="P349" s="8">
        <v>0.69003064397923664</v>
      </c>
      <c r="Q349" s="8">
        <v>0.93814548028479849</v>
      </c>
      <c r="R349" s="8">
        <v>0.6945759777024233</v>
      </c>
      <c r="S349" s="8">
        <v>0.9505029494450481</v>
      </c>
      <c r="T349" s="8">
        <v>0.70946317975902518</v>
      </c>
      <c r="U349" s="8">
        <v>0.95630341007058939</v>
      </c>
      <c r="V349" s="8">
        <v>0.7106156515927653</v>
      </c>
      <c r="W349" s="8">
        <v>0.96462606261614836</v>
      </c>
      <c r="X349" s="8">
        <v>0.72933999627867419</v>
      </c>
      <c r="Y349" s="8">
        <v>0.96327372529771782</v>
      </c>
      <c r="Z349" s="8">
        <v>0.72802993768677826</v>
      </c>
      <c r="AA349" s="8">
        <v>0.96422833152298526</v>
      </c>
      <c r="AB349" s="8">
        <v>0.7285672515730196</v>
      </c>
    </row>
    <row r="350" spans="1:28">
      <c r="A350" s="8">
        <v>0.9017441322803188</v>
      </c>
      <c r="B350" s="8">
        <v>0.77845959893220729</v>
      </c>
      <c r="C350" s="8">
        <v>0.8992925203171237</v>
      </c>
      <c r="D350" s="8">
        <v>0.76853922771096694</v>
      </c>
      <c r="E350" s="8">
        <v>0.90523421501566337</v>
      </c>
      <c r="F350" s="8">
        <v>0.77185994144607672</v>
      </c>
      <c r="G350" s="8">
        <v>0.89864350211597233</v>
      </c>
      <c r="H350" s="8">
        <v>0.74648847338302704</v>
      </c>
      <c r="I350" s="8">
        <v>0.90451239669421546</v>
      </c>
      <c r="J350" s="8">
        <v>0.74396898388817789</v>
      </c>
      <c r="K350" s="8">
        <v>0.90975685785536298</v>
      </c>
      <c r="L350" s="8">
        <v>0.7446031281920813</v>
      </c>
      <c r="M350" s="8">
        <v>0.91194499158399989</v>
      </c>
      <c r="N350" s="8">
        <v>0.73970274960413429</v>
      </c>
      <c r="O350" s="8">
        <v>0.92881924479364775</v>
      </c>
      <c r="P350" s="8">
        <v>0.69357159944863633</v>
      </c>
      <c r="Q350" s="8">
        <v>0.94460590415122647</v>
      </c>
      <c r="R350" s="8">
        <v>0.71089475103190869</v>
      </c>
      <c r="S350" s="8">
        <v>0.95139022051773603</v>
      </c>
      <c r="T350" s="8">
        <v>0.71204532423000833</v>
      </c>
      <c r="U350" s="8">
        <v>0.96084996522224664</v>
      </c>
      <c r="V350" s="8">
        <v>0.7253186859922458</v>
      </c>
      <c r="W350" s="8">
        <v>0.96527796014774303</v>
      </c>
      <c r="X350" s="8">
        <v>0.73183100623891673</v>
      </c>
      <c r="Y350" s="8">
        <v>0.96395093636856555</v>
      </c>
      <c r="Z350" s="8">
        <v>0.73061208215776141</v>
      </c>
      <c r="AA350" s="8">
        <v>0.96478468273176343</v>
      </c>
      <c r="AB350" s="8">
        <v>0.73067093986261467</v>
      </c>
    </row>
    <row r="351" spans="1:28">
      <c r="A351" s="8">
        <v>0.90236188432870323</v>
      </c>
      <c r="B351" s="8">
        <v>0.77952473352648788</v>
      </c>
      <c r="C351" s="8">
        <v>0.89969346545103768</v>
      </c>
      <c r="D351" s="8">
        <v>0.7692588106186895</v>
      </c>
      <c r="E351" s="8">
        <v>0.90554647978989589</v>
      </c>
      <c r="F351" s="8">
        <v>0.77244092395204789</v>
      </c>
      <c r="G351" s="8">
        <v>0.90376355470712977</v>
      </c>
      <c r="H351" s="8">
        <v>0.75630631827968431</v>
      </c>
      <c r="I351" s="8">
        <v>0.90546205860255502</v>
      </c>
      <c r="J351" s="8">
        <v>0.74581825500195553</v>
      </c>
      <c r="K351" s="8">
        <v>0.91001712950633262</v>
      </c>
      <c r="L351" s="8">
        <v>0.74511006390807577</v>
      </c>
      <c r="M351" s="8">
        <v>0.91317695090069217</v>
      </c>
      <c r="N351" s="8">
        <v>0.74219375956437683</v>
      </c>
      <c r="O351" s="8">
        <v>0.93051061262545931</v>
      </c>
      <c r="P351" s="8">
        <v>0.69765366607555823</v>
      </c>
      <c r="Q351" s="8">
        <v>0.94483574134987747</v>
      </c>
      <c r="R351" s="8">
        <v>0.71147573353787985</v>
      </c>
      <c r="S351" s="8">
        <v>0.95640508962087722</v>
      </c>
      <c r="T351" s="8">
        <v>0.72674835862948883</v>
      </c>
      <c r="U351" s="8">
        <v>0.96158716107112452</v>
      </c>
      <c r="V351" s="8">
        <v>0.72780969595248834</v>
      </c>
      <c r="W351" s="8">
        <v>0.96550195337542366</v>
      </c>
      <c r="X351" s="8">
        <v>0.73268729091275009</v>
      </c>
      <c r="Y351" s="8">
        <v>0.96536593472990118</v>
      </c>
      <c r="Z351" s="8">
        <v>0.73602699100426427</v>
      </c>
      <c r="AA351" s="8">
        <v>0.96620127446503901</v>
      </c>
      <c r="AB351" s="8">
        <v>0.73608584870911753</v>
      </c>
    </row>
    <row r="352" spans="1:28">
      <c r="A352" s="8">
        <v>0.90294634435052801</v>
      </c>
      <c r="B352" s="8">
        <v>0.78053290905155559</v>
      </c>
      <c r="C352" s="8">
        <v>0.90688991657257034</v>
      </c>
      <c r="D352" s="8">
        <v>0.78222649204281813</v>
      </c>
      <c r="E352" s="8">
        <v>0.90613649586331424</v>
      </c>
      <c r="F352" s="8">
        <v>0.77354023398785621</v>
      </c>
      <c r="G352" s="8">
        <v>0.90473383627841697</v>
      </c>
      <c r="H352" s="8">
        <v>0.75818217029242796</v>
      </c>
      <c r="I352" s="8">
        <v>0.91049436513899373</v>
      </c>
      <c r="J352" s="8">
        <v>0.7556360998986128</v>
      </c>
      <c r="K352" s="8">
        <v>0.91037878604459865</v>
      </c>
      <c r="L352" s="8">
        <v>0.74582395090887699</v>
      </c>
      <c r="M352" s="8">
        <v>0.91363105683486834</v>
      </c>
      <c r="N352" s="8">
        <v>0.74311459784998479</v>
      </c>
      <c r="O352" s="8">
        <v>0.93097060806088927</v>
      </c>
      <c r="P352" s="8">
        <v>0.69881183381621981</v>
      </c>
      <c r="Q352" s="8">
        <v>0.94595661406503762</v>
      </c>
      <c r="R352" s="8">
        <v>0.714323686998523</v>
      </c>
      <c r="S352" s="8">
        <v>0.95741911370394917</v>
      </c>
      <c r="T352" s="8">
        <v>0.72977668247597272</v>
      </c>
      <c r="U352" s="8">
        <v>0.96365069254769076</v>
      </c>
      <c r="V352" s="8">
        <v>0.73479097920234504</v>
      </c>
      <c r="W352" s="8">
        <v>0.96604262668361829</v>
      </c>
      <c r="X352" s="8">
        <v>0.73479097920234515</v>
      </c>
      <c r="Y352" s="8">
        <v>0.96590335452465648</v>
      </c>
      <c r="Z352" s="8">
        <v>0.73813067929385934</v>
      </c>
      <c r="AA352" s="8">
        <v>0.96668282214994783</v>
      </c>
      <c r="AB352" s="8">
        <v>0.73793511982289517</v>
      </c>
    </row>
    <row r="353" spans="1:28">
      <c r="A353" s="8">
        <v>0.90435570680821942</v>
      </c>
      <c r="B353" s="8">
        <v>0.78299164220591089</v>
      </c>
      <c r="C353" s="8">
        <v>0.90807733100762322</v>
      </c>
      <c r="D353" s="8">
        <v>0.78437195031650264</v>
      </c>
      <c r="E353" s="8">
        <v>0.90667720697238008</v>
      </c>
      <c r="F353" s="8">
        <v>0.77455220678420478</v>
      </c>
      <c r="G353" s="8">
        <v>0.90692250073482228</v>
      </c>
      <c r="H353" s="8">
        <v>0.76241992504186507</v>
      </c>
      <c r="I353" s="8">
        <v>0.9111600300525925</v>
      </c>
      <c r="J353" s="8">
        <v>0.75694615849050861</v>
      </c>
      <c r="K353" s="8">
        <v>0.91257444979783686</v>
      </c>
      <c r="L353" s="8">
        <v>0.75016043471161631</v>
      </c>
      <c r="M353" s="8">
        <v>0.91412957060487876</v>
      </c>
      <c r="N353" s="8">
        <v>0.74412657064633336</v>
      </c>
      <c r="O353" s="8">
        <v>0.93309366391671966</v>
      </c>
      <c r="P353" s="8">
        <v>0.70422674266272267</v>
      </c>
      <c r="Q353" s="8">
        <v>0.94670441770412661</v>
      </c>
      <c r="R353" s="8">
        <v>0.71623181581715389</v>
      </c>
      <c r="S353" s="8">
        <v>0.95780262281229045</v>
      </c>
      <c r="T353" s="8">
        <v>0.73093485021663429</v>
      </c>
      <c r="U353" s="8">
        <v>0.96441256440824663</v>
      </c>
      <c r="V353" s="8">
        <v>0.73737312367332819</v>
      </c>
      <c r="W353" s="8">
        <v>0.96740821298202984</v>
      </c>
      <c r="X353" s="8">
        <v>0.74020588804884802</v>
      </c>
      <c r="Y353" s="8">
        <v>0.96636311249936047</v>
      </c>
      <c r="Z353" s="8">
        <v>0.73994007905918802</v>
      </c>
      <c r="AA353" s="8">
        <v>0.96715034417413115</v>
      </c>
      <c r="AB353" s="8">
        <v>0.73974451958822385</v>
      </c>
    </row>
    <row r="354" spans="1:28">
      <c r="A354" s="8">
        <v>0.90487913144801824</v>
      </c>
      <c r="B354" s="8">
        <v>0.78391248049151885</v>
      </c>
      <c r="C354" s="8">
        <v>0.90868388903072383</v>
      </c>
      <c r="D354" s="8">
        <v>0.78547126035231096</v>
      </c>
      <c r="E354" s="8">
        <v>0.9092394216198989</v>
      </c>
      <c r="F354" s="8">
        <v>0.779384234489096</v>
      </c>
      <c r="G354" s="8">
        <v>0.90766996520260546</v>
      </c>
      <c r="H354" s="8">
        <v>0.76387807721371437</v>
      </c>
      <c r="I354" s="8">
        <v>0.91160330578512438</v>
      </c>
      <c r="J354" s="8">
        <v>0.75782712542766761</v>
      </c>
      <c r="K354" s="8">
        <v>0.91285287993608344</v>
      </c>
      <c r="L354" s="8">
        <v>0.75071863358990232</v>
      </c>
      <c r="M354" s="8">
        <v>0.91437882748988397</v>
      </c>
      <c r="N354" s="8">
        <v>0.74463350636232783</v>
      </c>
      <c r="O354" s="8">
        <v>0.93555110106984329</v>
      </c>
      <c r="P354" s="8">
        <v>0.71070298883222527</v>
      </c>
      <c r="Q354" s="8">
        <v>0.94766873464629253</v>
      </c>
      <c r="R354" s="8">
        <v>0.71872282577739643</v>
      </c>
      <c r="S354" s="8">
        <v>0.95953653899279978</v>
      </c>
      <c r="T354" s="8">
        <v>0.73634975906313715</v>
      </c>
      <c r="U354" s="8">
        <v>0.96510349273522844</v>
      </c>
      <c r="V354" s="8">
        <v>0.73991729543150275</v>
      </c>
      <c r="W354" s="8">
        <v>0.96817751386054673</v>
      </c>
      <c r="X354" s="8">
        <v>0.74332914367735337</v>
      </c>
      <c r="Y354" s="8">
        <v>0.96710866597185341</v>
      </c>
      <c r="Z354" s="8">
        <v>0.7429684029056719</v>
      </c>
      <c r="AA354" s="8">
        <v>0.96778773253376782</v>
      </c>
      <c r="AB354" s="8">
        <v>0.742326664059207</v>
      </c>
    </row>
    <row r="355" spans="1:28">
      <c r="A355" s="8">
        <v>0.9064734496088187</v>
      </c>
      <c r="B355" s="8">
        <v>0.78672435987499389</v>
      </c>
      <c r="C355" s="8">
        <v>0.90900430244970631</v>
      </c>
      <c r="D355" s="8">
        <v>0.78605224285828212</v>
      </c>
      <c r="E355" s="8">
        <v>0.91044246275010021</v>
      </c>
      <c r="F355" s="8">
        <v>0.78166259725761056</v>
      </c>
      <c r="G355" s="8">
        <v>0.90821515598777502</v>
      </c>
      <c r="H355" s="8">
        <v>0.76494321180799496</v>
      </c>
      <c r="I355" s="8">
        <v>0.91210668670172845</v>
      </c>
      <c r="J355" s="8">
        <v>0.75883909822401618</v>
      </c>
      <c r="K355" s="8">
        <v>0.91350053264896147</v>
      </c>
      <c r="L355" s="8">
        <v>0.75202869218179813</v>
      </c>
      <c r="M355" s="8">
        <v>0.9182466067399645</v>
      </c>
      <c r="N355" s="8">
        <v>0.75266663375698206</v>
      </c>
      <c r="O355" s="8">
        <v>0.9362694016343992</v>
      </c>
      <c r="P355" s="8">
        <v>0.71261111765085616</v>
      </c>
      <c r="Q355" s="8">
        <v>0.94861473123204432</v>
      </c>
      <c r="R355" s="8">
        <v>0.72118155893175173</v>
      </c>
      <c r="S355" s="8">
        <v>0.95971854331540241</v>
      </c>
      <c r="T355" s="8">
        <v>0.73693074156910832</v>
      </c>
      <c r="U355" s="8">
        <v>0.96520065453121029</v>
      </c>
      <c r="V355" s="8">
        <v>0.7402799348388247</v>
      </c>
      <c r="W355" s="8">
        <v>0.96880932924069418</v>
      </c>
      <c r="X355" s="8">
        <v>0.74591128814833652</v>
      </c>
      <c r="Y355" s="8">
        <v>0.9678371338439351</v>
      </c>
      <c r="Z355" s="8">
        <v>0.74609165853417725</v>
      </c>
      <c r="AA355" s="8">
        <v>0.9685357677724612</v>
      </c>
      <c r="AB355" s="8">
        <v>0.74544991968771235</v>
      </c>
    </row>
    <row r="356" spans="1:28">
      <c r="A356" s="8">
        <v>0.9070967503282964</v>
      </c>
      <c r="B356" s="8">
        <v>0.78782366991080222</v>
      </c>
      <c r="C356" s="8">
        <v>0.91004778786232854</v>
      </c>
      <c r="D356" s="8">
        <v>0.78795847304127264</v>
      </c>
      <c r="E356" s="8">
        <v>0.91078759750056781</v>
      </c>
      <c r="F356" s="8">
        <v>0.78231952518919889</v>
      </c>
      <c r="G356" s="8">
        <v>0.91068826781035572</v>
      </c>
      <c r="H356" s="8">
        <v>0.76977523951288618</v>
      </c>
      <c r="I356" s="8">
        <v>0.91257851239669463</v>
      </c>
      <c r="J356" s="8">
        <v>0.75979221331551139</v>
      </c>
      <c r="K356" s="8">
        <v>0.91441148342735534</v>
      </c>
      <c r="L356" s="8">
        <v>0.75387796329557577</v>
      </c>
      <c r="M356" s="8">
        <v>0.91872936289080787</v>
      </c>
      <c r="N356" s="8">
        <v>0.75367480928204977</v>
      </c>
      <c r="O356" s="8">
        <v>0.93649939935211413</v>
      </c>
      <c r="P356" s="8">
        <v>0.71322247832707419</v>
      </c>
      <c r="Q356" s="8">
        <v>0.95401090893950158</v>
      </c>
      <c r="R356" s="8">
        <v>0.73588459333123224</v>
      </c>
      <c r="S356" s="8">
        <v>0.96059443911792775</v>
      </c>
      <c r="T356" s="8">
        <v>0.73977869502975147</v>
      </c>
      <c r="U356" s="8">
        <v>0.96658559568663371</v>
      </c>
      <c r="V356" s="8">
        <v>0.74569484368532757</v>
      </c>
      <c r="W356" s="8">
        <v>0.96941333856499157</v>
      </c>
      <c r="X356" s="8">
        <v>0.74845545990651108</v>
      </c>
      <c r="Y356" s="8">
        <v>0.96826427385421754</v>
      </c>
      <c r="Z356" s="8">
        <v>0.74794092964795489</v>
      </c>
      <c r="AA356" s="8">
        <v>0.96914822162414138</v>
      </c>
      <c r="AB356" s="8">
        <v>0.74802636825177427</v>
      </c>
    </row>
    <row r="357" spans="1:28">
      <c r="A357" s="8">
        <v>0.90815654650711153</v>
      </c>
      <c r="B357" s="8">
        <v>0.78969952192354587</v>
      </c>
      <c r="C357" s="8">
        <v>0.91540914394787032</v>
      </c>
      <c r="D357" s="8">
        <v>0.79777631793792991</v>
      </c>
      <c r="E357" s="8">
        <v>0.9113463870965629</v>
      </c>
      <c r="F357" s="8">
        <v>0.78338465978347949</v>
      </c>
      <c r="G357" s="8">
        <v>0.91094427043991355</v>
      </c>
      <c r="H357" s="8">
        <v>0.77028217522888065</v>
      </c>
      <c r="I357" s="8">
        <v>0.91580315552216418</v>
      </c>
      <c r="J357" s="8">
        <v>0.76632162128294601</v>
      </c>
      <c r="K357" s="8">
        <v>0.91576429072948839</v>
      </c>
      <c r="L357" s="8">
        <v>0.75668984267905082</v>
      </c>
      <c r="M357" s="8">
        <v>0.9233535078609042</v>
      </c>
      <c r="N357" s="8">
        <v>0.76349265417870704</v>
      </c>
      <c r="O357" s="8">
        <v>0.93716285430706114</v>
      </c>
      <c r="P357" s="8">
        <v>0.71507174944085183</v>
      </c>
      <c r="Q357" s="8">
        <v>0.95598950743223587</v>
      </c>
      <c r="R357" s="8">
        <v>0.7412995021777351</v>
      </c>
      <c r="S357" s="8">
        <v>0.96114532720151968</v>
      </c>
      <c r="T357" s="8">
        <v>0.7416279661435291</v>
      </c>
      <c r="U357" s="8">
        <v>0.96735672105156878</v>
      </c>
      <c r="V357" s="8">
        <v>0.74872316753181145</v>
      </c>
      <c r="W357" s="8">
        <v>0.9701254825509279</v>
      </c>
      <c r="X357" s="8">
        <v>0.75148378375299496</v>
      </c>
      <c r="Y357" s="8">
        <v>0.96884518426820165</v>
      </c>
      <c r="Z357" s="8">
        <v>0.75051737821201681</v>
      </c>
      <c r="AA357" s="8">
        <v>0.96923393399524171</v>
      </c>
      <c r="AB357" s="8">
        <v>0.74838900765909622</v>
      </c>
    </row>
    <row r="358" spans="1:28">
      <c r="A358" s="8">
        <v>0.91365712911757635</v>
      </c>
      <c r="B358" s="8">
        <v>0.79951736682020313</v>
      </c>
      <c r="C358" s="8">
        <v>0.91920612863485041</v>
      </c>
      <c r="D358" s="8">
        <v>0.80475760118778661</v>
      </c>
      <c r="E358" s="8">
        <v>0.91180821026266479</v>
      </c>
      <c r="F358" s="8">
        <v>0.78426562672063849</v>
      </c>
      <c r="G358" s="8">
        <v>0.91142309017297551</v>
      </c>
      <c r="H358" s="8">
        <v>0.77123529032037585</v>
      </c>
      <c r="I358" s="8">
        <v>0.9167197595792641</v>
      </c>
      <c r="J358" s="8">
        <v>0.76819747329568966</v>
      </c>
      <c r="K358" s="8">
        <v>0.91645280003873952</v>
      </c>
      <c r="L358" s="8">
        <v>0.75814799485090012</v>
      </c>
      <c r="M358" s="8">
        <v>0.92403538301758503</v>
      </c>
      <c r="N358" s="8">
        <v>0.76495080635055634</v>
      </c>
      <c r="O358" s="8">
        <v>0.94297825813882308</v>
      </c>
      <c r="P358" s="8">
        <v>0.73139052277033723</v>
      </c>
      <c r="Q358" s="8">
        <v>0.9572452845900824</v>
      </c>
      <c r="R358" s="8">
        <v>0.7448404576471348</v>
      </c>
      <c r="S358" s="8">
        <v>0.96322212652550365</v>
      </c>
      <c r="T358" s="8">
        <v>0.7486092493933858</v>
      </c>
      <c r="U358" s="8">
        <v>0.96782556527344932</v>
      </c>
      <c r="V358" s="8">
        <v>0.75057243864558909</v>
      </c>
      <c r="W358" s="8">
        <v>0.97055184207396139</v>
      </c>
      <c r="X358" s="8">
        <v>0.7533330548667726</v>
      </c>
      <c r="Y358" s="8">
        <v>0.97102437493884253</v>
      </c>
      <c r="Z358" s="8">
        <v>0.76033522310867407</v>
      </c>
      <c r="AA358" s="8">
        <v>0.96954094012445546</v>
      </c>
      <c r="AB358" s="8">
        <v>0.74969906625099203</v>
      </c>
    </row>
    <row r="359" spans="1:28">
      <c r="A359" s="8">
        <v>0.91492407568387368</v>
      </c>
      <c r="B359" s="8">
        <v>0.8017957295887177</v>
      </c>
      <c r="C359" s="8">
        <v>0.9197852716060595</v>
      </c>
      <c r="D359" s="8">
        <v>0.8058227357820672</v>
      </c>
      <c r="E359" s="8">
        <v>0.9164280854224951</v>
      </c>
      <c r="F359" s="8">
        <v>0.79309618108427282</v>
      </c>
      <c r="G359" s="8">
        <v>0.91192719411636414</v>
      </c>
      <c r="H359" s="8">
        <v>0.77224726311672443</v>
      </c>
      <c r="I359" s="8">
        <v>0.9169631855747562</v>
      </c>
      <c r="J359" s="8">
        <v>0.76870440901168413</v>
      </c>
      <c r="K359" s="8">
        <v>0.91760132435900676</v>
      </c>
      <c r="L359" s="8">
        <v>0.76060672800525542</v>
      </c>
      <c r="M359" s="8">
        <v>0.92488772696343613</v>
      </c>
      <c r="N359" s="8">
        <v>0.76680007746433398</v>
      </c>
      <c r="O359" s="8">
        <v>0.94314456418086312</v>
      </c>
      <c r="P359" s="8">
        <v>0.73187657349428703</v>
      </c>
      <c r="Q359" s="8">
        <v>0.9578931590123666</v>
      </c>
      <c r="R359" s="8">
        <v>0.74668972876091244</v>
      </c>
      <c r="S359" s="8">
        <v>0.96366251198465835</v>
      </c>
      <c r="T359" s="8">
        <v>0.75013005654136922</v>
      </c>
      <c r="U359" s="8">
        <v>0.96861057089495328</v>
      </c>
      <c r="V359" s="8">
        <v>0.75369569427409444</v>
      </c>
      <c r="W359" s="8">
        <v>0.97112959012328937</v>
      </c>
      <c r="X359" s="8">
        <v>0.75590950343083452</v>
      </c>
      <c r="Y359" s="8">
        <v>0.97158819975241528</v>
      </c>
      <c r="Z359" s="8">
        <v>0.76287939486684864</v>
      </c>
      <c r="AA359" s="8">
        <v>0.96989469845608756</v>
      </c>
      <c r="AB359" s="8">
        <v>0.75121987339897545</v>
      </c>
    </row>
    <row r="360" spans="1:28">
      <c r="A360" s="8">
        <v>0.91548449146429423</v>
      </c>
      <c r="B360" s="8">
        <v>0.80280770238506627</v>
      </c>
      <c r="C360" s="8">
        <v>0.92866603497817946</v>
      </c>
      <c r="D360" s="8">
        <v>0.82220796135896768</v>
      </c>
      <c r="E360" s="8">
        <v>0.91720546036045303</v>
      </c>
      <c r="F360" s="8">
        <v>0.79458850869764985</v>
      </c>
      <c r="G360" s="8">
        <v>0.91632190592377427</v>
      </c>
      <c r="H360" s="8">
        <v>0.78107781748035876</v>
      </c>
      <c r="I360" s="8">
        <v>0.91766341096919646</v>
      </c>
      <c r="J360" s="8">
        <v>0.77019673662506116</v>
      </c>
      <c r="K360" s="8">
        <v>0.91829739970462332</v>
      </c>
      <c r="L360" s="8">
        <v>0.76209905561863245</v>
      </c>
      <c r="M360" s="8">
        <v>0.92550227411094899</v>
      </c>
      <c r="N360" s="8">
        <v>0.76813481831955543</v>
      </c>
      <c r="O360" s="8">
        <v>0.94365763601268882</v>
      </c>
      <c r="P360" s="8">
        <v>0.73338029292150664</v>
      </c>
      <c r="Q360" s="8">
        <v>0.96113086563684091</v>
      </c>
      <c r="R360" s="8">
        <v>0.75650757365756971</v>
      </c>
      <c r="S360" s="8">
        <v>0.96466841087475697</v>
      </c>
      <c r="T360" s="8">
        <v>0.75367101201076891</v>
      </c>
      <c r="U360" s="8">
        <v>0.96948811156024939</v>
      </c>
      <c r="V360" s="8">
        <v>0.75723664974349414</v>
      </c>
      <c r="W360" s="8">
        <v>0.97174595769463123</v>
      </c>
      <c r="X360" s="8">
        <v>0.75867391692329889</v>
      </c>
      <c r="Y360" s="8">
        <v>0.97217066340280045</v>
      </c>
      <c r="Z360" s="8">
        <v>0.76564380835931301</v>
      </c>
      <c r="AA360" s="8">
        <v>0.97019391255156495</v>
      </c>
      <c r="AB360" s="8">
        <v>0.75251284427010745</v>
      </c>
    </row>
    <row r="361" spans="1:28">
      <c r="A361" s="8">
        <v>0.92455286958773364</v>
      </c>
      <c r="B361" s="8">
        <v>0.81919292796196674</v>
      </c>
      <c r="C361" s="8">
        <v>0.92903956506020191</v>
      </c>
      <c r="D361" s="8">
        <v>0.8229028620033646</v>
      </c>
      <c r="E361" s="8">
        <v>0.92393394449575905</v>
      </c>
      <c r="F361" s="8">
        <v>0.80755619012177848</v>
      </c>
      <c r="G361" s="8">
        <v>0.91751974538800185</v>
      </c>
      <c r="H361" s="8">
        <v>0.78349667928626499</v>
      </c>
      <c r="I361" s="8">
        <v>0.91820435762584562</v>
      </c>
      <c r="J361" s="8">
        <v>0.77135490436572274</v>
      </c>
      <c r="K361" s="8">
        <v>0.91902222598842842</v>
      </c>
      <c r="L361" s="8">
        <v>0.76366163275070531</v>
      </c>
      <c r="M361" s="8">
        <v>0.9259062421659574</v>
      </c>
      <c r="N361" s="8">
        <v>0.76901578525671443</v>
      </c>
      <c r="O361" s="8">
        <v>0.94457939609676178</v>
      </c>
      <c r="P361" s="8">
        <v>0.73614470641397101</v>
      </c>
      <c r="Q361" s="8">
        <v>0.96186701086730264</v>
      </c>
      <c r="R361" s="8">
        <v>0.75875935552711826</v>
      </c>
      <c r="S361" s="8">
        <v>0.96743097648569021</v>
      </c>
      <c r="T361" s="8">
        <v>0.76348885690742618</v>
      </c>
      <c r="U361" s="8">
        <v>0.96985670948468838</v>
      </c>
      <c r="V361" s="8">
        <v>0.75875745689147756</v>
      </c>
      <c r="W361" s="8">
        <v>0.97230825793515363</v>
      </c>
      <c r="X361" s="8">
        <v>0.76127504775068633</v>
      </c>
      <c r="Y361" s="8">
        <v>0.97263042137750444</v>
      </c>
      <c r="Z361" s="8">
        <v>0.76789559022886156</v>
      </c>
      <c r="AA361" s="8">
        <v>0.97075338057383775</v>
      </c>
      <c r="AB361" s="8">
        <v>0.75500385423034999</v>
      </c>
    </row>
    <row r="362" spans="1:28">
      <c r="A362" s="8">
        <v>0.92518726764939785</v>
      </c>
      <c r="B362" s="8">
        <v>0.82035109570262832</v>
      </c>
      <c r="C362" s="8">
        <v>0.92947135212749388</v>
      </c>
      <c r="D362" s="8">
        <v>0.8237097821505468</v>
      </c>
      <c r="E362" s="8">
        <v>0.92412130336029863</v>
      </c>
      <c r="F362" s="8">
        <v>0.80791882952910044</v>
      </c>
      <c r="G362" s="8">
        <v>0.91878711643062783</v>
      </c>
      <c r="H362" s="8">
        <v>0.78609781011365243</v>
      </c>
      <c r="I362" s="8">
        <v>0.91853493613824233</v>
      </c>
      <c r="J362" s="8">
        <v>0.77206879136652395</v>
      </c>
      <c r="K362" s="8">
        <v>0.9194640825121676</v>
      </c>
      <c r="L362" s="8">
        <v>0.76461474784220052</v>
      </c>
      <c r="M362" s="8">
        <v>0.92988145972854019</v>
      </c>
      <c r="N362" s="8">
        <v>0.77784633962034877</v>
      </c>
      <c r="O362" s="8">
        <v>0.94926958032493369</v>
      </c>
      <c r="P362" s="8">
        <v>0.75084774081345151</v>
      </c>
      <c r="Q362" s="8">
        <v>0.96274139151434435</v>
      </c>
      <c r="R362" s="8">
        <v>0.76152376901958263</v>
      </c>
      <c r="S362" s="8">
        <v>0.96812486796561281</v>
      </c>
      <c r="T362" s="8">
        <v>0.76603302866560075</v>
      </c>
      <c r="U362" s="8">
        <v>0.97051987729853251</v>
      </c>
      <c r="V362" s="8">
        <v>0.76152187038394192</v>
      </c>
      <c r="W362" s="8">
        <v>0.97466095921624041</v>
      </c>
      <c r="X362" s="8">
        <v>0.77256623390431634</v>
      </c>
      <c r="Y362" s="8">
        <v>0.97493542419662849</v>
      </c>
      <c r="Z362" s="8">
        <v>0.77918677638249156</v>
      </c>
      <c r="AA362" s="8">
        <v>0.97287281375013568</v>
      </c>
      <c r="AB362" s="8">
        <v>0.76482169912700726</v>
      </c>
    </row>
    <row r="363" spans="1:28">
      <c r="A363" s="8">
        <v>0.92899365601938322</v>
      </c>
      <c r="B363" s="8">
        <v>0.82733237895248501</v>
      </c>
      <c r="C363" s="8">
        <v>0.93001279940235204</v>
      </c>
      <c r="D363" s="8">
        <v>0.82472175494689537</v>
      </c>
      <c r="E363" s="8">
        <v>0.92538844094415817</v>
      </c>
      <c r="F363" s="8">
        <v>0.81037756268345573</v>
      </c>
      <c r="G363" s="8">
        <v>0.91913319405947458</v>
      </c>
      <c r="H363" s="8">
        <v>0.78681169711445365</v>
      </c>
      <c r="I363" s="8">
        <v>0.92174305033809212</v>
      </c>
      <c r="J363" s="8">
        <v>0.77903298689561673</v>
      </c>
      <c r="K363" s="8">
        <v>0.923548228942209</v>
      </c>
      <c r="L363" s="8">
        <v>0.77344530220583485</v>
      </c>
      <c r="M363" s="8">
        <v>0.93056333488522103</v>
      </c>
      <c r="N363" s="8">
        <v>0.77936714676833219</v>
      </c>
      <c r="O363" s="8">
        <v>0.94986934360420572</v>
      </c>
      <c r="P363" s="8">
        <v>0.75275397099644203</v>
      </c>
      <c r="Q363" s="8">
        <v>0.96492484490152841</v>
      </c>
      <c r="R363" s="8">
        <v>0.76850505226943933</v>
      </c>
      <c r="S363" s="8">
        <v>0.96886263548759144</v>
      </c>
      <c r="T363" s="8">
        <v>0.76879744215806511</v>
      </c>
      <c r="U363" s="8">
        <v>0.97280703513092992</v>
      </c>
      <c r="V363" s="8">
        <v>0.77133971528059919</v>
      </c>
      <c r="W363" s="8">
        <v>0.97497763929675441</v>
      </c>
      <c r="X363" s="8">
        <v>0.77408704105229975</v>
      </c>
      <c r="Y363" s="8">
        <v>0.97826711627683138</v>
      </c>
      <c r="Z363" s="8">
        <v>0.79557200195939204</v>
      </c>
      <c r="AA363" s="8">
        <v>0.9733528030282973</v>
      </c>
      <c r="AB363" s="8">
        <v>0.76705069736887066</v>
      </c>
    </row>
    <row r="364" spans="1:28">
      <c r="A364" s="8">
        <v>0.92971313370447761</v>
      </c>
      <c r="B364" s="8">
        <v>0.82866711980770646</v>
      </c>
      <c r="C364" s="8">
        <v>0.93140239984510509</v>
      </c>
      <c r="D364" s="8">
        <v>0.82732288577428281</v>
      </c>
      <c r="E364" s="8">
        <v>0.93381301585319054</v>
      </c>
      <c r="F364" s="8">
        <v>0.82676278826035621</v>
      </c>
      <c r="G364" s="8">
        <v>0.9224643887700178</v>
      </c>
      <c r="H364" s="8">
        <v>0.79377589264354642</v>
      </c>
      <c r="I364" s="8">
        <v>0.92211419984973753</v>
      </c>
      <c r="J364" s="8">
        <v>0.77983990704279893</v>
      </c>
      <c r="K364" s="8">
        <v>0.92425035711691783</v>
      </c>
      <c r="L364" s="8">
        <v>0.77496610935381827</v>
      </c>
      <c r="M364" s="8">
        <v>0.93181678186441386</v>
      </c>
      <c r="N364" s="8">
        <v>0.78217902615180723</v>
      </c>
      <c r="O364" s="8">
        <v>0.95128294496154608</v>
      </c>
      <c r="P364" s="8">
        <v>0.75732208834731374</v>
      </c>
      <c r="Q364" s="8">
        <v>0.96624057958945775</v>
      </c>
      <c r="R364" s="8">
        <v>0.77277888109604453</v>
      </c>
      <c r="S364" s="8">
        <v>0.9692266441327968</v>
      </c>
      <c r="T364" s="8">
        <v>0.77017964890429724</v>
      </c>
      <c r="U364" s="8">
        <v>0.97386964588381042</v>
      </c>
      <c r="V364" s="8">
        <v>0.7759078326314709</v>
      </c>
      <c r="W364" s="8">
        <v>0.97699975746940215</v>
      </c>
      <c r="X364" s="8">
        <v>0.78390488594895702</v>
      </c>
      <c r="Y364" s="8">
        <v>0.97879521665318059</v>
      </c>
      <c r="Z364" s="8">
        <v>0.79817313278677948</v>
      </c>
      <c r="AA364" s="8">
        <v>0.97364890031028006</v>
      </c>
      <c r="AB364" s="8">
        <v>0.76843290411510279</v>
      </c>
    </row>
    <row r="365" spans="1:28">
      <c r="A365" s="8">
        <v>0.93014777960678396</v>
      </c>
      <c r="B365" s="8">
        <v>0.82947403995488866</v>
      </c>
      <c r="C365" s="8">
        <v>0.93239962235766027</v>
      </c>
      <c r="D365" s="8">
        <v>0.82919873778702646</v>
      </c>
      <c r="E365" s="8">
        <v>0.93514753688833185</v>
      </c>
      <c r="F365" s="8">
        <v>0.82936391908774365</v>
      </c>
      <c r="G365" s="8">
        <v>0.9226366374528685</v>
      </c>
      <c r="H365" s="8">
        <v>0.79413853205086837</v>
      </c>
      <c r="I365" s="8">
        <v>0.92615777610818983</v>
      </c>
      <c r="J365" s="8">
        <v>0.78867046140643327</v>
      </c>
      <c r="K365" s="8">
        <v>0.9272646660048921</v>
      </c>
      <c r="L365" s="8">
        <v>0.78149551732125289</v>
      </c>
      <c r="M365" s="8">
        <v>0.93224080507108931</v>
      </c>
      <c r="N365" s="8">
        <v>0.78313214124330244</v>
      </c>
      <c r="O365" s="8">
        <v>0.95221708953811146</v>
      </c>
      <c r="P365" s="8">
        <v>0.76044534397581909</v>
      </c>
      <c r="Q365" s="8">
        <v>0.96701503101969466</v>
      </c>
      <c r="R365" s="8">
        <v>0.7753230528542191</v>
      </c>
      <c r="S365" s="8">
        <v>0.97040967222971408</v>
      </c>
      <c r="T365" s="8">
        <v>0.77474776625516895</v>
      </c>
      <c r="U365" s="8">
        <v>0.97648221862021045</v>
      </c>
      <c r="V365" s="8">
        <v>0.7871990187851009</v>
      </c>
      <c r="W365" s="8">
        <v>0.97745855739092724</v>
      </c>
      <c r="X365" s="8">
        <v>0.78615666781850557</v>
      </c>
      <c r="Y365" s="8">
        <v>0.97910275746058395</v>
      </c>
      <c r="Z365" s="8">
        <v>0.7996939399347629</v>
      </c>
      <c r="AA365" s="8">
        <v>0.97462446293407601</v>
      </c>
      <c r="AB365" s="8">
        <v>0.77300102146597449</v>
      </c>
    </row>
    <row r="366" spans="1:28">
      <c r="A366" s="8">
        <v>0.93129635452309156</v>
      </c>
      <c r="B366" s="8">
        <v>0.83161949822857317</v>
      </c>
      <c r="C366" s="8">
        <v>0.93276629867670979</v>
      </c>
      <c r="D366" s="8">
        <v>0.82991262478782768</v>
      </c>
      <c r="E366" s="8">
        <v>0.93540556620177662</v>
      </c>
      <c r="F366" s="8">
        <v>0.82987085480373812</v>
      </c>
      <c r="G366" s="8">
        <v>0.92379339007531525</v>
      </c>
      <c r="H366" s="8">
        <v>0.79659726520522367</v>
      </c>
      <c r="I366" s="8">
        <v>0.92684147257701022</v>
      </c>
      <c r="J366" s="8">
        <v>0.79019126855441668</v>
      </c>
      <c r="K366" s="8">
        <v>0.93178310292230726</v>
      </c>
      <c r="L366" s="8">
        <v>0.79131336221791015</v>
      </c>
      <c r="M366" s="8">
        <v>0.93332521577194527</v>
      </c>
      <c r="N366" s="8">
        <v>0.78559087439765773</v>
      </c>
      <c r="O366" s="8">
        <v>0.95348207698554366</v>
      </c>
      <c r="P366" s="8">
        <v>0.7647191728024243</v>
      </c>
      <c r="Q366" s="8">
        <v>0.96836574093350569</v>
      </c>
      <c r="R366" s="8">
        <v>0.7798911702050908</v>
      </c>
      <c r="S366" s="8">
        <v>0.97120756617969539</v>
      </c>
      <c r="T366" s="8">
        <v>0.7778710218836743</v>
      </c>
      <c r="U366" s="8">
        <v>0.97707906965267022</v>
      </c>
      <c r="V366" s="8">
        <v>0.78980014961248834</v>
      </c>
      <c r="W366" s="8">
        <v>0.98074739588563098</v>
      </c>
      <c r="X366" s="8">
        <v>0.80254189339540605</v>
      </c>
      <c r="Y366" s="8">
        <v>0.9793668076487585</v>
      </c>
      <c r="Z366" s="8">
        <v>0.80100399852665871</v>
      </c>
      <c r="AA366" s="8">
        <v>0.9751558796348978</v>
      </c>
      <c r="AB366" s="8">
        <v>0.77554519322414905</v>
      </c>
    </row>
    <row r="367" spans="1:28">
      <c r="A367" s="8">
        <v>0.93167921282852739</v>
      </c>
      <c r="B367" s="8">
        <v>0.83233908113629573</v>
      </c>
      <c r="C367" s="8">
        <v>0.93334030132568924</v>
      </c>
      <c r="D367" s="8">
        <v>0.83107079252848925</v>
      </c>
      <c r="E367" s="8">
        <v>0.93677788770958814</v>
      </c>
      <c r="F367" s="8">
        <v>0.83268273418721317</v>
      </c>
      <c r="G367" s="8">
        <v>0.92906356766528753</v>
      </c>
      <c r="H367" s="8">
        <v>0.80788845135885368</v>
      </c>
      <c r="I367" s="8">
        <v>0.92877836213373444</v>
      </c>
      <c r="J367" s="8">
        <v>0.794527752357156</v>
      </c>
      <c r="K367" s="8">
        <v>0.93266530276251258</v>
      </c>
      <c r="L367" s="8">
        <v>0.79329553782651785</v>
      </c>
      <c r="M367" s="8">
        <v>0.93389535508362387</v>
      </c>
      <c r="N367" s="8">
        <v>0.78690093298955355</v>
      </c>
      <c r="O367" s="8">
        <v>0.95430476112967788</v>
      </c>
      <c r="P367" s="8">
        <v>0.76756712626306745</v>
      </c>
      <c r="Q367" s="8">
        <v>0.96911687554648818</v>
      </c>
      <c r="R367" s="8">
        <v>0.78249230103247824</v>
      </c>
      <c r="S367" s="8">
        <v>0.97158295009506335</v>
      </c>
      <c r="T367" s="8">
        <v>0.7793747413108939</v>
      </c>
      <c r="U367" s="8">
        <v>0.97736592828842606</v>
      </c>
      <c r="V367" s="8">
        <v>0.79109312048362035</v>
      </c>
      <c r="W367" s="8">
        <v>0.98100691907356441</v>
      </c>
      <c r="X367" s="8">
        <v>0.80385195198730186</v>
      </c>
      <c r="Y367" s="8">
        <v>0.98007974315682989</v>
      </c>
      <c r="Z367" s="8">
        <v>0.80454495399605841</v>
      </c>
      <c r="AA367" s="8">
        <v>0.9756888547424668</v>
      </c>
      <c r="AB367" s="8">
        <v>0.7781463240515365</v>
      </c>
    </row>
    <row r="368" spans="1:28">
      <c r="A368" s="8">
        <v>0.93409103519707015</v>
      </c>
      <c r="B368" s="8">
        <v>0.83690719848716744</v>
      </c>
      <c r="C368" s="8">
        <v>0.93560375654748562</v>
      </c>
      <c r="D368" s="8">
        <v>0.83563890987936096</v>
      </c>
      <c r="E368" s="8">
        <v>0.93883719172071134</v>
      </c>
      <c r="F368" s="8">
        <v>0.83692048893665028</v>
      </c>
      <c r="G368" s="8">
        <v>0.92976520450185351</v>
      </c>
      <c r="H368" s="8">
        <v>0.80940925850683709</v>
      </c>
      <c r="I368" s="8">
        <v>0.93003155522163827</v>
      </c>
      <c r="J368" s="8">
        <v>0.79733963174063105</v>
      </c>
      <c r="K368" s="8">
        <v>0.93317525361354037</v>
      </c>
      <c r="L368" s="8">
        <v>0.79445370556717942</v>
      </c>
      <c r="M368" s="8">
        <v>0.93690506034451992</v>
      </c>
      <c r="N368" s="8">
        <v>0.79386512851864632</v>
      </c>
      <c r="O368" s="8">
        <v>0.95505490753207123</v>
      </c>
      <c r="P368" s="8">
        <v>0.77016825709045489</v>
      </c>
      <c r="Q368" s="8">
        <v>0.96925177998917456</v>
      </c>
      <c r="R368" s="8">
        <v>0.78297835175642805</v>
      </c>
      <c r="S368" s="8">
        <v>0.97240196954677538</v>
      </c>
      <c r="T368" s="8">
        <v>0.78268216459652085</v>
      </c>
      <c r="U368" s="8">
        <v>0.97786099077271438</v>
      </c>
      <c r="V368" s="8">
        <v>0.7933449023531689</v>
      </c>
      <c r="W368" s="8">
        <v>0.98190289198428693</v>
      </c>
      <c r="X368" s="8">
        <v>0.80842006933817356</v>
      </c>
      <c r="Y368" s="8">
        <v>0.9809324699409937</v>
      </c>
      <c r="Z368" s="8">
        <v>0.80881878282266362</v>
      </c>
      <c r="AA368" s="8">
        <v>0.97599274405818603</v>
      </c>
      <c r="AB368" s="8">
        <v>0.77965004347875611</v>
      </c>
    </row>
    <row r="369" spans="1:28">
      <c r="A369" s="8">
        <v>0.93591099931566379</v>
      </c>
      <c r="B369" s="8">
        <v>0.84036081671710738</v>
      </c>
      <c r="C369" s="8">
        <v>0.93612806941491156</v>
      </c>
      <c r="D369" s="8">
        <v>0.83670784174492241</v>
      </c>
      <c r="E369" s="8">
        <v>0.93947815625729403</v>
      </c>
      <c r="F369" s="8">
        <v>0.83825522979187173</v>
      </c>
      <c r="G369" s="8">
        <v>0.93731096102122913</v>
      </c>
      <c r="H369" s="8">
        <v>0.82579448408373757</v>
      </c>
      <c r="I369" s="8">
        <v>0.93112396694214916</v>
      </c>
      <c r="J369" s="8">
        <v>0.79979836489498635</v>
      </c>
      <c r="K369" s="8">
        <v>0.93618956250151464</v>
      </c>
      <c r="L369" s="8">
        <v>0.8014179010962722</v>
      </c>
      <c r="M369" s="8">
        <v>0.93739497904953017</v>
      </c>
      <c r="N369" s="8">
        <v>0.7950232962593079</v>
      </c>
      <c r="O369" s="8">
        <v>0.95706296452904416</v>
      </c>
      <c r="P369" s="8">
        <v>0.77714954034031158</v>
      </c>
      <c r="Q369" s="8">
        <v>0.96966815172586107</v>
      </c>
      <c r="R369" s="8">
        <v>0.78448207118364766</v>
      </c>
      <c r="S369" s="8">
        <v>0.97519378585241268</v>
      </c>
      <c r="T369" s="8">
        <v>0.79397335075015085</v>
      </c>
      <c r="U369" s="8">
        <v>0.97841620103546767</v>
      </c>
      <c r="V369" s="8">
        <v>0.79592135091723082</v>
      </c>
      <c r="W369" s="8">
        <v>0.98258877469525374</v>
      </c>
      <c r="X369" s="8">
        <v>0.81196102480757326</v>
      </c>
      <c r="Y369" s="8">
        <v>0.98184111323559453</v>
      </c>
      <c r="Z369" s="8">
        <v>0.81338690017353532</v>
      </c>
      <c r="AA369" s="8">
        <v>0.97643533157441298</v>
      </c>
      <c r="AB369" s="8">
        <v>0.78190182534830466</v>
      </c>
    </row>
    <row r="370" spans="1:28">
      <c r="A370" s="8">
        <v>0.9364362735124937</v>
      </c>
      <c r="B370" s="8">
        <v>0.84137278951345595</v>
      </c>
      <c r="C370" s="8">
        <v>0.9374988220094892</v>
      </c>
      <c r="D370" s="8">
        <v>0.83951972112839746</v>
      </c>
      <c r="E370" s="8">
        <v>0.93986273497924366</v>
      </c>
      <c r="F370" s="8">
        <v>0.83906214993905393</v>
      </c>
      <c r="G370" s="8">
        <v>0.94322746623767773</v>
      </c>
      <c r="H370" s="8">
        <v>0.8387621655078662</v>
      </c>
      <c r="I370" s="8">
        <v>0.93610518407212662</v>
      </c>
      <c r="J370" s="8">
        <v>0.81108955104861635</v>
      </c>
      <c r="K370" s="8">
        <v>0.93676458126528483</v>
      </c>
      <c r="L370" s="8">
        <v>0.80275264195149365</v>
      </c>
      <c r="M370" s="8">
        <v>0.93805536654371058</v>
      </c>
      <c r="N370" s="8">
        <v>0.79658587339138076</v>
      </c>
      <c r="O370" s="8">
        <v>0.95743449930381452</v>
      </c>
      <c r="P370" s="8">
        <v>0.77844251121144359</v>
      </c>
      <c r="Q370" s="8">
        <v>0.97052587750343533</v>
      </c>
      <c r="R370" s="8">
        <v>0.78760532681215301</v>
      </c>
      <c r="S370" s="8">
        <v>0.97574954905178868</v>
      </c>
      <c r="T370" s="8">
        <v>0.79622513261969941</v>
      </c>
      <c r="U370" s="8">
        <v>0.9785395810938573</v>
      </c>
      <c r="V370" s="8">
        <v>0.79650233342320198</v>
      </c>
      <c r="W370" s="8">
        <v>0.98301667899916778</v>
      </c>
      <c r="X370" s="8">
        <v>0.81419002304943666</v>
      </c>
      <c r="Y370" s="8">
        <v>0.98208341811415478</v>
      </c>
      <c r="Z370" s="8">
        <v>0.81461721606853321</v>
      </c>
      <c r="AA370" s="8">
        <v>0.97860151695312925</v>
      </c>
      <c r="AB370" s="8">
        <v>0.79319301150193466</v>
      </c>
    </row>
    <row r="371" spans="1:28">
      <c r="A371" s="8">
        <v>0.93668596371169099</v>
      </c>
      <c r="B371" s="8">
        <v>0.84185884023740576</v>
      </c>
      <c r="C371" s="8">
        <v>0.93916942673413073</v>
      </c>
      <c r="D371" s="8">
        <v>0.8429733393583374</v>
      </c>
      <c r="E371" s="8">
        <v>0.94100661015222187</v>
      </c>
      <c r="F371" s="8">
        <v>0.84148101174496015</v>
      </c>
      <c r="G371" s="8">
        <v>0.9445043188591763</v>
      </c>
      <c r="H371" s="8">
        <v>0.84157404489134124</v>
      </c>
      <c r="I371" s="8">
        <v>0.93820435762584564</v>
      </c>
      <c r="J371" s="8">
        <v>0.81592157875350757</v>
      </c>
      <c r="K371" s="8">
        <v>0.938100743287414</v>
      </c>
      <c r="L371" s="8">
        <v>0.80586450576615642</v>
      </c>
      <c r="M371" s="8">
        <v>0.94481538516635144</v>
      </c>
      <c r="N371" s="8">
        <v>0.81297109896828124</v>
      </c>
      <c r="O371" s="8">
        <v>0.96209814533378857</v>
      </c>
      <c r="P371" s="8">
        <v>0.79482773678834406</v>
      </c>
      <c r="Q371" s="8">
        <v>0.9708589748927845</v>
      </c>
      <c r="R371" s="8">
        <v>0.7888356427071509</v>
      </c>
      <c r="S371" s="8">
        <v>0.97679444886815936</v>
      </c>
      <c r="T371" s="8">
        <v>0.80049896144630461</v>
      </c>
      <c r="U371" s="8">
        <v>0.97885882699494042</v>
      </c>
      <c r="V371" s="8">
        <v>0.79800605285042159</v>
      </c>
      <c r="W371" s="8">
        <v>0.98383695764674306</v>
      </c>
      <c r="X371" s="8">
        <v>0.81846385187604187</v>
      </c>
      <c r="Y371" s="8">
        <v>0.98251832430644237</v>
      </c>
      <c r="Z371" s="8">
        <v>0.81684621431039661</v>
      </c>
      <c r="AA371" s="8">
        <v>0.9792778654814478</v>
      </c>
      <c r="AB371" s="8">
        <v>0.79673396697133436</v>
      </c>
    </row>
    <row r="372" spans="1:28">
      <c r="A372" s="8">
        <v>0.93765513159598268</v>
      </c>
      <c r="B372" s="8">
        <v>0.84376507042039628</v>
      </c>
      <c r="C372" s="8">
        <v>0.93943672349007334</v>
      </c>
      <c r="D372" s="8">
        <v>0.84353153823662341</v>
      </c>
      <c r="E372" s="8">
        <v>0.94154896476009953</v>
      </c>
      <c r="F372" s="8">
        <v>0.84263917948562173</v>
      </c>
      <c r="G372" s="8">
        <v>0.94645752410691419</v>
      </c>
      <c r="H372" s="8">
        <v>0.84591052869408057</v>
      </c>
      <c r="I372" s="8">
        <v>0.93878136739293805</v>
      </c>
      <c r="J372" s="8">
        <v>0.81725631960872902</v>
      </c>
      <c r="K372" s="8">
        <v>0.93825509042926813</v>
      </c>
      <c r="L372" s="8">
        <v>0.80622714517347838</v>
      </c>
      <c r="M372" s="8">
        <v>0.94743687999140602</v>
      </c>
      <c r="N372" s="8">
        <v>0.81950050693571586</v>
      </c>
      <c r="O372" s="8">
        <v>0.96487934850492629</v>
      </c>
      <c r="P372" s="8">
        <v>0.80464558168500133</v>
      </c>
      <c r="Q372" s="8">
        <v>0.97389848857059602</v>
      </c>
      <c r="R372" s="8">
        <v>0.8001268288607809</v>
      </c>
      <c r="S372" s="8">
        <v>0.97708858085379402</v>
      </c>
      <c r="T372" s="8">
        <v>0.8017292773413025</v>
      </c>
      <c r="U372" s="8">
        <v>0.98220396882802885</v>
      </c>
      <c r="V372" s="8">
        <v>0.81439127842732206</v>
      </c>
      <c r="W372" s="8">
        <v>0.98407330912146818</v>
      </c>
      <c r="X372" s="8">
        <v>0.81975682274717387</v>
      </c>
      <c r="Y372" s="8">
        <v>0.98276839536700766</v>
      </c>
      <c r="Z372" s="8">
        <v>0.81813918518152862</v>
      </c>
      <c r="AA372" s="8">
        <v>0.98009291221027406</v>
      </c>
      <c r="AB372" s="8">
        <v>0.80100779579793957</v>
      </c>
    </row>
    <row r="373" spans="1:28">
      <c r="A373" s="8">
        <v>0.93819705180609236</v>
      </c>
      <c r="B373" s="8">
        <v>0.84483400228595773</v>
      </c>
      <c r="C373" s="8">
        <v>0.94038082933958866</v>
      </c>
      <c r="D373" s="8">
        <v>0.84551371384523111</v>
      </c>
      <c r="E373" s="8">
        <v>0.94188095152007312</v>
      </c>
      <c r="F373" s="8">
        <v>0.84335306648642294</v>
      </c>
      <c r="G373" s="8">
        <v>0.94705644383902798</v>
      </c>
      <c r="H373" s="8">
        <v>0.84724526954930202</v>
      </c>
      <c r="I373" s="8">
        <v>0.94581367392937676</v>
      </c>
      <c r="J373" s="8">
        <v>0.8336415451856295</v>
      </c>
      <c r="K373" s="8">
        <v>0.94502820618357175</v>
      </c>
      <c r="L373" s="8">
        <v>0.82261237075037885</v>
      </c>
      <c r="M373" s="8">
        <v>0.94868602943809877</v>
      </c>
      <c r="N373" s="8">
        <v>0.82261237075037863</v>
      </c>
      <c r="O373" s="8">
        <v>0.96521903744185911</v>
      </c>
      <c r="P373" s="8">
        <v>0.80587589757999922</v>
      </c>
      <c r="Q373" s="8">
        <v>0.97478785860015837</v>
      </c>
      <c r="R373" s="8">
        <v>0.80343425214640785</v>
      </c>
      <c r="S373" s="8">
        <v>0.97740058826397003</v>
      </c>
      <c r="T373" s="8">
        <v>0.80303933593319832</v>
      </c>
      <c r="U373" s="8">
        <v>0.98306146023383667</v>
      </c>
      <c r="V373" s="8">
        <v>0.81866510725392727</v>
      </c>
      <c r="W373" s="8">
        <v>0.98434210099468489</v>
      </c>
      <c r="X373" s="8">
        <v>0.82126054217439348</v>
      </c>
      <c r="Y373" s="8">
        <v>0.98305419086479662</v>
      </c>
      <c r="Z373" s="8">
        <v>0.81964290460874822</v>
      </c>
      <c r="AA373" s="8">
        <v>0.98031888118862931</v>
      </c>
      <c r="AB373" s="8">
        <v>0.80223811169293746</v>
      </c>
    </row>
    <row r="374" spans="1:28">
      <c r="A374" s="8">
        <v>0.93847263580372497</v>
      </c>
      <c r="B374" s="8">
        <v>0.84539220116424374</v>
      </c>
      <c r="C374" s="8">
        <v>0.94081775672911028</v>
      </c>
      <c r="D374" s="8">
        <v>0.84643455213083907</v>
      </c>
      <c r="E374" s="8">
        <v>0.94400106498723113</v>
      </c>
      <c r="F374" s="8">
        <v>0.84792118383729465</v>
      </c>
      <c r="G374" s="8">
        <v>0.94752894251950825</v>
      </c>
      <c r="H374" s="8">
        <v>0.84831420141486347</v>
      </c>
      <c r="I374" s="8">
        <v>0.94692561983471113</v>
      </c>
      <c r="J374" s="8">
        <v>0.83624267601301694</v>
      </c>
      <c r="K374" s="8">
        <v>0.94607231920199653</v>
      </c>
      <c r="L374" s="8">
        <v>0.8252135015777663</v>
      </c>
      <c r="M374" s="8">
        <v>0.94965870429395238</v>
      </c>
      <c r="N374" s="8">
        <v>0.82521350157776607</v>
      </c>
      <c r="O374" s="8">
        <v>0.96612133618058704</v>
      </c>
      <c r="P374" s="8">
        <v>0.80918332086562617</v>
      </c>
      <c r="Q374" s="8">
        <v>0.9751342798850815</v>
      </c>
      <c r="R374" s="8">
        <v>0.80472722301753985</v>
      </c>
      <c r="S374" s="8">
        <v>0.9777044704811727</v>
      </c>
      <c r="T374" s="8">
        <v>0.80433230680433032</v>
      </c>
      <c r="U374" s="8">
        <v>0.98333752311448341</v>
      </c>
      <c r="V374" s="8">
        <v>0.8200473140001594</v>
      </c>
      <c r="W374" s="8">
        <v>0.98444405653280154</v>
      </c>
      <c r="X374" s="8">
        <v>0.82184152468036464</v>
      </c>
      <c r="Y374" s="8">
        <v>0.98330426192536191</v>
      </c>
      <c r="Z374" s="8">
        <v>0.82102511135498035</v>
      </c>
      <c r="AA374" s="8">
        <v>0.98040459355972964</v>
      </c>
      <c r="AB374" s="8">
        <v>0.80272416241688727</v>
      </c>
    </row>
    <row r="375" spans="1:28">
      <c r="A375" s="8">
        <v>0.94059592727541752</v>
      </c>
      <c r="B375" s="8">
        <v>0.84972868496698306</v>
      </c>
      <c r="C375" s="8">
        <v>0.94287045873949027</v>
      </c>
      <c r="D375" s="8">
        <v>0.85077103593357839</v>
      </c>
      <c r="E375" s="8">
        <v>0.94449575812956799</v>
      </c>
      <c r="F375" s="8">
        <v>0.8489901157028561</v>
      </c>
      <c r="G375" s="8">
        <v>0.94951849381959075</v>
      </c>
      <c r="H375" s="8">
        <v>0.85288231876573517</v>
      </c>
      <c r="I375" s="8">
        <v>0.94776709241172086</v>
      </c>
      <c r="J375" s="8">
        <v>0.83822485162162463</v>
      </c>
      <c r="K375" s="8">
        <v>0.94683497566762853</v>
      </c>
      <c r="L375" s="8">
        <v>0.82712163039639719</v>
      </c>
      <c r="M375" s="8">
        <v>0.95035203953730019</v>
      </c>
      <c r="N375" s="8">
        <v>0.82712163039639697</v>
      </c>
      <c r="O375" s="8">
        <v>0.96918207503940912</v>
      </c>
      <c r="P375" s="8">
        <v>0.82047450701925617</v>
      </c>
      <c r="Q375" s="8">
        <v>0.97548070117000463</v>
      </c>
      <c r="R375" s="8">
        <v>0.80610942976377198</v>
      </c>
      <c r="S375" s="8">
        <v>0.97830898483838868</v>
      </c>
      <c r="T375" s="8">
        <v>0.80690875536839224</v>
      </c>
      <c r="U375" s="8">
        <v>0.98397909941810935</v>
      </c>
      <c r="V375" s="8">
        <v>0.82335473728578634</v>
      </c>
      <c r="W375" s="8">
        <v>0.98499708808804054</v>
      </c>
      <c r="X375" s="8">
        <v>0.82514894796599159</v>
      </c>
      <c r="Y375" s="8">
        <v>0.9837950846280864</v>
      </c>
      <c r="Z375" s="8">
        <v>0.8238730648156235</v>
      </c>
      <c r="AA375" s="8">
        <v>0.98329232126243549</v>
      </c>
      <c r="AB375" s="8">
        <v>0.81910938799378774</v>
      </c>
    </row>
    <row r="376" spans="1:28">
      <c r="A376" s="8">
        <v>0.94155399781752269</v>
      </c>
      <c r="B376" s="8">
        <v>0.85171086057559076</v>
      </c>
      <c r="C376" s="8">
        <v>0.95088593453628301</v>
      </c>
      <c r="D376" s="8">
        <v>0.86826316608884879</v>
      </c>
      <c r="E376" s="8">
        <v>0.94646302620723322</v>
      </c>
      <c r="F376" s="8">
        <v>0.85332659950559542</v>
      </c>
      <c r="G376" s="8">
        <v>0.95002101749983403</v>
      </c>
      <c r="H376" s="8">
        <v>0.85404048650639675</v>
      </c>
      <c r="I376" s="8">
        <v>0.95315401953418522</v>
      </c>
      <c r="J376" s="8">
        <v>0.85119253304575326</v>
      </c>
      <c r="K376" s="8">
        <v>0.94865233760259693</v>
      </c>
      <c r="L376" s="8">
        <v>0.83168974774726889</v>
      </c>
      <c r="M376" s="8">
        <v>0.95445188554238558</v>
      </c>
      <c r="N376" s="8">
        <v>0.83841281655002697</v>
      </c>
      <c r="O376" s="8">
        <v>0.96986145291327486</v>
      </c>
      <c r="P376" s="8">
        <v>0.82301867877743073</v>
      </c>
      <c r="Q376" s="8">
        <v>0.97587042511554323</v>
      </c>
      <c r="R376" s="8">
        <v>0.80767200689584484</v>
      </c>
      <c r="S376" s="8">
        <v>0.97841948746282603</v>
      </c>
      <c r="T376" s="8">
        <v>0.80739480609234204</v>
      </c>
      <c r="U376" s="8">
        <v>0.984232028537808</v>
      </c>
      <c r="V376" s="8">
        <v>0.82466479587768216</v>
      </c>
      <c r="W376" s="8">
        <v>0.98520099916427395</v>
      </c>
      <c r="X376" s="8">
        <v>0.82637926386098948</v>
      </c>
      <c r="Y376" s="8">
        <v>0.98385721408412752</v>
      </c>
      <c r="Z376" s="8">
        <v>0.82423570422294545</v>
      </c>
      <c r="AA376" s="8">
        <v>0.98378945301481713</v>
      </c>
      <c r="AB376" s="8">
        <v>0.82195734145443089</v>
      </c>
    </row>
    <row r="377" spans="1:28">
      <c r="A377" s="8">
        <v>0.94305398856973754</v>
      </c>
      <c r="B377" s="8">
        <v>0.85482272439025353</v>
      </c>
      <c r="C377" s="8">
        <v>0.95149249255938362</v>
      </c>
      <c r="D377" s="8">
        <v>0.86959790694407024</v>
      </c>
      <c r="E377" s="8">
        <v>0.94731271509290815</v>
      </c>
      <c r="F377" s="8">
        <v>0.85523472832422631</v>
      </c>
      <c r="G377" s="8">
        <v>0.95036235433924454</v>
      </c>
      <c r="H377" s="8">
        <v>0.85484740665357895</v>
      </c>
      <c r="I377" s="8">
        <v>0.954979714500376</v>
      </c>
      <c r="J377" s="8">
        <v>0.85576065039662497</v>
      </c>
      <c r="K377" s="8">
        <v>0.95056654480304237</v>
      </c>
      <c r="L377" s="8">
        <v>0.83652177545216011</v>
      </c>
      <c r="M377" s="8">
        <v>0.95608924542491969</v>
      </c>
      <c r="N377" s="8">
        <v>0.84298093390089868</v>
      </c>
      <c r="O377" s="8">
        <v>0.97042406271506987</v>
      </c>
      <c r="P377" s="8">
        <v>0.82524767701929413</v>
      </c>
      <c r="Q377" s="8">
        <v>0.97648665528583922</v>
      </c>
      <c r="R377" s="8">
        <v>0.81024845545990676</v>
      </c>
      <c r="S377" s="8">
        <v>0.97900125127971671</v>
      </c>
      <c r="T377" s="8">
        <v>0.80999593691972949</v>
      </c>
      <c r="U377" s="8">
        <v>0.98464689398414307</v>
      </c>
      <c r="V377" s="8">
        <v>0.82689379411954556</v>
      </c>
      <c r="W377" s="8">
        <v>0.98541881326843239</v>
      </c>
      <c r="X377" s="8">
        <v>0.82776147060722161</v>
      </c>
      <c r="Y377" s="8">
        <v>0.98685962004731276</v>
      </c>
      <c r="Z377" s="8">
        <v>0.84213983831218897</v>
      </c>
      <c r="AA377" s="8">
        <v>0.98402165562016153</v>
      </c>
      <c r="AB377" s="8">
        <v>0.8232958795809332</v>
      </c>
    </row>
    <row r="378" spans="1:28">
      <c r="A378" s="8">
        <v>0.94347568757282629</v>
      </c>
      <c r="B378" s="8">
        <v>0.85570369132741253</v>
      </c>
      <c r="C378" s="8">
        <v>0.95288037956139349</v>
      </c>
      <c r="D378" s="8">
        <v>0.87270977075873302</v>
      </c>
      <c r="E378" s="8">
        <v>0.94819034345838282</v>
      </c>
      <c r="F378" s="8">
        <v>0.85721690393283401</v>
      </c>
      <c r="G378" s="8">
        <v>0.95119831354317119</v>
      </c>
      <c r="H378" s="8">
        <v>0.85682958226218664</v>
      </c>
      <c r="I378" s="8">
        <v>0.95621938392186356</v>
      </c>
      <c r="J378" s="8">
        <v>0.85887251421128774</v>
      </c>
      <c r="K378" s="8">
        <v>0.95492912137133035</v>
      </c>
      <c r="L378" s="8">
        <v>0.84781296160579012</v>
      </c>
      <c r="M378" s="8">
        <v>0.9563069870715909</v>
      </c>
      <c r="N378" s="8">
        <v>0.84359229457711671</v>
      </c>
      <c r="O378" s="8">
        <v>0.97076375165200268</v>
      </c>
      <c r="P378" s="8">
        <v>0.82662988376552626</v>
      </c>
      <c r="Q378" s="8">
        <v>0.98034059208060964</v>
      </c>
      <c r="R378" s="8">
        <v>0.82663368103680723</v>
      </c>
      <c r="S378" s="8">
        <v>0.98241220728992196</v>
      </c>
      <c r="T378" s="8">
        <v>0.82638116249662996</v>
      </c>
      <c r="U378" s="8">
        <v>0.98486280908632484</v>
      </c>
      <c r="V378" s="8">
        <v>0.82812411001454345</v>
      </c>
      <c r="W378" s="8">
        <v>0.98821950100488043</v>
      </c>
      <c r="X378" s="8">
        <v>0.84566560469646512</v>
      </c>
      <c r="Y378" s="8">
        <v>0.9870801796162586</v>
      </c>
      <c r="Z378" s="8">
        <v>0.84347837643869128</v>
      </c>
      <c r="AA378" s="8">
        <v>0.98459670770990704</v>
      </c>
      <c r="AB378" s="8">
        <v>0.82681974732956898</v>
      </c>
    </row>
    <row r="379" spans="1:28">
      <c r="A379" s="8">
        <v>0.9443875191891542</v>
      </c>
      <c r="B379" s="8">
        <v>0.85761182014604342</v>
      </c>
      <c r="C379" s="8">
        <v>0.95355718865496619</v>
      </c>
      <c r="D379" s="8">
        <v>0.87423057790671643</v>
      </c>
      <c r="E379" s="8">
        <v>0.94956102146738264</v>
      </c>
      <c r="F379" s="8">
        <v>0.86032876774749678</v>
      </c>
      <c r="G379" s="8">
        <v>0.95249728984870563</v>
      </c>
      <c r="H379" s="8">
        <v>0.85994144607684941</v>
      </c>
      <c r="I379" s="8">
        <v>0.95696919609316333</v>
      </c>
      <c r="J379" s="8">
        <v>0.86078064302991864</v>
      </c>
      <c r="K379" s="8">
        <v>0.95991816575067324</v>
      </c>
      <c r="L379" s="8">
        <v>0.86078064302991875</v>
      </c>
      <c r="M379" s="8">
        <v>0.95802027002829326</v>
      </c>
      <c r="N379" s="8">
        <v>0.84842432228200793</v>
      </c>
      <c r="O379" s="8">
        <v>0.97245865791024055</v>
      </c>
      <c r="P379" s="8">
        <v>0.83359407929461904</v>
      </c>
      <c r="Q379" s="8">
        <v>0.98063871424407723</v>
      </c>
      <c r="R379" s="8">
        <v>0.82797221916330954</v>
      </c>
      <c r="S379" s="8">
        <v>0.98284446755610333</v>
      </c>
      <c r="T379" s="8">
        <v>0.82861016073849336</v>
      </c>
      <c r="U379" s="8">
        <v>0.98509568894653521</v>
      </c>
      <c r="V379" s="8">
        <v>0.82946264814104576</v>
      </c>
      <c r="W379" s="8">
        <v>0.99090124061352569</v>
      </c>
      <c r="X379" s="8">
        <v>0.86315773485173553</v>
      </c>
      <c r="Y379" s="8">
        <v>0.987623812356618</v>
      </c>
      <c r="Z379" s="8">
        <v>0.84678579972431822</v>
      </c>
      <c r="AA379" s="8">
        <v>0.98515461732543252</v>
      </c>
      <c r="AB379" s="8">
        <v>0.83027336555950892</v>
      </c>
    </row>
    <row r="380" spans="1:28">
      <c r="A380" s="8">
        <v>0.95242754360330706</v>
      </c>
      <c r="B380" s="8">
        <v>0.87510395030131383</v>
      </c>
      <c r="C380" s="8">
        <v>0.95377136874786894</v>
      </c>
      <c r="D380" s="8">
        <v>0.87471662863066624</v>
      </c>
      <c r="E380" s="8">
        <v>0.95107632737181647</v>
      </c>
      <c r="F380" s="8">
        <v>0.86378238597743673</v>
      </c>
      <c r="G380" s="8">
        <v>0.95328742142141509</v>
      </c>
      <c r="H380" s="8">
        <v>0.86184957489548031</v>
      </c>
      <c r="I380" s="8">
        <v>0.95715552216378696</v>
      </c>
      <c r="J380" s="8">
        <v>0.86126669375386844</v>
      </c>
      <c r="K380" s="8">
        <v>0.96009823741616973</v>
      </c>
      <c r="L380" s="8">
        <v>0.86126669375386855</v>
      </c>
      <c r="M380" s="8">
        <v>0.95849443111413646</v>
      </c>
      <c r="N380" s="8">
        <v>0.84978564403619539</v>
      </c>
      <c r="O380" s="8">
        <v>0.97276827022254919</v>
      </c>
      <c r="P380" s="8">
        <v>0.83493261742112135</v>
      </c>
      <c r="Q380" s="8">
        <v>0.98217429320897709</v>
      </c>
      <c r="R380" s="8">
        <v>0.83493641469240232</v>
      </c>
      <c r="S380" s="8">
        <v>0.98405999642491393</v>
      </c>
      <c r="T380" s="8">
        <v>0.83513956870592798</v>
      </c>
      <c r="U380" s="8">
        <v>0.98621073622423139</v>
      </c>
      <c r="V380" s="8">
        <v>0.83642684367013853</v>
      </c>
      <c r="W380" s="8">
        <v>0.9911051516897591</v>
      </c>
      <c r="X380" s="8">
        <v>0.86449627297823783</v>
      </c>
      <c r="Y380" s="8">
        <v>0.98819540335219591</v>
      </c>
      <c r="Z380" s="8">
        <v>0.850309667472954</v>
      </c>
      <c r="AA380" s="8">
        <v>0.98798000875824732</v>
      </c>
      <c r="AB380" s="8">
        <v>0.84776549571477933</v>
      </c>
    </row>
    <row r="381" spans="1:28">
      <c r="A381" s="8">
        <v>0.9545101448203156</v>
      </c>
      <c r="B381" s="8">
        <v>0.87986572848750921</v>
      </c>
      <c r="C381" s="8">
        <v>0.95563387883575135</v>
      </c>
      <c r="D381" s="8">
        <v>0.87895438338010334</v>
      </c>
      <c r="E381" s="8">
        <v>0.95172222240483439</v>
      </c>
      <c r="F381" s="8">
        <v>0.86530319312542014</v>
      </c>
      <c r="G381" s="8">
        <v>0.95347547273571998</v>
      </c>
      <c r="H381" s="8">
        <v>0.86233562561943011</v>
      </c>
      <c r="I381" s="8">
        <v>0.95799849737039855</v>
      </c>
      <c r="J381" s="8">
        <v>0.86349569199573184</v>
      </c>
      <c r="K381" s="8">
        <v>0.9605703580853705</v>
      </c>
      <c r="L381" s="8">
        <v>0.86262801550805601</v>
      </c>
      <c r="M381" s="8">
        <v>0.9629910826200635</v>
      </c>
      <c r="N381" s="8">
        <v>0.86275332546032402</v>
      </c>
      <c r="O381" s="8">
        <v>0.97336272586218164</v>
      </c>
      <c r="P381" s="8">
        <v>0.83750906598518327</v>
      </c>
      <c r="Q381" s="8">
        <v>0.98264562601490624</v>
      </c>
      <c r="R381" s="8">
        <v>0.83716541293426572</v>
      </c>
      <c r="S381" s="8">
        <v>0.98535027706907918</v>
      </c>
      <c r="T381" s="8">
        <v>0.84210376423502076</v>
      </c>
      <c r="U381" s="8">
        <v>0.98628784876072495</v>
      </c>
      <c r="V381" s="8">
        <v>0.83691289439408834</v>
      </c>
      <c r="W381" s="8">
        <v>0.99215714746941774</v>
      </c>
      <c r="X381" s="8">
        <v>0.87146046850733061</v>
      </c>
      <c r="Y381" s="8">
        <v>0.9909679303280291</v>
      </c>
      <c r="Z381" s="8">
        <v>0.8678017976282244</v>
      </c>
      <c r="AA381" s="8">
        <v>0.98841947946097963</v>
      </c>
      <c r="AB381" s="8">
        <v>0.8505299092072437</v>
      </c>
    </row>
    <row r="382" spans="1:28">
      <c r="A382" s="8">
        <v>0.95510200307026472</v>
      </c>
      <c r="B382" s="8">
        <v>0.88124793523374134</v>
      </c>
      <c r="C382" s="8">
        <v>0.95667222392614393</v>
      </c>
      <c r="D382" s="8">
        <v>0.88137324518600957</v>
      </c>
      <c r="E382" s="8">
        <v>0.9591393325422638</v>
      </c>
      <c r="F382" s="8">
        <v>0.88279532328069055</v>
      </c>
      <c r="G382" s="8">
        <v>0.95371093194438739</v>
      </c>
      <c r="H382" s="8">
        <v>0.86294698629564814</v>
      </c>
      <c r="I382" s="8">
        <v>0.95822539444027077</v>
      </c>
      <c r="J382" s="8">
        <v>0.86410705267194987</v>
      </c>
      <c r="K382" s="8">
        <v>0.96175217296564552</v>
      </c>
      <c r="L382" s="8">
        <v>0.86608163373799596</v>
      </c>
      <c r="M382" s="8">
        <v>0.96371306808007851</v>
      </c>
      <c r="N382" s="8">
        <v>0.86498232370218742</v>
      </c>
      <c r="O382" s="8">
        <v>0.97372010693124644</v>
      </c>
      <c r="P382" s="8">
        <v>0.83907164311725613</v>
      </c>
      <c r="Q382" s="8">
        <v>0.98329350043719044</v>
      </c>
      <c r="R382" s="8">
        <v>0.8406892806829015</v>
      </c>
      <c r="S382" s="8">
        <v>0.98559565789687387</v>
      </c>
      <c r="T382" s="8">
        <v>0.84344230236152307</v>
      </c>
      <c r="U382" s="8">
        <v>0.98695101657456907</v>
      </c>
      <c r="V382" s="8">
        <v>0.84115824368608716</v>
      </c>
      <c r="W382" s="8">
        <v>0.99314117289033188</v>
      </c>
      <c r="X382" s="8">
        <v>0.87798987647476523</v>
      </c>
      <c r="Y382" s="8">
        <v>0.9919837469343008</v>
      </c>
      <c r="Z382" s="8">
        <v>0.87433120559565902</v>
      </c>
      <c r="AA382" s="8">
        <v>0.98949789693009593</v>
      </c>
      <c r="AB382" s="8">
        <v>0.85749410473633647</v>
      </c>
    </row>
    <row r="383" spans="1:28">
      <c r="A383" s="8">
        <v>0.95574749847411544</v>
      </c>
      <c r="B383" s="8">
        <v>0.88276874238172476</v>
      </c>
      <c r="C383" s="8">
        <v>0.95745697978653965</v>
      </c>
      <c r="D383" s="8">
        <v>0.88328137400464046</v>
      </c>
      <c r="E383" s="8">
        <v>0.95965210417152991</v>
      </c>
      <c r="F383" s="8">
        <v>0.88415664503487801</v>
      </c>
      <c r="G383" s="8">
        <v>0.9550225503550851</v>
      </c>
      <c r="H383" s="8">
        <v>0.86640060452558809</v>
      </c>
      <c r="I383" s="8">
        <v>0.9586115702479342</v>
      </c>
      <c r="J383" s="8">
        <v>0.86517598453751132</v>
      </c>
      <c r="K383" s="8">
        <v>0.96251482943127753</v>
      </c>
      <c r="L383" s="8">
        <v>0.86831063197985936</v>
      </c>
      <c r="M383" s="8">
        <v>0.96482756150843507</v>
      </c>
      <c r="N383" s="8">
        <v>0.86843594193212736</v>
      </c>
      <c r="O383" s="8">
        <v>0.97742837782609682</v>
      </c>
      <c r="P383" s="8">
        <v>0.85656377327252653</v>
      </c>
      <c r="Q383" s="8">
        <v>0.98371486863471724</v>
      </c>
      <c r="R383" s="8">
        <v>0.84299612298602244</v>
      </c>
      <c r="S383" s="8">
        <v>0.98622292279441515</v>
      </c>
      <c r="T383" s="8">
        <v>0.84689592059146301</v>
      </c>
      <c r="U383" s="8">
        <v>0.98974711714782371</v>
      </c>
      <c r="V383" s="8">
        <v>0.85906237777533068</v>
      </c>
      <c r="W383" s="8">
        <v>0.99319369544027081</v>
      </c>
      <c r="X383" s="8">
        <v>0.87835251588208718</v>
      </c>
      <c r="Y383" s="8">
        <v>0.99250563436504591</v>
      </c>
      <c r="Z383" s="8">
        <v>0.87778482382559897</v>
      </c>
      <c r="AA383" s="8">
        <v>0.99227030253350323</v>
      </c>
      <c r="AB383" s="8">
        <v>0.87539823882557999</v>
      </c>
    </row>
    <row r="384" spans="1:28">
      <c r="A384" s="8">
        <v>0.9566796752177853</v>
      </c>
      <c r="B384" s="8">
        <v>0.88499774062358816</v>
      </c>
      <c r="C384" s="8">
        <v>0.95769343460910428</v>
      </c>
      <c r="D384" s="8">
        <v>0.88389273468085849</v>
      </c>
      <c r="E384" s="8">
        <v>0.9825082421465422</v>
      </c>
      <c r="F384" s="8">
        <v>0.94628759773226967</v>
      </c>
      <c r="G384" s="8">
        <v>0.95586799113788423</v>
      </c>
      <c r="H384" s="8">
        <v>0.86862960276745149</v>
      </c>
      <c r="I384" s="8">
        <v>0.95981066867017306</v>
      </c>
      <c r="J384" s="8">
        <v>0.86862960276745127</v>
      </c>
      <c r="K384" s="8">
        <v>0.96272365203496246</v>
      </c>
      <c r="L384" s="8">
        <v>0.86892199265607739</v>
      </c>
      <c r="M384" s="8">
        <v>0.96498084016760488</v>
      </c>
      <c r="N384" s="8">
        <v>0.86892199265607717</v>
      </c>
      <c r="O384" s="8">
        <v>0.97815729366993187</v>
      </c>
      <c r="P384" s="8">
        <v>0.86008764102116231</v>
      </c>
      <c r="Q384" s="8">
        <v>0.98434109172669371</v>
      </c>
      <c r="R384" s="8">
        <v>0.84644974121596239</v>
      </c>
      <c r="S384" s="8">
        <v>0.98661293205713518</v>
      </c>
      <c r="T384" s="8">
        <v>0.84920276289458396</v>
      </c>
      <c r="U384" s="8">
        <v>0.99073261536421076</v>
      </c>
      <c r="V384" s="8">
        <v>0.8655917857427653</v>
      </c>
      <c r="W384" s="8">
        <v>0.99446041576232669</v>
      </c>
      <c r="X384" s="8">
        <v>0.88718307024572152</v>
      </c>
      <c r="Y384" s="8">
        <v>0.99352145097131761</v>
      </c>
      <c r="Z384" s="8">
        <v>0.88474901935469175</v>
      </c>
      <c r="AA384" s="8">
        <v>0.99325209878428833</v>
      </c>
      <c r="AB384" s="8">
        <v>0.88192764679301461</v>
      </c>
    </row>
    <row r="385" spans="1:28">
      <c r="A385" s="8">
        <v>0.95923391347772202</v>
      </c>
      <c r="B385" s="8">
        <v>0.89132019730621603</v>
      </c>
      <c r="C385" s="8">
        <v>0.95896994796280466</v>
      </c>
      <c r="D385" s="8">
        <v>0.88720015796648544</v>
      </c>
      <c r="E385" s="8">
        <v>0.98331026956667633</v>
      </c>
      <c r="F385" s="8">
        <v>0.94851659597413307</v>
      </c>
      <c r="G385" s="8">
        <v>0.96236129240241075</v>
      </c>
      <c r="H385" s="8">
        <v>0.88612173292272189</v>
      </c>
      <c r="I385" s="8">
        <v>0.96026746806912122</v>
      </c>
      <c r="J385" s="8">
        <v>0.86999092452163873</v>
      </c>
      <c r="K385" s="8">
        <v>0.96307320291504384</v>
      </c>
      <c r="L385" s="8">
        <v>0.86999092452163884</v>
      </c>
      <c r="M385" s="8">
        <v>0.96530745263761164</v>
      </c>
      <c r="N385" s="8">
        <v>0.86999092452163862</v>
      </c>
      <c r="O385" s="8">
        <v>0.9798751996999413</v>
      </c>
      <c r="P385" s="8">
        <v>0.86891819538479664</v>
      </c>
      <c r="Q385" s="8">
        <v>0.98457759087313168</v>
      </c>
      <c r="R385" s="8">
        <v>0.84775979980785821</v>
      </c>
      <c r="S385" s="8">
        <v>0.98732469896159913</v>
      </c>
      <c r="T385" s="8">
        <v>0.85344811218658279</v>
      </c>
      <c r="U385" s="8">
        <v>0.99337140636301857</v>
      </c>
      <c r="V385" s="8">
        <v>0.8830839158980357</v>
      </c>
      <c r="W385" s="8">
        <v>0.99495783520586567</v>
      </c>
      <c r="X385" s="8">
        <v>0.8907069379943573</v>
      </c>
      <c r="Y385" s="8">
        <v>0.99360532573697302</v>
      </c>
      <c r="Z385" s="8">
        <v>0.88533000186066291</v>
      </c>
      <c r="AA385" s="8">
        <v>0.99374923053666997</v>
      </c>
      <c r="AB385" s="8">
        <v>0.88523507007864155</v>
      </c>
    </row>
    <row r="386" spans="1:28">
      <c r="A386" s="8">
        <v>0.96093920506038799</v>
      </c>
      <c r="B386" s="8">
        <v>0.89555795205565314</v>
      </c>
      <c r="C386" s="8">
        <v>0.95981124736772672</v>
      </c>
      <c r="D386" s="8">
        <v>0.88942915620834884</v>
      </c>
      <c r="E386" s="8">
        <v>0.9834844804407219</v>
      </c>
      <c r="F386" s="8">
        <v>0.94900264669808287</v>
      </c>
      <c r="G386" s="8">
        <v>0.96281166739885515</v>
      </c>
      <c r="H386" s="8">
        <v>0.88735204881771979</v>
      </c>
      <c r="I386" s="8">
        <v>0.9658377160030055</v>
      </c>
      <c r="J386" s="8">
        <v>0.88748305467690913</v>
      </c>
      <c r="K386" s="8">
        <v>0.96405981405709162</v>
      </c>
      <c r="L386" s="8">
        <v>0.87311418015014419</v>
      </c>
      <c r="M386" s="8">
        <v>0.96567131038928589</v>
      </c>
      <c r="N386" s="8">
        <v>0.87122124041663651</v>
      </c>
      <c r="O386" s="8">
        <v>0.98031927221645243</v>
      </c>
      <c r="P386" s="8">
        <v>0.87122503768791759</v>
      </c>
      <c r="Q386" s="8">
        <v>0.98533705292084783</v>
      </c>
      <c r="R386" s="8">
        <v>0.85200514909985703</v>
      </c>
      <c r="S386" s="8">
        <v>0.98757983002096184</v>
      </c>
      <c r="T386" s="8">
        <v>0.85501068931865565</v>
      </c>
      <c r="U386" s="8">
        <v>0.9938479618385484</v>
      </c>
      <c r="V386" s="8">
        <v>0.88653753412797565</v>
      </c>
      <c r="W386" s="8">
        <v>0.99555257584487977</v>
      </c>
      <c r="X386" s="8">
        <v>0.89495228728635612</v>
      </c>
      <c r="Y386" s="8">
        <v>0.99484325514859151</v>
      </c>
      <c r="Z386" s="8">
        <v>0.89416055622429724</v>
      </c>
      <c r="AA386" s="8">
        <v>0.9949694630197885</v>
      </c>
      <c r="AB386" s="8">
        <v>0.89406562444227589</v>
      </c>
    </row>
    <row r="387" spans="1:28">
      <c r="A387" s="8">
        <v>0.96148112527049767</v>
      </c>
      <c r="B387" s="8">
        <v>0.8969192738098406</v>
      </c>
      <c r="C387" s="8">
        <v>0.98324940329426125</v>
      </c>
      <c r="D387" s="8">
        <v>0.9515601089057405</v>
      </c>
      <c r="E387" s="8">
        <v>0.98466944308399396</v>
      </c>
      <c r="F387" s="8">
        <v>0.95231006998370982</v>
      </c>
      <c r="G387" s="8">
        <v>0.98447391459625844</v>
      </c>
      <c r="H387" s="8">
        <v>0.94948300151511145</v>
      </c>
      <c r="I387" s="8">
        <v>0.98554470323065391</v>
      </c>
      <c r="J387" s="8">
        <v>0.94961400737430079</v>
      </c>
      <c r="K387" s="8">
        <v>0.96443508946081535</v>
      </c>
      <c r="L387" s="8">
        <v>0.87434449604514208</v>
      </c>
      <c r="M387" s="8">
        <v>0.97082261934605985</v>
      </c>
      <c r="N387" s="8">
        <v>0.88871337057190691</v>
      </c>
      <c r="O387" s="8">
        <v>0.98113134108130751</v>
      </c>
      <c r="P387" s="8">
        <v>0.87547038697991642</v>
      </c>
      <c r="Q387" s="8">
        <v>0.98833826039888417</v>
      </c>
      <c r="R387" s="8">
        <v>0.86949727925512743</v>
      </c>
      <c r="S387" s="8">
        <v>0.9878853372767592</v>
      </c>
      <c r="T387" s="8">
        <v>0.85691691950164617</v>
      </c>
      <c r="U387" s="8">
        <v>0.99505862866149652</v>
      </c>
      <c r="V387" s="8">
        <v>0.89536808849160998</v>
      </c>
      <c r="W387" s="8">
        <v>0.99601909967080771</v>
      </c>
      <c r="X387" s="8">
        <v>0.89840590551629607</v>
      </c>
      <c r="Y387" s="8">
        <v>0.99540707996216427</v>
      </c>
      <c r="Z387" s="8">
        <v>0.89840590551629607</v>
      </c>
      <c r="AA387" s="8">
        <v>0.99504738335715237</v>
      </c>
      <c r="AB387" s="8">
        <v>0.89464660694824705</v>
      </c>
    </row>
    <row r="388" spans="1:28">
      <c r="A388" s="8">
        <v>0.96314757615551072</v>
      </c>
      <c r="B388" s="8">
        <v>0.90116462310183942</v>
      </c>
      <c r="C388" s="8">
        <v>0.98562937248659666</v>
      </c>
      <c r="D388" s="8">
        <v>0.95788256558836837</v>
      </c>
      <c r="E388" s="8">
        <v>0.98633102038267362</v>
      </c>
      <c r="F388" s="8">
        <v>0.9570718481699052</v>
      </c>
      <c r="G388" s="8">
        <v>0.98494167248730247</v>
      </c>
      <c r="H388" s="8">
        <v>0.95084432326929891</v>
      </c>
      <c r="I388" s="8">
        <v>0.98658602554470354</v>
      </c>
      <c r="J388" s="8">
        <v>0.95292143065992774</v>
      </c>
      <c r="K388" s="8">
        <v>0.96542472701740933</v>
      </c>
      <c r="L388" s="8">
        <v>0.87765191933076903</v>
      </c>
      <c r="M388" s="8">
        <v>0.9717208036385786</v>
      </c>
      <c r="N388" s="8">
        <v>0.89183662620041226</v>
      </c>
      <c r="O388" s="8">
        <v>0.98148695293715904</v>
      </c>
      <c r="P388" s="8">
        <v>0.87735763080650264</v>
      </c>
      <c r="Q388" s="8">
        <v>0.98984885705958281</v>
      </c>
      <c r="R388" s="8">
        <v>0.87832783361876177</v>
      </c>
      <c r="S388" s="8">
        <v>0.98928774558395649</v>
      </c>
      <c r="T388" s="8">
        <v>0.8657474738652805</v>
      </c>
      <c r="U388" s="8">
        <v>0.99537479006111995</v>
      </c>
      <c r="V388" s="8">
        <v>0.89767493079473093</v>
      </c>
      <c r="W388" s="8">
        <v>0.99608089090602991</v>
      </c>
      <c r="X388" s="8">
        <v>0.89889195624024587</v>
      </c>
      <c r="Y388" s="8">
        <v>0.99546920941820538</v>
      </c>
      <c r="Z388" s="8">
        <v>0.89889195624024587</v>
      </c>
      <c r="AA388" s="8">
        <v>0.99524685942080393</v>
      </c>
      <c r="AB388" s="8">
        <v>0.89620918408031991</v>
      </c>
    </row>
    <row r="389" spans="1:28">
      <c r="A389" s="8">
        <v>0.9644367174061812</v>
      </c>
      <c r="B389" s="8">
        <v>0.90447204638746637</v>
      </c>
      <c r="C389" s="8">
        <v>0.98613483750584718</v>
      </c>
      <c r="D389" s="8">
        <v>0.95924388734255583</v>
      </c>
      <c r="E389" s="8">
        <v>0.98741737309724065</v>
      </c>
      <c r="F389" s="8">
        <v>0.96019510379841055</v>
      </c>
      <c r="G389" s="8">
        <v>0.98634652642357989</v>
      </c>
      <c r="H389" s="8">
        <v>0.95508967256129773</v>
      </c>
      <c r="I389" s="8">
        <v>0.9870052592036066</v>
      </c>
      <c r="J389" s="8">
        <v>0.95425996878643005</v>
      </c>
      <c r="K389" s="8">
        <v>0.98387223688352077</v>
      </c>
      <c r="L389" s="8">
        <v>0.93978287202816069</v>
      </c>
      <c r="M389" s="8">
        <v>0.97264620563693116</v>
      </c>
      <c r="N389" s="8">
        <v>0.89514404948603921</v>
      </c>
      <c r="O389" s="8">
        <v>0.9846326140302144</v>
      </c>
      <c r="P389" s="8">
        <v>0.89526176489574616</v>
      </c>
      <c r="Q389" s="8">
        <v>0.99287837781571386</v>
      </c>
      <c r="R389" s="8">
        <v>0.89623196770800528</v>
      </c>
      <c r="S389" s="8">
        <v>0.99195930903358842</v>
      </c>
      <c r="T389" s="8">
        <v>0.88365160795452402</v>
      </c>
      <c r="U389" s="8">
        <v>0.9958266695249719</v>
      </c>
      <c r="V389" s="8">
        <v>0.90119879854336671</v>
      </c>
      <c r="W389" s="8">
        <v>0.99633423497044105</v>
      </c>
      <c r="X389" s="8">
        <v>0.90119879854336682</v>
      </c>
      <c r="Y389" s="8">
        <v>0.99562608629470906</v>
      </c>
      <c r="Z389" s="8">
        <v>0.90045453337231873</v>
      </c>
      <c r="AA389" s="8">
        <v>0.99578139293512025</v>
      </c>
      <c r="AB389" s="8">
        <v>0.90045453337231873</v>
      </c>
    </row>
    <row r="390" spans="1:28">
      <c r="A390" s="8">
        <v>0.98832559601975323</v>
      </c>
      <c r="B390" s="8">
        <v>0.96660299908485803</v>
      </c>
      <c r="C390" s="8">
        <v>0.98784485136758282</v>
      </c>
      <c r="D390" s="8">
        <v>0.96400566552875122</v>
      </c>
      <c r="E390" s="8">
        <v>0.98784468278829574</v>
      </c>
      <c r="F390" s="8">
        <v>0.96142541969340845</v>
      </c>
      <c r="G390" s="8">
        <v>0.98743848825706437</v>
      </c>
      <c r="H390" s="8">
        <v>0.95839709584692467</v>
      </c>
      <c r="I390" s="8">
        <v>0.98832006010518436</v>
      </c>
      <c r="J390" s="8">
        <v>0.95850531807842887</v>
      </c>
      <c r="K390" s="8">
        <v>0.98512063288381135</v>
      </c>
      <c r="L390" s="8">
        <v>0.94402822132015951</v>
      </c>
      <c r="M390" s="8">
        <v>0.9898477957239562</v>
      </c>
      <c r="N390" s="8">
        <v>0.95727500218343087</v>
      </c>
      <c r="O390" s="8">
        <v>0.98689189930346055</v>
      </c>
      <c r="P390" s="8">
        <v>0.90822944631987479</v>
      </c>
      <c r="Q390" s="8">
        <v>0.99318815838780861</v>
      </c>
      <c r="R390" s="8">
        <v>0.89811921153459151</v>
      </c>
      <c r="S390" s="8">
        <v>0.9922404407104658</v>
      </c>
      <c r="T390" s="8">
        <v>0.88553885178111025</v>
      </c>
      <c r="U390" s="8">
        <v>0.99602561986912519</v>
      </c>
      <c r="V390" s="8">
        <v>0.90308604236995293</v>
      </c>
      <c r="W390" s="8">
        <v>0.99651960867610778</v>
      </c>
      <c r="X390" s="8">
        <v>0.90310502872635734</v>
      </c>
      <c r="Y390" s="8">
        <v>0.99585596528206111</v>
      </c>
      <c r="Z390" s="8">
        <v>0.90276137567543968</v>
      </c>
      <c r="AA390" s="8">
        <v>0.99600424509998098</v>
      </c>
      <c r="AB390" s="8">
        <v>0.90234177719890496</v>
      </c>
    </row>
    <row r="391" spans="1:28">
      <c r="A391" s="8">
        <v>0.98855679064863966</v>
      </c>
      <c r="B391" s="8">
        <v>0.96721435976107606</v>
      </c>
      <c r="C391" s="8">
        <v>0.98895858785067714</v>
      </c>
      <c r="D391" s="8">
        <v>0.96712892115725657</v>
      </c>
      <c r="E391" s="8">
        <v>0.99002067521505321</v>
      </c>
      <c r="F391" s="8">
        <v>0.96774787637603632</v>
      </c>
      <c r="G391" s="8">
        <v>0.9884356343018238</v>
      </c>
      <c r="H391" s="8">
        <v>0.96152035147543002</v>
      </c>
      <c r="I391" s="8">
        <v>0.98977610818933159</v>
      </c>
      <c r="J391" s="8">
        <v>0.96326709626462426</v>
      </c>
      <c r="K391" s="8">
        <v>0.98579552332760478</v>
      </c>
      <c r="L391" s="8">
        <v>0.94633506362328046</v>
      </c>
      <c r="M391" s="8">
        <v>0.99101242703148051</v>
      </c>
      <c r="N391" s="8">
        <v>0.96152035147542969</v>
      </c>
      <c r="O391" s="8">
        <v>0.98711835859474917</v>
      </c>
      <c r="P391" s="8">
        <v>0.9095395049117706</v>
      </c>
      <c r="Q391" s="8">
        <v>0.99421243286005745</v>
      </c>
      <c r="R391" s="8">
        <v>0.90464861950202613</v>
      </c>
      <c r="S391" s="8">
        <v>0.99483887742333776</v>
      </c>
      <c r="T391" s="8">
        <v>0.90303098193638065</v>
      </c>
      <c r="U391" s="8">
        <v>0.99621994346108877</v>
      </c>
      <c r="V391" s="8">
        <v>0.90499227255294346</v>
      </c>
      <c r="W391" s="8">
        <v>0.9966818106685662</v>
      </c>
      <c r="X391" s="8">
        <v>0.90499227255294357</v>
      </c>
      <c r="Y391" s="8">
        <v>0.99603148099537719</v>
      </c>
      <c r="Z391" s="8">
        <v>0.90464861950202591</v>
      </c>
      <c r="AA391" s="8">
        <v>0.99623021407833623</v>
      </c>
      <c r="AB391" s="8">
        <v>0.90464861950202591</v>
      </c>
    </row>
    <row r="392" spans="1:28">
      <c r="A392" s="8">
        <v>0.98942423289622139</v>
      </c>
      <c r="B392" s="8">
        <v>0.96952120206419701</v>
      </c>
      <c r="C392" s="8">
        <v>0.99521778688566731</v>
      </c>
      <c r="D392" s="8">
        <v>0.98503305524650009</v>
      </c>
      <c r="E392" s="8">
        <v>0.99047921138353157</v>
      </c>
      <c r="F392" s="8">
        <v>0.96908641450253863</v>
      </c>
      <c r="G392" s="8">
        <v>0.98916571587500735</v>
      </c>
      <c r="H392" s="8">
        <v>0.96382719377855097</v>
      </c>
      <c r="I392" s="8">
        <v>0.99047933884297545</v>
      </c>
      <c r="J392" s="8">
        <v>0.9655739385677452</v>
      </c>
      <c r="K392" s="8">
        <v>0.99086628089969397</v>
      </c>
      <c r="L392" s="8">
        <v>0.96382719377855086</v>
      </c>
      <c r="M392" s="8">
        <v>0.99138917738065502</v>
      </c>
      <c r="N392" s="8">
        <v>0.96290255822166182</v>
      </c>
      <c r="O392" s="8">
        <v>0.98824003977191288</v>
      </c>
      <c r="P392" s="8">
        <v>0.91606891287920522</v>
      </c>
      <c r="Q392" s="8">
        <v>0.99612441187492196</v>
      </c>
      <c r="R392" s="8">
        <v>0.91761630092615476</v>
      </c>
      <c r="S392" s="8">
        <v>0.99535238961925243</v>
      </c>
      <c r="T392" s="8">
        <v>0.90655484968501643</v>
      </c>
      <c r="U392" s="8">
        <v>0.99637879528626538</v>
      </c>
      <c r="V392" s="8">
        <v>0.90655484968501632</v>
      </c>
      <c r="W392" s="8">
        <v>0.99762103744394426</v>
      </c>
      <c r="X392" s="8">
        <v>0.9179599539770722</v>
      </c>
      <c r="Y392" s="8">
        <v>0.99619146434468298</v>
      </c>
      <c r="Z392" s="8">
        <v>0.90655484968501643</v>
      </c>
      <c r="AA392" s="8">
        <v>0.99631436804268925</v>
      </c>
      <c r="AB392" s="8">
        <v>0.90571755136758736</v>
      </c>
    </row>
    <row r="393" spans="1:28">
      <c r="A393" s="8">
        <v>0.99059315293987094</v>
      </c>
      <c r="B393" s="8">
        <v>0.97264445769270236</v>
      </c>
      <c r="C393" s="8">
        <v>0.99602310403498173</v>
      </c>
      <c r="D393" s="8">
        <v>0.98733989754962104</v>
      </c>
      <c r="E393" s="8">
        <v>0.99192549033787192</v>
      </c>
      <c r="F393" s="8">
        <v>0.97333176379453745</v>
      </c>
      <c r="G393" s="8">
        <v>0.98958764613483419</v>
      </c>
      <c r="H393" s="8">
        <v>0.96516573190505328</v>
      </c>
      <c r="I393" s="8">
        <v>0.99142900075131501</v>
      </c>
      <c r="J393" s="8">
        <v>0.96869719419625056</v>
      </c>
      <c r="K393" s="8">
        <v>0.9912415563034177</v>
      </c>
      <c r="L393" s="8">
        <v>0.96516573190505317</v>
      </c>
      <c r="M393" s="8">
        <v>0.99174873759982918</v>
      </c>
      <c r="N393" s="8">
        <v>0.96424109634816413</v>
      </c>
      <c r="O393" s="8">
        <v>0.98877964980193644</v>
      </c>
      <c r="P393" s="8">
        <v>0.91952253110914517</v>
      </c>
      <c r="Q393" s="8">
        <v>0.9968222509056085</v>
      </c>
      <c r="R393" s="8">
        <v>0.92244832863104598</v>
      </c>
      <c r="S393" s="8">
        <v>0.99591627801160176</v>
      </c>
      <c r="T393" s="8">
        <v>0.91138687738990765</v>
      </c>
      <c r="U393" s="8">
        <v>0.99685997751398492</v>
      </c>
      <c r="V393" s="8">
        <v>0.91138687738990753</v>
      </c>
      <c r="W393" s="8">
        <v>0.99794853099062208</v>
      </c>
      <c r="X393" s="8">
        <v>0.92279198168196341</v>
      </c>
      <c r="Y393" s="8">
        <v>0.99710476734848685</v>
      </c>
      <c r="Z393" s="8">
        <v>0.91952253110914506</v>
      </c>
      <c r="AA393" s="8">
        <v>0.99644683261620781</v>
      </c>
      <c r="AB393" s="8">
        <v>0.90762378155057788</v>
      </c>
    </row>
    <row r="394" spans="1:28">
      <c r="A394" s="8">
        <v>0.99147724120073244</v>
      </c>
      <c r="B394" s="8">
        <v>0.97506331949860858</v>
      </c>
      <c r="C394" s="8">
        <v>0.99749494963340946</v>
      </c>
      <c r="D394" s="8">
        <v>0.99158524684161986</v>
      </c>
      <c r="E394" s="8">
        <v>0.99212271019528198</v>
      </c>
      <c r="F394" s="8">
        <v>0.97394312447075548</v>
      </c>
      <c r="G394" s="8">
        <v>0.99108415533354599</v>
      </c>
      <c r="H394" s="8">
        <v>0.96992751009124867</v>
      </c>
      <c r="I394" s="8">
        <v>0.99179864763335857</v>
      </c>
      <c r="J394" s="8">
        <v>0.96992751009124845</v>
      </c>
      <c r="K394" s="8">
        <v>0.99162742415805294</v>
      </c>
      <c r="L394" s="8">
        <v>0.9665479386512853</v>
      </c>
      <c r="M394" s="8">
        <v>0.99300648211152209</v>
      </c>
      <c r="N394" s="8">
        <v>0.96900287453435952</v>
      </c>
      <c r="O394" s="8">
        <v>0.98949264272685278</v>
      </c>
      <c r="P394" s="8">
        <v>0.92428430929534056</v>
      </c>
      <c r="Q394" s="8">
        <v>0.99709039430403457</v>
      </c>
      <c r="R394" s="8">
        <v>0.9243545588140365</v>
      </c>
      <c r="S394" s="8">
        <v>0.99736906251523372</v>
      </c>
      <c r="T394" s="8">
        <v>0.92435455881403628</v>
      </c>
      <c r="U394" s="8">
        <v>0.99794109527562391</v>
      </c>
      <c r="V394" s="8">
        <v>0.92435455881403616</v>
      </c>
      <c r="W394" s="8">
        <v>0.99804585218609709</v>
      </c>
      <c r="X394" s="8">
        <v>0.92435455881403628</v>
      </c>
      <c r="Y394" s="8">
        <v>0.99742939375630146</v>
      </c>
      <c r="Z394" s="8">
        <v>0.92435455881403628</v>
      </c>
      <c r="AA394" s="8">
        <v>0.99734291649589257</v>
      </c>
      <c r="AB394" s="8">
        <v>0.92059146297470651</v>
      </c>
    </row>
    <row r="395" spans="1:28">
      <c r="A395" s="8">
        <v>0.99216342685926717</v>
      </c>
      <c r="B395" s="8">
        <v>0.97695056332519481</v>
      </c>
      <c r="C395" s="8">
        <v>0.99795243831184977</v>
      </c>
      <c r="D395" s="8">
        <v>0.99292378496812217</v>
      </c>
      <c r="E395" s="8">
        <v>0.99256481137564279</v>
      </c>
      <c r="F395" s="8">
        <v>0.97532533121698761</v>
      </c>
      <c r="G395" s="8">
        <v>0.99667828686832916</v>
      </c>
      <c r="H395" s="8">
        <v>0.98783164418049219</v>
      </c>
      <c r="I395" s="8">
        <v>0.99694064613072897</v>
      </c>
      <c r="J395" s="8">
        <v>0.98783164418049196</v>
      </c>
      <c r="K395" s="8">
        <v>0.9929499673147244</v>
      </c>
      <c r="L395" s="8">
        <v>0.97130971683748069</v>
      </c>
      <c r="M395" s="8">
        <v>0.99356945886903381</v>
      </c>
      <c r="N395" s="8">
        <v>0.97130971683748046</v>
      </c>
      <c r="O395" s="8">
        <v>0.99020032801212954</v>
      </c>
      <c r="P395" s="8">
        <v>0.92911633700023177</v>
      </c>
      <c r="Q395" s="8">
        <v>0.99725361202481566</v>
      </c>
      <c r="R395" s="8">
        <v>0.92571588056822396</v>
      </c>
      <c r="S395" s="8">
        <v>0.99797032679526032</v>
      </c>
      <c r="T395" s="8">
        <v>0.93067701549666415</v>
      </c>
      <c r="U395" s="8">
        <v>0.9983251157073616</v>
      </c>
      <c r="V395" s="8">
        <v>0.93067701549666404</v>
      </c>
      <c r="W395" s="8">
        <v>0.99832700230635829</v>
      </c>
      <c r="X395" s="8">
        <v>0.93067701549666415</v>
      </c>
      <c r="Y395" s="8">
        <v>0.99748841673954047</v>
      </c>
      <c r="Z395" s="8">
        <v>0.92542349067959773</v>
      </c>
      <c r="AA395" s="8">
        <v>0.99763589696438082</v>
      </c>
      <c r="AB395" s="8">
        <v>0.92542349067959773</v>
      </c>
    </row>
    <row r="396" spans="1:28">
      <c r="A396" s="8">
        <v>0.99855179684465567</v>
      </c>
      <c r="B396" s="8">
        <v>0.99485469741443833</v>
      </c>
      <c r="C396" s="8">
        <v>0.9985966920313013</v>
      </c>
      <c r="D396" s="8">
        <v>0.9948110287947084</v>
      </c>
      <c r="E396" s="8">
        <v>0.99822666478212274</v>
      </c>
      <c r="F396" s="8">
        <v>0.99322946530623113</v>
      </c>
      <c r="G396" s="8">
        <v>0.99858408422170442</v>
      </c>
      <c r="H396" s="8">
        <v>0.99415410086312006</v>
      </c>
      <c r="I396" s="8">
        <v>0.99865514650638632</v>
      </c>
      <c r="J396" s="8">
        <v>0.99415410086311984</v>
      </c>
      <c r="K396" s="8">
        <v>0.99343116722756364</v>
      </c>
      <c r="L396" s="8">
        <v>0.97319696066406691</v>
      </c>
      <c r="M396" s="8">
        <v>0.99401640224904309</v>
      </c>
      <c r="N396" s="8">
        <v>0.97319696066406669</v>
      </c>
      <c r="O396" s="8">
        <v>0.99915785451052042</v>
      </c>
      <c r="P396" s="8">
        <v>0.99124728969762343</v>
      </c>
      <c r="Q396" s="8">
        <v>0.99795977849023598</v>
      </c>
      <c r="R396" s="8">
        <v>0.93203833725085183</v>
      </c>
      <c r="S396" s="8">
        <v>0.99806782911094027</v>
      </c>
      <c r="T396" s="8">
        <v>0.93203833725085161</v>
      </c>
      <c r="U396" s="8">
        <v>0.99854565756173308</v>
      </c>
      <c r="V396" s="8">
        <v>0.93543879368285943</v>
      </c>
      <c r="W396" s="8">
        <v>0.99851701035466667</v>
      </c>
      <c r="X396" s="8">
        <v>0.93543879368285954</v>
      </c>
      <c r="Y396" s="8">
        <v>0.99772761514529862</v>
      </c>
      <c r="Z396" s="8">
        <v>0.93018526886579311</v>
      </c>
      <c r="AA396" s="8">
        <v>0.99792108539913271</v>
      </c>
      <c r="AB396" s="8">
        <v>0.93018526886579311</v>
      </c>
    </row>
    <row r="397" spans="1:28">
      <c r="A397" s="8">
        <v>0.99902528344461494</v>
      </c>
      <c r="B397" s="8">
        <v>0.99619323554094064</v>
      </c>
      <c r="C397" s="8">
        <v>0.99900791780967457</v>
      </c>
      <c r="D397" s="8">
        <v>0.99604134468970629</v>
      </c>
      <c r="E397" s="8">
        <v>0.99894158676523415</v>
      </c>
      <c r="F397" s="8">
        <v>0.99553630760935208</v>
      </c>
      <c r="G397" s="8">
        <v>0.99898863158693163</v>
      </c>
      <c r="H397" s="8">
        <v>0.99553630760935219</v>
      </c>
      <c r="I397" s="8">
        <v>0.99902178812922626</v>
      </c>
      <c r="J397" s="8">
        <v>0.99553630760935197</v>
      </c>
      <c r="K397" s="8">
        <v>0.99798440791225962</v>
      </c>
      <c r="L397" s="8">
        <v>0.99110109475331043</v>
      </c>
      <c r="M397" s="8">
        <v>0.99808330050496119</v>
      </c>
      <c r="N397" s="8">
        <v>0.99110109475331021</v>
      </c>
      <c r="O397" s="8">
        <v>0.99930116078078901</v>
      </c>
      <c r="P397" s="8">
        <v>0.99231622156318489</v>
      </c>
      <c r="Q397" s="8">
        <v>0.99806803514177445</v>
      </c>
      <c r="R397" s="8">
        <v>0.93310726911641328</v>
      </c>
      <c r="S397" s="8">
        <v>0.99838471163690024</v>
      </c>
      <c r="T397" s="8">
        <v>0.936800115437047</v>
      </c>
      <c r="U397" s="8">
        <v>0.99859963633727855</v>
      </c>
      <c r="V397" s="8">
        <v>0.93680011543704689</v>
      </c>
      <c r="W397" s="8">
        <v>0.99855099553403892</v>
      </c>
      <c r="X397" s="8">
        <v>0.93650772554842099</v>
      </c>
      <c r="Y397" s="8">
        <v>0.99800564446108242</v>
      </c>
      <c r="Z397" s="8">
        <v>0.93650772554842099</v>
      </c>
      <c r="AA397" s="8">
        <v>0.99822029949461011</v>
      </c>
      <c r="AB397" s="8">
        <v>0.93650772554842099</v>
      </c>
    </row>
    <row r="398" spans="1:28">
      <c r="A398" s="8">
        <v>0.99945253111879695</v>
      </c>
      <c r="B398" s="8">
        <v>0.99742355143593853</v>
      </c>
      <c r="C398" s="8">
        <v>0.99945683928439877</v>
      </c>
      <c r="D398" s="8">
        <v>0.99742355143593842</v>
      </c>
      <c r="E398" s="8">
        <v>0.99948887186954705</v>
      </c>
      <c r="F398" s="8">
        <v>0.9974235514359383</v>
      </c>
      <c r="G398" s="8">
        <v>0.99948167368830232</v>
      </c>
      <c r="H398" s="8">
        <v>0.99742355143593842</v>
      </c>
      <c r="I398" s="8">
        <v>0.99947407963936896</v>
      </c>
      <c r="J398" s="8">
        <v>0.99742355143593819</v>
      </c>
      <c r="K398" s="8">
        <v>0.99945978500351207</v>
      </c>
      <c r="L398" s="8">
        <v>0.9974235514359383</v>
      </c>
      <c r="M398" s="8">
        <v>0.99946424094832331</v>
      </c>
      <c r="N398" s="8">
        <v>0.99742355143593808</v>
      </c>
      <c r="O398" s="8">
        <v>0.99944446705105761</v>
      </c>
      <c r="P398" s="8">
        <v>0.99367754331737235</v>
      </c>
      <c r="Q398" s="8">
        <v>0.99845109713952607</v>
      </c>
      <c r="R398" s="8">
        <v>0.93786904730260867</v>
      </c>
      <c r="S398" s="8">
        <v>0.99844321302630823</v>
      </c>
      <c r="T398" s="8">
        <v>0.93786904730260845</v>
      </c>
      <c r="U398" s="8">
        <v>0.99997995074051238</v>
      </c>
      <c r="V398" s="8">
        <v>0.99893106813443855</v>
      </c>
      <c r="W398" s="8">
        <v>0.99859115983693336</v>
      </c>
      <c r="X398" s="8">
        <v>0.93786904730260845</v>
      </c>
      <c r="Y398" s="8">
        <v>0.99995806261717335</v>
      </c>
      <c r="Z398" s="8">
        <v>0.99863867824581265</v>
      </c>
      <c r="AA398" s="8">
        <v>0.9982732853240176</v>
      </c>
      <c r="AB398" s="8">
        <v>0.93786904730260845</v>
      </c>
    </row>
    <row r="399" spans="1:28">
      <c r="A399" s="8">
        <v>0.99999999999999989</v>
      </c>
      <c r="B399" s="8">
        <v>1.0000000000000004</v>
      </c>
      <c r="C399" s="8">
        <v>1.0000000000000002</v>
      </c>
      <c r="D399" s="8">
        <v>1.0000000000000002</v>
      </c>
      <c r="E399" s="8">
        <v>1.0000000000000013</v>
      </c>
      <c r="F399" s="8">
        <v>1.0000000000000002</v>
      </c>
      <c r="G399" s="8">
        <v>0.99999999999999978</v>
      </c>
      <c r="H399" s="8">
        <v>1.0000000000000002</v>
      </c>
      <c r="I399" s="8">
        <v>1</v>
      </c>
      <c r="J399" s="8">
        <v>1</v>
      </c>
      <c r="K399" s="8">
        <v>1.0000000000000013</v>
      </c>
      <c r="L399" s="8">
        <v>1.0000000000000002</v>
      </c>
      <c r="M399" s="8">
        <v>1.0000000000000011</v>
      </c>
      <c r="N399" s="8">
        <v>1</v>
      </c>
      <c r="O399" s="8">
        <v>0.99999999999999989</v>
      </c>
      <c r="P399" s="8">
        <v>1.0000000000000002</v>
      </c>
      <c r="Q399" s="8">
        <v>0.99999999999999989</v>
      </c>
      <c r="R399" s="8">
        <v>1.0000000000000004</v>
      </c>
      <c r="S399" s="8">
        <v>0.99999999999999889</v>
      </c>
      <c r="T399" s="8">
        <v>1</v>
      </c>
      <c r="U399" s="8">
        <v>1.0000000000000007</v>
      </c>
      <c r="V399" s="8">
        <v>1</v>
      </c>
      <c r="W399" s="8">
        <v>1.0000000000000004</v>
      </c>
      <c r="X399" s="8">
        <v>1</v>
      </c>
      <c r="Y399" s="8">
        <v>1.0000000000000011</v>
      </c>
      <c r="Z399" s="8">
        <v>1</v>
      </c>
      <c r="AA399" s="8">
        <v>1.0000000000000016</v>
      </c>
      <c r="AB399" s="8">
        <v>1</v>
      </c>
    </row>
  </sheetData>
  <mergeCells count="14">
    <mergeCell ref="AA1:AB1"/>
    <mergeCell ref="A1:B1"/>
    <mergeCell ref="K1:L1"/>
    <mergeCell ref="O1:P1"/>
    <mergeCell ref="W1:X1"/>
    <mergeCell ref="Y1:Z1"/>
    <mergeCell ref="C1:D1"/>
    <mergeCell ref="E1:F1"/>
    <mergeCell ref="G1:H1"/>
    <mergeCell ref="I1:J1"/>
    <mergeCell ref="M1:N1"/>
    <mergeCell ref="Q1:R1"/>
    <mergeCell ref="S1:T1"/>
    <mergeCell ref="U1:V1"/>
  </mergeCells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O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</cols>
  <sheetData>
    <row r="1" spans="1:15">
      <c r="A1" s="20" t="s">
        <v>0</v>
      </c>
      <c r="B1" s="21" t="s">
        <v>407</v>
      </c>
      <c r="C1" s="22" t="s">
        <v>1</v>
      </c>
      <c r="D1" s="22" t="s">
        <v>408</v>
      </c>
      <c r="E1" s="18" t="s">
        <v>409</v>
      </c>
      <c r="F1" s="18" t="s">
        <v>410</v>
      </c>
      <c r="G1" s="18" t="s">
        <v>411</v>
      </c>
      <c r="H1" s="18" t="s">
        <v>412</v>
      </c>
      <c r="I1" s="19" t="s">
        <v>413</v>
      </c>
      <c r="J1" s="2"/>
      <c r="K1" s="2"/>
      <c r="L1" s="2"/>
      <c r="M1" s="2"/>
      <c r="N1" s="2"/>
      <c r="O1" s="2"/>
    </row>
    <row r="2" spans="1:15">
      <c r="A2" s="3" t="s">
        <v>35</v>
      </c>
      <c r="B2">
        <v>4.25</v>
      </c>
      <c r="C2" s="4">
        <v>1854</v>
      </c>
      <c r="D2" s="6">
        <f t="shared" ref="D2:D65" si="0">C2/B2</f>
        <v>436.23529411764707</v>
      </c>
      <c r="E2" s="7">
        <f>C2/540670</f>
        <v>3.4290787356428135E-3</v>
      </c>
      <c r="F2" s="8">
        <f>E2</f>
        <v>3.4290787356428135E-3</v>
      </c>
      <c r="G2" s="7">
        <f>B2/5266.94</f>
        <v>8.0692014718223486E-4</v>
      </c>
      <c r="H2" s="8">
        <f>G2</f>
        <v>8.0692014718223486E-4</v>
      </c>
      <c r="I2">
        <f>F2*H3-F3*H2</f>
        <v>1.7056256515170833E-6</v>
      </c>
      <c r="J2" s="10" t="s">
        <v>414</v>
      </c>
      <c r="K2" s="4"/>
      <c r="L2" s="4"/>
      <c r="M2" s="4"/>
      <c r="N2" s="4"/>
      <c r="O2" s="4"/>
    </row>
    <row r="3" spans="1:15">
      <c r="A3" s="3" t="s">
        <v>201</v>
      </c>
      <c r="B3">
        <v>46.58</v>
      </c>
      <c r="C3" s="4">
        <v>19177</v>
      </c>
      <c r="D3" s="6">
        <f t="shared" si="0"/>
        <v>411.70030055817949</v>
      </c>
      <c r="E3" s="7">
        <f t="shared" ref="E3:E66" si="1">C3/540670</f>
        <v>3.5468955185233138E-2</v>
      </c>
      <c r="F3" s="8">
        <f>F2+E3</f>
        <v>3.889803392087595E-2</v>
      </c>
      <c r="G3" s="7">
        <f t="shared" ref="G3:G66" si="2">B3/5266.94</f>
        <v>8.843844813117294E-3</v>
      </c>
      <c r="H3" s="8">
        <f>H2+G3</f>
        <v>9.6507649602995283E-3</v>
      </c>
      <c r="I3">
        <f t="shared" ref="I3:I66" si="3">F3*H4-F4*H3</f>
        <v>1.0732679972173895E-6</v>
      </c>
      <c r="J3" s="2"/>
      <c r="K3" s="2"/>
      <c r="L3" s="2"/>
      <c r="M3" s="2"/>
      <c r="N3" s="2"/>
      <c r="O3" s="2"/>
    </row>
    <row r="4" spans="1:15">
      <c r="A4" s="3" t="s">
        <v>109</v>
      </c>
      <c r="B4">
        <v>1.9</v>
      </c>
      <c r="C4" s="4">
        <v>726</v>
      </c>
      <c r="D4" s="6">
        <f t="shared" si="0"/>
        <v>382.10526315789474</v>
      </c>
      <c r="E4" s="7">
        <f t="shared" si="1"/>
        <v>1.342778404572105E-3</v>
      </c>
      <c r="F4" s="8">
        <f t="shared" ref="F4:F67" si="4">F3+E4</f>
        <v>4.0240812325448058E-2</v>
      </c>
      <c r="G4" s="7">
        <f t="shared" si="2"/>
        <v>3.6074077168146972E-4</v>
      </c>
      <c r="H4" s="8">
        <f t="shared" ref="H4:H67" si="5">H3+G4</f>
        <v>1.0011505731980999E-2</v>
      </c>
      <c r="I4">
        <f t="shared" si="3"/>
        <v>2.3846143056303675E-6</v>
      </c>
      <c r="J4" s="2"/>
      <c r="K4" s="2"/>
      <c r="L4" s="2"/>
      <c r="M4" s="2"/>
      <c r="N4" s="2"/>
      <c r="O4" s="2"/>
    </row>
    <row r="5" spans="1:15">
      <c r="A5" s="3" t="s">
        <v>219</v>
      </c>
      <c r="B5">
        <v>2.52</v>
      </c>
      <c r="C5" s="4">
        <v>911</v>
      </c>
      <c r="D5" s="6">
        <f t="shared" si="0"/>
        <v>361.50793650793651</v>
      </c>
      <c r="E5" s="7">
        <f t="shared" si="1"/>
        <v>1.6849464553239499E-3</v>
      </c>
      <c r="F5" s="8">
        <f t="shared" si="4"/>
        <v>4.192575878077201E-2</v>
      </c>
      <c r="G5" s="7">
        <f t="shared" si="2"/>
        <v>4.7845618138805457E-4</v>
      </c>
      <c r="H5" s="8">
        <f t="shared" si="5"/>
        <v>1.0489961913369053E-2</v>
      </c>
      <c r="I5">
        <f t="shared" si="3"/>
        <v>5.519552616697356E-7</v>
      </c>
      <c r="J5" s="2"/>
      <c r="K5" s="2"/>
      <c r="L5" s="2"/>
      <c r="M5" s="2"/>
      <c r="N5" s="2"/>
      <c r="O5" s="2"/>
    </row>
    <row r="6" spans="1:15">
      <c r="A6" s="3" t="s">
        <v>115</v>
      </c>
      <c r="B6">
        <v>0.53</v>
      </c>
      <c r="C6" s="4">
        <v>189</v>
      </c>
      <c r="D6" s="6">
        <f t="shared" si="0"/>
        <v>356.60377358490564</v>
      </c>
      <c r="E6" s="7">
        <f t="shared" si="1"/>
        <v>3.4956627887620917E-4</v>
      </c>
      <c r="F6" s="8">
        <f t="shared" si="4"/>
        <v>4.2275325059648219E-2</v>
      </c>
      <c r="G6" s="7">
        <f t="shared" si="2"/>
        <v>1.0062768894272577E-4</v>
      </c>
      <c r="H6" s="8">
        <f t="shared" si="5"/>
        <v>1.059058960231178E-2</v>
      </c>
      <c r="I6">
        <f t="shared" si="3"/>
        <v>3.4978022172075011E-5</v>
      </c>
      <c r="J6" s="2"/>
      <c r="K6" s="2"/>
      <c r="L6" s="2"/>
      <c r="M6" s="2"/>
      <c r="N6" s="2"/>
      <c r="O6" s="2"/>
    </row>
    <row r="7" spans="1:15">
      <c r="A7" s="3" t="s">
        <v>396</v>
      </c>
      <c r="B7">
        <v>27.91</v>
      </c>
      <c r="C7" s="4">
        <v>9651</v>
      </c>
      <c r="D7" s="6">
        <f t="shared" si="0"/>
        <v>345.79003941239699</v>
      </c>
      <c r="E7" s="7">
        <f t="shared" si="1"/>
        <v>1.7850074907059758E-2</v>
      </c>
      <c r="F7" s="8">
        <f t="shared" si="4"/>
        <v>6.0125399966707974E-2</v>
      </c>
      <c r="G7" s="7">
        <f t="shared" si="2"/>
        <v>5.2990920724367476E-3</v>
      </c>
      <c r="H7" s="8">
        <f t="shared" si="5"/>
        <v>1.5889681674748527E-2</v>
      </c>
      <c r="I7">
        <f t="shared" si="3"/>
        <v>1.1419548032672033E-4</v>
      </c>
      <c r="J7" s="4"/>
      <c r="K7" s="4"/>
      <c r="L7" s="4"/>
      <c r="M7" s="4"/>
      <c r="N7" s="4"/>
      <c r="O7" s="4"/>
    </row>
    <row r="8" spans="1:15">
      <c r="A8" s="3" t="s">
        <v>121</v>
      </c>
      <c r="B8">
        <v>48.79</v>
      </c>
      <c r="C8" s="4">
        <v>15066</v>
      </c>
      <c r="D8" s="6">
        <f t="shared" si="0"/>
        <v>308.79278540684567</v>
      </c>
      <c r="E8" s="7">
        <f t="shared" si="1"/>
        <v>2.7865426230417815E-2</v>
      </c>
      <c r="F8" s="8">
        <f t="shared" si="4"/>
        <v>8.7990826197125782E-2</v>
      </c>
      <c r="G8" s="7">
        <f t="shared" si="2"/>
        <v>9.2634432896520572E-3</v>
      </c>
      <c r="H8" s="8">
        <f t="shared" si="5"/>
        <v>2.5153124964400586E-2</v>
      </c>
      <c r="I8">
        <f t="shared" si="3"/>
        <v>3.2486005215408937E-4</v>
      </c>
      <c r="J8" s="2"/>
      <c r="K8" s="2"/>
      <c r="L8" s="2"/>
      <c r="M8" s="2"/>
      <c r="N8" s="2"/>
      <c r="O8" s="2"/>
    </row>
    <row r="9" spans="1:15">
      <c r="A9" s="3" t="s">
        <v>102</v>
      </c>
      <c r="B9">
        <v>103.36</v>
      </c>
      <c r="C9" s="4">
        <v>30134</v>
      </c>
      <c r="D9" s="6">
        <f t="shared" si="0"/>
        <v>291.54411764705884</v>
      </c>
      <c r="E9" s="7">
        <f t="shared" si="1"/>
        <v>5.573455157489781E-2</v>
      </c>
      <c r="F9" s="8">
        <f t="shared" si="4"/>
        <v>0.1437253777720236</v>
      </c>
      <c r="G9" s="7">
        <f t="shared" si="2"/>
        <v>1.9624297979471954E-2</v>
      </c>
      <c r="H9" s="8">
        <f t="shared" si="5"/>
        <v>4.477742294387254E-2</v>
      </c>
      <c r="I9">
        <f t="shared" si="3"/>
        <v>9.6643675941249577E-5</v>
      </c>
      <c r="J9" s="2"/>
      <c r="K9" s="2"/>
      <c r="L9" s="2"/>
      <c r="M9" s="2"/>
      <c r="N9" s="2"/>
      <c r="O9" s="2"/>
    </row>
    <row r="10" spans="1:15">
      <c r="A10" s="3" t="s">
        <v>365</v>
      </c>
      <c r="B10">
        <v>12</v>
      </c>
      <c r="C10" s="4">
        <v>2787</v>
      </c>
      <c r="D10" s="6">
        <f t="shared" si="0"/>
        <v>232.25</v>
      </c>
      <c r="E10" s="7">
        <f t="shared" si="1"/>
        <v>5.154715445650767E-3</v>
      </c>
      <c r="F10" s="8">
        <f t="shared" si="4"/>
        <v>0.14888009321767437</v>
      </c>
      <c r="G10" s="7">
        <f t="shared" si="2"/>
        <v>2.2783627685145458E-3</v>
      </c>
      <c r="H10" s="8">
        <f t="shared" si="5"/>
        <v>4.7055785712387083E-2</v>
      </c>
      <c r="I10">
        <f t="shared" si="3"/>
        <v>2.4682033664651971E-4</v>
      </c>
      <c r="J10" s="2"/>
      <c r="K10" s="2"/>
      <c r="L10" s="2"/>
      <c r="M10" s="2"/>
      <c r="N10" s="2"/>
      <c r="O10" s="2"/>
    </row>
    <row r="11" spans="1:15">
      <c r="A11" s="3" t="s">
        <v>274</v>
      </c>
      <c r="B11">
        <v>30.58</v>
      </c>
      <c r="C11" s="4">
        <v>7096</v>
      </c>
      <c r="D11" s="6">
        <f t="shared" si="0"/>
        <v>232.04708960104645</v>
      </c>
      <c r="E11" s="7">
        <f t="shared" si="1"/>
        <v>1.3124456692622117E-2</v>
      </c>
      <c r="F11" s="8">
        <f t="shared" si="4"/>
        <v>0.16200454991029647</v>
      </c>
      <c r="G11" s="7">
        <f t="shared" si="2"/>
        <v>5.8060277884312336E-3</v>
      </c>
      <c r="H11" s="8">
        <f t="shared" si="5"/>
        <v>5.2861813500818318E-2</v>
      </c>
      <c r="I11">
        <f t="shared" si="3"/>
        <v>7.9285218661642731E-5</v>
      </c>
      <c r="J11" s="4"/>
      <c r="K11" s="4"/>
      <c r="L11" s="4"/>
      <c r="M11" s="4"/>
      <c r="N11" s="4"/>
      <c r="O11" s="4"/>
    </row>
    <row r="12" spans="1:15">
      <c r="A12" s="3" t="s">
        <v>398</v>
      </c>
      <c r="B12">
        <v>9.31</v>
      </c>
      <c r="C12" s="4">
        <v>2118</v>
      </c>
      <c r="D12" s="6">
        <f t="shared" si="0"/>
        <v>227.49731471535981</v>
      </c>
      <c r="E12" s="7">
        <f t="shared" si="1"/>
        <v>3.9173617918508517E-3</v>
      </c>
      <c r="F12" s="8">
        <f t="shared" si="4"/>
        <v>0.16592191170214732</v>
      </c>
      <c r="G12" s="7">
        <f t="shared" si="2"/>
        <v>1.7676297812392017E-3</v>
      </c>
      <c r="H12" s="8">
        <f t="shared" si="5"/>
        <v>5.4629443282057523E-2</v>
      </c>
      <c r="I12">
        <f t="shared" si="3"/>
        <v>2.5231513926045161E-4</v>
      </c>
      <c r="J12" s="2"/>
      <c r="K12" s="2"/>
      <c r="L12" s="2"/>
      <c r="M12" s="2"/>
      <c r="N12" s="2"/>
      <c r="O12" s="2"/>
    </row>
    <row r="13" spans="1:15">
      <c r="A13" s="3" t="s">
        <v>362</v>
      </c>
      <c r="B13">
        <v>27.26</v>
      </c>
      <c r="C13" s="4">
        <v>6002</v>
      </c>
      <c r="D13" s="6">
        <f t="shared" si="0"/>
        <v>220.17608217168009</v>
      </c>
      <c r="E13" s="7">
        <f t="shared" si="1"/>
        <v>1.1101041300608504E-2</v>
      </c>
      <c r="F13" s="8">
        <f t="shared" si="4"/>
        <v>0.17702295300275583</v>
      </c>
      <c r="G13" s="7">
        <f t="shared" si="2"/>
        <v>5.1756807558088766E-3</v>
      </c>
      <c r="H13" s="8">
        <f t="shared" si="5"/>
        <v>5.9805124037866399E-2</v>
      </c>
      <c r="I13">
        <f t="shared" si="3"/>
        <v>9.8836544446530977E-5</v>
      </c>
      <c r="J13" s="2"/>
      <c r="K13" s="2"/>
      <c r="L13" s="2"/>
      <c r="M13" s="2"/>
      <c r="N13" s="2"/>
      <c r="O13" s="2"/>
    </row>
    <row r="14" spans="1:15">
      <c r="A14" s="3" t="s">
        <v>132</v>
      </c>
      <c r="B14">
        <v>9.2200000000000006</v>
      </c>
      <c r="C14" s="4">
        <v>1908</v>
      </c>
      <c r="D14" s="6">
        <f t="shared" si="0"/>
        <v>206.94143167028199</v>
      </c>
      <c r="E14" s="7">
        <f t="shared" si="1"/>
        <v>3.5289548153217306E-3</v>
      </c>
      <c r="F14" s="8">
        <f t="shared" si="4"/>
        <v>0.18055190781807756</v>
      </c>
      <c r="G14" s="7">
        <f t="shared" si="2"/>
        <v>1.7505420604753427E-3</v>
      </c>
      <c r="H14" s="8">
        <f t="shared" si="5"/>
        <v>6.1555666098341739E-2</v>
      </c>
      <c r="I14">
        <f t="shared" si="3"/>
        <v>3.3623201823623772E-5</v>
      </c>
      <c r="J14" s="2"/>
      <c r="K14" s="2"/>
      <c r="L14" s="2"/>
      <c r="M14" s="2"/>
      <c r="N14" s="2"/>
      <c r="O14" s="2"/>
    </row>
    <row r="15" spans="1:15">
      <c r="A15" s="3" t="s">
        <v>271</v>
      </c>
      <c r="B15">
        <v>3.03</v>
      </c>
      <c r="C15" s="4">
        <v>617</v>
      </c>
      <c r="D15" s="6">
        <f t="shared" si="0"/>
        <v>203.63036303630363</v>
      </c>
      <c r="E15" s="7">
        <f t="shared" si="1"/>
        <v>1.1411766881831802E-3</v>
      </c>
      <c r="F15" s="8">
        <f t="shared" si="4"/>
        <v>0.18169308450626073</v>
      </c>
      <c r="G15" s="7">
        <f t="shared" si="2"/>
        <v>5.7528659904992278E-4</v>
      </c>
      <c r="H15" s="8">
        <f t="shared" si="5"/>
        <v>6.2130952697391661E-2</v>
      </c>
      <c r="I15">
        <f t="shared" si="3"/>
        <v>1.6119887497480397E-4</v>
      </c>
      <c r="J15" s="4"/>
      <c r="K15" s="4"/>
      <c r="L15" s="4"/>
      <c r="M15" s="4"/>
      <c r="N15" s="4"/>
      <c r="O15" s="4"/>
    </row>
    <row r="16" spans="1:15">
      <c r="A16" s="3" t="s">
        <v>145</v>
      </c>
      <c r="B16">
        <v>14.16</v>
      </c>
      <c r="C16" s="4">
        <v>2848</v>
      </c>
      <c r="D16" s="6">
        <f t="shared" si="0"/>
        <v>201.12994350282486</v>
      </c>
      <c r="E16" s="7">
        <f t="shared" si="1"/>
        <v>5.2675384245473213E-3</v>
      </c>
      <c r="F16" s="8">
        <f t="shared" si="4"/>
        <v>0.18696062293080806</v>
      </c>
      <c r="G16" s="7">
        <f t="shared" si="2"/>
        <v>2.6884680668471639E-3</v>
      </c>
      <c r="H16" s="8">
        <f t="shared" si="5"/>
        <v>6.4819420764238828E-2</v>
      </c>
      <c r="I16">
        <f t="shared" si="3"/>
        <v>1.1976546002055548E-4</v>
      </c>
      <c r="J16" s="4"/>
      <c r="K16" s="4"/>
      <c r="L16" s="4"/>
      <c r="M16" s="4"/>
      <c r="N16" s="4"/>
      <c r="O16" s="4"/>
    </row>
    <row r="17" spans="1:15">
      <c r="A17" s="3" t="s">
        <v>18</v>
      </c>
      <c r="B17">
        <v>9.9700000000000006</v>
      </c>
      <c r="C17" s="4">
        <v>1953</v>
      </c>
      <c r="D17" s="6">
        <f t="shared" si="0"/>
        <v>195.88766298896689</v>
      </c>
      <c r="E17" s="7">
        <f t="shared" si="1"/>
        <v>3.6121848817208279E-3</v>
      </c>
      <c r="F17" s="8">
        <f t="shared" si="4"/>
        <v>0.19057280781252889</v>
      </c>
      <c r="G17" s="7">
        <f t="shared" si="2"/>
        <v>1.8929397335075019E-3</v>
      </c>
      <c r="H17" s="8">
        <f t="shared" si="5"/>
        <v>6.6712360497746329E-2</v>
      </c>
      <c r="I17">
        <f t="shared" si="3"/>
        <v>7.1698698781014897E-4</v>
      </c>
      <c r="J17" s="4"/>
      <c r="K17" s="4"/>
      <c r="L17" s="4"/>
      <c r="M17" s="4"/>
      <c r="N17" s="4"/>
      <c r="O17" s="4"/>
    </row>
    <row r="18" spans="1:15">
      <c r="A18" s="3" t="s">
        <v>297</v>
      </c>
      <c r="B18">
        <v>58.49</v>
      </c>
      <c r="C18" s="4">
        <v>11341</v>
      </c>
      <c r="D18" s="6">
        <f t="shared" si="0"/>
        <v>193.8963925457343</v>
      </c>
      <c r="E18" s="7">
        <f t="shared" si="1"/>
        <v>2.0975826289603639E-2</v>
      </c>
      <c r="F18" s="8">
        <f t="shared" si="4"/>
        <v>0.21154863410213254</v>
      </c>
      <c r="G18" s="7">
        <f t="shared" si="2"/>
        <v>1.1105119860867981E-2</v>
      </c>
      <c r="H18" s="8">
        <f t="shared" si="5"/>
        <v>7.7817480358614313E-2</v>
      </c>
      <c r="I18">
        <f t="shared" si="3"/>
        <v>1.4361706718076309E-4</v>
      </c>
      <c r="J18" s="4"/>
      <c r="K18" s="4"/>
      <c r="L18" s="4"/>
      <c r="M18" s="4"/>
      <c r="N18" s="4"/>
      <c r="O18" s="4"/>
    </row>
    <row r="19" spans="1:15">
      <c r="A19" s="3" t="s">
        <v>199</v>
      </c>
      <c r="B19">
        <v>11.52</v>
      </c>
      <c r="C19" s="4">
        <v>2217</v>
      </c>
      <c r="D19" s="6">
        <f t="shared" si="0"/>
        <v>192.44791666666669</v>
      </c>
      <c r="E19" s="7">
        <f t="shared" si="1"/>
        <v>4.1004679379288657E-3</v>
      </c>
      <c r="F19" s="8">
        <f t="shared" si="4"/>
        <v>0.21564910204006141</v>
      </c>
      <c r="G19" s="7">
        <f t="shared" si="2"/>
        <v>2.1872282577739639E-3</v>
      </c>
      <c r="H19" s="8">
        <f t="shared" si="5"/>
        <v>8.0004708616388281E-2</v>
      </c>
      <c r="I19">
        <f t="shared" si="3"/>
        <v>6.2101319485372009E-4</v>
      </c>
      <c r="J19" s="2"/>
      <c r="K19" s="2"/>
      <c r="L19" s="2"/>
      <c r="M19" s="2"/>
      <c r="N19" s="2"/>
      <c r="O19" s="2"/>
    </row>
    <row r="20" spans="1:15">
      <c r="A20" s="3" t="s">
        <v>260</v>
      </c>
      <c r="B20">
        <v>49.79</v>
      </c>
      <c r="C20" s="4">
        <v>9580</v>
      </c>
      <c r="D20" s="6">
        <f t="shared" si="0"/>
        <v>192.40811407913236</v>
      </c>
      <c r="E20" s="7">
        <f t="shared" si="1"/>
        <v>1.7718756357852295E-2</v>
      </c>
      <c r="F20" s="8">
        <f t="shared" si="4"/>
        <v>0.23336785839791371</v>
      </c>
      <c r="G20" s="7">
        <f t="shared" si="2"/>
        <v>9.4533068536949358E-3</v>
      </c>
      <c r="H20" s="8">
        <f t="shared" si="5"/>
        <v>8.9458015470083224E-2</v>
      </c>
      <c r="I20">
        <f t="shared" si="3"/>
        <v>4.4451436893012258E-5</v>
      </c>
      <c r="J20" s="2"/>
      <c r="K20" s="2"/>
      <c r="L20" s="2"/>
      <c r="M20" s="2"/>
      <c r="N20" s="2"/>
      <c r="O20" s="2"/>
    </row>
    <row r="21" spans="1:15">
      <c r="A21" s="3" t="s">
        <v>217</v>
      </c>
      <c r="B21">
        <v>3.55</v>
      </c>
      <c r="C21" s="4">
        <v>682</v>
      </c>
      <c r="D21" s="6">
        <f t="shared" si="0"/>
        <v>192.11267605633805</v>
      </c>
      <c r="E21" s="7">
        <f t="shared" si="1"/>
        <v>1.2613978952040986E-3</v>
      </c>
      <c r="F21" s="8">
        <f t="shared" si="4"/>
        <v>0.23462925629311782</v>
      </c>
      <c r="G21" s="7">
        <f t="shared" si="2"/>
        <v>6.7401565235221969E-4</v>
      </c>
      <c r="H21" s="8">
        <f t="shared" si="5"/>
        <v>9.0132031122435438E-2</v>
      </c>
      <c r="I21">
        <f t="shared" si="3"/>
        <v>5.1128344658054464E-4</v>
      </c>
      <c r="J21" s="2"/>
      <c r="K21" s="2"/>
      <c r="L21" s="2"/>
      <c r="M21" s="2"/>
      <c r="N21" s="2"/>
      <c r="O21" s="2"/>
    </row>
    <row r="22" spans="1:15">
      <c r="A22" s="3" t="s">
        <v>22</v>
      </c>
      <c r="B22">
        <v>38.229999999999997</v>
      </c>
      <c r="C22" s="4">
        <v>7149</v>
      </c>
      <c r="D22" s="6">
        <f t="shared" si="0"/>
        <v>186.99973842532043</v>
      </c>
      <c r="E22" s="7">
        <f t="shared" si="1"/>
        <v>1.3222483215269943E-2</v>
      </c>
      <c r="F22" s="8">
        <f t="shared" si="4"/>
        <v>0.24785173950838776</v>
      </c>
      <c r="G22" s="7">
        <f t="shared" si="2"/>
        <v>7.2584840533592562E-3</v>
      </c>
      <c r="H22" s="8">
        <f t="shared" si="5"/>
        <v>9.7390515175794695E-2</v>
      </c>
      <c r="I22">
        <f t="shared" si="3"/>
        <v>2.0249916385006034E-5</v>
      </c>
      <c r="J22" s="2"/>
      <c r="K22" s="2"/>
      <c r="L22" s="2"/>
      <c r="M22" s="2"/>
      <c r="N22" s="2"/>
      <c r="O22" s="2"/>
    </row>
    <row r="23" spans="1:15">
      <c r="A23" s="3" t="s">
        <v>328</v>
      </c>
      <c r="B23">
        <v>1.46</v>
      </c>
      <c r="C23" s="4">
        <v>269</v>
      </c>
      <c r="D23" s="6">
        <f t="shared" si="0"/>
        <v>184.24657534246575</v>
      </c>
      <c r="E23" s="7">
        <f t="shared" si="1"/>
        <v>4.9753084136349346E-4</v>
      </c>
      <c r="F23" s="8">
        <f t="shared" si="4"/>
        <v>0.24834927034975127</v>
      </c>
      <c r="G23" s="7">
        <f t="shared" si="2"/>
        <v>2.7720080350260306E-4</v>
      </c>
      <c r="H23" s="8">
        <f t="shared" si="5"/>
        <v>9.7667715979297298E-2</v>
      </c>
      <c r="I23">
        <f t="shared" si="3"/>
        <v>9.6582359284291125E-5</v>
      </c>
      <c r="J23" s="2"/>
      <c r="K23" s="2"/>
      <c r="L23" s="2"/>
      <c r="M23" s="2"/>
      <c r="N23" s="2"/>
      <c r="O23" s="2"/>
    </row>
    <row r="24" spans="1:15">
      <c r="A24" s="3" t="s">
        <v>218</v>
      </c>
      <c r="B24">
        <v>6.68</v>
      </c>
      <c r="C24" s="4">
        <v>1209</v>
      </c>
      <c r="D24" s="6">
        <f t="shared" si="0"/>
        <v>180.98802395209583</v>
      </c>
      <c r="E24" s="7">
        <f t="shared" si="1"/>
        <v>2.2361144505890838E-3</v>
      </c>
      <c r="F24" s="8">
        <f t="shared" si="4"/>
        <v>0.25058538480034037</v>
      </c>
      <c r="G24" s="7">
        <f t="shared" si="2"/>
        <v>1.2682886078064304E-3</v>
      </c>
      <c r="H24" s="8">
        <f t="shared" si="5"/>
        <v>9.8936004587103735E-2</v>
      </c>
      <c r="I24">
        <f t="shared" si="3"/>
        <v>3.5910037464819203E-4</v>
      </c>
      <c r="J24" s="4"/>
      <c r="K24" s="4"/>
      <c r="L24" s="4"/>
      <c r="M24" s="4"/>
      <c r="N24" s="4"/>
      <c r="O24" s="4"/>
    </row>
    <row r="25" spans="1:15">
      <c r="A25" s="3" t="s">
        <v>173</v>
      </c>
      <c r="B25">
        <v>24.44</v>
      </c>
      <c r="C25" s="4">
        <v>4392</v>
      </c>
      <c r="D25" s="6">
        <f t="shared" si="0"/>
        <v>179.70540098199672</v>
      </c>
      <c r="E25" s="7">
        <f t="shared" si="1"/>
        <v>8.1232544805519072E-3</v>
      </c>
      <c r="F25" s="8">
        <f t="shared" si="4"/>
        <v>0.25870863928089227</v>
      </c>
      <c r="G25" s="7">
        <f t="shared" si="2"/>
        <v>4.6402655052079581E-3</v>
      </c>
      <c r="H25" s="8">
        <f t="shared" si="5"/>
        <v>0.1035762700923117</v>
      </c>
      <c r="I25">
        <f t="shared" si="3"/>
        <v>3.3698867020773293E-5</v>
      </c>
      <c r="J25" s="2"/>
      <c r="K25" s="2"/>
      <c r="L25" s="2"/>
      <c r="M25" s="2"/>
      <c r="N25" s="2"/>
      <c r="O25" s="2"/>
    </row>
    <row r="26" spans="1:15">
      <c r="A26" s="3" t="s">
        <v>334</v>
      </c>
      <c r="B26">
        <v>2.25</v>
      </c>
      <c r="C26" s="4">
        <v>401</v>
      </c>
      <c r="D26" s="6">
        <f t="shared" si="0"/>
        <v>178.22222222222223</v>
      </c>
      <c r="E26" s="7">
        <f t="shared" si="1"/>
        <v>7.4167236946751254E-4</v>
      </c>
      <c r="F26" s="8">
        <f t="shared" si="4"/>
        <v>0.25945031165035981</v>
      </c>
      <c r="G26" s="7">
        <f t="shared" si="2"/>
        <v>4.271930190964773E-4</v>
      </c>
      <c r="H26" s="8">
        <f t="shared" si="5"/>
        <v>0.10400346311140818</v>
      </c>
      <c r="I26">
        <f t="shared" si="3"/>
        <v>4.370441382437959E-5</v>
      </c>
      <c r="J26" s="2"/>
      <c r="K26" s="2"/>
      <c r="L26" s="2"/>
      <c r="M26" s="2"/>
      <c r="N26" s="2"/>
      <c r="O26" s="2"/>
    </row>
    <row r="27" spans="1:15">
      <c r="A27" s="3" t="s">
        <v>54</v>
      </c>
      <c r="B27">
        <v>2.91</v>
      </c>
      <c r="C27" s="4">
        <v>518</v>
      </c>
      <c r="D27" s="6">
        <f t="shared" si="0"/>
        <v>178.00687285223367</v>
      </c>
      <c r="E27" s="7">
        <f t="shared" si="1"/>
        <v>9.5807054210516576E-4</v>
      </c>
      <c r="F27" s="8">
        <f t="shared" si="4"/>
        <v>0.26040838219246498</v>
      </c>
      <c r="G27" s="7">
        <f t="shared" si="2"/>
        <v>5.5250297136477731E-4</v>
      </c>
      <c r="H27" s="8">
        <f t="shared" si="5"/>
        <v>0.10455596608277296</v>
      </c>
      <c r="I27">
        <f t="shared" si="3"/>
        <v>3.7635796021534551E-5</v>
      </c>
      <c r="J27" s="2"/>
      <c r="K27" s="2"/>
      <c r="L27" s="2"/>
      <c r="M27" s="2"/>
      <c r="N27" s="2"/>
      <c r="O27" s="2"/>
    </row>
    <row r="28" spans="1:15">
      <c r="A28" s="3" t="s">
        <v>363</v>
      </c>
      <c r="B28">
        <v>2.4900000000000002</v>
      </c>
      <c r="C28" s="4">
        <v>442</v>
      </c>
      <c r="D28" s="6">
        <f t="shared" si="0"/>
        <v>177.51004016064255</v>
      </c>
      <c r="E28" s="7">
        <f t="shared" si="1"/>
        <v>8.1750420774224575E-4</v>
      </c>
      <c r="F28" s="8">
        <f t="shared" si="4"/>
        <v>0.26122588640020722</v>
      </c>
      <c r="G28" s="7">
        <f t="shared" si="2"/>
        <v>4.7276027446676824E-4</v>
      </c>
      <c r="H28" s="8">
        <f t="shared" si="5"/>
        <v>0.10502872635723973</v>
      </c>
      <c r="I28">
        <f t="shared" si="3"/>
        <v>3.8454147418216789E-5</v>
      </c>
      <c r="J28" s="4"/>
      <c r="K28" s="4"/>
      <c r="L28" s="4"/>
      <c r="M28" s="4"/>
      <c r="N28" s="4"/>
      <c r="O28" s="4"/>
    </row>
    <row r="29" spans="1:15">
      <c r="A29" s="3" t="s">
        <v>95</v>
      </c>
      <c r="B29">
        <v>2.5299999999999998</v>
      </c>
      <c r="C29" s="3">
        <v>448</v>
      </c>
      <c r="D29" s="6">
        <f t="shared" si="0"/>
        <v>177.07509881422925</v>
      </c>
      <c r="E29" s="7">
        <f t="shared" si="1"/>
        <v>8.2860154992879206E-4</v>
      </c>
      <c r="F29" s="8">
        <f t="shared" si="4"/>
        <v>0.26205448795013603</v>
      </c>
      <c r="G29" s="7">
        <f t="shared" si="2"/>
        <v>4.8035481702848334E-4</v>
      </c>
      <c r="H29" s="8">
        <f t="shared" si="5"/>
        <v>0.10550908117426822</v>
      </c>
      <c r="I29">
        <f t="shared" si="3"/>
        <v>2.8019060945492363E-5</v>
      </c>
      <c r="J29" s="4"/>
      <c r="K29" s="4"/>
      <c r="L29" s="4"/>
      <c r="M29" s="4"/>
      <c r="N29" s="4"/>
      <c r="O29" s="4"/>
    </row>
    <row r="30" spans="1:15">
      <c r="A30" s="3" t="s">
        <v>344</v>
      </c>
      <c r="B30">
        <v>1.83</v>
      </c>
      <c r="C30" s="4">
        <v>323</v>
      </c>
      <c r="D30" s="6">
        <f t="shared" si="0"/>
        <v>176.50273224043715</v>
      </c>
      <c r="E30" s="7">
        <f t="shared" si="1"/>
        <v>5.974069210424104E-4</v>
      </c>
      <c r="F30" s="8">
        <f t="shared" si="4"/>
        <v>0.26265189487117846</v>
      </c>
      <c r="G30" s="7">
        <f t="shared" si="2"/>
        <v>3.4745032219846823E-4</v>
      </c>
      <c r="H30" s="8">
        <f t="shared" si="5"/>
        <v>0.10585653149646668</v>
      </c>
      <c r="I30">
        <f t="shared" si="3"/>
        <v>1.7388431892772713E-4</v>
      </c>
      <c r="J30" s="2"/>
      <c r="K30" s="2"/>
      <c r="L30" s="2"/>
      <c r="M30" s="2"/>
      <c r="N30" s="2"/>
      <c r="O30" s="2"/>
    </row>
    <row r="31" spans="1:15">
      <c r="A31" s="3" t="s">
        <v>211</v>
      </c>
      <c r="B31">
        <v>11.08</v>
      </c>
      <c r="C31" s="4">
        <v>1934</v>
      </c>
      <c r="D31" s="6">
        <f t="shared" si="0"/>
        <v>174.54873646209387</v>
      </c>
      <c r="E31" s="7">
        <f t="shared" si="1"/>
        <v>3.5770432981300977E-3</v>
      </c>
      <c r="F31" s="8">
        <f t="shared" si="4"/>
        <v>0.26622893816930854</v>
      </c>
      <c r="G31" s="7">
        <f t="shared" si="2"/>
        <v>2.1036882895950973E-3</v>
      </c>
      <c r="H31" s="8">
        <f t="shared" si="5"/>
        <v>0.10796021978606177</v>
      </c>
      <c r="I31">
        <f t="shared" si="3"/>
        <v>7.3536111173973934E-4</v>
      </c>
      <c r="J31" s="2"/>
      <c r="K31" s="2"/>
      <c r="L31" s="2"/>
      <c r="M31" s="2"/>
      <c r="N31" s="2"/>
      <c r="O31" s="2"/>
    </row>
    <row r="32" spans="1:15">
      <c r="A32" s="3" t="s">
        <v>371</v>
      </c>
      <c r="B32">
        <v>46.21</v>
      </c>
      <c r="C32" s="4">
        <v>8015</v>
      </c>
      <c r="D32" s="6">
        <f t="shared" si="0"/>
        <v>173.44730577797014</v>
      </c>
      <c r="E32" s="7">
        <f t="shared" si="1"/>
        <v>1.4824199604194795E-2</v>
      </c>
      <c r="F32" s="8">
        <f t="shared" si="4"/>
        <v>0.28105313777350333</v>
      </c>
      <c r="G32" s="7">
        <f t="shared" si="2"/>
        <v>8.7735952944214303E-3</v>
      </c>
      <c r="H32" s="8">
        <f t="shared" si="5"/>
        <v>0.11673381508048319</v>
      </c>
      <c r="I32">
        <f t="shared" si="3"/>
        <v>3.6252134615659404E-5</v>
      </c>
      <c r="J32" s="2"/>
      <c r="K32" s="2"/>
      <c r="L32" s="2"/>
      <c r="M32" s="2"/>
      <c r="N32" s="2"/>
      <c r="O32" s="2"/>
    </row>
    <row r="33" spans="1:15">
      <c r="A33" s="3" t="s">
        <v>91</v>
      </c>
      <c r="B33">
        <v>2.14</v>
      </c>
      <c r="C33" s="4">
        <v>361</v>
      </c>
      <c r="D33" s="6">
        <f t="shared" si="0"/>
        <v>168.69158878504672</v>
      </c>
      <c r="E33" s="7">
        <f t="shared" si="1"/>
        <v>6.6769008822387035E-4</v>
      </c>
      <c r="F33" s="8">
        <f t="shared" si="4"/>
        <v>0.2817208278617272</v>
      </c>
      <c r="G33" s="7">
        <f t="shared" si="2"/>
        <v>4.0630802705176065E-4</v>
      </c>
      <c r="H33" s="8">
        <f t="shared" si="5"/>
        <v>0.11714012310753495</v>
      </c>
      <c r="I33">
        <f t="shared" si="3"/>
        <v>1.311887837630657E-4</v>
      </c>
      <c r="J33" s="4"/>
      <c r="K33" s="4"/>
      <c r="L33" s="4"/>
      <c r="M33" s="4"/>
      <c r="N33" s="4"/>
      <c r="O33" s="4"/>
    </row>
    <row r="34" spans="1:15">
      <c r="A34" s="3" t="s">
        <v>194</v>
      </c>
      <c r="B34">
        <v>7.69</v>
      </c>
      <c r="C34" s="4">
        <v>1293</v>
      </c>
      <c r="D34" s="6">
        <f t="shared" si="0"/>
        <v>168.14044213263978</v>
      </c>
      <c r="E34" s="7">
        <f t="shared" si="1"/>
        <v>2.3914772412007325E-3</v>
      </c>
      <c r="F34" s="8">
        <f t="shared" si="4"/>
        <v>0.28411230510292795</v>
      </c>
      <c r="G34" s="7">
        <f t="shared" si="2"/>
        <v>1.4600508074897381E-3</v>
      </c>
      <c r="H34" s="8">
        <f t="shared" si="5"/>
        <v>0.11860017391502468</v>
      </c>
      <c r="I34">
        <f t="shared" si="3"/>
        <v>5.9525265945119255E-4</v>
      </c>
      <c r="J34" s="2"/>
      <c r="K34" s="2"/>
      <c r="L34" s="2"/>
      <c r="M34" s="2"/>
      <c r="N34" s="2"/>
      <c r="O34" s="2"/>
    </row>
    <row r="35" spans="1:15">
      <c r="A35" s="3" t="s">
        <v>404</v>
      </c>
      <c r="B35">
        <v>34.58</v>
      </c>
      <c r="C35" s="4">
        <v>5790</v>
      </c>
      <c r="D35" s="6">
        <f t="shared" si="0"/>
        <v>167.43782533256217</v>
      </c>
      <c r="E35" s="7">
        <f t="shared" si="1"/>
        <v>1.0708935210017201E-2</v>
      </c>
      <c r="F35" s="8">
        <f t="shared" si="4"/>
        <v>0.29482124031294515</v>
      </c>
      <c r="G35" s="7">
        <f t="shared" si="2"/>
        <v>6.5654820446027487E-3</v>
      </c>
      <c r="H35" s="8">
        <f t="shared" si="5"/>
        <v>0.12516565595962742</v>
      </c>
      <c r="I35">
        <f t="shared" si="3"/>
        <v>7.4941259571463525E-5</v>
      </c>
      <c r="J35" s="2"/>
      <c r="K35" s="2"/>
      <c r="L35" s="2"/>
      <c r="M35" s="2"/>
      <c r="N35" s="2"/>
      <c r="O35" s="2"/>
    </row>
    <row r="36" spans="1:15">
      <c r="A36" s="3" t="s">
        <v>79</v>
      </c>
      <c r="B36">
        <v>4.3</v>
      </c>
      <c r="C36" s="4">
        <v>716</v>
      </c>
      <c r="D36" s="6">
        <f t="shared" si="0"/>
        <v>166.51162790697674</v>
      </c>
      <c r="E36" s="7">
        <f t="shared" si="1"/>
        <v>1.3242828342611944E-3</v>
      </c>
      <c r="F36" s="8">
        <f t="shared" si="4"/>
        <v>0.29614552314720632</v>
      </c>
      <c r="G36" s="7">
        <f t="shared" si="2"/>
        <v>8.1641332538437883E-4</v>
      </c>
      <c r="H36" s="8">
        <f t="shared" si="5"/>
        <v>0.12598206928501179</v>
      </c>
      <c r="I36">
        <f t="shared" si="3"/>
        <v>4.4633422455324367E-4</v>
      </c>
      <c r="J36" s="2"/>
      <c r="K36" s="2"/>
      <c r="L36" s="2"/>
      <c r="M36" s="2"/>
      <c r="N36" s="2"/>
      <c r="O36" s="2"/>
    </row>
    <row r="37" spans="1:15">
      <c r="A37" s="3" t="s">
        <v>388</v>
      </c>
      <c r="B37">
        <v>25.02</v>
      </c>
      <c r="C37" s="4">
        <v>4122</v>
      </c>
      <c r="D37" s="6">
        <f t="shared" si="0"/>
        <v>164.74820143884892</v>
      </c>
      <c r="E37" s="7">
        <f t="shared" si="1"/>
        <v>7.6238740821573236E-3</v>
      </c>
      <c r="F37" s="8">
        <f t="shared" si="4"/>
        <v>0.30376939722936364</v>
      </c>
      <c r="G37" s="7">
        <f t="shared" si="2"/>
        <v>4.7503863723528279E-3</v>
      </c>
      <c r="H37" s="8">
        <f t="shared" si="5"/>
        <v>0.13073245565736463</v>
      </c>
      <c r="I37">
        <f t="shared" si="3"/>
        <v>1.2238029711011955E-4</v>
      </c>
      <c r="J37" s="4"/>
      <c r="K37" s="4"/>
      <c r="L37" s="4"/>
      <c r="M37" s="4"/>
      <c r="N37" s="4"/>
      <c r="O37" s="4"/>
    </row>
    <row r="38" spans="1:15">
      <c r="A38" s="3" t="s">
        <v>134</v>
      </c>
      <c r="B38">
        <v>6.83</v>
      </c>
      <c r="C38" s="4">
        <v>1123</v>
      </c>
      <c r="D38" s="6">
        <f t="shared" si="0"/>
        <v>164.42166910688141</v>
      </c>
      <c r="E38" s="7">
        <f t="shared" si="1"/>
        <v>2.0770525459152533E-3</v>
      </c>
      <c r="F38" s="8">
        <f t="shared" si="4"/>
        <v>0.30584644977527886</v>
      </c>
      <c r="G38" s="7">
        <f t="shared" si="2"/>
        <v>1.2967681424128623E-3</v>
      </c>
      <c r="H38" s="8">
        <f t="shared" si="5"/>
        <v>0.1320292237997775</v>
      </c>
      <c r="I38">
        <f t="shared" si="3"/>
        <v>1.1011821234888086E-4</v>
      </c>
      <c r="J38" s="2"/>
      <c r="K38" s="2"/>
      <c r="L38" s="2"/>
      <c r="M38" s="2"/>
      <c r="N38" s="2"/>
      <c r="O38" s="2"/>
    </row>
    <row r="39" spans="1:15">
      <c r="A39" s="3" t="s">
        <v>146</v>
      </c>
      <c r="B39">
        <v>6.11</v>
      </c>
      <c r="C39" s="4">
        <v>1002</v>
      </c>
      <c r="D39" s="6">
        <f t="shared" si="0"/>
        <v>163.99345335515548</v>
      </c>
      <c r="E39" s="7">
        <f t="shared" si="1"/>
        <v>1.8532561451532357E-3</v>
      </c>
      <c r="F39" s="8">
        <f t="shared" si="4"/>
        <v>0.30769970592043211</v>
      </c>
      <c r="G39" s="7">
        <f t="shared" si="2"/>
        <v>1.1600663763019895E-3</v>
      </c>
      <c r="H39" s="8">
        <f t="shared" si="5"/>
        <v>0.13318929017607947</v>
      </c>
      <c r="I39">
        <f t="shared" si="3"/>
        <v>5.8603322021261173E-5</v>
      </c>
      <c r="J39" s="2"/>
      <c r="K39" s="2"/>
      <c r="L39" s="2"/>
      <c r="M39" s="2"/>
      <c r="N39" s="2"/>
      <c r="O39" s="2"/>
    </row>
    <row r="40" spans="1:15">
      <c r="A40" s="3" t="s">
        <v>193</v>
      </c>
      <c r="B40">
        <v>3.2</v>
      </c>
      <c r="C40" s="4">
        <v>521</v>
      </c>
      <c r="D40" s="6">
        <f t="shared" si="0"/>
        <v>162.8125</v>
      </c>
      <c r="E40" s="7">
        <f t="shared" si="1"/>
        <v>9.6361921319843902E-4</v>
      </c>
      <c r="F40" s="8">
        <f t="shared" si="4"/>
        <v>0.30866332513363054</v>
      </c>
      <c r="G40" s="7">
        <f t="shared" si="2"/>
        <v>6.0756340493721222E-4</v>
      </c>
      <c r="H40" s="8">
        <f t="shared" si="5"/>
        <v>0.13379685358101667</v>
      </c>
      <c r="I40">
        <f t="shared" si="3"/>
        <v>2.6199416020467742E-4</v>
      </c>
      <c r="J40" s="2"/>
      <c r="K40" s="2"/>
      <c r="L40" s="2"/>
      <c r="M40" s="2"/>
      <c r="N40" s="2"/>
      <c r="O40" s="2"/>
    </row>
    <row r="41" spans="1:15">
      <c r="A41" s="3" t="s">
        <v>370</v>
      </c>
      <c r="B41">
        <v>13.6</v>
      </c>
      <c r="C41" s="4">
        <v>2162</v>
      </c>
      <c r="D41" s="6">
        <f t="shared" si="0"/>
        <v>158.97058823529412</v>
      </c>
      <c r="E41" s="7">
        <f t="shared" si="1"/>
        <v>3.9987423012188585E-3</v>
      </c>
      <c r="F41" s="8">
        <f t="shared" si="4"/>
        <v>0.31266206743484942</v>
      </c>
      <c r="G41" s="7">
        <f t="shared" si="2"/>
        <v>2.5821444709831515E-3</v>
      </c>
      <c r="H41" s="8">
        <f t="shared" si="5"/>
        <v>0.13637899805199982</v>
      </c>
      <c r="I41">
        <f t="shared" si="3"/>
        <v>1.9194452727885891E-4</v>
      </c>
      <c r="J41" s="4"/>
      <c r="K41" s="4"/>
      <c r="L41" s="4"/>
      <c r="M41" s="4"/>
      <c r="N41" s="4"/>
      <c r="O41" s="4"/>
    </row>
    <row r="42" spans="1:15">
      <c r="A42" s="3" t="s">
        <v>352</v>
      </c>
      <c r="B42">
        <v>9.93</v>
      </c>
      <c r="C42" s="4">
        <v>1576</v>
      </c>
      <c r="D42" s="6">
        <f t="shared" si="0"/>
        <v>158.71097683786505</v>
      </c>
      <c r="E42" s="7">
        <f t="shared" si="1"/>
        <v>2.9149018809995005E-3</v>
      </c>
      <c r="F42" s="8">
        <f t="shared" si="4"/>
        <v>0.31557696931584894</v>
      </c>
      <c r="G42" s="7">
        <f t="shared" si="2"/>
        <v>1.8853451909457864E-3</v>
      </c>
      <c r="H42" s="8">
        <f t="shared" si="5"/>
        <v>0.13826434324294562</v>
      </c>
      <c r="I42">
        <f t="shared" si="3"/>
        <v>1.128456956627083E-4</v>
      </c>
      <c r="J42" s="2"/>
      <c r="K42" s="2"/>
      <c r="L42" s="2"/>
      <c r="M42" s="2"/>
      <c r="N42" s="2"/>
      <c r="O42" s="2"/>
    </row>
    <row r="43" spans="1:15">
      <c r="A43" s="3" t="s">
        <v>148</v>
      </c>
      <c r="B43">
        <v>5.81</v>
      </c>
      <c r="C43" s="4">
        <v>920</v>
      </c>
      <c r="D43" s="6">
        <f t="shared" si="0"/>
        <v>158.34767641996558</v>
      </c>
      <c r="E43" s="7">
        <f t="shared" si="1"/>
        <v>1.7015924686037693E-3</v>
      </c>
      <c r="F43" s="8">
        <f t="shared" si="4"/>
        <v>0.31727856178445274</v>
      </c>
      <c r="G43" s="7">
        <f t="shared" si="2"/>
        <v>1.1031073070891257E-3</v>
      </c>
      <c r="H43" s="8">
        <f t="shared" si="5"/>
        <v>0.13936745055003474</v>
      </c>
      <c r="I43">
        <f t="shared" si="3"/>
        <v>1.0858954149152444E-4</v>
      </c>
      <c r="J43" s="2"/>
      <c r="K43" s="2"/>
      <c r="L43" s="2"/>
      <c r="M43" s="2"/>
      <c r="N43" s="2"/>
      <c r="O43" s="2"/>
    </row>
    <row r="44" spans="1:15">
      <c r="A44" s="3" t="s">
        <v>197</v>
      </c>
      <c r="B44">
        <v>5.32</v>
      </c>
      <c r="C44" s="4">
        <v>822</v>
      </c>
      <c r="D44" s="6">
        <f t="shared" si="0"/>
        <v>154.5112781954887</v>
      </c>
      <c r="E44" s="7">
        <f t="shared" si="1"/>
        <v>1.5203358795568462E-3</v>
      </c>
      <c r="F44" s="8">
        <f t="shared" si="4"/>
        <v>0.3187988976640096</v>
      </c>
      <c r="G44" s="7">
        <f t="shared" si="2"/>
        <v>1.0100741607081153E-3</v>
      </c>
      <c r="H44" s="8">
        <f t="shared" si="5"/>
        <v>0.14037752471074286</v>
      </c>
      <c r="I44">
        <f t="shared" si="3"/>
        <v>7.6825350020140459E-5</v>
      </c>
      <c r="J44" s="2"/>
      <c r="K44" s="2"/>
      <c r="L44" s="2"/>
      <c r="M44" s="2"/>
      <c r="N44" s="2"/>
      <c r="O44" s="2"/>
    </row>
    <row r="45" spans="1:15">
      <c r="A45" s="3" t="s">
        <v>243</v>
      </c>
      <c r="B45">
        <v>3.74</v>
      </c>
      <c r="C45" s="4">
        <v>576</v>
      </c>
      <c r="D45" s="6">
        <f t="shared" si="0"/>
        <v>154.01069518716577</v>
      </c>
      <c r="E45" s="7">
        <f t="shared" si="1"/>
        <v>1.065344849908447E-3</v>
      </c>
      <c r="F45" s="8">
        <f t="shared" si="4"/>
        <v>0.31986424251391804</v>
      </c>
      <c r="G45" s="7">
        <f t="shared" si="2"/>
        <v>7.1008972952036676E-4</v>
      </c>
      <c r="H45" s="8">
        <f t="shared" si="5"/>
        <v>0.14108761444026321</v>
      </c>
      <c r="I45">
        <f t="shared" si="3"/>
        <v>1.1973119348721722E-4</v>
      </c>
      <c r="J45" s="4"/>
      <c r="K45" s="4"/>
      <c r="L45" s="4"/>
      <c r="M45" s="4"/>
      <c r="N45" s="4"/>
      <c r="O45" s="4"/>
    </row>
    <row r="46" spans="1:15">
      <c r="A46" s="3" t="s">
        <v>326</v>
      </c>
      <c r="B46">
        <v>5.8</v>
      </c>
      <c r="C46" s="4">
        <v>891</v>
      </c>
      <c r="D46" s="6">
        <f t="shared" si="0"/>
        <v>153.62068965517241</v>
      </c>
      <c r="E46" s="7">
        <f t="shared" si="1"/>
        <v>1.6479553147021289E-3</v>
      </c>
      <c r="F46" s="8">
        <f t="shared" si="4"/>
        <v>0.32151219782862017</v>
      </c>
      <c r="G46" s="7">
        <f t="shared" si="2"/>
        <v>1.101208671448697E-3</v>
      </c>
      <c r="H46" s="8">
        <f t="shared" si="5"/>
        <v>0.14218882311171191</v>
      </c>
      <c r="I46">
        <f t="shared" si="3"/>
        <v>9.3234960038615644E-5</v>
      </c>
      <c r="J46" s="2"/>
      <c r="K46" s="2"/>
      <c r="L46" s="2"/>
      <c r="M46" s="2"/>
      <c r="N46" s="2"/>
      <c r="O46" s="2"/>
    </row>
    <row r="47" spans="1:15">
      <c r="A47" s="3" t="s">
        <v>20</v>
      </c>
      <c r="B47">
        <v>4.5</v>
      </c>
      <c r="C47" s="4">
        <v>690</v>
      </c>
      <c r="D47" s="6">
        <f t="shared" si="0"/>
        <v>153.33333333333334</v>
      </c>
      <c r="E47" s="7">
        <f t="shared" si="1"/>
        <v>1.2761943514528272E-3</v>
      </c>
      <c r="F47" s="8">
        <f t="shared" si="4"/>
        <v>0.32278839218007299</v>
      </c>
      <c r="G47" s="7">
        <f t="shared" si="2"/>
        <v>8.5438603819295461E-4</v>
      </c>
      <c r="H47" s="8">
        <f t="shared" si="5"/>
        <v>0.14304320914990487</v>
      </c>
      <c r="I47">
        <f t="shared" si="3"/>
        <v>2.1671099609765765E-5</v>
      </c>
      <c r="J47" s="2"/>
      <c r="K47" s="2"/>
      <c r="L47" s="2"/>
      <c r="M47" s="2"/>
      <c r="N47" s="2"/>
      <c r="O47" s="2"/>
    </row>
    <row r="48" spans="1:15">
      <c r="A48" s="3" t="s">
        <v>253</v>
      </c>
      <c r="B48">
        <v>1.04</v>
      </c>
      <c r="C48" s="4">
        <v>159</v>
      </c>
      <c r="D48" s="6">
        <f t="shared" si="0"/>
        <v>152.88461538461539</v>
      </c>
      <c r="E48" s="7">
        <f t="shared" si="1"/>
        <v>2.9407956794347755E-4</v>
      </c>
      <c r="F48" s="8">
        <f t="shared" si="4"/>
        <v>0.32308247174801646</v>
      </c>
      <c r="G48" s="7">
        <f t="shared" si="2"/>
        <v>1.9745810660459396E-4</v>
      </c>
      <c r="H48" s="8">
        <f t="shared" si="5"/>
        <v>0.14324066725650947</v>
      </c>
      <c r="I48">
        <f t="shared" si="3"/>
        <v>1.4004698814291255E-4</v>
      </c>
      <c r="J48" s="4"/>
      <c r="K48" s="4"/>
      <c r="L48" s="4"/>
      <c r="M48" s="4"/>
      <c r="N48" s="4"/>
      <c r="O48" s="4"/>
    </row>
    <row r="49" spans="1:15">
      <c r="A49" s="3" t="s">
        <v>267</v>
      </c>
      <c r="B49">
        <v>6.71</v>
      </c>
      <c r="C49" s="4">
        <v>1025</v>
      </c>
      <c r="D49" s="6">
        <f t="shared" si="0"/>
        <v>152.75707898658717</v>
      </c>
      <c r="E49" s="7">
        <f t="shared" si="1"/>
        <v>1.89579595686833E-3</v>
      </c>
      <c r="F49" s="8">
        <f t="shared" si="4"/>
        <v>0.3249782677048848</v>
      </c>
      <c r="G49" s="7">
        <f t="shared" si="2"/>
        <v>1.2739845147277168E-3</v>
      </c>
      <c r="H49" s="8">
        <f t="shared" si="5"/>
        <v>0.14451465177123718</v>
      </c>
      <c r="I49">
        <f t="shared" si="3"/>
        <v>1.0183093905221097E-3</v>
      </c>
      <c r="J49" s="2"/>
      <c r="K49" s="2"/>
      <c r="L49" s="2"/>
      <c r="M49" s="2"/>
      <c r="N49" s="2"/>
      <c r="O49" s="2"/>
    </row>
    <row r="50" spans="1:15">
      <c r="A50" s="3" t="s">
        <v>129</v>
      </c>
      <c r="B50">
        <v>48.27</v>
      </c>
      <c r="C50" s="4">
        <v>7333</v>
      </c>
      <c r="D50" s="6">
        <f t="shared" si="0"/>
        <v>151.91630412264345</v>
      </c>
      <c r="E50" s="7">
        <f t="shared" si="1"/>
        <v>1.3562801708990697E-2</v>
      </c>
      <c r="F50" s="8">
        <f t="shared" si="4"/>
        <v>0.33854106941387552</v>
      </c>
      <c r="G50" s="7">
        <f t="shared" si="2"/>
        <v>9.1647142363497601E-3</v>
      </c>
      <c r="H50" s="8">
        <f t="shared" si="5"/>
        <v>0.15367936600758694</v>
      </c>
      <c r="I50">
        <f t="shared" si="3"/>
        <v>7.2590346425947805E-5</v>
      </c>
      <c r="J50" s="2"/>
      <c r="K50" s="2"/>
      <c r="L50" s="2"/>
      <c r="M50" s="2"/>
      <c r="N50" s="2"/>
      <c r="O50" s="2"/>
    </row>
    <row r="51" spans="1:15">
      <c r="A51" s="3" t="s">
        <v>144</v>
      </c>
      <c r="B51">
        <v>3.42</v>
      </c>
      <c r="C51" s="4">
        <v>518</v>
      </c>
      <c r="D51" s="6">
        <f t="shared" si="0"/>
        <v>151.46198830409358</v>
      </c>
      <c r="E51" s="7">
        <f t="shared" si="1"/>
        <v>9.5807054210516576E-4</v>
      </c>
      <c r="F51" s="8">
        <f t="shared" si="4"/>
        <v>0.33949913995598069</v>
      </c>
      <c r="G51" s="7">
        <f t="shared" si="2"/>
        <v>6.4933338902664552E-4</v>
      </c>
      <c r="H51" s="8">
        <f t="shared" si="5"/>
        <v>0.15432869939661359</v>
      </c>
      <c r="I51">
        <f t="shared" si="3"/>
        <v>6.4590637399455919E-4</v>
      </c>
      <c r="J51" s="4"/>
      <c r="K51" s="4"/>
      <c r="L51" s="4"/>
      <c r="M51" s="4"/>
      <c r="N51" s="4"/>
      <c r="O51" s="4"/>
    </row>
    <row r="52" spans="1:15">
      <c r="A52" s="3" t="s">
        <v>395</v>
      </c>
      <c r="B52">
        <v>29.93</v>
      </c>
      <c r="C52" s="4">
        <v>4496</v>
      </c>
      <c r="D52" s="6">
        <f t="shared" si="0"/>
        <v>150.21717340461075</v>
      </c>
      <c r="E52" s="7">
        <f t="shared" si="1"/>
        <v>8.315608411785377E-3</v>
      </c>
      <c r="F52" s="8">
        <f t="shared" si="4"/>
        <v>0.34781474836776605</v>
      </c>
      <c r="G52" s="7">
        <f t="shared" si="2"/>
        <v>5.6826164718033626E-3</v>
      </c>
      <c r="H52" s="8">
        <f t="shared" si="5"/>
        <v>0.16001131586841696</v>
      </c>
      <c r="I52">
        <f t="shared" si="3"/>
        <v>3.1158824945240471E-4</v>
      </c>
      <c r="J52" s="4"/>
      <c r="K52" s="4"/>
      <c r="L52" s="4"/>
      <c r="M52" s="4"/>
      <c r="N52" s="4"/>
      <c r="O52" s="4"/>
    </row>
    <row r="53" spans="1:15">
      <c r="A53" s="3" t="s">
        <v>384</v>
      </c>
      <c r="B53">
        <v>14.04</v>
      </c>
      <c r="C53" s="4">
        <v>2080</v>
      </c>
      <c r="D53" s="6">
        <f t="shared" si="0"/>
        <v>148.14814814814815</v>
      </c>
      <c r="E53" s="7">
        <f t="shared" si="1"/>
        <v>3.8470786246693916E-3</v>
      </c>
      <c r="F53" s="8">
        <f t="shared" si="4"/>
        <v>0.35166182699243542</v>
      </c>
      <c r="G53" s="7">
        <f t="shared" si="2"/>
        <v>2.6656844391620181E-3</v>
      </c>
      <c r="H53" s="8">
        <f t="shared" si="5"/>
        <v>0.16267700030757898</v>
      </c>
      <c r="I53">
        <f t="shared" si="3"/>
        <v>1.3996125508850682E-4</v>
      </c>
      <c r="J53" s="2"/>
      <c r="K53" s="2"/>
      <c r="L53" s="2"/>
      <c r="M53" s="2"/>
      <c r="N53" s="2"/>
      <c r="O53" s="2"/>
    </row>
    <row r="54" spans="1:15">
      <c r="A54" s="3" t="s">
        <v>156</v>
      </c>
      <c r="B54">
        <v>6.17</v>
      </c>
      <c r="C54" s="4">
        <v>904</v>
      </c>
      <c r="D54" s="6">
        <f t="shared" si="0"/>
        <v>146.51539708265801</v>
      </c>
      <c r="E54" s="7">
        <f t="shared" si="1"/>
        <v>1.6719995561063124E-3</v>
      </c>
      <c r="F54" s="8">
        <f t="shared" si="4"/>
        <v>0.35333382654854173</v>
      </c>
      <c r="G54" s="7">
        <f t="shared" si="2"/>
        <v>1.1714581901445622E-3</v>
      </c>
      <c r="H54" s="8">
        <f t="shared" si="5"/>
        <v>0.16384845849772353</v>
      </c>
      <c r="I54">
        <f t="shared" si="3"/>
        <v>7.3496783672431787E-5</v>
      </c>
      <c r="J54" s="2"/>
      <c r="K54" s="2"/>
      <c r="L54" s="2"/>
      <c r="M54" s="2"/>
      <c r="N54" s="2"/>
      <c r="O54" s="2"/>
    </row>
    <row r="55" spans="1:15">
      <c r="A55" s="3" t="s">
        <v>405</v>
      </c>
      <c r="B55">
        <v>3.16</v>
      </c>
      <c r="C55" s="4">
        <v>457</v>
      </c>
      <c r="D55" s="6">
        <f t="shared" si="0"/>
        <v>144.62025316455694</v>
      </c>
      <c r="E55" s="7">
        <f t="shared" si="1"/>
        <v>8.4524756320861151E-4</v>
      </c>
      <c r="F55" s="8">
        <f t="shared" si="4"/>
        <v>0.35417907411175031</v>
      </c>
      <c r="G55" s="7">
        <f t="shared" si="2"/>
        <v>5.9996886237549706E-4</v>
      </c>
      <c r="H55" s="8">
        <f t="shared" si="5"/>
        <v>0.16444842736009904</v>
      </c>
      <c r="I55">
        <f t="shared" si="3"/>
        <v>1.1500928766784713E-4</v>
      </c>
      <c r="J55" s="2"/>
      <c r="K55" s="2"/>
      <c r="L55" s="2"/>
      <c r="M55" s="2"/>
      <c r="N55" s="2"/>
      <c r="O55" s="2"/>
    </row>
    <row r="56" spans="1:15">
      <c r="A56" s="3" t="s">
        <v>392</v>
      </c>
      <c r="B56">
        <v>4.8899999999999997</v>
      </c>
      <c r="C56" s="4">
        <v>703</v>
      </c>
      <c r="D56" s="6">
        <f t="shared" si="0"/>
        <v>143.76278118609409</v>
      </c>
      <c r="E56" s="7">
        <f t="shared" si="1"/>
        <v>1.3002385928570107E-3</v>
      </c>
      <c r="F56" s="8">
        <f t="shared" si="4"/>
        <v>0.35547931270460731</v>
      </c>
      <c r="G56" s="7">
        <f t="shared" si="2"/>
        <v>9.2843282816967724E-4</v>
      </c>
      <c r="H56" s="8">
        <f t="shared" si="5"/>
        <v>0.16537686018826872</v>
      </c>
      <c r="I56">
        <f t="shared" si="3"/>
        <v>6.7853115831878474E-5</v>
      </c>
      <c r="J56" s="2"/>
      <c r="K56" s="2"/>
      <c r="L56" s="2"/>
      <c r="M56" s="2"/>
      <c r="N56" s="2"/>
      <c r="O56" s="2"/>
    </row>
    <row r="57" spans="1:15">
      <c r="A57" s="3" t="s">
        <v>61</v>
      </c>
      <c r="B57">
        <v>2.8</v>
      </c>
      <c r="C57" s="4">
        <v>396</v>
      </c>
      <c r="D57" s="6">
        <f t="shared" si="0"/>
        <v>141.42857142857144</v>
      </c>
      <c r="E57" s="7">
        <f t="shared" si="1"/>
        <v>7.3242458431205726E-4</v>
      </c>
      <c r="F57" s="8">
        <f t="shared" si="4"/>
        <v>0.35621173728891936</v>
      </c>
      <c r="G57" s="7">
        <f t="shared" si="2"/>
        <v>5.3161797932006066E-4</v>
      </c>
      <c r="H57" s="8">
        <f t="shared" si="5"/>
        <v>0.16590847816758877</v>
      </c>
      <c r="I57">
        <f t="shared" si="3"/>
        <v>1.768464707552625E-4</v>
      </c>
      <c r="J57" s="2"/>
      <c r="K57" s="2"/>
      <c r="L57" s="2"/>
      <c r="M57" s="2"/>
      <c r="N57" s="2"/>
      <c r="O57" s="2"/>
    </row>
    <row r="58" spans="1:15">
      <c r="A58" s="3" t="s">
        <v>152</v>
      </c>
      <c r="B58">
        <v>7.27</v>
      </c>
      <c r="C58" s="4">
        <v>1026</v>
      </c>
      <c r="D58" s="6">
        <f t="shared" si="0"/>
        <v>141.12792297111417</v>
      </c>
      <c r="E58" s="7">
        <f t="shared" si="1"/>
        <v>1.8976455138994212E-3</v>
      </c>
      <c r="F58" s="8">
        <f t="shared" si="4"/>
        <v>0.35810938280281879</v>
      </c>
      <c r="G58" s="7">
        <f t="shared" si="2"/>
        <v>1.3803081105917287E-3</v>
      </c>
      <c r="H58" s="8">
        <f t="shared" si="5"/>
        <v>0.1672887862781805</v>
      </c>
      <c r="I58">
        <f t="shared" si="3"/>
        <v>1.6087305846566868E-4</v>
      </c>
      <c r="J58" s="2"/>
      <c r="K58" s="2"/>
      <c r="L58" s="2"/>
      <c r="M58" s="2"/>
      <c r="N58" s="2"/>
      <c r="O58" s="2"/>
    </row>
    <row r="59" spans="1:15">
      <c r="A59" s="3" t="s">
        <v>406</v>
      </c>
      <c r="B59">
        <v>6.58</v>
      </c>
      <c r="C59" s="4">
        <v>926</v>
      </c>
      <c r="D59" s="6">
        <f t="shared" si="0"/>
        <v>140.72948328267478</v>
      </c>
      <c r="E59" s="7">
        <f t="shared" si="1"/>
        <v>1.7126898107903156E-3</v>
      </c>
      <c r="F59" s="8">
        <f t="shared" si="4"/>
        <v>0.3598220726136091</v>
      </c>
      <c r="G59" s="7">
        <f t="shared" si="2"/>
        <v>1.2493022514021425E-3</v>
      </c>
      <c r="H59" s="8">
        <f t="shared" si="5"/>
        <v>0.16853808852958263</v>
      </c>
      <c r="I59">
        <f t="shared" si="3"/>
        <v>1.6580829610510911E-4</v>
      </c>
      <c r="J59" s="4"/>
      <c r="K59" s="4"/>
      <c r="L59" s="4"/>
      <c r="M59" s="4"/>
      <c r="N59" s="4"/>
      <c r="O59" s="4"/>
    </row>
    <row r="60" spans="1:15">
      <c r="A60" s="3" t="s">
        <v>182</v>
      </c>
      <c r="B60">
        <v>6.78</v>
      </c>
      <c r="C60" s="4">
        <v>954</v>
      </c>
      <c r="D60" s="6">
        <f t="shared" si="0"/>
        <v>140.7079646017699</v>
      </c>
      <c r="E60" s="7">
        <f t="shared" si="1"/>
        <v>1.7644774076608653E-3</v>
      </c>
      <c r="F60" s="8">
        <f t="shared" si="4"/>
        <v>0.36158655002126999</v>
      </c>
      <c r="G60" s="7">
        <f t="shared" si="2"/>
        <v>1.2872749642107184E-3</v>
      </c>
      <c r="H60" s="8">
        <f t="shared" si="5"/>
        <v>0.16982536349379335</v>
      </c>
      <c r="I60">
        <f t="shared" si="3"/>
        <v>6.5908747467846585E-4</v>
      </c>
      <c r="J60" s="2"/>
      <c r="K60" s="2"/>
      <c r="L60" s="2"/>
      <c r="M60" s="2"/>
      <c r="N60" s="2"/>
      <c r="O60" s="2"/>
    </row>
    <row r="61" spans="1:15">
      <c r="A61" s="3" t="s">
        <v>120</v>
      </c>
      <c r="B61">
        <v>26.84</v>
      </c>
      <c r="C61" s="4">
        <v>3768</v>
      </c>
      <c r="D61" s="6">
        <f t="shared" si="0"/>
        <v>140.38748137108792</v>
      </c>
      <c r="E61" s="7">
        <f t="shared" si="1"/>
        <v>6.96913089315109E-3</v>
      </c>
      <c r="F61" s="8">
        <f t="shared" si="4"/>
        <v>0.36855568091442109</v>
      </c>
      <c r="G61" s="7">
        <f t="shared" si="2"/>
        <v>5.095938058910867E-3</v>
      </c>
      <c r="H61" s="8">
        <f t="shared" si="5"/>
        <v>0.17492130155270422</v>
      </c>
      <c r="I61">
        <f t="shared" si="3"/>
        <v>9.7920952367894221E-5</v>
      </c>
      <c r="J61" s="2"/>
      <c r="K61" s="2"/>
      <c r="L61" s="2"/>
      <c r="M61" s="2"/>
      <c r="N61" s="2"/>
      <c r="O61" s="2"/>
    </row>
    <row r="62" spans="1:15">
      <c r="A62" s="3" t="s">
        <v>143</v>
      </c>
      <c r="B62">
        <v>3.97</v>
      </c>
      <c r="C62" s="4">
        <v>556</v>
      </c>
      <c r="D62" s="6">
        <f t="shared" si="0"/>
        <v>140.05037783375315</v>
      </c>
      <c r="E62" s="7">
        <f t="shared" si="1"/>
        <v>1.0283537092866258E-3</v>
      </c>
      <c r="F62" s="8">
        <f t="shared" si="4"/>
        <v>0.3695840346237077</v>
      </c>
      <c r="G62" s="7">
        <f t="shared" si="2"/>
        <v>7.5375834925022888E-4</v>
      </c>
      <c r="H62" s="8">
        <f t="shared" si="5"/>
        <v>0.17567505990195445</v>
      </c>
      <c r="I62">
        <f t="shared" si="3"/>
        <v>2.1098952447431985E-4</v>
      </c>
      <c r="J62" s="4"/>
      <c r="K62" s="4"/>
      <c r="L62" s="4"/>
      <c r="M62" s="4"/>
      <c r="N62" s="4"/>
      <c r="O62" s="4"/>
    </row>
    <row r="63" spans="1:15">
      <c r="A63" s="3" t="s">
        <v>252</v>
      </c>
      <c r="B63">
        <v>8.48</v>
      </c>
      <c r="C63" s="4">
        <v>1182</v>
      </c>
      <c r="D63" s="6">
        <f t="shared" si="0"/>
        <v>139.38679245283018</v>
      </c>
      <c r="E63" s="7">
        <f t="shared" si="1"/>
        <v>2.1861764107496255E-3</v>
      </c>
      <c r="F63" s="8">
        <f t="shared" si="4"/>
        <v>0.37177021103445734</v>
      </c>
      <c r="G63" s="7">
        <f t="shared" si="2"/>
        <v>1.6100430230836123E-3</v>
      </c>
      <c r="H63" s="8">
        <f t="shared" si="5"/>
        <v>0.17728510292503807</v>
      </c>
      <c r="I63">
        <f t="shared" si="3"/>
        <v>7.7563820501978797E-4</v>
      </c>
      <c r="J63" s="4"/>
      <c r="K63" s="4"/>
      <c r="L63" s="4"/>
      <c r="M63" s="4"/>
      <c r="N63" s="4"/>
      <c r="O63" s="4"/>
    </row>
    <row r="64" spans="1:15">
      <c r="A64" s="3" t="s">
        <v>266</v>
      </c>
      <c r="B64">
        <v>31.08</v>
      </c>
      <c r="C64" s="4">
        <v>4325</v>
      </c>
      <c r="D64" s="6">
        <f t="shared" si="0"/>
        <v>139.15701415701417</v>
      </c>
      <c r="E64" s="7">
        <f t="shared" si="1"/>
        <v>7.9993341594688065E-3</v>
      </c>
      <c r="F64" s="8">
        <f t="shared" si="4"/>
        <v>0.37976954519392614</v>
      </c>
      <c r="G64" s="7">
        <f t="shared" si="2"/>
        <v>5.9009595704526728E-3</v>
      </c>
      <c r="H64" s="8">
        <f t="shared" si="5"/>
        <v>0.18318606249549074</v>
      </c>
      <c r="I64">
        <f t="shared" si="3"/>
        <v>1.646330186257372E-4</v>
      </c>
      <c r="J64" s="4"/>
      <c r="K64" s="4"/>
      <c r="L64" s="4"/>
      <c r="M64" s="4"/>
      <c r="N64" s="4"/>
      <c r="O64" s="4"/>
    </row>
    <row r="65" spans="1:15">
      <c r="A65" s="3" t="s">
        <v>140</v>
      </c>
      <c r="B65">
        <v>6.47</v>
      </c>
      <c r="C65" s="4">
        <v>891</v>
      </c>
      <c r="D65" s="6">
        <f t="shared" si="0"/>
        <v>137.7125193199382</v>
      </c>
      <c r="E65" s="7">
        <f t="shared" si="1"/>
        <v>1.6479553147021289E-3</v>
      </c>
      <c r="F65" s="8">
        <f t="shared" si="4"/>
        <v>0.38141750050862827</v>
      </c>
      <c r="G65" s="7">
        <f t="shared" si="2"/>
        <v>1.2284172593574258E-3</v>
      </c>
      <c r="H65" s="8">
        <f t="shared" si="5"/>
        <v>0.18441447975484818</v>
      </c>
      <c r="I65">
        <f t="shared" si="3"/>
        <v>6.6475561159101693E-5</v>
      </c>
      <c r="J65" s="4"/>
      <c r="K65" s="4"/>
      <c r="L65" s="4"/>
      <c r="M65" s="4"/>
      <c r="N65" s="4"/>
      <c r="O65" s="4"/>
    </row>
    <row r="66" spans="1:15">
      <c r="A66" s="3" t="s">
        <v>189</v>
      </c>
      <c r="B66">
        <v>2.59</v>
      </c>
      <c r="C66" s="4">
        <v>355</v>
      </c>
      <c r="D66" s="6">
        <f t="shared" ref="D66:D129" si="6">C66/B66</f>
        <v>137.06563706563708</v>
      </c>
      <c r="E66" s="7">
        <f t="shared" si="1"/>
        <v>6.5659274603732404E-4</v>
      </c>
      <c r="F66" s="8">
        <f t="shared" si="4"/>
        <v>0.38207409325466557</v>
      </c>
      <c r="G66" s="7">
        <f t="shared" si="2"/>
        <v>4.9174663087105607E-4</v>
      </c>
      <c r="H66" s="8">
        <f t="shared" si="5"/>
        <v>0.18490622638571924</v>
      </c>
      <c r="I66">
        <f t="shared" si="3"/>
        <v>4.4444849065947145E-5</v>
      </c>
      <c r="J66" s="2"/>
      <c r="K66" s="2"/>
      <c r="L66" s="2"/>
      <c r="M66" s="2"/>
      <c r="N66" s="2"/>
      <c r="O66" s="2"/>
    </row>
    <row r="67" spans="1:15">
      <c r="A67" s="3" t="s">
        <v>210</v>
      </c>
      <c r="B67">
        <v>1.73</v>
      </c>
      <c r="C67" s="4">
        <v>237</v>
      </c>
      <c r="D67" s="6">
        <f t="shared" si="6"/>
        <v>136.99421965317919</v>
      </c>
      <c r="E67" s="7">
        <f t="shared" ref="E67:E130" si="7">C67/540670</f>
        <v>4.383450163685797E-4</v>
      </c>
      <c r="F67" s="8">
        <f t="shared" si="4"/>
        <v>0.38251243827103415</v>
      </c>
      <c r="G67" s="7">
        <f t="shared" ref="G67:G130" si="8">B67/5266.94</f>
        <v>3.2846396579418034E-4</v>
      </c>
      <c r="H67" s="8">
        <f t="shared" si="5"/>
        <v>0.18523469035151341</v>
      </c>
      <c r="I67">
        <f t="shared" ref="I67:I130" si="9">F67*H68-F68*H67</f>
        <v>1.0463193598449216E-4</v>
      </c>
      <c r="J67" s="2"/>
      <c r="K67" s="2"/>
      <c r="L67" s="2"/>
      <c r="M67" s="2"/>
      <c r="N67" s="2"/>
      <c r="O67" s="2"/>
    </row>
    <row r="68" spans="1:15">
      <c r="A68" s="3" t="s">
        <v>147</v>
      </c>
      <c r="B68">
        <v>4.04</v>
      </c>
      <c r="C68" s="4">
        <v>551</v>
      </c>
      <c r="D68" s="6">
        <f t="shared" si="6"/>
        <v>136.38613861386139</v>
      </c>
      <c r="E68" s="7">
        <f t="shared" si="7"/>
        <v>1.0191059241311706E-3</v>
      </c>
      <c r="F68" s="8">
        <f t="shared" ref="F68:F131" si="10">F67+E68</f>
        <v>0.38353154419516533</v>
      </c>
      <c r="G68" s="7">
        <f t="shared" si="8"/>
        <v>7.6704879873323037E-4</v>
      </c>
      <c r="H68" s="8">
        <f t="shared" ref="H68:H131" si="11">H67+G68</f>
        <v>0.18600173915024665</v>
      </c>
      <c r="I68">
        <f t="shared" si="9"/>
        <v>1.2664424711077149E-4</v>
      </c>
      <c r="J68" s="2"/>
      <c r="K68" s="2"/>
      <c r="L68" s="2"/>
      <c r="M68" s="2"/>
      <c r="N68" s="2"/>
      <c r="O68" s="2"/>
    </row>
    <row r="69" spans="1:15">
      <c r="A69" s="3" t="s">
        <v>169</v>
      </c>
      <c r="B69">
        <v>4.8099999999999996</v>
      </c>
      <c r="C69" s="4">
        <v>650</v>
      </c>
      <c r="D69" s="6">
        <f t="shared" si="6"/>
        <v>135.13513513513516</v>
      </c>
      <c r="E69" s="7">
        <f t="shared" si="7"/>
        <v>1.2022120702091848E-3</v>
      </c>
      <c r="F69" s="8">
        <f t="shared" si="10"/>
        <v>0.38473375626537454</v>
      </c>
      <c r="G69" s="7">
        <f t="shared" si="8"/>
        <v>9.1324374304624692E-4</v>
      </c>
      <c r="H69" s="8">
        <f t="shared" si="11"/>
        <v>0.18691498289329289</v>
      </c>
      <c r="I69">
        <f t="shared" si="9"/>
        <v>1.226576874716695E-3</v>
      </c>
      <c r="J69" s="2"/>
      <c r="K69" s="2"/>
      <c r="L69" s="2"/>
      <c r="M69" s="2"/>
      <c r="N69" s="2"/>
      <c r="O69" s="2"/>
    </row>
    <row r="70" spans="1:15">
      <c r="A70" s="3" t="s">
        <v>81</v>
      </c>
      <c r="B70">
        <v>46.39</v>
      </c>
      <c r="C70" s="4">
        <v>6254</v>
      </c>
      <c r="D70" s="6">
        <f t="shared" si="6"/>
        <v>134.81353740030178</v>
      </c>
      <c r="E70" s="7">
        <f t="shared" si="7"/>
        <v>1.1567129672443451E-2</v>
      </c>
      <c r="F70" s="8">
        <f t="shared" si="10"/>
        <v>0.39630088593781798</v>
      </c>
      <c r="G70" s="7">
        <f t="shared" si="8"/>
        <v>8.8077707359491483E-3</v>
      </c>
      <c r="H70" s="8">
        <f t="shared" si="11"/>
        <v>0.19572275362924205</v>
      </c>
      <c r="I70">
        <f t="shared" si="9"/>
        <v>6.022113221887393E-5</v>
      </c>
      <c r="J70" s="4"/>
      <c r="K70" s="4"/>
      <c r="L70" s="4"/>
      <c r="M70" s="4"/>
      <c r="N70" s="4"/>
      <c r="O70" s="4"/>
    </row>
    <row r="71" spans="1:15">
      <c r="A71" s="3" t="s">
        <v>247</v>
      </c>
      <c r="B71">
        <v>2.21</v>
      </c>
      <c r="C71" s="4">
        <v>293</v>
      </c>
      <c r="D71" s="6">
        <f t="shared" si="6"/>
        <v>132.57918552036199</v>
      </c>
      <c r="E71" s="7">
        <f t="shared" si="7"/>
        <v>5.4192021010967878E-4</v>
      </c>
      <c r="F71" s="8">
        <f t="shared" si="10"/>
        <v>0.39684280614792766</v>
      </c>
      <c r="G71" s="7">
        <f t="shared" si="8"/>
        <v>4.1959847653476215E-4</v>
      </c>
      <c r="H71" s="8">
        <f t="shared" si="11"/>
        <v>0.1961423521057768</v>
      </c>
      <c r="I71">
        <f t="shared" si="9"/>
        <v>1.7058932029799523E-4</v>
      </c>
      <c r="J71" s="2"/>
      <c r="K71" s="2"/>
      <c r="L71" s="2"/>
      <c r="M71" s="2"/>
      <c r="N71" s="2"/>
      <c r="O71" s="2"/>
    </row>
    <row r="72" spans="1:15">
      <c r="A72" s="3" t="s">
        <v>393</v>
      </c>
      <c r="B72">
        <v>6.14</v>
      </c>
      <c r="C72" s="4">
        <v>805</v>
      </c>
      <c r="D72" s="6">
        <f t="shared" si="6"/>
        <v>131.10749185667754</v>
      </c>
      <c r="E72" s="7">
        <f t="shared" si="7"/>
        <v>1.4888934100282982E-3</v>
      </c>
      <c r="F72" s="8">
        <f t="shared" si="10"/>
        <v>0.39833169955795594</v>
      </c>
      <c r="G72" s="7">
        <f t="shared" si="8"/>
        <v>1.1657622832232759E-3</v>
      </c>
      <c r="H72" s="8">
        <f t="shared" si="11"/>
        <v>0.19730811438900006</v>
      </c>
      <c r="I72">
        <f t="shared" si="9"/>
        <v>1.3705006410662246E-4</v>
      </c>
      <c r="J72" s="2"/>
      <c r="K72" s="2"/>
      <c r="L72" s="2"/>
      <c r="M72" s="2"/>
      <c r="N72" s="2"/>
      <c r="O72" s="2"/>
    </row>
    <row r="73" spans="1:15">
      <c r="A73" s="3" t="s">
        <v>383</v>
      </c>
      <c r="B73">
        <v>4.91</v>
      </c>
      <c r="C73" s="4">
        <v>642</v>
      </c>
      <c r="D73" s="6">
        <f t="shared" si="6"/>
        <v>130.75356415478615</v>
      </c>
      <c r="E73" s="7">
        <f t="shared" si="7"/>
        <v>1.1874156139604565E-3</v>
      </c>
      <c r="F73" s="8">
        <f t="shared" si="10"/>
        <v>0.39951911517191641</v>
      </c>
      <c r="G73" s="7">
        <f t="shared" si="8"/>
        <v>9.3223009945053498E-4</v>
      </c>
      <c r="H73" s="8">
        <f t="shared" si="11"/>
        <v>0.1982403444884506</v>
      </c>
      <c r="I73">
        <f t="shared" si="9"/>
        <v>8.545088751817087E-5</v>
      </c>
      <c r="J73" s="2"/>
      <c r="K73" s="2"/>
      <c r="L73" s="2"/>
      <c r="M73" s="2"/>
      <c r="N73" s="2"/>
      <c r="O73" s="2"/>
    </row>
    <row r="74" spans="1:15">
      <c r="A74" s="3" t="s">
        <v>351</v>
      </c>
      <c r="B74">
        <v>3.06</v>
      </c>
      <c r="C74" s="4">
        <v>400</v>
      </c>
      <c r="D74" s="6">
        <f t="shared" si="6"/>
        <v>130.718954248366</v>
      </c>
      <c r="E74" s="7">
        <f t="shared" si="7"/>
        <v>7.3982281243642153E-4</v>
      </c>
      <c r="F74" s="8">
        <f t="shared" si="10"/>
        <v>0.4002589379843528</v>
      </c>
      <c r="G74" s="7">
        <f t="shared" si="8"/>
        <v>5.8098250597120912E-4</v>
      </c>
      <c r="H74" s="8">
        <f t="shared" si="11"/>
        <v>0.19882132699442182</v>
      </c>
      <c r="I74">
        <f t="shared" si="9"/>
        <v>2.1034260407008787E-4</v>
      </c>
      <c r="J74" s="2"/>
      <c r="K74" s="2"/>
      <c r="L74" s="2"/>
      <c r="M74" s="2"/>
      <c r="N74" s="2"/>
      <c r="O74" s="2"/>
    </row>
    <row r="75" spans="1:15">
      <c r="A75" s="3" t="s">
        <v>187</v>
      </c>
      <c r="B75">
        <v>7.51</v>
      </c>
      <c r="C75" s="4">
        <v>980</v>
      </c>
      <c r="D75" s="6">
        <f t="shared" si="6"/>
        <v>130.49267643142477</v>
      </c>
      <c r="E75" s="7">
        <f t="shared" si="7"/>
        <v>1.8125658904692326E-3</v>
      </c>
      <c r="F75" s="8">
        <f t="shared" si="10"/>
        <v>0.40207150387482204</v>
      </c>
      <c r="G75" s="7">
        <f t="shared" si="8"/>
        <v>1.4258753659620199E-3</v>
      </c>
      <c r="H75" s="8">
        <f t="shared" si="11"/>
        <v>0.20024720236038385</v>
      </c>
      <c r="I75">
        <f t="shared" si="9"/>
        <v>4.6925971877664896E-4</v>
      </c>
      <c r="J75" s="2"/>
      <c r="K75" s="2"/>
      <c r="L75" s="2"/>
      <c r="M75" s="2"/>
      <c r="N75" s="2"/>
      <c r="O75" s="2"/>
    </row>
    <row r="76" spans="1:15">
      <c r="A76" s="3" t="s">
        <v>332</v>
      </c>
      <c r="B76">
        <v>16.68</v>
      </c>
      <c r="C76" s="4">
        <v>2171</v>
      </c>
      <c r="D76" s="6">
        <f t="shared" si="6"/>
        <v>130.1558752997602</v>
      </c>
      <c r="E76" s="7">
        <f t="shared" si="7"/>
        <v>4.0153883144986779E-3</v>
      </c>
      <c r="F76" s="8">
        <f t="shared" si="10"/>
        <v>0.4060868921893207</v>
      </c>
      <c r="G76" s="7">
        <f t="shared" si="8"/>
        <v>3.1669242482352182E-3</v>
      </c>
      <c r="H76" s="8">
        <f t="shared" si="11"/>
        <v>0.20341412660861907</v>
      </c>
      <c r="I76">
        <f t="shared" si="9"/>
        <v>3.2450678168333136E-4</v>
      </c>
      <c r="J76" s="2"/>
      <c r="K76" s="2"/>
      <c r="L76" s="2"/>
      <c r="M76" s="2"/>
      <c r="N76" s="2"/>
      <c r="O76" s="2"/>
    </row>
    <row r="77" spans="1:15">
      <c r="A77" s="3" t="s">
        <v>97</v>
      </c>
      <c r="B77">
        <v>11.46</v>
      </c>
      <c r="C77" s="4">
        <v>1486</v>
      </c>
      <c r="D77" s="6">
        <f t="shared" si="6"/>
        <v>129.66841186736474</v>
      </c>
      <c r="E77" s="7">
        <f t="shared" si="7"/>
        <v>2.7484417482013059E-3</v>
      </c>
      <c r="F77" s="8">
        <f t="shared" si="10"/>
        <v>0.40883533393752203</v>
      </c>
      <c r="G77" s="7">
        <f t="shared" si="8"/>
        <v>2.1758364439313912E-3</v>
      </c>
      <c r="H77" s="8">
        <f t="shared" si="11"/>
        <v>0.20558996305255045</v>
      </c>
      <c r="I77">
        <f t="shared" si="9"/>
        <v>4.338488384404704E-4</v>
      </c>
      <c r="J77" s="2"/>
      <c r="K77" s="2"/>
      <c r="L77" s="2"/>
      <c r="M77" s="2"/>
      <c r="N77" s="2"/>
      <c r="O77" s="2"/>
    </row>
    <row r="78" spans="1:15">
      <c r="A78" s="3" t="s">
        <v>73</v>
      </c>
      <c r="B78">
        <v>15.22</v>
      </c>
      <c r="C78" s="4">
        <v>1966</v>
      </c>
      <c r="D78" s="6">
        <f t="shared" si="6"/>
        <v>129.17214191852824</v>
      </c>
      <c r="E78" s="7">
        <f t="shared" si="7"/>
        <v>3.6362291231250114E-3</v>
      </c>
      <c r="F78" s="8">
        <f t="shared" si="10"/>
        <v>0.41247156306064703</v>
      </c>
      <c r="G78" s="7">
        <f t="shared" si="8"/>
        <v>2.8897234447326156E-3</v>
      </c>
      <c r="H78" s="8">
        <f t="shared" si="11"/>
        <v>0.20847968649728307</v>
      </c>
      <c r="I78">
        <f t="shared" si="9"/>
        <v>9.4953592785787522E-5</v>
      </c>
      <c r="J78" s="4"/>
      <c r="K78" s="4"/>
      <c r="L78" s="4"/>
      <c r="M78" s="4"/>
      <c r="N78" s="4"/>
      <c r="O78" s="4"/>
    </row>
    <row r="79" spans="1:15">
      <c r="A79" s="3" t="s">
        <v>323</v>
      </c>
      <c r="B79">
        <v>3.31</v>
      </c>
      <c r="C79" s="4">
        <v>426</v>
      </c>
      <c r="D79" s="6">
        <f t="shared" si="6"/>
        <v>128.70090634441087</v>
      </c>
      <c r="E79" s="7">
        <f t="shared" si="7"/>
        <v>7.8791129524478888E-4</v>
      </c>
      <c r="F79" s="8">
        <f t="shared" si="10"/>
        <v>0.41325947435589183</v>
      </c>
      <c r="G79" s="7">
        <f t="shared" si="8"/>
        <v>6.2844839698192887E-4</v>
      </c>
      <c r="H79" s="8">
        <f t="shared" si="11"/>
        <v>0.209108134894265</v>
      </c>
      <c r="I79">
        <f t="shared" si="9"/>
        <v>2.7397375500813614E-4</v>
      </c>
      <c r="J79" s="2"/>
      <c r="K79" s="2"/>
      <c r="L79" s="2"/>
      <c r="M79" s="2"/>
      <c r="N79" s="2"/>
      <c r="O79" s="2"/>
    </row>
    <row r="80" spans="1:15">
      <c r="A80" s="3" t="s">
        <v>195</v>
      </c>
      <c r="B80">
        <v>9.5299999999999994</v>
      </c>
      <c r="C80" s="4">
        <v>1225</v>
      </c>
      <c r="D80" s="6">
        <f t="shared" si="6"/>
        <v>128.5414480587618</v>
      </c>
      <c r="E80" s="7">
        <f t="shared" si="7"/>
        <v>2.2657073630865409E-3</v>
      </c>
      <c r="F80" s="8">
        <f t="shared" si="10"/>
        <v>0.4155251817189784</v>
      </c>
      <c r="G80" s="7">
        <f t="shared" si="8"/>
        <v>1.8093997653286348E-3</v>
      </c>
      <c r="H80" s="8">
        <f t="shared" si="11"/>
        <v>0.21091753465959362</v>
      </c>
      <c r="I80">
        <f t="shared" si="9"/>
        <v>2.3082823894764182E-4</v>
      </c>
      <c r="J80" s="2"/>
      <c r="K80" s="2"/>
      <c r="L80" s="2"/>
      <c r="M80" s="2"/>
      <c r="N80" s="2"/>
      <c r="O80" s="2"/>
    </row>
    <row r="81" spans="1:15">
      <c r="A81" s="3" t="s">
        <v>250</v>
      </c>
      <c r="B81">
        <v>7.92</v>
      </c>
      <c r="C81" s="4">
        <v>1010</v>
      </c>
      <c r="D81" s="6">
        <f t="shared" si="6"/>
        <v>127.52525252525253</v>
      </c>
      <c r="E81" s="7">
        <f t="shared" si="7"/>
        <v>1.8680526014019643E-3</v>
      </c>
      <c r="F81" s="8">
        <f t="shared" si="10"/>
        <v>0.41739323432038034</v>
      </c>
      <c r="G81" s="7">
        <f t="shared" si="8"/>
        <v>1.5037194272196001E-3</v>
      </c>
      <c r="H81" s="8">
        <f t="shared" si="11"/>
        <v>0.21242125408681323</v>
      </c>
      <c r="I81">
        <f t="shared" si="9"/>
        <v>1.4595753321244853E-4</v>
      </c>
      <c r="J81" s="4"/>
      <c r="K81" s="4"/>
      <c r="L81" s="4"/>
      <c r="M81" s="4"/>
      <c r="N81" s="4"/>
      <c r="O81" s="4"/>
    </row>
    <row r="82" spans="1:15">
      <c r="A82" s="3" t="s">
        <v>82</v>
      </c>
      <c r="B82">
        <v>4.9800000000000004</v>
      </c>
      <c r="C82" s="4">
        <v>633</v>
      </c>
      <c r="D82" s="6">
        <f t="shared" si="6"/>
        <v>127.10843373493975</v>
      </c>
      <c r="E82" s="7">
        <f t="shared" si="7"/>
        <v>1.1707696006806371E-3</v>
      </c>
      <c r="F82" s="8">
        <f t="shared" si="10"/>
        <v>0.41856400392106097</v>
      </c>
      <c r="G82" s="7">
        <f t="shared" si="8"/>
        <v>9.4552054893353647E-4</v>
      </c>
      <c r="H82" s="8">
        <f t="shared" si="11"/>
        <v>0.21336677463574677</v>
      </c>
      <c r="I82">
        <f t="shared" si="9"/>
        <v>7.3981649149373885E-5</v>
      </c>
      <c r="J82" s="4"/>
      <c r="K82" s="4"/>
      <c r="L82" s="4"/>
      <c r="M82" s="4"/>
      <c r="N82" s="4"/>
      <c r="O82" s="4"/>
    </row>
    <row r="83" spans="1:15">
      <c r="A83" s="3" t="s">
        <v>154</v>
      </c>
      <c r="B83">
        <v>2.52</v>
      </c>
      <c r="C83" s="4">
        <v>320</v>
      </c>
      <c r="D83" s="6">
        <f t="shared" si="6"/>
        <v>126.98412698412699</v>
      </c>
      <c r="E83" s="7">
        <f t="shared" si="7"/>
        <v>5.9185824994913714E-4</v>
      </c>
      <c r="F83" s="8">
        <f t="shared" si="10"/>
        <v>0.41915586217101009</v>
      </c>
      <c r="G83" s="7">
        <f t="shared" si="8"/>
        <v>4.7845618138805457E-4</v>
      </c>
      <c r="H83" s="8">
        <f t="shared" si="11"/>
        <v>0.21384523081713483</v>
      </c>
      <c r="I83">
        <f t="shared" si="9"/>
        <v>1.0010200773336031E-4</v>
      </c>
      <c r="J83" s="4"/>
      <c r="K83" s="4"/>
      <c r="L83" s="4"/>
      <c r="M83" s="4"/>
      <c r="N83" s="4"/>
      <c r="O83" s="4"/>
    </row>
    <row r="84" spans="1:15">
      <c r="A84" s="3" t="s">
        <v>229</v>
      </c>
      <c r="B84">
        <v>3.38</v>
      </c>
      <c r="C84" s="4">
        <v>427</v>
      </c>
      <c r="D84" s="6">
        <f t="shared" si="6"/>
        <v>126.33136094674556</v>
      </c>
      <c r="E84" s="7">
        <f t="shared" si="7"/>
        <v>7.8976085227587989E-4</v>
      </c>
      <c r="F84" s="8">
        <f t="shared" si="10"/>
        <v>0.41994562302328597</v>
      </c>
      <c r="G84" s="7">
        <f t="shared" si="8"/>
        <v>6.4173884646493036E-4</v>
      </c>
      <c r="H84" s="8">
        <f t="shared" si="11"/>
        <v>0.21448696966359976</v>
      </c>
      <c r="I84">
        <f t="shared" si="9"/>
        <v>9.9693565966729736E-5</v>
      </c>
      <c r="J84" s="2"/>
      <c r="K84" s="2"/>
      <c r="L84" s="2"/>
      <c r="M84" s="2"/>
      <c r="N84" s="2"/>
      <c r="O84" s="2"/>
    </row>
    <row r="85" spans="1:15">
      <c r="A85" s="3" t="s">
        <v>223</v>
      </c>
      <c r="B85">
        <v>3.35</v>
      </c>
      <c r="C85" s="4">
        <v>422</v>
      </c>
      <c r="D85" s="6">
        <f t="shared" si="6"/>
        <v>125.97014925373134</v>
      </c>
      <c r="E85" s="7">
        <f t="shared" si="7"/>
        <v>7.8051306712042471E-4</v>
      </c>
      <c r="F85" s="8">
        <f t="shared" si="10"/>
        <v>0.42072613609040638</v>
      </c>
      <c r="G85" s="7">
        <f t="shared" si="8"/>
        <v>6.3604293954364402E-4</v>
      </c>
      <c r="H85" s="8">
        <f t="shared" si="11"/>
        <v>0.2151230126031434</v>
      </c>
      <c r="I85">
        <f t="shared" si="9"/>
        <v>1.5636973084891259E-4</v>
      </c>
      <c r="J85" s="2"/>
      <c r="K85" s="2"/>
      <c r="L85" s="2"/>
      <c r="M85" s="2"/>
      <c r="N85" s="2"/>
      <c r="O85" s="2"/>
    </row>
    <row r="86" spans="1:15">
      <c r="A86" s="3" t="s">
        <v>361</v>
      </c>
      <c r="B86">
        <v>5.24</v>
      </c>
      <c r="C86" s="4">
        <v>659</v>
      </c>
      <c r="D86" s="6">
        <f t="shared" si="6"/>
        <v>125.76335877862594</v>
      </c>
      <c r="E86" s="7">
        <f t="shared" si="7"/>
        <v>1.2188580834890043E-3</v>
      </c>
      <c r="F86" s="8">
        <f t="shared" si="10"/>
        <v>0.42194499417389536</v>
      </c>
      <c r="G86" s="7">
        <f t="shared" si="8"/>
        <v>9.9488507558468504E-4</v>
      </c>
      <c r="H86" s="8">
        <f t="shared" si="11"/>
        <v>0.21611789767872808</v>
      </c>
      <c r="I86">
        <f t="shared" si="9"/>
        <v>6.3900918242584814E-5</v>
      </c>
      <c r="J86" s="2"/>
      <c r="K86" s="2"/>
      <c r="L86" s="2"/>
      <c r="M86" s="2"/>
      <c r="N86" s="2"/>
      <c r="O86" s="2"/>
    </row>
    <row r="87" spans="1:15">
      <c r="A87" s="3" t="s">
        <v>124</v>
      </c>
      <c r="B87">
        <v>2.06</v>
      </c>
      <c r="C87" s="4">
        <v>253</v>
      </c>
      <c r="D87" s="6">
        <f t="shared" si="6"/>
        <v>122.81553398058252</v>
      </c>
      <c r="E87" s="7">
        <f t="shared" si="7"/>
        <v>4.6793792886603658E-4</v>
      </c>
      <c r="F87" s="8">
        <f t="shared" si="10"/>
        <v>0.42241293210276137</v>
      </c>
      <c r="G87" s="7">
        <f t="shared" si="8"/>
        <v>3.9111894192833034E-4</v>
      </c>
      <c r="H87" s="8">
        <f t="shared" si="11"/>
        <v>0.21650901662065641</v>
      </c>
      <c r="I87">
        <f t="shared" si="9"/>
        <v>3.4481642746631014E-4</v>
      </c>
      <c r="J87" s="2"/>
      <c r="K87" s="2"/>
      <c r="L87" s="2"/>
      <c r="M87" s="2"/>
      <c r="N87" s="2"/>
      <c r="O87" s="2"/>
    </row>
    <row r="88" spans="1:15">
      <c r="A88" s="3" t="s">
        <v>192</v>
      </c>
      <c r="B88">
        <v>11.05</v>
      </c>
      <c r="C88" s="4">
        <v>1352</v>
      </c>
      <c r="D88" s="6">
        <f t="shared" si="6"/>
        <v>122.35294117647058</v>
      </c>
      <c r="E88" s="7">
        <f t="shared" si="7"/>
        <v>2.5006011060351046E-3</v>
      </c>
      <c r="F88" s="8">
        <f t="shared" si="10"/>
        <v>0.42491353320879649</v>
      </c>
      <c r="G88" s="7">
        <f t="shared" si="8"/>
        <v>2.097992382673811E-3</v>
      </c>
      <c r="H88" s="8">
        <f t="shared" si="11"/>
        <v>0.21860700900333022</v>
      </c>
      <c r="I88">
        <f t="shared" si="9"/>
        <v>4.6619284999646626E-5</v>
      </c>
      <c r="J88" s="2"/>
      <c r="K88" s="2"/>
      <c r="L88" s="2"/>
      <c r="M88" s="2"/>
      <c r="N88" s="2"/>
      <c r="O88" s="2"/>
    </row>
    <row r="89" spans="1:15">
      <c r="A89" s="3" t="s">
        <v>74</v>
      </c>
      <c r="B89">
        <v>1.49</v>
      </c>
      <c r="C89" s="4">
        <v>182</v>
      </c>
      <c r="D89" s="6">
        <f t="shared" si="6"/>
        <v>122.14765100671141</v>
      </c>
      <c r="E89" s="7">
        <f t="shared" si="7"/>
        <v>3.3661937965857175E-4</v>
      </c>
      <c r="F89" s="8">
        <f t="shared" si="10"/>
        <v>0.42525015258845505</v>
      </c>
      <c r="G89" s="7">
        <f t="shared" si="8"/>
        <v>2.828967104238894E-4</v>
      </c>
      <c r="H89" s="8">
        <f t="shared" si="11"/>
        <v>0.21888990571375411</v>
      </c>
      <c r="I89">
        <f t="shared" si="9"/>
        <v>2.1742939231858549E-4</v>
      </c>
      <c r="J89" s="2"/>
      <c r="K89" s="2"/>
      <c r="L89" s="2"/>
      <c r="M89" s="2"/>
      <c r="N89" s="2"/>
      <c r="O89" s="2"/>
    </row>
    <row r="90" spans="1:15">
      <c r="A90" s="3" t="s">
        <v>185</v>
      </c>
      <c r="B90">
        <v>6.92</v>
      </c>
      <c r="C90" s="4">
        <v>843</v>
      </c>
      <c r="D90" s="6">
        <f t="shared" si="6"/>
        <v>121.82080924855491</v>
      </c>
      <c r="E90" s="7">
        <f t="shared" si="7"/>
        <v>1.5591765772097583E-3</v>
      </c>
      <c r="F90" s="8">
        <f t="shared" si="10"/>
        <v>0.42680932916566483</v>
      </c>
      <c r="G90" s="7">
        <f t="shared" si="8"/>
        <v>1.3138558631767213E-3</v>
      </c>
      <c r="H90" s="8">
        <f t="shared" si="11"/>
        <v>0.22020376157693083</v>
      </c>
      <c r="I90">
        <f t="shared" si="9"/>
        <v>9.4046558561391991E-5</v>
      </c>
      <c r="J90" s="2"/>
      <c r="K90" s="2"/>
      <c r="L90" s="2"/>
      <c r="M90" s="2"/>
      <c r="N90" s="2"/>
      <c r="O90" s="2"/>
    </row>
    <row r="91" spans="1:15">
      <c r="A91" s="3" t="s">
        <v>242</v>
      </c>
      <c r="B91">
        <v>2.99</v>
      </c>
      <c r="C91" s="4">
        <v>364</v>
      </c>
      <c r="D91" s="6">
        <f t="shared" si="6"/>
        <v>121.7391304347826</v>
      </c>
      <c r="E91" s="7">
        <f t="shared" si="7"/>
        <v>6.732387593171435E-4</v>
      </c>
      <c r="F91" s="8">
        <f t="shared" si="10"/>
        <v>0.42748256792498196</v>
      </c>
      <c r="G91" s="7">
        <f t="shared" si="8"/>
        <v>5.6769205648820762E-4</v>
      </c>
      <c r="H91" s="8">
        <f t="shared" si="11"/>
        <v>0.22077145363341905</v>
      </c>
      <c r="I91">
        <f t="shared" si="9"/>
        <v>1.0620825621577984E-3</v>
      </c>
      <c r="J91" s="4"/>
      <c r="K91" s="4"/>
      <c r="L91" s="4"/>
      <c r="M91" s="4"/>
      <c r="N91" s="4"/>
      <c r="O91" s="4"/>
    </row>
    <row r="92" spans="1:15">
      <c r="A92" s="3" t="s">
        <v>25</v>
      </c>
      <c r="B92">
        <v>33.28</v>
      </c>
      <c r="C92" s="4">
        <v>4014</v>
      </c>
      <c r="D92" s="6">
        <f t="shared" si="6"/>
        <v>120.61298076923076</v>
      </c>
      <c r="E92" s="7">
        <f t="shared" si="7"/>
        <v>7.4241219227994893E-3</v>
      </c>
      <c r="F92" s="8">
        <f t="shared" si="10"/>
        <v>0.43490668984778147</v>
      </c>
      <c r="G92" s="7">
        <f t="shared" si="8"/>
        <v>6.3186594113470067E-3</v>
      </c>
      <c r="H92" s="8">
        <f t="shared" si="11"/>
        <v>0.22709011304476606</v>
      </c>
      <c r="I92">
        <f t="shared" si="9"/>
        <v>3.1400145197774121E-4</v>
      </c>
      <c r="J92" s="4"/>
      <c r="K92" s="4"/>
      <c r="L92" s="4"/>
      <c r="M92" s="4"/>
      <c r="N92" s="4"/>
      <c r="O92" s="4"/>
    </row>
    <row r="93" spans="1:15">
      <c r="A93" s="3" t="s">
        <v>34</v>
      </c>
      <c r="B93">
        <v>9.81</v>
      </c>
      <c r="C93" s="4">
        <v>1181</v>
      </c>
      <c r="D93" s="6">
        <f t="shared" si="6"/>
        <v>120.38735983690111</v>
      </c>
      <c r="E93" s="7">
        <f t="shared" si="7"/>
        <v>2.1843268537185346E-3</v>
      </c>
      <c r="F93" s="8">
        <f t="shared" si="10"/>
        <v>0.43709101670150002</v>
      </c>
      <c r="G93" s="7">
        <f t="shared" si="8"/>
        <v>1.8625615632606412E-3</v>
      </c>
      <c r="H93" s="8">
        <f t="shared" si="11"/>
        <v>0.22895267460802671</v>
      </c>
      <c r="I93">
        <f t="shared" si="9"/>
        <v>4.8773205962270028E-4</v>
      </c>
      <c r="J93" s="4"/>
      <c r="K93" s="4"/>
      <c r="L93" s="4"/>
      <c r="M93" s="4"/>
      <c r="N93" s="4"/>
      <c r="O93" s="4"/>
    </row>
    <row r="94" spans="1:15">
      <c r="A94" s="3" t="s">
        <v>58</v>
      </c>
      <c r="B94">
        <v>15.21</v>
      </c>
      <c r="C94" s="4">
        <v>1829</v>
      </c>
      <c r="D94" s="6">
        <f t="shared" si="6"/>
        <v>120.24983563445102</v>
      </c>
      <c r="E94" s="7">
        <f t="shared" si="7"/>
        <v>3.3828398098655374E-3</v>
      </c>
      <c r="F94" s="8">
        <f t="shared" si="10"/>
        <v>0.44047385651136556</v>
      </c>
      <c r="G94" s="7">
        <f t="shared" si="8"/>
        <v>2.8878248090921867E-3</v>
      </c>
      <c r="H94" s="8">
        <f t="shared" si="11"/>
        <v>0.2318404994171189</v>
      </c>
      <c r="I94">
        <f t="shared" si="9"/>
        <v>3.0183054681663657E-4</v>
      </c>
      <c r="J94" s="4"/>
      <c r="K94" s="4"/>
      <c r="L94" s="4"/>
      <c r="M94" s="4"/>
      <c r="N94" s="4"/>
      <c r="O94" s="4"/>
    </row>
    <row r="95" spans="1:15">
      <c r="A95" s="3" t="s">
        <v>30</v>
      </c>
      <c r="B95">
        <v>9.2799999999999994</v>
      </c>
      <c r="C95" s="4">
        <v>1106</v>
      </c>
      <c r="D95" s="6">
        <f t="shared" si="6"/>
        <v>119.18103448275863</v>
      </c>
      <c r="E95" s="7">
        <f t="shared" si="7"/>
        <v>2.0456100763867053E-3</v>
      </c>
      <c r="F95" s="8">
        <f t="shared" si="10"/>
        <v>0.44251946658775226</v>
      </c>
      <c r="G95" s="7">
        <f t="shared" si="8"/>
        <v>1.7619338743179152E-3</v>
      </c>
      <c r="H95" s="8">
        <f t="shared" si="11"/>
        <v>0.23360243329143682</v>
      </c>
      <c r="I95">
        <f t="shared" si="9"/>
        <v>2.7662156283778105E-4</v>
      </c>
      <c r="J95" s="2"/>
      <c r="K95" s="2"/>
      <c r="L95" s="2"/>
      <c r="M95" s="2"/>
      <c r="N95" s="2"/>
      <c r="O95" s="2"/>
    </row>
    <row r="96" spans="1:15">
      <c r="A96" s="3" t="s">
        <v>27</v>
      </c>
      <c r="B96">
        <v>8.44</v>
      </c>
      <c r="C96" s="4">
        <v>1001</v>
      </c>
      <c r="D96" s="6">
        <f t="shared" si="6"/>
        <v>118.60189573459716</v>
      </c>
      <c r="E96" s="7">
        <f t="shared" si="7"/>
        <v>1.8514065881221448E-3</v>
      </c>
      <c r="F96" s="8">
        <f t="shared" si="10"/>
        <v>0.44437087317587443</v>
      </c>
      <c r="G96" s="7">
        <f t="shared" si="8"/>
        <v>1.602448480521897E-3</v>
      </c>
      <c r="H96" s="8">
        <f t="shared" si="11"/>
        <v>0.23520488177195872</v>
      </c>
      <c r="I96">
        <f t="shared" si="9"/>
        <v>1.3814597161401765E-4</v>
      </c>
      <c r="J96" s="2"/>
      <c r="K96" s="2"/>
      <c r="L96" s="2"/>
      <c r="M96" s="2"/>
      <c r="N96" s="2"/>
      <c r="O96" s="2"/>
    </row>
    <row r="97" spans="1:15">
      <c r="A97" s="3" t="s">
        <v>206</v>
      </c>
      <c r="B97">
        <v>4.2</v>
      </c>
      <c r="C97" s="4">
        <v>497</v>
      </c>
      <c r="D97" s="6">
        <f t="shared" si="6"/>
        <v>118.33333333333333</v>
      </c>
      <c r="E97" s="7">
        <f t="shared" si="7"/>
        <v>9.1922984445225371E-4</v>
      </c>
      <c r="F97" s="8">
        <f t="shared" si="10"/>
        <v>0.44529010302032668</v>
      </c>
      <c r="G97" s="7">
        <f t="shared" si="8"/>
        <v>7.9742696898009099E-4</v>
      </c>
      <c r="H97" s="8">
        <f t="shared" si="11"/>
        <v>0.2360023087409388</v>
      </c>
      <c r="I97">
        <f t="shared" si="9"/>
        <v>1.4484350672246127E-3</v>
      </c>
      <c r="J97" s="2"/>
      <c r="K97" s="2"/>
      <c r="L97" s="2"/>
      <c r="M97" s="2"/>
      <c r="N97" s="2"/>
      <c r="O97" s="2"/>
    </row>
    <row r="98" spans="1:15">
      <c r="A98" s="3" t="s">
        <v>389</v>
      </c>
      <c r="B98">
        <v>43.99</v>
      </c>
      <c r="C98" s="4">
        <v>5202</v>
      </c>
      <c r="D98" s="6">
        <f t="shared" si="6"/>
        <v>118.2541486701523</v>
      </c>
      <c r="E98" s="7">
        <f t="shared" si="7"/>
        <v>9.6213956757356615E-3</v>
      </c>
      <c r="F98" s="8">
        <f t="shared" si="10"/>
        <v>0.45491149869606234</v>
      </c>
      <c r="G98" s="7">
        <f t="shared" si="8"/>
        <v>8.3520981822462394E-3</v>
      </c>
      <c r="H98" s="8">
        <f t="shared" si="11"/>
        <v>0.24435440692318505</v>
      </c>
      <c r="I98">
        <f t="shared" si="9"/>
        <v>6.1147533812076771E-4</v>
      </c>
      <c r="J98" s="2"/>
      <c r="K98" s="2"/>
      <c r="L98" s="2"/>
      <c r="M98" s="2"/>
      <c r="N98" s="2"/>
      <c r="O98" s="2"/>
    </row>
    <row r="99" spans="1:15">
      <c r="A99" s="3" t="s">
        <v>386</v>
      </c>
      <c r="B99">
        <v>18.559999999999999</v>
      </c>
      <c r="C99" s="4">
        <v>2194</v>
      </c>
      <c r="D99" s="6">
        <f t="shared" si="6"/>
        <v>118.21120689655173</v>
      </c>
      <c r="E99" s="7">
        <f t="shared" si="7"/>
        <v>4.0579281262137718E-3</v>
      </c>
      <c r="F99" s="8">
        <f t="shared" si="10"/>
        <v>0.45896942682227609</v>
      </c>
      <c r="G99" s="7">
        <f t="shared" si="8"/>
        <v>3.5238677486358304E-3</v>
      </c>
      <c r="H99" s="8">
        <f t="shared" si="11"/>
        <v>0.24787827467182089</v>
      </c>
      <c r="I99">
        <f t="shared" si="9"/>
        <v>3.914593246991116E-5</v>
      </c>
      <c r="J99" s="2"/>
      <c r="K99" s="2"/>
      <c r="L99" s="2"/>
      <c r="M99" s="2"/>
      <c r="N99" s="2"/>
      <c r="O99" s="2"/>
    </row>
    <row r="100" spans="1:15">
      <c r="A100" s="3" t="s">
        <v>225</v>
      </c>
      <c r="B100">
        <v>1.17</v>
      </c>
      <c r="C100" s="4">
        <v>137</v>
      </c>
      <c r="D100" s="6">
        <f t="shared" si="6"/>
        <v>117.0940170940171</v>
      </c>
      <c r="E100" s="7">
        <f t="shared" si="7"/>
        <v>2.5338931325947437E-4</v>
      </c>
      <c r="F100" s="8">
        <f t="shared" si="10"/>
        <v>0.45922281613553556</v>
      </c>
      <c r="G100" s="7">
        <f t="shared" si="8"/>
        <v>2.2214036993016819E-4</v>
      </c>
      <c r="H100" s="8">
        <f t="shared" si="11"/>
        <v>0.24810041504175107</v>
      </c>
      <c r="I100">
        <f t="shared" si="9"/>
        <v>1.8457777042645007E-4</v>
      </c>
      <c r="J100" s="2"/>
      <c r="K100" s="2"/>
      <c r="L100" s="2"/>
      <c r="M100" s="2"/>
      <c r="N100" s="2"/>
      <c r="O100" s="2"/>
    </row>
    <row r="101" spans="1:15">
      <c r="A101" s="3" t="s">
        <v>349</v>
      </c>
      <c r="B101">
        <v>5.48</v>
      </c>
      <c r="C101" s="4">
        <v>639</v>
      </c>
      <c r="D101" s="6">
        <f t="shared" si="6"/>
        <v>116.60583941605839</v>
      </c>
      <c r="E101" s="7">
        <f t="shared" si="7"/>
        <v>1.1818669428671834E-3</v>
      </c>
      <c r="F101" s="8">
        <f t="shared" si="10"/>
        <v>0.46040468307840277</v>
      </c>
      <c r="G101" s="7">
        <f t="shared" si="8"/>
        <v>1.040452330954976E-3</v>
      </c>
      <c r="H101" s="8">
        <f t="shared" si="11"/>
        <v>0.24914086737270605</v>
      </c>
      <c r="I101">
        <f t="shared" si="9"/>
        <v>1.0665398452178176E-4</v>
      </c>
      <c r="J101" s="2"/>
      <c r="K101" s="2"/>
      <c r="L101" s="2"/>
      <c r="M101" s="2"/>
      <c r="N101" s="2"/>
      <c r="O101" s="2"/>
    </row>
    <row r="102" spans="1:15">
      <c r="A102" s="3" t="s">
        <v>47</v>
      </c>
      <c r="B102">
        <v>3.16</v>
      </c>
      <c r="C102" s="4">
        <v>368</v>
      </c>
      <c r="D102" s="6">
        <f t="shared" si="6"/>
        <v>116.45569620253164</v>
      </c>
      <c r="E102" s="7">
        <f t="shared" si="7"/>
        <v>6.8063698744150777E-4</v>
      </c>
      <c r="F102" s="8">
        <f t="shared" si="10"/>
        <v>0.4610853200658443</v>
      </c>
      <c r="G102" s="7">
        <f t="shared" si="8"/>
        <v>5.9996886237549706E-4</v>
      </c>
      <c r="H102" s="8">
        <f t="shared" si="11"/>
        <v>0.24974083623508156</v>
      </c>
      <c r="I102">
        <f t="shared" si="9"/>
        <v>1.8206929022304696E-4</v>
      </c>
      <c r="J102" s="2"/>
      <c r="K102" s="2"/>
      <c r="L102" s="2"/>
      <c r="M102" s="2"/>
      <c r="N102" s="2"/>
      <c r="O102" s="2"/>
    </row>
    <row r="103" spans="1:15">
      <c r="A103" s="3" t="s">
        <v>153</v>
      </c>
      <c r="B103">
        <v>5.33</v>
      </c>
      <c r="C103" s="4">
        <v>616</v>
      </c>
      <c r="D103" s="6">
        <f t="shared" si="6"/>
        <v>115.57223264540337</v>
      </c>
      <c r="E103" s="7">
        <f t="shared" si="7"/>
        <v>1.1393271311520891E-3</v>
      </c>
      <c r="F103" s="8">
        <f t="shared" si="10"/>
        <v>0.46222464719699641</v>
      </c>
      <c r="G103" s="7">
        <f t="shared" si="8"/>
        <v>1.0119727963485441E-3</v>
      </c>
      <c r="H103" s="8">
        <f t="shared" si="11"/>
        <v>0.2507528090314301</v>
      </c>
      <c r="I103">
        <f t="shared" si="9"/>
        <v>7.1972287797791856E-4</v>
      </c>
      <c r="J103" s="2"/>
      <c r="K103" s="2"/>
      <c r="L103" s="2"/>
      <c r="M103" s="2"/>
      <c r="N103" s="2"/>
      <c r="O103" s="2"/>
    </row>
    <row r="104" spans="1:15">
      <c r="A104" s="3" t="s">
        <v>122</v>
      </c>
      <c r="B104">
        <v>20.99</v>
      </c>
      <c r="C104" s="4">
        <v>2420</v>
      </c>
      <c r="D104" s="6">
        <f t="shared" si="6"/>
        <v>115.29299666507862</v>
      </c>
      <c r="E104" s="7">
        <f t="shared" si="7"/>
        <v>4.4759280152403503E-3</v>
      </c>
      <c r="F104" s="8">
        <f t="shared" si="10"/>
        <v>0.46670057521223673</v>
      </c>
      <c r="G104" s="7">
        <f t="shared" si="8"/>
        <v>3.9852362092600256E-3</v>
      </c>
      <c r="H104" s="8">
        <f t="shared" si="11"/>
        <v>0.2547380452406901</v>
      </c>
      <c r="I104">
        <f t="shared" si="9"/>
        <v>2.4698752909567412E-4</v>
      </c>
      <c r="J104" s="2"/>
      <c r="K104" s="2"/>
      <c r="L104" s="2"/>
      <c r="M104" s="2"/>
      <c r="N104" s="2"/>
      <c r="O104" s="2"/>
    </row>
    <row r="105" spans="1:15">
      <c r="A105" s="3" t="s">
        <v>276</v>
      </c>
      <c r="B105">
        <v>7.19</v>
      </c>
      <c r="C105" s="4">
        <v>828</v>
      </c>
      <c r="D105" s="6">
        <f t="shared" si="6"/>
        <v>115.15994436717662</v>
      </c>
      <c r="E105" s="7">
        <f t="shared" si="7"/>
        <v>1.5314332217433925E-3</v>
      </c>
      <c r="F105" s="8">
        <f t="shared" si="10"/>
        <v>0.46823200843398011</v>
      </c>
      <c r="G105" s="7">
        <f t="shared" si="8"/>
        <v>1.3651190254682986E-3</v>
      </c>
      <c r="H105" s="8">
        <f t="shared" si="11"/>
        <v>0.25610316426615842</v>
      </c>
      <c r="I105">
        <f t="shared" si="9"/>
        <v>6.3916008440068062E-4</v>
      </c>
      <c r="J105" s="2"/>
      <c r="K105" s="2"/>
      <c r="L105" s="2"/>
      <c r="M105" s="2"/>
      <c r="N105" s="2"/>
      <c r="O105" s="2"/>
    </row>
    <row r="106" spans="1:15">
      <c r="A106" s="3" t="s">
        <v>369</v>
      </c>
      <c r="B106">
        <v>18.559999999999999</v>
      </c>
      <c r="C106" s="4">
        <v>2134</v>
      </c>
      <c r="D106" s="6">
        <f t="shared" si="6"/>
        <v>114.97844827586208</v>
      </c>
      <c r="E106" s="7">
        <f t="shared" si="7"/>
        <v>3.9469547043483088E-3</v>
      </c>
      <c r="F106" s="8">
        <f t="shared" si="10"/>
        <v>0.47217896313832841</v>
      </c>
      <c r="G106" s="7">
        <f t="shared" si="8"/>
        <v>3.5238677486358304E-3</v>
      </c>
      <c r="H106" s="8">
        <f t="shared" si="11"/>
        <v>0.25962703201479426</v>
      </c>
      <c r="I106">
        <f t="shared" si="9"/>
        <v>9.185796125763257E-4</v>
      </c>
      <c r="J106" s="2"/>
      <c r="K106" s="2"/>
      <c r="L106" s="2"/>
      <c r="M106" s="2"/>
      <c r="N106" s="2"/>
      <c r="O106" s="2"/>
    </row>
    <row r="107" spans="1:15">
      <c r="A107" s="3" t="s">
        <v>52</v>
      </c>
      <c r="B107">
        <v>26.61</v>
      </c>
      <c r="C107" s="4">
        <v>3055</v>
      </c>
      <c r="D107" s="6">
        <f t="shared" si="6"/>
        <v>114.8064637354378</v>
      </c>
      <c r="E107" s="7">
        <f t="shared" si="7"/>
        <v>5.6503967299831688E-3</v>
      </c>
      <c r="F107" s="8">
        <f t="shared" si="10"/>
        <v>0.4778293598683116</v>
      </c>
      <c r="G107" s="7">
        <f t="shared" si="8"/>
        <v>5.0522694391810048E-3</v>
      </c>
      <c r="H107" s="8">
        <f t="shared" si="11"/>
        <v>0.26467930145397528</v>
      </c>
      <c r="I107">
        <f t="shared" si="9"/>
        <v>6.5858619582001565E-4</v>
      </c>
      <c r="J107" s="2"/>
      <c r="K107" s="2"/>
      <c r="L107" s="2"/>
      <c r="M107" s="2"/>
      <c r="N107" s="2"/>
      <c r="O107" s="2"/>
    </row>
    <row r="108" spans="1:15">
      <c r="A108" s="3" t="s">
        <v>379</v>
      </c>
      <c r="B108">
        <v>18.850000000000001</v>
      </c>
      <c r="C108" s="4">
        <v>2148</v>
      </c>
      <c r="D108" s="6">
        <f t="shared" si="6"/>
        <v>113.9522546419098</v>
      </c>
      <c r="E108" s="7">
        <f t="shared" si="7"/>
        <v>3.9728485027835832E-3</v>
      </c>
      <c r="F108" s="8">
        <f t="shared" si="10"/>
        <v>0.48180220837109516</v>
      </c>
      <c r="G108" s="7">
        <f t="shared" si="8"/>
        <v>3.5789281822082657E-3</v>
      </c>
      <c r="H108" s="8">
        <f t="shared" si="11"/>
        <v>0.26825822963618356</v>
      </c>
      <c r="I108">
        <f t="shared" si="9"/>
        <v>1.9043325657241983E-4</v>
      </c>
      <c r="J108" s="4"/>
      <c r="K108" s="4"/>
      <c r="L108" s="4"/>
      <c r="M108" s="4"/>
      <c r="N108" s="4"/>
      <c r="O108" s="4"/>
    </row>
    <row r="109" spans="1:15">
      <c r="A109" s="3" t="s">
        <v>286</v>
      </c>
      <c r="B109">
        <v>5.45</v>
      </c>
      <c r="C109" s="4">
        <v>621</v>
      </c>
      <c r="D109" s="6">
        <f t="shared" si="6"/>
        <v>113.94495412844036</v>
      </c>
      <c r="E109" s="7">
        <f t="shared" si="7"/>
        <v>1.1485749163075442E-3</v>
      </c>
      <c r="F109" s="8">
        <f t="shared" si="10"/>
        <v>0.48295078328740271</v>
      </c>
      <c r="G109" s="7">
        <f t="shared" si="8"/>
        <v>1.0347564240336894E-3</v>
      </c>
      <c r="H109" s="8">
        <f t="shared" si="11"/>
        <v>0.26929298606021723</v>
      </c>
      <c r="I109">
        <f t="shared" si="9"/>
        <v>2.7259083806888129E-4</v>
      </c>
      <c r="J109" s="4"/>
      <c r="K109" s="4"/>
      <c r="L109" s="4"/>
      <c r="M109" s="4"/>
      <c r="N109" s="4"/>
      <c r="O109" s="4"/>
    </row>
    <row r="110" spans="1:15">
      <c r="A110" s="3" t="s">
        <v>113</v>
      </c>
      <c r="B110">
        <v>7.78</v>
      </c>
      <c r="C110" s="4">
        <v>885</v>
      </c>
      <c r="D110" s="6">
        <f t="shared" si="6"/>
        <v>113.75321336760925</v>
      </c>
      <c r="E110" s="7">
        <f t="shared" si="7"/>
        <v>1.6368579725155824E-3</v>
      </c>
      <c r="F110" s="8">
        <f t="shared" si="10"/>
        <v>0.48458764125991827</v>
      </c>
      <c r="G110" s="7">
        <f t="shared" si="8"/>
        <v>1.4771385282535971E-3</v>
      </c>
      <c r="H110" s="8">
        <f t="shared" si="11"/>
        <v>0.27077012458847083</v>
      </c>
      <c r="I110">
        <f t="shared" si="9"/>
        <v>1.2798622189877373E-4</v>
      </c>
      <c r="J110" s="2"/>
      <c r="K110" s="2"/>
      <c r="L110" s="2"/>
      <c r="M110" s="2"/>
      <c r="N110" s="2"/>
      <c r="O110" s="2"/>
    </row>
    <row r="111" spans="1:15">
      <c r="A111" s="3" t="s">
        <v>127</v>
      </c>
      <c r="B111">
        <v>3.65</v>
      </c>
      <c r="C111" s="4">
        <v>415</v>
      </c>
      <c r="D111" s="6">
        <f t="shared" si="6"/>
        <v>113.69863013698631</v>
      </c>
      <c r="E111" s="7">
        <f t="shared" si="7"/>
        <v>7.6756616790278728E-4</v>
      </c>
      <c r="F111" s="8">
        <f t="shared" si="10"/>
        <v>0.48535520742782107</v>
      </c>
      <c r="G111" s="7">
        <f t="shared" si="8"/>
        <v>6.9300200875650763E-4</v>
      </c>
      <c r="H111" s="8">
        <f t="shared" si="11"/>
        <v>0.27146312659722732</v>
      </c>
      <c r="I111">
        <f t="shared" si="9"/>
        <v>3.4660524023694128E-4</v>
      </c>
      <c r="J111" s="2"/>
      <c r="K111" s="2"/>
      <c r="L111" s="2"/>
      <c r="M111" s="2"/>
      <c r="N111" s="2"/>
      <c r="O111" s="2"/>
    </row>
    <row r="112" spans="1:15">
      <c r="A112" s="3" t="s">
        <v>255</v>
      </c>
      <c r="B112">
        <v>9.82</v>
      </c>
      <c r="C112" s="4">
        <v>1112</v>
      </c>
      <c r="D112" s="6">
        <f t="shared" si="6"/>
        <v>113.23828920570264</v>
      </c>
      <c r="E112" s="7">
        <f t="shared" si="7"/>
        <v>2.0567074185732516E-3</v>
      </c>
      <c r="F112" s="8">
        <f t="shared" si="10"/>
        <v>0.48741191484639435</v>
      </c>
      <c r="G112" s="7">
        <f t="shared" si="8"/>
        <v>1.86446019890107E-3</v>
      </c>
      <c r="H112" s="8">
        <f t="shared" si="11"/>
        <v>0.2733275867961284</v>
      </c>
      <c r="I112">
        <f t="shared" si="9"/>
        <v>6.6167552150536713E-4</v>
      </c>
      <c r="J112" s="4"/>
      <c r="K112" s="4"/>
      <c r="L112" s="4"/>
      <c r="M112" s="4"/>
      <c r="N112" s="4"/>
      <c r="O112" s="4"/>
    </row>
    <row r="113" spans="1:15">
      <c r="A113" s="3" t="s">
        <v>128</v>
      </c>
      <c r="B113">
        <v>18.600000000000001</v>
      </c>
      <c r="C113" s="4">
        <v>2096</v>
      </c>
      <c r="D113" s="6">
        <f t="shared" si="6"/>
        <v>112.68817204301074</v>
      </c>
      <c r="E113" s="7">
        <f t="shared" si="7"/>
        <v>3.8766715371668487E-3</v>
      </c>
      <c r="F113" s="8">
        <f t="shared" si="10"/>
        <v>0.49128858638356121</v>
      </c>
      <c r="G113" s="7">
        <f t="shared" si="8"/>
        <v>3.5314622911975461E-3</v>
      </c>
      <c r="H113" s="8">
        <f t="shared" si="11"/>
        <v>0.27685904908732595</v>
      </c>
      <c r="I113">
        <f t="shared" si="9"/>
        <v>3.1945932623908546E-4</v>
      </c>
      <c r="J113" s="4"/>
      <c r="K113" s="4"/>
      <c r="L113" s="4"/>
      <c r="M113" s="4"/>
      <c r="N113" s="4"/>
      <c r="O113" s="4"/>
    </row>
    <row r="114" spans="1:15">
      <c r="A114" s="3" t="s">
        <v>239</v>
      </c>
      <c r="B114">
        <v>8.92</v>
      </c>
      <c r="C114" s="4">
        <v>1001</v>
      </c>
      <c r="D114" s="6">
        <f t="shared" si="6"/>
        <v>112.21973094170404</v>
      </c>
      <c r="E114" s="7">
        <f t="shared" si="7"/>
        <v>1.8514065881221448E-3</v>
      </c>
      <c r="F114" s="8">
        <f t="shared" si="10"/>
        <v>0.49313999297168337</v>
      </c>
      <c r="G114" s="7">
        <f t="shared" si="8"/>
        <v>1.6935829912624789E-3</v>
      </c>
      <c r="H114" s="8">
        <f t="shared" si="11"/>
        <v>0.27855263207858844</v>
      </c>
      <c r="I114">
        <f t="shared" si="9"/>
        <v>1.0576972676132335E-4</v>
      </c>
      <c r="J114" s="4"/>
      <c r="K114" s="4"/>
      <c r="L114" s="4"/>
      <c r="M114" s="4"/>
      <c r="N114" s="4"/>
      <c r="O114" s="4"/>
    </row>
    <row r="115" spans="1:15">
      <c r="A115" s="3" t="s">
        <v>270</v>
      </c>
      <c r="B115">
        <v>2.94</v>
      </c>
      <c r="C115" s="4">
        <v>329</v>
      </c>
      <c r="D115" s="6">
        <f t="shared" si="6"/>
        <v>111.90476190476191</v>
      </c>
      <c r="E115" s="7">
        <f t="shared" si="7"/>
        <v>6.085042632289567E-4</v>
      </c>
      <c r="F115" s="8">
        <f t="shared" si="10"/>
        <v>0.49374849723491232</v>
      </c>
      <c r="G115" s="7">
        <f t="shared" si="8"/>
        <v>5.5819887828606365E-4</v>
      </c>
      <c r="H115" s="8">
        <f t="shared" si="11"/>
        <v>0.2791108309568745</v>
      </c>
      <c r="I115">
        <f t="shared" si="9"/>
        <v>2.8465697009114055E-4</v>
      </c>
      <c r="J115" s="4"/>
      <c r="K115" s="4"/>
      <c r="L115" s="4"/>
      <c r="M115" s="4"/>
      <c r="N115" s="4"/>
      <c r="O115" s="4"/>
    </row>
    <row r="116" spans="1:15">
      <c r="A116" s="3" t="s">
        <v>77</v>
      </c>
      <c r="B116">
        <v>7.91</v>
      </c>
      <c r="C116" s="4">
        <v>885</v>
      </c>
      <c r="D116" s="6">
        <f t="shared" si="6"/>
        <v>111.88369152970922</v>
      </c>
      <c r="E116" s="7">
        <f t="shared" si="7"/>
        <v>1.6368579725155824E-3</v>
      </c>
      <c r="F116" s="8">
        <f t="shared" si="10"/>
        <v>0.49538535520742788</v>
      </c>
      <c r="G116" s="7">
        <f t="shared" si="8"/>
        <v>1.5018207915791714E-3</v>
      </c>
      <c r="H116" s="8">
        <f t="shared" si="11"/>
        <v>0.28061265174845368</v>
      </c>
      <c r="I116">
        <f t="shared" si="9"/>
        <v>2.9013708353631262E-4</v>
      </c>
      <c r="J116" s="2"/>
      <c r="K116" s="2"/>
      <c r="L116" s="2"/>
      <c r="M116" s="2"/>
      <c r="N116" s="2"/>
      <c r="O116" s="2"/>
    </row>
    <row r="117" spans="1:15">
      <c r="A117" s="3" t="s">
        <v>54</v>
      </c>
      <c r="B117">
        <v>8.0399999999999991</v>
      </c>
      <c r="C117" s="4">
        <v>898</v>
      </c>
      <c r="D117" s="6">
        <f t="shared" si="6"/>
        <v>111.69154228855723</v>
      </c>
      <c r="E117" s="7">
        <f t="shared" si="7"/>
        <v>1.6609022139197661E-3</v>
      </c>
      <c r="F117" s="8">
        <f t="shared" si="10"/>
        <v>0.49704625742134767</v>
      </c>
      <c r="G117" s="7">
        <f t="shared" si="8"/>
        <v>1.5265030549047455E-3</v>
      </c>
      <c r="H117" s="8">
        <f t="shared" si="11"/>
        <v>0.28213915480335844</v>
      </c>
      <c r="I117">
        <f t="shared" si="9"/>
        <v>1.3407767586334773E-4</v>
      </c>
      <c r="J117" s="2"/>
      <c r="K117" s="2"/>
      <c r="L117" s="2"/>
      <c r="M117" s="2"/>
      <c r="N117" s="2"/>
      <c r="O117" s="2"/>
    </row>
    <row r="118" spans="1:15">
      <c r="A118" s="3" t="s">
        <v>221</v>
      </c>
      <c r="B118">
        <v>3.71</v>
      </c>
      <c r="C118" s="4">
        <v>414</v>
      </c>
      <c r="D118" s="6">
        <f t="shared" si="6"/>
        <v>111.59029649595688</v>
      </c>
      <c r="E118" s="7">
        <f t="shared" si="7"/>
        <v>7.6571661087169627E-4</v>
      </c>
      <c r="F118" s="8">
        <f t="shared" si="10"/>
        <v>0.49781197403221938</v>
      </c>
      <c r="G118" s="7">
        <f t="shared" si="8"/>
        <v>7.0439382259908031E-4</v>
      </c>
      <c r="H118" s="8">
        <f t="shared" si="11"/>
        <v>0.28284354862595751</v>
      </c>
      <c r="I118">
        <f t="shared" si="9"/>
        <v>2.8989860841038828E-4</v>
      </c>
      <c r="J118" s="2"/>
      <c r="K118" s="2"/>
      <c r="L118" s="2"/>
      <c r="M118" s="2"/>
      <c r="N118" s="2"/>
      <c r="O118" s="2"/>
    </row>
    <row r="119" spans="1:15">
      <c r="A119" s="3" t="s">
        <v>155</v>
      </c>
      <c r="B119">
        <v>7.96</v>
      </c>
      <c r="C119" s="4">
        <v>884</v>
      </c>
      <c r="D119" s="6">
        <f t="shared" si="6"/>
        <v>111.05527638190955</v>
      </c>
      <c r="E119" s="7">
        <f t="shared" si="7"/>
        <v>1.6350084154844915E-3</v>
      </c>
      <c r="F119" s="8">
        <f t="shared" si="10"/>
        <v>0.49944698244770386</v>
      </c>
      <c r="G119" s="7">
        <f t="shared" si="8"/>
        <v>1.5113139697813152E-3</v>
      </c>
      <c r="H119" s="8">
        <f t="shared" si="11"/>
        <v>0.28435486259573883</v>
      </c>
      <c r="I119">
        <f t="shared" si="9"/>
        <v>3.3511259330989973E-4</v>
      </c>
      <c r="J119" s="4"/>
      <c r="K119" s="4"/>
      <c r="L119" s="4"/>
      <c r="M119" s="4"/>
      <c r="N119" s="4"/>
      <c r="O119" s="4"/>
    </row>
    <row r="120" spans="1:15">
      <c r="A120" s="3" t="s">
        <v>150</v>
      </c>
      <c r="B120">
        <v>9.18</v>
      </c>
      <c r="C120" s="4">
        <v>1018</v>
      </c>
      <c r="D120" s="6">
        <f t="shared" si="6"/>
        <v>110.89324618736384</v>
      </c>
      <c r="E120" s="7">
        <f t="shared" si="7"/>
        <v>1.8828490576506926E-3</v>
      </c>
      <c r="F120" s="8">
        <f t="shared" si="10"/>
        <v>0.5013298315053546</v>
      </c>
      <c r="G120" s="7">
        <f t="shared" si="8"/>
        <v>1.7429475179136272E-3</v>
      </c>
      <c r="H120" s="8">
        <f t="shared" si="11"/>
        <v>0.28609781011365248</v>
      </c>
      <c r="I120">
        <f t="shared" si="9"/>
        <v>1.3892629551637281E-4</v>
      </c>
      <c r="J120" s="2"/>
      <c r="K120" s="2"/>
      <c r="L120" s="2"/>
      <c r="M120" s="2"/>
      <c r="N120" s="2"/>
      <c r="O120" s="2"/>
    </row>
    <row r="121" spans="1:15">
      <c r="A121" s="3" t="s">
        <v>157</v>
      </c>
      <c r="B121">
        <v>3.8</v>
      </c>
      <c r="C121" s="4">
        <v>421</v>
      </c>
      <c r="D121" s="6">
        <f t="shared" si="6"/>
        <v>110.78947368421053</v>
      </c>
      <c r="E121" s="7">
        <f t="shared" si="7"/>
        <v>7.7866351008933359E-4</v>
      </c>
      <c r="F121" s="8">
        <f t="shared" si="10"/>
        <v>0.50210849501544397</v>
      </c>
      <c r="G121" s="7">
        <f t="shared" si="8"/>
        <v>7.2148154336293944E-4</v>
      </c>
      <c r="H121" s="8">
        <f t="shared" si="11"/>
        <v>0.28681929165701542</v>
      </c>
      <c r="I121">
        <f t="shared" si="9"/>
        <v>3.4864196038486561E-5</v>
      </c>
      <c r="J121" s="2"/>
      <c r="K121" s="2"/>
      <c r="L121" s="2"/>
      <c r="M121" s="2"/>
      <c r="N121" s="2"/>
      <c r="O121" s="2"/>
    </row>
    <row r="122" spans="1:15">
      <c r="A122" s="3" t="s">
        <v>283</v>
      </c>
      <c r="B122">
        <v>0.95</v>
      </c>
      <c r="C122" s="4">
        <v>105</v>
      </c>
      <c r="D122" s="6">
        <f t="shared" si="6"/>
        <v>110.52631578947368</v>
      </c>
      <c r="E122" s="7">
        <f t="shared" si="7"/>
        <v>1.9420348826456064E-4</v>
      </c>
      <c r="F122" s="8">
        <f t="shared" si="10"/>
        <v>0.50230269850370857</v>
      </c>
      <c r="G122" s="7">
        <f t="shared" si="8"/>
        <v>1.8037038584073486E-4</v>
      </c>
      <c r="H122" s="8">
        <f t="shared" si="11"/>
        <v>0.28699966204285615</v>
      </c>
      <c r="I122">
        <f t="shared" si="9"/>
        <v>5.5419194133199401E-4</v>
      </c>
      <c r="J122" s="2"/>
      <c r="K122" s="2"/>
      <c r="L122" s="2"/>
      <c r="M122" s="2"/>
      <c r="N122" s="2"/>
      <c r="O122" s="2"/>
    </row>
    <row r="123" spans="1:15">
      <c r="A123" s="3" t="s">
        <v>38</v>
      </c>
      <c r="B123">
        <v>14.75</v>
      </c>
      <c r="C123" s="4">
        <v>1606</v>
      </c>
      <c r="D123" s="6">
        <f t="shared" si="6"/>
        <v>108.88135593220339</v>
      </c>
      <c r="E123" s="7">
        <f t="shared" si="7"/>
        <v>2.9703885919322324E-3</v>
      </c>
      <c r="F123" s="8">
        <f t="shared" si="10"/>
        <v>0.50527308709564078</v>
      </c>
      <c r="G123" s="7">
        <f t="shared" si="8"/>
        <v>2.8004875696324622E-3</v>
      </c>
      <c r="H123" s="8">
        <f t="shared" si="11"/>
        <v>0.28980014961248862</v>
      </c>
      <c r="I123">
        <f t="shared" si="9"/>
        <v>7.0106563550792478E-4</v>
      </c>
      <c r="J123" s="4"/>
      <c r="K123" s="4"/>
      <c r="L123" s="4"/>
      <c r="M123" s="4"/>
      <c r="N123" s="4"/>
      <c r="O123" s="4"/>
    </row>
    <row r="124" spans="1:15">
      <c r="A124" s="3" t="s">
        <v>36</v>
      </c>
      <c r="B124">
        <v>18.649999999999999</v>
      </c>
      <c r="C124" s="4">
        <v>2030</v>
      </c>
      <c r="D124" s="6">
        <f t="shared" si="6"/>
        <v>108.84718498659518</v>
      </c>
      <c r="E124" s="7">
        <f t="shared" si="7"/>
        <v>3.7546007731148389E-3</v>
      </c>
      <c r="F124" s="8">
        <f t="shared" si="10"/>
        <v>0.50902768786875563</v>
      </c>
      <c r="G124" s="7">
        <f t="shared" si="8"/>
        <v>3.5409554693996894E-3</v>
      </c>
      <c r="H124" s="8">
        <f t="shared" si="11"/>
        <v>0.29334110508188832</v>
      </c>
      <c r="I124">
        <f t="shared" si="9"/>
        <v>3.0640322571098833E-4</v>
      </c>
      <c r="J124" s="4"/>
      <c r="K124" s="4"/>
      <c r="L124" s="4"/>
      <c r="M124" s="4"/>
      <c r="N124" s="4"/>
      <c r="O124" s="4"/>
    </row>
    <row r="125" spans="1:15">
      <c r="A125" s="3" t="s">
        <v>304</v>
      </c>
      <c r="B125">
        <v>8.06</v>
      </c>
      <c r="C125" s="4">
        <v>871</v>
      </c>
      <c r="D125" s="6">
        <f t="shared" si="6"/>
        <v>108.06451612903226</v>
      </c>
      <c r="E125" s="7">
        <f t="shared" si="7"/>
        <v>1.6109641740803078E-3</v>
      </c>
      <c r="F125" s="8">
        <f t="shared" si="10"/>
        <v>0.51063865204283598</v>
      </c>
      <c r="G125" s="7">
        <f t="shared" si="8"/>
        <v>1.5303003261856033E-3</v>
      </c>
      <c r="H125" s="8">
        <f t="shared" si="11"/>
        <v>0.29487140540807394</v>
      </c>
      <c r="I125">
        <f t="shared" si="9"/>
        <v>5.1549919236892894E-4</v>
      </c>
      <c r="J125" s="4"/>
      <c r="K125" s="4"/>
      <c r="L125" s="4"/>
      <c r="M125" s="4"/>
      <c r="N125" s="4"/>
      <c r="O125" s="4"/>
    </row>
    <row r="126" spans="1:15">
      <c r="A126" s="3" t="s">
        <v>57</v>
      </c>
      <c r="B126">
        <v>13.53</v>
      </c>
      <c r="C126" s="4">
        <v>1460</v>
      </c>
      <c r="D126" s="6">
        <f t="shared" si="6"/>
        <v>107.90835181079083</v>
      </c>
      <c r="E126" s="7">
        <f t="shared" si="7"/>
        <v>2.7003532653929385E-3</v>
      </c>
      <c r="F126" s="8">
        <f t="shared" si="10"/>
        <v>0.51333900530822896</v>
      </c>
      <c r="G126" s="7">
        <f t="shared" si="8"/>
        <v>2.5688540215001499E-3</v>
      </c>
      <c r="H126" s="8">
        <f t="shared" si="11"/>
        <v>0.29744025942957408</v>
      </c>
      <c r="I126">
        <f t="shared" si="9"/>
        <v>2.1109888029668955E-4</v>
      </c>
      <c r="J126" s="4"/>
      <c r="K126" s="4"/>
      <c r="L126" s="4"/>
      <c r="M126" s="4"/>
      <c r="N126" s="4"/>
      <c r="O126" s="4"/>
    </row>
    <row r="127" spans="1:15">
      <c r="A127" s="3" t="s">
        <v>373</v>
      </c>
      <c r="B127">
        <v>5.53</v>
      </c>
      <c r="C127" s="4">
        <v>596</v>
      </c>
      <c r="D127" s="6">
        <f t="shared" si="6"/>
        <v>107.7757685352622</v>
      </c>
      <c r="E127" s="7">
        <f t="shared" si="7"/>
        <v>1.1023359905302679E-3</v>
      </c>
      <c r="F127" s="8">
        <f t="shared" si="10"/>
        <v>0.51444134129875918</v>
      </c>
      <c r="G127" s="7">
        <f t="shared" si="8"/>
        <v>1.0499455091571197E-3</v>
      </c>
      <c r="H127" s="8">
        <f t="shared" si="11"/>
        <v>0.29849020493873119</v>
      </c>
      <c r="I127">
        <f t="shared" si="9"/>
        <v>3.3314643244203301E-4</v>
      </c>
      <c r="J127" s="2"/>
      <c r="K127" s="2"/>
      <c r="L127" s="2"/>
      <c r="M127" s="2"/>
      <c r="N127" s="2"/>
      <c r="O127" s="2"/>
    </row>
    <row r="128" spans="1:15">
      <c r="A128" s="3" t="s">
        <v>353</v>
      </c>
      <c r="B128">
        <v>8.69</v>
      </c>
      <c r="C128" s="4">
        <v>934</v>
      </c>
      <c r="D128" s="6">
        <f t="shared" si="6"/>
        <v>107.47986191024167</v>
      </c>
      <c r="E128" s="7">
        <f t="shared" si="7"/>
        <v>1.7274862670390442E-3</v>
      </c>
      <c r="F128" s="8">
        <f t="shared" si="10"/>
        <v>0.51616882756579818</v>
      </c>
      <c r="G128" s="7">
        <f t="shared" si="8"/>
        <v>1.6499143715326167E-3</v>
      </c>
      <c r="H128" s="8">
        <f t="shared" si="11"/>
        <v>0.3001401193102638</v>
      </c>
      <c r="I128">
        <f t="shared" si="9"/>
        <v>1.06592077910167E-4</v>
      </c>
      <c r="J128" s="2"/>
      <c r="K128" s="2"/>
      <c r="L128" s="2"/>
      <c r="M128" s="2"/>
      <c r="N128" s="2"/>
      <c r="O128" s="2"/>
    </row>
    <row r="129" spans="1:15">
      <c r="A129" s="3" t="s">
        <v>62</v>
      </c>
      <c r="B129">
        <v>2.77</v>
      </c>
      <c r="C129" s="4">
        <v>297</v>
      </c>
      <c r="D129" s="6">
        <f t="shared" si="6"/>
        <v>107.2202166064982</v>
      </c>
      <c r="E129" s="7">
        <f t="shared" si="7"/>
        <v>5.4931843823404294E-4</v>
      </c>
      <c r="F129" s="8">
        <f t="shared" si="10"/>
        <v>0.51671814600403221</v>
      </c>
      <c r="G129" s="7">
        <f t="shared" si="8"/>
        <v>5.2592207239877432E-4</v>
      </c>
      <c r="H129" s="8">
        <f t="shared" si="11"/>
        <v>0.30066604138266256</v>
      </c>
      <c r="I129">
        <f t="shared" si="9"/>
        <v>1.0979870449185636E-3</v>
      </c>
      <c r="J129" s="2"/>
      <c r="K129" s="2"/>
      <c r="L129" s="2"/>
      <c r="M129" s="2"/>
      <c r="N129" s="2"/>
      <c r="O129" s="2"/>
    </row>
    <row r="130" spans="1:15">
      <c r="A130" s="3" t="s">
        <v>15</v>
      </c>
      <c r="B130">
        <v>28.52</v>
      </c>
      <c r="C130" s="4">
        <v>3057</v>
      </c>
      <c r="D130" s="6">
        <f t="shared" ref="D130:D193" si="12">C130/B130</f>
        <v>107.18793828892005</v>
      </c>
      <c r="E130" s="7">
        <f t="shared" si="7"/>
        <v>5.6540958440453514E-3</v>
      </c>
      <c r="F130" s="8">
        <f t="shared" si="10"/>
        <v>0.52237224184807751</v>
      </c>
      <c r="G130" s="7">
        <f t="shared" si="8"/>
        <v>5.4149088465029038E-3</v>
      </c>
      <c r="H130" s="8">
        <f t="shared" si="11"/>
        <v>0.30608095022916548</v>
      </c>
      <c r="I130">
        <f t="shared" si="9"/>
        <v>3.3169259803594864E-4</v>
      </c>
      <c r="J130" s="2"/>
      <c r="K130" s="2"/>
      <c r="L130" s="2"/>
      <c r="M130" s="2"/>
      <c r="N130" s="2"/>
      <c r="O130" s="2"/>
    </row>
    <row r="131" spans="1:15">
      <c r="A131" s="3" t="s">
        <v>337</v>
      </c>
      <c r="B131">
        <v>8.59</v>
      </c>
      <c r="C131" s="4">
        <v>919</v>
      </c>
      <c r="D131" s="6">
        <f t="shared" si="12"/>
        <v>106.9848661233993</v>
      </c>
      <c r="E131" s="7">
        <f t="shared" ref="E131:E194" si="13">C131/540670</f>
        <v>1.6997429115726784E-3</v>
      </c>
      <c r="F131" s="8">
        <f t="shared" si="10"/>
        <v>0.52407198475965022</v>
      </c>
      <c r="G131" s="7">
        <f t="shared" ref="G131:G194" si="14">B131/5266.94</f>
        <v>1.6309280151283289E-3</v>
      </c>
      <c r="H131" s="8">
        <f t="shared" si="11"/>
        <v>0.3077118782442938</v>
      </c>
      <c r="I131">
        <f t="shared" ref="I131:I194" si="15">F131*H132-F132*H131</f>
        <v>1.7244761076506965E-4</v>
      </c>
      <c r="J131" s="2"/>
      <c r="K131" s="2"/>
      <c r="L131" s="2"/>
      <c r="M131" s="2"/>
      <c r="N131" s="2"/>
      <c r="O131" s="2"/>
    </row>
    <row r="132" spans="1:15">
      <c r="A132" s="3" t="s">
        <v>331</v>
      </c>
      <c r="B132">
        <v>4.45</v>
      </c>
      <c r="C132" s="4">
        <v>475</v>
      </c>
      <c r="D132" s="6">
        <f t="shared" si="12"/>
        <v>106.74157303370787</v>
      </c>
      <c r="E132" s="7">
        <f t="shared" si="13"/>
        <v>8.7853958976825052E-4</v>
      </c>
      <c r="F132" s="8">
        <f t="shared" ref="F132:F195" si="16">F131+E132</f>
        <v>0.52495052434941847</v>
      </c>
      <c r="G132" s="7">
        <f t="shared" si="14"/>
        <v>8.4489285999081074E-4</v>
      </c>
      <c r="H132" s="8">
        <f t="shared" ref="H132:H195" si="17">H131+G132</f>
        <v>0.30855677110428459</v>
      </c>
      <c r="I132">
        <f t="shared" si="15"/>
        <v>2.4370133413462169E-4</v>
      </c>
      <c r="J132" s="4"/>
      <c r="K132" s="4"/>
      <c r="L132" s="4"/>
      <c r="M132" s="4"/>
      <c r="N132" s="4"/>
      <c r="O132" s="4"/>
    </row>
    <row r="133" spans="1:15">
      <c r="A133" s="3" t="s">
        <v>75</v>
      </c>
      <c r="B133">
        <v>6.27</v>
      </c>
      <c r="C133" s="4">
        <v>668</v>
      </c>
      <c r="D133" s="6">
        <f t="shared" si="12"/>
        <v>106.53907496012759</v>
      </c>
      <c r="E133" s="7">
        <f t="shared" si="13"/>
        <v>1.235504096768824E-3</v>
      </c>
      <c r="F133" s="8">
        <f t="shared" si="16"/>
        <v>0.52618602844618734</v>
      </c>
      <c r="G133" s="7">
        <f t="shared" si="14"/>
        <v>1.1904445465488499E-3</v>
      </c>
      <c r="H133" s="8">
        <f t="shared" si="17"/>
        <v>0.30974721565083346</v>
      </c>
      <c r="I133">
        <f t="shared" si="15"/>
        <v>4.7407380852373948E-4</v>
      </c>
      <c r="J133" s="2"/>
      <c r="K133" s="2"/>
      <c r="L133" s="2"/>
      <c r="M133" s="2"/>
      <c r="N133" s="2"/>
      <c r="O133" s="2"/>
    </row>
    <row r="134" spans="1:15">
      <c r="A134" s="3" t="s">
        <v>180</v>
      </c>
      <c r="B134">
        <v>12.16</v>
      </c>
      <c r="C134" s="4">
        <v>1293</v>
      </c>
      <c r="D134" s="6">
        <f t="shared" si="12"/>
        <v>106.33223684210526</v>
      </c>
      <c r="E134" s="7">
        <f t="shared" si="13"/>
        <v>2.3914772412007325E-3</v>
      </c>
      <c r="F134" s="8">
        <f t="shared" si="16"/>
        <v>0.52857750568738804</v>
      </c>
      <c r="G134" s="7">
        <f t="shared" si="14"/>
        <v>2.3087409387614064E-3</v>
      </c>
      <c r="H134" s="8">
        <f t="shared" si="17"/>
        <v>0.3120559565895949</v>
      </c>
      <c r="I134">
        <f t="shared" si="15"/>
        <v>4.899759100434331E-4</v>
      </c>
      <c r="J134" s="2"/>
      <c r="K134" s="2"/>
      <c r="L134" s="2"/>
      <c r="M134" s="2"/>
      <c r="N134" s="2"/>
      <c r="O134" s="2"/>
    </row>
    <row r="135" spans="1:15">
      <c r="A135" s="3" t="s">
        <v>213</v>
      </c>
      <c r="B135">
        <v>12.56</v>
      </c>
      <c r="C135" s="4">
        <v>1335</v>
      </c>
      <c r="D135" s="6">
        <f t="shared" si="12"/>
        <v>106.28980891719745</v>
      </c>
      <c r="E135" s="7">
        <f t="shared" si="13"/>
        <v>2.4691586365065566E-3</v>
      </c>
      <c r="F135" s="8">
        <f t="shared" si="16"/>
        <v>0.53104666432389458</v>
      </c>
      <c r="G135" s="7">
        <f t="shared" si="14"/>
        <v>2.3846863643785577E-3</v>
      </c>
      <c r="H135" s="8">
        <f t="shared" si="17"/>
        <v>0.31444064295397345</v>
      </c>
      <c r="I135">
        <f t="shared" si="15"/>
        <v>3.2619760579374879E-4</v>
      </c>
      <c r="J135" s="2"/>
      <c r="K135" s="2"/>
      <c r="L135" s="2"/>
      <c r="M135" s="2"/>
      <c r="N135" s="2"/>
      <c r="O135" s="2"/>
    </row>
    <row r="136" spans="1:15">
      <c r="A136" s="3" t="s">
        <v>184</v>
      </c>
      <c r="B136">
        <v>8.34</v>
      </c>
      <c r="C136" s="4">
        <v>885</v>
      </c>
      <c r="D136" s="6">
        <f t="shared" si="12"/>
        <v>106.11510791366906</v>
      </c>
      <c r="E136" s="7">
        <f t="shared" si="13"/>
        <v>1.6368579725155824E-3</v>
      </c>
      <c r="F136" s="8">
        <f t="shared" si="16"/>
        <v>0.53268352229641014</v>
      </c>
      <c r="G136" s="7">
        <f t="shared" si="14"/>
        <v>1.5834621241176091E-3</v>
      </c>
      <c r="H136" s="8">
        <f t="shared" si="17"/>
        <v>0.31602410507809103</v>
      </c>
      <c r="I136">
        <f t="shared" si="15"/>
        <v>2.86794716463451E-4</v>
      </c>
      <c r="J136" s="4"/>
      <c r="K136" s="4"/>
      <c r="L136" s="4"/>
      <c r="M136" s="4"/>
      <c r="N136" s="4"/>
      <c r="O136" s="4"/>
    </row>
    <row r="137" spans="1:15">
      <c r="A137" s="3" t="s">
        <v>106</v>
      </c>
      <c r="B137">
        <v>7.28</v>
      </c>
      <c r="C137" s="4">
        <v>769</v>
      </c>
      <c r="D137" s="6">
        <f t="shared" si="12"/>
        <v>105.63186813186813</v>
      </c>
      <c r="E137" s="7">
        <f t="shared" si="13"/>
        <v>1.4223093569090202E-3</v>
      </c>
      <c r="F137" s="8">
        <f t="shared" si="16"/>
        <v>0.53410583165331915</v>
      </c>
      <c r="G137" s="7">
        <f t="shared" si="14"/>
        <v>1.3822067462321576E-3</v>
      </c>
      <c r="H137" s="8">
        <f t="shared" si="17"/>
        <v>0.31740631182432322</v>
      </c>
      <c r="I137">
        <f t="shared" si="15"/>
        <v>1.3491033401178132E-3</v>
      </c>
      <c r="J137" s="4"/>
      <c r="K137" s="4"/>
      <c r="L137" s="4"/>
      <c r="M137" s="4"/>
      <c r="N137" s="4"/>
      <c r="O137" s="4"/>
    </row>
    <row r="138" spans="1:15">
      <c r="A138" s="3" t="s">
        <v>294</v>
      </c>
      <c r="B138">
        <v>34.11</v>
      </c>
      <c r="C138" s="4">
        <v>3594</v>
      </c>
      <c r="D138" s="6">
        <f t="shared" si="12"/>
        <v>105.36499560246263</v>
      </c>
      <c r="E138" s="7">
        <f t="shared" si="13"/>
        <v>6.6473079697412472E-3</v>
      </c>
      <c r="F138" s="8">
        <f t="shared" si="16"/>
        <v>0.54075313962306037</v>
      </c>
      <c r="G138" s="7">
        <f t="shared" si="14"/>
        <v>6.4762461695025957E-3</v>
      </c>
      <c r="H138" s="8">
        <f t="shared" si="17"/>
        <v>0.32388255799382581</v>
      </c>
      <c r="I138">
        <f t="shared" si="15"/>
        <v>4.806619621748609E-4</v>
      </c>
      <c r="J138" s="4"/>
      <c r="K138" s="4"/>
      <c r="L138" s="4"/>
      <c r="M138" s="4"/>
      <c r="N138" s="4"/>
      <c r="O138" s="4"/>
    </row>
    <row r="139" spans="1:15">
      <c r="A139" s="3" t="s">
        <v>372</v>
      </c>
      <c r="B139">
        <v>12.15</v>
      </c>
      <c r="C139" s="4">
        <v>1280</v>
      </c>
      <c r="D139" s="6">
        <f t="shared" si="12"/>
        <v>105.34979423868313</v>
      </c>
      <c r="E139" s="7">
        <f t="shared" si="13"/>
        <v>2.3674329997965485E-3</v>
      </c>
      <c r="F139" s="8">
        <f t="shared" si="16"/>
        <v>0.54312057262285696</v>
      </c>
      <c r="G139" s="7">
        <f t="shared" si="14"/>
        <v>2.3068423031209775E-3</v>
      </c>
      <c r="H139" s="8">
        <f t="shared" si="17"/>
        <v>0.32618940029694682</v>
      </c>
      <c r="I139">
        <f t="shared" si="15"/>
        <v>2.0580294507865915E-4</v>
      </c>
      <c r="J139" s="2"/>
      <c r="K139" s="2"/>
      <c r="L139" s="2"/>
      <c r="M139" s="2"/>
      <c r="N139" s="2"/>
      <c r="O139" s="2"/>
    </row>
    <row r="140" spans="1:15">
      <c r="A140" s="3" t="s">
        <v>354</v>
      </c>
      <c r="B140">
        <v>5.12</v>
      </c>
      <c r="C140" s="4">
        <v>534</v>
      </c>
      <c r="D140" s="6">
        <f t="shared" si="12"/>
        <v>104.296875</v>
      </c>
      <c r="E140" s="7">
        <f t="shared" si="13"/>
        <v>9.8766345460262264E-4</v>
      </c>
      <c r="F140" s="8">
        <f t="shared" si="16"/>
        <v>0.54410823607745962</v>
      </c>
      <c r="G140" s="7">
        <f t="shared" si="14"/>
        <v>9.7210144789953946E-4</v>
      </c>
      <c r="H140" s="8">
        <f t="shared" si="17"/>
        <v>0.32716150174484637</v>
      </c>
      <c r="I140">
        <f t="shared" si="15"/>
        <v>2.8119747594787525E-4</v>
      </c>
      <c r="J140" s="2"/>
      <c r="K140" s="2"/>
      <c r="L140" s="2"/>
      <c r="M140" s="2"/>
      <c r="N140" s="2"/>
      <c r="O140" s="2"/>
    </row>
    <row r="141" spans="1:15">
      <c r="A141" s="3" t="s">
        <v>162</v>
      </c>
      <c r="B141">
        <v>6.91</v>
      </c>
      <c r="C141" s="4">
        <v>715</v>
      </c>
      <c r="D141" s="6">
        <f t="shared" si="12"/>
        <v>103.47322720694645</v>
      </c>
      <c r="E141" s="7">
        <f t="shared" si="13"/>
        <v>1.3224332772301035E-3</v>
      </c>
      <c r="F141" s="8">
        <f t="shared" si="16"/>
        <v>0.54543066935468976</v>
      </c>
      <c r="G141" s="7">
        <f t="shared" si="14"/>
        <v>1.3119572275362926E-3</v>
      </c>
      <c r="H141" s="8">
        <f t="shared" si="17"/>
        <v>0.32847345897238267</v>
      </c>
      <c r="I141">
        <f t="shared" si="15"/>
        <v>5.1374973097900734E-4</v>
      </c>
      <c r="J141" s="4"/>
      <c r="K141" s="4"/>
      <c r="L141" s="4"/>
      <c r="M141" s="4"/>
      <c r="N141" s="4"/>
      <c r="O141" s="4"/>
    </row>
    <row r="142" spans="1:15">
      <c r="A142" s="3" t="s">
        <v>44</v>
      </c>
      <c r="B142">
        <v>12.57</v>
      </c>
      <c r="C142" s="4">
        <v>1297</v>
      </c>
      <c r="D142" s="6">
        <f t="shared" si="12"/>
        <v>103.18217979315831</v>
      </c>
      <c r="E142" s="7">
        <f t="shared" si="13"/>
        <v>2.3988754693250965E-3</v>
      </c>
      <c r="F142" s="8">
        <f t="shared" si="16"/>
        <v>0.5478295448240148</v>
      </c>
      <c r="G142" s="7">
        <f t="shared" si="14"/>
        <v>2.3865850000189866E-3</v>
      </c>
      <c r="H142" s="8">
        <f t="shared" si="17"/>
        <v>0.33086004397240165</v>
      </c>
      <c r="I142">
        <f t="shared" si="15"/>
        <v>5.6568134350837296E-4</v>
      </c>
      <c r="J142" s="3"/>
      <c r="K142" s="3"/>
      <c r="L142" s="3"/>
      <c r="M142" s="3"/>
      <c r="N142" s="3"/>
      <c r="O142" s="3"/>
    </row>
    <row r="143" spans="1:15">
      <c r="A143" s="3" t="s">
        <v>346</v>
      </c>
      <c r="B143">
        <v>13.84</v>
      </c>
      <c r="C143" s="4">
        <v>1428</v>
      </c>
      <c r="D143" s="6">
        <f t="shared" si="12"/>
        <v>103.17919075144509</v>
      </c>
      <c r="E143" s="7">
        <f t="shared" si="13"/>
        <v>2.6411674403980247E-3</v>
      </c>
      <c r="F143" s="8">
        <f t="shared" si="16"/>
        <v>0.5504707122644128</v>
      </c>
      <c r="G143" s="7">
        <f t="shared" si="14"/>
        <v>2.6277117263534427E-3</v>
      </c>
      <c r="H143" s="8">
        <f t="shared" si="17"/>
        <v>0.33348775569875511</v>
      </c>
      <c r="I143">
        <f t="shared" si="15"/>
        <v>1.1866697848478269E-4</v>
      </c>
      <c r="J143" s="1"/>
      <c r="K143" s="1"/>
      <c r="L143" s="1"/>
      <c r="M143" s="1"/>
      <c r="N143" s="1"/>
      <c r="O143" s="1"/>
    </row>
    <row r="144" spans="1:15">
      <c r="A144" s="3" t="s">
        <v>200</v>
      </c>
      <c r="B144">
        <v>2.9</v>
      </c>
      <c r="C144" s="4">
        <v>299</v>
      </c>
      <c r="D144" s="6">
        <f t="shared" si="12"/>
        <v>103.10344827586208</v>
      </c>
      <c r="E144" s="7">
        <f t="shared" si="13"/>
        <v>5.5301755229622508E-4</v>
      </c>
      <c r="F144" s="8">
        <f t="shared" si="16"/>
        <v>0.551023729816709</v>
      </c>
      <c r="G144" s="7">
        <f t="shared" si="14"/>
        <v>5.506043357243485E-4</v>
      </c>
      <c r="H144" s="8">
        <f t="shared" si="17"/>
        <v>0.33403836003447945</v>
      </c>
      <c r="I144">
        <f t="shared" si="15"/>
        <v>2.8174447980436335E-4</v>
      </c>
      <c r="J144" s="1"/>
      <c r="K144" s="1"/>
      <c r="L144" s="1"/>
      <c r="M144" s="1"/>
      <c r="N144" s="1"/>
      <c r="O144" s="1"/>
    </row>
    <row r="145" spans="1:15">
      <c r="A145" s="3" t="s">
        <v>141</v>
      </c>
      <c r="B145">
        <v>6.88</v>
      </c>
      <c r="C145" s="4">
        <v>709</v>
      </c>
      <c r="D145" s="6">
        <f t="shared" si="12"/>
        <v>103.05232558139535</v>
      </c>
      <c r="E145" s="7">
        <f t="shared" si="13"/>
        <v>1.311335935043557E-3</v>
      </c>
      <c r="F145" s="8">
        <f t="shared" si="16"/>
        <v>0.55233506575175251</v>
      </c>
      <c r="G145" s="7">
        <f t="shared" si="14"/>
        <v>1.3062613206150061E-3</v>
      </c>
      <c r="H145" s="8">
        <f t="shared" si="17"/>
        <v>0.33534462135509446</v>
      </c>
      <c r="I145">
        <f t="shared" si="15"/>
        <v>2.4438014018374199E-4</v>
      </c>
      <c r="J145" s="2"/>
      <c r="K145" s="2"/>
      <c r="L145" s="2"/>
      <c r="M145" s="2"/>
      <c r="N145" s="2"/>
      <c r="O145" s="2"/>
    </row>
    <row r="146" spans="1:15">
      <c r="A146" s="3" t="s">
        <v>39</v>
      </c>
      <c r="B146">
        <v>5.95</v>
      </c>
      <c r="C146" s="4">
        <v>612</v>
      </c>
      <c r="D146" s="6">
        <f t="shared" si="12"/>
        <v>102.85714285714285</v>
      </c>
      <c r="E146" s="7">
        <f t="shared" si="13"/>
        <v>1.1319289030277248E-3</v>
      </c>
      <c r="F146" s="8">
        <f t="shared" si="16"/>
        <v>0.55346699465478022</v>
      </c>
      <c r="G146" s="7">
        <f t="shared" si="14"/>
        <v>1.1296882060551289E-3</v>
      </c>
      <c r="H146" s="8">
        <f t="shared" si="17"/>
        <v>0.3364743095611496</v>
      </c>
      <c r="I146">
        <f t="shared" si="15"/>
        <v>3.4905761504952504E-4</v>
      </c>
      <c r="J146" s="2"/>
      <c r="K146" s="2"/>
      <c r="L146" s="2"/>
      <c r="M146" s="2"/>
      <c r="N146" s="2"/>
      <c r="O146" s="2"/>
    </row>
    <row r="147" spans="1:15">
      <c r="A147" s="3" t="s">
        <v>130</v>
      </c>
      <c r="B147">
        <v>8.48</v>
      </c>
      <c r="C147" s="4">
        <v>871</v>
      </c>
      <c r="D147" s="6">
        <f t="shared" si="12"/>
        <v>102.7122641509434</v>
      </c>
      <c r="E147" s="7">
        <f t="shared" si="13"/>
        <v>1.6109641740803078E-3</v>
      </c>
      <c r="F147" s="8">
        <f t="shared" si="16"/>
        <v>0.55507795882886057</v>
      </c>
      <c r="G147" s="7">
        <f t="shared" si="14"/>
        <v>1.6100430230836123E-3</v>
      </c>
      <c r="H147" s="8">
        <f t="shared" si="17"/>
        <v>0.33808435258423319</v>
      </c>
      <c r="I147">
        <f t="shared" si="15"/>
        <v>2.1120440949049524E-3</v>
      </c>
      <c r="J147" s="4"/>
      <c r="K147" s="4"/>
      <c r="L147" s="4"/>
      <c r="M147" s="4"/>
      <c r="N147" s="4"/>
      <c r="O147" s="4"/>
    </row>
    <row r="148" spans="1:15">
      <c r="A148" s="3" t="s">
        <v>94</v>
      </c>
      <c r="B148">
        <v>51.22</v>
      </c>
      <c r="C148" s="4">
        <v>5255</v>
      </c>
      <c r="D148" s="6">
        <f t="shared" si="12"/>
        <v>102.59664193674347</v>
      </c>
      <c r="E148" s="7">
        <f t="shared" si="13"/>
        <v>9.7194221983834869E-3</v>
      </c>
      <c r="F148" s="8">
        <f t="shared" si="16"/>
        <v>0.56479738102724408</v>
      </c>
      <c r="G148" s="7">
        <f t="shared" si="14"/>
        <v>9.7248117502762525E-3</v>
      </c>
      <c r="H148" s="8">
        <f t="shared" si="17"/>
        <v>0.34780916433450942</v>
      </c>
      <c r="I148">
        <f t="shared" si="15"/>
        <v>1.1391517811748519E-4</v>
      </c>
      <c r="J148" s="4"/>
      <c r="K148" s="4"/>
      <c r="L148" s="4"/>
      <c r="M148" s="4"/>
      <c r="N148" s="4"/>
      <c r="O148" s="4"/>
    </row>
    <row r="149" spans="1:15">
      <c r="A149" s="3" t="s">
        <v>84</v>
      </c>
      <c r="B149">
        <v>2.76</v>
      </c>
      <c r="C149" s="4">
        <v>283</v>
      </c>
      <c r="D149" s="6">
        <f t="shared" si="12"/>
        <v>102.53623188405798</v>
      </c>
      <c r="E149" s="7">
        <f t="shared" si="13"/>
        <v>5.234246397987682E-4</v>
      </c>
      <c r="F149" s="8">
        <f t="shared" si="16"/>
        <v>0.5653208056670429</v>
      </c>
      <c r="G149" s="7">
        <f t="shared" si="14"/>
        <v>5.240234367583454E-4</v>
      </c>
      <c r="H149" s="8">
        <f t="shared" si="17"/>
        <v>0.34833318777126776</v>
      </c>
      <c r="I149">
        <f t="shared" si="15"/>
        <v>9.9541775548245282E-5</v>
      </c>
      <c r="J149" s="4"/>
      <c r="K149" s="4"/>
      <c r="L149" s="4"/>
      <c r="M149" s="4"/>
      <c r="N149" s="4"/>
      <c r="O149" s="4"/>
    </row>
    <row r="150" spans="1:15">
      <c r="A150" s="3" t="s">
        <v>324</v>
      </c>
      <c r="B150">
        <v>2.41</v>
      </c>
      <c r="C150" s="4">
        <v>247</v>
      </c>
      <c r="D150" s="6">
        <f t="shared" si="12"/>
        <v>102.48962655601659</v>
      </c>
      <c r="E150" s="7">
        <f t="shared" si="13"/>
        <v>4.5684058667949028E-4</v>
      </c>
      <c r="F150" s="8">
        <f t="shared" si="16"/>
        <v>0.5657776462537224</v>
      </c>
      <c r="G150" s="7">
        <f t="shared" si="14"/>
        <v>4.5757118934333792E-4</v>
      </c>
      <c r="H150" s="8">
        <f t="shared" si="17"/>
        <v>0.34879075896061112</v>
      </c>
      <c r="I150">
        <f t="shared" si="15"/>
        <v>2.2955237770985737E-4</v>
      </c>
      <c r="J150" s="4"/>
      <c r="K150" s="4"/>
      <c r="L150" s="4"/>
      <c r="M150" s="4"/>
      <c r="N150" s="4"/>
      <c r="O150" s="4"/>
    </row>
    <row r="151" spans="1:15">
      <c r="A151" s="3" t="s">
        <v>179</v>
      </c>
      <c r="B151">
        <v>5.5</v>
      </c>
      <c r="C151" s="4">
        <v>560</v>
      </c>
      <c r="D151" s="6">
        <f t="shared" si="12"/>
        <v>101.81818181818181</v>
      </c>
      <c r="E151" s="7">
        <f t="shared" si="13"/>
        <v>1.0357519374109901E-3</v>
      </c>
      <c r="F151" s="8">
        <f t="shared" si="16"/>
        <v>0.56681339819113341</v>
      </c>
      <c r="G151" s="7">
        <f t="shared" si="14"/>
        <v>1.0442496022358334E-3</v>
      </c>
      <c r="H151" s="8">
        <f t="shared" si="17"/>
        <v>0.34983500856284694</v>
      </c>
      <c r="I151">
        <f t="shared" si="15"/>
        <v>1.4159361750115673E-4</v>
      </c>
      <c r="J151" s="4"/>
      <c r="K151" s="4"/>
      <c r="L151" s="4"/>
      <c r="M151" s="4"/>
      <c r="N151" s="4"/>
      <c r="O151" s="4"/>
    </row>
    <row r="152" spans="1:15">
      <c r="A152" s="3" t="s">
        <v>327</v>
      </c>
      <c r="B152">
        <v>3.39</v>
      </c>
      <c r="C152" s="4">
        <v>345</v>
      </c>
      <c r="D152" s="6">
        <f t="shared" si="12"/>
        <v>101.76991150442477</v>
      </c>
      <c r="E152" s="7">
        <f t="shared" si="13"/>
        <v>6.3809717572641358E-4</v>
      </c>
      <c r="F152" s="8">
        <f t="shared" si="16"/>
        <v>0.56745149536685979</v>
      </c>
      <c r="G152" s="7">
        <f t="shared" si="14"/>
        <v>6.4363748210535918E-4</v>
      </c>
      <c r="H152" s="8">
        <f t="shared" si="17"/>
        <v>0.35047864604495232</v>
      </c>
      <c r="I152">
        <f t="shared" si="15"/>
        <v>7.6031580067745241E-4</v>
      </c>
      <c r="J152" s="4"/>
      <c r="K152" s="4"/>
      <c r="L152" s="4"/>
      <c r="M152" s="4"/>
      <c r="N152" s="4"/>
      <c r="O152" s="4"/>
    </row>
    <row r="153" spans="1:15">
      <c r="A153" s="3" t="s">
        <v>41</v>
      </c>
      <c r="B153">
        <v>18.2</v>
      </c>
      <c r="C153" s="4">
        <v>1852</v>
      </c>
      <c r="D153" s="6">
        <f t="shared" si="12"/>
        <v>101.75824175824177</v>
      </c>
      <c r="E153" s="7">
        <f t="shared" si="13"/>
        <v>3.4253796215806312E-3</v>
      </c>
      <c r="F153" s="8">
        <f t="shared" si="16"/>
        <v>0.57087687498844042</v>
      </c>
      <c r="G153" s="7">
        <f t="shared" si="14"/>
        <v>3.4555168655803939E-3</v>
      </c>
      <c r="H153" s="8">
        <f t="shared" si="17"/>
        <v>0.3539341629105327</v>
      </c>
      <c r="I153">
        <f t="shared" si="15"/>
        <v>1.6798248622437728E-4</v>
      </c>
      <c r="J153" s="4"/>
      <c r="K153" s="4"/>
      <c r="L153" s="4"/>
      <c r="M153" s="4"/>
      <c r="N153" s="4"/>
      <c r="O153" s="4"/>
    </row>
    <row r="154" spans="1:15">
      <c r="A154" s="3" t="s">
        <v>382</v>
      </c>
      <c r="B154">
        <v>4.0199999999999996</v>
      </c>
      <c r="C154" s="4">
        <v>409</v>
      </c>
      <c r="D154" s="6">
        <f t="shared" si="12"/>
        <v>101.74129353233832</v>
      </c>
      <c r="E154" s="7">
        <f t="shared" si="13"/>
        <v>7.5646882571624098E-4</v>
      </c>
      <c r="F154" s="8">
        <f t="shared" si="16"/>
        <v>0.57163334381415665</v>
      </c>
      <c r="G154" s="7">
        <f t="shared" si="14"/>
        <v>7.6325152745237274E-4</v>
      </c>
      <c r="H154" s="8">
        <f t="shared" si="17"/>
        <v>0.35469741443798508</v>
      </c>
      <c r="I154">
        <f t="shared" si="15"/>
        <v>1.4588613114002724E-4</v>
      </c>
      <c r="J154" s="2"/>
      <c r="K154" s="2"/>
      <c r="L154" s="2"/>
      <c r="M154" s="2"/>
      <c r="N154" s="2"/>
      <c r="O154" s="2"/>
    </row>
    <row r="155" spans="1:15">
      <c r="A155" s="3" t="s">
        <v>49</v>
      </c>
      <c r="B155">
        <v>3.49</v>
      </c>
      <c r="C155" s="4">
        <v>355</v>
      </c>
      <c r="D155" s="6">
        <f t="shared" si="12"/>
        <v>101.71919770773638</v>
      </c>
      <c r="E155" s="7">
        <f t="shared" si="13"/>
        <v>6.5659274603732404E-4</v>
      </c>
      <c r="F155" s="8">
        <f t="shared" si="16"/>
        <v>0.572289936560194</v>
      </c>
      <c r="G155" s="7">
        <f t="shared" si="14"/>
        <v>6.6262383850964701E-4</v>
      </c>
      <c r="H155" s="8">
        <f t="shared" si="17"/>
        <v>0.35536003827649471</v>
      </c>
      <c r="I155">
        <f t="shared" si="15"/>
        <v>1.3538129306334135E-4</v>
      </c>
      <c r="J155" s="2"/>
      <c r="K155" s="2"/>
      <c r="L155" s="2"/>
      <c r="M155" s="2"/>
      <c r="N155" s="2"/>
      <c r="O155" s="2"/>
    </row>
    <row r="156" spans="1:15">
      <c r="A156" s="3" t="s">
        <v>272</v>
      </c>
      <c r="B156">
        <v>3.23</v>
      </c>
      <c r="C156" s="4">
        <v>328</v>
      </c>
      <c r="D156" s="6">
        <f t="shared" si="12"/>
        <v>101.54798761609908</v>
      </c>
      <c r="E156" s="7">
        <f t="shared" si="13"/>
        <v>6.0665470619786558E-4</v>
      </c>
      <c r="F156" s="8">
        <f t="shared" si="16"/>
        <v>0.57289659126639192</v>
      </c>
      <c r="G156" s="7">
        <f t="shared" si="14"/>
        <v>6.1325931185849856E-4</v>
      </c>
      <c r="H156" s="8">
        <f t="shared" si="17"/>
        <v>0.35597329758835322</v>
      </c>
      <c r="I156">
        <f t="shared" si="15"/>
        <v>4.714018827856048E-4</v>
      </c>
      <c r="J156" s="2"/>
      <c r="K156" s="2"/>
      <c r="L156" s="2"/>
      <c r="M156" s="2"/>
      <c r="N156" s="2"/>
      <c r="O156" s="2"/>
    </row>
    <row r="157" spans="1:15">
      <c r="A157" s="3" t="s">
        <v>222</v>
      </c>
      <c r="B157">
        <v>11.21</v>
      </c>
      <c r="C157" s="4">
        <v>1136</v>
      </c>
      <c r="D157" s="6">
        <f t="shared" si="12"/>
        <v>101.33809099018733</v>
      </c>
      <c r="E157" s="7">
        <f t="shared" si="13"/>
        <v>2.1010967873194369E-3</v>
      </c>
      <c r="F157" s="8">
        <f t="shared" si="16"/>
        <v>0.57499768805371132</v>
      </c>
      <c r="G157" s="7">
        <f t="shared" si="14"/>
        <v>2.1283705529206716E-3</v>
      </c>
      <c r="H157" s="8">
        <f t="shared" si="17"/>
        <v>0.35810166814127387</v>
      </c>
      <c r="I157">
        <f t="shared" si="15"/>
        <v>8.4286738409783402E-4</v>
      </c>
      <c r="J157" s="4"/>
      <c r="K157" s="4"/>
      <c r="L157" s="4"/>
      <c r="M157" s="4"/>
      <c r="N157" s="4"/>
      <c r="O157" s="4"/>
    </row>
    <row r="158" spans="1:15">
      <c r="A158" s="3" t="s">
        <v>161</v>
      </c>
      <c r="B158">
        <v>20</v>
      </c>
      <c r="C158" s="4">
        <v>2024</v>
      </c>
      <c r="D158" s="6">
        <f t="shared" si="12"/>
        <v>101.2</v>
      </c>
      <c r="E158" s="7">
        <f t="shared" si="13"/>
        <v>3.7435034309282926E-3</v>
      </c>
      <c r="F158" s="8">
        <f t="shared" si="16"/>
        <v>0.57874119148463965</v>
      </c>
      <c r="G158" s="7">
        <f t="shared" si="14"/>
        <v>3.797271280857576E-3</v>
      </c>
      <c r="H158" s="8">
        <f t="shared" si="17"/>
        <v>0.36189893942213142</v>
      </c>
      <c r="I158">
        <f t="shared" si="15"/>
        <v>3.7925706766156475E-4</v>
      </c>
      <c r="J158" s="2"/>
      <c r="K158" s="2"/>
      <c r="L158" s="2"/>
      <c r="M158" s="2"/>
      <c r="N158" s="2"/>
      <c r="O158" s="2"/>
    </row>
    <row r="159" spans="1:15">
      <c r="A159" s="3" t="s">
        <v>325</v>
      </c>
      <c r="B159">
        <v>8.94</v>
      </c>
      <c r="C159" s="4">
        <v>901</v>
      </c>
      <c r="D159" s="6">
        <f t="shared" si="12"/>
        <v>100.78299776286354</v>
      </c>
      <c r="E159" s="7">
        <f t="shared" si="13"/>
        <v>1.6664508850130393E-3</v>
      </c>
      <c r="F159" s="8">
        <f t="shared" si="16"/>
        <v>0.5804076423696527</v>
      </c>
      <c r="G159" s="7">
        <f t="shared" si="14"/>
        <v>1.6973802625433363E-3</v>
      </c>
      <c r="H159" s="8">
        <f t="shared" si="17"/>
        <v>0.36359631968467476</v>
      </c>
      <c r="I159">
        <f t="shared" si="15"/>
        <v>5.114666801779022E-4</v>
      </c>
      <c r="J159" s="2"/>
      <c r="K159" s="2"/>
      <c r="L159" s="2"/>
      <c r="M159" s="2"/>
      <c r="N159" s="2"/>
      <c r="O159" s="2"/>
    </row>
    <row r="160" spans="1:15">
      <c r="A160" s="3" t="s">
        <v>67</v>
      </c>
      <c r="B160">
        <v>11.94</v>
      </c>
      <c r="C160" s="4">
        <v>1196</v>
      </c>
      <c r="D160" s="6">
        <f t="shared" si="12"/>
        <v>100.16750418760469</v>
      </c>
      <c r="E160" s="7">
        <f t="shared" si="13"/>
        <v>2.2120702091849003E-3</v>
      </c>
      <c r="F160" s="8">
        <f t="shared" si="16"/>
        <v>0.5826197125788376</v>
      </c>
      <c r="G160" s="7">
        <f t="shared" si="14"/>
        <v>2.2669709546719726E-3</v>
      </c>
      <c r="H160" s="8">
        <f t="shared" si="17"/>
        <v>0.36586329063934675</v>
      </c>
      <c r="I160">
        <f t="shared" si="15"/>
        <v>6.4278781394866424E-4</v>
      </c>
      <c r="J160" s="2"/>
      <c r="K160" s="2"/>
      <c r="L160" s="2"/>
      <c r="M160" s="2"/>
      <c r="N160" s="2"/>
      <c r="O160" s="2"/>
    </row>
    <row r="161" spans="1:15">
      <c r="A161" s="3" t="s">
        <v>85</v>
      </c>
      <c r="B161">
        <v>14.84</v>
      </c>
      <c r="C161" s="4">
        <v>1476</v>
      </c>
      <c r="D161" s="6">
        <f t="shared" si="12"/>
        <v>99.460916442048514</v>
      </c>
      <c r="E161" s="7">
        <f t="shared" si="13"/>
        <v>2.7299461778903951E-3</v>
      </c>
      <c r="F161" s="8">
        <f t="shared" si="16"/>
        <v>0.58534965875672795</v>
      </c>
      <c r="G161" s="7">
        <f t="shared" si="14"/>
        <v>2.8175752903963213E-3</v>
      </c>
      <c r="H161" s="8">
        <f t="shared" si="17"/>
        <v>0.36868086592974308</v>
      </c>
      <c r="I161">
        <f t="shared" si="15"/>
        <v>5.3739075944089776E-4</v>
      </c>
      <c r="J161" s="4"/>
      <c r="K161" s="4"/>
      <c r="L161" s="4"/>
      <c r="M161" s="4"/>
      <c r="N161" s="4"/>
      <c r="O161" s="4"/>
    </row>
    <row r="162" spans="1:15">
      <c r="A162" s="3" t="s">
        <v>167</v>
      </c>
      <c r="B162">
        <v>12.37</v>
      </c>
      <c r="C162" s="4">
        <v>1228</v>
      </c>
      <c r="D162" s="6">
        <f t="shared" si="12"/>
        <v>99.272433306386418</v>
      </c>
      <c r="E162" s="7">
        <f t="shared" si="13"/>
        <v>2.2712560341798141E-3</v>
      </c>
      <c r="F162" s="8">
        <f t="shared" si="16"/>
        <v>0.58762091479090772</v>
      </c>
      <c r="G162" s="7">
        <f t="shared" si="14"/>
        <v>2.3486122872104108E-3</v>
      </c>
      <c r="H162" s="8">
        <f t="shared" si="17"/>
        <v>0.37102947821695348</v>
      </c>
      <c r="I162">
        <f t="shared" si="15"/>
        <v>3.7274343441459634E-4</v>
      </c>
      <c r="J162" s="4"/>
      <c r="K162" s="4"/>
      <c r="L162" s="4"/>
      <c r="M162" s="4"/>
      <c r="N162" s="4"/>
      <c r="O162" s="4"/>
    </row>
    <row r="163" spans="1:15">
      <c r="A163" s="3" t="s">
        <v>339</v>
      </c>
      <c r="B163">
        <v>8.52</v>
      </c>
      <c r="C163" s="4">
        <v>842</v>
      </c>
      <c r="D163" s="6">
        <f t="shared" si="12"/>
        <v>98.826291079812208</v>
      </c>
      <c r="E163" s="7">
        <f t="shared" si="13"/>
        <v>1.5573270201786672E-3</v>
      </c>
      <c r="F163" s="8">
        <f t="shared" si="16"/>
        <v>0.58917824181108636</v>
      </c>
      <c r="G163" s="7">
        <f t="shared" si="14"/>
        <v>1.6176375656453273E-3</v>
      </c>
      <c r="H163" s="8">
        <f t="shared" si="17"/>
        <v>0.37264711578259879</v>
      </c>
      <c r="I163">
        <f t="shared" si="15"/>
        <v>5.0517998282456622E-4</v>
      </c>
      <c r="J163" s="4"/>
      <c r="K163" s="4"/>
      <c r="L163" s="4"/>
      <c r="M163" s="4"/>
      <c r="N163" s="4"/>
      <c r="O163" s="4"/>
    </row>
    <row r="164" spans="1:15">
      <c r="A164" s="3" t="s">
        <v>336</v>
      </c>
      <c r="B164">
        <v>11.54</v>
      </c>
      <c r="C164" s="4">
        <v>1140</v>
      </c>
      <c r="D164" s="6">
        <f t="shared" si="12"/>
        <v>98.786828422876951</v>
      </c>
      <c r="E164" s="7">
        <f t="shared" si="13"/>
        <v>2.1084950154438013E-3</v>
      </c>
      <c r="F164" s="8">
        <f t="shared" si="16"/>
        <v>0.59128673682653021</v>
      </c>
      <c r="G164" s="7">
        <f t="shared" si="14"/>
        <v>2.1910255290548213E-3</v>
      </c>
      <c r="H164" s="8">
        <f t="shared" si="17"/>
        <v>0.37483814131165361</v>
      </c>
      <c r="I164">
        <f t="shared" si="15"/>
        <v>4.1620528908162258E-4</v>
      </c>
      <c r="J164" s="4"/>
      <c r="K164" s="4"/>
      <c r="L164" s="4"/>
      <c r="M164" s="4"/>
      <c r="N164" s="4"/>
      <c r="O164" s="4"/>
    </row>
    <row r="165" spans="1:15">
      <c r="A165" s="3" t="s">
        <v>89</v>
      </c>
      <c r="B165">
        <v>9.5</v>
      </c>
      <c r="C165" s="4">
        <v>938</v>
      </c>
      <c r="D165" s="6">
        <f t="shared" si="12"/>
        <v>98.736842105263165</v>
      </c>
      <c r="E165" s="7">
        <f t="shared" si="13"/>
        <v>1.7348844951634084E-3</v>
      </c>
      <c r="F165" s="8">
        <f t="shared" si="16"/>
        <v>0.59302162132169367</v>
      </c>
      <c r="G165" s="7">
        <f t="shared" si="14"/>
        <v>1.8037038584073487E-3</v>
      </c>
      <c r="H165" s="8">
        <f t="shared" si="17"/>
        <v>0.37664184517006094</v>
      </c>
      <c r="I165">
        <f t="shared" si="15"/>
        <v>6.0965465024018228E-4</v>
      </c>
      <c r="J165" s="2"/>
      <c r="K165" s="2"/>
      <c r="L165" s="2"/>
      <c r="M165" s="2"/>
      <c r="N165" s="2"/>
      <c r="O165" s="2"/>
    </row>
    <row r="166" spans="1:15">
      <c r="A166" s="3" t="s">
        <v>174</v>
      </c>
      <c r="B166">
        <v>13.86</v>
      </c>
      <c r="C166" s="4">
        <v>1365</v>
      </c>
      <c r="D166" s="6">
        <f t="shared" si="12"/>
        <v>98.484848484848484</v>
      </c>
      <c r="E166" s="7">
        <f t="shared" si="13"/>
        <v>2.5246453474392881E-3</v>
      </c>
      <c r="F166" s="8">
        <f t="shared" si="16"/>
        <v>0.59554626666913291</v>
      </c>
      <c r="G166" s="7">
        <f t="shared" si="14"/>
        <v>2.6315089976343001E-3</v>
      </c>
      <c r="H166" s="8">
        <f t="shared" si="17"/>
        <v>0.37927335416769525</v>
      </c>
      <c r="I166">
        <f t="shared" si="15"/>
        <v>6.6139369524664815E-4</v>
      </c>
      <c r="J166" s="2"/>
      <c r="K166" s="2"/>
      <c r="L166" s="2"/>
      <c r="M166" s="2"/>
      <c r="N166" s="2"/>
      <c r="O166" s="2"/>
    </row>
    <row r="167" spans="1:15">
      <c r="A167" s="3" t="s">
        <v>17</v>
      </c>
      <c r="B167">
        <v>15</v>
      </c>
      <c r="C167" s="4">
        <v>1475</v>
      </c>
      <c r="D167" s="6">
        <f t="shared" si="12"/>
        <v>98.333333333333329</v>
      </c>
      <c r="E167" s="7">
        <f t="shared" si="13"/>
        <v>2.7280966208593042E-3</v>
      </c>
      <c r="F167" s="8">
        <f t="shared" si="16"/>
        <v>0.59827436328999217</v>
      </c>
      <c r="G167" s="7">
        <f t="shared" si="14"/>
        <v>2.8479534606431819E-3</v>
      </c>
      <c r="H167" s="8">
        <f t="shared" si="17"/>
        <v>0.38212130762833846</v>
      </c>
      <c r="I167">
        <f t="shared" si="15"/>
        <v>1.9660025282691729E-4</v>
      </c>
      <c r="J167" s="4"/>
      <c r="K167" s="4"/>
      <c r="L167" s="4"/>
      <c r="M167" s="4"/>
      <c r="N167" s="4"/>
      <c r="O167" s="4"/>
    </row>
    <row r="168" spans="1:15">
      <c r="A168" s="3" t="s">
        <v>131</v>
      </c>
      <c r="B168">
        <v>4.4000000000000004</v>
      </c>
      <c r="C168" s="4">
        <v>429</v>
      </c>
      <c r="D168" s="6">
        <f t="shared" si="12"/>
        <v>97.499999999999986</v>
      </c>
      <c r="E168" s="7">
        <f t="shared" si="13"/>
        <v>7.9345996633806203E-4</v>
      </c>
      <c r="F168" s="8">
        <f t="shared" si="16"/>
        <v>0.59906782325633023</v>
      </c>
      <c r="G168" s="7">
        <f t="shared" si="14"/>
        <v>8.3539968178866677E-4</v>
      </c>
      <c r="H168" s="8">
        <f t="shared" si="17"/>
        <v>0.3829567073101271</v>
      </c>
      <c r="I168">
        <f t="shared" si="15"/>
        <v>1.8685996087700052E-4</v>
      </c>
      <c r="J168" s="4"/>
      <c r="K168" s="4"/>
      <c r="L168" s="4"/>
      <c r="M168" s="4"/>
      <c r="N168" s="4"/>
      <c r="O168" s="4"/>
    </row>
    <row r="169" spans="1:15">
      <c r="A169" s="3" t="s">
        <v>307</v>
      </c>
      <c r="B169">
        <v>4.1399999999999997</v>
      </c>
      <c r="C169" s="4">
        <v>401</v>
      </c>
      <c r="D169" s="6">
        <f t="shared" si="12"/>
        <v>96.859903381642525</v>
      </c>
      <c r="E169" s="7">
        <f t="shared" si="13"/>
        <v>7.4167236946751254E-4</v>
      </c>
      <c r="F169" s="8">
        <f t="shared" si="16"/>
        <v>0.59980949562579777</v>
      </c>
      <c r="G169" s="7">
        <f t="shared" si="14"/>
        <v>7.8603515513751821E-4</v>
      </c>
      <c r="H169" s="8">
        <f t="shared" si="17"/>
        <v>0.38374274246526463</v>
      </c>
      <c r="I169">
        <f t="shared" si="15"/>
        <v>3.5797680599267134E-4</v>
      </c>
      <c r="J169" s="2"/>
      <c r="K169" s="2"/>
      <c r="L169" s="2"/>
      <c r="M169" s="2"/>
      <c r="N169" s="2"/>
      <c r="O169" s="2"/>
    </row>
    <row r="170" spans="1:15">
      <c r="A170" s="3" t="s">
        <v>112</v>
      </c>
      <c r="B170">
        <v>7.88</v>
      </c>
      <c r="C170" s="4">
        <v>760</v>
      </c>
      <c r="D170" s="6">
        <f t="shared" si="12"/>
        <v>96.44670050761421</v>
      </c>
      <c r="E170" s="7">
        <f t="shared" si="13"/>
        <v>1.4056633436292008E-3</v>
      </c>
      <c r="F170" s="8">
        <f t="shared" si="16"/>
        <v>0.60121515896942701</v>
      </c>
      <c r="G170" s="7">
        <f t="shared" si="14"/>
        <v>1.4961248846578849E-3</v>
      </c>
      <c r="H170" s="8">
        <f t="shared" si="17"/>
        <v>0.38523886734992252</v>
      </c>
      <c r="I170">
        <f t="shared" si="15"/>
        <v>5.7627751218550238E-4</v>
      </c>
      <c r="J170" s="2"/>
      <c r="K170" s="2"/>
      <c r="L170" s="2"/>
      <c r="M170" s="2"/>
      <c r="N170" s="2"/>
      <c r="O170" s="2"/>
    </row>
    <row r="171" spans="1:15">
      <c r="A171" s="3" t="s">
        <v>176</v>
      </c>
      <c r="B171">
        <v>12.67</v>
      </c>
      <c r="C171" s="4">
        <v>1221</v>
      </c>
      <c r="D171" s="6">
        <f t="shared" si="12"/>
        <v>96.369376479873722</v>
      </c>
      <c r="E171" s="7">
        <f t="shared" si="13"/>
        <v>2.2583091349621764E-3</v>
      </c>
      <c r="F171" s="8">
        <f t="shared" si="16"/>
        <v>0.60347346810438918</v>
      </c>
      <c r="G171" s="7">
        <f t="shared" si="14"/>
        <v>2.4055713564232746E-3</v>
      </c>
      <c r="H171" s="8">
        <f t="shared" si="17"/>
        <v>0.3876444387063458</v>
      </c>
      <c r="I171">
        <f t="shared" si="15"/>
        <v>2.0358338112486107E-4</v>
      </c>
      <c r="J171" s="4"/>
      <c r="K171" s="4"/>
      <c r="L171" s="4"/>
      <c r="M171" s="4"/>
      <c r="N171" s="4"/>
      <c r="O171" s="4"/>
    </row>
    <row r="172" spans="1:15">
      <c r="A172" s="3" t="s">
        <v>175</v>
      </c>
      <c r="B172">
        <v>4.43</v>
      </c>
      <c r="C172" s="4">
        <v>424</v>
      </c>
      <c r="D172" s="6">
        <f t="shared" si="12"/>
        <v>95.711060948081268</v>
      </c>
      <c r="E172" s="7">
        <f t="shared" si="13"/>
        <v>7.8421218118260674E-4</v>
      </c>
      <c r="F172" s="8">
        <f t="shared" si="16"/>
        <v>0.60425768028557181</v>
      </c>
      <c r="G172" s="7">
        <f t="shared" si="14"/>
        <v>8.41095588709953E-4</v>
      </c>
      <c r="H172" s="8">
        <f t="shared" si="17"/>
        <v>0.38848553429505572</v>
      </c>
      <c r="I172">
        <f t="shared" si="15"/>
        <v>8.7355892561979953E-4</v>
      </c>
      <c r="J172" s="2"/>
      <c r="K172" s="2"/>
      <c r="L172" s="2"/>
      <c r="M172" s="2"/>
      <c r="N172" s="2"/>
      <c r="O172" s="2"/>
    </row>
    <row r="173" spans="1:15">
      <c r="A173" s="3" t="s">
        <v>125</v>
      </c>
      <c r="B173">
        <v>18.850000000000001</v>
      </c>
      <c r="C173" s="4">
        <v>1794</v>
      </c>
      <c r="D173" s="6">
        <f t="shared" si="12"/>
        <v>95.172413793103445</v>
      </c>
      <c r="E173" s="7">
        <f t="shared" si="13"/>
        <v>3.3181053137773505E-3</v>
      </c>
      <c r="F173" s="8">
        <f t="shared" si="16"/>
        <v>0.60757578559934911</v>
      </c>
      <c r="G173" s="7">
        <f t="shared" si="14"/>
        <v>3.5789281822082657E-3</v>
      </c>
      <c r="H173" s="8">
        <f t="shared" si="17"/>
        <v>0.39206446247726401</v>
      </c>
      <c r="I173">
        <f t="shared" si="15"/>
        <v>3.0082046717777589E-4</v>
      </c>
      <c r="J173" s="2"/>
      <c r="K173" s="2"/>
      <c r="L173" s="2"/>
      <c r="M173" s="2"/>
      <c r="N173" s="2"/>
      <c r="O173" s="2"/>
    </row>
    <row r="174" spans="1:15">
      <c r="A174" s="3" t="s">
        <v>375</v>
      </c>
      <c r="B174">
        <v>6.48</v>
      </c>
      <c r="C174" s="4">
        <v>616</v>
      </c>
      <c r="D174" s="6">
        <f t="shared" si="12"/>
        <v>95.061728395061721</v>
      </c>
      <c r="E174" s="7">
        <f t="shared" si="13"/>
        <v>1.1393271311520891E-3</v>
      </c>
      <c r="F174" s="8">
        <f t="shared" si="16"/>
        <v>0.60871511273050116</v>
      </c>
      <c r="G174" s="7">
        <f t="shared" si="14"/>
        <v>1.2303158949978547E-3</v>
      </c>
      <c r="H174" s="8">
        <f t="shared" si="17"/>
        <v>0.39329477837226184</v>
      </c>
      <c r="I174">
        <f t="shared" si="15"/>
        <v>1.2712464929975631E-3</v>
      </c>
      <c r="J174" s="2"/>
      <c r="K174" s="2"/>
      <c r="L174" s="2"/>
      <c r="M174" s="2"/>
      <c r="N174" s="2"/>
      <c r="O174" s="2"/>
    </row>
    <row r="175" spans="1:15">
      <c r="A175" s="3" t="s">
        <v>374</v>
      </c>
      <c r="B175">
        <v>27.32</v>
      </c>
      <c r="C175" s="4">
        <v>2593</v>
      </c>
      <c r="D175" s="6">
        <f t="shared" si="12"/>
        <v>94.912152269399712</v>
      </c>
      <c r="E175" s="7">
        <f t="shared" si="13"/>
        <v>4.7959013816191026E-3</v>
      </c>
      <c r="F175" s="8">
        <f t="shared" si="16"/>
        <v>0.61351101411212028</v>
      </c>
      <c r="G175" s="7">
        <f t="shared" si="14"/>
        <v>5.1870725696514493E-3</v>
      </c>
      <c r="H175" s="8">
        <f t="shared" si="17"/>
        <v>0.3984818509419133</v>
      </c>
      <c r="I175">
        <f t="shared" si="15"/>
        <v>2.4395791876175021E-4</v>
      </c>
      <c r="J175" s="2"/>
      <c r="K175" s="2"/>
      <c r="L175" s="2"/>
      <c r="M175" s="2"/>
      <c r="N175" s="2"/>
      <c r="O175" s="2"/>
    </row>
    <row r="176" spans="1:15">
      <c r="A176" s="3" t="s">
        <v>196</v>
      </c>
      <c r="B176">
        <v>5.22</v>
      </c>
      <c r="C176" s="4">
        <v>494</v>
      </c>
      <c r="D176" s="6">
        <f t="shared" si="12"/>
        <v>94.636015325670499</v>
      </c>
      <c r="E176" s="7">
        <f t="shared" si="13"/>
        <v>9.1368117335898055E-4</v>
      </c>
      <c r="F176" s="8">
        <f t="shared" si="16"/>
        <v>0.61442469528547927</v>
      </c>
      <c r="G176" s="7">
        <f t="shared" si="14"/>
        <v>9.910878043038274E-4</v>
      </c>
      <c r="H176" s="8">
        <f t="shared" si="17"/>
        <v>0.39947293874621714</v>
      </c>
      <c r="I176">
        <f t="shared" si="15"/>
        <v>1.2571185185913936E-4</v>
      </c>
      <c r="J176" s="2"/>
      <c r="K176" s="2"/>
      <c r="L176" s="2"/>
      <c r="M176" s="2"/>
      <c r="N176" s="2"/>
      <c r="O176" s="2"/>
    </row>
    <row r="177" spans="1:15">
      <c r="A177" s="3" t="s">
        <v>159</v>
      </c>
      <c r="B177">
        <v>2.68</v>
      </c>
      <c r="C177" s="4">
        <v>253</v>
      </c>
      <c r="D177" s="6">
        <f t="shared" si="12"/>
        <v>94.402985074626855</v>
      </c>
      <c r="E177" s="7">
        <f t="shared" si="13"/>
        <v>4.6793792886603658E-4</v>
      </c>
      <c r="F177" s="8">
        <f t="shared" si="16"/>
        <v>0.61489263321434529</v>
      </c>
      <c r="G177" s="7">
        <f t="shared" si="14"/>
        <v>5.088343516349152E-4</v>
      </c>
      <c r="H177" s="8">
        <f t="shared" si="17"/>
        <v>0.39998177309785204</v>
      </c>
      <c r="I177">
        <f t="shared" si="15"/>
        <v>4.9118482547347297E-4</v>
      </c>
      <c r="J177" s="4"/>
      <c r="K177" s="4"/>
      <c r="L177" s="4"/>
      <c r="M177" s="4"/>
      <c r="N177" s="4"/>
      <c r="O177" s="4"/>
    </row>
    <row r="178" spans="1:15">
      <c r="A178" s="3" t="s">
        <v>338</v>
      </c>
      <c r="B178">
        <v>10.43</v>
      </c>
      <c r="C178" s="4">
        <v>982</v>
      </c>
      <c r="D178" s="6">
        <f t="shared" si="12"/>
        <v>94.15148609779483</v>
      </c>
      <c r="E178" s="7">
        <f t="shared" si="13"/>
        <v>1.8162650045314148E-3</v>
      </c>
      <c r="F178" s="8">
        <f t="shared" si="16"/>
        <v>0.61670889821887676</v>
      </c>
      <c r="G178" s="7">
        <f t="shared" si="14"/>
        <v>1.9802769729672259E-3</v>
      </c>
      <c r="H178" s="8">
        <f t="shared" si="17"/>
        <v>0.40196205007081925</v>
      </c>
      <c r="I178">
        <f t="shared" si="15"/>
        <v>3.8619776487505697E-4</v>
      </c>
      <c r="J178" s="4"/>
      <c r="K178" s="4"/>
      <c r="L178" s="4"/>
      <c r="M178" s="4"/>
      <c r="N178" s="4"/>
      <c r="O178" s="4"/>
    </row>
    <row r="179" spans="1:15">
      <c r="A179" s="3" t="s">
        <v>87</v>
      </c>
      <c r="B179">
        <v>8.1999999999999993</v>
      </c>
      <c r="C179" s="4">
        <v>772</v>
      </c>
      <c r="D179" s="6">
        <f t="shared" si="12"/>
        <v>94.146341463414643</v>
      </c>
      <c r="E179" s="7">
        <f t="shared" si="13"/>
        <v>1.4278580280022934E-3</v>
      </c>
      <c r="F179" s="8">
        <f t="shared" si="16"/>
        <v>0.61813675624687903</v>
      </c>
      <c r="G179" s="7">
        <f t="shared" si="14"/>
        <v>1.5568812251516061E-3</v>
      </c>
      <c r="H179" s="8">
        <f t="shared" si="17"/>
        <v>0.40351893129597088</v>
      </c>
      <c r="I179">
        <f t="shared" si="15"/>
        <v>1.5635802656979725E-4</v>
      </c>
      <c r="J179" s="4"/>
      <c r="K179" s="4"/>
      <c r="L179" s="4"/>
      <c r="M179" s="4"/>
      <c r="N179" s="4"/>
      <c r="O179" s="4"/>
    </row>
    <row r="180" spans="1:15">
      <c r="A180" s="3" t="s">
        <v>191</v>
      </c>
      <c r="B180">
        <v>3.31</v>
      </c>
      <c r="C180" s="4">
        <v>311</v>
      </c>
      <c r="D180" s="6">
        <f t="shared" si="12"/>
        <v>93.957703927492446</v>
      </c>
      <c r="E180" s="7">
        <f t="shared" si="13"/>
        <v>5.7521223666931768E-4</v>
      </c>
      <c r="F180" s="8">
        <f t="shared" si="16"/>
        <v>0.61871196848354837</v>
      </c>
      <c r="G180" s="7">
        <f t="shared" si="14"/>
        <v>6.2844839698192887E-4</v>
      </c>
      <c r="H180" s="8">
        <f t="shared" si="17"/>
        <v>0.40414737969295284</v>
      </c>
      <c r="I180">
        <f t="shared" si="15"/>
        <v>3.4219335559293462E-4</v>
      </c>
      <c r="J180" s="2"/>
      <c r="K180" s="2"/>
      <c r="L180" s="2"/>
      <c r="M180" s="2"/>
      <c r="N180" s="2"/>
      <c r="O180" s="2"/>
    </row>
    <row r="181" spans="1:15">
      <c r="A181" s="3" t="s">
        <v>343</v>
      </c>
      <c r="B181">
        <v>7.24</v>
      </c>
      <c r="C181" s="4">
        <v>680</v>
      </c>
      <c r="D181" s="6">
        <f t="shared" si="12"/>
        <v>93.922651933701658</v>
      </c>
      <c r="E181" s="7">
        <f t="shared" si="13"/>
        <v>1.2576987811419166E-3</v>
      </c>
      <c r="F181" s="8">
        <f t="shared" si="16"/>
        <v>0.61996966726469027</v>
      </c>
      <c r="G181" s="7">
        <f t="shared" si="14"/>
        <v>1.3746122036704426E-3</v>
      </c>
      <c r="H181" s="8">
        <f t="shared" si="17"/>
        <v>0.4055219918966233</v>
      </c>
      <c r="I181">
        <f t="shared" si="15"/>
        <v>3.3332917089884395E-4</v>
      </c>
      <c r="J181" s="2"/>
      <c r="K181" s="2"/>
      <c r="L181" s="2"/>
      <c r="M181" s="2"/>
      <c r="N181" s="2"/>
      <c r="O181" s="2"/>
    </row>
    <row r="182" spans="1:15">
      <c r="A182" s="3" t="s">
        <v>292</v>
      </c>
      <c r="B182">
        <v>7.05</v>
      </c>
      <c r="C182" s="4">
        <v>662</v>
      </c>
      <c r="D182" s="6">
        <f t="shared" si="12"/>
        <v>93.900709219858157</v>
      </c>
      <c r="E182" s="7">
        <f t="shared" si="13"/>
        <v>1.2244067545822775E-3</v>
      </c>
      <c r="F182" s="8">
        <f t="shared" si="16"/>
        <v>0.62119407401927251</v>
      </c>
      <c r="G182" s="7">
        <f t="shared" si="14"/>
        <v>1.3385381265022954E-3</v>
      </c>
      <c r="H182" s="8">
        <f t="shared" si="17"/>
        <v>0.40686053002312561</v>
      </c>
      <c r="I182">
        <f t="shared" si="15"/>
        <v>4.1012285088849465E-3</v>
      </c>
      <c r="J182" s="2"/>
      <c r="K182" s="2"/>
      <c r="L182" s="2"/>
      <c r="M182" s="2"/>
      <c r="N182" s="2"/>
      <c r="O182" s="2"/>
    </row>
    <row r="183" spans="1:15">
      <c r="A183" s="3" t="s">
        <v>37</v>
      </c>
      <c r="B183">
        <v>85.95</v>
      </c>
      <c r="C183" s="4">
        <v>8021</v>
      </c>
      <c r="D183" s="6">
        <f t="shared" si="12"/>
        <v>93.321698662012793</v>
      </c>
      <c r="E183" s="7">
        <f t="shared" si="13"/>
        <v>1.4835296946381341E-2</v>
      </c>
      <c r="F183" s="8">
        <f t="shared" si="16"/>
        <v>0.63602937096565382</v>
      </c>
      <c r="G183" s="7">
        <f t="shared" si="14"/>
        <v>1.6318773329485434E-2</v>
      </c>
      <c r="H183" s="8">
        <f t="shared" si="17"/>
        <v>0.42317930335261106</v>
      </c>
      <c r="I183">
        <f t="shared" si="15"/>
        <v>6.3385163020424073E-4</v>
      </c>
      <c r="J183" s="2"/>
      <c r="K183" s="2"/>
      <c r="L183" s="2"/>
      <c r="M183" s="2"/>
      <c r="N183" s="2"/>
      <c r="O183" s="2"/>
    </row>
    <row r="184" spans="1:15">
      <c r="A184" s="3" t="s">
        <v>228</v>
      </c>
      <c r="B184">
        <v>13.26</v>
      </c>
      <c r="C184" s="4">
        <v>1236</v>
      </c>
      <c r="D184" s="6">
        <f t="shared" si="12"/>
        <v>93.212669683257914</v>
      </c>
      <c r="E184" s="7">
        <f t="shared" si="13"/>
        <v>2.2860524904285422E-3</v>
      </c>
      <c r="F184" s="8">
        <f t="shared" si="16"/>
        <v>0.63831542345608239</v>
      </c>
      <c r="G184" s="7">
        <f t="shared" si="14"/>
        <v>2.5175908592085729E-3</v>
      </c>
      <c r="H184" s="8">
        <f t="shared" si="17"/>
        <v>0.42569689421181961</v>
      </c>
      <c r="I184">
        <f t="shared" si="15"/>
        <v>2.2293880614301376E-3</v>
      </c>
      <c r="J184" s="2"/>
      <c r="K184" s="2"/>
      <c r="L184" s="2"/>
      <c r="M184" s="2"/>
      <c r="N184" s="2"/>
      <c r="O184" s="2"/>
    </row>
    <row r="185" spans="1:15">
      <c r="A185" s="3" t="s">
        <v>399</v>
      </c>
      <c r="B185">
        <v>46.5</v>
      </c>
      <c r="C185" s="4">
        <v>4326</v>
      </c>
      <c r="D185" s="6">
        <f t="shared" si="12"/>
        <v>93.032258064516128</v>
      </c>
      <c r="E185" s="7">
        <f t="shared" si="13"/>
        <v>8.0011837164998979E-3</v>
      </c>
      <c r="F185" s="8">
        <f t="shared" si="16"/>
        <v>0.64631660717258232</v>
      </c>
      <c r="G185" s="7">
        <f t="shared" si="14"/>
        <v>8.8286557279938643E-3</v>
      </c>
      <c r="H185" s="8">
        <f t="shared" si="17"/>
        <v>0.43452554993981346</v>
      </c>
      <c r="I185">
        <f t="shared" si="15"/>
        <v>1.0793410747965693E-3</v>
      </c>
      <c r="J185" s="2"/>
      <c r="K185" s="2"/>
      <c r="L185" s="2"/>
      <c r="M185" s="2"/>
      <c r="N185" s="2"/>
      <c r="O185" s="2"/>
    </row>
    <row r="186" spans="1:15">
      <c r="A186" s="3" t="s">
        <v>31</v>
      </c>
      <c r="B186">
        <v>22.51</v>
      </c>
      <c r="C186" s="4">
        <v>2094</v>
      </c>
      <c r="D186" s="6">
        <f t="shared" si="12"/>
        <v>93.025322079075963</v>
      </c>
      <c r="E186" s="7">
        <f t="shared" si="13"/>
        <v>3.8729724231046665E-3</v>
      </c>
      <c r="F186" s="8">
        <f t="shared" si="16"/>
        <v>0.65018957959568702</v>
      </c>
      <c r="G186" s="7">
        <f t="shared" si="14"/>
        <v>4.2738288266052022E-3</v>
      </c>
      <c r="H186" s="8">
        <f t="shared" si="17"/>
        <v>0.43879937876641867</v>
      </c>
      <c r="I186">
        <f t="shared" si="15"/>
        <v>5.625982931146134E-4</v>
      </c>
      <c r="J186" s="2"/>
      <c r="K186" s="2"/>
      <c r="L186" s="2"/>
      <c r="M186" s="2"/>
      <c r="N186" s="2"/>
      <c r="O186" s="2"/>
    </row>
    <row r="187" spans="1:15">
      <c r="A187" s="3" t="s">
        <v>65</v>
      </c>
      <c r="B187">
        <v>11.73</v>
      </c>
      <c r="C187" s="4">
        <v>1091</v>
      </c>
      <c r="D187" s="6">
        <f t="shared" si="12"/>
        <v>93.009377664109124</v>
      </c>
      <c r="E187" s="7">
        <f t="shared" si="13"/>
        <v>2.0178667209203396E-3</v>
      </c>
      <c r="F187" s="8">
        <f t="shared" si="16"/>
        <v>0.65220744631660732</v>
      </c>
      <c r="G187" s="7">
        <f t="shared" si="14"/>
        <v>2.2270996062229683E-3</v>
      </c>
      <c r="H187" s="8">
        <f t="shared" si="17"/>
        <v>0.44102647837264164</v>
      </c>
      <c r="I187">
        <f t="shared" si="15"/>
        <v>3.0167728853480735E-4</v>
      </c>
      <c r="J187" s="2"/>
      <c r="K187" s="2"/>
      <c r="L187" s="2"/>
      <c r="M187" s="2"/>
      <c r="N187" s="2"/>
      <c r="O187" s="2"/>
    </row>
    <row r="188" spans="1:15">
      <c r="A188" s="3" t="s">
        <v>190</v>
      </c>
      <c r="B188">
        <v>6.27</v>
      </c>
      <c r="C188" s="4">
        <v>582</v>
      </c>
      <c r="D188" s="6">
        <f t="shared" si="12"/>
        <v>92.822966507177043</v>
      </c>
      <c r="E188" s="7">
        <f t="shared" si="13"/>
        <v>1.0764421920949933E-3</v>
      </c>
      <c r="F188" s="8">
        <f t="shared" si="16"/>
        <v>0.65328388850870234</v>
      </c>
      <c r="G188" s="7">
        <f t="shared" si="14"/>
        <v>1.1904445465488499E-3</v>
      </c>
      <c r="H188" s="8">
        <f t="shared" si="17"/>
        <v>0.44221692291919051</v>
      </c>
      <c r="I188">
        <f t="shared" si="15"/>
        <v>1.8007699927991005E-4</v>
      </c>
      <c r="J188" s="2"/>
      <c r="K188" s="2"/>
      <c r="L188" s="2"/>
      <c r="M188" s="2"/>
      <c r="N188" s="2"/>
      <c r="O188" s="2"/>
    </row>
    <row r="189" spans="1:15">
      <c r="A189" s="3" t="s">
        <v>275</v>
      </c>
      <c r="B189">
        <v>3.74</v>
      </c>
      <c r="C189" s="4">
        <v>347</v>
      </c>
      <c r="D189" s="6">
        <f t="shared" si="12"/>
        <v>92.780748663101605</v>
      </c>
      <c r="E189" s="7">
        <f t="shared" si="13"/>
        <v>6.4179628978859561E-4</v>
      </c>
      <c r="F189" s="8">
        <f t="shared" si="16"/>
        <v>0.65392568479849089</v>
      </c>
      <c r="G189" s="7">
        <f t="shared" si="14"/>
        <v>7.1008972952036676E-4</v>
      </c>
      <c r="H189" s="8">
        <f t="shared" si="17"/>
        <v>0.44292701264871087</v>
      </c>
      <c r="I189">
        <f t="shared" si="15"/>
        <v>3.9165174824490334E-4</v>
      </c>
      <c r="J189" s="2"/>
      <c r="K189" s="2"/>
      <c r="L189" s="2"/>
      <c r="M189" s="2"/>
      <c r="N189" s="2"/>
      <c r="O189" s="2"/>
    </row>
    <row r="190" spans="1:15">
      <c r="A190" s="3" t="s">
        <v>233</v>
      </c>
      <c r="B190">
        <v>8.09</v>
      </c>
      <c r="C190" s="4">
        <v>748</v>
      </c>
      <c r="D190" s="6">
        <f t="shared" si="12"/>
        <v>92.459826946847969</v>
      </c>
      <c r="E190" s="7">
        <f t="shared" si="13"/>
        <v>1.3834686592561081E-3</v>
      </c>
      <c r="F190" s="8">
        <f t="shared" si="16"/>
        <v>0.65530915345774698</v>
      </c>
      <c r="G190" s="7">
        <f t="shared" si="14"/>
        <v>1.5359962331068895E-3</v>
      </c>
      <c r="H190" s="8">
        <f t="shared" si="17"/>
        <v>0.44446300888181778</v>
      </c>
      <c r="I190">
        <f t="shared" si="15"/>
        <v>5.6917032836151238E-4</v>
      </c>
      <c r="J190" s="2"/>
      <c r="K190" s="2"/>
      <c r="L190" s="2"/>
      <c r="M190" s="2"/>
      <c r="N190" s="2"/>
      <c r="O190" s="2"/>
    </row>
    <row r="191" spans="1:15">
      <c r="A191" s="3" t="s">
        <v>402</v>
      </c>
      <c r="B191">
        <v>11.75</v>
      </c>
      <c r="C191" s="4">
        <v>1086</v>
      </c>
      <c r="D191" s="6">
        <f t="shared" si="12"/>
        <v>92.425531914893611</v>
      </c>
      <c r="E191" s="7">
        <f t="shared" si="13"/>
        <v>2.0086189357648842E-3</v>
      </c>
      <c r="F191" s="8">
        <f t="shared" si="16"/>
        <v>0.65731777239351186</v>
      </c>
      <c r="G191" s="7">
        <f t="shared" si="14"/>
        <v>2.2308968775038261E-3</v>
      </c>
      <c r="H191" s="8">
        <f t="shared" si="17"/>
        <v>0.44669390575932161</v>
      </c>
      <c r="I191">
        <f t="shared" si="15"/>
        <v>1.4008238542267959E-4</v>
      </c>
      <c r="J191" s="4"/>
      <c r="K191" s="4"/>
      <c r="L191" s="4"/>
      <c r="M191" s="4"/>
      <c r="N191" s="4"/>
      <c r="O191" s="4"/>
    </row>
    <row r="192" spans="1:15">
      <c r="A192" s="3" t="s">
        <v>237</v>
      </c>
      <c r="B192">
        <v>2.89</v>
      </c>
      <c r="C192" s="4">
        <v>267</v>
      </c>
      <c r="D192" s="6">
        <f t="shared" si="12"/>
        <v>92.387543252595151</v>
      </c>
      <c r="E192" s="7">
        <f t="shared" si="13"/>
        <v>4.9383172730131132E-4</v>
      </c>
      <c r="F192" s="8">
        <f t="shared" si="16"/>
        <v>0.65781160412081319</v>
      </c>
      <c r="G192" s="7">
        <f t="shared" si="14"/>
        <v>5.4870570008391979E-4</v>
      </c>
      <c r="H192" s="8">
        <f t="shared" si="17"/>
        <v>0.44724261145940553</v>
      </c>
      <c r="I192">
        <f t="shared" si="15"/>
        <v>3.3526663117472433E-4</v>
      </c>
      <c r="J192" s="4"/>
      <c r="K192" s="4"/>
      <c r="L192" s="4"/>
      <c r="M192" s="4"/>
      <c r="N192" s="4"/>
      <c r="O192" s="4"/>
    </row>
    <row r="193" spans="1:15">
      <c r="A193" s="3" t="s">
        <v>198</v>
      </c>
      <c r="B193">
        <v>6.91</v>
      </c>
      <c r="C193" s="4">
        <v>638</v>
      </c>
      <c r="D193" s="6">
        <f t="shared" si="12"/>
        <v>92.329956584659911</v>
      </c>
      <c r="E193" s="7">
        <f t="shared" si="13"/>
        <v>1.1800173858360922E-3</v>
      </c>
      <c r="F193" s="8">
        <f t="shared" si="16"/>
        <v>0.65899162150664925</v>
      </c>
      <c r="G193" s="7">
        <f t="shared" si="14"/>
        <v>1.3119572275362926E-3</v>
      </c>
      <c r="H193" s="8">
        <f t="shared" si="17"/>
        <v>0.44855456868694182</v>
      </c>
      <c r="I193">
        <f t="shared" si="15"/>
        <v>2.6122084201390949E-4</v>
      </c>
      <c r="J193" s="4"/>
      <c r="K193" s="4"/>
      <c r="L193" s="4"/>
      <c r="M193" s="4"/>
      <c r="N193" s="4"/>
      <c r="O193" s="4"/>
    </row>
    <row r="194" spans="1:15">
      <c r="A194" s="3" t="s">
        <v>377</v>
      </c>
      <c r="B194">
        <v>5.37</v>
      </c>
      <c r="C194" s="4">
        <v>495</v>
      </c>
      <c r="D194" s="6">
        <f t="shared" ref="D194:D257" si="18">C194/B194</f>
        <v>92.178770949720672</v>
      </c>
      <c r="E194" s="7">
        <f t="shared" si="13"/>
        <v>9.1553073039007157E-4</v>
      </c>
      <c r="F194" s="8">
        <f t="shared" si="16"/>
        <v>0.65990715223703933</v>
      </c>
      <c r="G194" s="7">
        <f t="shared" si="14"/>
        <v>1.0195673389102591E-3</v>
      </c>
      <c r="H194" s="8">
        <f t="shared" si="17"/>
        <v>0.44957413602585206</v>
      </c>
      <c r="I194">
        <f t="shared" si="15"/>
        <v>3.8151801974423138E-4</v>
      </c>
      <c r="J194" s="4"/>
      <c r="K194" s="4"/>
      <c r="L194" s="4"/>
      <c r="M194" s="4"/>
      <c r="N194" s="4"/>
      <c r="O194" s="4"/>
    </row>
    <row r="195" spans="1:15">
      <c r="A195" s="3" t="s">
        <v>341</v>
      </c>
      <c r="B195">
        <v>7.83</v>
      </c>
      <c r="C195" s="4">
        <v>721</v>
      </c>
      <c r="D195" s="6">
        <f t="shared" si="18"/>
        <v>92.081736909323112</v>
      </c>
      <c r="E195" s="7">
        <f t="shared" ref="E195:E258" si="19">C195/540670</f>
        <v>1.3335306194166498E-3</v>
      </c>
      <c r="F195" s="8">
        <f t="shared" si="16"/>
        <v>0.66124068285645599</v>
      </c>
      <c r="G195" s="7">
        <f t="shared" ref="G195:G258" si="20">B195/5266.94</f>
        <v>1.4866317064557411E-3</v>
      </c>
      <c r="H195" s="8">
        <f t="shared" si="17"/>
        <v>0.4510607677323078</v>
      </c>
      <c r="I195">
        <f t="shared" ref="I195:I258" si="21">F195*H196-F196*H195</f>
        <v>1.1062742750223009E-4</v>
      </c>
      <c r="J195" s="2"/>
      <c r="K195" s="2"/>
      <c r="L195" s="2"/>
      <c r="M195" s="2"/>
      <c r="N195" s="2"/>
      <c r="O195" s="2"/>
    </row>
    <row r="196" spans="1:15">
      <c r="A196" s="3" t="s">
        <v>311</v>
      </c>
      <c r="B196">
        <v>2.27</v>
      </c>
      <c r="C196" s="4">
        <v>209</v>
      </c>
      <c r="D196" s="6">
        <f t="shared" si="18"/>
        <v>92.070484581497794</v>
      </c>
      <c r="E196" s="7">
        <f t="shared" si="19"/>
        <v>3.8655741949803022E-4</v>
      </c>
      <c r="F196" s="8">
        <f t="shared" ref="F196:F259" si="22">F195+E196</f>
        <v>0.66162724027595399</v>
      </c>
      <c r="G196" s="7">
        <f t="shared" si="20"/>
        <v>4.3099029037733488E-4</v>
      </c>
      <c r="H196" s="8">
        <f t="shared" ref="H196:H259" si="23">H195+G196</f>
        <v>0.45149175802268515</v>
      </c>
      <c r="I196">
        <f t="shared" si="21"/>
        <v>1.2791496520807022E-3</v>
      </c>
      <c r="J196" s="2"/>
      <c r="K196" s="2"/>
      <c r="L196" s="2"/>
      <c r="M196" s="2"/>
      <c r="N196" s="2"/>
      <c r="O196" s="2"/>
    </row>
    <row r="197" spans="1:15">
      <c r="A197" s="3" t="s">
        <v>333</v>
      </c>
      <c r="B197">
        <v>26.23</v>
      </c>
      <c r="C197" s="4">
        <v>2414</v>
      </c>
      <c r="D197" s="6">
        <f t="shared" si="18"/>
        <v>92.032024399542507</v>
      </c>
      <c r="E197" s="7">
        <f t="shared" si="19"/>
        <v>4.464830673053804E-3</v>
      </c>
      <c r="F197" s="8">
        <f t="shared" si="22"/>
        <v>0.6660920709490078</v>
      </c>
      <c r="G197" s="7">
        <f t="shared" si="20"/>
        <v>4.9801212848447109E-3</v>
      </c>
      <c r="H197" s="8">
        <f t="shared" si="23"/>
        <v>0.45647187930752986</v>
      </c>
      <c r="I197">
        <f t="shared" si="21"/>
        <v>4.3916421055761878E-4</v>
      </c>
      <c r="J197" s="2"/>
      <c r="K197" s="2"/>
      <c r="L197" s="2"/>
      <c r="M197" s="2"/>
      <c r="N197" s="2"/>
      <c r="O197" s="2"/>
    </row>
    <row r="198" spans="1:15">
      <c r="A198" s="3" t="s">
        <v>71</v>
      </c>
      <c r="B198">
        <v>8.8800000000000008</v>
      </c>
      <c r="C198" s="4">
        <v>810</v>
      </c>
      <c r="D198" s="6">
        <f t="shared" si="18"/>
        <v>91.21621621621621</v>
      </c>
      <c r="E198" s="7">
        <f t="shared" si="19"/>
        <v>1.4981411951837534E-3</v>
      </c>
      <c r="F198" s="8">
        <f t="shared" si="22"/>
        <v>0.66759021214419156</v>
      </c>
      <c r="G198" s="7">
        <f t="shared" si="20"/>
        <v>1.6859884487007639E-3</v>
      </c>
      <c r="H198" s="8">
        <f t="shared" si="23"/>
        <v>0.45815786775623063</v>
      </c>
      <c r="I198">
        <f t="shared" si="21"/>
        <v>2.2253010170603105E-4</v>
      </c>
      <c r="J198" s="2"/>
      <c r="K198" s="2"/>
      <c r="L198" s="2"/>
      <c r="M198" s="2"/>
      <c r="N198" s="2"/>
      <c r="O198" s="2"/>
    </row>
    <row r="199" spans="1:15">
      <c r="A199" s="3" t="s">
        <v>166</v>
      </c>
      <c r="B199">
        <v>4.49</v>
      </c>
      <c r="C199" s="4">
        <v>409</v>
      </c>
      <c r="D199" s="6">
        <f t="shared" si="18"/>
        <v>91.091314031180403</v>
      </c>
      <c r="E199" s="7">
        <f t="shared" si="19"/>
        <v>7.5646882571624098E-4</v>
      </c>
      <c r="F199" s="8">
        <f t="shared" si="22"/>
        <v>0.66834668096990779</v>
      </c>
      <c r="G199" s="7">
        <f t="shared" si="20"/>
        <v>8.524874025525259E-4</v>
      </c>
      <c r="H199" s="8">
        <f t="shared" si="23"/>
        <v>0.45901035515878313</v>
      </c>
      <c r="I199">
        <f t="shared" si="21"/>
        <v>1.5144526690535898E-4</v>
      </c>
      <c r="J199" s="2"/>
      <c r="K199" s="2"/>
      <c r="L199" s="2"/>
      <c r="M199" s="2"/>
      <c r="N199" s="2"/>
      <c r="O199" s="2"/>
    </row>
    <row r="200" spans="1:15">
      <c r="A200" s="3" t="s">
        <v>202</v>
      </c>
      <c r="B200">
        <v>3.04</v>
      </c>
      <c r="C200" s="4">
        <v>276</v>
      </c>
      <c r="D200" s="6">
        <f t="shared" si="18"/>
        <v>90.78947368421052</v>
      </c>
      <c r="E200" s="7">
        <f t="shared" si="19"/>
        <v>5.1047774058113077E-4</v>
      </c>
      <c r="F200" s="8">
        <f t="shared" si="22"/>
        <v>0.6688571587104889</v>
      </c>
      <c r="G200" s="7">
        <f t="shared" si="20"/>
        <v>5.771852346903516E-4</v>
      </c>
      <c r="H200" s="8">
        <f t="shared" si="23"/>
        <v>0.45958754039347349</v>
      </c>
      <c r="I200">
        <f t="shared" si="21"/>
        <v>2.2506848699227477E-4</v>
      </c>
      <c r="J200" s="2"/>
      <c r="K200" s="2"/>
      <c r="L200" s="2"/>
      <c r="M200" s="2"/>
      <c r="N200" s="2"/>
      <c r="O200" s="2"/>
    </row>
    <row r="201" spans="1:15">
      <c r="A201" s="3" t="s">
        <v>183</v>
      </c>
      <c r="B201">
        <v>4.51</v>
      </c>
      <c r="C201" s="4">
        <v>409</v>
      </c>
      <c r="D201" s="6">
        <f t="shared" si="18"/>
        <v>90.687361419068736</v>
      </c>
      <c r="E201" s="7">
        <f t="shared" si="19"/>
        <v>7.5646882571624098E-4</v>
      </c>
      <c r="F201" s="8">
        <f t="shared" si="22"/>
        <v>0.66961362753620512</v>
      </c>
      <c r="G201" s="7">
        <f t="shared" si="20"/>
        <v>8.5628467383338331E-4</v>
      </c>
      <c r="H201" s="8">
        <f t="shared" si="23"/>
        <v>0.46044382506730686</v>
      </c>
      <c r="I201">
        <f t="shared" si="21"/>
        <v>7.9512151043681367E-5</v>
      </c>
      <c r="J201" s="4"/>
      <c r="K201" s="4"/>
      <c r="L201" s="4"/>
      <c r="M201" s="4"/>
      <c r="N201" s="4"/>
      <c r="O201" s="4"/>
    </row>
    <row r="202" spans="1:15">
      <c r="A202" s="3" t="s">
        <v>214</v>
      </c>
      <c r="B202">
        <v>1.59</v>
      </c>
      <c r="C202" s="4">
        <v>144</v>
      </c>
      <c r="D202" s="6">
        <f t="shared" si="18"/>
        <v>90.566037735849051</v>
      </c>
      <c r="E202" s="7">
        <f t="shared" si="19"/>
        <v>2.6633621247711174E-4</v>
      </c>
      <c r="F202" s="8">
        <f t="shared" si="22"/>
        <v>0.66987996374868219</v>
      </c>
      <c r="G202" s="7">
        <f t="shared" si="20"/>
        <v>3.0188306682817729E-4</v>
      </c>
      <c r="H202" s="8">
        <f t="shared" si="23"/>
        <v>0.46074570813413501</v>
      </c>
      <c r="I202">
        <f t="shared" si="21"/>
        <v>5.7047301146662122E-4</v>
      </c>
      <c r="J202" s="2"/>
      <c r="K202" s="2"/>
      <c r="L202" s="2"/>
      <c r="M202" s="2"/>
      <c r="N202" s="2"/>
      <c r="O202" s="2"/>
    </row>
    <row r="203" spans="1:15">
      <c r="A203" s="3" t="s">
        <v>100</v>
      </c>
      <c r="B203">
        <v>11.4</v>
      </c>
      <c r="C203" s="4">
        <v>1032</v>
      </c>
      <c r="D203" s="6">
        <f t="shared" si="18"/>
        <v>90.526315789473685</v>
      </c>
      <c r="E203" s="7">
        <f t="shared" si="19"/>
        <v>1.9087428560859675E-3</v>
      </c>
      <c r="F203" s="8">
        <f t="shared" si="22"/>
        <v>0.67178870660476819</v>
      </c>
      <c r="G203" s="7">
        <f t="shared" si="20"/>
        <v>2.1644446300888185E-3</v>
      </c>
      <c r="H203" s="8">
        <f t="shared" si="23"/>
        <v>0.46291015276422381</v>
      </c>
      <c r="I203">
        <f t="shared" si="21"/>
        <v>6.0246306427141905E-4</v>
      </c>
      <c r="J203" s="2"/>
      <c r="K203" s="2"/>
      <c r="L203" s="2"/>
      <c r="M203" s="2"/>
      <c r="N203" s="2"/>
      <c r="O203" s="2"/>
    </row>
    <row r="204" spans="1:15">
      <c r="A204" s="3" t="s">
        <v>186</v>
      </c>
      <c r="B204">
        <v>12.02</v>
      </c>
      <c r="C204" s="4">
        <v>1087</v>
      </c>
      <c r="D204" s="6">
        <f t="shared" si="18"/>
        <v>90.432612312811983</v>
      </c>
      <c r="E204" s="7">
        <f t="shared" si="19"/>
        <v>2.0104684927959755E-3</v>
      </c>
      <c r="F204" s="8">
        <f t="shared" si="22"/>
        <v>0.67379917509756415</v>
      </c>
      <c r="G204" s="7">
        <f t="shared" si="20"/>
        <v>2.2821600397954032E-3</v>
      </c>
      <c r="H204" s="8">
        <f t="shared" si="23"/>
        <v>0.46519231280401924</v>
      </c>
      <c r="I204">
        <f t="shared" si="21"/>
        <v>9.1184579279796063E-4</v>
      </c>
      <c r="J204" s="4"/>
      <c r="K204" s="4"/>
      <c r="L204" s="4"/>
      <c r="M204" s="4"/>
      <c r="N204" s="4"/>
      <c r="O204" s="4"/>
    </row>
    <row r="205" spans="1:15">
      <c r="A205" s="3" t="s">
        <v>204</v>
      </c>
      <c r="B205">
        <v>18.05</v>
      </c>
      <c r="C205" s="4">
        <v>1624</v>
      </c>
      <c r="D205" s="6">
        <f t="shared" si="18"/>
        <v>89.97229916897507</v>
      </c>
      <c r="E205" s="7">
        <f t="shared" si="19"/>
        <v>3.0036806184918713E-3</v>
      </c>
      <c r="F205" s="8">
        <f t="shared" si="22"/>
        <v>0.67680285571605603</v>
      </c>
      <c r="G205" s="7">
        <f t="shared" si="20"/>
        <v>3.4270373309739626E-3</v>
      </c>
      <c r="H205" s="8">
        <f t="shared" si="23"/>
        <v>0.46861935013499317</v>
      </c>
      <c r="I205">
        <f t="shared" si="21"/>
        <v>7.7342131342017506E-4</v>
      </c>
      <c r="J205" s="4"/>
      <c r="K205" s="4"/>
      <c r="L205" s="4"/>
      <c r="M205" s="4"/>
      <c r="N205" s="4"/>
      <c r="O205" s="4"/>
    </row>
    <row r="206" spans="1:15">
      <c r="A206" s="3" t="s">
        <v>40</v>
      </c>
      <c r="B206">
        <v>15.3</v>
      </c>
      <c r="C206" s="4">
        <v>1376</v>
      </c>
      <c r="D206" s="6">
        <f t="shared" si="18"/>
        <v>89.93464052287581</v>
      </c>
      <c r="E206" s="7">
        <f t="shared" si="19"/>
        <v>2.5449904747812898E-3</v>
      </c>
      <c r="F206" s="8">
        <f t="shared" si="22"/>
        <v>0.67934784619083732</v>
      </c>
      <c r="G206" s="7">
        <f t="shared" si="20"/>
        <v>2.9049125298560457E-3</v>
      </c>
      <c r="H206" s="8">
        <f t="shared" si="23"/>
        <v>0.4715242626648492</v>
      </c>
      <c r="I206">
        <f t="shared" si="21"/>
        <v>7.6301490295799246E-4</v>
      </c>
      <c r="J206" s="4"/>
      <c r="K206" s="4"/>
      <c r="L206" s="4"/>
      <c r="M206" s="4"/>
      <c r="N206" s="4"/>
      <c r="O206" s="4"/>
    </row>
    <row r="207" spans="1:15">
      <c r="A207" s="3" t="s">
        <v>181</v>
      </c>
      <c r="B207">
        <v>15.03</v>
      </c>
      <c r="C207" s="4">
        <v>1348</v>
      </c>
      <c r="D207" s="6">
        <f t="shared" si="18"/>
        <v>89.687292082501671</v>
      </c>
      <c r="E207" s="7">
        <f t="shared" si="19"/>
        <v>2.4932028779107406E-3</v>
      </c>
      <c r="F207" s="8">
        <f t="shared" si="22"/>
        <v>0.6818410490687481</v>
      </c>
      <c r="G207" s="7">
        <f t="shared" si="20"/>
        <v>2.8536493675644682E-3</v>
      </c>
      <c r="H207" s="8">
        <f t="shared" si="23"/>
        <v>0.4743779120324137</v>
      </c>
      <c r="I207">
        <f t="shared" si="21"/>
        <v>4.8614457239237741E-4</v>
      </c>
      <c r="J207" s="2"/>
      <c r="K207" s="2"/>
      <c r="L207" s="2"/>
      <c r="M207" s="2"/>
      <c r="N207" s="2"/>
      <c r="O207" s="2"/>
    </row>
    <row r="208" spans="1:15">
      <c r="A208" s="3" t="s">
        <v>381</v>
      </c>
      <c r="B208">
        <v>9.5500000000000007</v>
      </c>
      <c r="C208" s="4">
        <v>855</v>
      </c>
      <c r="D208" s="6">
        <f t="shared" si="18"/>
        <v>89.528795811518322</v>
      </c>
      <c r="E208" s="7">
        <f t="shared" si="19"/>
        <v>1.5813712615828509E-3</v>
      </c>
      <c r="F208" s="8">
        <f t="shared" si="22"/>
        <v>0.68342242033033096</v>
      </c>
      <c r="G208" s="7">
        <f t="shared" si="20"/>
        <v>1.8131970366094927E-3</v>
      </c>
      <c r="H208" s="8">
        <f t="shared" si="23"/>
        <v>0.47619110906902318</v>
      </c>
      <c r="I208">
        <f t="shared" si="21"/>
        <v>2.7190749849914653E-4</v>
      </c>
      <c r="J208" s="2"/>
      <c r="K208" s="2"/>
      <c r="L208" s="2"/>
      <c r="M208" s="2"/>
      <c r="N208" s="2"/>
      <c r="O208" s="2"/>
    </row>
    <row r="209" spans="1:15">
      <c r="A209" s="3" t="s">
        <v>232</v>
      </c>
      <c r="B209">
        <v>5.34</v>
      </c>
      <c r="C209" s="4">
        <v>478</v>
      </c>
      <c r="D209" s="6">
        <f t="shared" si="18"/>
        <v>89.513108614232209</v>
      </c>
      <c r="E209" s="7">
        <f t="shared" si="19"/>
        <v>8.8408826086152368E-4</v>
      </c>
      <c r="F209" s="8">
        <f t="shared" si="22"/>
        <v>0.68430650859119246</v>
      </c>
      <c r="G209" s="7">
        <f t="shared" si="20"/>
        <v>1.0138714319889728E-3</v>
      </c>
      <c r="H209" s="8">
        <f t="shared" si="23"/>
        <v>0.47720498050101218</v>
      </c>
      <c r="I209">
        <f t="shared" si="21"/>
        <v>7.117781867888584E-4</v>
      </c>
      <c r="J209" s="2"/>
      <c r="K209" s="2"/>
      <c r="L209" s="2"/>
      <c r="M209" s="2"/>
      <c r="N209" s="2"/>
      <c r="O209" s="2"/>
    </row>
    <row r="210" spans="1:15">
      <c r="A210" s="3" t="s">
        <v>107</v>
      </c>
      <c r="B210">
        <v>13.97</v>
      </c>
      <c r="C210" s="4">
        <v>1250</v>
      </c>
      <c r="D210" s="6">
        <f t="shared" si="18"/>
        <v>89.477451682176081</v>
      </c>
      <c r="E210" s="7">
        <f t="shared" si="19"/>
        <v>2.311946288863817E-3</v>
      </c>
      <c r="F210" s="8">
        <f t="shared" si="22"/>
        <v>0.68661845488005624</v>
      </c>
      <c r="G210" s="7">
        <f t="shared" si="20"/>
        <v>2.652393989679017E-3</v>
      </c>
      <c r="H210" s="8">
        <f t="shared" si="23"/>
        <v>0.47985737449069121</v>
      </c>
      <c r="I210">
        <f t="shared" si="21"/>
        <v>2.1761953330184935E-4</v>
      </c>
      <c r="J210" s="2"/>
      <c r="K210" s="2"/>
      <c r="L210" s="2"/>
      <c r="M210" s="2"/>
      <c r="N210" s="2"/>
      <c r="O210" s="2"/>
    </row>
    <row r="211" spans="1:15">
      <c r="A211" s="3" t="s">
        <v>251</v>
      </c>
      <c r="B211">
        <v>4.2699999999999996</v>
      </c>
      <c r="C211" s="4">
        <v>382</v>
      </c>
      <c r="D211" s="6">
        <f t="shared" si="18"/>
        <v>89.461358313817342</v>
      </c>
      <c r="E211" s="7">
        <f t="shared" si="19"/>
        <v>7.0653078587678251E-4</v>
      </c>
      <c r="F211" s="8">
        <f t="shared" si="22"/>
        <v>0.68732498566593303</v>
      </c>
      <c r="G211" s="7">
        <f t="shared" si="20"/>
        <v>8.1071741846309238E-4</v>
      </c>
      <c r="H211" s="8">
        <f t="shared" si="23"/>
        <v>0.48066809190915433</v>
      </c>
      <c r="I211">
        <f t="shared" si="21"/>
        <v>3.1906439373186046E-4</v>
      </c>
      <c r="J211" s="4"/>
      <c r="K211" s="4"/>
      <c r="L211" s="4"/>
      <c r="M211" s="4"/>
      <c r="N211" s="4"/>
      <c r="O211" s="4"/>
    </row>
    <row r="212" spans="1:15">
      <c r="A212" s="3" t="s">
        <v>295</v>
      </c>
      <c r="B212">
        <v>6.26</v>
      </c>
      <c r="C212" s="4">
        <v>560</v>
      </c>
      <c r="D212" s="6">
        <f t="shared" si="18"/>
        <v>89.456869009584665</v>
      </c>
      <c r="E212" s="7">
        <f t="shared" si="19"/>
        <v>1.0357519374109901E-3</v>
      </c>
      <c r="F212" s="8">
        <f t="shared" si="22"/>
        <v>0.68836073760334404</v>
      </c>
      <c r="G212" s="7">
        <f t="shared" si="20"/>
        <v>1.1885459109084212E-3</v>
      </c>
      <c r="H212" s="8">
        <f t="shared" si="23"/>
        <v>0.48185663782006277</v>
      </c>
      <c r="I212">
        <f t="shared" si="21"/>
        <v>2.8265724150527971E-4</v>
      </c>
      <c r="J212" s="4"/>
      <c r="K212" s="4"/>
      <c r="L212" s="4"/>
      <c r="M212" s="4"/>
      <c r="N212" s="4"/>
      <c r="O212" s="4"/>
    </row>
    <row r="213" spans="1:15">
      <c r="A213" s="3" t="s">
        <v>358</v>
      </c>
      <c r="B213">
        <v>5.47</v>
      </c>
      <c r="C213" s="4">
        <v>485</v>
      </c>
      <c r="D213" s="6">
        <f t="shared" si="18"/>
        <v>88.665447897623409</v>
      </c>
      <c r="E213" s="7">
        <f t="shared" si="19"/>
        <v>8.9703516007916099E-4</v>
      </c>
      <c r="F213" s="8">
        <f t="shared" si="22"/>
        <v>0.68925777276342315</v>
      </c>
      <c r="G213" s="7">
        <f t="shared" si="20"/>
        <v>1.038553695314547E-3</v>
      </c>
      <c r="H213" s="8">
        <f t="shared" si="23"/>
        <v>0.4828951915153773</v>
      </c>
      <c r="I213">
        <f t="shared" si="21"/>
        <v>4.0780245244559366E-4</v>
      </c>
      <c r="J213" s="2"/>
      <c r="K213" s="2"/>
      <c r="L213" s="2"/>
      <c r="M213" s="2"/>
      <c r="N213" s="2"/>
      <c r="O213" s="2"/>
    </row>
    <row r="214" spans="1:15">
      <c r="A214" s="3" t="s">
        <v>227</v>
      </c>
      <c r="B214">
        <v>7.88</v>
      </c>
      <c r="C214" s="4">
        <v>698</v>
      </c>
      <c r="D214" s="6">
        <f t="shared" si="18"/>
        <v>88.578680203045693</v>
      </c>
      <c r="E214" s="7">
        <f t="shared" si="19"/>
        <v>1.2909908077015555E-3</v>
      </c>
      <c r="F214" s="8">
        <f t="shared" si="22"/>
        <v>0.69054876357112471</v>
      </c>
      <c r="G214" s="7">
        <f t="shared" si="20"/>
        <v>1.4961248846578849E-3</v>
      </c>
      <c r="H214" s="8">
        <f t="shared" si="23"/>
        <v>0.48439131640003519</v>
      </c>
      <c r="I214">
        <f t="shared" si="21"/>
        <v>6.4627356809765502E-4</v>
      </c>
      <c r="J214" s="2"/>
      <c r="K214" s="2"/>
      <c r="L214" s="2"/>
      <c r="M214" s="2"/>
      <c r="N214" s="2"/>
      <c r="O214" s="2"/>
    </row>
    <row r="215" spans="1:15">
      <c r="A215" s="3" t="s">
        <v>123</v>
      </c>
      <c r="B215">
        <v>12.48</v>
      </c>
      <c r="C215" s="4">
        <v>1105</v>
      </c>
      <c r="D215" s="6">
        <f t="shared" si="18"/>
        <v>88.541666666666657</v>
      </c>
      <c r="E215" s="7">
        <f t="shared" si="19"/>
        <v>2.0437605193556144E-3</v>
      </c>
      <c r="F215" s="8">
        <f t="shared" si="22"/>
        <v>0.69259252409048033</v>
      </c>
      <c r="G215" s="7">
        <f t="shared" si="20"/>
        <v>2.3694972792551276E-3</v>
      </c>
      <c r="H215" s="8">
        <f t="shared" si="23"/>
        <v>0.48676081367929031</v>
      </c>
      <c r="I215">
        <f t="shared" si="21"/>
        <v>1.2693846733374259E-3</v>
      </c>
      <c r="J215" s="2"/>
      <c r="K215" s="2"/>
      <c r="L215" s="2"/>
      <c r="M215" s="2"/>
      <c r="N215" s="2"/>
      <c r="O215" s="2"/>
    </row>
    <row r="216" spans="1:15">
      <c r="A216" s="3" t="s">
        <v>19</v>
      </c>
      <c r="B216">
        <v>24.51</v>
      </c>
      <c r="C216" s="4">
        <v>2170</v>
      </c>
      <c r="D216" s="6">
        <f t="shared" si="18"/>
        <v>88.535291717666254</v>
      </c>
      <c r="E216" s="7">
        <f t="shared" si="19"/>
        <v>4.0135387574675866E-3</v>
      </c>
      <c r="F216" s="8">
        <f t="shared" si="22"/>
        <v>0.6966060628479479</v>
      </c>
      <c r="G216" s="7">
        <f t="shared" si="20"/>
        <v>4.6535559546909602E-3</v>
      </c>
      <c r="H216" s="8">
        <f t="shared" si="23"/>
        <v>0.49141436963398127</v>
      </c>
      <c r="I216">
        <f t="shared" si="21"/>
        <v>4.2773120172606705E-4</v>
      </c>
      <c r="J216" s="4"/>
      <c r="K216" s="4"/>
      <c r="L216" s="4"/>
      <c r="M216" s="4"/>
      <c r="N216" s="4"/>
      <c r="O216" s="4"/>
    </row>
    <row r="217" spans="1:15">
      <c r="A217" s="3" t="s">
        <v>345</v>
      </c>
      <c r="B217">
        <v>8.23</v>
      </c>
      <c r="C217" s="4">
        <v>727</v>
      </c>
      <c r="D217" s="6">
        <f t="shared" si="18"/>
        <v>88.335358444714458</v>
      </c>
      <c r="E217" s="7">
        <f t="shared" si="19"/>
        <v>1.3446279616031961E-3</v>
      </c>
      <c r="F217" s="8">
        <f t="shared" si="22"/>
        <v>0.69795069080955108</v>
      </c>
      <c r="G217" s="7">
        <f t="shared" si="20"/>
        <v>1.5625771320728927E-3</v>
      </c>
      <c r="H217" s="8">
        <f t="shared" si="23"/>
        <v>0.49297694676605419</v>
      </c>
      <c r="I217">
        <f t="shared" si="21"/>
        <v>4.8572315864642279E-4</v>
      </c>
      <c r="J217" s="4"/>
      <c r="K217" s="4"/>
      <c r="L217" s="4"/>
      <c r="M217" s="4"/>
      <c r="N217" s="4"/>
      <c r="O217" s="4"/>
    </row>
    <row r="218" spans="1:15">
      <c r="A218" s="3" t="s">
        <v>262</v>
      </c>
      <c r="B218">
        <v>9.2799999999999994</v>
      </c>
      <c r="C218" s="4">
        <v>816</v>
      </c>
      <c r="D218" s="6">
        <f t="shared" si="18"/>
        <v>87.931034482758633</v>
      </c>
      <c r="E218" s="7">
        <f t="shared" si="19"/>
        <v>1.5092385373702997E-3</v>
      </c>
      <c r="F218" s="8">
        <f t="shared" si="22"/>
        <v>0.69945992934692136</v>
      </c>
      <c r="G218" s="7">
        <f t="shared" si="20"/>
        <v>1.7619338743179152E-3</v>
      </c>
      <c r="H218" s="8">
        <f t="shared" si="23"/>
        <v>0.49473888064037208</v>
      </c>
      <c r="I218">
        <f t="shared" si="21"/>
        <v>1.2469977655816811E-3</v>
      </c>
      <c r="J218" s="2"/>
      <c r="K218" s="2"/>
      <c r="L218" s="2"/>
      <c r="M218" s="2"/>
      <c r="N218" s="2"/>
      <c r="O218" s="2"/>
    </row>
    <row r="219" spans="1:15">
      <c r="A219" s="3" t="s">
        <v>53</v>
      </c>
      <c r="B219">
        <v>23.77</v>
      </c>
      <c r="C219" s="4">
        <v>2087</v>
      </c>
      <c r="D219" s="6">
        <f t="shared" si="18"/>
        <v>87.79974758098443</v>
      </c>
      <c r="E219" s="7">
        <f t="shared" si="19"/>
        <v>3.8600255238870292E-3</v>
      </c>
      <c r="F219" s="8">
        <f t="shared" si="22"/>
        <v>0.70331995487080834</v>
      </c>
      <c r="G219" s="7">
        <f t="shared" si="20"/>
        <v>4.5130569172992293E-3</v>
      </c>
      <c r="H219" s="8">
        <f t="shared" si="23"/>
        <v>0.49925193755767133</v>
      </c>
      <c r="I219">
        <f t="shared" si="21"/>
        <v>4.491766261191521E-4</v>
      </c>
      <c r="J219" s="2"/>
      <c r="K219" s="2"/>
      <c r="L219" s="2"/>
      <c r="M219" s="2"/>
      <c r="N219" s="2"/>
      <c r="O219" s="2"/>
    </row>
    <row r="220" spans="1:15">
      <c r="A220" s="3" t="s">
        <v>136</v>
      </c>
      <c r="B220">
        <v>8.5500000000000007</v>
      </c>
      <c r="C220" s="4">
        <v>750</v>
      </c>
      <c r="D220" s="6">
        <f t="shared" si="18"/>
        <v>87.719298245614027</v>
      </c>
      <c r="E220" s="7">
        <f t="shared" si="19"/>
        <v>1.3871677733182902E-3</v>
      </c>
      <c r="F220" s="8">
        <f t="shared" si="22"/>
        <v>0.7047071226441266</v>
      </c>
      <c r="G220" s="7">
        <f t="shared" si="20"/>
        <v>1.6233334725666139E-3</v>
      </c>
      <c r="H220" s="8">
        <f t="shared" si="23"/>
        <v>0.50087527103023799</v>
      </c>
      <c r="I220">
        <f t="shared" si="21"/>
        <v>7.6787161692953854E-4</v>
      </c>
      <c r="J220" s="2"/>
      <c r="K220" s="2"/>
      <c r="L220" s="2"/>
      <c r="M220" s="2"/>
      <c r="N220" s="2"/>
      <c r="O220" s="2"/>
    </row>
    <row r="221" spans="1:15">
      <c r="A221" s="3" t="s">
        <v>335</v>
      </c>
      <c r="B221">
        <v>14.56</v>
      </c>
      <c r="C221" s="4">
        <v>1274</v>
      </c>
      <c r="D221" s="6">
        <f t="shared" si="18"/>
        <v>87.5</v>
      </c>
      <c r="E221" s="7">
        <f t="shared" si="19"/>
        <v>2.3563356576100022E-3</v>
      </c>
      <c r="F221" s="8">
        <f t="shared" si="22"/>
        <v>0.70706345830173656</v>
      </c>
      <c r="G221" s="7">
        <f t="shared" si="20"/>
        <v>2.7644134924643153E-3</v>
      </c>
      <c r="H221" s="8">
        <f t="shared" si="23"/>
        <v>0.50363968452270236</v>
      </c>
      <c r="I221">
        <f t="shared" si="21"/>
        <v>6.8258614146160523E-4</v>
      </c>
      <c r="J221" s="2"/>
      <c r="K221" s="2"/>
      <c r="L221" s="2"/>
      <c r="M221" s="2"/>
      <c r="N221" s="2"/>
      <c r="O221" s="2"/>
    </row>
    <row r="222" spans="1:15">
      <c r="A222" s="3" t="s">
        <v>178</v>
      </c>
      <c r="B222">
        <v>12.87</v>
      </c>
      <c r="C222" s="4">
        <v>1122</v>
      </c>
      <c r="D222" s="6">
        <f t="shared" si="18"/>
        <v>87.179487179487182</v>
      </c>
      <c r="E222" s="7">
        <f t="shared" si="19"/>
        <v>2.0752029888841624E-3</v>
      </c>
      <c r="F222" s="8">
        <f t="shared" si="22"/>
        <v>0.70913866129062075</v>
      </c>
      <c r="G222" s="7">
        <f t="shared" si="20"/>
        <v>2.44354406923185E-3</v>
      </c>
      <c r="H222" s="8">
        <f t="shared" si="23"/>
        <v>0.50608322859193422</v>
      </c>
      <c r="I222">
        <f t="shared" si="21"/>
        <v>3.1542141666512924E-4</v>
      </c>
      <c r="J222" s="2"/>
      <c r="K222" s="2"/>
      <c r="L222" s="2"/>
      <c r="M222" s="2"/>
      <c r="N222" s="2"/>
      <c r="O222" s="2"/>
    </row>
    <row r="223" spans="1:15">
      <c r="A223" s="3" t="s">
        <v>231</v>
      </c>
      <c r="B223">
        <v>5.93</v>
      </c>
      <c r="C223" s="4">
        <v>516</v>
      </c>
      <c r="D223" s="6">
        <f t="shared" si="18"/>
        <v>87.01517706576729</v>
      </c>
      <c r="E223" s="7">
        <f t="shared" si="19"/>
        <v>9.5437142804298374E-4</v>
      </c>
      <c r="F223" s="8">
        <f t="shared" si="22"/>
        <v>0.71009303271866375</v>
      </c>
      <c r="G223" s="7">
        <f t="shared" si="20"/>
        <v>1.1258909347742713E-3</v>
      </c>
      <c r="H223" s="8">
        <f t="shared" si="23"/>
        <v>0.50720911952670844</v>
      </c>
      <c r="I223">
        <f t="shared" si="21"/>
        <v>5.7881175374241423E-4</v>
      </c>
      <c r="J223" s="3"/>
      <c r="K223" s="3"/>
      <c r="L223" s="3"/>
      <c r="M223" s="3"/>
      <c r="N223" s="3"/>
      <c r="O223" s="3"/>
    </row>
    <row r="224" spans="1:15">
      <c r="A224" s="3" t="s">
        <v>23</v>
      </c>
      <c r="B224">
        <v>10.82</v>
      </c>
      <c r="C224" s="4">
        <v>938</v>
      </c>
      <c r="D224" s="6">
        <f t="shared" si="18"/>
        <v>86.691312384473193</v>
      </c>
      <c r="E224" s="7">
        <f t="shared" si="19"/>
        <v>1.7348844951634084E-3</v>
      </c>
      <c r="F224" s="8">
        <f t="shared" si="22"/>
        <v>0.71182791721382721</v>
      </c>
      <c r="G224" s="7">
        <f t="shared" si="20"/>
        <v>2.0543237629439487E-3</v>
      </c>
      <c r="H224" s="8">
        <f t="shared" si="23"/>
        <v>0.50926344328965234</v>
      </c>
      <c r="I224">
        <f t="shared" si="21"/>
        <v>2.8965134015063176E-4</v>
      </c>
      <c r="J224" s="4"/>
      <c r="K224" s="4"/>
      <c r="L224" s="4"/>
      <c r="M224" s="4"/>
      <c r="N224" s="4"/>
      <c r="O224" s="4"/>
    </row>
    <row r="225" spans="1:15">
      <c r="A225" s="3" t="s">
        <v>160</v>
      </c>
      <c r="B225">
        <v>5.37</v>
      </c>
      <c r="C225" s="4">
        <v>463</v>
      </c>
      <c r="D225" s="6">
        <f t="shared" si="18"/>
        <v>86.219739292364991</v>
      </c>
      <c r="E225" s="7">
        <f t="shared" si="19"/>
        <v>8.5634490539515781E-4</v>
      </c>
      <c r="F225" s="8">
        <f t="shared" si="22"/>
        <v>0.71268426211922242</v>
      </c>
      <c r="G225" s="7">
        <f t="shared" si="20"/>
        <v>1.0195673389102591E-3</v>
      </c>
      <c r="H225" s="8">
        <f t="shared" si="23"/>
        <v>0.51028301062856263</v>
      </c>
      <c r="I225">
        <f t="shared" si="21"/>
        <v>4.4569967212709782E-4</v>
      </c>
      <c r="J225" s="4"/>
      <c r="K225" s="4"/>
      <c r="L225" s="4"/>
      <c r="M225" s="4"/>
      <c r="N225" s="4"/>
      <c r="O225" s="4"/>
    </row>
    <row r="226" spans="1:15">
      <c r="A226" s="3" t="s">
        <v>220</v>
      </c>
      <c r="B226">
        <v>8.26</v>
      </c>
      <c r="C226" s="4">
        <v>712</v>
      </c>
      <c r="D226" s="6">
        <f t="shared" si="18"/>
        <v>86.198547215496376</v>
      </c>
      <c r="E226" s="7">
        <f t="shared" si="19"/>
        <v>1.3168846061368303E-3</v>
      </c>
      <c r="F226" s="8">
        <f t="shared" si="22"/>
        <v>0.7140011467253593</v>
      </c>
      <c r="G226" s="7">
        <f t="shared" si="20"/>
        <v>1.5682730389941788E-3</v>
      </c>
      <c r="H226" s="8">
        <f t="shared" si="23"/>
        <v>0.51185128366755683</v>
      </c>
      <c r="I226">
        <f t="shared" si="21"/>
        <v>1.1122045308982753E-3</v>
      </c>
      <c r="J226" s="2"/>
      <c r="K226" s="2"/>
      <c r="L226" s="2"/>
      <c r="M226" s="2"/>
      <c r="N226" s="2"/>
      <c r="O226" s="2"/>
    </row>
    <row r="227" spans="1:15">
      <c r="A227" s="3" t="s">
        <v>133</v>
      </c>
      <c r="B227">
        <v>20.6</v>
      </c>
      <c r="C227" s="4">
        <v>1775</v>
      </c>
      <c r="D227" s="6">
        <f t="shared" si="18"/>
        <v>86.165048543689309</v>
      </c>
      <c r="E227" s="7">
        <f t="shared" si="19"/>
        <v>3.2829637301866202E-3</v>
      </c>
      <c r="F227" s="8">
        <f t="shared" si="22"/>
        <v>0.71728411045554596</v>
      </c>
      <c r="G227" s="7">
        <f t="shared" si="20"/>
        <v>3.9111894192833032E-3</v>
      </c>
      <c r="H227" s="8">
        <f t="shared" si="23"/>
        <v>0.51576247308684009</v>
      </c>
      <c r="I227">
        <f t="shared" si="21"/>
        <v>1.0485487177483988E-3</v>
      </c>
      <c r="J227" s="2"/>
      <c r="K227" s="2"/>
      <c r="L227" s="2"/>
      <c r="M227" s="2"/>
      <c r="N227" s="2"/>
      <c r="O227" s="2"/>
    </row>
    <row r="228" spans="1:15">
      <c r="A228" s="3" t="s">
        <v>110</v>
      </c>
      <c r="B228">
        <v>19.25</v>
      </c>
      <c r="C228" s="4">
        <v>1649</v>
      </c>
      <c r="D228" s="6">
        <f t="shared" si="18"/>
        <v>85.662337662337663</v>
      </c>
      <c r="E228" s="7">
        <f t="shared" si="19"/>
        <v>3.0499195442691474E-3</v>
      </c>
      <c r="F228" s="8">
        <f t="shared" si="22"/>
        <v>0.72033402999981511</v>
      </c>
      <c r="G228" s="7">
        <f t="shared" si="20"/>
        <v>3.6548736078254171E-3</v>
      </c>
      <c r="H228" s="8">
        <f t="shared" si="23"/>
        <v>0.51941734669466555</v>
      </c>
      <c r="I228">
        <f t="shared" si="21"/>
        <v>7.2001203653032642E-4</v>
      </c>
      <c r="J228" s="2"/>
      <c r="K228" s="2"/>
      <c r="L228" s="2"/>
      <c r="M228" s="2"/>
      <c r="N228" s="2"/>
      <c r="O228" s="2"/>
    </row>
    <row r="229" spans="1:15">
      <c r="A229" s="3" t="s">
        <v>86</v>
      </c>
      <c r="B229">
        <v>13.16</v>
      </c>
      <c r="C229" s="4">
        <v>1124</v>
      </c>
      <c r="D229" s="6">
        <f t="shared" si="18"/>
        <v>85.410334346504555</v>
      </c>
      <c r="E229" s="7">
        <f t="shared" si="19"/>
        <v>2.0789021029463443E-3</v>
      </c>
      <c r="F229" s="8">
        <f t="shared" si="22"/>
        <v>0.72241293210276147</v>
      </c>
      <c r="G229" s="7">
        <f t="shared" si="20"/>
        <v>2.4986045028042849E-3</v>
      </c>
      <c r="H229" s="8">
        <f t="shared" si="23"/>
        <v>0.52191595119746981</v>
      </c>
      <c r="I229">
        <f t="shared" si="21"/>
        <v>3.1226283802804344E-4</v>
      </c>
      <c r="J229" s="4"/>
      <c r="K229" s="4"/>
      <c r="L229" s="4"/>
      <c r="M229" s="4"/>
      <c r="N229" s="4"/>
      <c r="O229" s="4"/>
    </row>
    <row r="230" spans="1:15">
      <c r="A230" s="3" t="s">
        <v>111</v>
      </c>
      <c r="B230">
        <v>5.69</v>
      </c>
      <c r="C230" s="4">
        <v>485</v>
      </c>
      <c r="D230" s="6">
        <f t="shared" si="18"/>
        <v>85.237258347978909</v>
      </c>
      <c r="E230" s="7">
        <f t="shared" si="19"/>
        <v>8.9703516007916099E-4</v>
      </c>
      <c r="F230" s="8">
        <f t="shared" si="22"/>
        <v>0.72330996726284058</v>
      </c>
      <c r="G230" s="7">
        <f t="shared" si="20"/>
        <v>1.0803236794039806E-3</v>
      </c>
      <c r="H230" s="8">
        <f t="shared" si="23"/>
        <v>0.52299627487687383</v>
      </c>
      <c r="I230">
        <f t="shared" si="21"/>
        <v>4.9557263434862886E-4</v>
      </c>
      <c r="J230" s="4"/>
      <c r="K230" s="4"/>
      <c r="L230" s="4"/>
      <c r="M230" s="4"/>
      <c r="N230" s="4"/>
      <c r="O230" s="4"/>
    </row>
    <row r="231" spans="1:15">
      <c r="A231" s="3" t="s">
        <v>72</v>
      </c>
      <c r="B231">
        <v>8.99</v>
      </c>
      <c r="C231" s="4">
        <v>764</v>
      </c>
      <c r="D231" s="6">
        <f t="shared" si="18"/>
        <v>84.983314794215786</v>
      </c>
      <c r="E231" s="7">
        <f t="shared" si="19"/>
        <v>1.413061571753565E-3</v>
      </c>
      <c r="F231" s="8">
        <f t="shared" si="22"/>
        <v>0.72472302883459416</v>
      </c>
      <c r="G231" s="7">
        <f t="shared" si="20"/>
        <v>1.7068734407454805E-3</v>
      </c>
      <c r="H231" s="8">
        <f t="shared" si="23"/>
        <v>0.52470314831761933</v>
      </c>
      <c r="I231">
        <f t="shared" si="21"/>
        <v>2.1241104832769864E-4</v>
      </c>
      <c r="J231" s="2"/>
      <c r="K231" s="2"/>
      <c r="L231" s="2"/>
      <c r="M231" s="2"/>
      <c r="N231" s="2"/>
      <c r="O231" s="2"/>
    </row>
    <row r="232" spans="1:15">
      <c r="A232" s="3" t="s">
        <v>306</v>
      </c>
      <c r="B232">
        <v>3.85</v>
      </c>
      <c r="C232" s="4">
        <v>327</v>
      </c>
      <c r="D232" s="6">
        <f t="shared" si="18"/>
        <v>84.935064935064929</v>
      </c>
      <c r="E232" s="7">
        <f t="shared" si="19"/>
        <v>6.0480514916677456E-4</v>
      </c>
      <c r="F232" s="8">
        <f t="shared" si="22"/>
        <v>0.72532783398376088</v>
      </c>
      <c r="G232" s="7">
        <f t="shared" si="20"/>
        <v>7.3097472156508341E-4</v>
      </c>
      <c r="H232" s="8">
        <f t="shared" si="23"/>
        <v>0.52543412303918446</v>
      </c>
      <c r="I232">
        <f t="shared" si="21"/>
        <v>1.0338491861344723E-3</v>
      </c>
      <c r="J232" s="2"/>
      <c r="K232" s="2"/>
      <c r="L232" s="2"/>
      <c r="M232" s="2"/>
      <c r="N232" s="2"/>
      <c r="O232" s="2"/>
    </row>
    <row r="233" spans="1:15">
      <c r="A233" s="3" t="s">
        <v>98</v>
      </c>
      <c r="B233">
        <v>18.649999999999999</v>
      </c>
      <c r="C233" s="4">
        <v>1579</v>
      </c>
      <c r="D233" s="6">
        <f t="shared" si="18"/>
        <v>84.664879356568377</v>
      </c>
      <c r="E233" s="7">
        <f t="shared" si="19"/>
        <v>2.9204505520927736E-3</v>
      </c>
      <c r="F233" s="8">
        <f t="shared" si="22"/>
        <v>0.72824828453585366</v>
      </c>
      <c r="G233" s="7">
        <f t="shared" si="20"/>
        <v>3.5409554693996894E-3</v>
      </c>
      <c r="H233" s="8">
        <f t="shared" si="23"/>
        <v>0.52897507850858416</v>
      </c>
      <c r="I233">
        <f t="shared" si="21"/>
        <v>1.9093573640999173E-4</v>
      </c>
      <c r="J233" s="2"/>
      <c r="K233" s="2"/>
      <c r="L233" s="2"/>
      <c r="M233" s="2"/>
      <c r="N233" s="2"/>
      <c r="O233" s="2"/>
    </row>
    <row r="234" spans="1:15">
      <c r="A234" s="3" t="s">
        <v>59</v>
      </c>
      <c r="B234">
        <v>3.44</v>
      </c>
      <c r="C234" s="4">
        <v>291</v>
      </c>
      <c r="D234" s="6">
        <f t="shared" si="18"/>
        <v>84.593023255813961</v>
      </c>
      <c r="E234" s="7">
        <f t="shared" si="19"/>
        <v>5.3822109604749664E-4</v>
      </c>
      <c r="F234" s="8">
        <f t="shared" si="22"/>
        <v>0.72878650563190117</v>
      </c>
      <c r="G234" s="7">
        <f t="shared" si="20"/>
        <v>6.5313066030750304E-4</v>
      </c>
      <c r="H234" s="8">
        <f t="shared" si="23"/>
        <v>0.52962820916889164</v>
      </c>
      <c r="I234">
        <f t="shared" si="21"/>
        <v>1.4044650684530424E-4</v>
      </c>
      <c r="J234" s="2"/>
      <c r="K234" s="2"/>
      <c r="L234" s="2"/>
      <c r="M234" s="2"/>
      <c r="N234" s="2"/>
      <c r="O234" s="2"/>
    </row>
    <row r="235" spans="1:15">
      <c r="A235" s="3" t="s">
        <v>299</v>
      </c>
      <c r="B235">
        <v>2.5299999999999998</v>
      </c>
      <c r="C235" s="4">
        <v>214</v>
      </c>
      <c r="D235" s="6">
        <f t="shared" si="18"/>
        <v>84.584980237154156</v>
      </c>
      <c r="E235" s="7">
        <f t="shared" si="19"/>
        <v>3.9580520465348551E-4</v>
      </c>
      <c r="F235" s="8">
        <f t="shared" si="22"/>
        <v>0.7291823108365546</v>
      </c>
      <c r="G235" s="7">
        <f t="shared" si="20"/>
        <v>4.8035481702848334E-4</v>
      </c>
      <c r="H235" s="8">
        <f t="shared" si="23"/>
        <v>0.5301085639859201</v>
      </c>
      <c r="I235">
        <f t="shared" si="21"/>
        <v>3.2376548960288964E-4</v>
      </c>
      <c r="J235" s="4"/>
      <c r="K235" s="4"/>
      <c r="L235" s="4"/>
      <c r="M235" s="4"/>
      <c r="N235" s="4"/>
      <c r="O235" s="4"/>
    </row>
    <row r="236" spans="1:15">
      <c r="A236" s="3" t="s">
        <v>177</v>
      </c>
      <c r="B236">
        <v>5.83</v>
      </c>
      <c r="C236" s="4">
        <v>493</v>
      </c>
      <c r="D236" s="6">
        <f t="shared" si="18"/>
        <v>84.562607204116631</v>
      </c>
      <c r="E236" s="7">
        <f t="shared" si="19"/>
        <v>9.1183161632788943E-4</v>
      </c>
      <c r="F236" s="8">
        <f t="shared" si="22"/>
        <v>0.73009414245288251</v>
      </c>
      <c r="G236" s="7">
        <f t="shared" si="20"/>
        <v>1.1069045783699833E-3</v>
      </c>
      <c r="H236" s="8">
        <f t="shared" si="23"/>
        <v>0.53121546856429014</v>
      </c>
      <c r="I236">
        <f t="shared" si="21"/>
        <v>4.6456222935470359E-4</v>
      </c>
      <c r="J236" s="4"/>
      <c r="K236" s="4"/>
      <c r="L236" s="4"/>
      <c r="M236" s="4"/>
      <c r="N236" s="4"/>
      <c r="O236" s="4"/>
    </row>
    <row r="237" spans="1:15">
      <c r="A237" s="3" t="s">
        <v>246</v>
      </c>
      <c r="B237">
        <v>8.32</v>
      </c>
      <c r="C237" s="4">
        <v>701</v>
      </c>
      <c r="D237" s="6">
        <f t="shared" si="18"/>
        <v>84.254807692307693</v>
      </c>
      <c r="E237" s="7">
        <f t="shared" si="19"/>
        <v>1.2965394787948286E-3</v>
      </c>
      <c r="F237" s="8">
        <f t="shared" si="22"/>
        <v>0.73139068193167733</v>
      </c>
      <c r="G237" s="7">
        <f t="shared" si="20"/>
        <v>1.5796648528367517E-3</v>
      </c>
      <c r="H237" s="8">
        <f t="shared" si="23"/>
        <v>0.53279513341712692</v>
      </c>
      <c r="I237">
        <f t="shared" si="21"/>
        <v>1.6947333677391763E-4</v>
      </c>
      <c r="J237" s="4"/>
      <c r="K237" s="4"/>
      <c r="L237" s="4"/>
      <c r="M237" s="4"/>
      <c r="N237" s="4"/>
      <c r="O237" s="4"/>
    </row>
    <row r="238" spans="1:15">
      <c r="A238" s="3" t="s">
        <v>118</v>
      </c>
      <c r="B238">
        <v>3.03</v>
      </c>
      <c r="C238" s="4">
        <v>255</v>
      </c>
      <c r="D238" s="6">
        <f t="shared" si="18"/>
        <v>84.158415841584159</v>
      </c>
      <c r="E238" s="7">
        <f t="shared" si="19"/>
        <v>4.7163704292821872E-4</v>
      </c>
      <c r="F238" s="8">
        <f t="shared" si="22"/>
        <v>0.73186231897460552</v>
      </c>
      <c r="G238" s="7">
        <f t="shared" si="20"/>
        <v>5.7528659904992278E-4</v>
      </c>
      <c r="H238" s="8">
        <f t="shared" si="23"/>
        <v>0.53337042001617685</v>
      </c>
      <c r="I238">
        <f t="shared" si="21"/>
        <v>4.8396113613846659E-4</v>
      </c>
      <c r="J238" s="2"/>
      <c r="K238" s="2"/>
      <c r="L238" s="2"/>
      <c r="M238" s="2"/>
      <c r="N238" s="2"/>
      <c r="O238" s="2"/>
    </row>
    <row r="239" spans="1:15">
      <c r="A239" s="3" t="s">
        <v>235</v>
      </c>
      <c r="B239">
        <v>8.6300000000000008</v>
      </c>
      <c r="C239" s="4">
        <v>725</v>
      </c>
      <c r="D239" s="6">
        <f t="shared" si="18"/>
        <v>84.009269988412512</v>
      </c>
      <c r="E239" s="7">
        <f t="shared" si="19"/>
        <v>1.3409288475410138E-3</v>
      </c>
      <c r="F239" s="8">
        <f t="shared" si="22"/>
        <v>0.73320324782214652</v>
      </c>
      <c r="G239" s="7">
        <f t="shared" si="20"/>
        <v>1.6385225576900442E-3</v>
      </c>
      <c r="H239" s="8">
        <f t="shared" si="23"/>
        <v>0.53500894257386689</v>
      </c>
      <c r="I239">
        <f t="shared" si="21"/>
        <v>1.9510067937633657E-4</v>
      </c>
      <c r="J239" s="2"/>
      <c r="K239" s="2"/>
      <c r="L239" s="2"/>
      <c r="M239" s="2"/>
      <c r="N239" s="2"/>
      <c r="O239" s="2"/>
    </row>
    <row r="240" spans="1:15">
      <c r="A240" s="3" t="s">
        <v>403</v>
      </c>
      <c r="B240">
        <v>3.47</v>
      </c>
      <c r="C240" s="4">
        <v>291</v>
      </c>
      <c r="D240" s="6">
        <f t="shared" si="18"/>
        <v>83.861671469740628</v>
      </c>
      <c r="E240" s="7">
        <f t="shared" si="19"/>
        <v>5.3822109604749664E-4</v>
      </c>
      <c r="F240" s="8">
        <f t="shared" si="22"/>
        <v>0.73374146891819403</v>
      </c>
      <c r="G240" s="7">
        <f t="shared" si="20"/>
        <v>6.5882656722878949E-4</v>
      </c>
      <c r="H240" s="8">
        <f t="shared" si="23"/>
        <v>0.53566776914109571</v>
      </c>
      <c r="I240">
        <f t="shared" si="21"/>
        <v>3.7515832603629562E-4</v>
      </c>
      <c r="J240" s="2"/>
      <c r="K240" s="2"/>
      <c r="L240" s="2"/>
      <c r="M240" s="2"/>
      <c r="N240" s="2"/>
      <c r="O240" s="2"/>
    </row>
    <row r="241" spans="1:15">
      <c r="A241" s="3" t="s">
        <v>308</v>
      </c>
      <c r="B241">
        <v>6.64</v>
      </c>
      <c r="C241" s="4">
        <v>555</v>
      </c>
      <c r="D241" s="6">
        <f t="shared" si="18"/>
        <v>83.5843373493976</v>
      </c>
      <c r="E241" s="7">
        <f t="shared" si="19"/>
        <v>1.0265041522555347E-3</v>
      </c>
      <c r="F241" s="8">
        <f t="shared" si="22"/>
        <v>0.73476797307044961</v>
      </c>
      <c r="G241" s="7">
        <f t="shared" si="20"/>
        <v>1.2606940652447152E-3</v>
      </c>
      <c r="H241" s="8">
        <f t="shared" si="23"/>
        <v>0.53692846320634047</v>
      </c>
      <c r="I241">
        <f t="shared" si="21"/>
        <v>2.3834586265852886E-4</v>
      </c>
      <c r="J241" s="2"/>
      <c r="K241" s="2"/>
      <c r="L241" s="2"/>
      <c r="M241" s="2"/>
      <c r="N241" s="2"/>
      <c r="O241" s="2"/>
    </row>
    <row r="242" spans="1:15">
      <c r="A242" s="3" t="s">
        <v>248</v>
      </c>
      <c r="B242">
        <v>4.2</v>
      </c>
      <c r="C242" s="4">
        <v>350</v>
      </c>
      <c r="D242" s="6">
        <f t="shared" si="18"/>
        <v>83.333333333333329</v>
      </c>
      <c r="E242" s="7">
        <f t="shared" si="19"/>
        <v>6.4734496088186876E-4</v>
      </c>
      <c r="F242" s="8">
        <f t="shared" si="22"/>
        <v>0.73541531803133153</v>
      </c>
      <c r="G242" s="7">
        <f t="shared" si="20"/>
        <v>7.9742696898009099E-4</v>
      </c>
      <c r="H242" s="8">
        <f t="shared" si="23"/>
        <v>0.53772589017532058</v>
      </c>
      <c r="I242">
        <f t="shared" si="21"/>
        <v>1.2932651707178722E-3</v>
      </c>
      <c r="J242" s="2"/>
      <c r="K242" s="2"/>
      <c r="L242" s="2"/>
      <c r="M242" s="2"/>
      <c r="N242" s="2"/>
      <c r="O242" s="2"/>
    </row>
    <row r="243" spans="1:15">
      <c r="A243" s="3" t="s">
        <v>317</v>
      </c>
      <c r="B243">
        <v>22.76</v>
      </c>
      <c r="C243" s="4">
        <v>1895</v>
      </c>
      <c r="D243" s="6">
        <f t="shared" si="18"/>
        <v>83.260105448154647</v>
      </c>
      <c r="E243" s="7">
        <f t="shared" si="19"/>
        <v>3.5049105739175467E-3</v>
      </c>
      <c r="F243" s="8">
        <f t="shared" si="22"/>
        <v>0.73892022860524909</v>
      </c>
      <c r="G243" s="7">
        <f t="shared" si="20"/>
        <v>4.3212947176159222E-3</v>
      </c>
      <c r="H243" s="8">
        <f t="shared" si="23"/>
        <v>0.54204718489293646</v>
      </c>
      <c r="I243">
        <f t="shared" si="21"/>
        <v>4.2241007755094984E-4</v>
      </c>
      <c r="J243" s="2"/>
      <c r="K243" s="2"/>
      <c r="L243" s="2"/>
      <c r="M243" s="2"/>
      <c r="N243" s="2"/>
      <c r="O243" s="2"/>
    </row>
    <row r="244" spans="1:15">
      <c r="A244" s="3" t="s">
        <v>387</v>
      </c>
      <c r="B244">
        <v>7.42</v>
      </c>
      <c r="C244" s="4">
        <v>617</v>
      </c>
      <c r="D244" s="6">
        <f t="shared" si="18"/>
        <v>83.153638814016176</v>
      </c>
      <c r="E244" s="7">
        <f t="shared" si="19"/>
        <v>1.1411766881831802E-3</v>
      </c>
      <c r="F244" s="8">
        <f t="shared" si="22"/>
        <v>0.74006140529343223</v>
      </c>
      <c r="G244" s="7">
        <f t="shared" si="20"/>
        <v>1.4087876451981606E-3</v>
      </c>
      <c r="H244" s="8">
        <f t="shared" si="23"/>
        <v>0.5434559725381346</v>
      </c>
      <c r="I244">
        <f t="shared" si="21"/>
        <v>6.7738648473752994E-4</v>
      </c>
      <c r="J244" s="2"/>
      <c r="K244" s="2"/>
      <c r="L244" s="2"/>
      <c r="M244" s="2"/>
      <c r="N244" s="2"/>
      <c r="O244" s="2"/>
    </row>
    <row r="245" spans="1:15">
      <c r="A245" s="3" t="s">
        <v>357</v>
      </c>
      <c r="B245">
        <v>11.86</v>
      </c>
      <c r="C245" s="4">
        <v>984</v>
      </c>
      <c r="D245" s="6">
        <f t="shared" si="18"/>
        <v>82.967959527824618</v>
      </c>
      <c r="E245" s="7">
        <f t="shared" si="19"/>
        <v>1.8199641185935968E-3</v>
      </c>
      <c r="F245" s="8">
        <f t="shared" si="22"/>
        <v>0.74188136941202587</v>
      </c>
      <c r="G245" s="7">
        <f t="shared" si="20"/>
        <v>2.2517818695485426E-3</v>
      </c>
      <c r="H245" s="8">
        <f t="shared" si="23"/>
        <v>0.54570775440768315</v>
      </c>
      <c r="I245">
        <f t="shared" si="21"/>
        <v>2.0851287021805831E-4</v>
      </c>
      <c r="J245" s="2"/>
      <c r="K245" s="2"/>
      <c r="L245" s="2"/>
      <c r="M245" s="2"/>
      <c r="N245" s="2"/>
      <c r="O245" s="2"/>
    </row>
    <row r="246" spans="1:15">
      <c r="A246" s="3" t="s">
        <v>320</v>
      </c>
      <c r="B246">
        <v>3.63</v>
      </c>
      <c r="C246" s="4">
        <v>300</v>
      </c>
      <c r="D246" s="6">
        <f t="shared" si="18"/>
        <v>82.644628099173559</v>
      </c>
      <c r="E246" s="7">
        <f t="shared" si="19"/>
        <v>5.5486710932731609E-4</v>
      </c>
      <c r="F246" s="8">
        <f t="shared" si="22"/>
        <v>0.74243623652135315</v>
      </c>
      <c r="G246" s="7">
        <f t="shared" si="20"/>
        <v>6.8920473747565E-4</v>
      </c>
      <c r="H246" s="8">
        <f t="shared" si="23"/>
        <v>0.54639695914515884</v>
      </c>
      <c r="I246">
        <f t="shared" si="21"/>
        <v>4.2285068238162582E-4</v>
      </c>
      <c r="J246" s="2"/>
      <c r="K246" s="2"/>
      <c r="L246" s="2"/>
      <c r="M246" s="2"/>
      <c r="N246" s="2"/>
      <c r="O246" s="2"/>
    </row>
    <row r="247" spans="1:15">
      <c r="A247" s="3" t="s">
        <v>360</v>
      </c>
      <c r="B247">
        <v>7.33</v>
      </c>
      <c r="C247" s="4">
        <v>604</v>
      </c>
      <c r="D247" s="6">
        <f t="shared" si="18"/>
        <v>82.401091405184175</v>
      </c>
      <c r="E247" s="7">
        <f t="shared" si="19"/>
        <v>1.1171324467789965E-3</v>
      </c>
      <c r="F247" s="8">
        <f t="shared" si="22"/>
        <v>0.74355336896813218</v>
      </c>
      <c r="G247" s="7">
        <f t="shared" si="20"/>
        <v>1.3916999244343016E-3</v>
      </c>
      <c r="H247" s="8">
        <f t="shared" si="23"/>
        <v>0.54778865906959318</v>
      </c>
      <c r="I247">
        <f t="shared" si="21"/>
        <v>3.7978672755328846E-4</v>
      </c>
      <c r="J247" s="2"/>
      <c r="K247" s="2"/>
      <c r="L247" s="2"/>
      <c r="M247" s="2"/>
      <c r="N247" s="2"/>
      <c r="O247" s="2"/>
    </row>
    <row r="248" spans="1:15">
      <c r="A248" s="3" t="s">
        <v>215</v>
      </c>
      <c r="B248">
        <v>6.58</v>
      </c>
      <c r="C248" s="4">
        <v>542</v>
      </c>
      <c r="D248" s="6">
        <f t="shared" si="18"/>
        <v>82.370820668693014</v>
      </c>
      <c r="E248" s="7">
        <f t="shared" si="19"/>
        <v>1.0024599108513512E-3</v>
      </c>
      <c r="F248" s="8">
        <f t="shared" si="22"/>
        <v>0.74455582887898353</v>
      </c>
      <c r="G248" s="7">
        <f t="shared" si="20"/>
        <v>1.2493022514021425E-3</v>
      </c>
      <c r="H248" s="8">
        <f t="shared" si="23"/>
        <v>0.54903796132099536</v>
      </c>
      <c r="I248">
        <f t="shared" si="21"/>
        <v>2.8764725713742445E-4</v>
      </c>
      <c r="J248" s="2"/>
      <c r="K248" s="2"/>
      <c r="L248" s="2"/>
      <c r="M248" s="2"/>
      <c r="N248" s="2"/>
      <c r="O248" s="2"/>
    </row>
    <row r="249" spans="1:15">
      <c r="A249" s="3" t="s">
        <v>76</v>
      </c>
      <c r="B249">
        <v>4.9800000000000004</v>
      </c>
      <c r="C249" s="4">
        <v>410</v>
      </c>
      <c r="D249" s="6">
        <f t="shared" si="18"/>
        <v>82.329317269076299</v>
      </c>
      <c r="E249" s="7">
        <f t="shared" si="19"/>
        <v>7.58318382747332E-4</v>
      </c>
      <c r="F249" s="8">
        <f t="shared" si="22"/>
        <v>0.74531414726173084</v>
      </c>
      <c r="G249" s="7">
        <f t="shared" si="20"/>
        <v>9.4552054893353647E-4</v>
      </c>
      <c r="H249" s="8">
        <f t="shared" si="23"/>
        <v>0.54998348186992885</v>
      </c>
      <c r="I249">
        <f t="shared" si="21"/>
        <v>2.185430125123955E-4</v>
      </c>
      <c r="J249" s="2"/>
      <c r="K249" s="2"/>
      <c r="L249" s="2"/>
      <c r="M249" s="2"/>
      <c r="N249" s="2"/>
      <c r="O249" s="2"/>
    </row>
    <row r="250" spans="1:15">
      <c r="A250" s="3" t="s">
        <v>240</v>
      </c>
      <c r="B250">
        <v>3.78</v>
      </c>
      <c r="C250" s="4">
        <v>311</v>
      </c>
      <c r="D250" s="6">
        <f t="shared" si="18"/>
        <v>82.275132275132279</v>
      </c>
      <c r="E250" s="7">
        <f t="shared" si="19"/>
        <v>5.7521223666931768E-4</v>
      </c>
      <c r="F250" s="8">
        <f t="shared" si="22"/>
        <v>0.74588935949840018</v>
      </c>
      <c r="G250" s="7">
        <f t="shared" si="20"/>
        <v>7.1768427208208181E-4</v>
      </c>
      <c r="H250" s="8">
        <f t="shared" si="23"/>
        <v>0.55070116614201092</v>
      </c>
      <c r="I250">
        <f t="shared" si="21"/>
        <v>5.6552762871397988E-4</v>
      </c>
      <c r="J250" s="2"/>
      <c r="K250" s="2"/>
      <c r="L250" s="2"/>
      <c r="M250" s="2"/>
      <c r="N250" s="2"/>
      <c r="O250" s="2"/>
    </row>
    <row r="251" spans="1:15">
      <c r="A251" s="3" t="s">
        <v>66</v>
      </c>
      <c r="B251">
        <v>9.74</v>
      </c>
      <c r="C251" s="4">
        <v>799</v>
      </c>
      <c r="D251" s="6">
        <f t="shared" si="18"/>
        <v>82.032854209445588</v>
      </c>
      <c r="E251" s="7">
        <f t="shared" si="19"/>
        <v>1.4777960678417519E-3</v>
      </c>
      <c r="F251" s="8">
        <f t="shared" si="22"/>
        <v>0.74736715556624189</v>
      </c>
      <c r="G251" s="7">
        <f t="shared" si="20"/>
        <v>1.8492711137776396E-3</v>
      </c>
      <c r="H251" s="8">
        <f t="shared" si="23"/>
        <v>0.55255043725578856</v>
      </c>
      <c r="I251">
        <f t="shared" si="21"/>
        <v>4.3271271217859564E-4</v>
      </c>
      <c r="J251" s="2"/>
      <c r="K251" s="2"/>
      <c r="L251" s="2"/>
      <c r="M251" s="2"/>
      <c r="N251" s="2"/>
      <c r="O251" s="2"/>
    </row>
    <row r="252" spans="1:15">
      <c r="A252" s="3" t="s">
        <v>158</v>
      </c>
      <c r="B252">
        <v>7.45</v>
      </c>
      <c r="C252" s="4">
        <v>611</v>
      </c>
      <c r="D252" s="6">
        <f t="shared" si="18"/>
        <v>82.013422818791938</v>
      </c>
      <c r="E252" s="7">
        <f t="shared" si="19"/>
        <v>1.1300793459966339E-3</v>
      </c>
      <c r="F252" s="8">
        <f t="shared" si="22"/>
        <v>0.74849723491223852</v>
      </c>
      <c r="G252" s="7">
        <f t="shared" si="20"/>
        <v>1.4144835521194472E-3</v>
      </c>
      <c r="H252" s="8">
        <f t="shared" si="23"/>
        <v>0.55396492080790805</v>
      </c>
      <c r="I252">
        <f t="shared" si="21"/>
        <v>2.7987206905333295E-4</v>
      </c>
      <c r="J252" s="2"/>
      <c r="K252" s="2"/>
      <c r="L252" s="2"/>
      <c r="M252" s="2"/>
      <c r="N252" s="2"/>
      <c r="O252" s="2"/>
    </row>
    <row r="253" spans="1:15">
      <c r="A253" s="3" t="s">
        <v>319</v>
      </c>
      <c r="B253">
        <v>4.8099999999999996</v>
      </c>
      <c r="C253" s="4">
        <v>394</v>
      </c>
      <c r="D253" s="6">
        <f t="shared" si="18"/>
        <v>81.912681912681919</v>
      </c>
      <c r="E253" s="7">
        <f t="shared" si="19"/>
        <v>7.2872547024987512E-4</v>
      </c>
      <c r="F253" s="8">
        <f t="shared" si="22"/>
        <v>0.74922596038248834</v>
      </c>
      <c r="G253" s="7">
        <f t="shared" si="20"/>
        <v>9.1324374304624692E-4</v>
      </c>
      <c r="H253" s="8">
        <f t="shared" si="23"/>
        <v>0.55487816455095429</v>
      </c>
      <c r="I253">
        <f t="shared" si="21"/>
        <v>4.261379694611156E-4</v>
      </c>
      <c r="J253" s="2"/>
      <c r="K253" s="2"/>
      <c r="L253" s="2"/>
      <c r="M253" s="2"/>
      <c r="N253" s="2"/>
      <c r="O253" s="2"/>
    </row>
    <row r="254" spans="1:15">
      <c r="A254" s="3" t="s">
        <v>168</v>
      </c>
      <c r="B254">
        <v>7.31</v>
      </c>
      <c r="C254" s="4">
        <v>598</v>
      </c>
      <c r="D254" s="6">
        <f t="shared" si="18"/>
        <v>81.805745554035568</v>
      </c>
      <c r="E254" s="7">
        <f t="shared" si="19"/>
        <v>1.1060351045924502E-3</v>
      </c>
      <c r="F254" s="8">
        <f t="shared" si="22"/>
        <v>0.75033199548708074</v>
      </c>
      <c r="G254" s="7">
        <f t="shared" si="20"/>
        <v>1.387902653153444E-3</v>
      </c>
      <c r="H254" s="8">
        <f t="shared" si="23"/>
        <v>0.55626606720410776</v>
      </c>
      <c r="I254">
        <f t="shared" si="21"/>
        <v>2.6546557283685379E-4</v>
      </c>
      <c r="J254" s="2"/>
      <c r="K254" s="2"/>
      <c r="L254" s="2"/>
      <c r="M254" s="2"/>
      <c r="N254" s="2"/>
      <c r="O254" s="2"/>
    </row>
    <row r="255" spans="1:15">
      <c r="A255" s="3" t="s">
        <v>244</v>
      </c>
      <c r="B255">
        <v>4.55</v>
      </c>
      <c r="C255" s="4">
        <v>372</v>
      </c>
      <c r="D255" s="6">
        <f t="shared" si="18"/>
        <v>81.758241758241766</v>
      </c>
      <c r="E255" s="7">
        <f t="shared" si="19"/>
        <v>6.8803521556587194E-4</v>
      </c>
      <c r="F255" s="8">
        <f t="shared" si="22"/>
        <v>0.75102003070264656</v>
      </c>
      <c r="G255" s="7">
        <f t="shared" si="20"/>
        <v>8.6387921639509847E-4</v>
      </c>
      <c r="H255" s="8">
        <f t="shared" si="23"/>
        <v>0.55712994642050284</v>
      </c>
      <c r="I255">
        <f t="shared" si="21"/>
        <v>7.7028460173345081E-4</v>
      </c>
      <c r="J255" s="2"/>
      <c r="K255" s="2"/>
      <c r="L255" s="2"/>
      <c r="M255" s="2"/>
      <c r="N255" s="2"/>
      <c r="O255" s="2"/>
    </row>
    <row r="256" spans="1:15">
      <c r="A256" s="3" t="s">
        <v>170</v>
      </c>
      <c r="B256">
        <v>13.12</v>
      </c>
      <c r="C256" s="4">
        <v>1068</v>
      </c>
      <c r="D256" s="6">
        <f t="shared" si="18"/>
        <v>81.402439024390247</v>
      </c>
      <c r="E256" s="7">
        <f t="shared" si="19"/>
        <v>1.9753269092052453E-3</v>
      </c>
      <c r="F256" s="8">
        <f t="shared" si="22"/>
        <v>0.75299535761185177</v>
      </c>
      <c r="G256" s="7">
        <f t="shared" si="20"/>
        <v>2.4910099602425697E-3</v>
      </c>
      <c r="H256" s="8">
        <f t="shared" si="23"/>
        <v>0.55962095638074538</v>
      </c>
      <c r="I256">
        <f t="shared" si="21"/>
        <v>4.9121557334863564E-4</v>
      </c>
      <c r="J256" s="2"/>
      <c r="K256" s="2"/>
      <c r="L256" s="2"/>
      <c r="M256" s="2"/>
      <c r="N256" s="2"/>
      <c r="O256" s="2"/>
    </row>
    <row r="257" spans="1:15">
      <c r="A257" s="3" t="s">
        <v>165</v>
      </c>
      <c r="B257">
        <v>8.33</v>
      </c>
      <c r="C257" s="4">
        <v>676</v>
      </c>
      <c r="D257" s="6">
        <f t="shared" si="18"/>
        <v>81.152460984393755</v>
      </c>
      <c r="E257" s="7">
        <f t="shared" si="19"/>
        <v>1.2503005530175523E-3</v>
      </c>
      <c r="F257" s="8">
        <f t="shared" si="22"/>
        <v>0.75424565816486933</v>
      </c>
      <c r="G257" s="7">
        <f t="shared" si="20"/>
        <v>1.5815634884771804E-3</v>
      </c>
      <c r="H257" s="8">
        <f t="shared" si="23"/>
        <v>0.56120251986922254</v>
      </c>
      <c r="I257">
        <f t="shared" si="21"/>
        <v>2.7157226378515809E-4</v>
      </c>
      <c r="J257" s="2"/>
      <c r="K257" s="2"/>
      <c r="L257" s="2"/>
      <c r="M257" s="2"/>
      <c r="N257" s="2"/>
      <c r="O257" s="2"/>
    </row>
    <row r="258" spans="1:15">
      <c r="A258" s="3" t="s">
        <v>226</v>
      </c>
      <c r="B258">
        <v>4.5999999999999996</v>
      </c>
      <c r="C258" s="4">
        <v>373</v>
      </c>
      <c r="D258" s="6">
        <f t="shared" ref="D258:D321" si="24">C258/B258</f>
        <v>81.08695652173914</v>
      </c>
      <c r="E258" s="7">
        <f t="shared" si="19"/>
        <v>6.8988477259696306E-4</v>
      </c>
      <c r="F258" s="8">
        <f t="shared" si="22"/>
        <v>0.75493554293746634</v>
      </c>
      <c r="G258" s="7">
        <f t="shared" si="20"/>
        <v>8.7337239459724244E-4</v>
      </c>
      <c r="H258" s="8">
        <f t="shared" si="23"/>
        <v>0.56207589226381982</v>
      </c>
      <c r="I258">
        <f t="shared" si="21"/>
        <v>4.2758257529063037E-4</v>
      </c>
      <c r="J258" s="2"/>
      <c r="K258" s="2"/>
      <c r="L258" s="2"/>
      <c r="M258" s="2"/>
      <c r="N258" s="2"/>
      <c r="O258" s="2"/>
    </row>
    <row r="259" spans="1:15">
      <c r="A259" s="3" t="s">
        <v>149</v>
      </c>
      <c r="B259">
        <v>7.11</v>
      </c>
      <c r="C259" s="4">
        <v>569</v>
      </c>
      <c r="D259" s="6">
        <f t="shared" si="24"/>
        <v>80.028129395218002</v>
      </c>
      <c r="E259" s="7">
        <f t="shared" ref="E259:E322" si="25">C259/540670</f>
        <v>1.0523979506908096E-3</v>
      </c>
      <c r="F259" s="8">
        <f t="shared" si="22"/>
        <v>0.75598794088815713</v>
      </c>
      <c r="G259" s="7">
        <f t="shared" ref="G259:G322" si="26">B259/5266.94</f>
        <v>1.3499299403448683E-3</v>
      </c>
      <c r="H259" s="8">
        <f t="shared" si="23"/>
        <v>0.56342582220416471</v>
      </c>
      <c r="I259">
        <f t="shared" ref="I259:I322" si="27">F259*H260-F260*H259</f>
        <v>2.6821138793827193E-3</v>
      </c>
      <c r="J259" s="2"/>
      <c r="K259" s="2"/>
      <c r="L259" s="2"/>
      <c r="M259" s="2"/>
      <c r="N259" s="2"/>
      <c r="O259" s="2"/>
    </row>
    <row r="260" spans="1:15">
      <c r="A260" s="3" t="s">
        <v>24</v>
      </c>
      <c r="B260">
        <v>44.38</v>
      </c>
      <c r="C260" s="4">
        <v>3539</v>
      </c>
      <c r="D260" s="6">
        <f t="shared" si="24"/>
        <v>79.743127534925634</v>
      </c>
      <c r="E260" s="7">
        <f t="shared" si="25"/>
        <v>6.5455823330312392E-3</v>
      </c>
      <c r="F260" s="8">
        <f t="shared" ref="F260:F323" si="28">F259+E260</f>
        <v>0.76253352322118839</v>
      </c>
      <c r="G260" s="7">
        <f t="shared" si="26"/>
        <v>8.4261449722229619E-3</v>
      </c>
      <c r="H260" s="8">
        <f t="shared" ref="H260:H323" si="29">H259+G260</f>
        <v>0.57185196717638764</v>
      </c>
      <c r="I260">
        <f t="shared" si="27"/>
        <v>2.9875440029702993E-4</v>
      </c>
      <c r="J260" s="2"/>
      <c r="K260" s="2"/>
      <c r="L260" s="2"/>
      <c r="M260" s="2"/>
      <c r="N260" s="2"/>
      <c r="O260" s="2"/>
    </row>
    <row r="261" spans="1:15">
      <c r="A261" s="3" t="s">
        <v>151</v>
      </c>
      <c r="B261">
        <v>4.92</v>
      </c>
      <c r="C261" s="4">
        <v>391</v>
      </c>
      <c r="D261" s="6">
        <f t="shared" si="24"/>
        <v>79.471544715447152</v>
      </c>
      <c r="E261" s="7">
        <f t="shared" si="25"/>
        <v>7.2317679915660197E-4</v>
      </c>
      <c r="F261" s="8">
        <f t="shared" si="28"/>
        <v>0.76325670002034496</v>
      </c>
      <c r="G261" s="7">
        <f t="shared" si="26"/>
        <v>9.3412873509096368E-4</v>
      </c>
      <c r="H261" s="8">
        <f t="shared" si="29"/>
        <v>0.57278609591147855</v>
      </c>
      <c r="I261">
        <f t="shared" si="27"/>
        <v>1.9346986208307326E-4</v>
      </c>
      <c r="J261" s="2"/>
      <c r="K261" s="2"/>
      <c r="L261" s="2"/>
      <c r="M261" s="2"/>
      <c r="N261" s="2"/>
      <c r="O261" s="2"/>
    </row>
    <row r="262" spans="1:15">
      <c r="A262" s="3" t="s">
        <v>282</v>
      </c>
      <c r="B262">
        <v>3.17</v>
      </c>
      <c r="C262" s="4">
        <v>251</v>
      </c>
      <c r="D262" s="6">
        <f t="shared" si="24"/>
        <v>79.179810725552059</v>
      </c>
      <c r="E262" s="7">
        <f t="shared" si="25"/>
        <v>4.642388148038545E-4</v>
      </c>
      <c r="F262" s="8">
        <f t="shared" si="28"/>
        <v>0.7637209388351488</v>
      </c>
      <c r="G262" s="7">
        <f t="shared" si="26"/>
        <v>6.0186749801592577E-4</v>
      </c>
      <c r="H262" s="8">
        <f t="shared" si="29"/>
        <v>0.57338796340949449</v>
      </c>
      <c r="I262">
        <f t="shared" si="27"/>
        <v>4.1585202212252037E-4</v>
      </c>
      <c r="J262" s="2"/>
      <c r="K262" s="2"/>
      <c r="L262" s="2"/>
      <c r="M262" s="2"/>
      <c r="N262" s="2"/>
      <c r="O262" s="2"/>
    </row>
    <row r="263" spans="1:15">
      <c r="A263" s="3" t="s">
        <v>385</v>
      </c>
      <c r="B263">
        <v>6.81</v>
      </c>
      <c r="C263" s="4">
        <v>539</v>
      </c>
      <c r="D263" s="6">
        <f t="shared" si="24"/>
        <v>79.148311306901618</v>
      </c>
      <c r="E263" s="7">
        <f t="shared" si="25"/>
        <v>9.9691123975807804E-4</v>
      </c>
      <c r="F263" s="8">
        <f t="shared" si="28"/>
        <v>0.76471785007490689</v>
      </c>
      <c r="G263" s="7">
        <f t="shared" si="26"/>
        <v>1.2929708711320045E-3</v>
      </c>
      <c r="H263" s="8">
        <f t="shared" si="29"/>
        <v>0.5746809342806265</v>
      </c>
      <c r="I263">
        <f t="shared" si="27"/>
        <v>1.7804069701654601E-4</v>
      </c>
      <c r="J263" s="2"/>
      <c r="K263" s="2"/>
      <c r="L263" s="2"/>
      <c r="M263" s="2"/>
      <c r="N263" s="2"/>
      <c r="O263" s="2"/>
    </row>
    <row r="264" spans="1:15">
      <c r="A264" s="3" t="s">
        <v>302</v>
      </c>
      <c r="B264">
        <v>2.91</v>
      </c>
      <c r="C264" s="4">
        <v>230</v>
      </c>
      <c r="D264" s="6">
        <f t="shared" si="24"/>
        <v>79.037800687285213</v>
      </c>
      <c r="E264" s="7">
        <f t="shared" si="25"/>
        <v>4.2539811715094233E-4</v>
      </c>
      <c r="F264" s="8">
        <f t="shared" si="28"/>
        <v>0.76514324819205781</v>
      </c>
      <c r="G264" s="7">
        <f t="shared" si="26"/>
        <v>5.5250297136477731E-4</v>
      </c>
      <c r="H264" s="8">
        <f t="shared" si="29"/>
        <v>0.57523343725199128</v>
      </c>
      <c r="I264">
        <f t="shared" si="27"/>
        <v>4.9268615474157285E-4</v>
      </c>
      <c r="J264" s="4"/>
      <c r="K264" s="4"/>
      <c r="L264" s="4"/>
      <c r="M264" s="4"/>
      <c r="N264" s="4"/>
      <c r="O264" s="4"/>
    </row>
    <row r="265" spans="1:15">
      <c r="A265" s="3" t="s">
        <v>171</v>
      </c>
      <c r="B265">
        <v>8.02</v>
      </c>
      <c r="C265" s="4">
        <v>632</v>
      </c>
      <c r="D265" s="6">
        <f t="shared" si="24"/>
        <v>78.802992518703249</v>
      </c>
      <c r="E265" s="7">
        <f t="shared" si="25"/>
        <v>1.1689200436495459E-3</v>
      </c>
      <c r="F265" s="8">
        <f t="shared" si="28"/>
        <v>0.76631216823570736</v>
      </c>
      <c r="G265" s="7">
        <f t="shared" si="26"/>
        <v>1.5227057836238878E-3</v>
      </c>
      <c r="H265" s="8">
        <f t="shared" si="29"/>
        <v>0.57675614303561518</v>
      </c>
      <c r="I265">
        <f t="shared" si="27"/>
        <v>1.1020879075712142E-3</v>
      </c>
      <c r="J265" s="2"/>
      <c r="K265" s="2"/>
      <c r="L265" s="2"/>
      <c r="M265" s="2"/>
      <c r="N265" s="2"/>
      <c r="O265" s="2"/>
    </row>
    <row r="266" spans="1:15">
      <c r="A266" s="3" t="s">
        <v>135</v>
      </c>
      <c r="B266">
        <v>17.809999999999999</v>
      </c>
      <c r="C266" s="4">
        <v>1396</v>
      </c>
      <c r="D266" s="6">
        <f t="shared" si="24"/>
        <v>78.382930937675468</v>
      </c>
      <c r="E266" s="7">
        <f t="shared" si="25"/>
        <v>2.581981615403111E-3</v>
      </c>
      <c r="F266" s="8">
        <f t="shared" si="28"/>
        <v>0.76889414985111049</v>
      </c>
      <c r="G266" s="7">
        <f t="shared" si="26"/>
        <v>3.381470075603671E-3</v>
      </c>
      <c r="H266" s="8">
        <f t="shared" si="29"/>
        <v>0.58013761311121881</v>
      </c>
      <c r="I266">
        <f t="shared" si="27"/>
        <v>3.7121417711410976E-4</v>
      </c>
      <c r="J266" s="2"/>
      <c r="K266" s="2"/>
      <c r="L266" s="2"/>
      <c r="M266" s="2"/>
      <c r="N266" s="2"/>
      <c r="O266" s="2"/>
    </row>
    <row r="267" spans="1:15">
      <c r="A267" s="3" t="s">
        <v>241</v>
      </c>
      <c r="B267">
        <v>5.99</v>
      </c>
      <c r="C267" s="4">
        <v>469</v>
      </c>
      <c r="D267" s="6">
        <f t="shared" si="24"/>
        <v>78.297161936560926</v>
      </c>
      <c r="E267" s="7">
        <f t="shared" si="25"/>
        <v>8.6744224758170422E-4</v>
      </c>
      <c r="F267" s="8">
        <f t="shared" si="28"/>
        <v>0.76976159209869222</v>
      </c>
      <c r="G267" s="7">
        <f t="shared" si="26"/>
        <v>1.137282748616844E-3</v>
      </c>
      <c r="H267" s="8">
        <f t="shared" si="29"/>
        <v>0.58127489585983561</v>
      </c>
      <c r="I267">
        <f t="shared" si="27"/>
        <v>4.299443253414359E-4</v>
      </c>
      <c r="J267" s="2"/>
      <c r="K267" s="2"/>
      <c r="L267" s="2"/>
      <c r="M267" s="2"/>
      <c r="N267" s="2"/>
      <c r="O267" s="2"/>
    </row>
    <row r="268" spans="1:15">
      <c r="A268" s="3" t="s">
        <v>258</v>
      </c>
      <c r="B268">
        <v>6.87</v>
      </c>
      <c r="C268" s="4">
        <v>534</v>
      </c>
      <c r="D268" s="6">
        <f t="shared" si="24"/>
        <v>77.729257641921393</v>
      </c>
      <c r="E268" s="7">
        <f t="shared" si="25"/>
        <v>9.8766345460262264E-4</v>
      </c>
      <c r="F268" s="8">
        <f t="shared" si="28"/>
        <v>0.77074925555329488</v>
      </c>
      <c r="G268" s="7">
        <f t="shared" si="26"/>
        <v>1.3043626849745774E-3</v>
      </c>
      <c r="H268" s="8">
        <f t="shared" si="29"/>
        <v>0.58257925854481019</v>
      </c>
      <c r="I268">
        <f t="shared" si="27"/>
        <v>4.963197873478209E-4</v>
      </c>
      <c r="J268" s="4"/>
      <c r="K268" s="4"/>
      <c r="L268" s="4"/>
      <c r="M268" s="4"/>
      <c r="N268" s="4"/>
      <c r="O268" s="4"/>
    </row>
    <row r="269" spans="1:15">
      <c r="A269" s="3" t="s">
        <v>350</v>
      </c>
      <c r="B269">
        <v>7.92</v>
      </c>
      <c r="C269" s="4">
        <v>615</v>
      </c>
      <c r="D269" s="6">
        <f t="shared" si="24"/>
        <v>77.651515151515156</v>
      </c>
      <c r="E269" s="7">
        <f t="shared" si="25"/>
        <v>1.1374775741209979E-3</v>
      </c>
      <c r="F269" s="8">
        <f t="shared" si="28"/>
        <v>0.77188673312741585</v>
      </c>
      <c r="G269" s="7">
        <f t="shared" si="26"/>
        <v>1.5037194272196001E-3</v>
      </c>
      <c r="H269" s="8">
        <f t="shared" si="29"/>
        <v>0.58408297797202979</v>
      </c>
      <c r="I269">
        <f t="shared" si="27"/>
        <v>1.3167360007715345E-4</v>
      </c>
      <c r="J269" s="4"/>
      <c r="K269" s="4"/>
      <c r="L269" s="4"/>
      <c r="M269" s="4"/>
      <c r="N269" s="4"/>
      <c r="O269" s="4"/>
    </row>
    <row r="270" spans="1:15">
      <c r="A270" s="3" t="s">
        <v>298</v>
      </c>
      <c r="B270">
        <v>2.1</v>
      </c>
      <c r="C270" s="4">
        <v>163</v>
      </c>
      <c r="D270" s="6">
        <f t="shared" si="24"/>
        <v>77.61904761904762</v>
      </c>
      <c r="E270" s="7">
        <f t="shared" si="25"/>
        <v>3.0147779606784177E-4</v>
      </c>
      <c r="F270" s="8">
        <f t="shared" si="28"/>
        <v>0.77218821092348366</v>
      </c>
      <c r="G270" s="7">
        <f t="shared" si="26"/>
        <v>3.987134844900455E-4</v>
      </c>
      <c r="H270" s="8">
        <f t="shared" si="29"/>
        <v>0.58448169145651985</v>
      </c>
      <c r="I270">
        <f t="shared" si="27"/>
        <v>2.1755536870893266E-4</v>
      </c>
      <c r="J270" s="2"/>
      <c r="K270" s="2"/>
      <c r="L270" s="2"/>
      <c r="M270" s="2"/>
      <c r="N270" s="2"/>
      <c r="O270" s="2"/>
    </row>
    <row r="271" spans="1:15">
      <c r="A271" s="3" t="s">
        <v>117</v>
      </c>
      <c r="B271">
        <v>3.46</v>
      </c>
      <c r="C271" s="4">
        <v>268</v>
      </c>
      <c r="D271" s="6">
        <f t="shared" si="24"/>
        <v>77.456647398843927</v>
      </c>
      <c r="E271" s="7">
        <f t="shared" si="25"/>
        <v>4.9568128433240234E-4</v>
      </c>
      <c r="F271" s="8">
        <f t="shared" si="28"/>
        <v>0.77268389220781608</v>
      </c>
      <c r="G271" s="7">
        <f t="shared" si="26"/>
        <v>6.5692793158836067E-4</v>
      </c>
      <c r="H271" s="8">
        <f t="shared" si="29"/>
        <v>0.58513861938810818</v>
      </c>
      <c r="I271">
        <f t="shared" si="27"/>
        <v>2.0591521906965227E-4</v>
      </c>
      <c r="J271" s="2"/>
      <c r="K271" s="2"/>
      <c r="L271" s="2"/>
      <c r="M271" s="2"/>
      <c r="N271" s="2"/>
      <c r="O271" s="2"/>
    </row>
    <row r="272" spans="1:15">
      <c r="A272" s="3" t="s">
        <v>296</v>
      </c>
      <c r="B272">
        <v>3.27</v>
      </c>
      <c r="C272" s="4">
        <v>253</v>
      </c>
      <c r="D272" s="6">
        <f t="shared" si="24"/>
        <v>77.370030581039757</v>
      </c>
      <c r="E272" s="7">
        <f t="shared" si="25"/>
        <v>4.6793792886603658E-4</v>
      </c>
      <c r="F272" s="8">
        <f t="shared" si="28"/>
        <v>0.77315183013668209</v>
      </c>
      <c r="G272" s="7">
        <f t="shared" si="26"/>
        <v>6.2085385442021371E-4</v>
      </c>
      <c r="H272" s="8">
        <f t="shared" si="29"/>
        <v>0.58575947324252842</v>
      </c>
      <c r="I272">
        <f t="shared" si="27"/>
        <v>5.1382670250432749E-4</v>
      </c>
      <c r="J272" s="4"/>
      <c r="K272" s="4"/>
      <c r="L272" s="4"/>
      <c r="M272" s="4"/>
      <c r="N272" s="4"/>
      <c r="O272" s="4"/>
    </row>
    <row r="273" spans="1:15">
      <c r="A273" s="3" t="s">
        <v>291</v>
      </c>
      <c r="B273">
        <v>8.15</v>
      </c>
      <c r="C273" s="4">
        <v>630</v>
      </c>
      <c r="D273" s="6">
        <f t="shared" si="24"/>
        <v>77.300613496932513</v>
      </c>
      <c r="E273" s="7">
        <f t="shared" si="25"/>
        <v>1.1652209295873639E-3</v>
      </c>
      <c r="F273" s="8">
        <f t="shared" si="28"/>
        <v>0.77431705106626947</v>
      </c>
      <c r="G273" s="7">
        <f t="shared" si="26"/>
        <v>1.5473880469494623E-3</v>
      </c>
      <c r="H273" s="8">
        <f t="shared" si="29"/>
        <v>0.58730686128947784</v>
      </c>
      <c r="I273">
        <f t="shared" si="27"/>
        <v>3.7876644310336216E-4</v>
      </c>
      <c r="J273" s="2"/>
      <c r="K273" s="2"/>
      <c r="L273" s="2"/>
      <c r="M273" s="2"/>
      <c r="N273" s="2"/>
      <c r="O273" s="2"/>
    </row>
    <row r="274" spans="1:15">
      <c r="A274" s="3" t="s">
        <v>224</v>
      </c>
      <c r="B274">
        <v>5.99</v>
      </c>
      <c r="C274" s="4">
        <v>462</v>
      </c>
      <c r="D274" s="6">
        <f t="shared" si="24"/>
        <v>77.128547579298825</v>
      </c>
      <c r="E274" s="7">
        <f t="shared" si="25"/>
        <v>8.544953483640668E-4</v>
      </c>
      <c r="F274" s="8">
        <f t="shared" si="28"/>
        <v>0.77517154641463348</v>
      </c>
      <c r="G274" s="7">
        <f t="shared" si="26"/>
        <v>1.137282748616844E-3</v>
      </c>
      <c r="H274" s="8">
        <f t="shared" si="29"/>
        <v>0.58844414403809464</v>
      </c>
      <c r="I274">
        <f t="shared" si="27"/>
        <v>2.6844367170072991E-3</v>
      </c>
      <c r="J274" s="2"/>
      <c r="K274" s="2"/>
      <c r="L274" s="2"/>
      <c r="M274" s="2"/>
      <c r="N274" s="2"/>
      <c r="O274" s="2"/>
    </row>
    <row r="275" spans="1:15">
      <c r="A275" s="3" t="s">
        <v>45</v>
      </c>
      <c r="B275">
        <v>42.31</v>
      </c>
      <c r="C275" s="4">
        <v>3255</v>
      </c>
      <c r="D275" s="6">
        <f t="shared" si="24"/>
        <v>76.932167336327112</v>
      </c>
      <c r="E275" s="7">
        <f t="shared" si="25"/>
        <v>6.0203081362013794E-3</v>
      </c>
      <c r="F275" s="8">
        <f t="shared" si="28"/>
        <v>0.78119185455083484</v>
      </c>
      <c r="G275" s="7">
        <f t="shared" si="26"/>
        <v>8.0331273946542027E-3</v>
      </c>
      <c r="H275" s="8">
        <f t="shared" si="29"/>
        <v>0.59647727143274887</v>
      </c>
      <c r="I275">
        <f t="shared" si="27"/>
        <v>1.6761105357793182E-4</v>
      </c>
      <c r="J275" s="4"/>
      <c r="K275" s="4"/>
      <c r="L275" s="4"/>
      <c r="M275" s="4"/>
      <c r="N275" s="4"/>
      <c r="O275" s="4"/>
    </row>
    <row r="276" spans="1:15">
      <c r="A276" s="3" t="s">
        <v>300</v>
      </c>
      <c r="B276">
        <v>2.64</v>
      </c>
      <c r="C276" s="4">
        <v>203</v>
      </c>
      <c r="D276" s="6">
        <f t="shared" si="24"/>
        <v>76.893939393939391</v>
      </c>
      <c r="E276" s="7">
        <f t="shared" si="25"/>
        <v>3.7546007731148392E-4</v>
      </c>
      <c r="F276" s="8">
        <f t="shared" si="28"/>
        <v>0.78156731462814633</v>
      </c>
      <c r="G276" s="7">
        <f t="shared" si="26"/>
        <v>5.0123980907320004E-4</v>
      </c>
      <c r="H276" s="8">
        <f t="shared" si="29"/>
        <v>0.59697851124182211</v>
      </c>
      <c r="I276">
        <f t="shared" si="27"/>
        <v>1.9384314184944795E-4</v>
      </c>
      <c r="J276" s="4"/>
      <c r="K276" s="4"/>
      <c r="L276" s="4"/>
      <c r="M276" s="4"/>
      <c r="N276" s="4"/>
      <c r="O276" s="4"/>
    </row>
    <row r="277" spans="1:15">
      <c r="A277" s="3" t="s">
        <v>101</v>
      </c>
      <c r="B277">
        <v>3.04</v>
      </c>
      <c r="C277" s="4">
        <v>233</v>
      </c>
      <c r="D277" s="6">
        <f t="shared" si="24"/>
        <v>76.64473684210526</v>
      </c>
      <c r="E277" s="7">
        <f t="shared" si="25"/>
        <v>4.3094678824421554E-4</v>
      </c>
      <c r="F277" s="8">
        <f t="shared" si="28"/>
        <v>0.78199826141639051</v>
      </c>
      <c r="G277" s="7">
        <f t="shared" si="26"/>
        <v>5.771852346903516E-4</v>
      </c>
      <c r="H277" s="8">
        <f t="shared" si="29"/>
        <v>0.59755569647651241</v>
      </c>
      <c r="I277">
        <f t="shared" si="27"/>
        <v>2.5869942143585956E-4</v>
      </c>
      <c r="J277" s="4"/>
      <c r="K277" s="4"/>
      <c r="L277" s="4"/>
      <c r="M277" s="4"/>
      <c r="N277" s="4"/>
      <c r="O277" s="4"/>
    </row>
    <row r="278" spans="1:15">
      <c r="A278" s="3" t="s">
        <v>269</v>
      </c>
      <c r="B278">
        <v>4.05</v>
      </c>
      <c r="C278" s="4">
        <v>310</v>
      </c>
      <c r="D278" s="6">
        <f t="shared" si="24"/>
        <v>76.543209876543216</v>
      </c>
      <c r="E278" s="7">
        <f t="shared" si="25"/>
        <v>5.7336267963822667E-4</v>
      </c>
      <c r="F278" s="8">
        <f t="shared" si="28"/>
        <v>0.78257162409602876</v>
      </c>
      <c r="G278" s="7">
        <f t="shared" si="26"/>
        <v>7.6894743437365908E-4</v>
      </c>
      <c r="H278" s="8">
        <f t="shared" si="29"/>
        <v>0.59832464391088602</v>
      </c>
      <c r="I278">
        <f t="shared" si="27"/>
        <v>5.9685821404298345E-4</v>
      </c>
      <c r="J278" s="2"/>
      <c r="K278" s="2"/>
      <c r="L278" s="2"/>
      <c r="M278" s="2"/>
      <c r="N278" s="2"/>
      <c r="O278" s="2"/>
    </row>
    <row r="279" spans="1:15">
      <c r="A279" s="3" t="s">
        <v>310</v>
      </c>
      <c r="B279">
        <v>9.32</v>
      </c>
      <c r="C279" s="4">
        <v>712</v>
      </c>
      <c r="D279" s="6">
        <f t="shared" si="24"/>
        <v>76.394849785407729</v>
      </c>
      <c r="E279" s="7">
        <f t="shared" si="25"/>
        <v>1.3168846061368303E-3</v>
      </c>
      <c r="F279" s="8">
        <f t="shared" si="28"/>
        <v>0.78388850870216564</v>
      </c>
      <c r="G279" s="7">
        <f t="shared" si="26"/>
        <v>1.7695284168796305E-3</v>
      </c>
      <c r="H279" s="8">
        <f t="shared" si="29"/>
        <v>0.60009417232776563</v>
      </c>
      <c r="I279">
        <f t="shared" si="27"/>
        <v>2.4406606658172736E-4</v>
      </c>
      <c r="J279" s="2"/>
      <c r="K279" s="2"/>
      <c r="L279" s="2"/>
      <c r="M279" s="2"/>
      <c r="N279" s="2"/>
      <c r="O279" s="2"/>
    </row>
    <row r="280" spans="1:15">
      <c r="A280" s="3" t="s">
        <v>356</v>
      </c>
      <c r="B280">
        <v>3.81</v>
      </c>
      <c r="C280" s="4">
        <v>291</v>
      </c>
      <c r="D280" s="6">
        <f t="shared" si="24"/>
        <v>76.377952755905511</v>
      </c>
      <c r="E280" s="7">
        <f t="shared" si="25"/>
        <v>5.3822109604749664E-4</v>
      </c>
      <c r="F280" s="8">
        <f t="shared" si="28"/>
        <v>0.78442672979821315</v>
      </c>
      <c r="G280" s="7">
        <f t="shared" si="26"/>
        <v>7.2338017900336826E-4</v>
      </c>
      <c r="H280" s="8">
        <f t="shared" si="29"/>
        <v>0.60081755250676905</v>
      </c>
      <c r="I280">
        <f t="shared" si="27"/>
        <v>5.1247789407476985E-4</v>
      </c>
      <c r="J280" s="2"/>
      <c r="K280" s="2"/>
      <c r="L280" s="2"/>
      <c r="M280" s="2"/>
      <c r="N280" s="2"/>
      <c r="O280" s="2"/>
    </row>
    <row r="281" spans="1:15">
      <c r="A281" s="3" t="s">
        <v>285</v>
      </c>
      <c r="B281">
        <v>7.97</v>
      </c>
      <c r="C281" s="4">
        <v>607</v>
      </c>
      <c r="D281" s="6">
        <f t="shared" si="24"/>
        <v>76.160602258469268</v>
      </c>
      <c r="E281" s="7">
        <f t="shared" si="25"/>
        <v>1.1226811178722696E-3</v>
      </c>
      <c r="F281" s="8">
        <f t="shared" si="28"/>
        <v>0.78554941091608543</v>
      </c>
      <c r="G281" s="7">
        <f t="shared" si="26"/>
        <v>1.5132126054217441E-3</v>
      </c>
      <c r="H281" s="8">
        <f t="shared" si="29"/>
        <v>0.60233076511219075</v>
      </c>
      <c r="I281">
        <f t="shared" si="27"/>
        <v>2.6692267306327455E-4</v>
      </c>
      <c r="J281" s="4"/>
      <c r="K281" s="4"/>
      <c r="L281" s="4"/>
      <c r="M281" s="4"/>
      <c r="N281" s="4"/>
      <c r="O281" s="4"/>
    </row>
    <row r="282" spans="1:15">
      <c r="A282" s="3" t="s">
        <v>142</v>
      </c>
      <c r="B282">
        <v>4.1500000000000004</v>
      </c>
      <c r="C282" s="4">
        <v>316</v>
      </c>
      <c r="D282" s="6">
        <f t="shared" si="24"/>
        <v>76.144578313253007</v>
      </c>
      <c r="E282" s="7">
        <f t="shared" si="25"/>
        <v>5.8446002182477297E-4</v>
      </c>
      <c r="F282" s="8">
        <f t="shared" si="28"/>
        <v>0.78613387093791021</v>
      </c>
      <c r="G282" s="7">
        <f t="shared" si="26"/>
        <v>7.8793379077794713E-4</v>
      </c>
      <c r="H282" s="8">
        <f t="shared" si="29"/>
        <v>0.60311869890296865</v>
      </c>
      <c r="I282">
        <f t="shared" si="27"/>
        <v>2.3733948322937626E-3</v>
      </c>
      <c r="J282" s="4"/>
      <c r="K282" s="4"/>
      <c r="L282" s="4"/>
      <c r="M282" s="4"/>
      <c r="N282" s="4"/>
      <c r="O282" s="4"/>
    </row>
    <row r="283" spans="1:15">
      <c r="A283" s="3" t="s">
        <v>342</v>
      </c>
      <c r="B283">
        <v>36.82</v>
      </c>
      <c r="C283" s="4">
        <v>2799</v>
      </c>
      <c r="D283" s="6">
        <f t="shared" si="24"/>
        <v>76.018468223791416</v>
      </c>
      <c r="E283" s="7">
        <f t="shared" si="25"/>
        <v>5.1769101300238596E-3</v>
      </c>
      <c r="F283" s="8">
        <f t="shared" si="28"/>
        <v>0.79131078106793407</v>
      </c>
      <c r="G283" s="7">
        <f t="shared" si="26"/>
        <v>6.9907764280587974E-3</v>
      </c>
      <c r="H283" s="8">
        <f t="shared" si="29"/>
        <v>0.61010947533102744</v>
      </c>
      <c r="I283">
        <f t="shared" si="27"/>
        <v>3.64016730226846E-4</v>
      </c>
      <c r="J283" s="4"/>
      <c r="K283" s="4"/>
      <c r="L283" s="4"/>
      <c r="M283" s="4"/>
      <c r="N283" s="4"/>
      <c r="O283" s="4"/>
    </row>
    <row r="284" spans="1:15">
      <c r="A284" s="3" t="s">
        <v>380</v>
      </c>
      <c r="B284">
        <v>5.63</v>
      </c>
      <c r="C284" s="4">
        <v>427</v>
      </c>
      <c r="D284" s="6">
        <f t="shared" si="24"/>
        <v>75.843694493783303</v>
      </c>
      <c r="E284" s="7">
        <f t="shared" si="25"/>
        <v>7.8976085227587989E-4</v>
      </c>
      <c r="F284" s="8">
        <f t="shared" si="28"/>
        <v>0.79210054192020996</v>
      </c>
      <c r="G284" s="7">
        <f t="shared" si="26"/>
        <v>1.0689318655614077E-3</v>
      </c>
      <c r="H284" s="8">
        <f t="shared" si="29"/>
        <v>0.61117840719658889</v>
      </c>
      <c r="I284">
        <f t="shared" si="27"/>
        <v>4.4649404608065879E-4</v>
      </c>
      <c r="J284" s="2"/>
      <c r="K284" s="2"/>
      <c r="L284" s="2"/>
      <c r="M284" s="2"/>
      <c r="N284" s="2"/>
      <c r="O284" s="2"/>
    </row>
    <row r="285" spans="1:15">
      <c r="A285" s="3" t="s">
        <v>359</v>
      </c>
      <c r="B285">
        <v>6.9</v>
      </c>
      <c r="C285" s="4">
        <v>523</v>
      </c>
      <c r="D285" s="6">
        <f t="shared" si="24"/>
        <v>75.79710144927536</v>
      </c>
      <c r="E285" s="7">
        <f t="shared" si="25"/>
        <v>9.6731832726062105E-4</v>
      </c>
      <c r="F285" s="8">
        <f t="shared" si="28"/>
        <v>0.79306786024747056</v>
      </c>
      <c r="G285" s="7">
        <f t="shared" si="26"/>
        <v>1.3100585918958637E-3</v>
      </c>
      <c r="H285" s="8">
        <f t="shared" si="29"/>
        <v>0.6124884657884847</v>
      </c>
      <c r="I285">
        <f t="shared" si="27"/>
        <v>4.0339754190849009E-4</v>
      </c>
      <c r="J285" s="2"/>
      <c r="K285" s="2"/>
      <c r="L285" s="2"/>
      <c r="M285" s="2"/>
      <c r="N285" s="2"/>
      <c r="O285" s="2"/>
    </row>
    <row r="286" spans="1:15">
      <c r="A286" s="3" t="s">
        <v>230</v>
      </c>
      <c r="B286">
        <v>6.2</v>
      </c>
      <c r="C286" s="4">
        <v>468</v>
      </c>
      <c r="D286" s="6">
        <f t="shared" si="24"/>
        <v>75.483870967741936</v>
      </c>
      <c r="E286" s="7">
        <f t="shared" si="25"/>
        <v>8.655926905506131E-4</v>
      </c>
      <c r="F286" s="8">
        <f t="shared" si="28"/>
        <v>0.7939334529380212</v>
      </c>
      <c r="G286" s="7">
        <f t="shared" si="26"/>
        <v>1.1771540970658485E-3</v>
      </c>
      <c r="H286" s="8">
        <f t="shared" si="29"/>
        <v>0.61366561988555057</v>
      </c>
      <c r="I286">
        <f t="shared" si="27"/>
        <v>7.3107388311133281E-4</v>
      </c>
      <c r="J286" s="4"/>
      <c r="K286" s="4"/>
      <c r="L286" s="4"/>
      <c r="M286" s="4"/>
      <c r="N286" s="4"/>
      <c r="O286" s="4"/>
    </row>
    <row r="287" spans="1:15">
      <c r="A287" s="3" t="s">
        <v>367</v>
      </c>
      <c r="B287">
        <v>11.22</v>
      </c>
      <c r="C287" s="4">
        <v>846</v>
      </c>
      <c r="D287" s="6">
        <f t="shared" si="24"/>
        <v>75.401069518716568</v>
      </c>
      <c r="E287" s="7">
        <f t="shared" si="25"/>
        <v>1.5647252483030314E-3</v>
      </c>
      <c r="F287" s="8">
        <f t="shared" si="28"/>
        <v>0.79549817818632418</v>
      </c>
      <c r="G287" s="7">
        <f t="shared" si="26"/>
        <v>2.1302691885611001E-3</v>
      </c>
      <c r="H287" s="8">
        <f t="shared" si="29"/>
        <v>0.61579588907411165</v>
      </c>
      <c r="I287">
        <f t="shared" si="27"/>
        <v>3.2280058363531872E-4</v>
      </c>
      <c r="J287" s="4"/>
      <c r="K287" s="4"/>
      <c r="L287" s="4"/>
      <c r="M287" s="4"/>
      <c r="N287" s="4"/>
      <c r="O287" s="4"/>
    </row>
    <row r="288" spans="1:15">
      <c r="A288" s="3" t="s">
        <v>303</v>
      </c>
      <c r="B288">
        <v>4.95</v>
      </c>
      <c r="C288" s="4">
        <v>373</v>
      </c>
      <c r="D288" s="6">
        <f t="shared" si="24"/>
        <v>75.353535353535349</v>
      </c>
      <c r="E288" s="7">
        <f t="shared" si="25"/>
        <v>6.8988477259696306E-4</v>
      </c>
      <c r="F288" s="8">
        <f t="shared" si="28"/>
        <v>0.79618806295892119</v>
      </c>
      <c r="G288" s="7">
        <f t="shared" si="26"/>
        <v>9.3982464201225013E-4</v>
      </c>
      <c r="H288" s="8">
        <f t="shared" si="29"/>
        <v>0.6167357137161239</v>
      </c>
      <c r="I288">
        <f t="shared" si="27"/>
        <v>3.2693687517248993E-4</v>
      </c>
      <c r="J288" s="4"/>
      <c r="K288" s="4"/>
      <c r="L288" s="4"/>
      <c r="M288" s="4"/>
      <c r="N288" s="4"/>
      <c r="O288" s="4"/>
    </row>
    <row r="289" spans="1:15">
      <c r="A289" s="3" t="s">
        <v>180</v>
      </c>
      <c r="B289">
        <v>5</v>
      </c>
      <c r="C289" s="4">
        <v>376</v>
      </c>
      <c r="D289" s="6">
        <f t="shared" si="24"/>
        <v>75.2</v>
      </c>
      <c r="E289" s="7">
        <f t="shared" si="25"/>
        <v>6.9543344369023621E-4</v>
      </c>
      <c r="F289" s="8">
        <f t="shared" si="28"/>
        <v>0.79688349640261147</v>
      </c>
      <c r="G289" s="7">
        <f t="shared" si="26"/>
        <v>9.4931782021439399E-4</v>
      </c>
      <c r="H289" s="8">
        <f t="shared" si="29"/>
        <v>0.61768503153633825</v>
      </c>
      <c r="I289">
        <f t="shared" si="27"/>
        <v>5.0721529410457933E-3</v>
      </c>
      <c r="J289" s="4"/>
      <c r="K289" s="4"/>
      <c r="L289" s="4"/>
      <c r="M289" s="4"/>
      <c r="N289" s="4"/>
      <c r="O289" s="4"/>
    </row>
    <row r="290" spans="1:15">
      <c r="A290" s="3" t="s">
        <v>21</v>
      </c>
      <c r="B290">
        <v>77.44</v>
      </c>
      <c r="C290" s="4">
        <v>5816</v>
      </c>
      <c r="D290" s="6">
        <f t="shared" si="24"/>
        <v>75.103305785123965</v>
      </c>
      <c r="E290" s="7">
        <f t="shared" si="25"/>
        <v>1.0757023692825569E-2</v>
      </c>
      <c r="F290" s="8">
        <f t="shared" si="28"/>
        <v>0.80764052009543708</v>
      </c>
      <c r="G290" s="7">
        <f t="shared" si="26"/>
        <v>1.4703034399480534E-2</v>
      </c>
      <c r="H290" s="8">
        <f t="shared" si="29"/>
        <v>0.63238806593581876</v>
      </c>
      <c r="I290">
        <f t="shared" si="27"/>
        <v>3.3669516073964179E-4</v>
      </c>
      <c r="J290" s="4"/>
      <c r="K290" s="4"/>
      <c r="L290" s="4"/>
      <c r="M290" s="4"/>
      <c r="N290" s="4"/>
      <c r="O290" s="4"/>
    </row>
    <row r="291" spans="1:15">
      <c r="A291" s="3" t="s">
        <v>88</v>
      </c>
      <c r="B291">
        <v>5.14</v>
      </c>
      <c r="C291" s="4">
        <v>386</v>
      </c>
      <c r="D291" s="6">
        <f t="shared" si="24"/>
        <v>75.097276264591443</v>
      </c>
      <c r="E291" s="7">
        <f t="shared" si="25"/>
        <v>7.1392901400114668E-4</v>
      </c>
      <c r="F291" s="8">
        <f t="shared" si="28"/>
        <v>0.80835444910943821</v>
      </c>
      <c r="G291" s="7">
        <f t="shared" si="26"/>
        <v>9.7589871918039698E-4</v>
      </c>
      <c r="H291" s="8">
        <f t="shared" si="29"/>
        <v>0.63336396465499911</v>
      </c>
      <c r="I291">
        <f t="shared" si="27"/>
        <v>5.3480460889676618E-4</v>
      </c>
      <c r="J291" s="4"/>
      <c r="K291" s="4"/>
      <c r="L291" s="4"/>
      <c r="M291" s="4"/>
      <c r="N291" s="4"/>
      <c r="O291" s="4"/>
    </row>
    <row r="292" spans="1:15">
      <c r="A292" s="3" t="s">
        <v>347</v>
      </c>
      <c r="B292">
        <v>8.11</v>
      </c>
      <c r="C292" s="4">
        <v>606</v>
      </c>
      <c r="D292" s="6">
        <f t="shared" si="24"/>
        <v>74.722564734895201</v>
      </c>
      <c r="E292" s="7">
        <f t="shared" si="25"/>
        <v>1.1208315608411785E-3</v>
      </c>
      <c r="F292" s="8">
        <f t="shared" si="28"/>
        <v>0.80947528067027941</v>
      </c>
      <c r="G292" s="7">
        <f t="shared" si="26"/>
        <v>1.5397935043877469E-3</v>
      </c>
      <c r="H292" s="8">
        <f t="shared" si="29"/>
        <v>0.63490375815938682</v>
      </c>
      <c r="I292">
        <f t="shared" si="27"/>
        <v>1.9467852818699782E-4</v>
      </c>
      <c r="J292" s="4"/>
      <c r="K292" s="4"/>
      <c r="L292" s="4"/>
      <c r="M292" s="4"/>
      <c r="N292" s="4"/>
      <c r="O292" s="4"/>
    </row>
    <row r="293" spans="1:15">
      <c r="A293" s="3" t="s">
        <v>281</v>
      </c>
      <c r="B293">
        <v>2.94</v>
      </c>
      <c r="C293" s="4">
        <v>219</v>
      </c>
      <c r="D293" s="6">
        <f t="shared" si="24"/>
        <v>74.489795918367349</v>
      </c>
      <c r="E293" s="7">
        <f t="shared" si="25"/>
        <v>4.0505298980894074E-4</v>
      </c>
      <c r="F293" s="8">
        <f t="shared" si="28"/>
        <v>0.80988033366008838</v>
      </c>
      <c r="G293" s="7">
        <f t="shared" si="26"/>
        <v>5.5819887828606365E-4</v>
      </c>
      <c r="H293" s="8">
        <f t="shared" si="29"/>
        <v>0.63546195703767283</v>
      </c>
      <c r="I293">
        <f t="shared" si="27"/>
        <v>2.3109456133832973E-3</v>
      </c>
      <c r="J293" s="2"/>
      <c r="K293" s="2"/>
      <c r="L293" s="2"/>
      <c r="M293" s="2"/>
      <c r="N293" s="2"/>
      <c r="O293" s="2"/>
    </row>
    <row r="294" spans="1:15">
      <c r="A294" s="3" t="s">
        <v>70</v>
      </c>
      <c r="B294">
        <v>34.39</v>
      </c>
      <c r="C294" s="4">
        <v>2533</v>
      </c>
      <c r="D294" s="6">
        <f t="shared" si="24"/>
        <v>73.655132305902882</v>
      </c>
      <c r="E294" s="7">
        <f t="shared" si="25"/>
        <v>4.6849279597536387E-3</v>
      </c>
      <c r="F294" s="8">
        <f t="shared" si="28"/>
        <v>0.814565261619842</v>
      </c>
      <c r="G294" s="7">
        <f t="shared" si="26"/>
        <v>6.5294079674346021E-3</v>
      </c>
      <c r="H294" s="8">
        <f t="shared" si="29"/>
        <v>0.64199136500510745</v>
      </c>
      <c r="I294">
        <f t="shared" si="27"/>
        <v>3.2618120645877546E-4</v>
      </c>
      <c r="J294" s="2"/>
      <c r="K294" s="2"/>
      <c r="L294" s="2"/>
      <c r="M294" s="2"/>
      <c r="N294" s="2"/>
      <c r="O294" s="2"/>
    </row>
    <row r="295" spans="1:15">
      <c r="A295" s="3" t="s">
        <v>313</v>
      </c>
      <c r="B295">
        <v>4.8499999999999996</v>
      </c>
      <c r="C295" s="4">
        <v>357</v>
      </c>
      <c r="D295" s="6">
        <f t="shared" si="24"/>
        <v>73.608247422680421</v>
      </c>
      <c r="E295" s="7">
        <f t="shared" si="25"/>
        <v>6.6029186009950618E-4</v>
      </c>
      <c r="F295" s="8">
        <f t="shared" si="28"/>
        <v>0.81522555347994152</v>
      </c>
      <c r="G295" s="7">
        <f t="shared" si="26"/>
        <v>9.2083828560796208E-4</v>
      </c>
      <c r="H295" s="8">
        <f t="shared" si="29"/>
        <v>0.64291220329071541</v>
      </c>
      <c r="I295">
        <f t="shared" si="27"/>
        <v>4.8250282088624363E-4</v>
      </c>
      <c r="J295" s="2"/>
      <c r="K295" s="2"/>
      <c r="L295" s="2"/>
      <c r="M295" s="2"/>
      <c r="N295" s="2"/>
      <c r="O295" s="2"/>
    </row>
    <row r="296" spans="1:15">
      <c r="A296" s="3" t="s">
        <v>301</v>
      </c>
      <c r="B296">
        <v>7.02</v>
      </c>
      <c r="C296" s="4">
        <v>508</v>
      </c>
      <c r="D296" s="6">
        <f t="shared" si="24"/>
        <v>72.364672364672373</v>
      </c>
      <c r="E296" s="7">
        <f t="shared" si="25"/>
        <v>9.395749717942553E-4</v>
      </c>
      <c r="F296" s="8">
        <f t="shared" si="28"/>
        <v>0.81616512845173583</v>
      </c>
      <c r="G296" s="7">
        <f t="shared" si="26"/>
        <v>1.3328422195810091E-3</v>
      </c>
      <c r="H296" s="8">
        <f t="shared" si="29"/>
        <v>0.64424504551029638</v>
      </c>
      <c r="I296">
        <f t="shared" si="27"/>
        <v>2.1592126873936079E-3</v>
      </c>
      <c r="J296" s="4"/>
      <c r="K296" s="4"/>
      <c r="L296" s="4"/>
      <c r="M296" s="4"/>
      <c r="N296" s="4"/>
      <c r="O296" s="4"/>
    </row>
    <row r="297" spans="1:15">
      <c r="A297" s="3" t="s">
        <v>90</v>
      </c>
      <c r="B297">
        <v>31.32</v>
      </c>
      <c r="C297" s="4">
        <v>2261</v>
      </c>
      <c r="D297" s="6">
        <f t="shared" si="24"/>
        <v>72.190293742017886</v>
      </c>
      <c r="E297" s="7">
        <f t="shared" si="25"/>
        <v>4.1818484472968724E-3</v>
      </c>
      <c r="F297" s="8">
        <f t="shared" si="28"/>
        <v>0.82034697689903269</v>
      </c>
      <c r="G297" s="7">
        <f t="shared" si="26"/>
        <v>5.9465268258229644E-3</v>
      </c>
      <c r="H297" s="8">
        <f t="shared" si="29"/>
        <v>0.65019157233611935</v>
      </c>
      <c r="I297">
        <f t="shared" si="27"/>
        <v>1.7270427054117965E-3</v>
      </c>
      <c r="J297" s="2"/>
      <c r="K297" s="2"/>
      <c r="L297" s="2"/>
      <c r="M297" s="2"/>
      <c r="N297" s="2"/>
      <c r="O297" s="2"/>
    </row>
    <row r="298" spans="1:15">
      <c r="A298" s="3" t="s">
        <v>126</v>
      </c>
      <c r="B298">
        <v>25.04</v>
      </c>
      <c r="C298" s="4">
        <v>1807</v>
      </c>
      <c r="D298" s="6">
        <f t="shared" si="24"/>
        <v>72.164536741214064</v>
      </c>
      <c r="E298" s="7">
        <f t="shared" si="25"/>
        <v>3.342149555181534E-3</v>
      </c>
      <c r="F298" s="8">
        <f t="shared" si="28"/>
        <v>0.82368912645421422</v>
      </c>
      <c r="G298" s="7">
        <f t="shared" si="26"/>
        <v>4.7541836436336849E-3</v>
      </c>
      <c r="H298" s="8">
        <f t="shared" si="29"/>
        <v>0.65494575597975302</v>
      </c>
      <c r="I298">
        <f t="shared" si="27"/>
        <v>3.1126800239633656E-4</v>
      </c>
      <c r="J298" s="2"/>
      <c r="K298" s="2"/>
      <c r="L298" s="2"/>
      <c r="M298" s="2"/>
      <c r="N298" s="2"/>
      <c r="O298" s="2"/>
    </row>
    <row r="299" spans="1:15">
      <c r="A299" s="3" t="s">
        <v>256</v>
      </c>
      <c r="B299">
        <v>4.5</v>
      </c>
      <c r="C299" s="4">
        <v>324</v>
      </c>
      <c r="D299" s="6">
        <f t="shared" si="24"/>
        <v>72</v>
      </c>
      <c r="E299" s="7">
        <f t="shared" si="25"/>
        <v>5.9925647807350141E-4</v>
      </c>
      <c r="F299" s="8">
        <f t="shared" si="28"/>
        <v>0.82428838293228768</v>
      </c>
      <c r="G299" s="7">
        <f t="shared" si="26"/>
        <v>8.5438603819295461E-4</v>
      </c>
      <c r="H299" s="8">
        <f t="shared" si="29"/>
        <v>0.65580014201794601</v>
      </c>
      <c r="I299">
        <f t="shared" si="27"/>
        <v>6.8012662047201022E-4</v>
      </c>
      <c r="J299" s="2"/>
      <c r="K299" s="2"/>
      <c r="L299" s="2"/>
      <c r="M299" s="2"/>
      <c r="N299" s="2"/>
      <c r="O299" s="2"/>
    </row>
    <row r="300" spans="1:15">
      <c r="A300" s="3" t="s">
        <v>364</v>
      </c>
      <c r="B300">
        <v>9.74</v>
      </c>
      <c r="C300" s="4">
        <v>696</v>
      </c>
      <c r="D300" s="6">
        <f t="shared" si="24"/>
        <v>71.457905544147849</v>
      </c>
      <c r="E300" s="7">
        <f t="shared" si="25"/>
        <v>1.2872916936393735E-3</v>
      </c>
      <c r="F300" s="8">
        <f t="shared" si="28"/>
        <v>0.82557567462592707</v>
      </c>
      <c r="G300" s="7">
        <f t="shared" si="26"/>
        <v>1.8492711137776396E-3</v>
      </c>
      <c r="H300" s="8">
        <f t="shared" si="29"/>
        <v>0.65764941313172365</v>
      </c>
      <c r="I300">
        <f t="shared" si="27"/>
        <v>5.5835395208314598E-4</v>
      </c>
      <c r="J300" s="2"/>
      <c r="K300" s="2"/>
      <c r="L300" s="2"/>
      <c r="M300" s="2"/>
      <c r="N300" s="2"/>
      <c r="O300" s="2"/>
    </row>
    <row r="301" spans="1:15">
      <c r="A301" s="3" t="s">
        <v>278</v>
      </c>
      <c r="B301">
        <v>7.9</v>
      </c>
      <c r="C301" s="4">
        <v>559</v>
      </c>
      <c r="D301" s="6">
        <f t="shared" si="24"/>
        <v>70.759493670886073</v>
      </c>
      <c r="E301" s="7">
        <f t="shared" si="25"/>
        <v>1.033902380379899E-3</v>
      </c>
      <c r="F301" s="8">
        <f t="shared" si="28"/>
        <v>0.82660957700630699</v>
      </c>
      <c r="G301" s="7">
        <f t="shared" si="26"/>
        <v>1.4999221559387427E-3</v>
      </c>
      <c r="H301" s="8">
        <f t="shared" si="29"/>
        <v>0.6591493352876624</v>
      </c>
      <c r="I301">
        <f t="shared" si="27"/>
        <v>3.0877829539299739E-4</v>
      </c>
      <c r="J301" s="2"/>
      <c r="K301" s="2"/>
      <c r="L301" s="2"/>
      <c r="M301" s="2"/>
      <c r="N301" s="2"/>
      <c r="O301" s="2"/>
    </row>
    <row r="302" spans="1:15">
      <c r="A302" s="3" t="s">
        <v>314</v>
      </c>
      <c r="B302">
        <v>4.3600000000000003</v>
      </c>
      <c r="C302" s="4">
        <v>308</v>
      </c>
      <c r="D302" s="6">
        <f t="shared" si="24"/>
        <v>70.642201834862377</v>
      </c>
      <c r="E302" s="7">
        <f t="shared" si="25"/>
        <v>5.6966356557604453E-4</v>
      </c>
      <c r="F302" s="8">
        <f t="shared" si="28"/>
        <v>0.82717924057188308</v>
      </c>
      <c r="G302" s="7">
        <f t="shared" si="26"/>
        <v>8.2780513922695162E-4</v>
      </c>
      <c r="H302" s="8">
        <f t="shared" si="29"/>
        <v>0.65997714042688937</v>
      </c>
      <c r="I302">
        <f t="shared" si="27"/>
        <v>1.5272927513606538E-3</v>
      </c>
      <c r="J302" s="4"/>
      <c r="K302" s="4"/>
      <c r="L302" s="4"/>
      <c r="M302" s="4"/>
      <c r="N302" s="4"/>
      <c r="O302" s="4"/>
    </row>
    <row r="303" spans="1:15">
      <c r="A303" s="3" t="s">
        <v>33</v>
      </c>
      <c r="B303">
        <v>21.5</v>
      </c>
      <c r="C303" s="4">
        <v>1515</v>
      </c>
      <c r="D303" s="6">
        <f t="shared" si="24"/>
        <v>70.465116279069761</v>
      </c>
      <c r="E303" s="7">
        <f t="shared" si="25"/>
        <v>2.8020789021029465E-3</v>
      </c>
      <c r="F303" s="8">
        <f t="shared" si="28"/>
        <v>0.82998131947398601</v>
      </c>
      <c r="G303" s="7">
        <f t="shared" si="26"/>
        <v>4.0820666269218943E-3</v>
      </c>
      <c r="H303" s="8">
        <f t="shared" si="29"/>
        <v>0.66405920705381127</v>
      </c>
      <c r="I303">
        <f t="shared" si="27"/>
        <v>3.5873590908530595E-4</v>
      </c>
      <c r="J303" s="2"/>
      <c r="K303" s="2"/>
      <c r="L303" s="2"/>
      <c r="M303" s="2"/>
      <c r="N303" s="2"/>
      <c r="O303" s="2"/>
    </row>
    <row r="304" spans="1:15">
      <c r="A304" s="3" t="s">
        <v>254</v>
      </c>
      <c r="B304">
        <v>5.0199999999999996</v>
      </c>
      <c r="C304" s="4">
        <v>352</v>
      </c>
      <c r="D304" s="6">
        <f t="shared" si="24"/>
        <v>70.119521912350606</v>
      </c>
      <c r="E304" s="7">
        <f t="shared" si="25"/>
        <v>6.5104407494405089E-4</v>
      </c>
      <c r="F304" s="8">
        <f t="shared" si="28"/>
        <v>0.83063236354893011</v>
      </c>
      <c r="G304" s="7">
        <f t="shared" si="26"/>
        <v>9.5311509149525152E-4</v>
      </c>
      <c r="H304" s="8">
        <f t="shared" si="29"/>
        <v>0.66501232214530648</v>
      </c>
      <c r="I304">
        <f t="shared" si="27"/>
        <v>5.8980677391140546E-4</v>
      </c>
      <c r="J304" s="2"/>
      <c r="K304" s="2"/>
      <c r="L304" s="2"/>
      <c r="M304" s="2"/>
      <c r="N304" s="2"/>
      <c r="O304" s="2"/>
    </row>
    <row r="305" spans="1:15">
      <c r="A305" s="3" t="s">
        <v>293</v>
      </c>
      <c r="B305">
        <v>8.24</v>
      </c>
      <c r="C305" s="4">
        <v>577</v>
      </c>
      <c r="D305" s="6">
        <f t="shared" si="24"/>
        <v>70.024271844660191</v>
      </c>
      <c r="E305" s="7">
        <f t="shared" si="25"/>
        <v>1.0671944069395379E-3</v>
      </c>
      <c r="F305" s="8">
        <f t="shared" si="28"/>
        <v>0.83169955795586969</v>
      </c>
      <c r="G305" s="7">
        <f t="shared" si="26"/>
        <v>1.5644757677133214E-3</v>
      </c>
      <c r="H305" s="8">
        <f t="shared" si="29"/>
        <v>0.66657679791301983</v>
      </c>
      <c r="I305">
        <f t="shared" si="27"/>
        <v>1.7142531098793823E-3</v>
      </c>
      <c r="J305" s="4"/>
      <c r="K305" s="4"/>
      <c r="L305" s="4"/>
      <c r="M305" s="4"/>
      <c r="N305" s="4"/>
      <c r="O305" s="4"/>
    </row>
    <row r="306" spans="1:15">
      <c r="A306" s="3" t="s">
        <v>261</v>
      </c>
      <c r="B306">
        <v>23.91</v>
      </c>
      <c r="C306" s="4">
        <v>1672</v>
      </c>
      <c r="D306" s="6">
        <f t="shared" si="24"/>
        <v>69.92890004182351</v>
      </c>
      <c r="E306" s="7">
        <f t="shared" si="25"/>
        <v>3.0924593559842417E-3</v>
      </c>
      <c r="F306" s="8">
        <f t="shared" si="28"/>
        <v>0.83479201731185393</v>
      </c>
      <c r="G306" s="7">
        <f t="shared" si="26"/>
        <v>4.5396378162652325E-3</v>
      </c>
      <c r="H306" s="8">
        <f t="shared" si="29"/>
        <v>0.67111643572928503</v>
      </c>
      <c r="I306">
        <f t="shared" si="27"/>
        <v>3.2382015171172895E-4</v>
      </c>
      <c r="J306" s="2"/>
      <c r="K306" s="2"/>
      <c r="L306" s="2"/>
      <c r="M306" s="2"/>
      <c r="N306" s="2"/>
      <c r="O306" s="2"/>
    </row>
    <row r="307" spans="1:15">
      <c r="A307" s="3" t="s">
        <v>216</v>
      </c>
      <c r="B307">
        <v>4.51</v>
      </c>
      <c r="C307" s="4">
        <v>315</v>
      </c>
      <c r="D307" s="6">
        <f t="shared" si="24"/>
        <v>69.844789356984478</v>
      </c>
      <c r="E307" s="7">
        <f t="shared" si="25"/>
        <v>5.8261046479368196E-4</v>
      </c>
      <c r="F307" s="8">
        <f t="shared" si="28"/>
        <v>0.83537462777664762</v>
      </c>
      <c r="G307" s="7">
        <f t="shared" si="26"/>
        <v>8.5628467383338331E-4</v>
      </c>
      <c r="H307" s="8">
        <f t="shared" si="29"/>
        <v>0.6719727204031184</v>
      </c>
      <c r="I307">
        <f t="shared" si="27"/>
        <v>5.5317757749850927E-4</v>
      </c>
      <c r="J307" s="2"/>
      <c r="K307" s="2"/>
      <c r="L307" s="2"/>
      <c r="M307" s="2"/>
      <c r="N307" s="2"/>
      <c r="O307" s="2"/>
    </row>
    <row r="308" spans="1:15">
      <c r="A308" s="3" t="s">
        <v>277</v>
      </c>
      <c r="B308">
        <v>7.68</v>
      </c>
      <c r="C308" s="4">
        <v>535</v>
      </c>
      <c r="D308" s="6">
        <f t="shared" si="24"/>
        <v>69.661458333333343</v>
      </c>
      <c r="E308" s="7">
        <f t="shared" si="25"/>
        <v>9.8951301163371377E-4</v>
      </c>
      <c r="F308" s="8">
        <f t="shared" si="28"/>
        <v>0.83636414078828136</v>
      </c>
      <c r="G308" s="7">
        <f t="shared" si="26"/>
        <v>1.4581521718493092E-3</v>
      </c>
      <c r="H308" s="8">
        <f t="shared" si="29"/>
        <v>0.6734308725749677</v>
      </c>
      <c r="I308">
        <f t="shared" si="27"/>
        <v>4.4962829259975745E-4</v>
      </c>
      <c r="J308" s="2"/>
      <c r="K308" s="2"/>
      <c r="L308" s="2"/>
      <c r="M308" s="2"/>
      <c r="N308" s="2"/>
      <c r="O308" s="2"/>
    </row>
    <row r="309" spans="1:15">
      <c r="A309" s="3" t="s">
        <v>279</v>
      </c>
      <c r="B309">
        <v>6.22</v>
      </c>
      <c r="C309" s="4">
        <v>432</v>
      </c>
      <c r="D309" s="6">
        <f t="shared" si="24"/>
        <v>69.453376205787791</v>
      </c>
      <c r="E309" s="7">
        <f t="shared" si="25"/>
        <v>7.9900863743133518E-4</v>
      </c>
      <c r="F309" s="8">
        <f t="shared" si="28"/>
        <v>0.83716314942571268</v>
      </c>
      <c r="G309" s="7">
        <f t="shared" si="26"/>
        <v>1.1809513683467062E-3</v>
      </c>
      <c r="H309" s="8">
        <f t="shared" si="29"/>
        <v>0.67461182394331443</v>
      </c>
      <c r="I309">
        <f t="shared" si="27"/>
        <v>1.2047520638240883E-3</v>
      </c>
      <c r="J309" s="4"/>
      <c r="K309" s="4"/>
      <c r="L309" s="4"/>
      <c r="M309" s="4"/>
      <c r="N309" s="4"/>
      <c r="O309" s="4"/>
    </row>
    <row r="310" spans="1:15">
      <c r="A310" s="3" t="s">
        <v>208</v>
      </c>
      <c r="B310">
        <v>16.559999999999999</v>
      </c>
      <c r="C310" s="4">
        <v>1144</v>
      </c>
      <c r="D310" s="6">
        <f t="shared" si="24"/>
        <v>69.082125603864739</v>
      </c>
      <c r="E310" s="7">
        <f t="shared" si="25"/>
        <v>2.1158932435681654E-3</v>
      </c>
      <c r="F310" s="8">
        <f t="shared" si="28"/>
        <v>0.83927904266928088</v>
      </c>
      <c r="G310" s="7">
        <f t="shared" si="26"/>
        <v>3.1441406205500728E-3</v>
      </c>
      <c r="H310" s="8">
        <f t="shared" si="29"/>
        <v>0.67775596456386444</v>
      </c>
      <c r="I310">
        <f t="shared" si="27"/>
        <v>1.8529352063049176E-3</v>
      </c>
      <c r="J310" s="4"/>
      <c r="K310" s="4"/>
      <c r="L310" s="4"/>
      <c r="M310" s="4"/>
      <c r="N310" s="4"/>
      <c r="O310" s="4"/>
    </row>
    <row r="311" spans="1:15">
      <c r="A311" s="3" t="s">
        <v>348</v>
      </c>
      <c r="B311">
        <v>25.45</v>
      </c>
      <c r="C311" s="4">
        <v>1757</v>
      </c>
      <c r="D311" s="6">
        <f t="shared" si="24"/>
        <v>69.037328094302552</v>
      </c>
      <c r="E311" s="7">
        <f t="shared" si="25"/>
        <v>3.2496717036269813E-3</v>
      </c>
      <c r="F311" s="8">
        <f t="shared" si="28"/>
        <v>0.84252871437290788</v>
      </c>
      <c r="G311" s="7">
        <f t="shared" si="26"/>
        <v>4.8320277048912652E-3</v>
      </c>
      <c r="H311" s="8">
        <f t="shared" si="29"/>
        <v>0.68258799226875566</v>
      </c>
      <c r="I311">
        <f t="shared" si="27"/>
        <v>4.5144236807181937E-4</v>
      </c>
      <c r="J311" s="2"/>
      <c r="K311" s="2"/>
      <c r="L311" s="2"/>
      <c r="M311" s="2"/>
      <c r="N311" s="2"/>
      <c r="O311" s="2"/>
    </row>
    <row r="312" spans="1:15">
      <c r="A312" s="3" t="s">
        <v>83</v>
      </c>
      <c r="B312">
        <v>6.2</v>
      </c>
      <c r="C312" s="4">
        <v>428</v>
      </c>
      <c r="D312" s="6">
        <f t="shared" si="24"/>
        <v>69.032258064516128</v>
      </c>
      <c r="E312" s="7">
        <f t="shared" si="25"/>
        <v>7.9161040930697101E-4</v>
      </c>
      <c r="F312" s="8">
        <f t="shared" si="28"/>
        <v>0.84332032478221486</v>
      </c>
      <c r="G312" s="7">
        <f t="shared" si="26"/>
        <v>1.1771540970658485E-3</v>
      </c>
      <c r="H312" s="8">
        <f t="shared" si="29"/>
        <v>0.68376514636582153</v>
      </c>
      <c r="I312">
        <f t="shared" si="27"/>
        <v>5.8569846659262126E-4</v>
      </c>
      <c r="J312" s="2"/>
      <c r="K312" s="2"/>
      <c r="L312" s="2"/>
      <c r="M312" s="2"/>
      <c r="N312" s="2"/>
      <c r="O312" s="2"/>
    </row>
    <row r="313" spans="1:15">
      <c r="A313" s="3" t="s">
        <v>48</v>
      </c>
      <c r="B313">
        <v>8.01</v>
      </c>
      <c r="C313" s="4">
        <v>551</v>
      </c>
      <c r="D313" s="6">
        <f t="shared" si="24"/>
        <v>68.789013732833965</v>
      </c>
      <c r="E313" s="7">
        <f t="shared" si="25"/>
        <v>1.0191059241311706E-3</v>
      </c>
      <c r="F313" s="8">
        <f t="shared" si="28"/>
        <v>0.84433943070634598</v>
      </c>
      <c r="G313" s="7">
        <f t="shared" si="26"/>
        <v>1.5208071479834591E-3</v>
      </c>
      <c r="H313" s="8">
        <f t="shared" si="29"/>
        <v>0.68528595351380495</v>
      </c>
      <c r="I313">
        <f t="shared" si="27"/>
        <v>3.9771111991304675E-4</v>
      </c>
      <c r="J313" s="2"/>
      <c r="K313" s="2"/>
      <c r="L313" s="2"/>
      <c r="M313" s="2"/>
      <c r="N313" s="2"/>
      <c r="O313" s="2"/>
    </row>
    <row r="314" spans="1:15">
      <c r="A314" s="3" t="s">
        <v>397</v>
      </c>
      <c r="B314">
        <v>5.43</v>
      </c>
      <c r="C314" s="4">
        <v>373</v>
      </c>
      <c r="D314" s="6">
        <f t="shared" si="24"/>
        <v>68.692449355432785</v>
      </c>
      <c r="E314" s="7">
        <f t="shared" si="25"/>
        <v>6.8988477259696306E-4</v>
      </c>
      <c r="F314" s="8">
        <f t="shared" si="28"/>
        <v>0.845029315478943</v>
      </c>
      <c r="G314" s="7">
        <f t="shared" si="26"/>
        <v>1.0309591527528318E-3</v>
      </c>
      <c r="H314" s="8">
        <f t="shared" si="29"/>
        <v>0.68631691266655781</v>
      </c>
      <c r="I314">
        <f t="shared" si="27"/>
        <v>1.5674300008039488E-4</v>
      </c>
      <c r="J314" s="2"/>
      <c r="K314" s="2"/>
      <c r="L314" s="2"/>
      <c r="M314" s="2"/>
      <c r="N314" s="2"/>
      <c r="O314" s="2"/>
    </row>
    <row r="315" spans="1:15">
      <c r="A315" s="3" t="s">
        <v>245</v>
      </c>
      <c r="B315">
        <v>2.14</v>
      </c>
      <c r="C315" s="4">
        <v>147</v>
      </c>
      <c r="D315" s="6">
        <f t="shared" si="24"/>
        <v>68.691588785046719</v>
      </c>
      <c r="E315" s="7">
        <f t="shared" si="25"/>
        <v>2.718848835703849E-4</v>
      </c>
      <c r="F315" s="8">
        <f t="shared" si="28"/>
        <v>0.84530120036251344</v>
      </c>
      <c r="G315" s="7">
        <f t="shared" si="26"/>
        <v>4.0630802705176065E-4</v>
      </c>
      <c r="H315" s="8">
        <f t="shared" si="29"/>
        <v>0.68672322069360958</v>
      </c>
      <c r="I315">
        <f t="shared" si="27"/>
        <v>9.5570985607973391E-4</v>
      </c>
      <c r="J315" s="4"/>
      <c r="K315" s="4"/>
      <c r="L315" s="4"/>
      <c r="M315" s="4"/>
      <c r="N315" s="4"/>
      <c r="O315" s="4"/>
    </row>
    <row r="316" spans="1:15">
      <c r="A316" s="3" t="s">
        <v>288</v>
      </c>
      <c r="B316">
        <v>13.03</v>
      </c>
      <c r="C316" s="4">
        <v>894</v>
      </c>
      <c r="D316" s="6">
        <f t="shared" si="24"/>
        <v>68.610897927858787</v>
      </c>
      <c r="E316" s="7">
        <f t="shared" si="25"/>
        <v>1.6535039857954021E-3</v>
      </c>
      <c r="F316" s="8">
        <f t="shared" si="28"/>
        <v>0.84695470434830888</v>
      </c>
      <c r="G316" s="7">
        <f t="shared" si="26"/>
        <v>2.4739222394787107E-3</v>
      </c>
      <c r="H316" s="8">
        <f t="shared" si="29"/>
        <v>0.68919714293308831</v>
      </c>
      <c r="I316">
        <f t="shared" si="27"/>
        <v>1.5801691938410745E-4</v>
      </c>
      <c r="J316" s="2"/>
      <c r="K316" s="2"/>
      <c r="L316" s="2"/>
      <c r="M316" s="2"/>
      <c r="N316" s="2"/>
      <c r="O316" s="2"/>
    </row>
    <row r="317" spans="1:15">
      <c r="A317" s="3" t="s">
        <v>46</v>
      </c>
      <c r="B317">
        <v>2.14</v>
      </c>
      <c r="C317" s="4">
        <v>146</v>
      </c>
      <c r="D317" s="6">
        <f t="shared" si="24"/>
        <v>68.224299065420553</v>
      </c>
      <c r="E317" s="7">
        <f t="shared" si="25"/>
        <v>2.7003532653929383E-4</v>
      </c>
      <c r="F317" s="8">
        <f t="shared" si="28"/>
        <v>0.84722473967484813</v>
      </c>
      <c r="G317" s="7">
        <f t="shared" si="26"/>
        <v>4.0630802705176065E-4</v>
      </c>
      <c r="H317" s="8">
        <f t="shared" si="29"/>
        <v>0.68960345096014009</v>
      </c>
      <c r="I317">
        <f t="shared" si="27"/>
        <v>8.9344954205694549E-4</v>
      </c>
      <c r="J317" s="2"/>
      <c r="K317" s="2"/>
      <c r="L317" s="2"/>
      <c r="M317" s="2"/>
      <c r="N317" s="2"/>
      <c r="O317" s="2"/>
    </row>
    <row r="318" spans="1:15">
      <c r="A318" s="3" t="s">
        <v>92</v>
      </c>
      <c r="B318">
        <v>12.08</v>
      </c>
      <c r="C318" s="4">
        <v>823</v>
      </c>
      <c r="D318" s="6">
        <f t="shared" si="24"/>
        <v>68.129139072847678</v>
      </c>
      <c r="E318" s="7">
        <f t="shared" si="25"/>
        <v>1.5221854365879371E-3</v>
      </c>
      <c r="F318" s="8">
        <f t="shared" si="28"/>
        <v>0.84874692511143601</v>
      </c>
      <c r="G318" s="7">
        <f t="shared" si="26"/>
        <v>2.2935518536379759E-3</v>
      </c>
      <c r="H318" s="8">
        <f t="shared" si="29"/>
        <v>0.69189700281377808</v>
      </c>
      <c r="I318">
        <f t="shared" si="27"/>
        <v>2.7986956876935309E-4</v>
      </c>
      <c r="J318" s="2"/>
      <c r="K318" s="2"/>
      <c r="L318" s="2"/>
      <c r="M318" s="2"/>
      <c r="N318" s="2"/>
      <c r="O318" s="2"/>
    </row>
    <row r="319" spans="1:15">
      <c r="A319" s="3" t="s">
        <v>42</v>
      </c>
      <c r="B319">
        <v>3.73</v>
      </c>
      <c r="C319" s="4">
        <v>251</v>
      </c>
      <c r="D319" s="6">
        <f t="shared" si="24"/>
        <v>67.292225201072384</v>
      </c>
      <c r="E319" s="7">
        <f t="shared" si="25"/>
        <v>4.642388148038545E-4</v>
      </c>
      <c r="F319" s="8">
        <f t="shared" si="28"/>
        <v>0.84921116392623985</v>
      </c>
      <c r="G319" s="7">
        <f t="shared" si="26"/>
        <v>7.0819109387993795E-4</v>
      </c>
      <c r="H319" s="8">
        <f t="shared" si="29"/>
        <v>0.69260519390765807</v>
      </c>
      <c r="I319">
        <f t="shared" si="27"/>
        <v>6.0808822930757955E-4</v>
      </c>
      <c r="J319" s="2"/>
      <c r="K319" s="2"/>
      <c r="L319" s="2"/>
      <c r="M319" s="2"/>
      <c r="N319" s="2"/>
      <c r="O319" s="2"/>
    </row>
    <row r="320" spans="1:15">
      <c r="A320" s="3" t="s">
        <v>212</v>
      </c>
      <c r="B320">
        <v>8.0299999999999994</v>
      </c>
      <c r="C320" s="4">
        <v>536</v>
      </c>
      <c r="D320" s="6">
        <f t="shared" si="24"/>
        <v>66.749688667496898</v>
      </c>
      <c r="E320" s="7">
        <f t="shared" si="25"/>
        <v>9.9136256866480467E-4</v>
      </c>
      <c r="F320" s="8">
        <f t="shared" si="28"/>
        <v>0.85020252649490469</v>
      </c>
      <c r="G320" s="7">
        <f t="shared" si="26"/>
        <v>1.5246044192643166E-3</v>
      </c>
      <c r="H320" s="8">
        <f t="shared" si="29"/>
        <v>0.69412979832692234</v>
      </c>
      <c r="I320">
        <f t="shared" si="27"/>
        <v>3.7277110960920457E-4</v>
      </c>
      <c r="J320" s="2"/>
      <c r="K320" s="2"/>
      <c r="L320" s="2"/>
      <c r="M320" s="2"/>
      <c r="N320" s="2"/>
      <c r="O320" s="2"/>
    </row>
    <row r="321" spans="1:15">
      <c r="A321" s="3" t="s">
        <v>114</v>
      </c>
      <c r="B321">
        <v>4.91</v>
      </c>
      <c r="C321" s="4">
        <v>327</v>
      </c>
      <c r="D321" s="6">
        <f t="shared" si="24"/>
        <v>66.598778004073324</v>
      </c>
      <c r="E321" s="7">
        <f t="shared" si="25"/>
        <v>6.0480514916677456E-4</v>
      </c>
      <c r="F321" s="8">
        <f t="shared" si="28"/>
        <v>0.85080733164407141</v>
      </c>
      <c r="G321" s="7">
        <f t="shared" si="26"/>
        <v>9.3223009945053498E-4</v>
      </c>
      <c r="H321" s="8">
        <f t="shared" si="29"/>
        <v>0.69506202842637288</v>
      </c>
      <c r="I321">
        <f t="shared" si="27"/>
        <v>3.4804215558603691E-4</v>
      </c>
      <c r="J321" s="2"/>
      <c r="K321" s="2"/>
      <c r="L321" s="2"/>
      <c r="M321" s="2"/>
      <c r="N321" s="2"/>
      <c r="O321" s="2"/>
    </row>
    <row r="322" spans="1:15">
      <c r="A322" s="3" t="s">
        <v>280</v>
      </c>
      <c r="B322">
        <v>4.55</v>
      </c>
      <c r="C322" s="4">
        <v>301</v>
      </c>
      <c r="D322" s="6">
        <f t="shared" ref="D322:D385" si="30">C322/B322</f>
        <v>66.15384615384616</v>
      </c>
      <c r="E322" s="7">
        <f t="shared" si="25"/>
        <v>5.5671666635840722E-4</v>
      </c>
      <c r="F322" s="8">
        <f t="shared" si="28"/>
        <v>0.85136404831042978</v>
      </c>
      <c r="G322" s="7">
        <f t="shared" si="26"/>
        <v>8.6387921639509847E-4</v>
      </c>
      <c r="H322" s="8">
        <f t="shared" si="29"/>
        <v>0.69592590764276796</v>
      </c>
      <c r="I322">
        <f t="shared" si="27"/>
        <v>2.6581356180865878E-4</v>
      </c>
      <c r="J322" s="4"/>
      <c r="K322" s="4"/>
      <c r="L322" s="4"/>
      <c r="M322" s="4"/>
      <c r="N322" s="4"/>
      <c r="O322" s="4"/>
    </row>
    <row r="323" spans="1:15">
      <c r="A323" s="3" t="s">
        <v>264</v>
      </c>
      <c r="B323">
        <v>3.46</v>
      </c>
      <c r="C323" s="4">
        <v>228</v>
      </c>
      <c r="D323" s="6">
        <f t="shared" si="30"/>
        <v>65.895953757225428</v>
      </c>
      <c r="E323" s="7">
        <f t="shared" ref="E323:E386" si="31">C323/540670</f>
        <v>4.2169900308876025E-4</v>
      </c>
      <c r="F323" s="8">
        <f t="shared" si="28"/>
        <v>0.85178574731351853</v>
      </c>
      <c r="G323" s="7">
        <f t="shared" ref="G323:G386" si="32">B323/5266.94</f>
        <v>6.5692793158836067E-4</v>
      </c>
      <c r="H323" s="8">
        <f t="shared" si="29"/>
        <v>0.6965828355743563</v>
      </c>
      <c r="I323">
        <f t="shared" ref="I323:I386" si="33">F323*H324-F324*H323</f>
        <v>3.070645016786111E-4</v>
      </c>
      <c r="J323" s="2"/>
      <c r="K323" s="2"/>
      <c r="L323" s="2"/>
      <c r="M323" s="2"/>
      <c r="N323" s="2"/>
      <c r="O323" s="2"/>
    </row>
    <row r="324" spans="1:15">
      <c r="A324" s="3" t="s">
        <v>236</v>
      </c>
      <c r="B324">
        <v>3.97</v>
      </c>
      <c r="C324" s="4">
        <v>260</v>
      </c>
      <c r="D324" s="6">
        <f t="shared" si="30"/>
        <v>65.491183879093199</v>
      </c>
      <c r="E324" s="7">
        <f t="shared" si="31"/>
        <v>4.8088482808367395E-4</v>
      </c>
      <c r="F324" s="8">
        <f t="shared" ref="F324:F387" si="34">F323+E324</f>
        <v>0.85226663214160225</v>
      </c>
      <c r="G324" s="7">
        <f t="shared" si="32"/>
        <v>7.5375834925022888E-4</v>
      </c>
      <c r="H324" s="8">
        <f t="shared" ref="H324:H387" si="35">H323+G324</f>
        <v>0.69733659392360647</v>
      </c>
      <c r="I324">
        <f t="shared" si="33"/>
        <v>1.4644245979185122E-3</v>
      </c>
      <c r="J324" s="2"/>
      <c r="K324" s="2"/>
      <c r="L324" s="2"/>
      <c r="M324" s="2"/>
      <c r="N324" s="2"/>
      <c r="O324" s="2"/>
    </row>
    <row r="325" spans="1:15">
      <c r="A325" s="3" t="s">
        <v>203</v>
      </c>
      <c r="B325">
        <v>18.829999999999998</v>
      </c>
      <c r="C325" s="4">
        <v>1227</v>
      </c>
      <c r="D325" s="6">
        <f t="shared" si="30"/>
        <v>65.161975570897511</v>
      </c>
      <c r="E325" s="7">
        <f t="shared" si="31"/>
        <v>2.2694064771487227E-3</v>
      </c>
      <c r="F325" s="8">
        <f t="shared" si="34"/>
        <v>0.85453603861875094</v>
      </c>
      <c r="G325" s="7">
        <f t="shared" si="32"/>
        <v>3.5751309109274074E-3</v>
      </c>
      <c r="H325" s="8">
        <f t="shared" si="35"/>
        <v>0.7009117248345339</v>
      </c>
      <c r="I325">
        <f t="shared" si="33"/>
        <v>2.602610335356248E-3</v>
      </c>
      <c r="J325" s="2"/>
      <c r="K325" s="2"/>
      <c r="L325" s="2"/>
      <c r="M325" s="2"/>
      <c r="N325" s="2"/>
      <c r="O325" s="2"/>
    </row>
    <row r="326" spans="1:15">
      <c r="A326" s="3" t="s">
        <v>234</v>
      </c>
      <c r="B326">
        <v>33.380000000000003</v>
      </c>
      <c r="C326" s="4">
        <v>2170</v>
      </c>
      <c r="D326" s="6">
        <f t="shared" si="30"/>
        <v>65.00898741761533</v>
      </c>
      <c r="E326" s="7">
        <f t="shared" si="31"/>
        <v>4.0135387574675866E-3</v>
      </c>
      <c r="F326" s="8">
        <f t="shared" si="34"/>
        <v>0.85854957737621851</v>
      </c>
      <c r="G326" s="7">
        <f t="shared" si="32"/>
        <v>6.3376457677512951E-3</v>
      </c>
      <c r="H326" s="8">
        <f t="shared" si="35"/>
        <v>0.70724937060228521</v>
      </c>
      <c r="I326">
        <f t="shared" si="33"/>
        <v>7.3692464610841668E-4</v>
      </c>
      <c r="J326" s="4"/>
      <c r="K326" s="4"/>
      <c r="L326" s="4"/>
      <c r="M326" s="4"/>
      <c r="N326" s="4"/>
      <c r="O326" s="4"/>
    </row>
    <row r="327" spans="1:15">
      <c r="A327" s="3" t="s">
        <v>238</v>
      </c>
      <c r="B327">
        <v>9.44</v>
      </c>
      <c r="C327" s="4">
        <v>613</v>
      </c>
      <c r="D327" s="6">
        <f t="shared" si="30"/>
        <v>64.936440677966104</v>
      </c>
      <c r="E327" s="7">
        <f t="shared" si="31"/>
        <v>1.1337784600588159E-3</v>
      </c>
      <c r="F327" s="8">
        <f t="shared" si="34"/>
        <v>0.85968335583627731</v>
      </c>
      <c r="G327" s="7">
        <f t="shared" si="32"/>
        <v>1.7923120445647758E-3</v>
      </c>
      <c r="H327" s="8">
        <f t="shared" si="35"/>
        <v>0.70904168264684997</v>
      </c>
      <c r="I327">
        <f t="shared" si="33"/>
        <v>6.5346197252524885E-4</v>
      </c>
      <c r="J327" s="2"/>
      <c r="K327" s="2"/>
      <c r="L327" s="2"/>
      <c r="M327" s="2"/>
      <c r="N327" s="2"/>
      <c r="O327" s="2"/>
    </row>
    <row r="328" spans="1:15">
      <c r="A328" s="3" t="s">
        <v>284</v>
      </c>
      <c r="B328">
        <v>8.31</v>
      </c>
      <c r="C328" s="4">
        <v>536</v>
      </c>
      <c r="D328" s="6">
        <f t="shared" si="30"/>
        <v>64.500601684717211</v>
      </c>
      <c r="E328" s="7">
        <f t="shared" si="31"/>
        <v>9.9136256866480467E-4</v>
      </c>
      <c r="F328" s="8">
        <f t="shared" si="34"/>
        <v>0.86067471840494214</v>
      </c>
      <c r="G328" s="7">
        <f t="shared" si="32"/>
        <v>1.577766217196323E-3</v>
      </c>
      <c r="H328" s="8">
        <f t="shared" si="35"/>
        <v>0.71061944886404627</v>
      </c>
      <c r="I328">
        <f t="shared" si="33"/>
        <v>4.6854643057981926E-3</v>
      </c>
      <c r="J328" s="2"/>
      <c r="K328" s="2"/>
      <c r="L328" s="2"/>
      <c r="M328" s="2"/>
      <c r="N328" s="2"/>
      <c r="O328" s="2"/>
    </row>
    <row r="329" spans="1:15">
      <c r="A329" s="3" t="s">
        <v>376</v>
      </c>
      <c r="B329">
        <v>59.47</v>
      </c>
      <c r="C329" s="4">
        <v>3829</v>
      </c>
      <c r="D329" s="6">
        <f t="shared" si="30"/>
        <v>64.385404405582648</v>
      </c>
      <c r="E329" s="7">
        <f t="shared" si="31"/>
        <v>7.0819538720476444E-3</v>
      </c>
      <c r="F329" s="8">
        <f t="shared" si="34"/>
        <v>0.86775667227698983</v>
      </c>
      <c r="G329" s="7">
        <f t="shared" si="32"/>
        <v>1.1291186153630003E-2</v>
      </c>
      <c r="H329" s="8">
        <f t="shared" si="35"/>
        <v>0.72191063501767627</v>
      </c>
      <c r="I329">
        <f t="shared" si="33"/>
        <v>6.2469936854137043E-4</v>
      </c>
      <c r="J329" s="2"/>
      <c r="K329" s="2"/>
      <c r="L329" s="2"/>
      <c r="M329" s="2"/>
      <c r="N329" s="2"/>
      <c r="O329" s="2"/>
    </row>
    <row r="330" spans="1:15">
      <c r="A330" s="3" t="s">
        <v>138</v>
      </c>
      <c r="B330">
        <v>7.86</v>
      </c>
      <c r="C330" s="4">
        <v>502</v>
      </c>
      <c r="D330" s="6">
        <f t="shared" si="30"/>
        <v>63.867684478371501</v>
      </c>
      <c r="E330" s="7">
        <f t="shared" si="31"/>
        <v>9.2847762960770899E-4</v>
      </c>
      <c r="F330" s="8">
        <f t="shared" si="34"/>
        <v>0.86868514990659751</v>
      </c>
      <c r="G330" s="7">
        <f t="shared" si="32"/>
        <v>1.4923276133770274E-3</v>
      </c>
      <c r="H330" s="8">
        <f t="shared" si="35"/>
        <v>0.7234029626310533</v>
      </c>
      <c r="I330">
        <f t="shared" si="33"/>
        <v>2.3015374518620124E-4</v>
      </c>
      <c r="J330" s="2"/>
      <c r="K330" s="2"/>
      <c r="L330" s="2"/>
      <c r="M330" s="2"/>
      <c r="N330" s="2"/>
      <c r="O330" s="2"/>
    </row>
    <row r="331" spans="1:15">
      <c r="A331" s="3" t="s">
        <v>207</v>
      </c>
      <c r="B331">
        <v>2.88</v>
      </c>
      <c r="C331" s="4">
        <v>183</v>
      </c>
      <c r="D331" s="6">
        <f t="shared" si="30"/>
        <v>63.541666666666671</v>
      </c>
      <c r="E331" s="7">
        <f t="shared" si="31"/>
        <v>3.3846893668966282E-4</v>
      </c>
      <c r="F331" s="8">
        <f t="shared" si="34"/>
        <v>0.86902361884328716</v>
      </c>
      <c r="G331" s="7">
        <f t="shared" si="32"/>
        <v>5.4680706444349097E-4</v>
      </c>
      <c r="H331" s="8">
        <f t="shared" si="35"/>
        <v>0.72394976969549685</v>
      </c>
      <c r="I331">
        <f t="shared" si="33"/>
        <v>4.6650125933145326E-4</v>
      </c>
      <c r="J331" s="2"/>
      <c r="K331" s="2"/>
      <c r="L331" s="2"/>
      <c r="M331" s="2"/>
      <c r="N331" s="2"/>
      <c r="O331" s="2"/>
    </row>
    <row r="332" spans="1:15">
      <c r="A332" s="3" t="s">
        <v>51</v>
      </c>
      <c r="B332">
        <v>5.83</v>
      </c>
      <c r="C332" s="4">
        <v>370</v>
      </c>
      <c r="D332" s="6">
        <f t="shared" si="30"/>
        <v>63.464837049742712</v>
      </c>
      <c r="E332" s="7">
        <f t="shared" si="31"/>
        <v>6.8433610150368991E-4</v>
      </c>
      <c r="F332" s="8">
        <f t="shared" si="34"/>
        <v>0.86970795494479081</v>
      </c>
      <c r="G332" s="7">
        <f t="shared" si="32"/>
        <v>1.1069045783699833E-3</v>
      </c>
      <c r="H332" s="8">
        <f t="shared" si="35"/>
        <v>0.72505667427386689</v>
      </c>
      <c r="I332">
        <f t="shared" si="33"/>
        <v>3.7360233536177789E-3</v>
      </c>
      <c r="J332" s="2"/>
      <c r="K332" s="2"/>
      <c r="L332" s="2"/>
      <c r="M332" s="2"/>
      <c r="N332" s="2"/>
      <c r="O332" s="2"/>
    </row>
    <row r="333" spans="1:15">
      <c r="A333" s="3" t="s">
        <v>28</v>
      </c>
      <c r="B333">
        <v>46.51</v>
      </c>
      <c r="C333" s="4">
        <v>2941</v>
      </c>
      <c r="D333" s="6">
        <f t="shared" si="30"/>
        <v>63.233713179961299</v>
      </c>
      <c r="E333" s="7">
        <f t="shared" si="31"/>
        <v>5.439547228438789E-3</v>
      </c>
      <c r="F333" s="8">
        <f t="shared" si="34"/>
        <v>0.87514750217322956</v>
      </c>
      <c r="G333" s="7">
        <f t="shared" si="32"/>
        <v>8.830554363634292E-3</v>
      </c>
      <c r="H333" s="8">
        <f t="shared" si="35"/>
        <v>0.73388722863750122</v>
      </c>
      <c r="I333">
        <f t="shared" si="33"/>
        <v>1.2874343011325395E-3</v>
      </c>
      <c r="J333" s="2"/>
      <c r="K333" s="2"/>
      <c r="L333" s="2"/>
      <c r="M333" s="2"/>
      <c r="N333" s="2"/>
      <c r="O333" s="2"/>
    </row>
    <row r="334" spans="1:15">
      <c r="A334" s="3" t="s">
        <v>55</v>
      </c>
      <c r="B334">
        <v>15.95</v>
      </c>
      <c r="C334" s="4">
        <v>1004</v>
      </c>
      <c r="D334" s="6">
        <f t="shared" si="30"/>
        <v>62.946708463949847</v>
      </c>
      <c r="E334" s="7">
        <f t="shared" si="31"/>
        <v>1.856955259215418E-3</v>
      </c>
      <c r="F334" s="8">
        <f t="shared" si="34"/>
        <v>0.87700445743244493</v>
      </c>
      <c r="G334" s="7">
        <f t="shared" si="32"/>
        <v>3.0283238464839167E-3</v>
      </c>
      <c r="H334" s="8">
        <f t="shared" si="35"/>
        <v>0.7369155524839851</v>
      </c>
      <c r="I334">
        <f t="shared" si="33"/>
        <v>2.1696933654224981E-4</v>
      </c>
      <c r="J334" s="2"/>
      <c r="K334" s="2"/>
      <c r="L334" s="2"/>
      <c r="M334" s="2"/>
      <c r="N334" s="2"/>
      <c r="O334" s="2"/>
    </row>
    <row r="335" spans="1:15">
      <c r="A335" s="3" t="s">
        <v>287</v>
      </c>
      <c r="B335">
        <v>2.67</v>
      </c>
      <c r="C335" s="4">
        <v>167</v>
      </c>
      <c r="D335" s="6">
        <f t="shared" si="30"/>
        <v>62.546816479400754</v>
      </c>
      <c r="E335" s="7">
        <f t="shared" si="31"/>
        <v>3.0887602419220599E-4</v>
      </c>
      <c r="F335" s="8">
        <f t="shared" si="34"/>
        <v>0.87731333345663709</v>
      </c>
      <c r="G335" s="7">
        <f t="shared" si="32"/>
        <v>5.0693571599448638E-4</v>
      </c>
      <c r="H335" s="8">
        <f t="shared" si="35"/>
        <v>0.73742248819997958</v>
      </c>
      <c r="I335">
        <f t="shared" si="33"/>
        <v>1.5068353430044423E-3</v>
      </c>
      <c r="J335" s="2"/>
      <c r="K335" s="2"/>
      <c r="L335" s="2"/>
      <c r="M335" s="2"/>
      <c r="N335" s="2"/>
      <c r="O335" s="2"/>
    </row>
    <row r="336" spans="1:15">
      <c r="A336" s="3" t="s">
        <v>205</v>
      </c>
      <c r="B336">
        <v>18.52</v>
      </c>
      <c r="C336" s="4">
        <v>1157</v>
      </c>
      <c r="D336" s="6">
        <f t="shared" si="30"/>
        <v>62.473002159827217</v>
      </c>
      <c r="E336" s="7">
        <f t="shared" si="31"/>
        <v>2.1399374849723489E-3</v>
      </c>
      <c r="F336" s="8">
        <f t="shared" si="34"/>
        <v>0.87945327094160941</v>
      </c>
      <c r="G336" s="7">
        <f t="shared" si="32"/>
        <v>3.5162732060741151E-3</v>
      </c>
      <c r="H336" s="8">
        <f t="shared" si="35"/>
        <v>0.74093876140605364</v>
      </c>
      <c r="I336">
        <f t="shared" si="33"/>
        <v>1.1158737504125549E-3</v>
      </c>
      <c r="J336" s="4"/>
      <c r="K336" s="4"/>
      <c r="L336" s="4"/>
      <c r="M336" s="4"/>
      <c r="N336" s="4"/>
      <c r="O336" s="4"/>
    </row>
    <row r="337" spans="1:15">
      <c r="A337" s="3" t="s">
        <v>340</v>
      </c>
      <c r="B337">
        <v>13.7</v>
      </c>
      <c r="C337" s="4">
        <v>855</v>
      </c>
      <c r="D337" s="6">
        <f t="shared" si="30"/>
        <v>62.408759124087595</v>
      </c>
      <c r="E337" s="7">
        <f t="shared" si="31"/>
        <v>1.5813712615828509E-3</v>
      </c>
      <c r="F337" s="8">
        <f t="shared" si="34"/>
        <v>0.88103464220319228</v>
      </c>
      <c r="G337" s="7">
        <f t="shared" si="32"/>
        <v>2.6011308273874395E-3</v>
      </c>
      <c r="H337" s="8">
        <f t="shared" si="35"/>
        <v>0.74353989223344108</v>
      </c>
      <c r="I337">
        <f t="shared" si="33"/>
        <v>7.3792990778409617E-4</v>
      </c>
      <c r="J337" s="4"/>
      <c r="K337" s="4"/>
      <c r="L337" s="4"/>
      <c r="M337" s="4"/>
      <c r="N337" s="4"/>
      <c r="O337" s="4"/>
    </row>
    <row r="338" spans="1:15">
      <c r="A338" s="3" t="s">
        <v>268</v>
      </c>
      <c r="B338">
        <v>9.0399999999999991</v>
      </c>
      <c r="C338" s="4">
        <v>563</v>
      </c>
      <c r="D338" s="6">
        <f t="shared" si="30"/>
        <v>62.278761061946909</v>
      </c>
      <c r="E338" s="7">
        <f t="shared" si="31"/>
        <v>1.0413006085042632E-3</v>
      </c>
      <c r="F338" s="8">
        <f t="shared" si="34"/>
        <v>0.88207594281169655</v>
      </c>
      <c r="G338" s="7">
        <f t="shared" si="32"/>
        <v>1.7163666189476243E-3</v>
      </c>
      <c r="H338" s="8">
        <f t="shared" si="35"/>
        <v>0.74525625885238866</v>
      </c>
      <c r="I338">
        <f t="shared" si="33"/>
        <v>1.0959505389803725E-3</v>
      </c>
      <c r="J338" s="4"/>
      <c r="K338" s="4"/>
      <c r="L338" s="4"/>
      <c r="M338" s="4"/>
      <c r="N338" s="4"/>
      <c r="O338" s="4"/>
    </row>
    <row r="339" spans="1:15">
      <c r="A339" s="3" t="s">
        <v>188</v>
      </c>
      <c r="B339">
        <v>13.4</v>
      </c>
      <c r="C339" s="4">
        <v>833</v>
      </c>
      <c r="D339" s="6">
        <f t="shared" si="30"/>
        <v>62.164179104477611</v>
      </c>
      <c r="E339" s="7">
        <f t="shared" si="31"/>
        <v>1.5406810068988477E-3</v>
      </c>
      <c r="F339" s="8">
        <f t="shared" si="34"/>
        <v>0.8836166238185954</v>
      </c>
      <c r="G339" s="7">
        <f t="shared" si="32"/>
        <v>2.5441717581745761E-3</v>
      </c>
      <c r="H339" s="8">
        <f t="shared" si="35"/>
        <v>0.74780043061056323</v>
      </c>
      <c r="I339">
        <f t="shared" si="33"/>
        <v>3.0992332716106574E-4</v>
      </c>
      <c r="J339" s="2"/>
      <c r="K339" s="2"/>
      <c r="L339" s="2"/>
      <c r="M339" s="2"/>
      <c r="N339" s="2"/>
      <c r="O339" s="2"/>
    </row>
    <row r="340" spans="1:15">
      <c r="A340" s="3" t="s">
        <v>316</v>
      </c>
      <c r="B340">
        <v>3.76</v>
      </c>
      <c r="C340" s="4">
        <v>232</v>
      </c>
      <c r="D340" s="6">
        <f t="shared" si="30"/>
        <v>61.702127659574472</v>
      </c>
      <c r="E340" s="7">
        <f t="shared" si="31"/>
        <v>4.2909723121312447E-4</v>
      </c>
      <c r="F340" s="8">
        <f t="shared" si="34"/>
        <v>0.8840457210498085</v>
      </c>
      <c r="G340" s="7">
        <f t="shared" si="32"/>
        <v>7.1388700080122428E-4</v>
      </c>
      <c r="H340" s="8">
        <f t="shared" si="35"/>
        <v>0.74851431761136444</v>
      </c>
      <c r="I340">
        <f t="shared" si="33"/>
        <v>3.0282945945647732E-4</v>
      </c>
      <c r="J340" s="2"/>
      <c r="K340" s="2"/>
      <c r="L340" s="2"/>
      <c r="M340" s="2"/>
      <c r="N340" s="2"/>
      <c r="O340" s="2"/>
    </row>
    <row r="341" spans="1:15">
      <c r="A341" s="3" t="s">
        <v>265</v>
      </c>
      <c r="B341">
        <v>3.66</v>
      </c>
      <c r="C341" s="4">
        <v>225</v>
      </c>
      <c r="D341" s="6">
        <f t="shared" si="30"/>
        <v>61.475409836065573</v>
      </c>
      <c r="E341" s="7">
        <f t="shared" si="31"/>
        <v>4.161503319954871E-4</v>
      </c>
      <c r="F341" s="8">
        <f t="shared" si="34"/>
        <v>0.88446187138180399</v>
      </c>
      <c r="G341" s="7">
        <f t="shared" si="32"/>
        <v>6.9490064439693645E-4</v>
      </c>
      <c r="H341" s="8">
        <f t="shared" si="35"/>
        <v>0.74920921825576137</v>
      </c>
      <c r="I341">
        <f t="shared" si="33"/>
        <v>1.7549032019950062E-3</v>
      </c>
      <c r="J341" s="2"/>
      <c r="K341" s="2"/>
      <c r="L341" s="2"/>
      <c r="M341" s="2"/>
      <c r="N341" s="2"/>
      <c r="O341" s="2"/>
    </row>
    <row r="342" spans="1:15">
      <c r="A342" s="3" t="s">
        <v>318</v>
      </c>
      <c r="B342">
        <v>21.12</v>
      </c>
      <c r="C342" s="4">
        <v>1293</v>
      </c>
      <c r="D342" s="6">
        <f t="shared" si="30"/>
        <v>61.221590909090907</v>
      </c>
      <c r="E342" s="7">
        <f t="shared" si="31"/>
        <v>2.3914772412007325E-3</v>
      </c>
      <c r="F342" s="8">
        <f t="shared" si="34"/>
        <v>0.88685334862300469</v>
      </c>
      <c r="G342" s="7">
        <f t="shared" si="32"/>
        <v>4.0099184725856003E-3</v>
      </c>
      <c r="H342" s="8">
        <f t="shared" si="35"/>
        <v>0.75321913672834695</v>
      </c>
      <c r="I342">
        <f t="shared" si="33"/>
        <v>2.5473251360796922E-4</v>
      </c>
      <c r="J342" s="4"/>
      <c r="K342" s="4"/>
      <c r="L342" s="4"/>
      <c r="M342" s="4"/>
      <c r="N342" s="4"/>
      <c r="O342" s="4"/>
    </row>
    <row r="343" spans="1:15">
      <c r="A343" s="3" t="s">
        <v>259</v>
      </c>
      <c r="B343">
        <v>3.06</v>
      </c>
      <c r="C343" s="4">
        <v>187</v>
      </c>
      <c r="D343" s="6">
        <f t="shared" si="30"/>
        <v>61.111111111111107</v>
      </c>
      <c r="E343" s="7">
        <f t="shared" si="31"/>
        <v>3.4586716481402704E-4</v>
      </c>
      <c r="F343" s="8">
        <f t="shared" si="34"/>
        <v>0.88719921578781868</v>
      </c>
      <c r="G343" s="7">
        <f t="shared" si="32"/>
        <v>5.8098250597120912E-4</v>
      </c>
      <c r="H343" s="8">
        <f t="shared" si="35"/>
        <v>0.75380011923431811</v>
      </c>
      <c r="I343">
        <f t="shared" si="33"/>
        <v>5.9681533698097144E-4</v>
      </c>
      <c r="J343" s="4"/>
      <c r="K343" s="4"/>
      <c r="L343" s="4"/>
      <c r="M343" s="4"/>
      <c r="N343" s="4"/>
      <c r="O343" s="4"/>
    </row>
    <row r="344" spans="1:15">
      <c r="A344" s="3" t="s">
        <v>209</v>
      </c>
      <c r="B344">
        <v>7.16</v>
      </c>
      <c r="C344" s="4">
        <v>437</v>
      </c>
      <c r="D344" s="6">
        <f t="shared" si="30"/>
        <v>61.033519553072622</v>
      </c>
      <c r="E344" s="7">
        <f t="shared" si="31"/>
        <v>8.0825642258679047E-4</v>
      </c>
      <c r="F344" s="8">
        <f t="shared" si="34"/>
        <v>0.88800747221040544</v>
      </c>
      <c r="G344" s="7">
        <f t="shared" si="32"/>
        <v>1.3594231185470123E-3</v>
      </c>
      <c r="H344" s="8">
        <f t="shared" si="35"/>
        <v>0.75515954235286509</v>
      </c>
      <c r="I344">
        <f t="shared" si="33"/>
        <v>3.0626093847889724E-3</v>
      </c>
      <c r="J344" s="2"/>
      <c r="K344" s="2"/>
      <c r="L344" s="2"/>
      <c r="M344" s="2"/>
      <c r="N344" s="2"/>
      <c r="O344" s="2"/>
    </row>
    <row r="345" spans="1:15">
      <c r="A345" s="3" t="s">
        <v>29</v>
      </c>
      <c r="B345">
        <v>36.68</v>
      </c>
      <c r="C345" s="4">
        <v>2235</v>
      </c>
      <c r="D345" s="6">
        <f t="shared" si="30"/>
        <v>60.93238822246456</v>
      </c>
      <c r="E345" s="7">
        <f t="shared" si="31"/>
        <v>4.1337599644885054E-3</v>
      </c>
      <c r="F345" s="8">
        <f t="shared" si="34"/>
        <v>0.89214123217489394</v>
      </c>
      <c r="G345" s="7">
        <f t="shared" si="32"/>
        <v>6.9641955290927942E-3</v>
      </c>
      <c r="H345" s="8">
        <f t="shared" si="35"/>
        <v>0.76212373788195786</v>
      </c>
      <c r="I345">
        <f t="shared" si="33"/>
        <v>5.5212711405838721E-4</v>
      </c>
      <c r="J345" s="2"/>
      <c r="K345" s="2"/>
      <c r="L345" s="2"/>
      <c r="M345" s="2"/>
      <c r="N345" s="2"/>
      <c r="O345" s="2"/>
    </row>
    <row r="346" spans="1:15">
      <c r="A346" s="3" t="s">
        <v>43</v>
      </c>
      <c r="B346">
        <v>6.58</v>
      </c>
      <c r="C346" s="4">
        <v>399</v>
      </c>
      <c r="D346" s="6">
        <f t="shared" si="30"/>
        <v>60.638297872340424</v>
      </c>
      <c r="E346" s="7">
        <f t="shared" si="31"/>
        <v>7.3797325540533041E-4</v>
      </c>
      <c r="F346" s="8">
        <f t="shared" si="34"/>
        <v>0.89287920543029931</v>
      </c>
      <c r="G346" s="7">
        <f t="shared" si="32"/>
        <v>1.2493022514021425E-3</v>
      </c>
      <c r="H346" s="8">
        <f t="shared" si="35"/>
        <v>0.76337304013336005</v>
      </c>
      <c r="I346">
        <f t="shared" si="33"/>
        <v>5.7558893466114203E-3</v>
      </c>
      <c r="J346" s="2"/>
      <c r="K346" s="2"/>
      <c r="L346" s="2"/>
      <c r="M346" s="2"/>
      <c r="N346" s="2"/>
      <c r="O346" s="2"/>
    </row>
    <row r="347" spans="1:15">
      <c r="A347" s="3" t="s">
        <v>368</v>
      </c>
      <c r="B347">
        <v>68.3</v>
      </c>
      <c r="C347" s="4">
        <v>4124</v>
      </c>
      <c r="D347" s="6">
        <f t="shared" si="30"/>
        <v>60.380673499267935</v>
      </c>
      <c r="E347" s="7">
        <f t="shared" si="31"/>
        <v>7.6275731962195054E-3</v>
      </c>
      <c r="F347" s="8">
        <f t="shared" si="34"/>
        <v>0.90050677862651884</v>
      </c>
      <c r="G347" s="7">
        <f t="shared" si="32"/>
        <v>1.2967681424128621E-2</v>
      </c>
      <c r="H347" s="8">
        <f t="shared" si="35"/>
        <v>0.77634072155748868</v>
      </c>
      <c r="I347">
        <f t="shared" si="33"/>
        <v>1.6143230388143692E-4</v>
      </c>
      <c r="J347" s="4"/>
      <c r="K347" s="4"/>
      <c r="L347" s="4"/>
      <c r="M347" s="4"/>
      <c r="N347" s="4"/>
      <c r="O347" s="4"/>
    </row>
    <row r="348" spans="1:15">
      <c r="A348" s="3" t="s">
        <v>273</v>
      </c>
      <c r="B348">
        <v>1.91</v>
      </c>
      <c r="C348" s="4">
        <v>115</v>
      </c>
      <c r="D348" s="6">
        <f t="shared" si="30"/>
        <v>60.209424083769633</v>
      </c>
      <c r="E348" s="7">
        <f t="shared" si="31"/>
        <v>2.1269905857547117E-4</v>
      </c>
      <c r="F348" s="8">
        <f t="shared" si="34"/>
        <v>0.90071947768509431</v>
      </c>
      <c r="G348" s="7">
        <f t="shared" si="32"/>
        <v>3.6263940732189848E-4</v>
      </c>
      <c r="H348" s="8">
        <f t="shared" si="35"/>
        <v>0.77670336096481063</v>
      </c>
      <c r="I348">
        <f t="shared" si="33"/>
        <v>7.8602507674530031E-4</v>
      </c>
      <c r="J348" s="4"/>
      <c r="K348" s="4"/>
      <c r="L348" s="4"/>
      <c r="M348" s="4"/>
      <c r="N348" s="4"/>
      <c r="O348" s="4"/>
    </row>
    <row r="349" spans="1:15">
      <c r="A349" s="3" t="s">
        <v>322</v>
      </c>
      <c r="B349">
        <v>9.25</v>
      </c>
      <c r="C349" s="4">
        <v>554</v>
      </c>
      <c r="D349" s="6">
        <f t="shared" si="30"/>
        <v>59.891891891891895</v>
      </c>
      <c r="E349" s="7">
        <f t="shared" si="31"/>
        <v>1.0246545952244438E-3</v>
      </c>
      <c r="F349" s="8">
        <f t="shared" si="34"/>
        <v>0.9017441322803188</v>
      </c>
      <c r="G349" s="7">
        <f t="shared" si="32"/>
        <v>1.7562379673966289E-3</v>
      </c>
      <c r="H349" s="8">
        <f t="shared" si="35"/>
        <v>0.77845959893220729</v>
      </c>
      <c r="I349">
        <f t="shared" si="33"/>
        <v>4.7958385865642938E-4</v>
      </c>
      <c r="J349" s="4"/>
      <c r="K349" s="4"/>
      <c r="L349" s="4"/>
      <c r="M349" s="4"/>
      <c r="N349" s="4"/>
      <c r="O349" s="4"/>
    </row>
    <row r="350" spans="1:15">
      <c r="A350" s="3" t="s">
        <v>330</v>
      </c>
      <c r="B350">
        <v>5.61</v>
      </c>
      <c r="C350" s="4">
        <v>334</v>
      </c>
      <c r="D350" s="6">
        <f t="shared" si="30"/>
        <v>59.536541889483061</v>
      </c>
      <c r="E350" s="7">
        <f t="shared" si="31"/>
        <v>6.1775204838441199E-4</v>
      </c>
      <c r="F350" s="8">
        <f t="shared" si="34"/>
        <v>0.90236188432870323</v>
      </c>
      <c r="G350" s="7">
        <f t="shared" si="32"/>
        <v>1.06513459428055E-3</v>
      </c>
      <c r="H350" s="8">
        <f t="shared" si="35"/>
        <v>0.77952473352648788</v>
      </c>
      <c r="I350">
        <f t="shared" si="33"/>
        <v>4.5413812376438045E-4</v>
      </c>
      <c r="J350" s="4"/>
      <c r="K350" s="4"/>
      <c r="L350" s="4"/>
      <c r="M350" s="4"/>
      <c r="N350" s="4"/>
      <c r="O350" s="4"/>
    </row>
    <row r="351" spans="1:15">
      <c r="A351" s="3" t="s">
        <v>305</v>
      </c>
      <c r="B351">
        <v>5.31</v>
      </c>
      <c r="C351" s="4">
        <v>316</v>
      </c>
      <c r="D351" s="6">
        <f t="shared" si="30"/>
        <v>59.510357815442568</v>
      </c>
      <c r="E351" s="7">
        <f t="shared" si="31"/>
        <v>5.8446002182477297E-4</v>
      </c>
      <c r="F351" s="8">
        <f t="shared" si="34"/>
        <v>0.90294634435052801</v>
      </c>
      <c r="G351" s="7">
        <f t="shared" si="32"/>
        <v>1.0081755250676864E-3</v>
      </c>
      <c r="H351" s="8">
        <f t="shared" si="35"/>
        <v>0.78053290905155559</v>
      </c>
      <c r="I351">
        <f t="shared" si="33"/>
        <v>1.120050334448619E-3</v>
      </c>
      <c r="J351" s="4"/>
      <c r="K351" s="4"/>
      <c r="L351" s="4"/>
      <c r="M351" s="4"/>
      <c r="N351" s="4"/>
      <c r="O351" s="4"/>
    </row>
    <row r="352" spans="1:15">
      <c r="A352" s="3" t="s">
        <v>355</v>
      </c>
      <c r="B352">
        <v>12.95</v>
      </c>
      <c r="C352" s="4">
        <v>762</v>
      </c>
      <c r="D352" s="6">
        <f t="shared" si="30"/>
        <v>58.841698841698843</v>
      </c>
      <c r="E352" s="7">
        <f t="shared" si="31"/>
        <v>1.409362457691383E-3</v>
      </c>
      <c r="F352" s="8">
        <f t="shared" si="34"/>
        <v>0.90435570680821942</v>
      </c>
      <c r="G352" s="7">
        <f t="shared" si="32"/>
        <v>2.4587331543552801E-3</v>
      </c>
      <c r="H352" s="8">
        <f t="shared" si="35"/>
        <v>0.78299164220591089</v>
      </c>
      <c r="I352">
        <f t="shared" si="33"/>
        <v>4.2292824034995125E-4</v>
      </c>
      <c r="J352" s="4"/>
      <c r="K352" s="4"/>
      <c r="L352" s="4"/>
      <c r="M352" s="4"/>
      <c r="N352" s="4"/>
      <c r="O352" s="4"/>
    </row>
    <row r="353" spans="1:15">
      <c r="A353" s="3" t="s">
        <v>143</v>
      </c>
      <c r="B353">
        <v>4.8499999999999996</v>
      </c>
      <c r="C353" s="4">
        <v>283</v>
      </c>
      <c r="D353" s="6">
        <f t="shared" si="30"/>
        <v>58.350515463917532</v>
      </c>
      <c r="E353" s="7">
        <f t="shared" si="31"/>
        <v>5.234246397987682E-4</v>
      </c>
      <c r="F353" s="8">
        <f t="shared" si="34"/>
        <v>0.90487913144801824</v>
      </c>
      <c r="G353" s="7">
        <f t="shared" si="32"/>
        <v>9.2083828560796208E-4</v>
      </c>
      <c r="H353" s="8">
        <f t="shared" si="35"/>
        <v>0.78391248049151885</v>
      </c>
      <c r="I353">
        <f t="shared" si="33"/>
        <v>1.2946050701296841E-3</v>
      </c>
      <c r="J353" s="2"/>
      <c r="K353" s="2"/>
      <c r="L353" s="2"/>
      <c r="M353" s="2"/>
      <c r="N353" s="2"/>
      <c r="O353" s="2"/>
    </row>
    <row r="354" spans="1:15">
      <c r="A354" s="3" t="s">
        <v>312</v>
      </c>
      <c r="B354">
        <v>14.81</v>
      </c>
      <c r="C354" s="4">
        <v>862</v>
      </c>
      <c r="D354" s="6">
        <f t="shared" si="30"/>
        <v>58.203916272788653</v>
      </c>
      <c r="E354" s="7">
        <f t="shared" si="31"/>
        <v>1.5943181608004883E-3</v>
      </c>
      <c r="F354" s="8">
        <f t="shared" si="34"/>
        <v>0.9064734496088187</v>
      </c>
      <c r="G354" s="7">
        <f t="shared" si="32"/>
        <v>2.8118793834750353E-3</v>
      </c>
      <c r="H354" s="8">
        <f t="shared" si="35"/>
        <v>0.78672435987499389</v>
      </c>
      <c r="I354">
        <f t="shared" si="33"/>
        <v>5.061295008080835E-4</v>
      </c>
      <c r="J354" s="2"/>
      <c r="K354" s="2"/>
      <c r="L354" s="2"/>
      <c r="M354" s="2"/>
      <c r="N354" s="2"/>
      <c r="O354" s="2"/>
    </row>
    <row r="355" spans="1:15">
      <c r="A355" s="3" t="s">
        <v>116</v>
      </c>
      <c r="B355">
        <v>5.79</v>
      </c>
      <c r="C355" s="4">
        <v>337</v>
      </c>
      <c r="D355" s="6">
        <f t="shared" si="30"/>
        <v>58.203799654576855</v>
      </c>
      <c r="E355" s="7">
        <f t="shared" si="31"/>
        <v>6.2330071947768514E-4</v>
      </c>
      <c r="F355" s="8">
        <f t="shared" si="34"/>
        <v>0.9070967503282964</v>
      </c>
      <c r="G355" s="7">
        <f t="shared" si="32"/>
        <v>1.0993100358082683E-3</v>
      </c>
      <c r="H355" s="8">
        <f t="shared" si="35"/>
        <v>0.78782366991080222</v>
      </c>
      <c r="I355">
        <f t="shared" si="33"/>
        <v>8.666467499049979E-4</v>
      </c>
      <c r="J355" s="4"/>
      <c r="K355" s="4"/>
      <c r="L355" s="4"/>
      <c r="M355" s="4"/>
      <c r="N355" s="4"/>
      <c r="O355" s="4"/>
    </row>
    <row r="356" spans="1:15">
      <c r="A356" s="3" t="s">
        <v>119</v>
      </c>
      <c r="B356">
        <v>9.8800000000000008</v>
      </c>
      <c r="C356" s="4">
        <v>573</v>
      </c>
      <c r="D356" s="6">
        <f t="shared" si="30"/>
        <v>57.995951417004044</v>
      </c>
      <c r="E356" s="7">
        <f t="shared" si="31"/>
        <v>1.0597961788151738E-3</v>
      </c>
      <c r="F356" s="8">
        <f t="shared" si="34"/>
        <v>0.90815654650711153</v>
      </c>
      <c r="G356" s="7">
        <f t="shared" si="32"/>
        <v>1.8758520127436426E-3</v>
      </c>
      <c r="H356" s="8">
        <f t="shared" si="35"/>
        <v>0.78969952192354587</v>
      </c>
      <c r="I356">
        <f t="shared" si="33"/>
        <v>4.5723326577057355E-3</v>
      </c>
      <c r="J356" s="4"/>
      <c r="K356" s="4"/>
      <c r="L356" s="4"/>
      <c r="M356" s="4"/>
      <c r="N356" s="4"/>
      <c r="O356" s="4"/>
    </row>
    <row r="357" spans="1:15">
      <c r="A357" s="3" t="s">
        <v>263</v>
      </c>
      <c r="B357">
        <v>51.71</v>
      </c>
      <c r="C357" s="4">
        <v>2974</v>
      </c>
      <c r="D357" s="6">
        <f t="shared" si="30"/>
        <v>57.513053567975248</v>
      </c>
      <c r="E357" s="7">
        <f t="shared" si="31"/>
        <v>5.5005826104647937E-3</v>
      </c>
      <c r="F357" s="8">
        <f t="shared" si="34"/>
        <v>0.91365712911757635</v>
      </c>
      <c r="G357" s="7">
        <f t="shared" si="32"/>
        <v>9.8178448966572632E-3</v>
      </c>
      <c r="H357" s="8">
        <f t="shared" si="35"/>
        <v>0.79951736682020313</v>
      </c>
      <c r="I357">
        <f t="shared" si="33"/>
        <v>1.0686966035814427E-3</v>
      </c>
      <c r="J357" s="4"/>
      <c r="K357" s="4"/>
      <c r="L357" s="4"/>
      <c r="M357" s="4"/>
      <c r="N357" s="4"/>
      <c r="O357" s="4"/>
    </row>
    <row r="358" spans="1:15">
      <c r="A358" s="3" t="s">
        <v>321</v>
      </c>
      <c r="B358">
        <v>12</v>
      </c>
      <c r="C358" s="4">
        <v>685</v>
      </c>
      <c r="D358" s="6">
        <f t="shared" si="30"/>
        <v>57.083333333333336</v>
      </c>
      <c r="E358" s="7">
        <f t="shared" si="31"/>
        <v>1.2669465662973718E-3</v>
      </c>
      <c r="F358" s="8">
        <f t="shared" si="34"/>
        <v>0.91492407568387368</v>
      </c>
      <c r="G358" s="7">
        <f t="shared" si="32"/>
        <v>2.2783627685145458E-3</v>
      </c>
      <c r="H358" s="8">
        <f t="shared" si="35"/>
        <v>0.8017957295887177</v>
      </c>
      <c r="I358">
        <f t="shared" si="33"/>
        <v>4.7653929578117538E-4</v>
      </c>
      <c r="J358" s="2"/>
      <c r="K358" s="2"/>
      <c r="L358" s="2"/>
      <c r="M358" s="2"/>
      <c r="N358" s="2"/>
      <c r="O358" s="2"/>
    </row>
    <row r="359" spans="1:15">
      <c r="A359" s="3" t="s">
        <v>172</v>
      </c>
      <c r="B359">
        <v>5.33</v>
      </c>
      <c r="C359" s="4">
        <v>303</v>
      </c>
      <c r="D359" s="6">
        <f t="shared" si="30"/>
        <v>56.848030018761726</v>
      </c>
      <c r="E359" s="7">
        <f t="shared" si="31"/>
        <v>5.6041578042058924E-4</v>
      </c>
      <c r="F359" s="8">
        <f t="shared" si="34"/>
        <v>0.91548449146429423</v>
      </c>
      <c r="G359" s="7">
        <f t="shared" si="32"/>
        <v>1.0119727963485441E-3</v>
      </c>
      <c r="H359" s="8">
        <f t="shared" si="35"/>
        <v>0.80280770238506627</v>
      </c>
      <c r="I359">
        <f t="shared" si="33"/>
        <v>7.7202560991590508E-3</v>
      </c>
      <c r="J359" s="2"/>
      <c r="K359" s="2"/>
      <c r="L359" s="2"/>
      <c r="M359" s="2"/>
      <c r="N359" s="2"/>
      <c r="O359" s="2"/>
    </row>
    <row r="360" spans="1:15">
      <c r="A360" s="3" t="s">
        <v>390</v>
      </c>
      <c r="B360">
        <v>86.3</v>
      </c>
      <c r="C360" s="4">
        <v>4903</v>
      </c>
      <c r="D360" s="6">
        <f t="shared" si="30"/>
        <v>56.813441483198147</v>
      </c>
      <c r="E360" s="7">
        <f t="shared" si="31"/>
        <v>9.068378123439436E-3</v>
      </c>
      <c r="F360" s="8">
        <f t="shared" si="34"/>
        <v>0.92455286958773364</v>
      </c>
      <c r="G360" s="7">
        <f t="shared" si="32"/>
        <v>1.638522557690044E-2</v>
      </c>
      <c r="H360" s="8">
        <f t="shared" si="35"/>
        <v>0.81919292796196674</v>
      </c>
      <c r="I360">
        <f t="shared" si="33"/>
        <v>5.5109290246446729E-4</v>
      </c>
      <c r="J360" s="4"/>
      <c r="K360" s="4"/>
      <c r="L360" s="4"/>
      <c r="M360" s="4"/>
      <c r="N360" s="4"/>
      <c r="O360" s="4"/>
    </row>
    <row r="361" spans="1:15">
      <c r="A361" s="3" t="s">
        <v>137</v>
      </c>
      <c r="B361">
        <v>6.1</v>
      </c>
      <c r="C361" s="4">
        <v>343</v>
      </c>
      <c r="D361" s="6">
        <f t="shared" si="30"/>
        <v>56.229508196721312</v>
      </c>
      <c r="E361" s="7">
        <f t="shared" si="31"/>
        <v>6.3439806166423144E-4</v>
      </c>
      <c r="F361" s="8">
        <f t="shared" si="34"/>
        <v>0.92518726764939785</v>
      </c>
      <c r="G361" s="7">
        <f t="shared" si="32"/>
        <v>1.1581677406615606E-3</v>
      </c>
      <c r="H361" s="8">
        <f t="shared" si="35"/>
        <v>0.82035109570262832</v>
      </c>
      <c r="I361">
        <f t="shared" si="33"/>
        <v>3.3364195046341472E-3</v>
      </c>
      <c r="J361" s="2"/>
      <c r="K361" s="2"/>
      <c r="L361" s="2"/>
      <c r="M361" s="2"/>
      <c r="N361" s="2"/>
      <c r="O361" s="2"/>
    </row>
    <row r="362" spans="1:15">
      <c r="A362" s="3" t="s">
        <v>32</v>
      </c>
      <c r="B362">
        <v>36.770000000000003</v>
      </c>
      <c r="C362" s="4">
        <v>2058</v>
      </c>
      <c r="D362" s="6">
        <f t="shared" si="30"/>
        <v>55.969540386184384</v>
      </c>
      <c r="E362" s="7">
        <f t="shared" si="31"/>
        <v>3.8063883699853886E-3</v>
      </c>
      <c r="F362" s="8">
        <f t="shared" si="34"/>
        <v>0.92899365601938322</v>
      </c>
      <c r="G362" s="7">
        <f t="shared" si="32"/>
        <v>6.981283249856654E-3</v>
      </c>
      <c r="H362" s="8">
        <f t="shared" si="35"/>
        <v>0.82733237895248501</v>
      </c>
      <c r="I362">
        <f t="shared" si="33"/>
        <v>6.4471860211823273E-4</v>
      </c>
      <c r="J362" s="2"/>
      <c r="K362" s="2"/>
      <c r="L362" s="2"/>
      <c r="M362" s="2"/>
      <c r="N362" s="2"/>
      <c r="O362" s="2"/>
    </row>
    <row r="363" spans="1:15">
      <c r="A363" s="3" t="s">
        <v>315</v>
      </c>
      <c r="B363">
        <v>7.03</v>
      </c>
      <c r="C363" s="4">
        <v>389</v>
      </c>
      <c r="D363" s="6">
        <f t="shared" si="30"/>
        <v>55.334281650071119</v>
      </c>
      <c r="E363" s="7">
        <f t="shared" si="31"/>
        <v>7.1947768509441994E-4</v>
      </c>
      <c r="F363" s="8">
        <f t="shared" si="34"/>
        <v>0.92971313370447761</v>
      </c>
      <c r="G363" s="7">
        <f t="shared" si="32"/>
        <v>1.334740855221438E-3</v>
      </c>
      <c r="H363" s="8">
        <f t="shared" si="35"/>
        <v>0.82866711980770646</v>
      </c>
      <c r="I363">
        <f t="shared" si="33"/>
        <v>3.9002749068561826E-4</v>
      </c>
      <c r="J363" s="4"/>
      <c r="K363" s="4"/>
      <c r="L363" s="4"/>
      <c r="M363" s="4"/>
      <c r="N363" s="4"/>
      <c r="O363" s="4"/>
    </row>
    <row r="364" spans="1:15">
      <c r="A364" s="3" t="s">
        <v>64</v>
      </c>
      <c r="B364">
        <v>4.25</v>
      </c>
      <c r="C364" s="4">
        <v>235</v>
      </c>
      <c r="D364" s="6">
        <f t="shared" si="30"/>
        <v>55.294117647058826</v>
      </c>
      <c r="E364" s="7">
        <f t="shared" si="31"/>
        <v>4.3464590230639762E-4</v>
      </c>
      <c r="F364" s="8">
        <f t="shared" si="34"/>
        <v>0.93014777960678396</v>
      </c>
      <c r="G364" s="7">
        <f t="shared" si="32"/>
        <v>8.0692014718223486E-4</v>
      </c>
      <c r="H364" s="8">
        <f t="shared" si="35"/>
        <v>0.82947403995488866</v>
      </c>
      <c r="I364">
        <f t="shared" si="33"/>
        <v>1.0428801734860826E-3</v>
      </c>
      <c r="J364" s="2"/>
      <c r="K364" s="2"/>
      <c r="L364" s="2"/>
      <c r="M364" s="2"/>
      <c r="N364" s="2"/>
      <c r="O364" s="2"/>
    </row>
    <row r="365" spans="1:15">
      <c r="A365" s="3" t="s">
        <v>50</v>
      </c>
      <c r="B365">
        <v>11.3</v>
      </c>
      <c r="C365" s="4">
        <v>621</v>
      </c>
      <c r="D365" s="6">
        <f t="shared" si="30"/>
        <v>54.955752212389378</v>
      </c>
      <c r="E365" s="7">
        <f t="shared" si="31"/>
        <v>1.1485749163075442E-3</v>
      </c>
      <c r="F365" s="8">
        <f t="shared" si="34"/>
        <v>0.93129635452309156</v>
      </c>
      <c r="G365" s="7">
        <f t="shared" si="32"/>
        <v>2.1454582736845306E-3</v>
      </c>
      <c r="H365" s="8">
        <f t="shared" si="35"/>
        <v>0.83161949822857317</v>
      </c>
      <c r="I365">
        <f t="shared" si="33"/>
        <v>3.5175250687990989E-4</v>
      </c>
      <c r="J365" s="2"/>
      <c r="K365" s="2"/>
      <c r="L365" s="2"/>
      <c r="M365" s="2"/>
      <c r="N365" s="2"/>
      <c r="O365" s="2"/>
    </row>
    <row r="366" spans="1:15">
      <c r="A366" s="3" t="s">
        <v>164</v>
      </c>
      <c r="B366">
        <v>3.79</v>
      </c>
      <c r="C366" s="4">
        <v>207</v>
      </c>
      <c r="D366" s="6">
        <f t="shared" si="30"/>
        <v>54.617414248021106</v>
      </c>
      <c r="E366" s="7">
        <f t="shared" si="31"/>
        <v>3.8285830543584814E-4</v>
      </c>
      <c r="F366" s="8">
        <f t="shared" si="34"/>
        <v>0.93167921282852739</v>
      </c>
      <c r="G366" s="7">
        <f t="shared" si="32"/>
        <v>7.1958290772251062E-4</v>
      </c>
      <c r="H366" s="8">
        <f t="shared" si="35"/>
        <v>0.83233908113629573</v>
      </c>
      <c r="I366">
        <f t="shared" si="33"/>
        <v>2.2485659634716715E-3</v>
      </c>
      <c r="J366" s="4"/>
      <c r="K366" s="4"/>
      <c r="L366" s="4"/>
      <c r="M366" s="4"/>
      <c r="N366" s="4"/>
      <c r="O366" s="4"/>
    </row>
    <row r="367" spans="1:15">
      <c r="A367" s="3" t="s">
        <v>378</v>
      </c>
      <c r="B367">
        <v>24.06</v>
      </c>
      <c r="C367" s="4">
        <v>1304</v>
      </c>
      <c r="D367" s="6">
        <f t="shared" si="30"/>
        <v>54.197838736492109</v>
      </c>
      <c r="E367" s="7">
        <f t="shared" si="31"/>
        <v>2.4118223685427342E-3</v>
      </c>
      <c r="F367" s="8">
        <f t="shared" si="34"/>
        <v>0.93409103519707015</v>
      </c>
      <c r="G367" s="7">
        <f t="shared" si="32"/>
        <v>4.5681173508716633E-3</v>
      </c>
      <c r="H367" s="8">
        <f t="shared" si="35"/>
        <v>0.83690719848716744</v>
      </c>
      <c r="I367">
        <f t="shared" si="33"/>
        <v>1.7028527557406692E-3</v>
      </c>
      <c r="J367" s="4"/>
      <c r="K367" s="4"/>
      <c r="L367" s="4"/>
      <c r="M367" s="4"/>
      <c r="N367" s="4"/>
      <c r="O367" s="4"/>
    </row>
    <row r="368" spans="1:15">
      <c r="A368" s="3" t="s">
        <v>68</v>
      </c>
      <c r="B368">
        <v>18.190000000000001</v>
      </c>
      <c r="C368" s="4">
        <v>984</v>
      </c>
      <c r="D368" s="6">
        <f t="shared" si="30"/>
        <v>54.095656954370533</v>
      </c>
      <c r="E368" s="7">
        <f t="shared" si="31"/>
        <v>1.8199641185935968E-3</v>
      </c>
      <c r="F368" s="8">
        <f t="shared" si="34"/>
        <v>0.93591099931566379</v>
      </c>
      <c r="G368" s="7">
        <f t="shared" si="32"/>
        <v>3.4536182299399658E-3</v>
      </c>
      <c r="H368" s="8">
        <f t="shared" si="35"/>
        <v>0.84036081671710738</v>
      </c>
      <c r="I368">
        <f t="shared" si="33"/>
        <v>5.0569661806243449E-4</v>
      </c>
      <c r="J368" s="2"/>
      <c r="K368" s="2"/>
      <c r="L368" s="2"/>
      <c r="M368" s="2"/>
      <c r="N368" s="2"/>
      <c r="O368" s="2"/>
    </row>
    <row r="369" spans="1:15">
      <c r="A369" s="3" t="s">
        <v>163</v>
      </c>
      <c r="B369">
        <v>5.33</v>
      </c>
      <c r="C369" s="4">
        <v>284</v>
      </c>
      <c r="D369" s="6">
        <f t="shared" si="30"/>
        <v>53.283302063789868</v>
      </c>
      <c r="E369" s="7">
        <f t="shared" si="31"/>
        <v>5.2527419682985921E-4</v>
      </c>
      <c r="F369" s="8">
        <f t="shared" si="34"/>
        <v>0.9364362735124937</v>
      </c>
      <c r="G369" s="7">
        <f t="shared" si="32"/>
        <v>1.0119727963485441E-3</v>
      </c>
      <c r="H369" s="8">
        <f t="shared" si="35"/>
        <v>0.84137278951345595</v>
      </c>
      <c r="I369">
        <f t="shared" si="33"/>
        <v>2.4507298926079724E-4</v>
      </c>
      <c r="J369" s="2"/>
      <c r="K369" s="2"/>
      <c r="L369" s="2"/>
      <c r="M369" s="2"/>
      <c r="N369" s="2"/>
      <c r="O369" s="2"/>
    </row>
    <row r="370" spans="1:15">
      <c r="A370" s="3" t="s">
        <v>249</v>
      </c>
      <c r="B370">
        <v>2.56</v>
      </c>
      <c r="C370" s="4">
        <v>135</v>
      </c>
      <c r="D370" s="6">
        <f t="shared" si="30"/>
        <v>52.734375</v>
      </c>
      <c r="E370" s="7">
        <f t="shared" si="31"/>
        <v>2.4969019919729224E-4</v>
      </c>
      <c r="F370" s="8">
        <f t="shared" si="34"/>
        <v>0.93668596371169099</v>
      </c>
      <c r="G370" s="7">
        <f t="shared" si="32"/>
        <v>4.8605072394976973E-4</v>
      </c>
      <c r="H370" s="8">
        <f t="shared" si="35"/>
        <v>0.84185884023740576</v>
      </c>
      <c r="I370">
        <f t="shared" si="33"/>
        <v>9.696365049456368E-4</v>
      </c>
      <c r="J370" s="2"/>
      <c r="K370" s="2"/>
      <c r="L370" s="2"/>
      <c r="M370" s="2"/>
      <c r="N370" s="2"/>
      <c r="O370" s="2"/>
    </row>
    <row r="371" spans="1:15">
      <c r="A371" s="3" t="s">
        <v>401</v>
      </c>
      <c r="B371">
        <v>10.039999999999999</v>
      </c>
      <c r="C371" s="4">
        <v>524</v>
      </c>
      <c r="D371" s="6">
        <f t="shared" si="30"/>
        <v>52.191235059760963</v>
      </c>
      <c r="E371" s="7">
        <f t="shared" si="31"/>
        <v>9.6916788429171217E-4</v>
      </c>
      <c r="F371" s="8">
        <f t="shared" si="34"/>
        <v>0.93765513159598268</v>
      </c>
      <c r="G371" s="7">
        <f t="shared" si="32"/>
        <v>1.906230182990503E-3</v>
      </c>
      <c r="H371" s="8">
        <f t="shared" si="35"/>
        <v>0.84376507042039628</v>
      </c>
      <c r="I371">
        <f t="shared" si="33"/>
        <v>5.4503610482470322E-4</v>
      </c>
      <c r="J371" s="4"/>
      <c r="K371" s="4"/>
      <c r="L371" s="4"/>
      <c r="M371" s="4"/>
      <c r="N371" s="4"/>
      <c r="O371" s="4"/>
    </row>
    <row r="372" spans="1:15">
      <c r="A372" s="3" t="s">
        <v>96</v>
      </c>
      <c r="B372">
        <v>5.63</v>
      </c>
      <c r="C372" s="4">
        <v>293</v>
      </c>
      <c r="D372" s="6">
        <f t="shared" si="30"/>
        <v>52.042628774422738</v>
      </c>
      <c r="E372" s="7">
        <f t="shared" si="31"/>
        <v>5.4192021010967878E-4</v>
      </c>
      <c r="F372" s="8">
        <f t="shared" si="34"/>
        <v>0.93819705180609236</v>
      </c>
      <c r="G372" s="7">
        <f t="shared" si="32"/>
        <v>1.0689318655614077E-3</v>
      </c>
      <c r="H372" s="8">
        <f t="shared" si="35"/>
        <v>0.84483400228595773</v>
      </c>
      <c r="I372">
        <f t="shared" si="33"/>
        <v>2.9087781024350612E-4</v>
      </c>
      <c r="J372" s="4"/>
      <c r="K372" s="4"/>
      <c r="L372" s="4"/>
      <c r="M372" s="4"/>
      <c r="N372" s="4"/>
      <c r="O372" s="4"/>
    </row>
    <row r="373" spans="1:15">
      <c r="A373" s="3" t="s">
        <v>309</v>
      </c>
      <c r="B373">
        <v>2.94</v>
      </c>
      <c r="C373" s="4">
        <v>149</v>
      </c>
      <c r="D373" s="6">
        <f t="shared" si="30"/>
        <v>50.680272108843539</v>
      </c>
      <c r="E373" s="7">
        <f t="shared" si="31"/>
        <v>2.7558399763256698E-4</v>
      </c>
      <c r="F373" s="8">
        <f t="shared" si="34"/>
        <v>0.93847263580372497</v>
      </c>
      <c r="G373" s="7">
        <f t="shared" si="32"/>
        <v>5.5819887828606365E-4</v>
      </c>
      <c r="H373" s="8">
        <f t="shared" si="35"/>
        <v>0.84539220116424374</v>
      </c>
      <c r="I373">
        <f t="shared" si="33"/>
        <v>2.274657333509511E-3</v>
      </c>
      <c r="J373" s="4"/>
      <c r="K373" s="4"/>
      <c r="L373" s="4"/>
      <c r="M373" s="4"/>
      <c r="N373" s="4"/>
      <c r="O373" s="4"/>
    </row>
    <row r="374" spans="1:15">
      <c r="A374" s="3" t="s">
        <v>104</v>
      </c>
      <c r="B374">
        <v>22.84</v>
      </c>
      <c r="C374" s="4">
        <v>1148</v>
      </c>
      <c r="D374" s="6">
        <f t="shared" si="30"/>
        <v>50.262697022767078</v>
      </c>
      <c r="E374" s="7">
        <f t="shared" si="31"/>
        <v>2.1232914716925295E-3</v>
      </c>
      <c r="F374" s="8">
        <f t="shared" si="34"/>
        <v>0.94059592727541752</v>
      </c>
      <c r="G374" s="7">
        <f t="shared" si="32"/>
        <v>4.3364838027393519E-3</v>
      </c>
      <c r="H374" s="8">
        <f t="shared" si="35"/>
        <v>0.84972868496698306</v>
      </c>
      <c r="I374">
        <f t="shared" si="33"/>
        <v>1.0503262827523674E-3</v>
      </c>
      <c r="J374" s="4"/>
      <c r="K374" s="4"/>
      <c r="L374" s="4"/>
      <c r="M374" s="4"/>
      <c r="N374" s="4"/>
      <c r="O374" s="4"/>
    </row>
    <row r="375" spans="1:15">
      <c r="A375" s="3" t="s">
        <v>93</v>
      </c>
      <c r="B375">
        <v>10.44</v>
      </c>
      <c r="C375" s="4">
        <v>518</v>
      </c>
      <c r="D375" s="6">
        <f t="shared" si="30"/>
        <v>49.616858237547895</v>
      </c>
      <c r="E375" s="7">
        <f t="shared" si="31"/>
        <v>9.5807054210516576E-4</v>
      </c>
      <c r="F375" s="8">
        <f t="shared" si="34"/>
        <v>0.94155399781752269</v>
      </c>
      <c r="G375" s="7">
        <f t="shared" si="32"/>
        <v>1.9821756086076548E-3</v>
      </c>
      <c r="H375" s="8">
        <f t="shared" si="35"/>
        <v>0.85171086057559076</v>
      </c>
      <c r="I375">
        <f t="shared" si="33"/>
        <v>1.6524294009350182E-3</v>
      </c>
      <c r="J375" s="4"/>
      <c r="K375" s="4"/>
      <c r="L375" s="4"/>
      <c r="M375" s="4"/>
      <c r="N375" s="4"/>
      <c r="O375" s="4"/>
    </row>
    <row r="376" spans="1:15">
      <c r="A376" s="3" t="s">
        <v>105</v>
      </c>
      <c r="B376">
        <v>16.39</v>
      </c>
      <c r="C376" s="4">
        <v>811</v>
      </c>
      <c r="D376" s="6">
        <f t="shared" si="30"/>
        <v>49.481391092129343</v>
      </c>
      <c r="E376" s="7">
        <f t="shared" si="31"/>
        <v>1.4999907522148445E-3</v>
      </c>
      <c r="F376" s="8">
        <f t="shared" si="34"/>
        <v>0.94305398856973754</v>
      </c>
      <c r="G376" s="7">
        <f t="shared" si="32"/>
        <v>3.1118638146627837E-3</v>
      </c>
      <c r="H376" s="8">
        <f t="shared" si="35"/>
        <v>0.85482272439025353</v>
      </c>
      <c r="I376">
        <f t="shared" si="33"/>
        <v>4.7032149319292671E-4</v>
      </c>
      <c r="J376" s="2"/>
      <c r="K376" s="2"/>
      <c r="L376" s="2"/>
      <c r="M376" s="2"/>
      <c r="N376" s="2"/>
      <c r="O376" s="2"/>
    </row>
    <row r="377" spans="1:15">
      <c r="A377" s="3" t="s">
        <v>139</v>
      </c>
      <c r="B377">
        <v>4.6399999999999997</v>
      </c>
      <c r="C377" s="4">
        <v>228</v>
      </c>
      <c r="D377" s="6">
        <f t="shared" si="30"/>
        <v>49.137931034482762</v>
      </c>
      <c r="E377" s="7">
        <f t="shared" si="31"/>
        <v>4.2169900308876025E-4</v>
      </c>
      <c r="F377" s="8">
        <f t="shared" si="34"/>
        <v>0.94347568757282629</v>
      </c>
      <c r="G377" s="7">
        <f t="shared" si="32"/>
        <v>8.809669371589576E-4</v>
      </c>
      <c r="H377" s="8">
        <f t="shared" si="35"/>
        <v>0.85570369132741253</v>
      </c>
      <c r="I377">
        <f t="shared" si="33"/>
        <v>1.0200154691744068E-3</v>
      </c>
      <c r="J377" s="2"/>
      <c r="K377" s="2"/>
      <c r="L377" s="2"/>
      <c r="M377" s="2"/>
      <c r="N377" s="2"/>
      <c r="O377" s="2"/>
    </row>
    <row r="378" spans="1:15">
      <c r="A378" s="3" t="s">
        <v>290</v>
      </c>
      <c r="B378">
        <v>10.050000000000001</v>
      </c>
      <c r="C378" s="4">
        <v>493</v>
      </c>
      <c r="D378" s="6">
        <f t="shared" si="30"/>
        <v>49.054726368159201</v>
      </c>
      <c r="E378" s="7">
        <f t="shared" si="31"/>
        <v>9.1183161632788943E-4</v>
      </c>
      <c r="F378" s="8">
        <f t="shared" si="34"/>
        <v>0.9443875191891542</v>
      </c>
      <c r="G378" s="7">
        <f t="shared" si="32"/>
        <v>1.9081288186309322E-3</v>
      </c>
      <c r="H378" s="8">
        <f t="shared" si="35"/>
        <v>0.85761182014604342</v>
      </c>
      <c r="I378">
        <f t="shared" si="33"/>
        <v>9.6241294308293535E-3</v>
      </c>
      <c r="J378" s="2"/>
      <c r="K378" s="2"/>
      <c r="L378" s="2"/>
      <c r="M378" s="2"/>
      <c r="N378" s="2"/>
      <c r="O378" s="2"/>
    </row>
    <row r="379" spans="1:15">
      <c r="A379" s="3" t="s">
        <v>14</v>
      </c>
      <c r="B379">
        <v>92.13</v>
      </c>
      <c r="C379" s="4">
        <v>4347</v>
      </c>
      <c r="D379" s="6">
        <f t="shared" si="30"/>
        <v>47.183327906219475</v>
      </c>
      <c r="E379" s="7">
        <f t="shared" si="31"/>
        <v>8.0400244141528108E-3</v>
      </c>
      <c r="F379" s="8">
        <f t="shared" si="34"/>
        <v>0.95242754360330706</v>
      </c>
      <c r="G379" s="7">
        <f t="shared" si="32"/>
        <v>1.7492130155270423E-2</v>
      </c>
      <c r="H379" s="8">
        <f t="shared" si="35"/>
        <v>0.87510395030131383</v>
      </c>
      <c r="I379">
        <f t="shared" si="33"/>
        <v>2.7127561491554486E-3</v>
      </c>
      <c r="J379" s="4"/>
      <c r="K379" s="4"/>
      <c r="L379" s="4"/>
      <c r="M379" s="4"/>
      <c r="N379" s="4"/>
      <c r="O379" s="4"/>
    </row>
    <row r="380" spans="1:15">
      <c r="A380" s="3" t="s">
        <v>26</v>
      </c>
      <c r="B380">
        <v>25.08</v>
      </c>
      <c r="C380" s="4">
        <v>1126</v>
      </c>
      <c r="D380" s="6">
        <f t="shared" si="30"/>
        <v>44.896331738437006</v>
      </c>
      <c r="E380" s="7">
        <f t="shared" si="31"/>
        <v>2.0826012170085265E-3</v>
      </c>
      <c r="F380" s="8">
        <f t="shared" si="34"/>
        <v>0.9545101448203156</v>
      </c>
      <c r="G380" s="7">
        <f t="shared" si="32"/>
        <v>4.7617781861953997E-3</v>
      </c>
      <c r="H380" s="8">
        <f t="shared" si="35"/>
        <v>0.87986572848750921</v>
      </c>
      <c r="I380">
        <f t="shared" si="33"/>
        <v>7.9857457126486509E-4</v>
      </c>
      <c r="J380" s="4"/>
      <c r="K380" s="4"/>
      <c r="L380" s="4"/>
      <c r="M380" s="4"/>
      <c r="N380" s="4"/>
      <c r="O380" s="4"/>
    </row>
    <row r="381" spans="1:15">
      <c r="A381" s="3" t="s">
        <v>108</v>
      </c>
      <c r="B381">
        <v>7.28</v>
      </c>
      <c r="C381" s="4">
        <v>320</v>
      </c>
      <c r="D381" s="6">
        <f t="shared" si="30"/>
        <v>43.956043956043956</v>
      </c>
      <c r="E381" s="7">
        <f t="shared" si="31"/>
        <v>5.9185824994913714E-4</v>
      </c>
      <c r="F381" s="8">
        <f t="shared" si="34"/>
        <v>0.95510200307026472</v>
      </c>
      <c r="G381" s="7">
        <f t="shared" si="32"/>
        <v>1.3822067462321576E-3</v>
      </c>
      <c r="H381" s="8">
        <f t="shared" si="35"/>
        <v>0.88124793523374134</v>
      </c>
      <c r="I381">
        <f t="shared" si="33"/>
        <v>8.836844614762418E-4</v>
      </c>
      <c r="J381" s="4"/>
      <c r="K381" s="4"/>
      <c r="L381" s="4"/>
      <c r="M381" s="4"/>
      <c r="N381" s="4"/>
      <c r="O381" s="4"/>
    </row>
    <row r="382" spans="1:15">
      <c r="A382" s="3" t="s">
        <v>329</v>
      </c>
      <c r="B382">
        <v>8.01</v>
      </c>
      <c r="C382" s="4">
        <v>349</v>
      </c>
      <c r="D382" s="6">
        <f t="shared" si="30"/>
        <v>43.570536828963796</v>
      </c>
      <c r="E382" s="7">
        <f t="shared" si="31"/>
        <v>6.4549540385077774E-4</v>
      </c>
      <c r="F382" s="8">
        <f t="shared" si="34"/>
        <v>0.95574749847411544</v>
      </c>
      <c r="G382" s="7">
        <f t="shared" si="32"/>
        <v>1.5208071479834591E-3</v>
      </c>
      <c r="H382" s="8">
        <f t="shared" si="35"/>
        <v>0.88276874238172476</v>
      </c>
      <c r="I382">
        <f t="shared" si="33"/>
        <v>1.3074630020771805E-3</v>
      </c>
      <c r="J382" s="4"/>
      <c r="K382" s="4"/>
      <c r="L382" s="4"/>
      <c r="M382" s="4"/>
      <c r="N382" s="4"/>
      <c r="O382" s="4"/>
    </row>
    <row r="383" spans="1:15">
      <c r="A383" s="3" t="s">
        <v>56</v>
      </c>
      <c r="B383">
        <v>11.74</v>
      </c>
      <c r="C383" s="4">
        <v>504</v>
      </c>
      <c r="D383" s="6">
        <f t="shared" si="30"/>
        <v>42.93015332197615</v>
      </c>
      <c r="E383" s="7">
        <f t="shared" si="31"/>
        <v>9.3217674366989102E-4</v>
      </c>
      <c r="F383" s="8">
        <f t="shared" si="34"/>
        <v>0.9566796752177853</v>
      </c>
      <c r="G383" s="7">
        <f t="shared" si="32"/>
        <v>2.2289982418633972E-3</v>
      </c>
      <c r="H383" s="8">
        <f t="shared" si="35"/>
        <v>0.88499774062358816</v>
      </c>
      <c r="I383">
        <f t="shared" si="33"/>
        <v>3.7880707166566552E-3</v>
      </c>
      <c r="J383" s="2"/>
      <c r="K383" s="2"/>
      <c r="L383" s="2"/>
      <c r="M383" s="2"/>
      <c r="N383" s="2"/>
      <c r="O383" s="2"/>
    </row>
    <row r="384" spans="1:15">
      <c r="A384" s="3" t="s">
        <v>400</v>
      </c>
      <c r="B384">
        <v>33.299999999999997</v>
      </c>
      <c r="C384" s="4">
        <v>1381</v>
      </c>
      <c r="D384" s="6">
        <f t="shared" si="30"/>
        <v>41.471471471471475</v>
      </c>
      <c r="E384" s="7">
        <f t="shared" si="31"/>
        <v>2.5542382599367452E-3</v>
      </c>
      <c r="F384" s="8">
        <f t="shared" si="34"/>
        <v>0.95923391347772202</v>
      </c>
      <c r="G384" s="7">
        <f t="shared" si="32"/>
        <v>6.3224566826278637E-3</v>
      </c>
      <c r="H384" s="8">
        <f t="shared" si="35"/>
        <v>0.89132019730621603</v>
      </c>
      <c r="I384">
        <f t="shared" si="33"/>
        <v>2.5450372427349155E-3</v>
      </c>
      <c r="J384" s="2"/>
      <c r="K384" s="2"/>
      <c r="L384" s="2"/>
      <c r="M384" s="2"/>
      <c r="N384" s="2"/>
      <c r="O384" s="2"/>
    </row>
    <row r="385" spans="1:15">
      <c r="A385" s="3" t="s">
        <v>63</v>
      </c>
      <c r="B385">
        <v>22.32</v>
      </c>
      <c r="C385" s="4">
        <v>922</v>
      </c>
      <c r="D385" s="6">
        <f t="shared" si="30"/>
        <v>41.308243727598565</v>
      </c>
      <c r="E385" s="7">
        <f t="shared" si="31"/>
        <v>1.7052915826659516E-3</v>
      </c>
      <c r="F385" s="8">
        <f t="shared" si="34"/>
        <v>0.96093920506038799</v>
      </c>
      <c r="G385" s="7">
        <f t="shared" si="32"/>
        <v>4.2377547494370548E-3</v>
      </c>
      <c r="H385" s="8">
        <f t="shared" si="35"/>
        <v>0.89555795205565314</v>
      </c>
      <c r="I385">
        <f t="shared" si="33"/>
        <v>8.2282649075693381E-4</v>
      </c>
      <c r="J385" s="4"/>
      <c r="K385" s="4"/>
      <c r="L385" s="4"/>
      <c r="M385" s="4"/>
      <c r="N385" s="4"/>
      <c r="O385" s="4"/>
    </row>
    <row r="386" spans="1:15">
      <c r="A386" s="3" t="s">
        <v>394</v>
      </c>
      <c r="B386">
        <v>7.17</v>
      </c>
      <c r="C386" s="4">
        <v>293</v>
      </c>
      <c r="D386" s="6">
        <f t="shared" ref="D386:D398" si="36">C386/B386</f>
        <v>40.864714086471409</v>
      </c>
      <c r="E386" s="7">
        <f t="shared" si="31"/>
        <v>5.4192021010967878E-4</v>
      </c>
      <c r="F386" s="8">
        <f t="shared" si="34"/>
        <v>0.96148112527049767</v>
      </c>
      <c r="G386" s="7">
        <f t="shared" si="32"/>
        <v>1.361321754187441E-3</v>
      </c>
      <c r="H386" s="8">
        <f t="shared" si="35"/>
        <v>0.8969192738098406</v>
      </c>
      <c r="I386">
        <f t="shared" si="33"/>
        <v>2.5871512968116406E-3</v>
      </c>
      <c r="J386" s="4"/>
      <c r="K386" s="4"/>
      <c r="L386" s="4"/>
      <c r="M386" s="4"/>
      <c r="N386" s="4"/>
      <c r="O386" s="4"/>
    </row>
    <row r="387" spans="1:15">
      <c r="A387" s="3" t="s">
        <v>99</v>
      </c>
      <c r="B387">
        <v>22.36</v>
      </c>
      <c r="C387" s="4">
        <v>901</v>
      </c>
      <c r="D387" s="6">
        <f t="shared" si="36"/>
        <v>40.295169946332742</v>
      </c>
      <c r="E387" s="7">
        <f t="shared" ref="E387:E398" si="37">C387/540670</f>
        <v>1.6664508850130393E-3</v>
      </c>
      <c r="F387" s="8">
        <f t="shared" si="34"/>
        <v>0.96314757615551072</v>
      </c>
      <c r="G387" s="7">
        <f t="shared" ref="G387:G398" si="38">B387/5266.94</f>
        <v>4.2453492919987696E-3</v>
      </c>
      <c r="H387" s="8">
        <f t="shared" si="35"/>
        <v>0.90116462310183942</v>
      </c>
      <c r="I387">
        <f t="shared" ref="I387:I398" si="39">F387*H388-F388*H387</f>
        <v>2.0238082315864325E-3</v>
      </c>
      <c r="J387" s="4"/>
      <c r="K387" s="4"/>
      <c r="L387" s="4"/>
      <c r="M387" s="4"/>
      <c r="N387" s="4"/>
      <c r="O387" s="4"/>
    </row>
    <row r="388" spans="1:15">
      <c r="A388" s="3" t="s">
        <v>16</v>
      </c>
      <c r="B388">
        <v>17.420000000000002</v>
      </c>
      <c r="C388" s="4">
        <v>697</v>
      </c>
      <c r="D388" s="6">
        <f t="shared" si="36"/>
        <v>40.011481056257175</v>
      </c>
      <c r="E388" s="7">
        <f t="shared" si="37"/>
        <v>1.2891412506704644E-3</v>
      </c>
      <c r="F388" s="8">
        <f t="shared" ref="F388:F398" si="40">F387+E388</f>
        <v>0.9644367174061812</v>
      </c>
      <c r="G388" s="7">
        <f t="shared" si="38"/>
        <v>3.307423285626949E-3</v>
      </c>
      <c r="H388" s="8">
        <f t="shared" ref="H388:H398" si="41">H387+G388</f>
        <v>0.90447204638746637</v>
      </c>
      <c r="I388">
        <f t="shared" si="39"/>
        <v>3.8314549143271814E-2</v>
      </c>
      <c r="J388" s="4"/>
      <c r="K388" s="4"/>
      <c r="L388" s="4"/>
      <c r="M388" s="4"/>
      <c r="N388" s="4"/>
      <c r="O388" s="4"/>
    </row>
    <row r="389" spans="1:15">
      <c r="A389" s="3" t="s">
        <v>78</v>
      </c>
      <c r="B389">
        <v>327.24</v>
      </c>
      <c r="C389" s="4">
        <v>12916</v>
      </c>
      <c r="D389" s="6">
        <f t="shared" si="36"/>
        <v>39.469502505806133</v>
      </c>
      <c r="E389" s="7">
        <f t="shared" si="37"/>
        <v>2.388887861357205E-2</v>
      </c>
      <c r="F389" s="8">
        <f t="shared" si="40"/>
        <v>0.98832559601975323</v>
      </c>
      <c r="G389" s="7">
        <f t="shared" si="38"/>
        <v>6.2130952697391661E-2</v>
      </c>
      <c r="H389" s="8">
        <f t="shared" si="41"/>
        <v>0.96660299908485803</v>
      </c>
      <c r="I389">
        <f t="shared" si="39"/>
        <v>3.8074998305226426E-4</v>
      </c>
      <c r="J389" s="4"/>
      <c r="K389" s="4"/>
      <c r="L389" s="4"/>
      <c r="M389" s="4"/>
      <c r="N389" s="4"/>
      <c r="O389" s="4"/>
    </row>
    <row r="390" spans="1:15">
      <c r="A390" s="3" t="s">
        <v>257</v>
      </c>
      <c r="B390">
        <v>3.22</v>
      </c>
      <c r="C390" s="4">
        <v>125</v>
      </c>
      <c r="D390" s="6">
        <f t="shared" si="36"/>
        <v>38.819875776397517</v>
      </c>
      <c r="E390" s="7">
        <f t="shared" si="37"/>
        <v>2.3119462888638171E-4</v>
      </c>
      <c r="F390" s="8">
        <f t="shared" si="40"/>
        <v>0.98855679064863966</v>
      </c>
      <c r="G390" s="7">
        <f t="shared" si="38"/>
        <v>6.1136067621806974E-4</v>
      </c>
      <c r="H390" s="8">
        <f t="shared" si="41"/>
        <v>0.96721435976107606</v>
      </c>
      <c r="I390">
        <f t="shared" si="39"/>
        <v>1.4414420255812743E-3</v>
      </c>
      <c r="J390" s="4"/>
      <c r="K390" s="4"/>
      <c r="L390" s="4"/>
      <c r="M390" s="4"/>
      <c r="N390" s="4"/>
      <c r="O390" s="4"/>
    </row>
    <row r="391" spans="1:15">
      <c r="A391" s="3" t="s">
        <v>69</v>
      </c>
      <c r="B391">
        <v>12.15</v>
      </c>
      <c r="C391" s="4">
        <v>469</v>
      </c>
      <c r="D391" s="6">
        <f t="shared" si="36"/>
        <v>38.600823045267489</v>
      </c>
      <c r="E391" s="7">
        <f t="shared" si="37"/>
        <v>8.6744224758170422E-4</v>
      </c>
      <c r="F391" s="8">
        <f t="shared" si="40"/>
        <v>0.98942423289622139</v>
      </c>
      <c r="G391" s="7">
        <f t="shared" si="38"/>
        <v>2.3068423031209775E-3</v>
      </c>
      <c r="H391" s="8">
        <f t="shared" si="41"/>
        <v>0.96952120206419701</v>
      </c>
      <c r="I391">
        <f t="shared" si="39"/>
        <v>1.9569320385366407E-3</v>
      </c>
      <c r="J391" s="2"/>
      <c r="K391" s="2"/>
      <c r="L391" s="2"/>
      <c r="M391" s="2"/>
      <c r="N391" s="2"/>
      <c r="O391" s="2"/>
    </row>
    <row r="392" spans="1:15">
      <c r="A392" s="3" t="s">
        <v>263</v>
      </c>
      <c r="B392">
        <v>16.45</v>
      </c>
      <c r="C392" s="4">
        <v>632</v>
      </c>
      <c r="D392" s="6">
        <f t="shared" si="36"/>
        <v>38.419452887537993</v>
      </c>
      <c r="E392" s="7">
        <f t="shared" si="37"/>
        <v>1.1689200436495459E-3</v>
      </c>
      <c r="F392" s="8">
        <f t="shared" si="40"/>
        <v>0.99059315293987094</v>
      </c>
      <c r="G392" s="7">
        <f t="shared" si="38"/>
        <v>3.123255628505356E-3</v>
      </c>
      <c r="H392" s="8">
        <f t="shared" si="41"/>
        <v>0.97264445769270236</v>
      </c>
      <c r="I392">
        <f t="shared" si="39"/>
        <v>1.5362043958003779E-3</v>
      </c>
      <c r="J392" s="2"/>
      <c r="K392" s="2"/>
      <c r="L392" s="2"/>
      <c r="M392" s="2"/>
      <c r="N392" s="2"/>
      <c r="O392" s="2"/>
    </row>
    <row r="393" spans="1:15">
      <c r="A393" s="3" t="s">
        <v>60</v>
      </c>
      <c r="B393">
        <v>12.74</v>
      </c>
      <c r="C393" s="4">
        <v>478</v>
      </c>
      <c r="D393" s="6">
        <f t="shared" si="36"/>
        <v>37.519623233908945</v>
      </c>
      <c r="E393" s="7">
        <f t="shared" si="37"/>
        <v>8.8408826086152368E-4</v>
      </c>
      <c r="F393" s="8">
        <f t="shared" si="40"/>
        <v>0.99147724120073244</v>
      </c>
      <c r="G393" s="7">
        <f t="shared" si="38"/>
        <v>2.4188618059062762E-3</v>
      </c>
      <c r="H393" s="8">
        <f t="shared" si="41"/>
        <v>0.97506331949860858</v>
      </c>
      <c r="I393">
        <f t="shared" si="39"/>
        <v>1.2020848366535164E-3</v>
      </c>
      <c r="J393" s="2"/>
      <c r="K393" s="2"/>
      <c r="L393" s="2"/>
      <c r="M393" s="2"/>
      <c r="N393" s="2"/>
      <c r="O393" s="2"/>
    </row>
    <row r="394" spans="1:15">
      <c r="A394" s="3" t="s">
        <v>80</v>
      </c>
      <c r="B394">
        <v>9.94</v>
      </c>
      <c r="C394" s="4">
        <v>371</v>
      </c>
      <c r="D394" s="6">
        <f t="shared" si="36"/>
        <v>37.323943661971832</v>
      </c>
      <c r="E394" s="7">
        <f t="shared" si="37"/>
        <v>6.8618565853478092E-4</v>
      </c>
      <c r="F394" s="8">
        <f t="shared" si="40"/>
        <v>0.99216342685926717</v>
      </c>
      <c r="G394" s="7">
        <f t="shared" si="38"/>
        <v>1.8872438265862151E-3</v>
      </c>
      <c r="H394" s="8">
        <f t="shared" si="41"/>
        <v>0.97695056332519481</v>
      </c>
      <c r="I394">
        <f t="shared" si="39"/>
        <v>1.1522705376976639E-2</v>
      </c>
      <c r="J394" s="4"/>
      <c r="K394" s="4"/>
      <c r="L394" s="4"/>
      <c r="M394" s="4"/>
      <c r="N394" s="4"/>
      <c r="O394" s="4"/>
    </row>
    <row r="395" spans="1:15">
      <c r="A395" s="3" t="s">
        <v>366</v>
      </c>
      <c r="B395">
        <v>94.3</v>
      </c>
      <c r="C395" s="4">
        <v>3454</v>
      </c>
      <c r="D395" s="6">
        <f t="shared" si="36"/>
        <v>36.627783669141039</v>
      </c>
      <c r="E395" s="7">
        <f t="shared" si="37"/>
        <v>6.3883699853884996E-3</v>
      </c>
      <c r="F395" s="8">
        <f t="shared" si="40"/>
        <v>0.99855179684465567</v>
      </c>
      <c r="G395" s="7">
        <f t="shared" si="38"/>
        <v>1.7904134089243469E-2</v>
      </c>
      <c r="H395" s="8">
        <f t="shared" si="41"/>
        <v>0.99485469741443833</v>
      </c>
      <c r="I395">
        <f t="shared" si="39"/>
        <v>8.6554928323179237E-4</v>
      </c>
      <c r="J395" s="2"/>
      <c r="K395" s="2"/>
      <c r="L395" s="2"/>
      <c r="M395" s="2"/>
      <c r="N395" s="2"/>
      <c r="O395" s="2"/>
    </row>
    <row r="396" spans="1:15">
      <c r="A396" s="3" t="s">
        <v>103</v>
      </c>
      <c r="B396">
        <v>7.05</v>
      </c>
      <c r="C396" s="4">
        <v>256</v>
      </c>
      <c r="D396" s="6">
        <f t="shared" si="36"/>
        <v>36.312056737588655</v>
      </c>
      <c r="E396" s="7">
        <f t="shared" si="37"/>
        <v>4.7348659995930973E-4</v>
      </c>
      <c r="F396" s="8">
        <f t="shared" si="40"/>
        <v>0.99902528344461494</v>
      </c>
      <c r="G396" s="7">
        <f t="shared" si="38"/>
        <v>1.3385381265022954E-3</v>
      </c>
      <c r="H396" s="8">
        <f t="shared" si="41"/>
        <v>0.99619323554094064</v>
      </c>
      <c r="I396">
        <f t="shared" si="39"/>
        <v>8.0349544280600149E-4</v>
      </c>
      <c r="J396" s="2"/>
      <c r="K396" s="2"/>
      <c r="L396" s="2"/>
      <c r="M396" s="2"/>
      <c r="N396" s="2"/>
      <c r="O396" s="2"/>
    </row>
    <row r="397" spans="1:15">
      <c r="A397" s="3" t="s">
        <v>391</v>
      </c>
      <c r="B397">
        <v>6.48</v>
      </c>
      <c r="C397" s="4">
        <v>231</v>
      </c>
      <c r="D397" s="6">
        <f t="shared" si="36"/>
        <v>35.648148148148145</v>
      </c>
      <c r="E397" s="7">
        <f t="shared" si="37"/>
        <v>4.272476741820334E-4</v>
      </c>
      <c r="F397" s="8">
        <f t="shared" si="40"/>
        <v>0.99945253111879695</v>
      </c>
      <c r="G397" s="7">
        <f t="shared" si="38"/>
        <v>1.2303158949978547E-3</v>
      </c>
      <c r="H397" s="8">
        <f t="shared" si="41"/>
        <v>0.99742355143593853</v>
      </c>
      <c r="I397">
        <f t="shared" si="39"/>
        <v>2.0289796828589779E-3</v>
      </c>
      <c r="J397" s="4"/>
      <c r="K397" s="4"/>
      <c r="L397" s="4"/>
      <c r="M397" s="4"/>
      <c r="N397" s="4"/>
      <c r="O397" s="4"/>
    </row>
    <row r="398" spans="1:15">
      <c r="A398" s="3" t="s">
        <v>289</v>
      </c>
      <c r="B398">
        <v>13.57</v>
      </c>
      <c r="C398" s="4">
        <v>296</v>
      </c>
      <c r="D398" s="6">
        <f t="shared" si="36"/>
        <v>21.812822402358144</v>
      </c>
      <c r="E398" s="7">
        <f t="shared" si="37"/>
        <v>5.4746888120295193E-4</v>
      </c>
      <c r="F398" s="8">
        <f t="shared" si="40"/>
        <v>0.99999999999999989</v>
      </c>
      <c r="G398" s="7">
        <f t="shared" si="38"/>
        <v>2.5764485640618652E-3</v>
      </c>
      <c r="H398" s="8">
        <f t="shared" si="41"/>
        <v>1.0000000000000004</v>
      </c>
      <c r="I398">
        <f t="shared" si="39"/>
        <v>0</v>
      </c>
      <c r="J398" s="4"/>
      <c r="K398" s="4"/>
      <c r="L398" s="4"/>
      <c r="M398" s="4"/>
      <c r="N398" s="4"/>
      <c r="O398" s="4"/>
    </row>
    <row r="399" spans="1:15">
      <c r="B399">
        <f>SUM(B2:B398)</f>
        <v>5266.94</v>
      </c>
      <c r="C399" s="5">
        <f>SUM(C2:C398)</f>
        <v>540670</v>
      </c>
      <c r="D399" s="2"/>
      <c r="E399" s="7"/>
      <c r="F399" s="8"/>
      <c r="G399" s="7"/>
      <c r="H399" s="8"/>
      <c r="J399" s="2"/>
      <c r="K399" s="2"/>
      <c r="L399" s="2"/>
      <c r="M399" s="2"/>
      <c r="N399" s="2"/>
      <c r="O399" s="2"/>
    </row>
    <row r="400" spans="1:15">
      <c r="D400" s="2"/>
      <c r="E400" s="7"/>
      <c r="F400" s="8"/>
      <c r="G400" s="7"/>
      <c r="H400" s="8"/>
      <c r="J400" s="2"/>
      <c r="K400" s="2"/>
      <c r="L400" s="2"/>
      <c r="M400" s="2"/>
      <c r="N400" s="2"/>
      <c r="O400" s="2"/>
    </row>
    <row r="401" spans="4:15">
      <c r="D401" s="4"/>
      <c r="E401" s="7"/>
      <c r="F401" s="8"/>
      <c r="G401" s="7"/>
      <c r="H401" s="8"/>
      <c r="J401" s="4"/>
      <c r="K401" s="4"/>
      <c r="L401" s="4"/>
      <c r="M401" s="4"/>
      <c r="N401" s="4"/>
      <c r="O401" s="4"/>
    </row>
    <row r="402" spans="4:15">
      <c r="D402" s="4"/>
      <c r="E402" s="7"/>
      <c r="F402" s="8"/>
      <c r="G402" s="7"/>
      <c r="H402" s="8"/>
      <c r="J402" s="4"/>
      <c r="K402" s="4"/>
      <c r="L402" s="4"/>
      <c r="M402" s="4"/>
      <c r="N402" s="4"/>
      <c r="O402" s="4"/>
    </row>
    <row r="403" spans="4:15">
      <c r="D403" s="2"/>
      <c r="E403" s="7"/>
      <c r="F403" s="8"/>
      <c r="G403" s="7"/>
      <c r="H403" s="8"/>
      <c r="J403" s="2"/>
      <c r="K403" s="2"/>
      <c r="L403" s="2"/>
      <c r="M403" s="2"/>
      <c r="N403" s="2"/>
      <c r="O403" s="2"/>
    </row>
    <row r="404" spans="4:15">
      <c r="D404" s="2"/>
      <c r="E404" s="7"/>
      <c r="F404" s="8"/>
      <c r="G404" s="7"/>
      <c r="H404" s="8"/>
      <c r="J404" s="2"/>
      <c r="K404" s="2"/>
      <c r="L404" s="2"/>
      <c r="M404" s="2"/>
      <c r="N404" s="2"/>
      <c r="O404" s="2"/>
    </row>
    <row r="405" spans="4:15">
      <c r="D405" s="2"/>
      <c r="E405" s="7"/>
      <c r="F405" s="8"/>
      <c r="G405" s="7"/>
      <c r="H405" s="8"/>
      <c r="J405" s="2"/>
      <c r="K405" s="2"/>
      <c r="L405" s="2"/>
      <c r="M405" s="2"/>
      <c r="N405" s="2"/>
      <c r="O405" s="2"/>
    </row>
    <row r="406" spans="4:15">
      <c r="D406" s="2"/>
      <c r="E406" s="7"/>
      <c r="F406" s="8"/>
      <c r="G406" s="7"/>
      <c r="H406" s="8"/>
      <c r="J406" s="2"/>
      <c r="K406" s="2"/>
      <c r="L406" s="2"/>
      <c r="M406" s="2"/>
      <c r="N406" s="2"/>
      <c r="O406" s="2"/>
    </row>
    <row r="407" spans="4:15">
      <c r="D407" s="4"/>
      <c r="E407" s="7"/>
      <c r="F407" s="8"/>
      <c r="G407" s="7"/>
      <c r="H407" s="8"/>
      <c r="J407" s="4"/>
      <c r="K407" s="4"/>
      <c r="L407" s="4"/>
      <c r="M407" s="4"/>
      <c r="N407" s="4"/>
      <c r="O407" s="4"/>
    </row>
    <row r="408" spans="4:15">
      <c r="D408" s="4"/>
      <c r="E408" s="7"/>
      <c r="F408" s="8"/>
      <c r="G408" s="7"/>
      <c r="H408" s="8"/>
      <c r="J408" s="4"/>
      <c r="K408" s="4"/>
      <c r="L408" s="4"/>
      <c r="M408" s="4"/>
      <c r="N408" s="4"/>
      <c r="O408" s="4"/>
    </row>
    <row r="409" spans="4:15">
      <c r="D409" s="4"/>
      <c r="E409" s="7"/>
      <c r="F409" s="8"/>
      <c r="G409" s="7"/>
      <c r="H409" s="8"/>
      <c r="J409" s="4"/>
      <c r="K409" s="4"/>
      <c r="L409" s="4"/>
      <c r="M409" s="4"/>
      <c r="N409" s="4"/>
      <c r="O409" s="4"/>
    </row>
    <row r="410" spans="4:15">
      <c r="D410" s="4"/>
      <c r="E410" s="7"/>
      <c r="F410" s="8"/>
      <c r="G410" s="7"/>
      <c r="H410" s="8"/>
      <c r="J410" s="4"/>
      <c r="K410" s="4"/>
      <c r="L410" s="4"/>
      <c r="M410" s="4"/>
      <c r="N410" s="4"/>
      <c r="O410" s="4"/>
    </row>
    <row r="411" spans="4:15">
      <c r="D411" s="4"/>
      <c r="E411" s="7"/>
      <c r="F411" s="8"/>
      <c r="G411" s="7"/>
      <c r="H411" s="8"/>
      <c r="J411" s="4"/>
      <c r="K411" s="4"/>
      <c r="L411" s="4"/>
      <c r="M411" s="4"/>
      <c r="N411" s="4"/>
      <c r="O411" s="4"/>
    </row>
    <row r="412" spans="4:15">
      <c r="D412" s="4"/>
      <c r="E412" s="7"/>
      <c r="F412" s="8"/>
      <c r="G412" s="7"/>
      <c r="H412" s="8"/>
      <c r="J412" s="4"/>
      <c r="K412" s="4"/>
      <c r="L412" s="4"/>
      <c r="M412" s="4"/>
      <c r="N412" s="4"/>
      <c r="O412" s="4"/>
    </row>
    <row r="413" spans="4:15">
      <c r="D413" s="2"/>
      <c r="E413" s="7"/>
      <c r="F413" s="8"/>
      <c r="G413" s="7"/>
      <c r="H413" s="8"/>
      <c r="J413" s="2"/>
      <c r="K413" s="2"/>
      <c r="L413" s="2"/>
      <c r="M413" s="2"/>
      <c r="N413" s="2"/>
      <c r="O413" s="2"/>
    </row>
    <row r="414" spans="4:15">
      <c r="D414" s="2"/>
      <c r="E414" s="7"/>
      <c r="F414" s="8"/>
      <c r="G414" s="7"/>
      <c r="H414" s="8"/>
      <c r="J414" s="2"/>
      <c r="K414" s="2"/>
      <c r="L414" s="2"/>
      <c r="M414" s="2"/>
      <c r="N414" s="2"/>
      <c r="O414" s="2"/>
    </row>
    <row r="415" spans="4:15">
      <c r="D415" s="2"/>
      <c r="E415" s="7"/>
      <c r="F415" s="8"/>
      <c r="G415" s="7"/>
      <c r="H415" s="8"/>
      <c r="J415" s="2"/>
      <c r="K415" s="2"/>
      <c r="L415" s="2"/>
      <c r="M415" s="2"/>
      <c r="N415" s="2"/>
      <c r="O415" s="2"/>
    </row>
    <row r="416" spans="4:15">
      <c r="D416" s="2"/>
      <c r="E416" s="7"/>
      <c r="F416" s="8"/>
      <c r="G416" s="7"/>
      <c r="H416" s="8"/>
      <c r="J416" s="2"/>
      <c r="K416" s="2"/>
      <c r="L416" s="2"/>
      <c r="M416" s="2"/>
      <c r="N416" s="2"/>
      <c r="O416" s="2"/>
    </row>
    <row r="417" spans="4:15">
      <c r="D417" s="2"/>
      <c r="E417" s="7"/>
      <c r="F417" s="8"/>
      <c r="G417" s="7"/>
      <c r="H417" s="8"/>
      <c r="J417" s="2"/>
      <c r="K417" s="2"/>
      <c r="L417" s="2"/>
      <c r="M417" s="2"/>
      <c r="N417" s="2"/>
      <c r="O417" s="2"/>
    </row>
    <row r="418" spans="4:15">
      <c r="D418" s="2"/>
      <c r="E418" s="7"/>
      <c r="F418" s="8"/>
      <c r="G418" s="7"/>
      <c r="H418" s="8"/>
      <c r="J418" s="2"/>
      <c r="K418" s="2"/>
      <c r="L418" s="2"/>
      <c r="M418" s="2"/>
      <c r="N418" s="2"/>
      <c r="O418" s="2"/>
    </row>
    <row r="419" spans="4:15">
      <c r="D419" s="4"/>
      <c r="E419" s="7"/>
      <c r="F419" s="8"/>
      <c r="G419" s="7"/>
      <c r="H419" s="8"/>
      <c r="J419" s="4"/>
      <c r="K419" s="4"/>
      <c r="L419" s="4"/>
      <c r="M419" s="4"/>
      <c r="N419" s="4"/>
      <c r="O419" s="4"/>
    </row>
    <row r="420" spans="4:15">
      <c r="D420" s="4"/>
      <c r="E420" s="7"/>
      <c r="F420" s="8"/>
      <c r="G420" s="7"/>
      <c r="H420" s="8"/>
      <c r="J420" s="4"/>
      <c r="K420" s="4"/>
      <c r="L420" s="4"/>
      <c r="M420" s="4"/>
      <c r="N420" s="4"/>
      <c r="O420" s="4"/>
    </row>
    <row r="421" spans="4:15">
      <c r="D421" s="2"/>
      <c r="E421" s="7"/>
      <c r="F421" s="8"/>
      <c r="G421" s="7"/>
      <c r="H421" s="8"/>
      <c r="J421" s="2"/>
      <c r="K421" s="2"/>
      <c r="L421" s="2"/>
      <c r="M421" s="2"/>
      <c r="N421" s="2"/>
      <c r="O421" s="2"/>
    </row>
    <row r="422" spans="4:15">
      <c r="D422" s="2"/>
      <c r="E422" s="7"/>
      <c r="F422" s="8"/>
      <c r="G422" s="7"/>
      <c r="H422" s="8"/>
      <c r="J422" s="2"/>
      <c r="K422" s="2"/>
      <c r="L422" s="2"/>
      <c r="M422" s="2"/>
      <c r="N422" s="2"/>
      <c r="O422" s="2"/>
    </row>
    <row r="423" spans="4:15">
      <c r="D423" s="4"/>
      <c r="E423" s="7"/>
      <c r="F423" s="8"/>
      <c r="G423" s="7"/>
      <c r="H423" s="8"/>
      <c r="J423" s="4"/>
      <c r="K423" s="4"/>
      <c r="L423" s="4"/>
      <c r="M423" s="4"/>
      <c r="N423" s="4"/>
      <c r="O423" s="4"/>
    </row>
    <row r="424" spans="4:15">
      <c r="D424" s="2"/>
      <c r="E424" s="7"/>
      <c r="F424" s="8"/>
      <c r="G424" s="7"/>
      <c r="H424" s="8"/>
      <c r="J424" s="2"/>
      <c r="K424" s="2"/>
      <c r="L424" s="2"/>
      <c r="M424" s="2"/>
      <c r="N424" s="2"/>
      <c r="O424" s="2"/>
    </row>
    <row r="425" spans="4:15">
      <c r="D425" s="2"/>
      <c r="E425" s="7"/>
      <c r="F425" s="8"/>
      <c r="G425" s="7"/>
      <c r="H425" s="8"/>
      <c r="J425" s="2"/>
      <c r="K425" s="2"/>
      <c r="L425" s="2"/>
      <c r="M425" s="2"/>
      <c r="N425" s="2"/>
      <c r="O425" s="2"/>
    </row>
    <row r="426" spans="4:15">
      <c r="D426" s="4"/>
      <c r="E426" s="7"/>
      <c r="F426" s="8"/>
      <c r="G426" s="7"/>
      <c r="H426" s="8"/>
      <c r="J426" s="4"/>
      <c r="K426" s="4"/>
      <c r="L426" s="4"/>
      <c r="M426" s="4"/>
      <c r="N426" s="4"/>
      <c r="O426" s="4"/>
    </row>
    <row r="427" spans="4:15">
      <c r="D427" s="4"/>
      <c r="E427" s="7"/>
      <c r="F427" s="8"/>
      <c r="G427" s="7"/>
      <c r="H427" s="8"/>
      <c r="J427" s="4"/>
      <c r="K427" s="4"/>
      <c r="L427" s="4"/>
      <c r="M427" s="4"/>
      <c r="N427" s="4"/>
      <c r="O427" s="4"/>
    </row>
    <row r="428" spans="4:15">
      <c r="D428" s="2"/>
      <c r="E428" s="7"/>
      <c r="F428" s="8"/>
      <c r="G428" s="7"/>
      <c r="H428" s="8"/>
      <c r="J428" s="2"/>
      <c r="K428" s="2"/>
      <c r="L428" s="2"/>
      <c r="M428" s="2"/>
      <c r="N428" s="2"/>
      <c r="O428" s="2"/>
    </row>
    <row r="429" spans="4:15">
      <c r="D429" s="2"/>
      <c r="E429" s="7"/>
      <c r="F429" s="8"/>
      <c r="G429" s="7"/>
      <c r="H429" s="8"/>
      <c r="J429" s="2"/>
      <c r="K429" s="2"/>
      <c r="L429" s="2"/>
      <c r="M429" s="2"/>
      <c r="N429" s="2"/>
      <c r="O429" s="2"/>
    </row>
    <row r="430" spans="4:15">
      <c r="D430" s="2"/>
      <c r="E430" s="7"/>
      <c r="F430" s="8"/>
      <c r="G430" s="7"/>
      <c r="H430" s="8"/>
      <c r="J430" s="2"/>
      <c r="K430" s="2"/>
      <c r="L430" s="2"/>
      <c r="M430" s="2"/>
      <c r="N430" s="2"/>
      <c r="O430" s="2"/>
    </row>
    <row r="431" spans="4:15">
      <c r="D431" s="2"/>
      <c r="E431" s="7"/>
      <c r="F431" s="8"/>
      <c r="G431" s="7"/>
      <c r="H431" s="8"/>
      <c r="J431" s="2"/>
      <c r="K431" s="2"/>
      <c r="L431" s="2"/>
      <c r="M431" s="2"/>
      <c r="N431" s="2"/>
      <c r="O431" s="2"/>
    </row>
    <row r="432" spans="4:15">
      <c r="D432" s="4"/>
      <c r="E432" s="7"/>
      <c r="F432" s="8"/>
      <c r="G432" s="7"/>
      <c r="H432" s="8"/>
      <c r="J432" s="4"/>
      <c r="K432" s="4"/>
      <c r="L432" s="4"/>
      <c r="M432" s="4"/>
      <c r="N432" s="4"/>
      <c r="O432" s="4"/>
    </row>
    <row r="433" spans="4:15">
      <c r="D433" s="4"/>
      <c r="E433" s="7"/>
      <c r="F433" s="8"/>
      <c r="G433" s="7"/>
      <c r="H433" s="8"/>
      <c r="J433" s="4"/>
      <c r="K433" s="4"/>
      <c r="L433" s="4"/>
      <c r="M433" s="4"/>
      <c r="N433" s="4"/>
      <c r="O433" s="4"/>
    </row>
    <row r="434" spans="4:15">
      <c r="D434" s="2"/>
      <c r="E434" s="7"/>
      <c r="F434" s="8"/>
      <c r="G434" s="7"/>
      <c r="H434" s="8"/>
      <c r="J434" s="2"/>
      <c r="K434" s="2"/>
      <c r="L434" s="2"/>
      <c r="M434" s="2"/>
      <c r="N434" s="2"/>
      <c r="O434" s="2"/>
    </row>
    <row r="435" spans="4:15">
      <c r="D435" s="2"/>
      <c r="E435" s="7"/>
      <c r="F435" s="8"/>
      <c r="G435" s="7"/>
      <c r="H435" s="8"/>
      <c r="J435" s="2"/>
      <c r="K435" s="2"/>
      <c r="L435" s="2"/>
      <c r="M435" s="2"/>
      <c r="N435" s="2"/>
      <c r="O435" s="2"/>
    </row>
    <row r="436" spans="4:15">
      <c r="D436" s="2"/>
      <c r="E436" s="7"/>
      <c r="F436" s="8"/>
      <c r="G436" s="7"/>
      <c r="H436" s="8"/>
      <c r="J436" s="2"/>
      <c r="K436" s="2"/>
      <c r="L436" s="2"/>
      <c r="M436" s="2"/>
      <c r="N436" s="2"/>
      <c r="O436" s="2"/>
    </row>
    <row r="437" spans="4:15">
      <c r="D437" s="4"/>
      <c r="E437" s="7"/>
      <c r="F437" s="8"/>
      <c r="G437" s="7"/>
      <c r="H437" s="8"/>
      <c r="J437" s="4"/>
      <c r="K437" s="4"/>
      <c r="L437" s="4"/>
      <c r="M437" s="4"/>
      <c r="N437" s="4"/>
      <c r="O437" s="4"/>
    </row>
    <row r="438" spans="4:15">
      <c r="D438" s="2"/>
      <c r="E438" s="7"/>
      <c r="F438" s="8"/>
      <c r="G438" s="7"/>
      <c r="H438" s="8"/>
      <c r="J438" s="2"/>
      <c r="K438" s="2"/>
      <c r="L438" s="2"/>
      <c r="M438" s="2"/>
      <c r="N438" s="2"/>
      <c r="O438" s="2"/>
    </row>
    <row r="439" spans="4:15">
      <c r="D439" s="2"/>
      <c r="E439" s="7"/>
      <c r="F439" s="8"/>
      <c r="G439" s="7"/>
      <c r="H439" s="8"/>
      <c r="J439" s="2"/>
      <c r="K439" s="2"/>
      <c r="L439" s="2"/>
      <c r="M439" s="2"/>
      <c r="N439" s="2"/>
      <c r="O439" s="2"/>
    </row>
    <row r="440" spans="4:15">
      <c r="D440" s="2"/>
      <c r="E440" s="7"/>
      <c r="F440" s="8"/>
      <c r="G440" s="7"/>
      <c r="H440" s="8"/>
      <c r="J440" s="2"/>
      <c r="K440" s="2"/>
      <c r="L440" s="2"/>
      <c r="M440" s="2"/>
      <c r="N440" s="2"/>
      <c r="O440" s="2"/>
    </row>
    <row r="441" spans="4:15">
      <c r="D441" s="2"/>
      <c r="E441" s="7"/>
      <c r="F441" s="8"/>
      <c r="G441" s="7"/>
      <c r="H441" s="8"/>
      <c r="J441" s="2"/>
      <c r="K441" s="2"/>
      <c r="L441" s="2"/>
      <c r="M441" s="2"/>
      <c r="N441" s="2"/>
      <c r="O441" s="2"/>
    </row>
    <row r="442" spans="4:15">
      <c r="D442" s="2"/>
      <c r="E442" s="7"/>
      <c r="F442" s="8"/>
      <c r="G442" s="7"/>
      <c r="H442" s="8"/>
      <c r="J442" s="2"/>
      <c r="K442" s="2"/>
      <c r="L442" s="2"/>
      <c r="M442" s="2"/>
      <c r="N442" s="2"/>
      <c r="O442" s="2"/>
    </row>
    <row r="443" spans="4:15">
      <c r="D443" s="4"/>
      <c r="E443" s="7"/>
      <c r="F443" s="8"/>
      <c r="G443" s="7"/>
      <c r="H443" s="8"/>
      <c r="J443" s="4"/>
      <c r="K443" s="4"/>
      <c r="L443" s="4"/>
      <c r="M443" s="4"/>
      <c r="N443" s="4"/>
      <c r="O443" s="4"/>
    </row>
    <row r="444" spans="4:15">
      <c r="D444" s="2"/>
      <c r="E444" s="7"/>
      <c r="F444" s="8"/>
      <c r="G444" s="7"/>
      <c r="H444" s="8"/>
      <c r="J444" s="2"/>
      <c r="K444" s="2"/>
      <c r="L444" s="2"/>
      <c r="M444" s="2"/>
      <c r="N444" s="2"/>
      <c r="O444" s="2"/>
    </row>
    <row r="445" spans="4:15">
      <c r="D445" s="2"/>
      <c r="E445" s="7"/>
      <c r="F445" s="8"/>
      <c r="G445" s="7"/>
      <c r="H445" s="8"/>
      <c r="J445" s="2"/>
      <c r="K445" s="2"/>
      <c r="L445" s="2"/>
      <c r="M445" s="2"/>
      <c r="N445" s="2"/>
      <c r="O445" s="2"/>
    </row>
    <row r="446" spans="4:15">
      <c r="D446" s="4"/>
      <c r="E446" s="7"/>
      <c r="F446" s="8"/>
      <c r="G446" s="7"/>
      <c r="H446" s="8"/>
      <c r="J446" s="4"/>
      <c r="K446" s="4"/>
      <c r="L446" s="4"/>
      <c r="M446" s="4"/>
      <c r="N446" s="4"/>
      <c r="O446" s="4"/>
    </row>
    <row r="447" spans="4:15">
      <c r="D447" s="4"/>
      <c r="E447" s="7"/>
      <c r="F447" s="8"/>
      <c r="G447" s="7"/>
      <c r="H447" s="8"/>
      <c r="J447" s="4"/>
      <c r="K447" s="4"/>
      <c r="L447" s="4"/>
      <c r="M447" s="4"/>
      <c r="N447" s="4"/>
      <c r="O447" s="4"/>
    </row>
    <row r="448" spans="4:15">
      <c r="D448" s="4"/>
      <c r="E448" s="7"/>
      <c r="F448" s="8"/>
      <c r="G448" s="7"/>
      <c r="H448" s="8"/>
      <c r="J448" s="4"/>
      <c r="K448" s="4"/>
      <c r="L448" s="4"/>
      <c r="M448" s="4"/>
      <c r="N448" s="4"/>
      <c r="O448" s="4"/>
    </row>
    <row r="449" spans="4:15">
      <c r="D449" s="2"/>
      <c r="E449" s="7"/>
      <c r="F449" s="8"/>
      <c r="G449" s="7"/>
      <c r="H449" s="8"/>
      <c r="J449" s="2"/>
      <c r="K449" s="2"/>
      <c r="L449" s="2"/>
      <c r="M449" s="2"/>
      <c r="N449" s="2"/>
      <c r="O449" s="2"/>
    </row>
    <row r="450" spans="4:15">
      <c r="D450" s="2"/>
      <c r="E450" s="7"/>
      <c r="F450" s="8"/>
      <c r="G450" s="7"/>
      <c r="H450" s="8"/>
      <c r="J450" s="2"/>
      <c r="K450" s="2"/>
      <c r="L450" s="2"/>
      <c r="M450" s="2"/>
      <c r="N450" s="2"/>
      <c r="O450" s="2"/>
    </row>
    <row r="451" spans="4:15">
      <c r="D451" s="2"/>
      <c r="E451" s="7"/>
      <c r="F451" s="8"/>
      <c r="G451" s="7"/>
      <c r="H451" s="8"/>
      <c r="J451" s="2"/>
      <c r="K451" s="2"/>
      <c r="L451" s="2"/>
      <c r="M451" s="2"/>
      <c r="N451" s="2"/>
      <c r="O451" s="2"/>
    </row>
    <row r="452" spans="4:15">
      <c r="D452" s="4"/>
      <c r="E452" s="7"/>
      <c r="F452" s="8"/>
      <c r="G452" s="7"/>
      <c r="H452" s="8"/>
      <c r="J452" s="4"/>
      <c r="K452" s="4"/>
      <c r="L452" s="4"/>
      <c r="M452" s="4"/>
      <c r="N452" s="4"/>
      <c r="O452" s="4"/>
    </row>
    <row r="453" spans="4:15">
      <c r="D453" s="4"/>
      <c r="E453" s="7"/>
      <c r="F453" s="8"/>
      <c r="G453" s="7"/>
      <c r="H453" s="8"/>
      <c r="J453" s="4"/>
      <c r="K453" s="4"/>
      <c r="L453" s="4"/>
      <c r="M453" s="4"/>
      <c r="N453" s="4"/>
      <c r="O453" s="4"/>
    </row>
    <row r="454" spans="4:15">
      <c r="D454" s="2"/>
      <c r="E454" s="7"/>
      <c r="F454" s="8"/>
      <c r="G454" s="7"/>
      <c r="H454" s="8"/>
      <c r="J454" s="2"/>
      <c r="K454" s="2"/>
      <c r="L454" s="2"/>
      <c r="M454" s="2"/>
      <c r="N454" s="2"/>
      <c r="O454" s="2"/>
    </row>
    <row r="455" spans="4:15">
      <c r="D455" s="2"/>
      <c r="E455" s="7"/>
      <c r="F455" s="8"/>
      <c r="G455" s="7"/>
      <c r="H455" s="8"/>
      <c r="J455" s="2"/>
      <c r="K455" s="2"/>
      <c r="L455" s="2"/>
      <c r="M455" s="2"/>
      <c r="N455" s="2"/>
      <c r="O455" s="2"/>
    </row>
    <row r="456" spans="4:15">
      <c r="D456" s="4"/>
      <c r="E456" s="7"/>
      <c r="F456" s="8"/>
      <c r="G456" s="7"/>
      <c r="H456" s="8"/>
      <c r="J456" s="4"/>
      <c r="K456" s="4"/>
      <c r="L456" s="4"/>
      <c r="M456" s="4"/>
      <c r="N456" s="4"/>
      <c r="O456" s="4"/>
    </row>
    <row r="457" spans="4:15">
      <c r="D457" s="4"/>
      <c r="E457" s="7"/>
      <c r="F457" s="8"/>
      <c r="G457" s="7"/>
      <c r="H457" s="8"/>
      <c r="J457" s="4"/>
      <c r="K457" s="4"/>
      <c r="L457" s="4"/>
      <c r="M457" s="4"/>
      <c r="N457" s="4"/>
      <c r="O457" s="4"/>
    </row>
    <row r="458" spans="4:15">
      <c r="D458" s="4"/>
      <c r="E458" s="7"/>
      <c r="F458" s="8"/>
      <c r="G458" s="7"/>
      <c r="H458" s="8"/>
      <c r="J458" s="4"/>
      <c r="K458" s="4"/>
      <c r="L458" s="4"/>
      <c r="M458" s="4"/>
      <c r="N458" s="4"/>
      <c r="O458" s="4"/>
    </row>
    <row r="459" spans="4:15">
      <c r="D459" s="4"/>
      <c r="E459" s="7"/>
      <c r="F459" s="8"/>
      <c r="G459" s="7"/>
      <c r="H459" s="8"/>
      <c r="J459" s="4"/>
      <c r="K459" s="4"/>
      <c r="L459" s="4"/>
      <c r="M459" s="4"/>
      <c r="N459" s="4"/>
      <c r="O459" s="4"/>
    </row>
    <row r="460" spans="4:15">
      <c r="D460" s="4"/>
      <c r="E460" s="7"/>
      <c r="F460" s="8"/>
      <c r="G460" s="7"/>
      <c r="H460" s="8"/>
      <c r="J460" s="4"/>
      <c r="K460" s="4"/>
      <c r="L460" s="4"/>
      <c r="M460" s="4"/>
      <c r="N460" s="4"/>
      <c r="O460" s="4"/>
    </row>
    <row r="461" spans="4:15">
      <c r="D461" s="2"/>
      <c r="E461" s="7"/>
      <c r="F461" s="8"/>
      <c r="G461" s="7"/>
      <c r="H461" s="8"/>
      <c r="J461" s="2"/>
      <c r="K461" s="2"/>
      <c r="L461" s="2"/>
      <c r="M461" s="2"/>
      <c r="N461" s="2"/>
      <c r="O461" s="2"/>
    </row>
    <row r="462" spans="4:15">
      <c r="D462" s="2"/>
      <c r="E462" s="7"/>
      <c r="F462" s="8"/>
      <c r="G462" s="7"/>
      <c r="H462" s="8"/>
      <c r="J462" s="2"/>
      <c r="K462" s="2"/>
      <c r="L462" s="2"/>
      <c r="M462" s="2"/>
      <c r="N462" s="2"/>
      <c r="O462" s="2"/>
    </row>
    <row r="463" spans="4:15">
      <c r="D463" s="4"/>
      <c r="E463" s="7"/>
      <c r="F463" s="8"/>
      <c r="G463" s="7"/>
      <c r="H463" s="8"/>
      <c r="J463" s="4"/>
      <c r="K463" s="4"/>
      <c r="L463" s="4"/>
      <c r="M463" s="4"/>
      <c r="N463" s="4"/>
      <c r="O463" s="4"/>
    </row>
    <row r="464" spans="4:15">
      <c r="D464" s="4"/>
      <c r="E464" s="7"/>
      <c r="F464" s="8"/>
      <c r="G464" s="7"/>
      <c r="H464" s="8"/>
      <c r="J464" s="4"/>
      <c r="K464" s="4"/>
      <c r="L464" s="4"/>
      <c r="M464" s="4"/>
      <c r="N464" s="4"/>
      <c r="O464" s="4"/>
    </row>
    <row r="465" spans="4:15">
      <c r="D465" s="4"/>
      <c r="E465" s="7"/>
      <c r="F465" s="8"/>
      <c r="G465" s="7"/>
      <c r="H465" s="8"/>
      <c r="J465" s="4"/>
      <c r="K465" s="4"/>
      <c r="L465" s="4"/>
      <c r="M465" s="4"/>
      <c r="N465" s="4"/>
      <c r="O465" s="4"/>
    </row>
    <row r="466" spans="4:15">
      <c r="D466" s="4"/>
      <c r="E466" s="7"/>
      <c r="F466" s="8"/>
      <c r="G466" s="7"/>
      <c r="H466" s="8"/>
      <c r="J466" s="4"/>
      <c r="K466" s="4"/>
      <c r="L466" s="4"/>
      <c r="M466" s="4"/>
      <c r="N466" s="4"/>
      <c r="O466" s="4"/>
    </row>
    <row r="467" spans="4:15">
      <c r="D467" s="2"/>
      <c r="E467" s="7"/>
      <c r="F467" s="8"/>
      <c r="G467" s="7"/>
      <c r="H467" s="8"/>
      <c r="J467" s="2"/>
      <c r="K467" s="2"/>
      <c r="L467" s="2"/>
      <c r="M467" s="2"/>
      <c r="N467" s="2"/>
      <c r="O467" s="2"/>
    </row>
    <row r="468" spans="4:15">
      <c r="D468" s="2"/>
      <c r="E468" s="7"/>
      <c r="F468" s="8"/>
      <c r="G468" s="7"/>
      <c r="H468" s="8"/>
      <c r="J468" s="2"/>
      <c r="K468" s="2"/>
      <c r="L468" s="2"/>
      <c r="M468" s="2"/>
      <c r="N468" s="2"/>
      <c r="O468" s="2"/>
    </row>
    <row r="469" spans="4:15">
      <c r="D469" s="4"/>
      <c r="E469" s="7"/>
      <c r="F469" s="8"/>
      <c r="G469" s="7"/>
      <c r="H469" s="8"/>
      <c r="J469" s="4"/>
      <c r="K469" s="4"/>
      <c r="L469" s="4"/>
      <c r="M469" s="4"/>
      <c r="N469" s="4"/>
      <c r="O469" s="4"/>
    </row>
    <row r="470" spans="4:15">
      <c r="D470" s="4"/>
      <c r="E470" s="7"/>
      <c r="F470" s="8"/>
      <c r="G470" s="7"/>
      <c r="H470" s="8"/>
      <c r="J470" s="4"/>
      <c r="K470" s="4"/>
      <c r="L470" s="4"/>
      <c r="M470" s="4"/>
      <c r="N470" s="4"/>
      <c r="O470" s="4"/>
    </row>
    <row r="471" spans="4:15">
      <c r="D471" s="4"/>
      <c r="E471" s="7"/>
      <c r="F471" s="8"/>
      <c r="G471" s="7"/>
      <c r="H471" s="8"/>
      <c r="J471" s="4"/>
      <c r="K471" s="4"/>
      <c r="L471" s="4"/>
      <c r="M471" s="4"/>
      <c r="N471" s="4"/>
      <c r="O471" s="4"/>
    </row>
    <row r="472" spans="4:15">
      <c r="D472" s="2"/>
      <c r="E472" s="7"/>
      <c r="F472" s="8"/>
      <c r="G472" s="7"/>
      <c r="H472" s="8"/>
      <c r="J472" s="2"/>
      <c r="K472" s="2"/>
      <c r="L472" s="2"/>
      <c r="M472" s="2"/>
      <c r="N472" s="2"/>
      <c r="O472" s="2"/>
    </row>
    <row r="473" spans="4:15">
      <c r="D473" s="2"/>
      <c r="E473" s="7"/>
      <c r="F473" s="8"/>
      <c r="G473" s="7"/>
      <c r="H473" s="8"/>
      <c r="J473" s="2"/>
      <c r="K473" s="2"/>
      <c r="L473" s="2"/>
      <c r="M473" s="2"/>
      <c r="N473" s="2"/>
      <c r="O473" s="2"/>
    </row>
    <row r="474" spans="4:15">
      <c r="D474" s="2"/>
      <c r="E474" s="7"/>
      <c r="F474" s="8"/>
      <c r="G474" s="7"/>
      <c r="H474" s="8"/>
      <c r="J474" s="2"/>
      <c r="K474" s="2"/>
      <c r="L474" s="2"/>
      <c r="M474" s="2"/>
      <c r="N474" s="2"/>
      <c r="O474" s="2"/>
    </row>
    <row r="475" spans="4:15">
      <c r="D475" s="2"/>
      <c r="E475" s="7"/>
      <c r="F475" s="8"/>
      <c r="G475" s="7"/>
      <c r="H475" s="8"/>
      <c r="J475" s="2"/>
      <c r="K475" s="2"/>
      <c r="L475" s="2"/>
      <c r="M475" s="2"/>
      <c r="N475" s="2"/>
      <c r="O475" s="2"/>
    </row>
    <row r="476" spans="4:15">
      <c r="D476" s="4"/>
      <c r="E476" s="7"/>
      <c r="F476" s="8"/>
      <c r="G476" s="7"/>
      <c r="H476" s="8"/>
      <c r="J476" s="4"/>
      <c r="K476" s="4"/>
      <c r="L476" s="4"/>
      <c r="M476" s="4"/>
      <c r="N476" s="4"/>
      <c r="O476" s="4"/>
    </row>
    <row r="477" spans="4:15">
      <c r="D477" s="4"/>
      <c r="E477" s="7"/>
      <c r="F477" s="8"/>
      <c r="G477" s="7"/>
      <c r="H477" s="8"/>
      <c r="J477" s="4"/>
      <c r="K477" s="4"/>
      <c r="L477" s="4"/>
      <c r="M477" s="4"/>
      <c r="N477" s="4"/>
      <c r="O477" s="4"/>
    </row>
    <row r="478" spans="4:15">
      <c r="D478" s="2"/>
      <c r="E478" s="7"/>
      <c r="F478" s="8"/>
      <c r="G478" s="7"/>
      <c r="H478" s="8"/>
      <c r="J478" s="2"/>
      <c r="K478" s="2"/>
      <c r="L478" s="2"/>
      <c r="M478" s="2"/>
      <c r="N478" s="2"/>
      <c r="O478" s="2"/>
    </row>
    <row r="479" spans="4:15">
      <c r="D479" s="2"/>
      <c r="E479" s="7"/>
      <c r="F479" s="8"/>
      <c r="G479" s="7"/>
      <c r="H479" s="8"/>
      <c r="J479" s="2"/>
      <c r="K479" s="2"/>
      <c r="L479" s="2"/>
      <c r="M479" s="2"/>
      <c r="N479" s="2"/>
      <c r="O479" s="2"/>
    </row>
    <row r="480" spans="4:15">
      <c r="D480" s="2"/>
      <c r="E480" s="7"/>
      <c r="F480" s="8"/>
      <c r="G480" s="7"/>
      <c r="H480" s="8"/>
      <c r="J480" s="2"/>
      <c r="K480" s="2"/>
      <c r="L480" s="2"/>
      <c r="M480" s="2"/>
      <c r="N480" s="2"/>
      <c r="O480" s="2"/>
    </row>
    <row r="481" spans="4:15">
      <c r="D481" s="2"/>
      <c r="E481" s="7"/>
      <c r="F481" s="8"/>
      <c r="G481" s="7"/>
      <c r="H481" s="8"/>
      <c r="J481" s="2"/>
      <c r="K481" s="2"/>
      <c r="L481" s="2"/>
      <c r="M481" s="2"/>
      <c r="N481" s="2"/>
      <c r="O481" s="2"/>
    </row>
    <row r="482" spans="4:15">
      <c r="D482" s="2"/>
      <c r="E482" s="7"/>
      <c r="F482" s="8"/>
      <c r="G482" s="7"/>
      <c r="H482" s="8"/>
      <c r="J482" s="2"/>
      <c r="K482" s="2"/>
      <c r="L482" s="2"/>
      <c r="M482" s="2"/>
      <c r="N482" s="2"/>
      <c r="O482" s="2"/>
    </row>
    <row r="483" spans="4:15">
      <c r="D483" s="2"/>
      <c r="E483" s="7"/>
      <c r="F483" s="8"/>
      <c r="G483" s="7"/>
      <c r="H483" s="8"/>
      <c r="J483" s="2"/>
      <c r="K483" s="2"/>
      <c r="L483" s="2"/>
      <c r="M483" s="2"/>
      <c r="N483" s="2"/>
      <c r="O483" s="2"/>
    </row>
    <row r="484" spans="4:15">
      <c r="D484" s="2"/>
      <c r="E484" s="7"/>
      <c r="F484" s="8"/>
      <c r="G484" s="7"/>
      <c r="H484" s="8"/>
      <c r="J484" s="2"/>
      <c r="K484" s="2"/>
      <c r="L484" s="2"/>
      <c r="M484" s="2"/>
      <c r="N484" s="2"/>
      <c r="O484" s="2"/>
    </row>
    <row r="485" spans="4:15">
      <c r="D485" s="2"/>
      <c r="E485" s="7"/>
      <c r="F485" s="8"/>
      <c r="G485" s="7"/>
      <c r="H485" s="8"/>
      <c r="J485" s="2"/>
      <c r="K485" s="2"/>
      <c r="L485" s="2"/>
      <c r="M485" s="2"/>
      <c r="N485" s="2"/>
      <c r="O485" s="2"/>
    </row>
    <row r="486" spans="4:15">
      <c r="D486" s="4"/>
      <c r="E486" s="7"/>
      <c r="F486" s="8"/>
      <c r="G486" s="7"/>
      <c r="H486" s="8"/>
      <c r="J486" s="4"/>
      <c r="K486" s="4"/>
      <c r="L486" s="4"/>
      <c r="M486" s="4"/>
      <c r="N486" s="4"/>
      <c r="O486" s="4"/>
    </row>
    <row r="487" spans="4:15">
      <c r="D487" s="4"/>
      <c r="E487" s="7"/>
      <c r="F487" s="8"/>
      <c r="G487" s="7"/>
      <c r="H487" s="8"/>
      <c r="J487" s="4"/>
      <c r="K487" s="4"/>
      <c r="L487" s="4"/>
      <c r="M487" s="4"/>
      <c r="N487" s="4"/>
      <c r="O487" s="4"/>
    </row>
    <row r="488" spans="4:15">
      <c r="D488" s="4"/>
      <c r="E488" s="7"/>
      <c r="F488" s="8"/>
      <c r="G488" s="7"/>
      <c r="H488" s="8"/>
      <c r="J488" s="4"/>
      <c r="K488" s="4"/>
      <c r="L488" s="4"/>
      <c r="M488" s="4"/>
      <c r="N488" s="4"/>
      <c r="O488" s="4"/>
    </row>
    <row r="489" spans="4:15">
      <c r="D489" s="2"/>
      <c r="E489" s="7"/>
      <c r="F489" s="8"/>
      <c r="G489" s="7"/>
      <c r="H489" s="8"/>
      <c r="J489" s="2"/>
      <c r="K489" s="2"/>
      <c r="L489" s="2"/>
      <c r="M489" s="2"/>
      <c r="N489" s="2"/>
      <c r="O489" s="2"/>
    </row>
    <row r="490" spans="4:15">
      <c r="D490" s="2"/>
      <c r="E490" s="7"/>
      <c r="F490" s="8"/>
      <c r="G490" s="7"/>
      <c r="H490" s="8"/>
      <c r="J490" s="2"/>
      <c r="K490" s="2"/>
      <c r="L490" s="2"/>
      <c r="M490" s="2"/>
      <c r="N490" s="2"/>
      <c r="O490" s="2"/>
    </row>
    <row r="491" spans="4:15">
      <c r="D491" s="4"/>
      <c r="E491" s="7"/>
      <c r="F491" s="8"/>
      <c r="G491" s="7"/>
      <c r="H491" s="8"/>
      <c r="J491" s="4"/>
      <c r="K491" s="4"/>
      <c r="L491" s="4"/>
      <c r="M491" s="4"/>
      <c r="N491" s="4"/>
      <c r="O491" s="4"/>
    </row>
    <row r="492" spans="4:15">
      <c r="D492" s="2"/>
      <c r="E492" s="7"/>
      <c r="F492" s="8"/>
      <c r="G492" s="7"/>
      <c r="H492" s="8"/>
      <c r="J492" s="2"/>
      <c r="K492" s="2"/>
      <c r="L492" s="2"/>
      <c r="M492" s="2"/>
      <c r="N492" s="2"/>
      <c r="O492" s="2"/>
    </row>
    <row r="493" spans="4:15">
      <c r="D493" s="2"/>
      <c r="E493" s="7"/>
      <c r="F493" s="8"/>
      <c r="G493" s="7"/>
      <c r="H493" s="8"/>
      <c r="J493" s="2"/>
      <c r="K493" s="2"/>
      <c r="L493" s="2"/>
      <c r="M493" s="2"/>
      <c r="N493" s="2"/>
      <c r="O493" s="2"/>
    </row>
    <row r="494" spans="4:15">
      <c r="D494" s="2"/>
      <c r="E494" s="7"/>
      <c r="F494" s="8"/>
      <c r="G494" s="7"/>
      <c r="H494" s="8"/>
      <c r="J494" s="2"/>
      <c r="K494" s="2"/>
      <c r="L494" s="2"/>
      <c r="M494" s="2"/>
      <c r="N494" s="2"/>
      <c r="O494" s="2"/>
    </row>
    <row r="495" spans="4:15">
      <c r="D495" s="4"/>
      <c r="E495" s="7"/>
      <c r="F495" s="8"/>
      <c r="G495" s="7"/>
      <c r="H495" s="8"/>
      <c r="J495" s="4"/>
      <c r="K495" s="4"/>
      <c r="L495" s="4"/>
      <c r="M495" s="4"/>
      <c r="N495" s="4"/>
      <c r="O495" s="4"/>
    </row>
    <row r="496" spans="4:15">
      <c r="D496" s="4"/>
      <c r="E496" s="7"/>
      <c r="F496" s="8"/>
      <c r="G496" s="7"/>
      <c r="H496" s="8"/>
      <c r="J496" s="4"/>
      <c r="K496" s="4"/>
      <c r="L496" s="4"/>
      <c r="M496" s="4"/>
      <c r="N496" s="4"/>
      <c r="O496" s="4"/>
    </row>
    <row r="497" spans="4:15">
      <c r="D497" s="4"/>
      <c r="E497" s="7"/>
      <c r="F497" s="8"/>
      <c r="G497" s="7"/>
      <c r="H497" s="8"/>
      <c r="J497" s="4"/>
      <c r="K497" s="4"/>
      <c r="L497" s="4"/>
      <c r="M497" s="4"/>
      <c r="N497" s="4"/>
      <c r="O497" s="4"/>
    </row>
    <row r="498" spans="4:15">
      <c r="D498" s="2"/>
      <c r="E498" s="7"/>
      <c r="F498" s="8"/>
      <c r="G498" s="7"/>
      <c r="H498" s="8"/>
      <c r="J498" s="2"/>
      <c r="K498" s="2"/>
      <c r="L498" s="2"/>
      <c r="M498" s="2"/>
      <c r="N498" s="2"/>
      <c r="O498" s="2"/>
    </row>
    <row r="499" spans="4:15">
      <c r="D499" s="2"/>
      <c r="E499" s="7"/>
      <c r="F499" s="8"/>
      <c r="G499" s="7"/>
      <c r="H499" s="8"/>
      <c r="J499" s="2"/>
      <c r="K499" s="2"/>
      <c r="L499" s="2"/>
      <c r="M499" s="2"/>
      <c r="N499" s="2"/>
      <c r="O499" s="2"/>
    </row>
    <row r="500" spans="4:15">
      <c r="D500" s="4"/>
      <c r="E500" s="7"/>
      <c r="F500" s="8"/>
      <c r="G500" s="7"/>
      <c r="H500" s="8"/>
      <c r="J500" s="4"/>
      <c r="K500" s="4"/>
      <c r="L500" s="4"/>
      <c r="M500" s="4"/>
      <c r="N500" s="4"/>
      <c r="O500" s="4"/>
    </row>
    <row r="501" spans="4:15">
      <c r="D501" s="4"/>
      <c r="E501" s="7"/>
      <c r="F501" s="8"/>
      <c r="G501" s="7"/>
      <c r="H501" s="8"/>
      <c r="J501" s="4"/>
      <c r="K501" s="4"/>
      <c r="L501" s="4"/>
      <c r="M501" s="4"/>
      <c r="N501" s="4"/>
      <c r="O501" s="4"/>
    </row>
    <row r="502" spans="4:15">
      <c r="D502" s="4"/>
      <c r="E502" s="7"/>
      <c r="F502" s="8"/>
      <c r="G502" s="7"/>
      <c r="H502" s="8"/>
      <c r="J502" s="4"/>
      <c r="K502" s="4"/>
      <c r="L502" s="4"/>
      <c r="M502" s="4"/>
      <c r="N502" s="4"/>
      <c r="O502" s="4"/>
    </row>
    <row r="503" spans="4:15">
      <c r="D503" s="4"/>
      <c r="E503" s="7"/>
      <c r="F503" s="8"/>
      <c r="G503" s="7"/>
      <c r="H503" s="8"/>
      <c r="J503" s="4"/>
      <c r="K503" s="4"/>
      <c r="L503" s="4"/>
      <c r="M503" s="4"/>
      <c r="N503" s="4"/>
      <c r="O503" s="4"/>
    </row>
    <row r="504" spans="4:15">
      <c r="D504" s="4"/>
      <c r="E504" s="7"/>
      <c r="F504" s="8"/>
      <c r="G504" s="7"/>
      <c r="H504" s="8"/>
      <c r="J504" s="4"/>
      <c r="K504" s="4"/>
      <c r="L504" s="4"/>
      <c r="M504" s="4"/>
      <c r="N504" s="4"/>
      <c r="O504" s="4"/>
    </row>
    <row r="505" spans="4:15">
      <c r="D505" s="4"/>
      <c r="E505" s="7"/>
      <c r="F505" s="8"/>
      <c r="G505" s="7"/>
      <c r="H505" s="8"/>
      <c r="J505" s="4"/>
      <c r="K505" s="4"/>
      <c r="L505" s="4"/>
      <c r="M505" s="4"/>
      <c r="N505" s="4"/>
      <c r="O505" s="4"/>
    </row>
    <row r="506" spans="4:15">
      <c r="D506" s="4"/>
      <c r="E506" s="7"/>
      <c r="F506" s="8"/>
      <c r="G506" s="7"/>
      <c r="H506" s="8"/>
      <c r="J506" s="4"/>
      <c r="K506" s="4"/>
      <c r="L506" s="4"/>
      <c r="M506" s="4"/>
      <c r="N506" s="4"/>
      <c r="O506" s="4"/>
    </row>
    <row r="507" spans="4:15">
      <c r="D507" s="2"/>
      <c r="E507" s="7"/>
      <c r="F507" s="8"/>
      <c r="G507" s="7"/>
      <c r="H507" s="8"/>
      <c r="J507" s="2"/>
      <c r="K507" s="2"/>
      <c r="L507" s="2"/>
      <c r="M507" s="2"/>
      <c r="N507" s="2"/>
      <c r="O507" s="2"/>
    </row>
    <row r="508" spans="4:15">
      <c r="D508" s="2"/>
      <c r="E508" s="7"/>
      <c r="F508" s="8"/>
      <c r="G508" s="7"/>
      <c r="H508" s="8"/>
      <c r="J508" s="2"/>
      <c r="K508" s="2"/>
      <c r="L508" s="2"/>
      <c r="M508" s="2"/>
      <c r="N508" s="2"/>
      <c r="O508" s="2"/>
    </row>
    <row r="509" spans="4:15">
      <c r="D509" s="4"/>
      <c r="E509" s="7"/>
      <c r="F509" s="8"/>
      <c r="G509" s="7"/>
      <c r="H509" s="8"/>
      <c r="J509" s="4"/>
      <c r="K509" s="4"/>
      <c r="L509" s="4"/>
      <c r="M509" s="4"/>
      <c r="N509" s="4"/>
      <c r="O509" s="4"/>
    </row>
    <row r="510" spans="4:15">
      <c r="D510" s="4"/>
      <c r="E510" s="7"/>
      <c r="F510" s="8"/>
      <c r="G510" s="7"/>
      <c r="H510" s="8"/>
      <c r="J510" s="4"/>
      <c r="K510" s="4"/>
      <c r="L510" s="4"/>
      <c r="M510" s="4"/>
      <c r="N510" s="4"/>
      <c r="O510" s="4"/>
    </row>
    <row r="511" spans="4:15">
      <c r="D511" s="2"/>
      <c r="E511" s="7"/>
      <c r="F511" s="8"/>
      <c r="G511" s="7"/>
      <c r="H511" s="8"/>
      <c r="J511" s="2"/>
      <c r="K511" s="2"/>
      <c r="L511" s="2"/>
      <c r="M511" s="2"/>
      <c r="N511" s="2"/>
      <c r="O511" s="2"/>
    </row>
    <row r="512" spans="4:15">
      <c r="D512" s="2"/>
      <c r="E512" s="7"/>
      <c r="F512" s="8"/>
      <c r="G512" s="7"/>
      <c r="H512" s="8"/>
      <c r="J512" s="2"/>
      <c r="K512" s="2"/>
      <c r="L512" s="2"/>
      <c r="M512" s="2"/>
      <c r="N512" s="2"/>
      <c r="O512" s="2"/>
    </row>
    <row r="513" spans="4:15">
      <c r="D513" s="2"/>
      <c r="E513" s="7"/>
      <c r="F513" s="8"/>
      <c r="G513" s="7"/>
      <c r="H513" s="8"/>
      <c r="J513" s="2"/>
      <c r="K513" s="2"/>
      <c r="L513" s="2"/>
      <c r="M513" s="2"/>
      <c r="N513" s="2"/>
      <c r="O513" s="2"/>
    </row>
    <row r="514" spans="4:15">
      <c r="D514" s="4"/>
      <c r="E514" s="7"/>
      <c r="F514" s="8"/>
      <c r="G514" s="7"/>
      <c r="H514" s="8"/>
      <c r="J514" s="4"/>
      <c r="K514" s="4"/>
      <c r="L514" s="4"/>
      <c r="M514" s="4"/>
      <c r="N514" s="4"/>
      <c r="O514" s="4"/>
    </row>
    <row r="515" spans="4:15">
      <c r="D515" s="2"/>
      <c r="E515" s="7"/>
      <c r="F515" s="8"/>
      <c r="G515" s="7"/>
      <c r="H515" s="8"/>
      <c r="J515" s="2"/>
      <c r="K515" s="2"/>
      <c r="L515" s="2"/>
      <c r="M515" s="2"/>
      <c r="N515" s="2"/>
      <c r="O515" s="2"/>
    </row>
    <row r="516" spans="4:15">
      <c r="D516" s="2"/>
      <c r="E516" s="7"/>
      <c r="F516" s="8"/>
      <c r="G516" s="7"/>
      <c r="H516" s="8"/>
      <c r="J516" s="2"/>
      <c r="K516" s="2"/>
      <c r="L516" s="2"/>
      <c r="M516" s="2"/>
      <c r="N516" s="2"/>
      <c r="O516" s="2"/>
    </row>
    <row r="517" spans="4:15">
      <c r="D517" s="2"/>
      <c r="E517" s="7"/>
      <c r="F517" s="8"/>
      <c r="G517" s="7"/>
      <c r="H517" s="8"/>
      <c r="J517" s="2"/>
      <c r="K517" s="2"/>
      <c r="L517" s="2"/>
      <c r="M517" s="2"/>
      <c r="N517" s="2"/>
      <c r="O517" s="2"/>
    </row>
    <row r="518" spans="4:15">
      <c r="D518" s="4"/>
      <c r="E518" s="7"/>
      <c r="F518" s="8"/>
      <c r="G518" s="7"/>
      <c r="H518" s="8"/>
      <c r="J518" s="4"/>
      <c r="K518" s="4"/>
      <c r="L518" s="4"/>
      <c r="M518" s="4"/>
      <c r="N518" s="4"/>
      <c r="O518" s="4"/>
    </row>
    <row r="519" spans="4:15">
      <c r="D519" s="2"/>
      <c r="E519" s="7"/>
      <c r="F519" s="8"/>
      <c r="G519" s="7"/>
      <c r="H519" s="8"/>
      <c r="J519" s="2"/>
      <c r="K519" s="2"/>
      <c r="L519" s="2"/>
      <c r="M519" s="2"/>
      <c r="N519" s="2"/>
      <c r="O519" s="2"/>
    </row>
    <row r="520" spans="4:15">
      <c r="D520" s="2"/>
      <c r="E520" s="7"/>
      <c r="F520" s="8"/>
      <c r="G520" s="7"/>
      <c r="H520" s="8"/>
      <c r="J520" s="2"/>
      <c r="K520" s="2"/>
      <c r="L520" s="2"/>
      <c r="M520" s="2"/>
      <c r="N520" s="2"/>
      <c r="O520" s="2"/>
    </row>
    <row r="521" spans="4:15">
      <c r="D521" s="4"/>
      <c r="E521" s="7"/>
      <c r="F521" s="8"/>
      <c r="G521" s="7"/>
      <c r="H521" s="8"/>
      <c r="J521" s="4"/>
      <c r="K521" s="4"/>
      <c r="L521" s="4"/>
      <c r="M521" s="4"/>
      <c r="N521" s="4"/>
      <c r="O521" s="4"/>
    </row>
    <row r="522" spans="4:15">
      <c r="D522" s="4"/>
      <c r="E522" s="7"/>
      <c r="F522" s="8"/>
      <c r="G522" s="7"/>
      <c r="H522" s="8"/>
      <c r="J522" s="4"/>
      <c r="K522" s="4"/>
      <c r="L522" s="4"/>
      <c r="M522" s="4"/>
      <c r="N522" s="4"/>
      <c r="O522" s="4"/>
    </row>
    <row r="523" spans="4:15">
      <c r="D523" s="4"/>
      <c r="E523" s="7"/>
      <c r="F523" s="8"/>
      <c r="G523" s="7"/>
      <c r="H523" s="8"/>
      <c r="J523" s="4"/>
      <c r="K523" s="4"/>
      <c r="L523" s="4"/>
      <c r="M523" s="4"/>
      <c r="N523" s="4"/>
      <c r="O523" s="4"/>
    </row>
    <row r="524" spans="4:15">
      <c r="D524" s="4"/>
      <c r="E524" s="7"/>
      <c r="F524" s="8"/>
      <c r="G524" s="7"/>
      <c r="H524" s="8"/>
      <c r="J524" s="4"/>
      <c r="K524" s="4"/>
      <c r="L524" s="4"/>
      <c r="M524" s="4"/>
      <c r="N524" s="4"/>
      <c r="O524" s="4"/>
    </row>
    <row r="525" spans="4:15">
      <c r="D525" s="4"/>
      <c r="E525" s="7"/>
      <c r="F525" s="8"/>
      <c r="G525" s="7"/>
      <c r="H525" s="8"/>
      <c r="J525" s="4"/>
      <c r="K525" s="4"/>
      <c r="L525" s="4"/>
      <c r="M525" s="4"/>
      <c r="N525" s="4"/>
      <c r="O525" s="4"/>
    </row>
    <row r="526" spans="4:15">
      <c r="D526" s="4"/>
      <c r="E526" s="7"/>
      <c r="F526" s="8"/>
      <c r="G526" s="7"/>
      <c r="H526" s="8"/>
      <c r="J526" s="4"/>
      <c r="K526" s="4"/>
      <c r="L526" s="4"/>
      <c r="M526" s="4"/>
      <c r="N526" s="4"/>
      <c r="O526" s="4"/>
    </row>
    <row r="527" spans="4:15">
      <c r="D527" s="4"/>
      <c r="E527" s="7"/>
      <c r="F527" s="8"/>
      <c r="G527" s="7"/>
      <c r="H527" s="8"/>
      <c r="J527" s="4"/>
      <c r="K527" s="4"/>
      <c r="L527" s="4"/>
      <c r="M527" s="4"/>
      <c r="N527" s="4"/>
      <c r="O527" s="4"/>
    </row>
    <row r="528" spans="4:15">
      <c r="D528" s="4"/>
      <c r="E528" s="7"/>
      <c r="F528" s="8"/>
      <c r="G528" s="7"/>
      <c r="H528" s="8"/>
      <c r="J528" s="4"/>
      <c r="K528" s="4"/>
      <c r="L528" s="4"/>
      <c r="M528" s="4"/>
      <c r="N528" s="4"/>
      <c r="O528" s="4"/>
    </row>
    <row r="529" spans="4:15">
      <c r="D529" s="2"/>
      <c r="E529" s="7"/>
      <c r="F529" s="8"/>
      <c r="G529" s="7"/>
      <c r="H529" s="8"/>
      <c r="J529" s="2"/>
      <c r="K529" s="2"/>
      <c r="L529" s="2"/>
      <c r="M529" s="2"/>
      <c r="N529" s="2"/>
      <c r="O529" s="2"/>
    </row>
    <row r="530" spans="4:15">
      <c r="D530" s="2"/>
      <c r="E530" s="7"/>
      <c r="F530" s="8"/>
      <c r="G530" s="7"/>
      <c r="H530" s="8"/>
      <c r="J530" s="2"/>
      <c r="K530" s="2"/>
      <c r="L530" s="2"/>
      <c r="M530" s="2"/>
      <c r="N530" s="2"/>
      <c r="O530" s="2"/>
    </row>
    <row r="531" spans="4:15">
      <c r="D531" s="4"/>
      <c r="E531" s="7"/>
      <c r="F531" s="8"/>
      <c r="G531" s="7"/>
      <c r="H531" s="8"/>
      <c r="J531" s="4"/>
      <c r="K531" s="4"/>
      <c r="L531" s="4"/>
      <c r="M531" s="4"/>
      <c r="N531" s="4"/>
      <c r="O531" s="4"/>
    </row>
    <row r="532" spans="4:15">
      <c r="D532" s="2"/>
      <c r="E532" s="7"/>
      <c r="F532" s="8"/>
      <c r="G532" s="7"/>
      <c r="H532" s="8"/>
      <c r="J532" s="2"/>
      <c r="K532" s="2"/>
      <c r="L532" s="2"/>
      <c r="M532" s="2"/>
      <c r="N532" s="2"/>
      <c r="O532" s="2"/>
    </row>
    <row r="533" spans="4:15">
      <c r="D533" s="2"/>
      <c r="E533" s="7"/>
      <c r="F533" s="8"/>
      <c r="G533" s="7"/>
      <c r="H533" s="8"/>
      <c r="J533" s="2"/>
      <c r="K533" s="2"/>
      <c r="L533" s="2"/>
      <c r="M533" s="2"/>
      <c r="N533" s="2"/>
      <c r="O533" s="2"/>
    </row>
    <row r="534" spans="4:15">
      <c r="D534" s="2"/>
      <c r="E534" s="7"/>
      <c r="F534" s="8"/>
      <c r="G534" s="7"/>
      <c r="H534" s="8"/>
      <c r="J534" s="2"/>
      <c r="K534" s="2"/>
      <c r="L534" s="2"/>
      <c r="M534" s="2"/>
      <c r="N534" s="2"/>
      <c r="O534" s="2"/>
    </row>
    <row r="535" spans="4:15">
      <c r="D535" s="4"/>
      <c r="E535" s="7"/>
      <c r="F535" s="8"/>
      <c r="G535" s="7"/>
      <c r="H535" s="8"/>
      <c r="J535" s="4"/>
      <c r="K535" s="4"/>
      <c r="L535" s="4"/>
      <c r="M535" s="4"/>
      <c r="N535" s="4"/>
      <c r="O535" s="4"/>
    </row>
    <row r="536" spans="4:15">
      <c r="D536" s="2"/>
      <c r="E536" s="7"/>
      <c r="F536" s="8"/>
      <c r="G536" s="7"/>
      <c r="H536" s="8"/>
      <c r="J536" s="2"/>
      <c r="K536" s="2"/>
      <c r="L536" s="2"/>
      <c r="M536" s="2"/>
      <c r="N536" s="2"/>
      <c r="O536" s="2"/>
    </row>
    <row r="537" spans="4:15">
      <c r="D537" s="2"/>
      <c r="E537" s="7"/>
      <c r="F537" s="8"/>
      <c r="G537" s="7"/>
      <c r="H537" s="8"/>
      <c r="J537" s="2"/>
      <c r="K537" s="2"/>
      <c r="L537" s="2"/>
      <c r="M537" s="2"/>
      <c r="N537" s="2"/>
      <c r="O537" s="2"/>
    </row>
    <row r="538" spans="4:15">
      <c r="D538" s="4"/>
      <c r="E538" s="7"/>
      <c r="F538" s="8"/>
      <c r="G538" s="7"/>
      <c r="H538" s="8"/>
      <c r="J538" s="4"/>
      <c r="K538" s="4"/>
      <c r="L538" s="4"/>
      <c r="M538" s="4"/>
      <c r="N538" s="4"/>
      <c r="O538" s="4"/>
    </row>
    <row r="539" spans="4:15">
      <c r="D539" s="4"/>
      <c r="E539" s="7"/>
      <c r="F539" s="8"/>
      <c r="G539" s="7"/>
      <c r="H539" s="8"/>
      <c r="J539" s="4"/>
      <c r="K539" s="4"/>
      <c r="L539" s="4"/>
      <c r="M539" s="4"/>
      <c r="N539" s="4"/>
      <c r="O539" s="4"/>
    </row>
    <row r="540" spans="4:15">
      <c r="D540" s="4"/>
      <c r="E540" s="7"/>
      <c r="F540" s="8"/>
      <c r="G540" s="7"/>
      <c r="H540" s="8"/>
      <c r="J540" s="4"/>
      <c r="K540" s="4"/>
      <c r="L540" s="4"/>
      <c r="M540" s="4"/>
      <c r="N540" s="4"/>
      <c r="O540" s="4"/>
    </row>
    <row r="541" spans="4:15">
      <c r="D541" s="4"/>
      <c r="E541" s="7"/>
      <c r="F541" s="8"/>
      <c r="G541" s="7"/>
      <c r="H541" s="8"/>
      <c r="J541" s="4"/>
      <c r="K541" s="4"/>
      <c r="L541" s="4"/>
      <c r="M541" s="4"/>
      <c r="N541" s="4"/>
      <c r="O541" s="4"/>
    </row>
    <row r="542" spans="4:15">
      <c r="D542" s="4"/>
      <c r="E542" s="7"/>
      <c r="F542" s="8"/>
      <c r="G542" s="7"/>
      <c r="H542" s="8"/>
      <c r="J542" s="4"/>
      <c r="K542" s="4"/>
      <c r="L542" s="4"/>
      <c r="M542" s="4"/>
      <c r="N542" s="4"/>
      <c r="O542" s="4"/>
    </row>
    <row r="543" spans="4:15">
      <c r="D543" s="2"/>
      <c r="E543" s="7"/>
      <c r="F543" s="8"/>
      <c r="G543" s="7"/>
      <c r="H543" s="8"/>
      <c r="J543" s="2"/>
      <c r="K543" s="2"/>
      <c r="L543" s="2"/>
      <c r="M543" s="2"/>
      <c r="N543" s="2"/>
      <c r="O543" s="2"/>
    </row>
    <row r="544" spans="4:15">
      <c r="D544" s="2"/>
      <c r="E544" s="7"/>
      <c r="F544" s="8"/>
      <c r="G544" s="7"/>
      <c r="H544" s="8"/>
      <c r="J544" s="2"/>
      <c r="K544" s="2"/>
      <c r="L544" s="2"/>
      <c r="M544" s="2"/>
      <c r="N544" s="2"/>
      <c r="O544" s="2"/>
    </row>
    <row r="545" spans="4:15">
      <c r="D545" s="2"/>
      <c r="E545" s="7"/>
      <c r="F545" s="8"/>
      <c r="G545" s="7"/>
      <c r="H545" s="8"/>
      <c r="J545" s="2"/>
      <c r="K545" s="2"/>
      <c r="L545" s="2"/>
      <c r="M545" s="2"/>
      <c r="N545" s="2"/>
      <c r="O545" s="2"/>
    </row>
    <row r="546" spans="4:15">
      <c r="D546" s="2"/>
      <c r="E546" s="7"/>
      <c r="F546" s="8"/>
      <c r="G546" s="7"/>
      <c r="H546" s="8"/>
      <c r="J546" s="2"/>
      <c r="K546" s="2"/>
      <c r="L546" s="2"/>
      <c r="M546" s="2"/>
      <c r="N546" s="2"/>
      <c r="O546" s="2"/>
    </row>
    <row r="547" spans="4:15">
      <c r="D547" s="4"/>
      <c r="E547" s="7"/>
      <c r="F547" s="8"/>
      <c r="G547" s="7"/>
      <c r="H547" s="8"/>
      <c r="J547" s="4"/>
      <c r="K547" s="4"/>
      <c r="L547" s="4"/>
      <c r="M547" s="4"/>
      <c r="N547" s="4"/>
      <c r="O547" s="4"/>
    </row>
    <row r="548" spans="4:15">
      <c r="D548" s="2"/>
      <c r="E548" s="7"/>
      <c r="F548" s="8"/>
      <c r="G548" s="7"/>
      <c r="H548" s="8"/>
      <c r="J548" s="2"/>
      <c r="K548" s="2"/>
      <c r="L548" s="2"/>
      <c r="M548" s="2"/>
      <c r="N548" s="2"/>
      <c r="O548" s="2"/>
    </row>
    <row r="549" spans="4:15">
      <c r="D549" s="2"/>
      <c r="E549" s="7"/>
      <c r="F549" s="8"/>
      <c r="G549" s="7"/>
      <c r="H549" s="8"/>
      <c r="J549" s="2"/>
      <c r="K549" s="2"/>
      <c r="L549" s="2"/>
      <c r="M549" s="2"/>
      <c r="N549" s="2"/>
      <c r="O549" s="2"/>
    </row>
    <row r="550" spans="4:15">
      <c r="D550" s="4"/>
      <c r="E550" s="7"/>
      <c r="F550" s="8"/>
      <c r="G550" s="7"/>
      <c r="H550" s="8"/>
      <c r="J550" s="4"/>
      <c r="K550" s="4"/>
      <c r="L550" s="4"/>
      <c r="M550" s="4"/>
      <c r="N550" s="4"/>
      <c r="O550" s="4"/>
    </row>
    <row r="551" spans="4:15">
      <c r="D551" s="4"/>
      <c r="E551" s="7"/>
      <c r="F551" s="8"/>
      <c r="G551" s="7"/>
      <c r="H551" s="8"/>
      <c r="J551" s="4"/>
      <c r="K551" s="4"/>
      <c r="L551" s="4"/>
      <c r="M551" s="4"/>
      <c r="N551" s="4"/>
      <c r="O551" s="4"/>
    </row>
    <row r="552" spans="4:15">
      <c r="D552" s="4"/>
      <c r="E552" s="7"/>
      <c r="F552" s="8"/>
      <c r="G552" s="7"/>
      <c r="H552" s="8"/>
      <c r="J552" s="4"/>
      <c r="K552" s="4"/>
      <c r="L552" s="4"/>
      <c r="M552" s="4"/>
      <c r="N552" s="4"/>
      <c r="O552" s="4"/>
    </row>
    <row r="553" spans="4:15">
      <c r="D553" s="4"/>
      <c r="E553" s="7"/>
      <c r="F553" s="8"/>
      <c r="G553" s="7"/>
      <c r="H553" s="8"/>
      <c r="J553" s="4"/>
      <c r="K553" s="4"/>
      <c r="L553" s="4"/>
      <c r="M553" s="4"/>
      <c r="N553" s="4"/>
      <c r="O553" s="4"/>
    </row>
    <row r="554" spans="4:15">
      <c r="D554" s="2"/>
      <c r="E554" s="7"/>
      <c r="F554" s="8"/>
      <c r="G554" s="7"/>
      <c r="H554" s="8"/>
      <c r="J554" s="2"/>
      <c r="K554" s="2"/>
      <c r="L554" s="2"/>
      <c r="M554" s="2"/>
      <c r="N554" s="2"/>
      <c r="O554" s="2"/>
    </row>
    <row r="555" spans="4:15">
      <c r="D555" s="2"/>
      <c r="E555" s="7"/>
      <c r="F555" s="8"/>
      <c r="G555" s="7"/>
      <c r="H555" s="8"/>
      <c r="J555" s="2"/>
      <c r="K555" s="2"/>
      <c r="L555" s="2"/>
      <c r="M555" s="2"/>
      <c r="N555" s="2"/>
      <c r="O555" s="2"/>
    </row>
    <row r="556" spans="4:15">
      <c r="D556" s="4"/>
      <c r="E556" s="7"/>
      <c r="F556" s="8"/>
      <c r="G556" s="7"/>
      <c r="H556" s="8"/>
      <c r="J556" s="4"/>
      <c r="K556" s="4"/>
      <c r="L556" s="4"/>
      <c r="M556" s="4"/>
      <c r="N556" s="4"/>
      <c r="O556" s="4"/>
    </row>
    <row r="557" spans="4:15">
      <c r="D557" s="4"/>
      <c r="E557" s="7"/>
      <c r="F557" s="8"/>
      <c r="G557" s="7"/>
      <c r="H557" s="8"/>
      <c r="J557" s="4"/>
      <c r="K557" s="4"/>
      <c r="L557" s="4"/>
      <c r="M557" s="4"/>
      <c r="N557" s="4"/>
      <c r="O557" s="4"/>
    </row>
    <row r="558" spans="4:15">
      <c r="D558" s="4"/>
      <c r="E558" s="7"/>
      <c r="F558" s="8"/>
      <c r="G558" s="7"/>
      <c r="H558" s="8"/>
      <c r="J558" s="4"/>
      <c r="K558" s="4"/>
      <c r="L558" s="4"/>
      <c r="M558" s="4"/>
      <c r="N558" s="4"/>
      <c r="O558" s="4"/>
    </row>
    <row r="559" spans="4:15">
      <c r="D559" s="4"/>
      <c r="E559" s="7"/>
      <c r="F559" s="8"/>
      <c r="G559" s="7"/>
      <c r="H559" s="8"/>
      <c r="J559" s="4"/>
      <c r="K559" s="4"/>
      <c r="L559" s="4"/>
      <c r="M559" s="4"/>
      <c r="N559" s="4"/>
      <c r="O559" s="4"/>
    </row>
    <row r="560" spans="4:15">
      <c r="D560" s="4"/>
      <c r="E560" s="7"/>
      <c r="F560" s="8"/>
      <c r="G560" s="7"/>
      <c r="H560" s="8"/>
      <c r="J560" s="4"/>
      <c r="K560" s="4"/>
      <c r="L560" s="4"/>
      <c r="M560" s="4"/>
      <c r="N560" s="4"/>
      <c r="O560" s="4"/>
    </row>
    <row r="561" spans="4:15">
      <c r="D561" s="4"/>
      <c r="E561" s="7"/>
      <c r="F561" s="8"/>
      <c r="G561" s="7"/>
      <c r="H561" s="8"/>
      <c r="J561" s="4"/>
      <c r="K561" s="4"/>
      <c r="L561" s="4"/>
      <c r="M561" s="4"/>
      <c r="N561" s="4"/>
      <c r="O561" s="4"/>
    </row>
    <row r="562" spans="4:15">
      <c r="D562" s="4"/>
      <c r="E562" s="7"/>
      <c r="F562" s="8"/>
      <c r="G562" s="7"/>
      <c r="H562" s="8"/>
      <c r="J562" s="4"/>
      <c r="K562" s="4"/>
      <c r="L562" s="4"/>
      <c r="M562" s="4"/>
      <c r="N562" s="4"/>
      <c r="O562" s="4"/>
    </row>
    <row r="563" spans="4:15">
      <c r="D563" s="2"/>
      <c r="E563" s="7"/>
      <c r="F563" s="8"/>
      <c r="G563" s="7"/>
      <c r="H563" s="8"/>
      <c r="J563" s="2"/>
      <c r="K563" s="2"/>
      <c r="L563" s="2"/>
      <c r="M563" s="2"/>
      <c r="N563" s="2"/>
      <c r="O563" s="2"/>
    </row>
    <row r="564" spans="4:15">
      <c r="D564" s="2"/>
      <c r="E564" s="7"/>
      <c r="F564" s="8"/>
      <c r="G564" s="7"/>
      <c r="H564" s="8"/>
      <c r="J564" s="2"/>
      <c r="K564" s="2"/>
      <c r="L564" s="2"/>
      <c r="M564" s="2"/>
      <c r="N564" s="2"/>
      <c r="O564" s="2"/>
    </row>
    <row r="565" spans="4:15">
      <c r="D565" s="4"/>
      <c r="E565" s="7"/>
      <c r="F565" s="8"/>
      <c r="G565" s="7"/>
      <c r="H565" s="8"/>
      <c r="J565" s="4"/>
      <c r="K565" s="4"/>
      <c r="L565" s="4"/>
      <c r="M565" s="4"/>
      <c r="N565" s="4"/>
      <c r="O565" s="4"/>
    </row>
    <row r="566" spans="4:15">
      <c r="D566" s="4"/>
      <c r="E566" s="7"/>
      <c r="F566" s="8"/>
      <c r="G566" s="7"/>
      <c r="H566" s="8"/>
      <c r="J566" s="4"/>
      <c r="K566" s="4"/>
      <c r="L566" s="4"/>
      <c r="M566" s="4"/>
      <c r="N566" s="4"/>
      <c r="O566" s="4"/>
    </row>
    <row r="567" spans="4:15">
      <c r="D567" s="4"/>
      <c r="E567" s="7"/>
      <c r="F567" s="8"/>
      <c r="G567" s="7"/>
      <c r="H567" s="8"/>
      <c r="J567" s="4"/>
      <c r="K567" s="4"/>
      <c r="L567" s="4"/>
      <c r="M567" s="4"/>
      <c r="N567" s="4"/>
      <c r="O567" s="4"/>
    </row>
    <row r="568" spans="4:15">
      <c r="D568" s="4"/>
      <c r="E568" s="7"/>
      <c r="F568" s="8"/>
      <c r="G568" s="7"/>
      <c r="H568" s="8"/>
      <c r="J568" s="4"/>
      <c r="K568" s="4"/>
      <c r="L568" s="4"/>
      <c r="M568" s="4"/>
      <c r="N568" s="4"/>
      <c r="O568" s="4"/>
    </row>
    <row r="569" spans="4:15">
      <c r="D569" s="2"/>
      <c r="E569" s="7"/>
      <c r="F569" s="8"/>
      <c r="G569" s="7"/>
      <c r="H569" s="8"/>
      <c r="J569" s="2"/>
      <c r="K569" s="2"/>
      <c r="L569" s="2"/>
      <c r="M569" s="2"/>
      <c r="N569" s="2"/>
      <c r="O569" s="2"/>
    </row>
    <row r="570" spans="4:15">
      <c r="D570" s="2"/>
      <c r="E570" s="7"/>
      <c r="F570" s="8"/>
      <c r="G570" s="7"/>
      <c r="H570" s="8"/>
      <c r="J570" s="2"/>
      <c r="K570" s="2"/>
      <c r="L570" s="2"/>
      <c r="M570" s="2"/>
      <c r="N570" s="2"/>
      <c r="O570" s="2"/>
    </row>
    <row r="571" spans="4:15">
      <c r="D571" s="2"/>
      <c r="E571" s="7"/>
      <c r="F571" s="8"/>
      <c r="G571" s="7"/>
      <c r="H571" s="8"/>
      <c r="J571" s="2"/>
      <c r="K571" s="2"/>
      <c r="L571" s="2"/>
      <c r="M571" s="2"/>
      <c r="N571" s="2"/>
      <c r="O571" s="2"/>
    </row>
    <row r="572" spans="4:15">
      <c r="D572" s="4"/>
      <c r="E572" s="7"/>
      <c r="F572" s="8"/>
      <c r="G572" s="7"/>
      <c r="H572" s="8"/>
      <c r="J572" s="4"/>
      <c r="K572" s="4"/>
      <c r="L572" s="4"/>
      <c r="M572" s="4"/>
      <c r="N572" s="4"/>
      <c r="O572" s="4"/>
    </row>
    <row r="573" spans="4:15">
      <c r="D573" s="4"/>
      <c r="E573" s="7"/>
      <c r="F573" s="8"/>
      <c r="G573" s="7"/>
      <c r="H573" s="8"/>
      <c r="J573" s="4"/>
      <c r="K573" s="4"/>
      <c r="L573" s="4"/>
      <c r="M573" s="4"/>
      <c r="N573" s="4"/>
      <c r="O573" s="4"/>
    </row>
    <row r="574" spans="4:15">
      <c r="D574" s="4"/>
      <c r="E574" s="7"/>
      <c r="F574" s="8"/>
      <c r="G574" s="7"/>
      <c r="H574" s="8"/>
      <c r="J574" s="4"/>
      <c r="K574" s="4"/>
      <c r="L574" s="4"/>
      <c r="M574" s="4"/>
      <c r="N574" s="4"/>
      <c r="O574" s="4"/>
    </row>
    <row r="575" spans="4:15">
      <c r="D575" s="4"/>
      <c r="E575" s="7"/>
      <c r="F575" s="8"/>
      <c r="G575" s="7"/>
      <c r="H575" s="8"/>
      <c r="J575" s="4"/>
      <c r="K575" s="4"/>
      <c r="L575" s="4"/>
      <c r="M575" s="4"/>
      <c r="N575" s="4"/>
      <c r="O575" s="4"/>
    </row>
    <row r="576" spans="4:15">
      <c r="D576" s="4"/>
      <c r="E576" s="7"/>
      <c r="F576" s="8"/>
      <c r="G576" s="7"/>
      <c r="H576" s="8"/>
      <c r="J576" s="4"/>
      <c r="K576" s="4"/>
      <c r="L576" s="4"/>
      <c r="M576" s="4"/>
      <c r="N576" s="4"/>
      <c r="O576" s="4"/>
    </row>
    <row r="577" spans="4:15">
      <c r="D577" s="4"/>
      <c r="E577" s="7"/>
      <c r="F577" s="8"/>
      <c r="G577" s="7"/>
      <c r="H577" s="8"/>
      <c r="J577" s="4"/>
      <c r="K577" s="4"/>
      <c r="L577" s="4"/>
      <c r="M577" s="4"/>
      <c r="N577" s="4"/>
      <c r="O577" s="4"/>
    </row>
    <row r="578" spans="4:15">
      <c r="D578" s="4"/>
      <c r="E578" s="7"/>
      <c r="F578" s="8"/>
      <c r="G578" s="7"/>
      <c r="H578" s="8"/>
      <c r="J578" s="4"/>
      <c r="K578" s="4"/>
      <c r="L578" s="4"/>
      <c r="M578" s="4"/>
      <c r="N578" s="4"/>
      <c r="O578" s="4"/>
    </row>
    <row r="579" spans="4:15">
      <c r="D579" s="4"/>
      <c r="E579" s="7"/>
      <c r="F579" s="8"/>
      <c r="G579" s="7"/>
      <c r="H579" s="8"/>
      <c r="J579" s="4"/>
      <c r="K579" s="4"/>
      <c r="L579" s="4"/>
      <c r="M579" s="4"/>
      <c r="N579" s="4"/>
      <c r="O579" s="4"/>
    </row>
    <row r="580" spans="4:15">
      <c r="D580" s="4"/>
      <c r="E580" s="7"/>
      <c r="F580" s="8"/>
      <c r="G580" s="7"/>
      <c r="H580" s="8"/>
      <c r="J580" s="4"/>
      <c r="K580" s="4"/>
      <c r="L580" s="4"/>
      <c r="M580" s="4"/>
      <c r="N580" s="4"/>
      <c r="O580" s="4"/>
    </row>
    <row r="581" spans="4:15">
      <c r="D581" s="4"/>
      <c r="E581" s="7"/>
      <c r="F581" s="8"/>
      <c r="G581" s="7"/>
      <c r="H581" s="8"/>
      <c r="J581" s="4"/>
      <c r="K581" s="4"/>
      <c r="L581" s="4"/>
      <c r="M581" s="4"/>
      <c r="N581" s="4"/>
      <c r="O581" s="4"/>
    </row>
    <row r="582" spans="4:15">
      <c r="D582" s="4"/>
      <c r="E582" s="7"/>
      <c r="F582" s="8"/>
      <c r="G582" s="7"/>
      <c r="H582" s="8"/>
      <c r="J582" s="4"/>
      <c r="K582" s="4"/>
      <c r="L582" s="4"/>
      <c r="M582" s="4"/>
      <c r="N582" s="4"/>
      <c r="O582" s="4"/>
    </row>
    <row r="583" spans="4:15">
      <c r="D583" s="2"/>
      <c r="E583" s="7"/>
      <c r="F583" s="8"/>
      <c r="G583" s="7"/>
      <c r="H583" s="8"/>
      <c r="J583" s="2"/>
      <c r="K583" s="2"/>
      <c r="L583" s="2"/>
      <c r="M583" s="2"/>
      <c r="N583" s="2"/>
      <c r="O583" s="2"/>
    </row>
    <row r="584" spans="4:15">
      <c r="D584" s="2"/>
      <c r="E584" s="7"/>
      <c r="F584" s="8"/>
      <c r="G584" s="7"/>
      <c r="H584" s="8"/>
      <c r="J584" s="2"/>
      <c r="K584" s="2"/>
      <c r="L584" s="2"/>
      <c r="M584" s="2"/>
      <c r="N584" s="2"/>
      <c r="O584" s="2"/>
    </row>
    <row r="585" spans="4:15">
      <c r="D585" s="2"/>
      <c r="E585" s="7"/>
      <c r="F585" s="8"/>
      <c r="G585" s="7"/>
      <c r="H585" s="8"/>
      <c r="J585" s="2"/>
      <c r="K585" s="2"/>
      <c r="L585" s="2"/>
      <c r="M585" s="2"/>
      <c r="N585" s="2"/>
      <c r="O585" s="2"/>
    </row>
    <row r="586" spans="4:15">
      <c r="D586" s="2"/>
      <c r="E586" s="7"/>
      <c r="F586" s="8"/>
      <c r="G586" s="7"/>
      <c r="H586" s="8"/>
      <c r="J586" s="2"/>
      <c r="K586" s="2"/>
      <c r="L586" s="2"/>
      <c r="M586" s="2"/>
      <c r="N586" s="2"/>
      <c r="O586" s="2"/>
    </row>
    <row r="587" spans="4:15">
      <c r="D587" s="2"/>
      <c r="E587" s="7"/>
      <c r="F587" s="8"/>
      <c r="G587" s="7"/>
      <c r="H587" s="8"/>
      <c r="J587" s="2"/>
      <c r="K587" s="2"/>
      <c r="L587" s="2"/>
      <c r="M587" s="2"/>
      <c r="N587" s="2"/>
      <c r="O587" s="2"/>
    </row>
    <row r="588" spans="4:15">
      <c r="D588" s="2"/>
      <c r="E588" s="7"/>
      <c r="F588" s="8"/>
      <c r="G588" s="7"/>
      <c r="H588" s="8"/>
      <c r="J588" s="2"/>
      <c r="K588" s="2"/>
      <c r="L588" s="2"/>
      <c r="M588" s="2"/>
      <c r="N588" s="2"/>
      <c r="O588" s="2"/>
    </row>
    <row r="589" spans="4:15">
      <c r="D589" s="2"/>
      <c r="E589" s="7"/>
      <c r="F589" s="8"/>
      <c r="G589" s="7"/>
      <c r="H589" s="8"/>
      <c r="J589" s="2"/>
      <c r="K589" s="2"/>
      <c r="L589" s="2"/>
      <c r="M589" s="2"/>
      <c r="N589" s="2"/>
      <c r="O589" s="2"/>
    </row>
    <row r="590" spans="4:15">
      <c r="D590" s="2"/>
      <c r="E590" s="7"/>
      <c r="F590" s="8"/>
      <c r="G590" s="7"/>
      <c r="H590" s="8"/>
      <c r="J590" s="2"/>
      <c r="K590" s="2"/>
      <c r="L590" s="2"/>
      <c r="M590" s="2"/>
      <c r="N590" s="2"/>
      <c r="O590" s="2"/>
    </row>
    <row r="591" spans="4:15">
      <c r="D591" s="2"/>
      <c r="E591" s="7"/>
      <c r="F591" s="8"/>
      <c r="G591" s="7"/>
      <c r="H591" s="8"/>
      <c r="J591" s="2"/>
      <c r="K591" s="2"/>
      <c r="L591" s="2"/>
      <c r="M591" s="2"/>
      <c r="N591" s="2"/>
      <c r="O591" s="2"/>
    </row>
    <row r="592" spans="4:15">
      <c r="D592" s="4"/>
      <c r="E592" s="7"/>
      <c r="F592" s="8"/>
      <c r="G592" s="7"/>
      <c r="H592" s="8"/>
      <c r="J592" s="4"/>
      <c r="K592" s="4"/>
      <c r="L592" s="4"/>
      <c r="M592" s="4"/>
      <c r="N592" s="4"/>
      <c r="O592" s="4"/>
    </row>
    <row r="593" spans="4:15">
      <c r="D593" s="2"/>
      <c r="E593" s="7"/>
      <c r="F593" s="8"/>
      <c r="G593" s="7"/>
      <c r="H593" s="8"/>
      <c r="J593" s="2"/>
      <c r="K593" s="2"/>
      <c r="L593" s="2"/>
      <c r="M593" s="2"/>
      <c r="N593" s="2"/>
      <c r="O593" s="2"/>
    </row>
    <row r="594" spans="4:15">
      <c r="D594" s="2"/>
      <c r="E594" s="7"/>
      <c r="F594" s="8"/>
      <c r="G594" s="7"/>
      <c r="H594" s="8"/>
      <c r="J594" s="2"/>
      <c r="K594" s="2"/>
      <c r="L594" s="2"/>
      <c r="M594" s="2"/>
      <c r="N594" s="2"/>
      <c r="O594" s="2"/>
    </row>
    <row r="595" spans="4:15">
      <c r="D595" s="2"/>
      <c r="E595" s="7"/>
      <c r="F595" s="8"/>
      <c r="G595" s="7"/>
      <c r="H595" s="8"/>
      <c r="J595" s="2"/>
      <c r="K595" s="2"/>
      <c r="L595" s="2"/>
      <c r="M595" s="2"/>
      <c r="N595" s="2"/>
      <c r="O595" s="2"/>
    </row>
    <row r="596" spans="4:15">
      <c r="D596" s="2"/>
      <c r="E596" s="7"/>
      <c r="F596" s="8"/>
      <c r="G596" s="7"/>
      <c r="H596" s="8"/>
      <c r="J596" s="2"/>
      <c r="K596" s="2"/>
      <c r="L596" s="2"/>
      <c r="M596" s="2"/>
      <c r="N596" s="2"/>
      <c r="O596" s="2"/>
    </row>
    <row r="597" spans="4:15">
      <c r="D597" s="4"/>
      <c r="E597" s="7"/>
      <c r="F597" s="8"/>
      <c r="G597" s="7"/>
      <c r="H597" s="8"/>
      <c r="J597" s="4"/>
      <c r="K597" s="4"/>
      <c r="L597" s="4"/>
      <c r="M597" s="4"/>
      <c r="N597" s="4"/>
      <c r="O597" s="4"/>
    </row>
    <row r="598" spans="4:15">
      <c r="D598" s="4"/>
      <c r="E598" s="7"/>
      <c r="F598" s="8"/>
      <c r="G598" s="7"/>
      <c r="H598" s="8"/>
      <c r="J598" s="4"/>
      <c r="K598" s="4"/>
      <c r="L598" s="4"/>
      <c r="M598" s="4"/>
      <c r="N598" s="4"/>
      <c r="O598" s="4"/>
    </row>
    <row r="599" spans="4:15">
      <c r="D599" s="4"/>
      <c r="E599" s="7"/>
      <c r="F599" s="8"/>
      <c r="G599" s="7"/>
      <c r="H599" s="8"/>
      <c r="J599" s="4"/>
      <c r="K599" s="4"/>
      <c r="L599" s="4"/>
      <c r="M599" s="4"/>
      <c r="N599" s="4"/>
      <c r="O599" s="4"/>
    </row>
    <row r="600" spans="4:15">
      <c r="D600" s="4"/>
      <c r="E600" s="7"/>
      <c r="F600" s="8"/>
      <c r="G600" s="7"/>
      <c r="H600" s="8"/>
      <c r="J600" s="4"/>
      <c r="K600" s="4"/>
      <c r="L600" s="4"/>
      <c r="M600" s="4"/>
      <c r="N600" s="4"/>
      <c r="O600" s="4"/>
    </row>
    <row r="601" spans="4:15">
      <c r="D601" s="4"/>
      <c r="E601" s="7"/>
      <c r="F601" s="8"/>
      <c r="G601" s="7"/>
      <c r="H601" s="8"/>
      <c r="J601" s="4"/>
      <c r="K601" s="4"/>
      <c r="L601" s="4"/>
      <c r="M601" s="4"/>
      <c r="N601" s="4"/>
      <c r="O601" s="4"/>
    </row>
    <row r="602" spans="4:15">
      <c r="D602" s="2"/>
      <c r="E602" s="7"/>
      <c r="F602" s="8"/>
      <c r="G602" s="7"/>
      <c r="H602" s="8"/>
      <c r="J602" s="2"/>
      <c r="K602" s="2"/>
      <c r="L602" s="2"/>
      <c r="M602" s="2"/>
      <c r="N602" s="2"/>
      <c r="O602" s="2"/>
    </row>
    <row r="603" spans="4:15">
      <c r="D603" s="2"/>
      <c r="E603" s="7"/>
      <c r="F603" s="8"/>
      <c r="G603" s="7"/>
      <c r="H603" s="8"/>
      <c r="J603" s="2"/>
      <c r="K603" s="2"/>
      <c r="L603" s="2"/>
      <c r="M603" s="2"/>
      <c r="N603" s="2"/>
      <c r="O603" s="2"/>
    </row>
    <row r="604" spans="4:15">
      <c r="D604" s="2"/>
      <c r="E604" s="7"/>
      <c r="F604" s="8"/>
      <c r="G604" s="7"/>
      <c r="H604" s="8"/>
      <c r="J604" s="2"/>
      <c r="K604" s="2"/>
      <c r="L604" s="2"/>
      <c r="M604" s="2"/>
      <c r="N604" s="2"/>
      <c r="O604" s="2"/>
    </row>
    <row r="605" spans="4:15">
      <c r="D605" s="4"/>
      <c r="E605" s="7"/>
      <c r="F605" s="8"/>
      <c r="G605" s="7"/>
      <c r="H605" s="8"/>
      <c r="J605" s="4"/>
      <c r="K605" s="4"/>
      <c r="L605" s="4"/>
      <c r="M605" s="4"/>
      <c r="N605" s="4"/>
      <c r="O605" s="4"/>
    </row>
    <row r="606" spans="4:15">
      <c r="D606" s="4"/>
      <c r="E606" s="7"/>
      <c r="F606" s="8"/>
      <c r="G606" s="7"/>
      <c r="H606" s="8"/>
      <c r="J606" s="4"/>
      <c r="K606" s="4"/>
      <c r="L606" s="4"/>
      <c r="M606" s="4"/>
      <c r="N606" s="4"/>
      <c r="O606" s="4"/>
    </row>
    <row r="607" spans="4:15">
      <c r="D607" s="4"/>
      <c r="E607" s="7"/>
      <c r="F607" s="8"/>
      <c r="G607" s="7"/>
      <c r="H607" s="8"/>
      <c r="J607" s="4"/>
      <c r="K607" s="4"/>
      <c r="L607" s="4"/>
      <c r="M607" s="4"/>
      <c r="N607" s="4"/>
      <c r="O607" s="4"/>
    </row>
    <row r="608" spans="4:15">
      <c r="D608" s="4"/>
      <c r="E608" s="7"/>
      <c r="F608" s="8"/>
      <c r="G608" s="7"/>
      <c r="H608" s="8"/>
      <c r="J608" s="4"/>
      <c r="K608" s="4"/>
      <c r="L608" s="4"/>
      <c r="M608" s="4"/>
      <c r="N608" s="4"/>
      <c r="O608" s="4"/>
    </row>
    <row r="609" spans="4:15">
      <c r="D609" s="4"/>
      <c r="E609" s="7"/>
      <c r="F609" s="8"/>
      <c r="G609" s="7"/>
      <c r="H609" s="8"/>
      <c r="J609" s="4"/>
      <c r="K609" s="4"/>
      <c r="L609" s="4"/>
      <c r="M609" s="4"/>
      <c r="N609" s="4"/>
      <c r="O609" s="4"/>
    </row>
    <row r="610" spans="4:15">
      <c r="D610" s="2"/>
      <c r="E610" s="7"/>
      <c r="F610" s="8"/>
      <c r="G610" s="7"/>
      <c r="H610" s="8"/>
      <c r="J610" s="2"/>
      <c r="K610" s="2"/>
      <c r="L610" s="2"/>
      <c r="M610" s="2"/>
      <c r="N610" s="2"/>
      <c r="O610" s="2"/>
    </row>
    <row r="611" spans="4:15">
      <c r="D611" s="2"/>
      <c r="E611" s="7"/>
      <c r="F611" s="8"/>
      <c r="G611" s="7"/>
      <c r="H611" s="8"/>
      <c r="J611" s="2"/>
      <c r="K611" s="2"/>
      <c r="L611" s="2"/>
      <c r="M611" s="2"/>
      <c r="N611" s="2"/>
      <c r="O611" s="2"/>
    </row>
    <row r="612" spans="4:15">
      <c r="D612" s="4"/>
      <c r="E612" s="7"/>
      <c r="F612" s="8"/>
      <c r="G612" s="7"/>
      <c r="H612" s="8"/>
      <c r="J612" s="4"/>
      <c r="K612" s="4"/>
      <c r="L612" s="4"/>
      <c r="M612" s="4"/>
      <c r="N612" s="4"/>
      <c r="O612" s="4"/>
    </row>
    <row r="613" spans="4:15">
      <c r="D613" s="4"/>
      <c r="E613" s="7"/>
      <c r="F613" s="8"/>
      <c r="G613" s="7"/>
      <c r="H613" s="8"/>
      <c r="J613" s="4"/>
      <c r="K613" s="4"/>
      <c r="L613" s="4"/>
      <c r="M613" s="4"/>
      <c r="N613" s="4"/>
      <c r="O613" s="4"/>
    </row>
    <row r="614" spans="4:15">
      <c r="D614" s="4"/>
      <c r="E614" s="7"/>
      <c r="F614" s="8"/>
      <c r="G614" s="7"/>
      <c r="H614" s="8"/>
      <c r="J614" s="4"/>
      <c r="K614" s="4"/>
      <c r="L614" s="4"/>
      <c r="M614" s="4"/>
      <c r="N614" s="4"/>
      <c r="O614" s="4"/>
    </row>
    <row r="615" spans="4:15">
      <c r="D615" s="2"/>
      <c r="E615" s="7"/>
      <c r="F615" s="8"/>
      <c r="G615" s="7"/>
      <c r="H615" s="8"/>
      <c r="J615" s="2"/>
      <c r="K615" s="2"/>
      <c r="L615" s="2"/>
      <c r="M615" s="2"/>
      <c r="N615" s="2"/>
      <c r="O615" s="2"/>
    </row>
    <row r="616" spans="4:15">
      <c r="D616" s="2"/>
      <c r="E616" s="7"/>
      <c r="F616" s="8"/>
      <c r="G616" s="7"/>
      <c r="H616" s="8"/>
      <c r="J616" s="2"/>
      <c r="K616" s="2"/>
      <c r="L616" s="2"/>
      <c r="M616" s="2"/>
      <c r="N616" s="2"/>
      <c r="O616" s="2"/>
    </row>
    <row r="617" spans="4:15">
      <c r="D617" s="2"/>
      <c r="E617" s="7"/>
      <c r="F617" s="8"/>
      <c r="G617" s="7"/>
      <c r="H617" s="8"/>
      <c r="J617" s="2"/>
      <c r="K617" s="2"/>
      <c r="L617" s="2"/>
      <c r="M617" s="2"/>
      <c r="N617" s="2"/>
      <c r="O617" s="2"/>
    </row>
    <row r="618" spans="4:15">
      <c r="D618" s="2"/>
      <c r="E618" s="7"/>
      <c r="F618" s="8"/>
      <c r="G618" s="7"/>
      <c r="H618" s="8"/>
      <c r="J618" s="2"/>
      <c r="K618" s="2"/>
      <c r="L618" s="2"/>
      <c r="M618" s="2"/>
      <c r="N618" s="2"/>
      <c r="O618" s="2"/>
    </row>
    <row r="619" spans="4:15">
      <c r="D619" s="2"/>
      <c r="E619" s="7"/>
      <c r="F619" s="8"/>
      <c r="G619" s="7"/>
      <c r="H619" s="8"/>
      <c r="J619" s="2"/>
      <c r="K619" s="2"/>
      <c r="L619" s="2"/>
      <c r="M619" s="2"/>
      <c r="N619" s="2"/>
      <c r="O619" s="2"/>
    </row>
    <row r="620" spans="4:15">
      <c r="D620" s="4"/>
      <c r="E620" s="7"/>
      <c r="F620" s="8"/>
      <c r="G620" s="7"/>
      <c r="H620" s="8"/>
      <c r="J620" s="4"/>
      <c r="K620" s="4"/>
      <c r="L620" s="4"/>
      <c r="M620" s="4"/>
      <c r="N620" s="4"/>
      <c r="O620" s="4"/>
    </row>
    <row r="621" spans="4:15">
      <c r="D621" s="4"/>
      <c r="E621" s="7"/>
      <c r="F621" s="8"/>
      <c r="G621" s="7"/>
      <c r="H621" s="8"/>
      <c r="J621" s="4"/>
      <c r="K621" s="4"/>
      <c r="L621" s="4"/>
      <c r="M621" s="4"/>
      <c r="N621" s="4"/>
      <c r="O621" s="4"/>
    </row>
    <row r="622" spans="4:15">
      <c r="D622" s="4"/>
      <c r="E622" s="7"/>
      <c r="F622" s="8"/>
      <c r="G622" s="7"/>
      <c r="H622" s="8"/>
      <c r="J622" s="4"/>
      <c r="K622" s="4"/>
      <c r="L622" s="4"/>
      <c r="M622" s="4"/>
      <c r="N622" s="4"/>
      <c r="O622" s="4"/>
    </row>
    <row r="623" spans="4:15">
      <c r="D623" s="2"/>
      <c r="E623" s="7"/>
      <c r="F623" s="8"/>
      <c r="G623" s="7"/>
      <c r="H623" s="8"/>
      <c r="J623" s="2"/>
      <c r="K623" s="2"/>
      <c r="L623" s="2"/>
      <c r="M623" s="2"/>
      <c r="N623" s="2"/>
      <c r="O623" s="2"/>
    </row>
    <row r="624" spans="4:15">
      <c r="D624" s="2"/>
      <c r="E624" s="7"/>
      <c r="F624" s="8"/>
      <c r="G624" s="7"/>
      <c r="H624" s="8"/>
      <c r="J624" s="2"/>
      <c r="K624" s="2"/>
      <c r="L624" s="2"/>
      <c r="M624" s="2"/>
      <c r="N624" s="2"/>
      <c r="O624" s="2"/>
    </row>
    <row r="625" spans="4:15">
      <c r="D625" s="2"/>
      <c r="E625" s="7"/>
      <c r="F625" s="8"/>
      <c r="G625" s="7"/>
      <c r="H625" s="8"/>
      <c r="J625" s="2"/>
      <c r="K625" s="2"/>
      <c r="L625" s="2"/>
      <c r="M625" s="2"/>
      <c r="N625" s="2"/>
      <c r="O625" s="2"/>
    </row>
    <row r="626" spans="4:15">
      <c r="D626" s="4"/>
      <c r="E626" s="7"/>
      <c r="F626" s="8"/>
      <c r="G626" s="7"/>
      <c r="H626" s="8"/>
      <c r="J626" s="4"/>
      <c r="K626" s="4"/>
      <c r="L626" s="4"/>
      <c r="M626" s="4"/>
      <c r="N626" s="4"/>
      <c r="O626" s="4"/>
    </row>
    <row r="627" spans="4:15">
      <c r="D627" s="4"/>
      <c r="E627" s="7"/>
      <c r="F627" s="8"/>
      <c r="G627" s="7"/>
      <c r="H627" s="8"/>
      <c r="J627" s="4"/>
      <c r="K627" s="4"/>
      <c r="L627" s="4"/>
      <c r="M627" s="4"/>
      <c r="N627" s="4"/>
      <c r="O627" s="4"/>
    </row>
    <row r="628" spans="4:15">
      <c r="D628" s="4"/>
      <c r="E628" s="7"/>
      <c r="F628" s="8"/>
      <c r="G628" s="7"/>
      <c r="H628" s="8"/>
      <c r="J628" s="4"/>
      <c r="K628" s="4"/>
      <c r="L628" s="4"/>
      <c r="M628" s="4"/>
      <c r="N628" s="4"/>
      <c r="O628" s="4"/>
    </row>
    <row r="629" spans="4:15">
      <c r="D629" s="4"/>
      <c r="E629" s="7"/>
      <c r="F629" s="8"/>
      <c r="G629" s="7"/>
      <c r="H629" s="8"/>
      <c r="J629" s="4"/>
      <c r="K629" s="4"/>
      <c r="L629" s="4"/>
      <c r="M629" s="4"/>
      <c r="N629" s="4"/>
      <c r="O629" s="4"/>
    </row>
    <row r="630" spans="4:15">
      <c r="D630" s="4"/>
      <c r="E630" s="7"/>
      <c r="F630" s="8"/>
      <c r="G630" s="7"/>
      <c r="H630" s="8"/>
      <c r="J630" s="4"/>
      <c r="K630" s="4"/>
      <c r="L630" s="4"/>
      <c r="M630" s="4"/>
      <c r="N630" s="4"/>
      <c r="O630" s="4"/>
    </row>
    <row r="631" spans="4:15">
      <c r="D631" s="4"/>
      <c r="E631" s="7"/>
      <c r="F631" s="8"/>
      <c r="G631" s="7"/>
      <c r="H631" s="8"/>
      <c r="J631" s="4"/>
      <c r="K631" s="4"/>
      <c r="L631" s="4"/>
      <c r="M631" s="4"/>
      <c r="N631" s="4"/>
      <c r="O631" s="4"/>
    </row>
    <row r="632" spans="4:15">
      <c r="D632" s="4"/>
      <c r="E632" s="7"/>
      <c r="F632" s="8"/>
      <c r="G632" s="7"/>
      <c r="H632" s="8"/>
      <c r="J632" s="4"/>
      <c r="K632" s="4"/>
      <c r="L632" s="4"/>
      <c r="M632" s="4"/>
      <c r="N632" s="4"/>
      <c r="O632" s="4"/>
    </row>
    <row r="633" spans="4:15">
      <c r="D633" s="4"/>
      <c r="E633" s="7"/>
      <c r="F633" s="8"/>
      <c r="G633" s="7"/>
      <c r="H633" s="8"/>
      <c r="J633" s="4"/>
      <c r="K633" s="4"/>
      <c r="L633" s="4"/>
      <c r="M633" s="4"/>
      <c r="N633" s="4"/>
      <c r="O633" s="4"/>
    </row>
    <row r="634" spans="4:15">
      <c r="D634" s="2"/>
      <c r="E634" s="7"/>
      <c r="F634" s="8"/>
      <c r="G634" s="7"/>
      <c r="H634" s="8"/>
      <c r="J634" s="2"/>
      <c r="K634" s="2"/>
      <c r="L634" s="2"/>
      <c r="M634" s="2"/>
      <c r="N634" s="2"/>
      <c r="O634" s="2"/>
    </row>
    <row r="635" spans="4:15">
      <c r="D635" s="2"/>
      <c r="E635" s="7"/>
      <c r="F635" s="8"/>
      <c r="G635" s="7"/>
      <c r="H635" s="8"/>
      <c r="J635" s="2"/>
      <c r="K635" s="2"/>
      <c r="L635" s="2"/>
      <c r="M635" s="2"/>
      <c r="N635" s="2"/>
      <c r="O635" s="2"/>
    </row>
    <row r="636" spans="4:15">
      <c r="D636" s="4"/>
      <c r="E636" s="7"/>
      <c r="F636" s="8"/>
      <c r="G636" s="7"/>
      <c r="H636" s="8"/>
      <c r="J636" s="4"/>
      <c r="K636" s="4"/>
      <c r="L636" s="4"/>
      <c r="M636" s="4"/>
      <c r="N636" s="4"/>
      <c r="O636" s="4"/>
    </row>
    <row r="637" spans="4:15">
      <c r="D637" s="4"/>
      <c r="E637" s="7"/>
      <c r="F637" s="8"/>
      <c r="G637" s="7"/>
      <c r="H637" s="8"/>
      <c r="J637" s="4"/>
      <c r="K637" s="4"/>
      <c r="L637" s="4"/>
      <c r="M637" s="4"/>
      <c r="N637" s="4"/>
      <c r="O637" s="4"/>
    </row>
    <row r="638" spans="4:15">
      <c r="D638" s="4"/>
      <c r="E638" s="7"/>
      <c r="F638" s="8"/>
      <c r="G638" s="7"/>
      <c r="H638" s="8"/>
      <c r="J638" s="4"/>
      <c r="K638" s="4"/>
      <c r="L638" s="4"/>
      <c r="M638" s="4"/>
      <c r="N638" s="4"/>
      <c r="O638" s="4"/>
    </row>
    <row r="639" spans="4:15">
      <c r="D639" s="4"/>
      <c r="E639" s="7"/>
      <c r="F639" s="8"/>
      <c r="G639" s="7"/>
      <c r="H639" s="8"/>
      <c r="J639" s="4"/>
      <c r="K639" s="4"/>
      <c r="L639" s="4"/>
      <c r="M639" s="4"/>
      <c r="N639" s="4"/>
      <c r="O639" s="4"/>
    </row>
    <row r="640" spans="4:15">
      <c r="D640" s="4"/>
      <c r="E640" s="7"/>
      <c r="F640" s="8"/>
      <c r="G640" s="7"/>
      <c r="H640" s="8"/>
      <c r="J640" s="4"/>
      <c r="K640" s="4"/>
      <c r="L640" s="4"/>
      <c r="M640" s="4"/>
      <c r="N640" s="4"/>
      <c r="O640" s="4"/>
    </row>
    <row r="641" spans="4:15">
      <c r="D641" s="4"/>
      <c r="E641" s="7"/>
      <c r="F641" s="8"/>
      <c r="G641" s="7"/>
      <c r="H641" s="8"/>
      <c r="J641" s="4"/>
      <c r="K641" s="4"/>
      <c r="L641" s="4"/>
      <c r="M641" s="4"/>
      <c r="N641" s="4"/>
      <c r="O641" s="4"/>
    </row>
    <row r="642" spans="4:15">
      <c r="D642" s="4"/>
      <c r="E642" s="7"/>
      <c r="F642" s="8"/>
      <c r="G642" s="7"/>
      <c r="H642" s="8"/>
      <c r="J642" s="4"/>
      <c r="K642" s="4"/>
      <c r="L642" s="4"/>
      <c r="M642" s="4"/>
      <c r="N642" s="4"/>
      <c r="O642" s="4"/>
    </row>
    <row r="643" spans="4:15">
      <c r="D643" s="4"/>
      <c r="E643" s="7"/>
      <c r="F643" s="8"/>
      <c r="G643" s="7"/>
      <c r="H643" s="8"/>
      <c r="J643" s="4"/>
      <c r="K643" s="4"/>
      <c r="L643" s="4"/>
      <c r="M643" s="4"/>
      <c r="N643" s="4"/>
      <c r="O643" s="4"/>
    </row>
    <row r="644" spans="4:15">
      <c r="D644" s="4"/>
      <c r="E644" s="7"/>
      <c r="F644" s="8"/>
      <c r="G644" s="7"/>
      <c r="H644" s="8"/>
      <c r="J644" s="4"/>
      <c r="K644" s="4"/>
      <c r="L644" s="4"/>
      <c r="M644" s="4"/>
      <c r="N644" s="4"/>
      <c r="O644" s="4"/>
    </row>
    <row r="645" spans="4:15">
      <c r="D645" s="4"/>
      <c r="E645" s="7"/>
      <c r="F645" s="8"/>
      <c r="G645" s="7"/>
      <c r="H645" s="8"/>
      <c r="J645" s="4"/>
      <c r="K645" s="4"/>
      <c r="L645" s="4"/>
      <c r="M645" s="4"/>
      <c r="N645" s="4"/>
      <c r="O645" s="4"/>
    </row>
    <row r="646" spans="4:15">
      <c r="D646" s="4"/>
      <c r="E646" s="7"/>
      <c r="F646" s="8"/>
      <c r="G646" s="7"/>
      <c r="H646" s="8"/>
      <c r="J646" s="4"/>
      <c r="K646" s="4"/>
      <c r="L646" s="4"/>
      <c r="M646" s="4"/>
      <c r="N646" s="4"/>
      <c r="O646" s="4"/>
    </row>
    <row r="647" spans="4:15">
      <c r="D647" s="2"/>
      <c r="E647" s="7"/>
      <c r="F647" s="8"/>
      <c r="G647" s="7"/>
      <c r="H647" s="8"/>
      <c r="J647" s="2"/>
      <c r="K647" s="2"/>
      <c r="L647" s="2"/>
      <c r="M647" s="2"/>
      <c r="N647" s="2"/>
      <c r="O647" s="2"/>
    </row>
    <row r="648" spans="4:15">
      <c r="D648" s="2"/>
      <c r="E648" s="7"/>
      <c r="F648" s="8"/>
      <c r="G648" s="7"/>
      <c r="H648" s="8"/>
      <c r="J648" s="2"/>
      <c r="K648" s="2"/>
      <c r="L648" s="2"/>
      <c r="M648" s="2"/>
      <c r="N648" s="2"/>
      <c r="O648" s="2"/>
    </row>
    <row r="649" spans="4:15">
      <c r="D649" s="2"/>
      <c r="E649" s="7"/>
      <c r="F649" s="8"/>
      <c r="G649" s="7"/>
      <c r="H649" s="8"/>
      <c r="J649" s="2"/>
      <c r="K649" s="2"/>
      <c r="L649" s="2"/>
      <c r="M649" s="2"/>
      <c r="N649" s="2"/>
      <c r="O649" s="2"/>
    </row>
    <row r="650" spans="4:15">
      <c r="D650" s="2"/>
      <c r="E650" s="7"/>
      <c r="F650" s="8"/>
      <c r="G650" s="7"/>
      <c r="H650" s="8"/>
      <c r="J650" s="2"/>
      <c r="K650" s="2"/>
      <c r="L650" s="2"/>
      <c r="M650" s="2"/>
      <c r="N650" s="2"/>
      <c r="O650" s="2"/>
    </row>
    <row r="651" spans="4:15">
      <c r="D651" s="2"/>
      <c r="E651" s="7"/>
      <c r="F651" s="8"/>
      <c r="G651" s="7"/>
      <c r="H651" s="8"/>
      <c r="J651" s="2"/>
      <c r="K651" s="2"/>
      <c r="L651" s="2"/>
      <c r="M651" s="2"/>
      <c r="N651" s="2"/>
      <c r="O651" s="2"/>
    </row>
    <row r="652" spans="4:15">
      <c r="D652" s="4"/>
      <c r="E652" s="7"/>
      <c r="F652" s="8"/>
      <c r="G652" s="7"/>
      <c r="H652" s="8"/>
      <c r="J652" s="4"/>
      <c r="K652" s="4"/>
      <c r="L652" s="4"/>
      <c r="M652" s="4"/>
      <c r="N652" s="4"/>
      <c r="O652" s="4"/>
    </row>
    <row r="653" spans="4:15">
      <c r="D653" s="4"/>
      <c r="E653" s="7"/>
      <c r="F653" s="8"/>
      <c r="G653" s="7"/>
      <c r="H653" s="8"/>
      <c r="J653" s="4"/>
      <c r="K653" s="4"/>
      <c r="L653" s="4"/>
      <c r="M653" s="4"/>
      <c r="N653" s="4"/>
      <c r="O653" s="4"/>
    </row>
    <row r="654" spans="4:15">
      <c r="D654" s="4"/>
      <c r="E654" s="7"/>
      <c r="F654" s="8"/>
      <c r="G654" s="7"/>
      <c r="H654" s="8"/>
      <c r="J654" s="4"/>
      <c r="K654" s="4"/>
      <c r="L654" s="4"/>
      <c r="M654" s="4"/>
      <c r="N654" s="4"/>
      <c r="O654" s="4"/>
    </row>
    <row r="655" spans="4:15">
      <c r="D655" s="2"/>
      <c r="E655" s="7"/>
      <c r="F655" s="8"/>
      <c r="G655" s="7"/>
      <c r="H655" s="8"/>
      <c r="J655" s="2"/>
      <c r="K655" s="2"/>
      <c r="L655" s="2"/>
      <c r="M655" s="1"/>
      <c r="N655" s="2"/>
      <c r="O655" s="2"/>
    </row>
    <row r="656" spans="4:15">
      <c r="D656" s="2"/>
      <c r="E656" s="7"/>
      <c r="F656" s="8"/>
      <c r="G656" s="7"/>
      <c r="H656" s="8"/>
      <c r="J656" s="2"/>
      <c r="K656" s="2"/>
      <c r="L656" s="2"/>
      <c r="M656" s="1"/>
      <c r="N656" s="2"/>
      <c r="O656" s="2"/>
    </row>
    <row r="657" spans="4:15">
      <c r="D657" s="2"/>
      <c r="E657" s="7"/>
      <c r="F657" s="8"/>
      <c r="G657" s="7"/>
      <c r="H657" s="8"/>
      <c r="J657" s="2"/>
      <c r="K657" s="2"/>
      <c r="L657" s="2"/>
      <c r="M657" s="2"/>
      <c r="N657" s="2"/>
      <c r="O657" s="2"/>
    </row>
    <row r="658" spans="4:15">
      <c r="D658" s="2"/>
      <c r="E658" s="7"/>
      <c r="F658" s="8"/>
      <c r="G658" s="7"/>
      <c r="H658" s="8"/>
      <c r="J658" s="2"/>
      <c r="K658" s="2"/>
      <c r="L658" s="2"/>
      <c r="M658" s="2"/>
      <c r="N658" s="2"/>
      <c r="O658" s="2"/>
    </row>
    <row r="659" spans="4:15">
      <c r="D659" s="2"/>
      <c r="E659" s="7"/>
      <c r="F659" s="8"/>
      <c r="G659" s="7"/>
      <c r="H659" s="8"/>
      <c r="J659" s="2"/>
      <c r="K659" s="2"/>
      <c r="L659" s="2"/>
      <c r="M659" s="2"/>
      <c r="N659" s="2"/>
      <c r="O659" s="2"/>
    </row>
    <row r="660" spans="4:15">
      <c r="D660" s="2"/>
      <c r="E660" s="7"/>
      <c r="F660" s="8"/>
      <c r="G660" s="7"/>
      <c r="H660" s="8"/>
      <c r="J660" s="2"/>
      <c r="K660" s="2"/>
      <c r="L660" s="2"/>
      <c r="M660" s="2"/>
      <c r="N660" s="2"/>
      <c r="O660" s="2"/>
    </row>
    <row r="661" spans="4:15">
      <c r="D661" s="2"/>
      <c r="E661" s="7"/>
      <c r="F661" s="8"/>
      <c r="G661" s="7"/>
      <c r="H661" s="8"/>
      <c r="J661" s="2"/>
      <c r="K661" s="2"/>
      <c r="L661" s="2"/>
      <c r="M661" s="2"/>
      <c r="N661" s="2"/>
      <c r="O661" s="2"/>
    </row>
    <row r="662" spans="4:15">
      <c r="D662" s="2"/>
      <c r="E662" s="7"/>
      <c r="F662" s="8"/>
      <c r="G662" s="7"/>
      <c r="H662" s="8"/>
      <c r="J662" s="2"/>
      <c r="K662" s="2"/>
      <c r="L662" s="2"/>
      <c r="M662" s="2"/>
      <c r="N662" s="2"/>
      <c r="O662" s="2"/>
    </row>
    <row r="663" spans="4:15">
      <c r="D663" s="2"/>
      <c r="E663" s="7"/>
      <c r="F663" s="8"/>
      <c r="G663" s="7"/>
      <c r="H663" s="8"/>
      <c r="J663" s="2"/>
      <c r="K663" s="2"/>
      <c r="L663" s="2"/>
      <c r="M663" s="2"/>
      <c r="N663" s="2"/>
      <c r="O663" s="2"/>
    </row>
    <row r="664" spans="4:15">
      <c r="D664" s="2"/>
      <c r="E664" s="7"/>
      <c r="F664" s="8"/>
      <c r="G664" s="7"/>
      <c r="H664" s="8"/>
      <c r="J664" s="2"/>
      <c r="K664" s="2"/>
      <c r="L664" s="2"/>
      <c r="M664" s="2"/>
      <c r="N664" s="2"/>
      <c r="O664" s="2"/>
    </row>
    <row r="665" spans="4:15">
      <c r="D665" s="2"/>
      <c r="E665" s="7"/>
      <c r="F665" s="8"/>
      <c r="G665" s="7"/>
      <c r="H665" s="8"/>
      <c r="J665" s="2"/>
      <c r="K665" s="2"/>
      <c r="L665" s="2"/>
      <c r="M665" s="2"/>
      <c r="N665" s="2"/>
      <c r="O665" s="2"/>
    </row>
    <row r="666" spans="4:15">
      <c r="D666" s="2"/>
      <c r="E666" s="7"/>
      <c r="F666" s="8"/>
      <c r="G666" s="7"/>
      <c r="H666" s="8"/>
      <c r="J666" s="2"/>
      <c r="K666" s="2"/>
      <c r="L666" s="2"/>
      <c r="M666" s="2"/>
      <c r="N666" s="2"/>
      <c r="O666" s="2"/>
    </row>
    <row r="667" spans="4:15">
      <c r="D667" s="2"/>
      <c r="E667" s="7"/>
      <c r="F667" s="8"/>
      <c r="G667" s="7"/>
      <c r="H667" s="8"/>
      <c r="J667" s="2"/>
      <c r="K667" s="2"/>
      <c r="L667" s="2"/>
      <c r="M667" s="2"/>
      <c r="N667" s="2"/>
      <c r="O667" s="2"/>
    </row>
    <row r="668" spans="4:15">
      <c r="D668" s="4"/>
      <c r="E668" s="7"/>
      <c r="F668" s="8"/>
      <c r="G668" s="7"/>
      <c r="H668" s="8"/>
      <c r="J668" s="4"/>
      <c r="K668" s="4"/>
      <c r="L668" s="4"/>
      <c r="M668" s="4"/>
      <c r="N668" s="4"/>
      <c r="O668" s="4"/>
    </row>
    <row r="669" spans="4:15">
      <c r="D669" s="4"/>
      <c r="E669" s="7"/>
      <c r="F669" s="8"/>
      <c r="G669" s="7"/>
      <c r="H669" s="8"/>
      <c r="J669" s="4"/>
      <c r="K669" s="4"/>
      <c r="L669" s="4"/>
      <c r="M669" s="4"/>
      <c r="N669" s="4"/>
      <c r="O669" s="4"/>
    </row>
    <row r="670" spans="4:15">
      <c r="D670" s="4"/>
      <c r="E670" s="7"/>
      <c r="F670" s="8"/>
      <c r="G670" s="7"/>
      <c r="H670" s="8"/>
      <c r="J670" s="4"/>
      <c r="K670" s="4"/>
      <c r="L670" s="4"/>
      <c r="M670" s="4"/>
      <c r="N670" s="4"/>
      <c r="O670" s="4"/>
    </row>
    <row r="671" spans="4:15">
      <c r="D671" s="4"/>
      <c r="E671" s="7"/>
      <c r="F671" s="8"/>
      <c r="G671" s="7"/>
      <c r="H671" s="8"/>
      <c r="J671" s="4"/>
      <c r="K671" s="4"/>
      <c r="L671" s="4"/>
      <c r="M671" s="4"/>
      <c r="N671" s="4"/>
      <c r="O671" s="4"/>
    </row>
    <row r="672" spans="4:15">
      <c r="D672" s="4"/>
      <c r="E672" s="7"/>
      <c r="F672" s="8"/>
      <c r="G672" s="7"/>
      <c r="H672" s="8"/>
      <c r="J672" s="4"/>
      <c r="K672" s="4"/>
      <c r="L672" s="4"/>
      <c r="M672" s="4"/>
      <c r="N672" s="4"/>
      <c r="O672" s="4"/>
    </row>
    <row r="673" spans="4:15">
      <c r="D673" s="4"/>
      <c r="E673" s="7"/>
      <c r="F673" s="8"/>
      <c r="G673" s="7"/>
      <c r="H673" s="8"/>
      <c r="J673" s="4"/>
      <c r="K673" s="4"/>
      <c r="L673" s="4"/>
      <c r="M673" s="4"/>
      <c r="N673" s="4"/>
      <c r="O673" s="4"/>
    </row>
    <row r="674" spans="4:15">
      <c r="D674" s="4"/>
      <c r="E674" s="7"/>
      <c r="F674" s="8"/>
      <c r="G674" s="7"/>
      <c r="H674" s="8"/>
      <c r="J674" s="4"/>
      <c r="K674" s="4"/>
      <c r="L674" s="4"/>
      <c r="M674" s="4"/>
      <c r="N674" s="4"/>
      <c r="O674" s="4"/>
    </row>
    <row r="675" spans="4:15">
      <c r="D675" s="4"/>
      <c r="E675" s="7"/>
      <c r="F675" s="8"/>
      <c r="G675" s="7"/>
      <c r="H675" s="8"/>
      <c r="J675" s="4"/>
      <c r="K675" s="4"/>
      <c r="L675" s="4"/>
      <c r="M675" s="4"/>
      <c r="N675" s="4"/>
      <c r="O675" s="4"/>
    </row>
    <row r="676" spans="4:15">
      <c r="D676" s="4"/>
      <c r="E676" s="7"/>
      <c r="F676" s="8"/>
      <c r="G676" s="7"/>
      <c r="H676" s="8"/>
      <c r="J676" s="4"/>
      <c r="K676" s="4"/>
      <c r="L676" s="4"/>
      <c r="M676" s="4"/>
      <c r="N676" s="4"/>
      <c r="O676" s="4"/>
    </row>
    <row r="677" spans="4:15">
      <c r="D677" s="4"/>
      <c r="E677" s="7"/>
      <c r="F677" s="8"/>
      <c r="G677" s="7"/>
      <c r="H677" s="8"/>
      <c r="J677" s="4"/>
      <c r="K677" s="4"/>
      <c r="L677" s="4"/>
      <c r="M677" s="4"/>
      <c r="N677" s="4"/>
      <c r="O677" s="4"/>
    </row>
    <row r="678" spans="4:15">
      <c r="D678" s="4"/>
      <c r="E678" s="7"/>
      <c r="F678" s="8"/>
      <c r="G678" s="7"/>
      <c r="H678" s="8"/>
      <c r="J678" s="4"/>
      <c r="K678" s="4"/>
      <c r="L678" s="4"/>
      <c r="M678" s="4"/>
      <c r="N678" s="4"/>
      <c r="O678" s="4"/>
    </row>
    <row r="679" spans="4:15">
      <c r="D679" s="4"/>
      <c r="E679" s="7"/>
      <c r="F679" s="8"/>
      <c r="G679" s="7"/>
      <c r="H679" s="8"/>
      <c r="J679" s="4"/>
      <c r="K679" s="4"/>
      <c r="L679" s="4"/>
      <c r="M679" s="4"/>
      <c r="N679" s="4"/>
      <c r="O679" s="4"/>
    </row>
    <row r="680" spans="4:15">
      <c r="D680" s="4"/>
      <c r="E680" s="7"/>
      <c r="F680" s="8"/>
      <c r="G680" s="7"/>
      <c r="H680" s="8"/>
      <c r="J680" s="4"/>
      <c r="K680" s="4"/>
      <c r="L680" s="4"/>
      <c r="M680" s="4"/>
      <c r="N680" s="4"/>
      <c r="O680" s="4"/>
    </row>
    <row r="681" spans="4:15">
      <c r="D681" s="4"/>
      <c r="E681" s="7"/>
      <c r="F681" s="8"/>
      <c r="G681" s="7"/>
      <c r="H681" s="8"/>
      <c r="J681" s="4"/>
      <c r="K681" s="4"/>
      <c r="L681" s="4"/>
      <c r="M681" s="4"/>
      <c r="N681" s="4"/>
      <c r="O681" s="4"/>
    </row>
    <row r="682" spans="4:15">
      <c r="D682" s="4"/>
      <c r="E682" s="7"/>
      <c r="F682" s="8"/>
      <c r="G682" s="7"/>
      <c r="H682" s="8"/>
      <c r="J682" s="4"/>
      <c r="K682" s="4"/>
      <c r="L682" s="4"/>
      <c r="M682" s="4"/>
      <c r="N682" s="4"/>
      <c r="O682" s="4"/>
    </row>
    <row r="683" spans="4:15">
      <c r="D683" s="4"/>
      <c r="E683" s="7"/>
      <c r="F683" s="8"/>
      <c r="G683" s="7"/>
      <c r="H683" s="8"/>
      <c r="J683" s="4"/>
      <c r="K683" s="4"/>
      <c r="L683" s="4"/>
      <c r="M683" s="4"/>
      <c r="N683" s="4"/>
      <c r="O683" s="4"/>
    </row>
    <row r="684" spans="4:15">
      <c r="D684" s="4"/>
      <c r="E684" s="7"/>
      <c r="F684" s="8"/>
      <c r="G684" s="7"/>
      <c r="H684" s="8"/>
      <c r="J684" s="4"/>
      <c r="K684" s="4"/>
      <c r="L684" s="4"/>
      <c r="M684" s="4"/>
      <c r="N684" s="4"/>
      <c r="O684" s="4"/>
    </row>
    <row r="685" spans="4:15">
      <c r="D685" s="4"/>
      <c r="E685" s="7"/>
      <c r="F685" s="8"/>
      <c r="G685" s="7"/>
      <c r="H685" s="8"/>
      <c r="J685" s="4"/>
      <c r="K685" s="4"/>
      <c r="L685" s="4"/>
      <c r="M685" s="4"/>
      <c r="N685" s="4"/>
      <c r="O685" s="4"/>
    </row>
    <row r="686" spans="4:15">
      <c r="D686" s="4"/>
      <c r="E686" s="7"/>
      <c r="F686" s="8"/>
      <c r="G686" s="7"/>
      <c r="H686" s="8"/>
      <c r="J686" s="4"/>
      <c r="K686" s="4"/>
      <c r="L686" s="4"/>
      <c r="M686" s="4"/>
      <c r="N686" s="4"/>
      <c r="O686" s="4"/>
    </row>
    <row r="687" spans="4:15">
      <c r="D687" s="4"/>
      <c r="E687" s="7"/>
      <c r="F687" s="8"/>
      <c r="G687" s="7"/>
      <c r="H687" s="8"/>
      <c r="J687" s="4"/>
      <c r="K687" s="4"/>
      <c r="L687" s="4"/>
      <c r="M687" s="4"/>
      <c r="N687" s="4"/>
      <c r="O687" s="4"/>
    </row>
    <row r="688" spans="4:15">
      <c r="D688" s="4"/>
      <c r="E688" s="7"/>
      <c r="F688" s="8"/>
      <c r="G688" s="7"/>
      <c r="H688" s="8"/>
      <c r="J688" s="4"/>
      <c r="K688" s="4"/>
      <c r="L688" s="4"/>
      <c r="M688" s="4"/>
      <c r="N688" s="4"/>
      <c r="O688" s="4"/>
    </row>
    <row r="689" spans="4:15">
      <c r="D689" s="4"/>
      <c r="E689" s="7"/>
      <c r="F689" s="8"/>
      <c r="G689" s="7"/>
      <c r="H689" s="8"/>
      <c r="J689" s="4"/>
      <c r="K689" s="4"/>
      <c r="L689" s="4"/>
      <c r="M689" s="4"/>
      <c r="N689" s="4"/>
      <c r="O689" s="4"/>
    </row>
    <row r="690" spans="4:15">
      <c r="D690" s="2"/>
      <c r="E690" s="7"/>
      <c r="F690" s="8"/>
      <c r="G690" s="7"/>
      <c r="H690" s="8"/>
      <c r="J690" s="2"/>
      <c r="K690" s="2"/>
      <c r="L690" s="2"/>
      <c r="M690" s="2"/>
      <c r="N690" s="2"/>
      <c r="O690" s="2"/>
    </row>
    <row r="691" spans="4:15">
      <c r="D691" s="2"/>
      <c r="E691" s="7"/>
      <c r="F691" s="8"/>
      <c r="G691" s="7"/>
      <c r="H691" s="8"/>
      <c r="J691" s="2"/>
      <c r="K691" s="2"/>
      <c r="L691" s="2"/>
      <c r="M691" s="2"/>
      <c r="N691" s="2"/>
      <c r="O691" s="2"/>
    </row>
    <row r="692" spans="4:15">
      <c r="D692" s="4"/>
      <c r="E692" s="7"/>
      <c r="F692" s="8"/>
      <c r="G692" s="7"/>
      <c r="H692" s="8"/>
      <c r="J692" s="4"/>
      <c r="K692" s="4"/>
      <c r="L692" s="4"/>
      <c r="M692" s="4"/>
      <c r="N692" s="4"/>
      <c r="O692" s="4"/>
    </row>
    <row r="693" spans="4:15">
      <c r="D693" s="4"/>
      <c r="E693" s="7"/>
      <c r="F693" s="8"/>
      <c r="G693" s="7"/>
      <c r="H693" s="8"/>
      <c r="J693" s="4"/>
      <c r="K693" s="4"/>
      <c r="L693" s="4"/>
      <c r="M693" s="4"/>
      <c r="N693" s="4"/>
      <c r="O693" s="4"/>
    </row>
    <row r="694" spans="4:15">
      <c r="D694" s="4"/>
      <c r="E694" s="7"/>
      <c r="F694" s="8"/>
      <c r="G694" s="7"/>
      <c r="H694" s="8"/>
      <c r="J694" s="4"/>
      <c r="K694" s="4"/>
      <c r="L694" s="4"/>
      <c r="M694" s="4"/>
      <c r="N694" s="4"/>
      <c r="O694" s="4"/>
    </row>
    <row r="695" spans="4:15">
      <c r="D695" s="4"/>
      <c r="E695" s="7"/>
      <c r="F695" s="8"/>
      <c r="G695" s="7"/>
      <c r="H695" s="8"/>
      <c r="J695" s="4"/>
      <c r="K695" s="4"/>
      <c r="L695" s="4"/>
      <c r="M695" s="4"/>
      <c r="N695" s="4"/>
      <c r="O695" s="4"/>
    </row>
    <row r="696" spans="4:15">
      <c r="D696" s="4"/>
      <c r="E696" s="7"/>
      <c r="F696" s="8"/>
      <c r="G696" s="7"/>
      <c r="H696" s="8"/>
      <c r="J696" s="4"/>
      <c r="K696" s="4"/>
      <c r="L696" s="4"/>
      <c r="M696" s="4"/>
      <c r="N696" s="4"/>
      <c r="O696" s="4"/>
    </row>
    <row r="697" spans="4:15">
      <c r="D697" s="4"/>
      <c r="E697" s="7"/>
      <c r="F697" s="8"/>
      <c r="G697" s="7"/>
      <c r="H697" s="8"/>
      <c r="J697" s="4"/>
      <c r="K697" s="4"/>
      <c r="L697" s="4"/>
      <c r="M697" s="4"/>
      <c r="N697" s="4"/>
      <c r="O697" s="4"/>
    </row>
    <row r="698" spans="4:15">
      <c r="D698" s="4"/>
      <c r="E698" s="7"/>
      <c r="F698" s="8"/>
      <c r="G698" s="7"/>
      <c r="H698" s="8"/>
      <c r="J698" s="4"/>
      <c r="K698" s="4"/>
      <c r="L698" s="4"/>
      <c r="M698" s="4"/>
      <c r="N698" s="4"/>
      <c r="O698" s="4"/>
    </row>
    <row r="699" spans="4:15">
      <c r="D699" s="2"/>
      <c r="E699" s="7"/>
      <c r="F699" s="8"/>
      <c r="G699" s="7"/>
      <c r="H699" s="8"/>
      <c r="J699" s="2"/>
      <c r="K699" s="2"/>
      <c r="L699" s="2"/>
      <c r="M699" s="2"/>
      <c r="N699" s="2"/>
      <c r="O699" s="2"/>
    </row>
    <row r="700" spans="4:15">
      <c r="D700" s="2"/>
      <c r="E700" s="7"/>
      <c r="F700" s="8"/>
      <c r="G700" s="7"/>
      <c r="H700" s="8"/>
      <c r="J700" s="2"/>
      <c r="K700" s="2"/>
      <c r="L700" s="2"/>
      <c r="M700" s="2"/>
      <c r="N700" s="2"/>
      <c r="O700" s="2"/>
    </row>
    <row r="701" spans="4:15">
      <c r="D701" s="4"/>
      <c r="E701" s="7"/>
      <c r="F701" s="8"/>
      <c r="G701" s="7"/>
      <c r="H701" s="8"/>
      <c r="J701" s="4"/>
      <c r="K701" s="4"/>
      <c r="L701" s="4"/>
      <c r="M701" s="4"/>
      <c r="N701" s="4"/>
      <c r="O701" s="4"/>
    </row>
    <row r="702" spans="4:15">
      <c r="D702" s="4"/>
      <c r="E702" s="7"/>
      <c r="F702" s="8"/>
      <c r="G702" s="7"/>
      <c r="H702" s="8"/>
      <c r="J702" s="4"/>
      <c r="K702" s="4"/>
      <c r="L702" s="4"/>
      <c r="M702" s="4"/>
      <c r="N702" s="4"/>
      <c r="O702" s="4"/>
    </row>
    <row r="703" spans="4:15">
      <c r="D703" s="2"/>
      <c r="E703" s="7"/>
      <c r="F703" s="8"/>
      <c r="G703" s="7"/>
      <c r="H703" s="8"/>
      <c r="J703" s="2"/>
      <c r="K703" s="2"/>
      <c r="L703" s="2"/>
      <c r="M703" s="2"/>
      <c r="N703" s="2"/>
      <c r="O703" s="2"/>
    </row>
    <row r="704" spans="4:15">
      <c r="D704" s="2"/>
      <c r="E704" s="7"/>
      <c r="F704" s="8"/>
      <c r="G704" s="7"/>
      <c r="H704" s="8"/>
      <c r="J704" s="2"/>
      <c r="K704" s="2"/>
      <c r="L704" s="2"/>
      <c r="M704" s="2"/>
      <c r="N704" s="2"/>
      <c r="O704" s="2"/>
    </row>
    <row r="705" spans="4:15">
      <c r="D705" s="4"/>
      <c r="E705" s="7"/>
      <c r="F705" s="8"/>
      <c r="G705" s="7"/>
      <c r="H705" s="8"/>
      <c r="J705" s="4"/>
      <c r="K705" s="4"/>
      <c r="L705" s="4"/>
      <c r="M705" s="4"/>
      <c r="N705" s="4"/>
      <c r="O705" s="4"/>
    </row>
    <row r="706" spans="4:15">
      <c r="D706" s="4"/>
      <c r="E706" s="7"/>
      <c r="F706" s="8"/>
      <c r="G706" s="7"/>
      <c r="H706" s="8"/>
      <c r="J706" s="4"/>
      <c r="K706" s="4"/>
      <c r="L706" s="4"/>
      <c r="M706" s="4"/>
      <c r="N706" s="4"/>
      <c r="O706" s="4"/>
    </row>
    <row r="707" spans="4:15">
      <c r="D707" s="4"/>
      <c r="E707" s="7"/>
      <c r="F707" s="8"/>
      <c r="G707" s="7"/>
      <c r="H707" s="8"/>
      <c r="J707" s="4"/>
      <c r="K707" s="4"/>
      <c r="L707" s="4"/>
      <c r="M707" s="4"/>
      <c r="N707" s="4"/>
      <c r="O707" s="4"/>
    </row>
    <row r="708" spans="4:15">
      <c r="D708" s="4"/>
      <c r="E708" s="7"/>
      <c r="F708" s="8"/>
      <c r="G708" s="7"/>
      <c r="H708" s="8"/>
      <c r="J708" s="4"/>
      <c r="K708" s="4"/>
      <c r="L708" s="4"/>
      <c r="M708" s="4"/>
      <c r="N708" s="4"/>
      <c r="O708" s="4"/>
    </row>
    <row r="709" spans="4:15">
      <c r="D709" s="4"/>
      <c r="E709" s="7"/>
      <c r="F709" s="8"/>
      <c r="G709" s="7"/>
      <c r="H709" s="8"/>
      <c r="J709" s="4"/>
      <c r="K709" s="4"/>
      <c r="L709" s="4"/>
      <c r="M709" s="4"/>
      <c r="N709" s="4"/>
      <c r="O709" s="4"/>
    </row>
    <row r="710" spans="4:15">
      <c r="D710" s="4"/>
      <c r="E710" s="7"/>
      <c r="F710" s="8"/>
      <c r="G710" s="7"/>
      <c r="H710" s="8"/>
      <c r="J710" s="4"/>
      <c r="K710" s="4"/>
      <c r="L710" s="4"/>
      <c r="M710" s="4"/>
      <c r="N710" s="4"/>
      <c r="O710" s="4"/>
    </row>
    <row r="711" spans="4:15">
      <c r="D711" s="4"/>
      <c r="E711" s="7"/>
      <c r="F711" s="8"/>
      <c r="G711" s="7"/>
      <c r="H711" s="8"/>
      <c r="J711" s="4"/>
      <c r="K711" s="4"/>
      <c r="L711" s="4"/>
      <c r="M711" s="4"/>
      <c r="N711" s="4"/>
      <c r="O711" s="4"/>
    </row>
    <row r="712" spans="4:15">
      <c r="D712" s="4"/>
      <c r="E712" s="7"/>
      <c r="F712" s="8"/>
      <c r="G712" s="7"/>
      <c r="H712" s="8"/>
      <c r="J712" s="4"/>
      <c r="K712" s="4"/>
      <c r="L712" s="4"/>
      <c r="M712" s="4"/>
      <c r="N712" s="4"/>
      <c r="O712" s="4"/>
    </row>
    <row r="713" spans="4:15">
      <c r="D713" s="2"/>
      <c r="E713" s="7"/>
      <c r="F713" s="8"/>
      <c r="G713" s="7"/>
      <c r="H713" s="8"/>
      <c r="J713" s="2"/>
      <c r="K713" s="2"/>
      <c r="L713" s="2"/>
      <c r="M713" s="2"/>
      <c r="N713" s="2"/>
      <c r="O713" s="2"/>
    </row>
    <row r="714" spans="4:15">
      <c r="D714" s="2"/>
      <c r="E714" s="7"/>
      <c r="F714" s="8"/>
      <c r="G714" s="7"/>
      <c r="H714" s="8"/>
      <c r="J714" s="2"/>
      <c r="K714" s="2"/>
      <c r="L714" s="2"/>
      <c r="M714" s="2"/>
      <c r="N714" s="2"/>
      <c r="O714" s="2"/>
    </row>
    <row r="715" spans="4:15">
      <c r="D715" s="2"/>
      <c r="E715" s="7"/>
      <c r="F715" s="8"/>
      <c r="G715" s="7"/>
      <c r="H715" s="8"/>
      <c r="J715" s="2"/>
      <c r="K715" s="2"/>
      <c r="L715" s="2"/>
      <c r="M715" s="2"/>
      <c r="N715" s="2"/>
      <c r="O715" s="2"/>
    </row>
    <row r="716" spans="4:15">
      <c r="D716" s="4"/>
      <c r="E716" s="7"/>
      <c r="F716" s="8"/>
      <c r="G716" s="7"/>
      <c r="H716" s="8"/>
      <c r="J716" s="4"/>
      <c r="K716" s="4"/>
      <c r="L716" s="4"/>
      <c r="M716" s="4"/>
      <c r="N716" s="4"/>
      <c r="O716" s="4"/>
    </row>
    <row r="717" spans="4:15">
      <c r="D717" s="4"/>
      <c r="E717" s="7"/>
      <c r="F717" s="8"/>
      <c r="G717" s="7"/>
      <c r="H717" s="8"/>
      <c r="J717" s="4"/>
      <c r="K717" s="4"/>
      <c r="L717" s="4"/>
      <c r="M717" s="4"/>
      <c r="N717" s="4"/>
      <c r="O717" s="4"/>
    </row>
    <row r="718" spans="4:15">
      <c r="D718" s="4"/>
      <c r="E718" s="7"/>
      <c r="F718" s="8"/>
      <c r="G718" s="7"/>
      <c r="H718" s="8"/>
      <c r="J718" s="4"/>
      <c r="K718" s="4"/>
      <c r="L718" s="4"/>
      <c r="M718" s="4"/>
      <c r="N718" s="4"/>
      <c r="O718" s="4"/>
    </row>
    <row r="719" spans="4:15">
      <c r="D719" s="4"/>
      <c r="E719" s="7"/>
      <c r="F719" s="8"/>
      <c r="G719" s="7"/>
      <c r="H719" s="8"/>
      <c r="J719" s="4"/>
      <c r="K719" s="4"/>
      <c r="L719" s="4"/>
      <c r="M719" s="4"/>
      <c r="N719" s="4"/>
      <c r="O719" s="4"/>
    </row>
    <row r="720" spans="4:15">
      <c r="D720" s="2"/>
      <c r="E720" s="7"/>
      <c r="F720" s="8"/>
      <c r="G720" s="7"/>
      <c r="H720" s="8"/>
      <c r="J720" s="2"/>
      <c r="K720" s="2"/>
      <c r="L720" s="2"/>
      <c r="M720" s="2"/>
      <c r="N720" s="2"/>
      <c r="O720" s="2"/>
    </row>
    <row r="721" spans="4:15">
      <c r="D721" s="2"/>
      <c r="E721" s="7"/>
      <c r="F721" s="8"/>
      <c r="G721" s="7"/>
      <c r="H721" s="8"/>
      <c r="J721" s="2"/>
      <c r="K721" s="2"/>
      <c r="L721" s="2"/>
      <c r="M721" s="2"/>
      <c r="N721" s="2"/>
      <c r="O721" s="2"/>
    </row>
    <row r="722" spans="4:15">
      <c r="D722" s="4"/>
      <c r="E722" s="7"/>
      <c r="F722" s="8"/>
      <c r="G722" s="7"/>
      <c r="H722" s="8"/>
      <c r="J722" s="4"/>
      <c r="K722" s="4"/>
      <c r="L722" s="4"/>
      <c r="M722" s="4"/>
      <c r="N722" s="4"/>
      <c r="O722" s="4"/>
    </row>
    <row r="723" spans="4:15">
      <c r="D723" s="2"/>
      <c r="E723" s="7"/>
      <c r="F723" s="8"/>
      <c r="G723" s="7"/>
      <c r="H723" s="8"/>
      <c r="J723" s="2"/>
      <c r="K723" s="2"/>
      <c r="L723" s="2"/>
      <c r="M723" s="2"/>
      <c r="N723" s="2"/>
      <c r="O723" s="2"/>
    </row>
    <row r="724" spans="4:15">
      <c r="D724" s="2"/>
      <c r="E724" s="7"/>
      <c r="F724" s="8"/>
      <c r="G724" s="7"/>
      <c r="H724" s="8"/>
      <c r="J724" s="2"/>
      <c r="K724" s="2"/>
      <c r="L724" s="2"/>
      <c r="M724" s="2"/>
      <c r="N724" s="2"/>
      <c r="O724" s="2"/>
    </row>
    <row r="725" spans="4:15">
      <c r="D725" s="4"/>
      <c r="E725" s="7"/>
      <c r="F725" s="8"/>
      <c r="G725" s="7"/>
      <c r="H725" s="8"/>
      <c r="J725" s="4"/>
      <c r="K725" s="4"/>
      <c r="L725" s="4"/>
      <c r="M725" s="4"/>
      <c r="N725" s="4"/>
      <c r="O725" s="4"/>
    </row>
    <row r="726" spans="4:15">
      <c r="D726" s="4"/>
      <c r="E726" s="7"/>
      <c r="F726" s="8"/>
      <c r="G726" s="7"/>
      <c r="H726" s="8"/>
      <c r="J726" s="4"/>
      <c r="K726" s="4"/>
      <c r="L726" s="4"/>
      <c r="M726" s="4"/>
      <c r="N726" s="4"/>
      <c r="O726" s="4"/>
    </row>
    <row r="727" spans="4:15">
      <c r="D727" s="2"/>
      <c r="E727" s="7"/>
      <c r="F727" s="8"/>
      <c r="G727" s="7"/>
      <c r="H727" s="8"/>
      <c r="J727" s="2"/>
      <c r="K727" s="2"/>
      <c r="L727" s="2"/>
      <c r="M727" s="2"/>
      <c r="N727" s="2"/>
      <c r="O727" s="2"/>
    </row>
    <row r="728" spans="4:15">
      <c r="D728" s="2"/>
      <c r="E728" s="7"/>
      <c r="F728" s="8"/>
      <c r="G728" s="7"/>
      <c r="H728" s="8"/>
      <c r="J728" s="2"/>
      <c r="K728" s="2"/>
      <c r="L728" s="2"/>
      <c r="M728" s="2"/>
      <c r="N728" s="2"/>
      <c r="O728" s="2"/>
    </row>
    <row r="729" spans="4:15">
      <c r="D729" s="4"/>
      <c r="E729" s="7"/>
      <c r="F729" s="8"/>
      <c r="G729" s="7"/>
      <c r="H729" s="8"/>
      <c r="J729" s="4"/>
      <c r="K729" s="4"/>
      <c r="L729" s="4"/>
      <c r="M729" s="4"/>
      <c r="N729" s="4"/>
      <c r="O729" s="4"/>
    </row>
    <row r="730" spans="4:15">
      <c r="D730" s="2"/>
      <c r="E730" s="7"/>
      <c r="F730" s="8"/>
      <c r="G730" s="7"/>
      <c r="H730" s="8"/>
      <c r="J730" s="2"/>
      <c r="K730" s="2"/>
      <c r="L730" s="2"/>
      <c r="M730" s="2"/>
      <c r="N730" s="2"/>
      <c r="O730" s="2"/>
    </row>
    <row r="731" spans="4:15">
      <c r="D731" s="2"/>
      <c r="E731" s="7"/>
      <c r="F731" s="8"/>
      <c r="G731" s="7"/>
      <c r="H731" s="8"/>
      <c r="J731" s="2"/>
      <c r="K731" s="2"/>
      <c r="L731" s="2"/>
      <c r="M731" s="2"/>
      <c r="N731" s="2"/>
      <c r="O731" s="2"/>
    </row>
    <row r="732" spans="4:15">
      <c r="D732" s="4"/>
      <c r="E732" s="7"/>
      <c r="F732" s="8"/>
      <c r="G732" s="7"/>
      <c r="H732" s="8"/>
      <c r="J732" s="4"/>
      <c r="K732" s="4"/>
      <c r="L732" s="4"/>
      <c r="M732" s="4"/>
      <c r="N732" s="4"/>
      <c r="O732" s="4"/>
    </row>
    <row r="733" spans="4:15">
      <c r="D733" s="4"/>
      <c r="E733" s="7"/>
      <c r="F733" s="8"/>
      <c r="G733" s="7"/>
      <c r="H733" s="8"/>
      <c r="J733" s="4"/>
      <c r="K733" s="4"/>
      <c r="L733" s="4"/>
      <c r="M733" s="4"/>
      <c r="N733" s="4"/>
      <c r="O733" s="4"/>
    </row>
    <row r="734" spans="4:15">
      <c r="D734" s="4"/>
      <c r="E734" s="7"/>
      <c r="F734" s="8"/>
      <c r="G734" s="7"/>
      <c r="H734" s="8"/>
      <c r="J734" s="4"/>
      <c r="K734" s="4"/>
      <c r="L734" s="4"/>
      <c r="M734" s="4"/>
      <c r="N734" s="4"/>
      <c r="O734" s="4"/>
    </row>
    <row r="735" spans="4:15">
      <c r="D735" s="2"/>
      <c r="E735" s="7"/>
      <c r="F735" s="8"/>
      <c r="G735" s="7"/>
      <c r="H735" s="8"/>
      <c r="J735" s="2"/>
      <c r="K735" s="2"/>
      <c r="L735" s="2"/>
      <c r="M735" s="2"/>
      <c r="N735" s="2"/>
      <c r="O735" s="2"/>
    </row>
    <row r="736" spans="4:15">
      <c r="D736" s="2"/>
      <c r="E736" s="7"/>
      <c r="F736" s="8"/>
      <c r="G736" s="7"/>
      <c r="H736" s="8"/>
      <c r="J736" s="2"/>
      <c r="K736" s="2"/>
      <c r="L736" s="2"/>
      <c r="M736" s="2"/>
      <c r="N736" s="2"/>
      <c r="O736" s="2"/>
    </row>
    <row r="737" spans="4:15">
      <c r="D737" s="2"/>
      <c r="E737" s="7"/>
      <c r="F737" s="8"/>
      <c r="G737" s="7"/>
      <c r="H737" s="8"/>
      <c r="J737" s="2"/>
      <c r="K737" s="2"/>
      <c r="L737" s="2"/>
      <c r="M737" s="2"/>
      <c r="N737" s="2"/>
      <c r="O737" s="2"/>
    </row>
    <row r="738" spans="4:15">
      <c r="D738" s="2"/>
      <c r="E738" s="7"/>
      <c r="F738" s="8"/>
      <c r="G738" s="7"/>
      <c r="H738" s="8"/>
      <c r="J738" s="2"/>
      <c r="K738" s="2"/>
      <c r="L738" s="2"/>
      <c r="M738" s="2"/>
      <c r="N738" s="2"/>
      <c r="O738" s="2"/>
    </row>
    <row r="739" spans="4:15">
      <c r="D739" s="2"/>
      <c r="E739" s="7"/>
      <c r="F739" s="8"/>
      <c r="G739" s="7"/>
      <c r="H739" s="8"/>
      <c r="J739" s="2"/>
      <c r="K739" s="2"/>
      <c r="L739" s="2"/>
      <c r="M739" s="2"/>
      <c r="N739" s="2"/>
      <c r="O739" s="2"/>
    </row>
    <row r="740" spans="4:15">
      <c r="D740" s="4"/>
      <c r="E740" s="7"/>
      <c r="F740" s="8"/>
      <c r="G740" s="7"/>
      <c r="H740" s="8"/>
      <c r="J740" s="4"/>
      <c r="K740" s="4"/>
      <c r="L740" s="4"/>
      <c r="M740" s="4"/>
      <c r="N740" s="4"/>
      <c r="O740" s="4"/>
    </row>
    <row r="741" spans="4:15">
      <c r="D741" s="4"/>
      <c r="E741" s="7"/>
      <c r="F741" s="8"/>
      <c r="G741" s="7"/>
      <c r="H741" s="8"/>
      <c r="J741" s="4"/>
      <c r="K741" s="4"/>
      <c r="L741" s="4"/>
      <c r="M741" s="4"/>
      <c r="N741" s="4"/>
      <c r="O741" s="4"/>
    </row>
    <row r="742" spans="4:15">
      <c r="D742" s="4"/>
      <c r="E742" s="7"/>
      <c r="F742" s="8"/>
      <c r="G742" s="7"/>
      <c r="H742" s="8"/>
      <c r="J742" s="4"/>
      <c r="K742" s="4"/>
      <c r="L742" s="4"/>
      <c r="M742" s="4"/>
      <c r="N742" s="4"/>
      <c r="O742" s="4"/>
    </row>
    <row r="743" spans="4:15">
      <c r="D743" s="4"/>
      <c r="E743" s="7"/>
      <c r="F743" s="8"/>
      <c r="G743" s="7"/>
      <c r="H743" s="8"/>
      <c r="J743" s="4"/>
      <c r="K743" s="4"/>
      <c r="L743" s="4"/>
      <c r="M743" s="4"/>
      <c r="N743" s="4"/>
      <c r="O743" s="4"/>
    </row>
    <row r="744" spans="4:15">
      <c r="D744" s="4"/>
      <c r="E744" s="7"/>
      <c r="F744" s="8"/>
      <c r="G744" s="7"/>
      <c r="H744" s="8"/>
      <c r="J744" s="4"/>
      <c r="K744" s="4"/>
      <c r="L744" s="4"/>
      <c r="M744" s="4"/>
      <c r="N744" s="4"/>
      <c r="O744" s="4"/>
    </row>
    <row r="745" spans="4:15">
      <c r="D745" s="4"/>
      <c r="E745" s="7"/>
      <c r="F745" s="8"/>
      <c r="G745" s="7"/>
      <c r="H745" s="8"/>
      <c r="J745" s="4"/>
      <c r="K745" s="4"/>
      <c r="L745" s="4"/>
      <c r="M745" s="4"/>
      <c r="N745" s="4"/>
      <c r="O745" s="4"/>
    </row>
    <row r="746" spans="4:15">
      <c r="D746" s="2"/>
      <c r="E746" s="7"/>
      <c r="F746" s="8"/>
      <c r="G746" s="7"/>
      <c r="H746" s="8"/>
      <c r="J746" s="2"/>
      <c r="K746" s="2"/>
      <c r="L746" s="2"/>
      <c r="M746" s="2"/>
      <c r="N746" s="2"/>
      <c r="O746" s="2"/>
    </row>
    <row r="747" spans="4:15">
      <c r="D747" s="2"/>
      <c r="E747" s="7"/>
      <c r="F747" s="8"/>
      <c r="G747" s="7"/>
      <c r="H747" s="8"/>
      <c r="J747" s="2"/>
      <c r="K747" s="2"/>
      <c r="L747" s="2"/>
      <c r="M747" s="2"/>
      <c r="N747" s="2"/>
      <c r="O747" s="2"/>
    </row>
    <row r="748" spans="4:15">
      <c r="D748" s="2"/>
      <c r="E748" s="7"/>
      <c r="F748" s="8"/>
      <c r="G748" s="7"/>
      <c r="H748" s="8"/>
      <c r="J748" s="2"/>
      <c r="K748" s="2"/>
      <c r="L748" s="2"/>
      <c r="M748" s="2"/>
      <c r="N748" s="2"/>
      <c r="O748" s="2"/>
    </row>
    <row r="749" spans="4:15">
      <c r="D749" s="4"/>
      <c r="E749" s="7"/>
      <c r="F749" s="8"/>
      <c r="G749" s="7"/>
      <c r="H749" s="8"/>
      <c r="J749" s="4"/>
      <c r="K749" s="4"/>
      <c r="L749" s="4"/>
      <c r="M749" s="4"/>
      <c r="N749" s="4"/>
      <c r="O749" s="4"/>
    </row>
    <row r="750" spans="4:15">
      <c r="D750" s="4"/>
      <c r="E750" s="7"/>
      <c r="F750" s="8"/>
      <c r="G750" s="7"/>
      <c r="H750" s="8"/>
      <c r="J750" s="4"/>
      <c r="K750" s="4"/>
      <c r="L750" s="4"/>
      <c r="M750" s="4"/>
      <c r="N750" s="4"/>
      <c r="O750" s="4"/>
    </row>
    <row r="751" spans="4:15">
      <c r="D751" s="4"/>
      <c r="E751" s="7"/>
      <c r="F751" s="8"/>
      <c r="G751" s="7"/>
      <c r="H751" s="8"/>
      <c r="J751" s="4"/>
      <c r="K751" s="4"/>
      <c r="L751" s="4"/>
      <c r="M751" s="4"/>
      <c r="N751" s="4"/>
      <c r="O751" s="4"/>
    </row>
    <row r="752" spans="4:15">
      <c r="D752" s="4"/>
      <c r="E752" s="7"/>
      <c r="F752" s="8"/>
      <c r="G752" s="7"/>
      <c r="H752" s="8"/>
      <c r="J752" s="4"/>
      <c r="K752" s="4"/>
      <c r="L752" s="4"/>
      <c r="M752" s="4"/>
      <c r="N752" s="4"/>
      <c r="O752" s="4"/>
    </row>
    <row r="753" spans="4:15">
      <c r="D753" s="4"/>
      <c r="E753" s="7"/>
      <c r="F753" s="8"/>
      <c r="G753" s="7"/>
      <c r="H753" s="8"/>
      <c r="J753" s="4"/>
      <c r="K753" s="4"/>
      <c r="L753" s="4"/>
      <c r="M753" s="4"/>
      <c r="N753" s="4"/>
      <c r="O753" s="4"/>
    </row>
    <row r="754" spans="4:15">
      <c r="D754" s="2"/>
      <c r="E754" s="7"/>
      <c r="F754" s="8"/>
      <c r="G754" s="7"/>
      <c r="H754" s="8"/>
      <c r="J754" s="2"/>
      <c r="K754" s="2"/>
      <c r="L754" s="2"/>
      <c r="M754" s="2"/>
      <c r="N754" s="2"/>
      <c r="O754" s="2"/>
    </row>
    <row r="755" spans="4:15">
      <c r="D755" s="2"/>
      <c r="E755" s="7"/>
      <c r="F755" s="8"/>
      <c r="G755" s="7"/>
      <c r="H755" s="8"/>
      <c r="J755" s="2"/>
      <c r="K755" s="2"/>
      <c r="L755" s="2"/>
      <c r="M755" s="2"/>
      <c r="N755" s="2"/>
      <c r="O755" s="2"/>
    </row>
    <row r="756" spans="4:15">
      <c r="D756" s="4"/>
      <c r="E756" s="7"/>
      <c r="F756" s="8"/>
      <c r="G756" s="7"/>
      <c r="H756" s="8"/>
      <c r="J756" s="4"/>
      <c r="K756" s="4"/>
      <c r="L756" s="4"/>
      <c r="M756" s="4"/>
      <c r="N756" s="4"/>
      <c r="O756" s="4"/>
    </row>
    <row r="757" spans="4:15">
      <c r="D757" s="2"/>
      <c r="E757" s="7"/>
      <c r="F757" s="8"/>
      <c r="G757" s="7"/>
      <c r="H757" s="8"/>
      <c r="J757" s="2"/>
      <c r="K757" s="2"/>
      <c r="L757" s="2"/>
      <c r="M757" s="2"/>
      <c r="N757" s="2"/>
      <c r="O757" s="2"/>
    </row>
    <row r="758" spans="4:15">
      <c r="D758" s="2"/>
      <c r="E758" s="7"/>
      <c r="F758" s="8"/>
      <c r="G758" s="7"/>
      <c r="H758" s="8"/>
      <c r="J758" s="2"/>
      <c r="K758" s="2"/>
      <c r="L758" s="2"/>
      <c r="M758" s="2"/>
      <c r="N758" s="1"/>
      <c r="O758" s="2"/>
    </row>
    <row r="759" spans="4:15">
      <c r="D759" s="2"/>
      <c r="E759" s="7"/>
      <c r="F759" s="8"/>
      <c r="G759" s="7"/>
      <c r="H759" s="8"/>
      <c r="J759" s="2"/>
      <c r="K759" s="2"/>
      <c r="L759" s="2"/>
      <c r="M759" s="2"/>
      <c r="N759" s="1"/>
      <c r="O759" s="2"/>
    </row>
    <row r="760" spans="4:15">
      <c r="D760" s="2"/>
      <c r="E760" s="7"/>
      <c r="F760" s="8"/>
      <c r="G760" s="7"/>
      <c r="H760" s="8"/>
      <c r="J760" s="2"/>
      <c r="K760" s="2"/>
      <c r="L760" s="2"/>
      <c r="M760" s="2"/>
      <c r="N760" s="1"/>
      <c r="O760" s="2"/>
    </row>
    <row r="761" spans="4:15">
      <c r="D761" s="4"/>
      <c r="E761" s="7"/>
      <c r="F761" s="8"/>
      <c r="G761" s="7"/>
      <c r="H761" s="8"/>
      <c r="J761" s="4"/>
      <c r="K761" s="4"/>
      <c r="L761" s="4"/>
      <c r="M761" s="4"/>
      <c r="N761" s="4"/>
      <c r="O761" s="4"/>
    </row>
    <row r="762" spans="4:15">
      <c r="D762" s="4"/>
      <c r="E762" s="7"/>
      <c r="F762" s="8"/>
      <c r="G762" s="7"/>
      <c r="H762" s="8"/>
      <c r="J762" s="4"/>
      <c r="K762" s="4"/>
      <c r="L762" s="4"/>
      <c r="M762" s="4"/>
      <c r="N762" s="4"/>
      <c r="O762" s="4"/>
    </row>
    <row r="763" spans="4:15">
      <c r="D763" s="2"/>
      <c r="E763" s="7"/>
      <c r="F763" s="8"/>
      <c r="G763" s="7"/>
      <c r="H763" s="8"/>
      <c r="J763" s="2"/>
      <c r="K763" s="2"/>
      <c r="L763" s="2"/>
      <c r="M763" s="2"/>
      <c r="N763" s="2"/>
      <c r="O763" s="2"/>
    </row>
    <row r="764" spans="4:15">
      <c r="D764" s="2"/>
      <c r="E764" s="7"/>
      <c r="F764" s="8"/>
      <c r="G764" s="7"/>
      <c r="H764" s="8"/>
      <c r="J764" s="2"/>
      <c r="K764" s="2"/>
      <c r="L764" s="2"/>
      <c r="M764" s="2"/>
      <c r="N764" s="2"/>
      <c r="O764" s="2"/>
    </row>
    <row r="765" spans="4:15">
      <c r="D765" s="4"/>
      <c r="E765" s="7"/>
      <c r="F765" s="8"/>
      <c r="G765" s="7"/>
      <c r="H765" s="8"/>
      <c r="J765" s="4"/>
      <c r="K765" s="4"/>
      <c r="L765" s="4"/>
      <c r="M765" s="4"/>
      <c r="N765" s="4"/>
      <c r="O765" s="4"/>
    </row>
    <row r="766" spans="4:15">
      <c r="D766" s="4"/>
      <c r="E766" s="7"/>
      <c r="F766" s="8"/>
      <c r="G766" s="7"/>
      <c r="H766" s="8"/>
      <c r="J766" s="4"/>
      <c r="K766" s="4"/>
      <c r="L766" s="4"/>
      <c r="M766" s="4"/>
      <c r="N766" s="4"/>
      <c r="O766" s="4"/>
    </row>
    <row r="767" spans="4:15">
      <c r="D767" s="2"/>
      <c r="E767" s="7"/>
      <c r="F767" s="8"/>
      <c r="G767" s="7"/>
      <c r="H767" s="8"/>
      <c r="J767" s="2"/>
      <c r="K767" s="2"/>
      <c r="L767" s="2"/>
      <c r="M767" s="2"/>
      <c r="N767" s="2"/>
      <c r="O767" s="2"/>
    </row>
    <row r="768" spans="4:15">
      <c r="D768" s="2"/>
      <c r="E768" s="7"/>
      <c r="F768" s="8"/>
      <c r="G768" s="7"/>
      <c r="H768" s="8"/>
      <c r="J768" s="2"/>
      <c r="K768" s="2"/>
      <c r="L768" s="2"/>
      <c r="M768" s="2"/>
      <c r="N768" s="2"/>
      <c r="O768" s="2"/>
    </row>
    <row r="769" spans="4:15">
      <c r="D769" s="4"/>
      <c r="E769" s="7"/>
      <c r="F769" s="8"/>
      <c r="G769" s="7"/>
      <c r="H769" s="8"/>
      <c r="J769" s="4"/>
      <c r="K769" s="4"/>
      <c r="L769" s="4"/>
      <c r="M769" s="4"/>
      <c r="N769" s="4"/>
      <c r="O769" s="4"/>
    </row>
    <row r="770" spans="4:15">
      <c r="D770" s="4"/>
      <c r="E770" s="7"/>
      <c r="F770" s="8"/>
      <c r="G770" s="7"/>
      <c r="H770" s="8"/>
      <c r="J770" s="4"/>
      <c r="K770" s="4"/>
      <c r="L770" s="4"/>
      <c r="M770" s="4"/>
      <c r="N770" s="4"/>
      <c r="O770" s="4"/>
    </row>
    <row r="771" spans="4:15">
      <c r="D771" s="4"/>
      <c r="E771" s="7"/>
      <c r="F771" s="8"/>
      <c r="G771" s="7"/>
      <c r="H771" s="8"/>
      <c r="J771" s="4"/>
      <c r="K771" s="4"/>
      <c r="L771" s="4"/>
      <c r="M771" s="4"/>
      <c r="N771" s="4"/>
      <c r="O771" s="4"/>
    </row>
    <row r="772" spans="4:15">
      <c r="D772" s="4"/>
      <c r="E772" s="7"/>
      <c r="F772" s="8"/>
      <c r="G772" s="7"/>
      <c r="H772" s="8"/>
      <c r="J772" s="4"/>
      <c r="K772" s="4"/>
      <c r="L772" s="4"/>
      <c r="M772" s="4"/>
      <c r="N772" s="4"/>
      <c r="O772" s="4"/>
    </row>
    <row r="773" spans="4:15">
      <c r="D773" s="4"/>
      <c r="E773" s="7"/>
      <c r="F773" s="8"/>
      <c r="G773" s="7"/>
      <c r="H773" s="8"/>
      <c r="J773" s="4"/>
      <c r="K773" s="4"/>
      <c r="L773" s="4"/>
      <c r="M773" s="4"/>
      <c r="N773" s="4"/>
      <c r="O773" s="4"/>
    </row>
    <row r="774" spans="4:15">
      <c r="D774" s="2"/>
      <c r="E774" s="7"/>
      <c r="F774" s="8"/>
      <c r="G774" s="7"/>
      <c r="H774" s="8"/>
      <c r="J774" s="2"/>
      <c r="K774" s="2"/>
      <c r="L774" s="2"/>
      <c r="M774" s="2"/>
      <c r="N774" s="2"/>
      <c r="O774" s="2"/>
    </row>
    <row r="775" spans="4:15">
      <c r="D775" s="2"/>
      <c r="E775" s="7"/>
      <c r="F775" s="8"/>
      <c r="G775" s="7"/>
      <c r="H775" s="8"/>
      <c r="J775" s="2"/>
      <c r="K775" s="2"/>
      <c r="L775" s="2"/>
      <c r="M775" s="2"/>
      <c r="N775" s="2"/>
      <c r="O775" s="2"/>
    </row>
    <row r="776" spans="4:15">
      <c r="D776" s="2"/>
      <c r="E776" s="7"/>
      <c r="F776" s="8"/>
      <c r="G776" s="7"/>
      <c r="H776" s="8"/>
      <c r="J776" s="2"/>
      <c r="K776" s="2"/>
      <c r="L776" s="2"/>
      <c r="M776" s="2"/>
      <c r="N776" s="2"/>
      <c r="O776" s="2"/>
    </row>
    <row r="777" spans="4:15">
      <c r="D777" s="4"/>
      <c r="E777" s="7"/>
      <c r="F777" s="8"/>
      <c r="G777" s="7"/>
      <c r="H777" s="8"/>
      <c r="J777" s="4"/>
      <c r="K777" s="4"/>
      <c r="L777" s="4"/>
      <c r="M777" s="4"/>
      <c r="N777" s="4"/>
      <c r="O777" s="4"/>
    </row>
    <row r="778" spans="4:15">
      <c r="D778" s="4"/>
      <c r="E778" s="7"/>
      <c r="F778" s="8"/>
      <c r="G778" s="7"/>
      <c r="H778" s="8"/>
      <c r="J778" s="4"/>
      <c r="K778" s="4"/>
      <c r="L778" s="4"/>
      <c r="M778" s="4"/>
      <c r="N778" s="4"/>
      <c r="O778" s="4"/>
    </row>
    <row r="779" spans="4:15">
      <c r="D779" s="2"/>
      <c r="E779" s="7"/>
      <c r="F779" s="8"/>
      <c r="G779" s="7"/>
      <c r="H779" s="8"/>
      <c r="J779" s="2"/>
      <c r="K779" s="2"/>
      <c r="L779" s="2"/>
      <c r="M779" s="2"/>
      <c r="N779" s="2"/>
      <c r="O779" s="2"/>
    </row>
    <row r="780" spans="4:15">
      <c r="D780" s="2"/>
      <c r="E780" s="7"/>
      <c r="F780" s="8"/>
      <c r="G780" s="7"/>
      <c r="H780" s="8"/>
      <c r="J780" s="2"/>
      <c r="K780" s="2"/>
      <c r="L780" s="2"/>
      <c r="M780" s="2"/>
      <c r="N780" s="2"/>
      <c r="O780" s="2"/>
    </row>
    <row r="781" spans="4:15">
      <c r="D781" s="4"/>
      <c r="E781" s="7"/>
      <c r="F781" s="8"/>
      <c r="G781" s="7"/>
      <c r="H781" s="8"/>
      <c r="J781" s="4"/>
      <c r="K781" s="4"/>
      <c r="L781" s="4"/>
      <c r="M781" s="4"/>
      <c r="N781" s="4"/>
      <c r="O781" s="4"/>
    </row>
    <row r="782" spans="4:15">
      <c r="D782" s="2"/>
      <c r="E782" s="7"/>
      <c r="F782" s="8"/>
      <c r="G782" s="7"/>
      <c r="H782" s="8"/>
      <c r="J782" s="2"/>
      <c r="K782" s="2"/>
      <c r="L782" s="2"/>
      <c r="M782" s="2"/>
      <c r="N782" s="2"/>
      <c r="O782" s="2"/>
    </row>
    <row r="783" spans="4:15">
      <c r="D783" s="2"/>
      <c r="E783" s="7"/>
      <c r="F783" s="8"/>
      <c r="G783" s="7"/>
      <c r="H783" s="8"/>
      <c r="J783" s="2"/>
      <c r="K783" s="2"/>
      <c r="L783" s="2"/>
      <c r="M783" s="2"/>
      <c r="N783" s="2"/>
      <c r="O783" s="2"/>
    </row>
    <row r="784" spans="4:15">
      <c r="D784" s="4"/>
      <c r="E784" s="7"/>
      <c r="F784" s="8"/>
      <c r="G784" s="7"/>
      <c r="H784" s="8"/>
      <c r="J784" s="4"/>
      <c r="K784" s="4"/>
      <c r="L784" s="4"/>
      <c r="M784" s="4"/>
      <c r="N784" s="4"/>
      <c r="O784" s="4"/>
    </row>
    <row r="785" spans="4:15">
      <c r="D785" s="2"/>
      <c r="E785" s="7"/>
      <c r="F785" s="8"/>
      <c r="G785" s="7"/>
      <c r="H785" s="8"/>
      <c r="J785" s="2"/>
      <c r="K785" s="2"/>
      <c r="L785" s="2"/>
      <c r="M785" s="2"/>
      <c r="N785" s="2"/>
      <c r="O785" s="2"/>
    </row>
    <row r="786" spans="4:15">
      <c r="D786" s="2"/>
      <c r="E786" s="7"/>
      <c r="F786" s="8"/>
      <c r="G786" s="7"/>
      <c r="H786" s="8"/>
      <c r="J786" s="2"/>
      <c r="K786" s="2"/>
      <c r="L786" s="2"/>
      <c r="M786" s="2"/>
      <c r="N786" s="2"/>
      <c r="O786" s="2"/>
    </row>
    <row r="787" spans="4:15">
      <c r="D787" s="2"/>
      <c r="E787" s="7"/>
      <c r="F787" s="8"/>
      <c r="G787" s="7"/>
      <c r="H787" s="8"/>
      <c r="J787" s="2"/>
      <c r="K787" s="2"/>
      <c r="L787" s="2"/>
      <c r="M787" s="2"/>
      <c r="N787" s="2"/>
      <c r="O787" s="2"/>
    </row>
    <row r="788" spans="4:15">
      <c r="D788" s="2"/>
      <c r="E788" s="7"/>
      <c r="F788" s="8"/>
      <c r="G788" s="7"/>
      <c r="H788" s="8"/>
      <c r="J788" s="2"/>
      <c r="K788" s="2"/>
      <c r="L788" s="2"/>
      <c r="M788" s="2"/>
      <c r="N788" s="2"/>
      <c r="O788" s="2"/>
    </row>
    <row r="789" spans="4:15">
      <c r="D789" s="2"/>
      <c r="E789" s="7"/>
      <c r="F789" s="8"/>
      <c r="G789" s="7"/>
      <c r="H789" s="8"/>
      <c r="J789" s="2"/>
      <c r="K789" s="2"/>
      <c r="L789" s="2"/>
      <c r="M789" s="2"/>
      <c r="N789" s="2"/>
      <c r="O789" s="2"/>
    </row>
    <row r="790" spans="4:15">
      <c r="D790" s="2"/>
      <c r="E790" s="7"/>
      <c r="F790" s="8"/>
      <c r="G790" s="7"/>
      <c r="H790" s="8"/>
      <c r="J790" s="2"/>
      <c r="K790" s="2"/>
      <c r="L790" s="2"/>
      <c r="M790" s="2"/>
      <c r="N790" s="2"/>
      <c r="O790" s="2"/>
    </row>
    <row r="791" spans="4:15">
      <c r="D791" s="4"/>
      <c r="E791" s="7"/>
      <c r="F791" s="8"/>
      <c r="G791" s="7"/>
      <c r="H791" s="8"/>
      <c r="J791" s="4"/>
      <c r="K791" s="4"/>
      <c r="L791" s="4"/>
      <c r="M791" s="4"/>
      <c r="N791" s="4"/>
      <c r="O791" s="4"/>
    </row>
    <row r="792" spans="4:15">
      <c r="D792" s="2"/>
      <c r="E792" s="7"/>
      <c r="F792" s="8"/>
      <c r="G792" s="7"/>
      <c r="H792" s="8"/>
      <c r="J792" s="2"/>
      <c r="K792" s="2"/>
      <c r="L792" s="2"/>
      <c r="M792" s="2"/>
      <c r="N792" s="2"/>
      <c r="O792" s="2"/>
    </row>
    <row r="793" spans="4:15">
      <c r="D793" s="2"/>
      <c r="E793" s="7"/>
      <c r="F793" s="8"/>
      <c r="G793" s="7"/>
      <c r="H793" s="8"/>
      <c r="J793" s="2"/>
      <c r="K793" s="2"/>
      <c r="L793" s="2"/>
      <c r="M793" s="2"/>
      <c r="N793" s="2"/>
      <c r="O793" s="2"/>
    </row>
    <row r="794" spans="4:15">
      <c r="D794" s="2"/>
      <c r="E794" s="7"/>
      <c r="F794" s="8"/>
      <c r="G794" s="7"/>
      <c r="H794" s="8"/>
      <c r="J794" s="2"/>
      <c r="K794" s="2"/>
      <c r="L794" s="2"/>
      <c r="M794" s="2"/>
      <c r="N794" s="2"/>
      <c r="O794" s="2"/>
    </row>
    <row r="795" spans="4:15">
      <c r="D795" s="4"/>
      <c r="E795" s="7"/>
      <c r="F795" s="8"/>
      <c r="G795" s="7"/>
      <c r="H795" s="8"/>
      <c r="J795" s="4"/>
      <c r="K795" s="4"/>
      <c r="L795" s="4"/>
      <c r="M795" s="4"/>
      <c r="N795" s="4"/>
      <c r="O795" s="4"/>
    </row>
    <row r="796" spans="4:15">
      <c r="D796" s="2"/>
      <c r="E796" s="7"/>
      <c r="F796" s="8"/>
      <c r="G796" s="7"/>
      <c r="H796" s="8"/>
      <c r="J796" s="2"/>
      <c r="K796" s="2"/>
      <c r="L796" s="2"/>
      <c r="M796" s="2"/>
      <c r="N796" s="2"/>
      <c r="O796" s="2"/>
    </row>
    <row r="797" spans="4:15">
      <c r="D797" s="2"/>
      <c r="E797" s="7"/>
      <c r="F797" s="8"/>
      <c r="G797" s="7"/>
      <c r="H797" s="8"/>
      <c r="J797" s="2"/>
      <c r="K797" s="2"/>
      <c r="L797" s="2"/>
      <c r="M797" s="2"/>
      <c r="N797" s="2"/>
      <c r="O797" s="2"/>
    </row>
    <row r="798" spans="4:15">
      <c r="D798" s="2"/>
      <c r="E798" s="7"/>
      <c r="F798" s="8"/>
      <c r="G798" s="7"/>
      <c r="H798" s="8"/>
      <c r="J798" s="2"/>
      <c r="K798" s="2"/>
      <c r="L798" s="2"/>
      <c r="M798" s="2"/>
      <c r="N798" s="2"/>
      <c r="O798" s="2"/>
    </row>
    <row r="799" spans="4:15">
      <c r="D799" s="2"/>
      <c r="E799" s="7"/>
      <c r="F799" s="8"/>
      <c r="G799" s="7"/>
      <c r="H799" s="8"/>
      <c r="J799" s="2"/>
      <c r="K799" s="2"/>
      <c r="L799" s="2"/>
      <c r="M799" s="2"/>
      <c r="N799" s="2"/>
      <c r="O799" s="2"/>
    </row>
    <row r="800" spans="4:15">
      <c r="D800" s="2"/>
      <c r="E800" s="7"/>
      <c r="F800" s="8"/>
      <c r="G800" s="7"/>
      <c r="H800" s="8"/>
      <c r="J800" s="2"/>
      <c r="K800" s="2"/>
      <c r="L800" s="2"/>
      <c r="M800" s="2"/>
      <c r="N800" s="2"/>
      <c r="O800" s="2"/>
    </row>
    <row r="801" spans="4:15">
      <c r="D801" s="2"/>
      <c r="E801" s="7"/>
      <c r="F801" s="8"/>
      <c r="G801" s="7"/>
      <c r="H801" s="8"/>
      <c r="J801" s="2"/>
      <c r="K801" s="2"/>
      <c r="L801" s="2"/>
      <c r="M801" s="2"/>
      <c r="N801" s="2"/>
      <c r="O801" s="2"/>
    </row>
    <row r="802" spans="4:15">
      <c r="D802" s="2"/>
      <c r="E802" s="7"/>
      <c r="F802" s="8"/>
      <c r="G802" s="7"/>
      <c r="H802" s="8"/>
      <c r="J802" s="2"/>
      <c r="K802" s="2"/>
      <c r="L802" s="2"/>
      <c r="M802" s="2"/>
      <c r="N802" s="2"/>
      <c r="O802" s="2"/>
    </row>
    <row r="803" spans="4:15">
      <c r="D803" s="2"/>
      <c r="E803" s="7"/>
      <c r="F803" s="8"/>
      <c r="G803" s="7"/>
      <c r="H803" s="8"/>
      <c r="J803" s="2"/>
      <c r="K803" s="2"/>
      <c r="L803" s="2"/>
      <c r="M803" s="2"/>
      <c r="N803" s="2"/>
      <c r="O803" s="2"/>
    </row>
    <row r="804" spans="4:15">
      <c r="D804" s="2"/>
      <c r="E804" s="7"/>
      <c r="F804" s="8"/>
      <c r="G804" s="7"/>
      <c r="H804" s="8"/>
      <c r="J804" s="2"/>
      <c r="K804" s="2"/>
      <c r="L804" s="2"/>
      <c r="M804" s="2"/>
      <c r="N804" s="2"/>
      <c r="O804" s="2"/>
    </row>
    <row r="805" spans="4:15">
      <c r="D805" s="4"/>
      <c r="E805" s="7"/>
      <c r="F805" s="8"/>
      <c r="G805" s="7"/>
      <c r="H805" s="8"/>
      <c r="J805" s="4"/>
      <c r="K805" s="4"/>
      <c r="L805" s="4"/>
      <c r="M805" s="4"/>
      <c r="N805" s="4"/>
      <c r="O805" s="4"/>
    </row>
    <row r="806" spans="4:15">
      <c r="D806" s="2"/>
      <c r="E806" s="7"/>
      <c r="F806" s="8"/>
      <c r="G806" s="7"/>
      <c r="H806" s="8"/>
      <c r="J806" s="2"/>
      <c r="K806" s="2"/>
      <c r="L806" s="2"/>
      <c r="M806" s="2"/>
      <c r="N806" s="2"/>
      <c r="O806" s="2"/>
    </row>
    <row r="807" spans="4:15">
      <c r="D807" s="2"/>
      <c r="E807" s="7"/>
      <c r="F807" s="8"/>
      <c r="G807" s="7"/>
      <c r="H807" s="8"/>
      <c r="J807" s="2"/>
      <c r="K807" s="2"/>
      <c r="L807" s="2"/>
      <c r="M807" s="2"/>
      <c r="N807" s="2"/>
      <c r="O807" s="2"/>
    </row>
    <row r="808" spans="4:15">
      <c r="D808" s="2"/>
      <c r="E808" s="7"/>
      <c r="F808" s="8"/>
      <c r="G808" s="7"/>
      <c r="H808" s="8"/>
      <c r="J808" s="2"/>
      <c r="K808" s="2"/>
      <c r="L808" s="2"/>
      <c r="M808" s="2"/>
      <c r="N808" s="2"/>
      <c r="O808" s="2"/>
    </row>
    <row r="809" spans="4:15">
      <c r="D809" s="4"/>
      <c r="E809" s="7"/>
      <c r="F809" s="8"/>
      <c r="G809" s="7"/>
      <c r="H809" s="8"/>
      <c r="J809" s="4"/>
      <c r="K809" s="4"/>
      <c r="L809" s="4"/>
      <c r="M809" s="4"/>
      <c r="N809" s="4"/>
      <c r="O809" s="4"/>
    </row>
    <row r="810" spans="4:15">
      <c r="D810" s="4"/>
      <c r="E810" s="7"/>
      <c r="F810" s="8"/>
      <c r="G810" s="7"/>
      <c r="H810" s="8"/>
      <c r="J810" s="4"/>
      <c r="K810" s="4"/>
      <c r="L810" s="4"/>
      <c r="M810" s="4"/>
      <c r="N810" s="4"/>
      <c r="O810" s="4"/>
    </row>
    <row r="811" spans="4:15">
      <c r="D811" s="2"/>
      <c r="E811" s="7"/>
      <c r="F811" s="8"/>
      <c r="G811" s="7"/>
      <c r="H811" s="8"/>
      <c r="J811" s="2"/>
      <c r="K811" s="2"/>
      <c r="L811" s="2"/>
      <c r="M811" s="2"/>
      <c r="N811" s="2"/>
      <c r="O811" s="2"/>
    </row>
    <row r="812" spans="4:15">
      <c r="D812" s="2"/>
      <c r="E812" s="7"/>
      <c r="F812" s="8"/>
      <c r="G812" s="7"/>
      <c r="H812" s="8"/>
      <c r="J812" s="2"/>
      <c r="K812" s="2"/>
      <c r="L812" s="2"/>
      <c r="M812" s="2"/>
      <c r="N812" s="2"/>
      <c r="O812" s="2"/>
    </row>
    <row r="813" spans="4:15">
      <c r="D813" s="2"/>
      <c r="E813" s="7"/>
      <c r="F813" s="8"/>
      <c r="G813" s="7"/>
      <c r="H813" s="8"/>
      <c r="J813" s="2"/>
      <c r="K813" s="2"/>
      <c r="L813" s="2"/>
      <c r="M813" s="2"/>
      <c r="N813" s="2"/>
      <c r="O813" s="2"/>
    </row>
    <row r="814" spans="4:15">
      <c r="D814" s="2"/>
      <c r="E814" s="7"/>
      <c r="F814" s="8"/>
      <c r="G814" s="7"/>
      <c r="H814" s="8"/>
      <c r="J814" s="2"/>
      <c r="K814" s="2"/>
      <c r="L814" s="2"/>
      <c r="M814" s="2"/>
      <c r="N814" s="2"/>
      <c r="O814" s="2"/>
    </row>
    <row r="815" spans="4:15">
      <c r="D815" s="2"/>
      <c r="E815" s="7"/>
      <c r="F815" s="8"/>
      <c r="G815" s="7"/>
      <c r="H815" s="8"/>
      <c r="J815" s="2"/>
      <c r="K815" s="2"/>
      <c r="L815" s="2"/>
      <c r="M815" s="2"/>
      <c r="N815" s="2"/>
      <c r="O815" s="2"/>
    </row>
    <row r="816" spans="4:15">
      <c r="D816" s="2"/>
      <c r="E816" s="7"/>
      <c r="F816" s="8"/>
      <c r="G816" s="7"/>
      <c r="H816" s="8"/>
      <c r="J816" s="2"/>
      <c r="K816" s="2"/>
      <c r="L816" s="2"/>
      <c r="M816" s="2"/>
      <c r="N816" s="2"/>
      <c r="O816" s="2"/>
    </row>
    <row r="817" spans="4:15">
      <c r="D817" s="2"/>
      <c r="E817" s="7"/>
      <c r="F817" s="8"/>
      <c r="G817" s="7"/>
      <c r="H817" s="8"/>
      <c r="J817" s="2"/>
      <c r="K817" s="2"/>
      <c r="L817" s="2"/>
      <c r="M817" s="2"/>
      <c r="N817" s="2"/>
      <c r="O817" s="2"/>
    </row>
    <row r="818" spans="4:15">
      <c r="D818" s="2"/>
      <c r="E818" s="7"/>
      <c r="F818" s="8"/>
      <c r="G818" s="7"/>
      <c r="H818" s="8"/>
      <c r="J818" s="2"/>
      <c r="K818" s="2"/>
      <c r="L818" s="2"/>
      <c r="M818" s="2"/>
      <c r="N818" s="2"/>
      <c r="O818" s="2"/>
    </row>
    <row r="819" spans="4:15">
      <c r="D819" s="4"/>
      <c r="E819" s="7"/>
      <c r="F819" s="8"/>
      <c r="G819" s="7"/>
      <c r="H819" s="8"/>
      <c r="J819" s="4"/>
      <c r="K819" s="4"/>
      <c r="L819" s="4"/>
      <c r="M819" s="4"/>
      <c r="N819" s="4"/>
      <c r="O819" s="4"/>
    </row>
    <row r="820" spans="4:15">
      <c r="D820" s="2"/>
      <c r="E820" s="7"/>
      <c r="F820" s="8"/>
      <c r="G820" s="7"/>
      <c r="H820" s="8"/>
      <c r="J820" s="2"/>
      <c r="K820" s="2"/>
      <c r="L820" s="2"/>
      <c r="M820" s="2"/>
      <c r="N820" s="2"/>
      <c r="O820" s="2"/>
    </row>
    <row r="821" spans="4:15">
      <c r="D821" s="2"/>
      <c r="E821" s="7"/>
      <c r="F821" s="8"/>
      <c r="G821" s="7"/>
      <c r="H821" s="8"/>
      <c r="J821" s="2"/>
      <c r="K821" s="2"/>
      <c r="L821" s="2"/>
      <c r="M821" s="2"/>
      <c r="N821" s="2"/>
      <c r="O821" s="2"/>
    </row>
    <row r="822" spans="4:15">
      <c r="D822" s="2"/>
      <c r="E822" s="7"/>
      <c r="F822" s="8"/>
      <c r="G822" s="7"/>
      <c r="H822" s="8"/>
      <c r="J822" s="2"/>
      <c r="K822" s="2"/>
      <c r="L822" s="2"/>
      <c r="M822" s="2"/>
      <c r="N822" s="2"/>
      <c r="O822" s="2"/>
    </row>
    <row r="823" spans="4:15">
      <c r="D823" s="4"/>
      <c r="E823" s="7"/>
      <c r="F823" s="8"/>
      <c r="G823" s="7"/>
      <c r="H823" s="8"/>
      <c r="J823" s="4"/>
      <c r="K823" s="4"/>
      <c r="L823" s="4"/>
      <c r="M823" s="4"/>
      <c r="N823" s="4"/>
      <c r="O823" s="4"/>
    </row>
    <row r="824" spans="4:15">
      <c r="D824" s="2"/>
      <c r="E824" s="7"/>
      <c r="F824" s="8"/>
      <c r="G824" s="7"/>
      <c r="H824" s="8"/>
      <c r="J824" s="2"/>
      <c r="K824" s="2"/>
      <c r="L824" s="2"/>
      <c r="M824" s="2"/>
      <c r="N824" s="2"/>
      <c r="O824" s="2"/>
    </row>
    <row r="825" spans="4:15">
      <c r="D825" s="2"/>
      <c r="E825" s="7"/>
      <c r="F825" s="8"/>
      <c r="G825" s="7"/>
      <c r="H825" s="8"/>
      <c r="J825" s="2"/>
      <c r="K825" s="2"/>
      <c r="L825" s="2"/>
      <c r="M825" s="2"/>
      <c r="N825" s="2"/>
      <c r="O825" s="2"/>
    </row>
    <row r="826" spans="4:15">
      <c r="D826" s="4"/>
      <c r="E826" s="7"/>
      <c r="F826" s="8"/>
      <c r="G826" s="7"/>
      <c r="H826" s="8"/>
      <c r="J826" s="4"/>
      <c r="K826" s="4"/>
      <c r="L826" s="4"/>
      <c r="M826" s="4"/>
      <c r="N826" s="4"/>
      <c r="O826" s="4"/>
    </row>
    <row r="827" spans="4:15">
      <c r="D827" s="2"/>
      <c r="E827" s="7"/>
      <c r="F827" s="8"/>
      <c r="G827" s="7"/>
      <c r="H827" s="8"/>
      <c r="J827" s="2"/>
      <c r="K827" s="2"/>
      <c r="L827" s="2"/>
      <c r="M827" s="2"/>
      <c r="N827" s="2"/>
      <c r="O827" s="2"/>
    </row>
    <row r="828" spans="4:15">
      <c r="D828" s="2"/>
      <c r="E828" s="7"/>
      <c r="F828" s="8"/>
      <c r="G828" s="7"/>
      <c r="H828" s="8"/>
      <c r="J828" s="2"/>
      <c r="K828" s="2"/>
      <c r="L828" s="2"/>
      <c r="M828" s="2"/>
      <c r="N828" s="2"/>
      <c r="O828" s="2"/>
    </row>
    <row r="829" spans="4:15">
      <c r="D829" s="2"/>
      <c r="E829" s="7"/>
      <c r="F829" s="8"/>
      <c r="G829" s="7"/>
      <c r="H829" s="8"/>
      <c r="J829" s="2"/>
      <c r="K829" s="2"/>
      <c r="L829" s="2"/>
      <c r="M829" s="2"/>
      <c r="N829" s="2"/>
      <c r="O829" s="2"/>
    </row>
    <row r="830" spans="4:15">
      <c r="D830" s="4"/>
      <c r="E830" s="7"/>
      <c r="F830" s="8"/>
      <c r="G830" s="7"/>
      <c r="H830" s="8"/>
      <c r="J830" s="4"/>
      <c r="K830" s="4"/>
      <c r="L830" s="4"/>
      <c r="M830" s="4"/>
      <c r="N830" s="4"/>
      <c r="O830" s="4"/>
    </row>
    <row r="831" spans="4:15">
      <c r="D831" s="2"/>
      <c r="E831" s="7"/>
      <c r="F831" s="8"/>
      <c r="G831" s="7"/>
      <c r="H831" s="8"/>
      <c r="J831" s="2"/>
      <c r="K831" s="2"/>
      <c r="L831" s="2"/>
      <c r="M831" s="2"/>
      <c r="N831" s="2"/>
      <c r="O831" s="2"/>
    </row>
    <row r="832" spans="4:15">
      <c r="D832" s="2"/>
      <c r="E832" s="7"/>
      <c r="F832" s="8"/>
      <c r="G832" s="7"/>
      <c r="H832" s="8"/>
      <c r="J832" s="2"/>
      <c r="K832" s="2"/>
      <c r="L832" s="2"/>
      <c r="M832" s="2"/>
      <c r="N832" s="2"/>
      <c r="O832" s="2"/>
    </row>
    <row r="833" spans="4:15">
      <c r="D833" s="4"/>
      <c r="E833" s="7"/>
      <c r="F833" s="8"/>
      <c r="G833" s="7"/>
      <c r="H833" s="8"/>
      <c r="J833" s="4"/>
      <c r="K833" s="4"/>
      <c r="L833" s="4"/>
      <c r="M833" s="4"/>
      <c r="N833" s="4"/>
      <c r="O833" s="4"/>
    </row>
    <row r="834" spans="4:15">
      <c r="D834" s="2"/>
      <c r="E834" s="7"/>
      <c r="F834" s="8"/>
      <c r="G834" s="7"/>
      <c r="H834" s="8"/>
      <c r="J834" s="2"/>
      <c r="K834" s="2"/>
      <c r="L834" s="2"/>
      <c r="M834" s="2"/>
      <c r="N834" s="2"/>
      <c r="O834" s="2"/>
    </row>
    <row r="835" spans="4:15">
      <c r="D835" s="2"/>
      <c r="E835" s="7"/>
      <c r="F835" s="8"/>
      <c r="G835" s="7"/>
      <c r="H835" s="8"/>
      <c r="J835" s="2"/>
      <c r="K835" s="2"/>
      <c r="L835" s="2"/>
      <c r="M835" s="2"/>
      <c r="N835" s="2"/>
      <c r="O835" s="2"/>
    </row>
    <row r="836" spans="4:15">
      <c r="D836" s="2"/>
      <c r="E836" s="7"/>
      <c r="F836" s="8"/>
      <c r="G836" s="7"/>
      <c r="H836" s="8"/>
      <c r="J836" s="2"/>
      <c r="K836" s="2"/>
      <c r="L836" s="2"/>
      <c r="M836" s="2"/>
      <c r="N836" s="2"/>
      <c r="O836" s="2"/>
    </row>
    <row r="837" spans="4:15">
      <c r="D837" s="2"/>
      <c r="E837" s="7"/>
      <c r="F837" s="8"/>
      <c r="G837" s="7"/>
      <c r="H837" s="8"/>
      <c r="J837" s="2"/>
      <c r="K837" s="2"/>
      <c r="L837" s="2"/>
      <c r="M837" s="2"/>
      <c r="N837" s="2"/>
      <c r="O837" s="2"/>
    </row>
    <row r="838" spans="4:15">
      <c r="D838" s="4"/>
      <c r="E838" s="7"/>
      <c r="F838" s="8"/>
      <c r="G838" s="7"/>
      <c r="H838" s="8"/>
      <c r="J838" s="4"/>
      <c r="K838" s="4"/>
      <c r="L838" s="4"/>
      <c r="M838" s="4"/>
      <c r="N838" s="4"/>
      <c r="O838" s="4"/>
    </row>
    <row r="839" spans="4:15">
      <c r="D839" s="4"/>
      <c r="E839" s="7"/>
      <c r="F839" s="8"/>
      <c r="G839" s="7"/>
      <c r="H839" s="8"/>
      <c r="J839" s="4"/>
      <c r="K839" s="4"/>
      <c r="L839" s="4"/>
      <c r="M839" s="4"/>
      <c r="N839" s="4"/>
      <c r="O839" s="4"/>
    </row>
    <row r="840" spans="4:15">
      <c r="D840" s="2"/>
      <c r="E840" s="7"/>
      <c r="F840" s="8"/>
      <c r="G840" s="7"/>
      <c r="H840" s="8"/>
      <c r="J840" s="2"/>
      <c r="K840" s="2"/>
      <c r="L840" s="2"/>
      <c r="M840" s="2"/>
      <c r="N840" s="2"/>
      <c r="O840" s="2"/>
    </row>
    <row r="841" spans="4:15">
      <c r="D841" s="2"/>
      <c r="E841" s="7"/>
      <c r="F841" s="8"/>
      <c r="G841" s="7"/>
      <c r="H841" s="8"/>
      <c r="J841" s="2"/>
      <c r="K841" s="2"/>
      <c r="L841" s="2"/>
      <c r="M841" s="2"/>
      <c r="N841" s="2"/>
      <c r="O841" s="2"/>
    </row>
    <row r="842" spans="4:15">
      <c r="D842" s="2"/>
      <c r="E842" s="7"/>
      <c r="F842" s="8"/>
      <c r="G842" s="7"/>
      <c r="H842" s="8"/>
      <c r="J842" s="2"/>
      <c r="K842" s="2"/>
      <c r="L842" s="2"/>
      <c r="M842" s="2"/>
      <c r="N842" s="2"/>
      <c r="O842" s="2"/>
    </row>
    <row r="843" spans="4:15">
      <c r="D843" s="4"/>
      <c r="E843" s="7"/>
      <c r="F843" s="8"/>
      <c r="G843" s="7"/>
      <c r="H843" s="8"/>
      <c r="J843" s="4"/>
      <c r="K843" s="4"/>
      <c r="L843" s="4"/>
      <c r="M843" s="4"/>
      <c r="N843" s="4"/>
      <c r="O843" s="4"/>
    </row>
    <row r="844" spans="4:15">
      <c r="D844" s="2"/>
      <c r="E844" s="7"/>
      <c r="F844" s="8"/>
      <c r="G844" s="7"/>
      <c r="H844" s="8"/>
      <c r="J844" s="2"/>
      <c r="K844" s="2"/>
      <c r="L844" s="2"/>
      <c r="M844" s="2"/>
      <c r="N844" s="2"/>
      <c r="O844" s="2"/>
    </row>
    <row r="845" spans="4:15">
      <c r="D845" s="2"/>
      <c r="E845" s="7"/>
      <c r="F845" s="8"/>
      <c r="G845" s="7"/>
      <c r="H845" s="8"/>
      <c r="J845" s="2"/>
      <c r="K845" s="2"/>
      <c r="L845" s="2"/>
      <c r="M845" s="2"/>
      <c r="N845" s="2"/>
      <c r="O845" s="2"/>
    </row>
    <row r="846" spans="4:15">
      <c r="D846" s="4"/>
      <c r="E846" s="7"/>
      <c r="F846" s="8"/>
      <c r="G846" s="7"/>
      <c r="H846" s="8"/>
      <c r="J846" s="4"/>
      <c r="K846" s="4"/>
      <c r="L846" s="4"/>
      <c r="M846" s="4"/>
      <c r="N846" s="4"/>
      <c r="O846" s="4"/>
    </row>
    <row r="847" spans="4:15">
      <c r="D847" s="4"/>
      <c r="E847" s="7"/>
      <c r="F847" s="8"/>
      <c r="G847" s="7"/>
      <c r="H847" s="8"/>
      <c r="J847" s="4"/>
      <c r="K847" s="4"/>
      <c r="L847" s="4"/>
      <c r="M847" s="4"/>
      <c r="N847" s="4"/>
      <c r="O847" s="4"/>
    </row>
    <row r="848" spans="4:15">
      <c r="D848" s="4"/>
      <c r="E848" s="7"/>
      <c r="F848" s="8"/>
      <c r="G848" s="7"/>
      <c r="H848" s="8"/>
      <c r="J848" s="4"/>
      <c r="K848" s="4"/>
      <c r="L848" s="4"/>
      <c r="M848" s="4"/>
      <c r="N848" s="4"/>
      <c r="O848" s="4"/>
    </row>
    <row r="849" spans="4:15">
      <c r="D849" s="4"/>
      <c r="E849" s="7"/>
      <c r="F849" s="8"/>
      <c r="G849" s="7"/>
      <c r="H849" s="8"/>
      <c r="J849" s="4"/>
      <c r="K849" s="4"/>
      <c r="L849" s="4"/>
      <c r="M849" s="4"/>
      <c r="N849" s="4"/>
      <c r="O849" s="4"/>
    </row>
    <row r="850" spans="4:15">
      <c r="D850" s="4"/>
      <c r="E850" s="7"/>
      <c r="F850" s="8"/>
      <c r="G850" s="7"/>
      <c r="H850" s="8"/>
      <c r="J850" s="4"/>
      <c r="K850" s="4"/>
      <c r="L850" s="4"/>
      <c r="M850" s="4"/>
      <c r="N850" s="4"/>
      <c r="O850" s="4"/>
    </row>
    <row r="851" spans="4:15">
      <c r="D851" s="4"/>
      <c r="E851" s="7"/>
      <c r="F851" s="8"/>
      <c r="G851" s="7"/>
      <c r="H851" s="8"/>
      <c r="J851" s="4"/>
      <c r="K851" s="4"/>
      <c r="L851" s="4"/>
      <c r="M851" s="4"/>
      <c r="N851" s="4"/>
      <c r="O851" s="4"/>
    </row>
    <row r="852" spans="4:15">
      <c r="D852" s="4"/>
      <c r="E852" s="7"/>
      <c r="F852" s="8"/>
      <c r="G852" s="7"/>
      <c r="H852" s="8"/>
      <c r="J852" s="4"/>
      <c r="K852" s="4"/>
      <c r="L852" s="4"/>
      <c r="M852" s="4"/>
      <c r="N852" s="4"/>
      <c r="O852" s="4"/>
    </row>
    <row r="853" spans="4:15">
      <c r="D853" s="2"/>
      <c r="E853" s="7"/>
      <c r="F853" s="8"/>
      <c r="G853" s="7"/>
      <c r="H853" s="8"/>
      <c r="J853" s="2"/>
      <c r="K853" s="2"/>
      <c r="L853" s="2"/>
      <c r="M853" s="2"/>
      <c r="N853" s="2"/>
      <c r="O853" s="2"/>
    </row>
    <row r="854" spans="4:15">
      <c r="D854" s="2"/>
      <c r="E854" s="7"/>
      <c r="F854" s="8"/>
      <c r="G854" s="7"/>
      <c r="H854" s="8"/>
      <c r="J854" s="2"/>
      <c r="K854" s="2"/>
      <c r="L854" s="2"/>
      <c r="M854" s="2"/>
      <c r="N854" s="2"/>
      <c r="O854" s="2"/>
    </row>
    <row r="855" spans="4:15">
      <c r="D855" s="2"/>
      <c r="E855" s="7"/>
      <c r="F855" s="8"/>
      <c r="G855" s="7"/>
      <c r="H855" s="8"/>
      <c r="J855" s="2"/>
      <c r="K855" s="2"/>
      <c r="L855" s="2"/>
      <c r="M855" s="2"/>
      <c r="N855" s="2"/>
      <c r="O855" s="2"/>
    </row>
    <row r="856" spans="4:15">
      <c r="D856" s="4"/>
      <c r="E856" s="7"/>
      <c r="F856" s="8"/>
      <c r="G856" s="7"/>
      <c r="H856" s="8"/>
      <c r="J856" s="4"/>
      <c r="K856" s="4"/>
      <c r="L856" s="4"/>
      <c r="M856" s="4"/>
      <c r="N856" s="4"/>
      <c r="O856" s="4"/>
    </row>
    <row r="857" spans="4:15">
      <c r="D857" s="4"/>
      <c r="E857" s="7"/>
      <c r="F857" s="8"/>
      <c r="G857" s="7"/>
      <c r="H857" s="8"/>
      <c r="J857" s="4"/>
      <c r="K857" s="4"/>
      <c r="L857" s="4"/>
      <c r="M857" s="4"/>
      <c r="N857" s="4"/>
      <c r="O857" s="4"/>
    </row>
    <row r="858" spans="4:15">
      <c r="D858" s="2"/>
      <c r="E858" s="7"/>
      <c r="F858" s="8"/>
      <c r="G858" s="7"/>
      <c r="H858" s="8"/>
      <c r="J858" s="2"/>
      <c r="K858" s="2"/>
      <c r="L858" s="2"/>
      <c r="M858" s="2"/>
      <c r="N858" s="2"/>
      <c r="O858" s="2"/>
    </row>
    <row r="859" spans="4:15">
      <c r="D859" s="2"/>
      <c r="E859" s="7"/>
      <c r="F859" s="8"/>
      <c r="G859" s="7"/>
      <c r="H859" s="8"/>
      <c r="J859" s="2"/>
      <c r="K859" s="2"/>
      <c r="L859" s="2"/>
      <c r="M859" s="2"/>
      <c r="N859" s="2"/>
      <c r="O859" s="2"/>
    </row>
    <row r="860" spans="4:15">
      <c r="D860" s="2"/>
      <c r="E860" s="7"/>
      <c r="F860" s="8"/>
      <c r="G860" s="7"/>
      <c r="H860" s="8"/>
      <c r="J860" s="2"/>
      <c r="K860" s="2"/>
      <c r="L860" s="2"/>
      <c r="M860" s="2"/>
      <c r="N860" s="2"/>
      <c r="O860" s="2"/>
    </row>
    <row r="861" spans="4:15">
      <c r="D861" s="2"/>
      <c r="E861" s="7"/>
      <c r="F861" s="8"/>
      <c r="G861" s="7"/>
      <c r="H861" s="8"/>
      <c r="J861" s="2"/>
      <c r="K861" s="2"/>
      <c r="L861" s="2"/>
      <c r="M861" s="2"/>
      <c r="N861" s="2"/>
      <c r="O861" s="2"/>
    </row>
    <row r="862" spans="4:15">
      <c r="D862" s="2"/>
      <c r="E862" s="7"/>
      <c r="F862" s="8"/>
      <c r="G862" s="7"/>
      <c r="H862" s="8"/>
      <c r="J862" s="2"/>
      <c r="K862" s="2"/>
      <c r="L862" s="2"/>
      <c r="M862" s="2"/>
      <c r="N862" s="2"/>
      <c r="O862" s="2"/>
    </row>
    <row r="863" spans="4:15">
      <c r="D863" s="2"/>
      <c r="E863" s="7"/>
      <c r="F863" s="8"/>
      <c r="G863" s="7"/>
      <c r="H863" s="8"/>
      <c r="J863" s="2"/>
      <c r="K863" s="2"/>
      <c r="L863" s="2"/>
      <c r="M863" s="2"/>
      <c r="N863" s="2"/>
      <c r="O863" s="2"/>
    </row>
    <row r="864" spans="4:15">
      <c r="D864" s="4"/>
      <c r="E864" s="7"/>
      <c r="F864" s="8"/>
      <c r="G864" s="7"/>
      <c r="H864" s="8"/>
      <c r="J864" s="4"/>
      <c r="K864" s="4"/>
      <c r="L864" s="4"/>
      <c r="M864" s="4"/>
      <c r="N864" s="4"/>
      <c r="O864" s="4"/>
    </row>
    <row r="865" spans="4:15">
      <c r="D865" s="2"/>
      <c r="E865" s="7"/>
      <c r="F865" s="8"/>
      <c r="G865" s="7"/>
      <c r="H865" s="8"/>
      <c r="J865" s="2"/>
      <c r="K865" s="2"/>
      <c r="L865" s="2"/>
      <c r="M865" s="2"/>
      <c r="N865" s="2"/>
      <c r="O865" s="2"/>
    </row>
    <row r="866" spans="4:15">
      <c r="D866" s="2"/>
      <c r="E866" s="7"/>
      <c r="F866" s="8"/>
      <c r="G866" s="7"/>
      <c r="H866" s="8"/>
      <c r="J866" s="2"/>
      <c r="K866" s="2"/>
      <c r="L866" s="2"/>
      <c r="M866" s="2"/>
      <c r="N866" s="2"/>
      <c r="O866" s="2"/>
    </row>
    <row r="867" spans="4:15">
      <c r="D867" s="2"/>
      <c r="E867" s="7"/>
      <c r="F867" s="8"/>
      <c r="G867" s="7"/>
      <c r="H867" s="8"/>
      <c r="J867" s="2"/>
      <c r="K867" s="2"/>
      <c r="L867" s="2"/>
      <c r="M867" s="2"/>
      <c r="N867" s="2"/>
      <c r="O867" s="2"/>
    </row>
    <row r="868" spans="4:15">
      <c r="D868" s="2"/>
      <c r="E868" s="7"/>
      <c r="F868" s="8"/>
      <c r="G868" s="7"/>
      <c r="H868" s="8"/>
      <c r="J868" s="2"/>
      <c r="K868" s="2"/>
      <c r="L868" s="2"/>
      <c r="M868" s="2"/>
      <c r="N868" s="2"/>
      <c r="O868" s="2"/>
    </row>
    <row r="869" spans="4:15">
      <c r="D869" s="2"/>
      <c r="E869" s="7"/>
      <c r="F869" s="8"/>
      <c r="G869" s="7"/>
      <c r="H869" s="8"/>
      <c r="J869" s="2"/>
      <c r="K869" s="2"/>
      <c r="L869" s="2"/>
      <c r="M869" s="2"/>
      <c r="N869" s="2"/>
      <c r="O869" s="2"/>
    </row>
    <row r="870" spans="4:15">
      <c r="D870" s="4"/>
      <c r="E870" s="7"/>
      <c r="F870" s="8"/>
      <c r="G870" s="7"/>
      <c r="H870" s="8"/>
      <c r="J870" s="4"/>
      <c r="K870" s="4"/>
      <c r="L870" s="4"/>
      <c r="M870" s="4"/>
      <c r="N870" s="4"/>
      <c r="O870" s="4"/>
    </row>
    <row r="871" spans="4:15">
      <c r="D871" s="2"/>
      <c r="E871" s="7"/>
      <c r="F871" s="8"/>
      <c r="G871" s="7"/>
      <c r="H871" s="8"/>
      <c r="J871" s="2"/>
      <c r="K871" s="2"/>
      <c r="L871" s="2"/>
      <c r="M871" s="2"/>
      <c r="N871" s="2"/>
      <c r="O871" s="2"/>
    </row>
    <row r="872" spans="4:15">
      <c r="D872" s="2"/>
      <c r="E872" s="7"/>
      <c r="F872" s="8"/>
      <c r="G872" s="7"/>
      <c r="H872" s="8"/>
      <c r="J872" s="2"/>
      <c r="K872" s="2"/>
      <c r="L872" s="2"/>
      <c r="M872" s="2"/>
      <c r="N872" s="2"/>
      <c r="O872" s="2"/>
    </row>
    <row r="873" spans="4:15">
      <c r="D873" s="2"/>
      <c r="E873" s="7"/>
      <c r="F873" s="8"/>
      <c r="G873" s="7"/>
      <c r="H873" s="8"/>
      <c r="J873" s="2"/>
      <c r="K873" s="2"/>
      <c r="L873" s="2"/>
      <c r="M873" s="2"/>
      <c r="N873" s="2"/>
      <c r="O873" s="2"/>
    </row>
    <row r="874" spans="4:15">
      <c r="D874" s="2"/>
      <c r="E874" s="7"/>
      <c r="F874" s="8"/>
      <c r="G874" s="7"/>
      <c r="H874" s="8"/>
      <c r="J874" s="2"/>
      <c r="K874" s="2"/>
      <c r="L874" s="2"/>
      <c r="M874" s="2"/>
      <c r="N874" s="2"/>
      <c r="O874" s="2"/>
    </row>
    <row r="875" spans="4:15">
      <c r="D875" s="2"/>
      <c r="E875" s="7"/>
      <c r="F875" s="8"/>
      <c r="G875" s="7"/>
      <c r="H875" s="8"/>
      <c r="J875" s="2"/>
      <c r="K875" s="2"/>
      <c r="L875" s="2"/>
      <c r="M875" s="2"/>
      <c r="N875" s="2"/>
      <c r="O875" s="2"/>
    </row>
    <row r="876" spans="4:15">
      <c r="D876" s="4"/>
      <c r="E876" s="7"/>
      <c r="F876" s="8"/>
      <c r="G876" s="7"/>
      <c r="H876" s="8"/>
      <c r="J876" s="4"/>
      <c r="K876" s="4"/>
      <c r="L876" s="4"/>
      <c r="M876" s="4"/>
      <c r="N876" s="4"/>
      <c r="O876" s="4"/>
    </row>
    <row r="877" spans="4:15">
      <c r="D877" s="4"/>
      <c r="E877" s="7"/>
      <c r="F877" s="8"/>
      <c r="G877" s="7"/>
      <c r="H877" s="8"/>
      <c r="J877" s="4"/>
      <c r="K877" s="4"/>
      <c r="L877" s="4"/>
      <c r="M877" s="4"/>
      <c r="N877" s="4"/>
      <c r="O877" s="4"/>
    </row>
    <row r="878" spans="4:15">
      <c r="D878" s="4"/>
      <c r="E878" s="7"/>
      <c r="F878" s="8"/>
      <c r="G878" s="7"/>
      <c r="H878" s="8"/>
      <c r="J878" s="4"/>
      <c r="K878" s="4"/>
      <c r="L878" s="4"/>
      <c r="M878" s="4"/>
      <c r="N878" s="4"/>
      <c r="O878" s="4"/>
    </row>
    <row r="879" spans="4:15">
      <c r="D879" s="4"/>
      <c r="E879" s="7"/>
      <c r="F879" s="8"/>
      <c r="G879" s="7"/>
      <c r="H879" s="8"/>
      <c r="J879" s="4"/>
      <c r="K879" s="4"/>
      <c r="L879" s="4"/>
      <c r="M879" s="4"/>
      <c r="N879" s="4"/>
      <c r="O879" s="4"/>
    </row>
    <row r="880" spans="4:15">
      <c r="D880" s="4"/>
      <c r="E880" s="7"/>
      <c r="F880" s="8"/>
      <c r="G880" s="7"/>
      <c r="H880" s="8"/>
      <c r="J880" s="4"/>
      <c r="K880" s="4"/>
      <c r="L880" s="4"/>
      <c r="M880" s="4"/>
      <c r="N880" s="4"/>
      <c r="O880" s="4"/>
    </row>
    <row r="881" spans="4:15">
      <c r="D881" s="2"/>
      <c r="E881" s="7"/>
      <c r="F881" s="8"/>
      <c r="G881" s="7"/>
      <c r="H881" s="8"/>
      <c r="J881" s="2"/>
      <c r="K881" s="2"/>
      <c r="L881" s="2"/>
      <c r="M881" s="2"/>
      <c r="N881" s="2"/>
      <c r="O881" s="2"/>
    </row>
    <row r="882" spans="4:15">
      <c r="D882" s="2"/>
      <c r="E882" s="7"/>
      <c r="F882" s="8"/>
      <c r="G882" s="7"/>
      <c r="H882" s="8"/>
      <c r="J882" s="2"/>
      <c r="K882" s="2"/>
      <c r="L882" s="2"/>
      <c r="M882" s="2"/>
      <c r="N882" s="2"/>
      <c r="O882" s="2"/>
    </row>
    <row r="883" spans="4:15">
      <c r="D883" s="2"/>
      <c r="E883" s="7"/>
      <c r="F883" s="8"/>
      <c r="G883" s="7"/>
      <c r="H883" s="8"/>
      <c r="J883" s="2"/>
      <c r="K883" s="2"/>
      <c r="L883" s="2"/>
      <c r="M883" s="2"/>
      <c r="N883" s="2"/>
      <c r="O883" s="2"/>
    </row>
    <row r="884" spans="4:15">
      <c r="D884" s="2"/>
      <c r="E884" s="7"/>
      <c r="F884" s="8"/>
      <c r="G884" s="7"/>
      <c r="H884" s="8"/>
      <c r="J884" s="2"/>
      <c r="K884" s="2"/>
      <c r="L884" s="2"/>
      <c r="M884" s="2"/>
      <c r="N884" s="2"/>
      <c r="O884" s="2"/>
    </row>
    <row r="885" spans="4:15">
      <c r="D885" s="4"/>
      <c r="E885" s="7"/>
      <c r="F885" s="8"/>
      <c r="G885" s="7"/>
      <c r="H885" s="8"/>
      <c r="J885" s="4"/>
      <c r="K885" s="4"/>
      <c r="L885" s="4"/>
      <c r="M885" s="4"/>
      <c r="N885" s="4"/>
      <c r="O885" s="4"/>
    </row>
    <row r="886" spans="4:15">
      <c r="D886" s="4"/>
      <c r="E886" s="7"/>
      <c r="F886" s="8"/>
      <c r="G886" s="7"/>
      <c r="H886" s="8"/>
      <c r="J886" s="4"/>
      <c r="K886" s="4"/>
      <c r="L886" s="4"/>
      <c r="M886" s="4"/>
      <c r="N886" s="4"/>
      <c r="O886" s="4"/>
    </row>
    <row r="887" spans="4:15">
      <c r="D887" s="4"/>
      <c r="E887" s="7"/>
      <c r="F887" s="8"/>
      <c r="G887" s="7"/>
      <c r="H887" s="8"/>
      <c r="J887" s="4"/>
      <c r="K887" s="4"/>
      <c r="L887" s="4"/>
      <c r="M887" s="4"/>
      <c r="N887" s="4"/>
      <c r="O887" s="4"/>
    </row>
    <row r="888" spans="4:15">
      <c r="D888" s="2"/>
      <c r="E888" s="7"/>
      <c r="F888" s="8"/>
      <c r="G888" s="7"/>
      <c r="H888" s="8"/>
      <c r="J888" s="2"/>
      <c r="K888" s="2"/>
      <c r="L888" s="2"/>
      <c r="M888" s="2"/>
      <c r="N888" s="2"/>
      <c r="O888" s="2"/>
    </row>
    <row r="889" spans="4:15">
      <c r="D889" s="2"/>
      <c r="E889" s="7"/>
      <c r="F889" s="8"/>
      <c r="G889" s="7"/>
      <c r="H889" s="8"/>
      <c r="J889" s="2"/>
      <c r="K889" s="2"/>
      <c r="L889" s="2"/>
      <c r="M889" s="2"/>
      <c r="N889" s="2"/>
      <c r="O889" s="2"/>
    </row>
    <row r="890" spans="4:15">
      <c r="D890" s="4"/>
      <c r="E890" s="7"/>
      <c r="F890" s="8"/>
      <c r="G890" s="7"/>
      <c r="H890" s="8"/>
      <c r="J890" s="4"/>
      <c r="K890" s="4"/>
      <c r="L890" s="4"/>
      <c r="M890" s="4"/>
      <c r="N890" s="4"/>
      <c r="O890" s="4"/>
    </row>
    <row r="891" spans="4:15">
      <c r="D891" s="2"/>
      <c r="E891" s="7"/>
      <c r="F891" s="8"/>
      <c r="G891" s="7"/>
      <c r="H891" s="8"/>
      <c r="J891" s="2"/>
      <c r="K891" s="2"/>
      <c r="L891" s="2"/>
      <c r="M891" s="2"/>
      <c r="N891" s="2"/>
      <c r="O891" s="2"/>
    </row>
    <row r="892" spans="4:15">
      <c r="D892" s="2"/>
      <c r="E892" s="7"/>
      <c r="F892" s="8"/>
      <c r="G892" s="7"/>
      <c r="H892" s="8"/>
      <c r="J892" s="2"/>
      <c r="K892" s="2"/>
      <c r="L892" s="2"/>
      <c r="M892" s="2"/>
      <c r="N892" s="2"/>
      <c r="O892" s="2"/>
    </row>
    <row r="893" spans="4:15">
      <c r="D893" s="2"/>
      <c r="E893" s="7"/>
      <c r="F893" s="8"/>
      <c r="G893" s="7"/>
      <c r="H893" s="8"/>
      <c r="J893" s="2"/>
      <c r="K893" s="2"/>
      <c r="L893" s="2"/>
      <c r="M893" s="2"/>
      <c r="N893" s="2"/>
      <c r="O893" s="2"/>
    </row>
    <row r="894" spans="4:15">
      <c r="D894" s="2"/>
      <c r="E894" s="7"/>
      <c r="F894" s="8"/>
      <c r="G894" s="7"/>
      <c r="H894" s="8"/>
      <c r="J894" s="2"/>
      <c r="K894" s="2"/>
      <c r="L894" s="2"/>
      <c r="M894" s="2"/>
      <c r="N894" s="2"/>
      <c r="O894" s="2"/>
    </row>
    <row r="895" spans="4:15">
      <c r="D895" s="2"/>
      <c r="E895" s="7"/>
      <c r="F895" s="8"/>
      <c r="G895" s="7"/>
      <c r="H895" s="8"/>
      <c r="J895" s="2"/>
      <c r="K895" s="2"/>
      <c r="L895" s="2"/>
      <c r="M895" s="2"/>
      <c r="N895" s="2"/>
      <c r="O895" s="2"/>
    </row>
    <row r="896" spans="4:15">
      <c r="D896" s="4"/>
      <c r="E896" s="7"/>
      <c r="F896" s="8"/>
      <c r="G896" s="7"/>
      <c r="H896" s="8"/>
      <c r="J896" s="4"/>
      <c r="K896" s="4"/>
      <c r="L896" s="4"/>
      <c r="M896" s="4"/>
      <c r="N896" s="4"/>
      <c r="O896" s="4"/>
    </row>
    <row r="897" spans="4:15">
      <c r="D897" s="4"/>
      <c r="E897" s="7"/>
      <c r="F897" s="8"/>
      <c r="G897" s="7"/>
      <c r="H897" s="8"/>
      <c r="J897" s="4"/>
      <c r="K897" s="4"/>
      <c r="L897" s="4"/>
      <c r="M897" s="4"/>
      <c r="N897" s="4"/>
      <c r="O897" s="4"/>
    </row>
    <row r="898" spans="4:15">
      <c r="D898" s="4"/>
      <c r="E898" s="7"/>
      <c r="F898" s="8"/>
      <c r="G898" s="7"/>
      <c r="H898" s="8"/>
      <c r="J898" s="4"/>
      <c r="K898" s="4"/>
      <c r="L898" s="4"/>
      <c r="M898" s="4"/>
      <c r="N898" s="4"/>
      <c r="O898" s="4"/>
    </row>
    <row r="899" spans="4:15">
      <c r="D899" s="4"/>
      <c r="E899" s="7"/>
      <c r="F899" s="8"/>
      <c r="G899" s="7"/>
      <c r="H899" s="8"/>
      <c r="J899" s="4"/>
      <c r="K899" s="4"/>
      <c r="L899" s="4"/>
      <c r="M899" s="4"/>
      <c r="N899" s="4"/>
      <c r="O899" s="4"/>
    </row>
    <row r="900" spans="4:15">
      <c r="D900" s="4"/>
      <c r="E900" s="7"/>
      <c r="F900" s="8"/>
      <c r="G900" s="7"/>
      <c r="H900" s="8"/>
      <c r="J900" s="4"/>
      <c r="K900" s="4"/>
      <c r="L900" s="4"/>
      <c r="M900" s="4"/>
      <c r="N900" s="4"/>
      <c r="O900" s="4"/>
    </row>
    <row r="901" spans="4:15">
      <c r="D901" s="2"/>
      <c r="E901" s="7"/>
      <c r="F901" s="8"/>
      <c r="G901" s="7"/>
      <c r="H901" s="8"/>
      <c r="J901" s="2"/>
      <c r="K901" s="2"/>
      <c r="L901" s="2"/>
      <c r="M901" s="2"/>
      <c r="N901" s="2"/>
      <c r="O901" s="2"/>
    </row>
    <row r="902" spans="4:15">
      <c r="D902" s="2"/>
      <c r="E902" s="7"/>
      <c r="F902" s="8"/>
      <c r="G902" s="7"/>
      <c r="H902" s="8"/>
      <c r="J902" s="2"/>
      <c r="K902" s="2"/>
      <c r="L902" s="2"/>
      <c r="M902" s="2"/>
      <c r="N902" s="2"/>
      <c r="O902" s="2"/>
    </row>
    <row r="903" spans="4:15">
      <c r="D903" s="2"/>
      <c r="E903" s="7"/>
      <c r="F903" s="8"/>
      <c r="G903" s="7"/>
      <c r="H903" s="8"/>
      <c r="J903" s="2"/>
      <c r="K903" s="2"/>
      <c r="L903" s="2"/>
      <c r="M903" s="2"/>
      <c r="N903" s="2"/>
      <c r="O903" s="2"/>
    </row>
    <row r="904" spans="4:15">
      <c r="D904" s="2"/>
      <c r="E904" s="7"/>
      <c r="F904" s="8"/>
      <c r="G904" s="7"/>
      <c r="H904" s="8"/>
      <c r="J904" s="2"/>
      <c r="K904" s="2"/>
      <c r="L904" s="2"/>
      <c r="M904" s="2"/>
      <c r="N904" s="2"/>
      <c r="O904" s="2"/>
    </row>
    <row r="905" spans="4:15">
      <c r="D905" s="2"/>
      <c r="E905" s="7"/>
      <c r="F905" s="8"/>
      <c r="G905" s="7"/>
      <c r="H905" s="8"/>
      <c r="J905" s="2"/>
      <c r="K905" s="2"/>
      <c r="L905" s="2"/>
      <c r="M905" s="2"/>
      <c r="N905" s="2"/>
      <c r="O905" s="2"/>
    </row>
    <row r="906" spans="4:15">
      <c r="D906" s="4"/>
      <c r="E906" s="7"/>
      <c r="F906" s="8"/>
      <c r="G906" s="7"/>
      <c r="H906" s="8"/>
      <c r="J906" s="4"/>
      <c r="K906" s="4"/>
      <c r="L906" s="4"/>
      <c r="M906" s="4"/>
      <c r="N906" s="4"/>
      <c r="O906" s="4"/>
    </row>
    <row r="907" spans="4:15">
      <c r="D907" s="4"/>
      <c r="E907" s="7"/>
      <c r="F907" s="8"/>
      <c r="G907" s="7"/>
      <c r="H907" s="8"/>
      <c r="J907" s="4"/>
      <c r="K907" s="4"/>
      <c r="L907" s="4"/>
      <c r="M907" s="4"/>
      <c r="N907" s="4"/>
      <c r="O907" s="4"/>
    </row>
    <row r="908" spans="4:15">
      <c r="E908" s="7"/>
      <c r="F908" s="8"/>
      <c r="G908" s="7"/>
      <c r="H908" s="8"/>
    </row>
    <row r="909" spans="4:15">
      <c r="E909" s="7"/>
      <c r="F909" s="8"/>
      <c r="G909" s="7"/>
      <c r="H909" s="8"/>
    </row>
    <row r="910" spans="4:15">
      <c r="E910" s="7"/>
      <c r="F910" s="8"/>
      <c r="G910" s="7"/>
      <c r="H910" s="8"/>
    </row>
    <row r="911" spans="4:15">
      <c r="E911" s="7"/>
      <c r="F911" s="8"/>
      <c r="G911" s="7"/>
      <c r="H911" s="8"/>
    </row>
    <row r="912" spans="4:15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907">
    <sortCondition descending="1" ref="D1"/>
  </sortState>
  <pageMargins left="0.7" right="0.7" top="0.78740157499999996" bottom="0.78740157499999996" header="0.3" footer="0.3"/>
  <pageSetup paperSize="9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20" t="s">
        <v>0</v>
      </c>
      <c r="B1" s="21" t="s">
        <v>407</v>
      </c>
      <c r="C1" s="22" t="s">
        <v>1</v>
      </c>
      <c r="D1" s="22" t="s">
        <v>408</v>
      </c>
      <c r="E1" s="18" t="s">
        <v>409</v>
      </c>
      <c r="F1" s="18" t="s">
        <v>410</v>
      </c>
      <c r="G1" s="18" t="s">
        <v>411</v>
      </c>
      <c r="H1" s="18" t="s">
        <v>412</v>
      </c>
      <c r="I1" s="19" t="s">
        <v>413</v>
      </c>
    </row>
    <row r="2" spans="1:10">
      <c r="A2" s="3" t="s">
        <v>35</v>
      </c>
      <c r="B2">
        <v>4.25</v>
      </c>
      <c r="C2" s="4">
        <v>2106</v>
      </c>
      <c r="D2">
        <f t="shared" ref="D2:D65" si="0">C2/B2</f>
        <v>495.52941176470586</v>
      </c>
      <c r="E2" s="7">
        <f>C2/583621</f>
        <v>3.6085062052256516E-3</v>
      </c>
      <c r="F2" s="8">
        <f>E2</f>
        <v>3.6085062052256516E-3</v>
      </c>
      <c r="G2" s="7">
        <f t="shared" ref="G2:G65" si="1">B2/5266.94</f>
        <v>8.0692014718223486E-4</v>
      </c>
      <c r="H2" s="8">
        <f>G2</f>
        <v>8.0692014718223486E-4</v>
      </c>
      <c r="I2">
        <f t="shared" ref="I2:I65" si="2">F2*H3-F3*H2</f>
        <v>1.3200605867912747E-6</v>
      </c>
      <c r="J2" s="11" t="s">
        <v>419</v>
      </c>
    </row>
    <row r="3" spans="1:10">
      <c r="A3" s="3" t="s">
        <v>201</v>
      </c>
      <c r="B3">
        <v>46.58</v>
      </c>
      <c r="C3" s="4">
        <v>22127</v>
      </c>
      <c r="D3">
        <f t="shared" si="0"/>
        <v>475.03220266208677</v>
      </c>
      <c r="E3" s="7">
        <f t="shared" ref="E3:E66" si="3">C3/583621</f>
        <v>3.7913303325274449E-2</v>
      </c>
      <c r="F3" s="8">
        <f>F2+E3</f>
        <v>4.1521809530500102E-2</v>
      </c>
      <c r="G3" s="7">
        <f t="shared" si="1"/>
        <v>8.843844813117294E-3</v>
      </c>
      <c r="H3" s="8">
        <f>H2+G3</f>
        <v>9.6507649602995283E-3</v>
      </c>
      <c r="I3">
        <f t="shared" si="2"/>
        <v>3.8412851203760618E-5</v>
      </c>
    </row>
    <row r="4" spans="1:10">
      <c r="A4" s="3" t="s">
        <v>396</v>
      </c>
      <c r="B4">
        <v>27.91</v>
      </c>
      <c r="C4" s="4">
        <v>10983</v>
      </c>
      <c r="D4">
        <f t="shared" si="0"/>
        <v>393.51486922250092</v>
      </c>
      <c r="E4" s="7">
        <f t="shared" si="3"/>
        <v>1.881871968280785E-2</v>
      </c>
      <c r="F4" s="8">
        <f t="shared" ref="F4:F67" si="4">F3+E4</f>
        <v>6.0340529213307952E-2</v>
      </c>
      <c r="G4" s="7">
        <f t="shared" si="1"/>
        <v>5.2990920724367476E-3</v>
      </c>
      <c r="H4" s="8">
        <f t="shared" ref="H4:H67" si="5">H3+G4</f>
        <v>1.4949857032736276E-2</v>
      </c>
      <c r="I4">
        <f t="shared" si="2"/>
        <v>1.738575484329138E-4</v>
      </c>
    </row>
    <row r="5" spans="1:10">
      <c r="A5" s="3" t="s">
        <v>102</v>
      </c>
      <c r="B5">
        <v>103.36</v>
      </c>
      <c r="C5" s="4">
        <v>39440</v>
      </c>
      <c r="D5">
        <f t="shared" si="0"/>
        <v>381.57894736842104</v>
      </c>
      <c r="E5" s="7">
        <f t="shared" si="3"/>
        <v>6.757810291267792E-2</v>
      </c>
      <c r="F5" s="8">
        <f t="shared" si="4"/>
        <v>0.12791863212598586</v>
      </c>
      <c r="G5" s="7">
        <f t="shared" si="1"/>
        <v>1.9624297979471954E-2</v>
      </c>
      <c r="H5" s="8">
        <f t="shared" si="5"/>
        <v>3.457415501220823E-2</v>
      </c>
      <c r="I5">
        <f t="shared" si="2"/>
        <v>1.260966214916559E-6</v>
      </c>
    </row>
    <row r="6" spans="1:10">
      <c r="A6" s="3" t="s">
        <v>115</v>
      </c>
      <c r="B6">
        <v>0.53</v>
      </c>
      <c r="C6" s="4">
        <v>196</v>
      </c>
      <c r="D6">
        <f t="shared" si="0"/>
        <v>369.81132075471697</v>
      </c>
      <c r="E6" s="7">
        <f t="shared" si="3"/>
        <v>3.3583438567152312E-4</v>
      </c>
      <c r="F6" s="8">
        <f t="shared" si="4"/>
        <v>0.12825446651165739</v>
      </c>
      <c r="G6" s="7">
        <f t="shared" si="1"/>
        <v>1.0062768894272577E-4</v>
      </c>
      <c r="H6" s="8">
        <f t="shared" si="5"/>
        <v>3.4674782701150958E-2</v>
      </c>
      <c r="I6">
        <f t="shared" si="2"/>
        <v>5.1526908947836791E-6</v>
      </c>
    </row>
    <row r="7" spans="1:10">
      <c r="A7" s="3" t="s">
        <v>109</v>
      </c>
      <c r="B7">
        <v>1.9</v>
      </c>
      <c r="C7" s="4">
        <v>692</v>
      </c>
      <c r="D7">
        <f t="shared" si="0"/>
        <v>364.21052631578948</v>
      </c>
      <c r="E7" s="7">
        <f t="shared" si="3"/>
        <v>1.1857009943096633E-3</v>
      </c>
      <c r="F7" s="8">
        <f t="shared" si="4"/>
        <v>0.12944016750596707</v>
      </c>
      <c r="G7" s="7">
        <f t="shared" si="1"/>
        <v>3.6074077168146972E-4</v>
      </c>
      <c r="H7" s="8">
        <f t="shared" si="5"/>
        <v>3.5035523472832425E-2</v>
      </c>
      <c r="I7">
        <f t="shared" si="2"/>
        <v>1.192538087887475E-5</v>
      </c>
    </row>
    <row r="8" spans="1:10">
      <c r="A8" s="3" t="s">
        <v>219</v>
      </c>
      <c r="B8">
        <v>2.52</v>
      </c>
      <c r="C8" s="4">
        <v>833</v>
      </c>
      <c r="D8">
        <f t="shared" si="0"/>
        <v>330.55555555555554</v>
      </c>
      <c r="E8" s="7">
        <f t="shared" si="3"/>
        <v>1.4272961391039733E-3</v>
      </c>
      <c r="F8" s="8">
        <f t="shared" si="4"/>
        <v>0.13086746364507104</v>
      </c>
      <c r="G8" s="7">
        <f t="shared" si="1"/>
        <v>4.7845618138805457E-4</v>
      </c>
      <c r="H8" s="8">
        <f t="shared" si="5"/>
        <v>3.5513979654220477E-2</v>
      </c>
      <c r="I8">
        <f t="shared" si="2"/>
        <v>2.5387850776408503E-4</v>
      </c>
    </row>
    <row r="9" spans="1:10">
      <c r="A9" s="3" t="s">
        <v>121</v>
      </c>
      <c r="B9">
        <v>48.79</v>
      </c>
      <c r="C9" s="4">
        <v>15750</v>
      </c>
      <c r="D9">
        <f t="shared" si="0"/>
        <v>322.81205164992826</v>
      </c>
      <c r="E9" s="7">
        <f t="shared" si="3"/>
        <v>2.6986691705747395E-2</v>
      </c>
      <c r="F9" s="8">
        <f t="shared" si="4"/>
        <v>0.15785415535081843</v>
      </c>
      <c r="G9" s="7">
        <f t="shared" si="1"/>
        <v>9.2634432896520572E-3</v>
      </c>
      <c r="H9" s="8">
        <f t="shared" si="5"/>
        <v>4.4777422943872533E-2</v>
      </c>
      <c r="I9">
        <f t="shared" si="2"/>
        <v>5.6653771714544263E-4</v>
      </c>
    </row>
    <row r="10" spans="1:10">
      <c r="A10" s="3" t="s">
        <v>297</v>
      </c>
      <c r="B10">
        <v>58.49</v>
      </c>
      <c r="C10" s="4">
        <v>15464</v>
      </c>
      <c r="D10">
        <f t="shared" si="0"/>
        <v>264.38707471362625</v>
      </c>
      <c r="E10" s="7">
        <f t="shared" si="3"/>
        <v>2.6496647653185885E-2</v>
      </c>
      <c r="F10" s="8">
        <f t="shared" si="4"/>
        <v>0.1843508030040043</v>
      </c>
      <c r="G10" s="7">
        <f t="shared" si="1"/>
        <v>1.1105119860867981E-2</v>
      </c>
      <c r="H10" s="8">
        <f t="shared" si="5"/>
        <v>5.5882542804740518E-2</v>
      </c>
      <c r="I10">
        <f t="shared" si="2"/>
        <v>1.3745554873875222E-4</v>
      </c>
    </row>
    <row r="11" spans="1:10">
      <c r="A11" s="3" t="s">
        <v>365</v>
      </c>
      <c r="B11">
        <v>12</v>
      </c>
      <c r="C11" s="4">
        <v>2951</v>
      </c>
      <c r="D11">
        <f t="shared" si="0"/>
        <v>245.91666666666666</v>
      </c>
      <c r="E11" s="7">
        <f t="shared" si="3"/>
        <v>5.0563636332482892E-3</v>
      </c>
      <c r="F11" s="8">
        <f t="shared" si="4"/>
        <v>0.1894071666372526</v>
      </c>
      <c r="G11" s="7">
        <f t="shared" si="1"/>
        <v>2.2783627685145458E-3</v>
      </c>
      <c r="H11" s="8">
        <f t="shared" si="5"/>
        <v>5.816090557325506E-2</v>
      </c>
      <c r="I11">
        <f t="shared" si="2"/>
        <v>3.6574224409632698E-4</v>
      </c>
    </row>
    <row r="12" spans="1:10">
      <c r="A12" s="3" t="s">
        <v>274</v>
      </c>
      <c r="B12">
        <v>30.58</v>
      </c>
      <c r="C12" s="4">
        <v>7365</v>
      </c>
      <c r="D12">
        <f t="shared" si="0"/>
        <v>240.84368868541532</v>
      </c>
      <c r="E12" s="7">
        <f t="shared" si="3"/>
        <v>1.2619491073830449E-2</v>
      </c>
      <c r="F12" s="8">
        <f t="shared" si="4"/>
        <v>0.20202665771108305</v>
      </c>
      <c r="G12" s="7">
        <f t="shared" si="1"/>
        <v>5.8060277884312336E-3</v>
      </c>
      <c r="H12" s="8">
        <f t="shared" si="5"/>
        <v>6.3966933361686296E-2</v>
      </c>
      <c r="I12">
        <f t="shared" si="2"/>
        <v>1.1795339102152122E-4</v>
      </c>
    </row>
    <row r="13" spans="1:10">
      <c r="A13" s="3" t="s">
        <v>398</v>
      </c>
      <c r="B13">
        <v>9.31</v>
      </c>
      <c r="C13" s="4">
        <v>2182</v>
      </c>
      <c r="D13">
        <f t="shared" si="0"/>
        <v>234.37164339419976</v>
      </c>
      <c r="E13" s="7">
        <f t="shared" si="3"/>
        <v>3.7387277017105281E-3</v>
      </c>
      <c r="F13" s="8">
        <f t="shared" si="4"/>
        <v>0.20576538541279357</v>
      </c>
      <c r="G13" s="7">
        <f t="shared" si="1"/>
        <v>1.7676297812392017E-3</v>
      </c>
      <c r="H13" s="8">
        <f t="shared" si="5"/>
        <v>6.5734563142925501E-2</v>
      </c>
      <c r="I13">
        <f t="shared" si="2"/>
        <v>3.7690535474940029E-4</v>
      </c>
    </row>
    <row r="14" spans="1:10">
      <c r="A14" s="3" t="s">
        <v>362</v>
      </c>
      <c r="B14">
        <v>27.26</v>
      </c>
      <c r="C14" s="4">
        <v>6109</v>
      </c>
      <c r="D14">
        <f t="shared" si="0"/>
        <v>224.10124724871605</v>
      </c>
      <c r="E14" s="7">
        <f t="shared" si="3"/>
        <v>1.0467409500343545E-2</v>
      </c>
      <c r="F14" s="8">
        <f t="shared" si="4"/>
        <v>0.21623279491313713</v>
      </c>
      <c r="G14" s="7">
        <f t="shared" si="1"/>
        <v>5.1756807558088766E-3</v>
      </c>
      <c r="H14" s="8">
        <f t="shared" si="5"/>
        <v>7.0910243898734376E-2</v>
      </c>
      <c r="I14">
        <f t="shared" si="2"/>
        <v>1.3224308680656258E-4</v>
      </c>
    </row>
    <row r="15" spans="1:10">
      <c r="A15" s="3" t="s">
        <v>132</v>
      </c>
      <c r="B15">
        <v>9.2200000000000006</v>
      </c>
      <c r="C15" s="4">
        <v>2027</v>
      </c>
      <c r="D15">
        <f t="shared" si="0"/>
        <v>219.84815618221256</v>
      </c>
      <c r="E15" s="7">
        <f t="shared" si="3"/>
        <v>3.4731443865111092E-3</v>
      </c>
      <c r="F15" s="8">
        <f t="shared" si="4"/>
        <v>0.21970593929964824</v>
      </c>
      <c r="G15" s="7">
        <f t="shared" si="1"/>
        <v>1.7505420604753427E-3</v>
      </c>
      <c r="H15" s="8">
        <f t="shared" si="5"/>
        <v>7.2660785959209717E-2</v>
      </c>
      <c r="I15">
        <f t="shared" si="2"/>
        <v>1.735301594316431E-4</v>
      </c>
    </row>
    <row r="16" spans="1:10">
      <c r="A16" s="3" t="s">
        <v>199</v>
      </c>
      <c r="B16">
        <v>11.52</v>
      </c>
      <c r="C16" s="4">
        <v>2466</v>
      </c>
      <c r="D16">
        <f t="shared" si="0"/>
        <v>214.0625</v>
      </c>
      <c r="E16" s="7">
        <f t="shared" si="3"/>
        <v>4.2253448727855919E-3</v>
      </c>
      <c r="F16" s="8">
        <f t="shared" si="4"/>
        <v>0.22393128417243383</v>
      </c>
      <c r="G16" s="7">
        <f t="shared" si="1"/>
        <v>2.1872282577739639E-3</v>
      </c>
      <c r="H16" s="8">
        <f t="shared" si="5"/>
        <v>7.4848014216983685E-2</v>
      </c>
      <c r="I16">
        <f t="shared" si="2"/>
        <v>1.5597911146540341E-4</v>
      </c>
    </row>
    <row r="17" spans="1:9">
      <c r="A17" s="3" t="s">
        <v>18</v>
      </c>
      <c r="B17">
        <v>9.9700000000000006</v>
      </c>
      <c r="C17" s="4">
        <v>2089</v>
      </c>
      <c r="D17">
        <f t="shared" si="0"/>
        <v>209.5285857572718</v>
      </c>
      <c r="E17" s="7">
        <f t="shared" si="3"/>
        <v>3.5793777125908764E-3</v>
      </c>
      <c r="F17" s="8">
        <f t="shared" si="4"/>
        <v>0.2275106618850247</v>
      </c>
      <c r="G17" s="7">
        <f t="shared" si="1"/>
        <v>1.8929397335075019E-3</v>
      </c>
      <c r="H17" s="8">
        <f t="shared" si="5"/>
        <v>7.6740953950491186E-2</v>
      </c>
      <c r="I17">
        <f t="shared" si="2"/>
        <v>7.8387835207824677E-4</v>
      </c>
    </row>
    <row r="18" spans="1:9">
      <c r="A18" s="3" t="s">
        <v>260</v>
      </c>
      <c r="B18">
        <v>49.79</v>
      </c>
      <c r="C18" s="4">
        <v>10395</v>
      </c>
      <c r="D18">
        <f t="shared" si="0"/>
        <v>208.77686282386023</v>
      </c>
      <c r="E18" s="7">
        <f t="shared" si="3"/>
        <v>1.7811216525793282E-2</v>
      </c>
      <c r="F18" s="8">
        <f t="shared" si="4"/>
        <v>0.24532187841081798</v>
      </c>
      <c r="G18" s="7">
        <f t="shared" si="1"/>
        <v>9.4533068536949358E-3</v>
      </c>
      <c r="H18" s="8">
        <f t="shared" si="5"/>
        <v>8.6194260804186129E-2</v>
      </c>
      <c r="I18">
        <f t="shared" si="2"/>
        <v>6.2884031645171409E-4</v>
      </c>
    </row>
    <row r="19" spans="1:9">
      <c r="A19" s="3" t="s">
        <v>22</v>
      </c>
      <c r="B19">
        <v>38.229999999999997</v>
      </c>
      <c r="C19" s="4">
        <v>7799</v>
      </c>
      <c r="D19">
        <f t="shared" si="0"/>
        <v>204.00209259743659</v>
      </c>
      <c r="E19" s="7">
        <f t="shared" si="3"/>
        <v>1.336312435638882E-2</v>
      </c>
      <c r="F19" s="8">
        <f t="shared" si="4"/>
        <v>0.2586850027672068</v>
      </c>
      <c r="G19" s="7">
        <f t="shared" si="1"/>
        <v>7.2584840533592562E-3</v>
      </c>
      <c r="H19" s="8">
        <f t="shared" si="5"/>
        <v>9.3452744857545386E-2</v>
      </c>
      <c r="I19">
        <f t="shared" si="2"/>
        <v>2.3830737988504713E-4</v>
      </c>
    </row>
    <row r="20" spans="1:9">
      <c r="A20" s="3" t="s">
        <v>145</v>
      </c>
      <c r="B20">
        <v>14.16</v>
      </c>
      <c r="C20" s="4">
        <v>2855</v>
      </c>
      <c r="D20">
        <f t="shared" si="0"/>
        <v>201.62429378531073</v>
      </c>
      <c r="E20" s="7">
        <f t="shared" si="3"/>
        <v>4.8918733218989725E-3</v>
      </c>
      <c r="F20" s="8">
        <f t="shared" si="4"/>
        <v>0.26357687608910579</v>
      </c>
      <c r="G20" s="7">
        <f t="shared" si="1"/>
        <v>2.6884680668471639E-3</v>
      </c>
      <c r="H20" s="8">
        <f t="shared" si="5"/>
        <v>9.6141212924392552E-2</v>
      </c>
      <c r="I20">
        <f t="shared" si="2"/>
        <v>5.4216813835866046E-5</v>
      </c>
    </row>
    <row r="21" spans="1:9">
      <c r="A21" s="3" t="s">
        <v>193</v>
      </c>
      <c r="B21">
        <v>3.2</v>
      </c>
      <c r="C21" s="4">
        <v>643</v>
      </c>
      <c r="D21">
        <f t="shared" si="0"/>
        <v>200.9375</v>
      </c>
      <c r="E21" s="7">
        <f t="shared" si="3"/>
        <v>1.1017423978917824E-3</v>
      </c>
      <c r="F21" s="8">
        <f t="shared" si="4"/>
        <v>0.26467861848699759</v>
      </c>
      <c r="G21" s="7">
        <f t="shared" si="1"/>
        <v>6.0756340493721222E-4</v>
      </c>
      <c r="H21" s="8">
        <f t="shared" si="5"/>
        <v>9.6748776329329766E-2</v>
      </c>
      <c r="I21">
        <f t="shared" si="2"/>
        <v>5.1973218662789561E-5</v>
      </c>
    </row>
    <row r="22" spans="1:9">
      <c r="A22" s="3" t="s">
        <v>271</v>
      </c>
      <c r="B22">
        <v>3.03</v>
      </c>
      <c r="C22" s="4">
        <v>605</v>
      </c>
      <c r="D22">
        <f t="shared" si="0"/>
        <v>199.66996699669969</v>
      </c>
      <c r="E22" s="7">
        <f t="shared" si="3"/>
        <v>1.0366316496493444E-3</v>
      </c>
      <c r="F22" s="8">
        <f t="shared" si="4"/>
        <v>0.26571525013664693</v>
      </c>
      <c r="G22" s="7">
        <f t="shared" si="1"/>
        <v>5.7528659904992278E-4</v>
      </c>
      <c r="H22" s="8">
        <f t="shared" si="5"/>
        <v>9.7324062928379695E-2</v>
      </c>
      <c r="I22">
        <f t="shared" si="2"/>
        <v>1.0680243757558647E-4</v>
      </c>
    </row>
    <row r="23" spans="1:9">
      <c r="A23" s="3" t="s">
        <v>146</v>
      </c>
      <c r="B23">
        <v>6.11</v>
      </c>
      <c r="C23" s="4">
        <v>1208</v>
      </c>
      <c r="D23">
        <f t="shared" si="0"/>
        <v>197.70867430441896</v>
      </c>
      <c r="E23" s="7">
        <f t="shared" si="3"/>
        <v>2.0698364178122447E-3</v>
      </c>
      <c r="F23" s="8">
        <f t="shared" si="4"/>
        <v>0.26778508655445915</v>
      </c>
      <c r="G23" s="7">
        <f t="shared" si="1"/>
        <v>1.1600663763019895E-3</v>
      </c>
      <c r="H23" s="8">
        <f t="shared" si="5"/>
        <v>9.8484129304681686E-2</v>
      </c>
      <c r="I23">
        <f t="shared" si="2"/>
        <v>6.2874876165359972E-5</v>
      </c>
    </row>
    <row r="24" spans="1:9">
      <c r="A24" s="3" t="s">
        <v>217</v>
      </c>
      <c r="B24">
        <v>3.55</v>
      </c>
      <c r="C24" s="4">
        <v>697</v>
      </c>
      <c r="D24">
        <f t="shared" si="0"/>
        <v>196.33802816901408</v>
      </c>
      <c r="E24" s="7">
        <f t="shared" si="3"/>
        <v>1.1942681980257736E-3</v>
      </c>
      <c r="F24" s="8">
        <f t="shared" si="4"/>
        <v>0.26897935475248491</v>
      </c>
      <c r="G24" s="7">
        <f t="shared" si="1"/>
        <v>6.7401565235221969E-4</v>
      </c>
      <c r="H24" s="8">
        <f t="shared" si="5"/>
        <v>9.91581449570339E-2</v>
      </c>
      <c r="I24">
        <f t="shared" si="2"/>
        <v>5.1598075943671412E-5</v>
      </c>
    </row>
    <row r="25" spans="1:9">
      <c r="A25" s="3" t="s">
        <v>54</v>
      </c>
      <c r="B25">
        <v>2.91</v>
      </c>
      <c r="C25" s="4">
        <v>571</v>
      </c>
      <c r="D25">
        <f t="shared" si="0"/>
        <v>196.21993127147766</v>
      </c>
      <c r="E25" s="7">
        <f t="shared" si="3"/>
        <v>9.7837466437979441E-4</v>
      </c>
      <c r="F25" s="8">
        <f t="shared" si="4"/>
        <v>0.26995772941686469</v>
      </c>
      <c r="G25" s="7">
        <f t="shared" si="1"/>
        <v>5.5250297136477731E-4</v>
      </c>
      <c r="H25" s="8">
        <f t="shared" si="5"/>
        <v>9.9710647928398677E-2</v>
      </c>
      <c r="I25">
        <f t="shared" si="2"/>
        <v>4.6472354074088285E-5</v>
      </c>
    </row>
    <row r="26" spans="1:9">
      <c r="A26" s="3" t="s">
        <v>363</v>
      </c>
      <c r="B26">
        <v>2.4900000000000002</v>
      </c>
      <c r="C26" s="4">
        <v>475</v>
      </c>
      <c r="D26">
        <f t="shared" si="0"/>
        <v>190.76305220883532</v>
      </c>
      <c r="E26" s="7">
        <f t="shared" si="3"/>
        <v>8.1388435303047699E-4</v>
      </c>
      <c r="F26" s="8">
        <f t="shared" si="4"/>
        <v>0.27077161376989517</v>
      </c>
      <c r="G26" s="7">
        <f t="shared" si="1"/>
        <v>4.7276027446676824E-4</v>
      </c>
      <c r="H26" s="8">
        <f t="shared" si="5"/>
        <v>0.10018340820286545</v>
      </c>
      <c r="I26">
        <f t="shared" si="2"/>
        <v>4.7327132285501783E-5</v>
      </c>
    </row>
    <row r="27" spans="1:9">
      <c r="A27" s="3" t="s">
        <v>95</v>
      </c>
      <c r="B27">
        <v>2.5299999999999998</v>
      </c>
      <c r="C27" s="3">
        <v>482</v>
      </c>
      <c r="D27">
        <f t="shared" si="0"/>
        <v>190.51383399209487</v>
      </c>
      <c r="E27" s="7">
        <f t="shared" si="3"/>
        <v>8.258784382330314E-4</v>
      </c>
      <c r="F27" s="8">
        <f t="shared" si="4"/>
        <v>0.27159749220812818</v>
      </c>
      <c r="G27" s="7">
        <f t="shared" si="1"/>
        <v>4.8035481702848334E-4</v>
      </c>
      <c r="H27" s="8">
        <f t="shared" si="5"/>
        <v>0.10066376301989394</v>
      </c>
      <c r="I27">
        <f t="shared" si="2"/>
        <v>1.2541263626246121E-4</v>
      </c>
    </row>
    <row r="28" spans="1:9">
      <c r="A28" s="3" t="s">
        <v>218</v>
      </c>
      <c r="B28">
        <v>6.68</v>
      </c>
      <c r="C28" s="4">
        <v>1270</v>
      </c>
      <c r="D28">
        <f t="shared" si="0"/>
        <v>190.11976047904193</v>
      </c>
      <c r="E28" s="7">
        <f t="shared" si="3"/>
        <v>2.1760697438920123E-3</v>
      </c>
      <c r="F28" s="8">
        <f t="shared" si="4"/>
        <v>0.27377356195202018</v>
      </c>
      <c r="G28" s="7">
        <f t="shared" si="1"/>
        <v>1.2682886078064304E-3</v>
      </c>
      <c r="H28" s="8">
        <f t="shared" si="5"/>
        <v>0.10193205162770037</v>
      </c>
      <c r="I28">
        <f t="shared" si="2"/>
        <v>1.9826521242813366E-5</v>
      </c>
    </row>
    <row r="29" spans="1:9">
      <c r="A29" s="3" t="s">
        <v>253</v>
      </c>
      <c r="B29">
        <v>1.04</v>
      </c>
      <c r="C29" s="4">
        <v>196</v>
      </c>
      <c r="D29">
        <f t="shared" si="0"/>
        <v>188.46153846153845</v>
      </c>
      <c r="E29" s="7">
        <f t="shared" si="3"/>
        <v>3.3583438567152312E-4</v>
      </c>
      <c r="F29" s="8">
        <f t="shared" si="4"/>
        <v>0.27410939633769171</v>
      </c>
      <c r="G29" s="7">
        <f t="shared" si="1"/>
        <v>1.9745810660459396E-4</v>
      </c>
      <c r="H29" s="8">
        <f t="shared" si="5"/>
        <v>0.10212950973430497</v>
      </c>
      <c r="I29">
        <f t="shared" si="2"/>
        <v>1.4874890124032605E-4</v>
      </c>
    </row>
    <row r="30" spans="1:9">
      <c r="A30" s="3" t="s">
        <v>194</v>
      </c>
      <c r="B30">
        <v>7.69</v>
      </c>
      <c r="C30" s="4">
        <v>1437</v>
      </c>
      <c r="D30">
        <f t="shared" si="0"/>
        <v>186.86605981794537</v>
      </c>
      <c r="E30" s="7">
        <f t="shared" si="3"/>
        <v>2.4622143480100955E-3</v>
      </c>
      <c r="F30" s="8">
        <f t="shared" si="4"/>
        <v>0.2765716106857018</v>
      </c>
      <c r="G30" s="7">
        <f t="shared" si="1"/>
        <v>1.4600508074897381E-3</v>
      </c>
      <c r="H30" s="8">
        <f t="shared" si="5"/>
        <v>0.1035895605417947</v>
      </c>
      <c r="I30">
        <f t="shared" si="2"/>
        <v>8.9474921187338366E-4</v>
      </c>
    </row>
    <row r="31" spans="1:9">
      <c r="A31" s="3" t="s">
        <v>371</v>
      </c>
      <c r="B31">
        <v>46.21</v>
      </c>
      <c r="C31" s="4">
        <v>8630</v>
      </c>
      <c r="D31">
        <f t="shared" si="0"/>
        <v>186.75611339536897</v>
      </c>
      <c r="E31" s="7">
        <f t="shared" si="3"/>
        <v>1.4786993614006349E-2</v>
      </c>
      <c r="F31" s="8">
        <f t="shared" si="4"/>
        <v>0.29135860429970817</v>
      </c>
      <c r="G31" s="7">
        <f t="shared" si="1"/>
        <v>8.7735952944214303E-3</v>
      </c>
      <c r="H31" s="8">
        <f t="shared" si="5"/>
        <v>0.11236315583621613</v>
      </c>
      <c r="I31">
        <f t="shared" si="2"/>
        <v>2.1516564323421916E-4</v>
      </c>
    </row>
    <row r="32" spans="1:9">
      <c r="A32" s="3" t="s">
        <v>211</v>
      </c>
      <c r="B32">
        <v>11.08</v>
      </c>
      <c r="C32" s="4">
        <v>2066</v>
      </c>
      <c r="D32">
        <f t="shared" si="0"/>
        <v>186.46209386281589</v>
      </c>
      <c r="E32" s="7">
        <f t="shared" si="3"/>
        <v>3.5399685754967693E-3</v>
      </c>
      <c r="F32" s="8">
        <f t="shared" si="4"/>
        <v>0.29489857287520493</v>
      </c>
      <c r="G32" s="7">
        <f t="shared" si="1"/>
        <v>2.1036882895950973E-3</v>
      </c>
      <c r="H32" s="8">
        <f t="shared" si="5"/>
        <v>0.11446684412581123</v>
      </c>
      <c r="I32">
        <f t="shared" si="2"/>
        <v>4.9660024861443441E-4</v>
      </c>
    </row>
    <row r="33" spans="1:9">
      <c r="A33" s="3" t="s">
        <v>173</v>
      </c>
      <c r="B33">
        <v>24.44</v>
      </c>
      <c r="C33" s="4">
        <v>4445</v>
      </c>
      <c r="D33">
        <f t="shared" si="0"/>
        <v>181.87397708674303</v>
      </c>
      <c r="E33" s="7">
        <f t="shared" si="3"/>
        <v>7.6162441036220427E-3</v>
      </c>
      <c r="F33" s="8">
        <f t="shared" si="4"/>
        <v>0.30251481697882698</v>
      </c>
      <c r="G33" s="7">
        <f t="shared" si="1"/>
        <v>4.6402655052079581E-3</v>
      </c>
      <c r="H33" s="8">
        <f t="shared" si="5"/>
        <v>0.1191071096310192</v>
      </c>
      <c r="I33">
        <f t="shared" si="2"/>
        <v>4.7190862258017496E-5</v>
      </c>
    </row>
    <row r="34" spans="1:9">
      <c r="A34" s="3" t="s">
        <v>334</v>
      </c>
      <c r="B34">
        <v>2.25</v>
      </c>
      <c r="C34" s="4">
        <v>402</v>
      </c>
      <c r="D34">
        <f t="shared" si="0"/>
        <v>178.66666666666666</v>
      </c>
      <c r="E34" s="7">
        <f t="shared" si="3"/>
        <v>6.8880317877526682E-4</v>
      </c>
      <c r="F34" s="8">
        <f t="shared" si="4"/>
        <v>0.30320362015760227</v>
      </c>
      <c r="G34" s="7">
        <f t="shared" si="1"/>
        <v>4.271930190964773E-4</v>
      </c>
      <c r="H34" s="8">
        <f t="shared" si="5"/>
        <v>0.11953430265011568</v>
      </c>
      <c r="I34">
        <f t="shared" si="2"/>
        <v>1.549175826558169E-4</v>
      </c>
    </row>
    <row r="35" spans="1:9">
      <c r="A35" s="3" t="s">
        <v>152</v>
      </c>
      <c r="B35">
        <v>7.27</v>
      </c>
      <c r="C35" s="4">
        <v>1287</v>
      </c>
      <c r="D35">
        <f t="shared" si="0"/>
        <v>177.02888583218709</v>
      </c>
      <c r="E35" s="7">
        <f t="shared" si="3"/>
        <v>2.2051982365267871E-3</v>
      </c>
      <c r="F35" s="8">
        <f t="shared" si="4"/>
        <v>0.30540881839412903</v>
      </c>
      <c r="G35" s="7">
        <f t="shared" si="1"/>
        <v>1.3803081105917287E-3</v>
      </c>
      <c r="H35" s="8">
        <f t="shared" si="5"/>
        <v>0.12091461076070741</v>
      </c>
      <c r="I35">
        <f t="shared" si="2"/>
        <v>1.4556378128682823E-4</v>
      </c>
    </row>
    <row r="36" spans="1:9">
      <c r="A36" s="3" t="s">
        <v>134</v>
      </c>
      <c r="B36">
        <v>6.83</v>
      </c>
      <c r="C36" s="4">
        <v>1209</v>
      </c>
      <c r="D36">
        <f t="shared" si="0"/>
        <v>177.01317715959004</v>
      </c>
      <c r="E36" s="7">
        <f t="shared" si="3"/>
        <v>2.0715498585554665E-3</v>
      </c>
      <c r="F36" s="8">
        <f t="shared" si="4"/>
        <v>0.30748036825268449</v>
      </c>
      <c r="G36" s="7">
        <f t="shared" si="1"/>
        <v>1.2967681424128623E-3</v>
      </c>
      <c r="H36" s="8">
        <f t="shared" si="5"/>
        <v>0.12221137890312027</v>
      </c>
      <c r="I36">
        <f t="shared" si="2"/>
        <v>3.1626904431043823E-5</v>
      </c>
    </row>
    <row r="37" spans="1:9">
      <c r="A37" s="3" t="s">
        <v>328</v>
      </c>
      <c r="B37">
        <v>1.46</v>
      </c>
      <c r="C37" s="4">
        <v>256</v>
      </c>
      <c r="D37">
        <f t="shared" si="0"/>
        <v>175.34246575342465</v>
      </c>
      <c r="E37" s="7">
        <f t="shared" si="3"/>
        <v>4.3864083026484653E-4</v>
      </c>
      <c r="F37" s="8">
        <f t="shared" si="4"/>
        <v>0.30791900908294934</v>
      </c>
      <c r="G37" s="7">
        <f t="shared" si="1"/>
        <v>2.7720080350260306E-4</v>
      </c>
      <c r="H37" s="8">
        <f t="shared" si="5"/>
        <v>0.12248857970662287</v>
      </c>
      <c r="I37">
        <f t="shared" si="2"/>
        <v>6.8074396218650857E-4</v>
      </c>
    </row>
    <row r="38" spans="1:9">
      <c r="A38" s="3" t="s">
        <v>266</v>
      </c>
      <c r="B38">
        <v>31.08</v>
      </c>
      <c r="C38" s="4">
        <v>5414</v>
      </c>
      <c r="D38">
        <f t="shared" si="0"/>
        <v>174.19562419562419</v>
      </c>
      <c r="E38" s="7">
        <f t="shared" si="3"/>
        <v>9.2765681838042156E-3</v>
      </c>
      <c r="F38" s="8">
        <f t="shared" si="4"/>
        <v>0.31719557726675357</v>
      </c>
      <c r="G38" s="7">
        <f t="shared" si="1"/>
        <v>5.9009595704526728E-3</v>
      </c>
      <c r="H38" s="8">
        <f t="shared" si="5"/>
        <v>0.12838953927707555</v>
      </c>
      <c r="I38">
        <f t="shared" si="2"/>
        <v>7.5887486781796298E-4</v>
      </c>
    </row>
    <row r="39" spans="1:9">
      <c r="A39" s="3" t="s">
        <v>404</v>
      </c>
      <c r="B39">
        <v>34.58</v>
      </c>
      <c r="C39" s="4">
        <v>6017</v>
      </c>
      <c r="D39">
        <f t="shared" si="0"/>
        <v>174.00231347599768</v>
      </c>
      <c r="E39" s="7">
        <f t="shared" si="3"/>
        <v>1.0309772951967116E-2</v>
      </c>
      <c r="F39" s="8">
        <f t="shared" si="4"/>
        <v>0.32750535021872068</v>
      </c>
      <c r="G39" s="7">
        <f t="shared" si="1"/>
        <v>6.5654820446027487E-3</v>
      </c>
      <c r="H39" s="8">
        <f t="shared" si="5"/>
        <v>0.1349550213216783</v>
      </c>
      <c r="I39">
        <f t="shared" si="2"/>
        <v>1.1875996657353255E-4</v>
      </c>
    </row>
    <row r="40" spans="1:9">
      <c r="A40" s="3" t="s">
        <v>197</v>
      </c>
      <c r="B40">
        <v>5.32</v>
      </c>
      <c r="C40" s="4">
        <v>917</v>
      </c>
      <c r="D40">
        <f t="shared" si="0"/>
        <v>172.36842105263156</v>
      </c>
      <c r="E40" s="7">
        <f t="shared" si="3"/>
        <v>1.571225161534626E-3</v>
      </c>
      <c r="F40" s="8">
        <f t="shared" si="4"/>
        <v>0.32907657538025531</v>
      </c>
      <c r="G40" s="7">
        <f t="shared" si="1"/>
        <v>1.0100741607081153E-3</v>
      </c>
      <c r="H40" s="8">
        <f t="shared" si="5"/>
        <v>0.13596509548238642</v>
      </c>
      <c r="I40">
        <f t="shared" si="2"/>
        <v>6.2652383334020623E-5</v>
      </c>
    </row>
    <row r="41" spans="1:9">
      <c r="A41" s="3" t="s">
        <v>61</v>
      </c>
      <c r="B41">
        <v>2.8</v>
      </c>
      <c r="C41" s="4">
        <v>482</v>
      </c>
      <c r="D41">
        <f t="shared" si="0"/>
        <v>172.14285714285717</v>
      </c>
      <c r="E41" s="7">
        <f t="shared" si="3"/>
        <v>8.258784382330314E-4</v>
      </c>
      <c r="F41" s="8">
        <f t="shared" si="4"/>
        <v>0.32990245381848832</v>
      </c>
      <c r="G41" s="7">
        <f t="shared" si="1"/>
        <v>5.3161797932006066E-4</v>
      </c>
      <c r="H41" s="8">
        <f t="shared" si="5"/>
        <v>0.13649671346170647</v>
      </c>
      <c r="I41">
        <f t="shared" si="2"/>
        <v>1.3378084175519334E-4</v>
      </c>
    </row>
    <row r="42" spans="1:9">
      <c r="A42" s="3" t="s">
        <v>148</v>
      </c>
      <c r="B42">
        <v>5.81</v>
      </c>
      <c r="C42" s="4">
        <v>984</v>
      </c>
      <c r="D42">
        <f t="shared" si="0"/>
        <v>169.36316695352841</v>
      </c>
      <c r="E42" s="7">
        <f t="shared" si="3"/>
        <v>1.686025691330504E-3</v>
      </c>
      <c r="F42" s="8">
        <f t="shared" si="4"/>
        <v>0.33158847950981885</v>
      </c>
      <c r="G42" s="7">
        <f t="shared" si="1"/>
        <v>1.1031073070891257E-3</v>
      </c>
      <c r="H42" s="8">
        <f t="shared" si="5"/>
        <v>0.13759982076879559</v>
      </c>
      <c r="I42">
        <f t="shared" si="2"/>
        <v>1.3621627485919247E-4</v>
      </c>
    </row>
    <row r="43" spans="1:9">
      <c r="A43" s="3" t="s">
        <v>326</v>
      </c>
      <c r="B43">
        <v>5.8</v>
      </c>
      <c r="C43" s="4">
        <v>971</v>
      </c>
      <c r="D43">
        <f t="shared" si="0"/>
        <v>167.41379310344828</v>
      </c>
      <c r="E43" s="7">
        <f t="shared" si="3"/>
        <v>1.6637509616686172E-3</v>
      </c>
      <c r="F43" s="8">
        <f t="shared" si="4"/>
        <v>0.33325223047148744</v>
      </c>
      <c r="G43" s="7">
        <f t="shared" si="1"/>
        <v>1.101208671448697E-3</v>
      </c>
      <c r="H43" s="8">
        <f t="shared" si="5"/>
        <v>0.13870102944024429</v>
      </c>
      <c r="I43">
        <f t="shared" si="2"/>
        <v>1.0672171267915587E-4</v>
      </c>
    </row>
    <row r="44" spans="1:9">
      <c r="A44" s="3" t="s">
        <v>20</v>
      </c>
      <c r="B44">
        <v>4.5</v>
      </c>
      <c r="C44" s="4">
        <v>749</v>
      </c>
      <c r="D44">
        <f t="shared" si="0"/>
        <v>166.44444444444446</v>
      </c>
      <c r="E44" s="7">
        <f t="shared" si="3"/>
        <v>1.2833671166733206E-3</v>
      </c>
      <c r="F44" s="8">
        <f t="shared" si="4"/>
        <v>0.33453559758816076</v>
      </c>
      <c r="G44" s="7">
        <f t="shared" si="1"/>
        <v>8.5438603819295461E-4</v>
      </c>
      <c r="H44" s="8">
        <f t="shared" si="5"/>
        <v>0.13955541547843725</v>
      </c>
      <c r="I44">
        <f t="shared" si="2"/>
        <v>5.1036921774230692E-5</v>
      </c>
    </row>
    <row r="45" spans="1:9">
      <c r="A45" s="3" t="s">
        <v>91</v>
      </c>
      <c r="B45">
        <v>2.14</v>
      </c>
      <c r="C45" s="4">
        <v>355</v>
      </c>
      <c r="D45">
        <f t="shared" si="0"/>
        <v>165.88785046728972</v>
      </c>
      <c r="E45" s="7">
        <f t="shared" si="3"/>
        <v>6.0827146384383017E-4</v>
      </c>
      <c r="F45" s="8">
        <f t="shared" si="4"/>
        <v>0.33514386905200461</v>
      </c>
      <c r="G45" s="7">
        <f t="shared" si="1"/>
        <v>4.0630802705176065E-4</v>
      </c>
      <c r="H45" s="8">
        <f t="shared" si="5"/>
        <v>0.13996172350548902</v>
      </c>
      <c r="I45">
        <f t="shared" si="2"/>
        <v>1.1714732947506329E-4</v>
      </c>
    </row>
    <row r="46" spans="1:9">
      <c r="A46" s="3" t="s">
        <v>392</v>
      </c>
      <c r="B46">
        <v>4.8899999999999997</v>
      </c>
      <c r="C46" s="4">
        <v>809</v>
      </c>
      <c r="D46">
        <f t="shared" si="0"/>
        <v>165.43967280163599</v>
      </c>
      <c r="E46" s="7">
        <f t="shared" si="3"/>
        <v>1.3861735612666439E-3</v>
      </c>
      <c r="F46" s="8">
        <f t="shared" si="4"/>
        <v>0.33653004261327124</v>
      </c>
      <c r="G46" s="7">
        <f t="shared" si="1"/>
        <v>9.2843282816967724E-4</v>
      </c>
      <c r="H46" s="8">
        <f t="shared" si="5"/>
        <v>0.1408901563336587</v>
      </c>
      <c r="I46">
        <f t="shared" si="2"/>
        <v>1.5654233466983608E-4</v>
      </c>
    </row>
    <row r="47" spans="1:9">
      <c r="A47" s="3" t="s">
        <v>140</v>
      </c>
      <c r="B47">
        <v>6.47</v>
      </c>
      <c r="C47" s="4">
        <v>1064</v>
      </c>
      <c r="D47">
        <f t="shared" si="0"/>
        <v>164.45131375579598</v>
      </c>
      <c r="E47" s="7">
        <f t="shared" si="3"/>
        <v>1.8231009507882685E-3</v>
      </c>
      <c r="F47" s="8">
        <f t="shared" si="4"/>
        <v>0.33835314356405949</v>
      </c>
      <c r="G47" s="7">
        <f t="shared" si="1"/>
        <v>1.2284172593574258E-3</v>
      </c>
      <c r="H47" s="8">
        <f t="shared" si="5"/>
        <v>0.14211857359301613</v>
      </c>
      <c r="I47">
        <f t="shared" si="2"/>
        <v>6.1524127495508896E-4</v>
      </c>
    </row>
    <row r="48" spans="1:9">
      <c r="A48" s="3" t="s">
        <v>388</v>
      </c>
      <c r="B48">
        <v>25.02</v>
      </c>
      <c r="C48" s="4">
        <v>4074</v>
      </c>
      <c r="D48">
        <f t="shared" si="0"/>
        <v>162.82973621103119</v>
      </c>
      <c r="E48" s="7">
        <f t="shared" si="3"/>
        <v>6.9805575878866596E-3</v>
      </c>
      <c r="F48" s="8">
        <f t="shared" si="4"/>
        <v>0.34533370115194617</v>
      </c>
      <c r="G48" s="7">
        <f t="shared" si="1"/>
        <v>4.7503863723528279E-3</v>
      </c>
      <c r="H48" s="8">
        <f t="shared" si="5"/>
        <v>0.14686895996536897</v>
      </c>
      <c r="I48">
        <f t="shared" si="2"/>
        <v>4.5497532795112094E-5</v>
      </c>
    </row>
    <row r="49" spans="1:9">
      <c r="A49" s="3" t="s">
        <v>344</v>
      </c>
      <c r="B49">
        <v>1.83</v>
      </c>
      <c r="C49" s="4">
        <v>296</v>
      </c>
      <c r="D49">
        <f t="shared" si="0"/>
        <v>161.74863387978141</v>
      </c>
      <c r="E49" s="7">
        <f t="shared" si="3"/>
        <v>5.0717845999372882E-4</v>
      </c>
      <c r="F49" s="8">
        <f t="shared" si="4"/>
        <v>0.34584087961193988</v>
      </c>
      <c r="G49" s="7">
        <f t="shared" si="1"/>
        <v>3.4745032219846823E-4</v>
      </c>
      <c r="H49" s="8">
        <f t="shared" si="5"/>
        <v>0.14721641028756743</v>
      </c>
      <c r="I49">
        <f t="shared" si="2"/>
        <v>1.1787056325682499E-3</v>
      </c>
    </row>
    <row r="50" spans="1:9">
      <c r="A50" s="3" t="s">
        <v>81</v>
      </c>
      <c r="B50">
        <v>46.39</v>
      </c>
      <c r="C50" s="4">
        <v>7403</v>
      </c>
      <c r="D50">
        <f t="shared" si="0"/>
        <v>159.58180642379824</v>
      </c>
      <c r="E50" s="7">
        <f t="shared" si="3"/>
        <v>1.2684601822072886E-2</v>
      </c>
      <c r="F50" s="8">
        <f t="shared" si="4"/>
        <v>0.35852548143401275</v>
      </c>
      <c r="G50" s="7">
        <f t="shared" si="1"/>
        <v>8.8077707359491483E-3</v>
      </c>
      <c r="H50" s="8">
        <f t="shared" si="5"/>
        <v>0.15602418102351659</v>
      </c>
      <c r="I50">
        <f t="shared" si="2"/>
        <v>1.2331609710033997E-3</v>
      </c>
    </row>
    <row r="51" spans="1:9">
      <c r="A51" s="3" t="s">
        <v>129</v>
      </c>
      <c r="B51">
        <v>48.27</v>
      </c>
      <c r="C51" s="4">
        <v>7678</v>
      </c>
      <c r="D51">
        <f t="shared" si="0"/>
        <v>159.06360058007041</v>
      </c>
      <c r="E51" s="7">
        <f t="shared" si="3"/>
        <v>1.3155798026458951E-2</v>
      </c>
      <c r="F51" s="8">
        <f t="shared" si="4"/>
        <v>0.37168127946047169</v>
      </c>
      <c r="G51" s="7">
        <f t="shared" si="1"/>
        <v>9.1647142363497601E-3</v>
      </c>
      <c r="H51" s="8">
        <f t="shared" si="5"/>
        <v>0.16518889525986635</v>
      </c>
      <c r="I51">
        <f t="shared" si="2"/>
        <v>8.8219676374665101E-5</v>
      </c>
    </row>
    <row r="52" spans="1:9">
      <c r="A52" s="3" t="s">
        <v>144</v>
      </c>
      <c r="B52">
        <v>3.42</v>
      </c>
      <c r="C52" s="4">
        <v>541</v>
      </c>
      <c r="D52">
        <f t="shared" si="0"/>
        <v>158.18713450292398</v>
      </c>
      <c r="E52" s="7">
        <f t="shared" si="3"/>
        <v>9.2697144208313275E-4</v>
      </c>
      <c r="F52" s="8">
        <f t="shared" si="4"/>
        <v>0.37260825090255484</v>
      </c>
      <c r="G52" s="7">
        <f t="shared" si="1"/>
        <v>6.4933338902664552E-4</v>
      </c>
      <c r="H52" s="8">
        <f t="shared" si="5"/>
        <v>0.165838228648893</v>
      </c>
      <c r="I52">
        <f t="shared" si="2"/>
        <v>3.6341590378982658E-4</v>
      </c>
    </row>
    <row r="53" spans="1:9">
      <c r="A53" s="3" t="s">
        <v>370</v>
      </c>
      <c r="B53">
        <v>13.6</v>
      </c>
      <c r="C53" s="4">
        <v>2107</v>
      </c>
      <c r="D53">
        <f t="shared" si="0"/>
        <v>154.9264705882353</v>
      </c>
      <c r="E53" s="7">
        <f t="shared" si="3"/>
        <v>3.6102196459688735E-3</v>
      </c>
      <c r="F53" s="8">
        <f t="shared" si="4"/>
        <v>0.3762184705485237</v>
      </c>
      <c r="G53" s="7">
        <f t="shared" si="1"/>
        <v>2.5821444709831515E-3</v>
      </c>
      <c r="H53" s="8">
        <f t="shared" si="5"/>
        <v>0.16842037311987615</v>
      </c>
      <c r="I53">
        <f t="shared" si="2"/>
        <v>1.6744053076794829E-4</v>
      </c>
    </row>
    <row r="54" spans="1:9">
      <c r="A54" s="3" t="s">
        <v>156</v>
      </c>
      <c r="B54">
        <v>6.17</v>
      </c>
      <c r="C54" s="4">
        <v>947</v>
      </c>
      <c r="D54">
        <f t="shared" si="0"/>
        <v>153.48460291734199</v>
      </c>
      <c r="E54" s="7">
        <f t="shared" si="3"/>
        <v>1.6226283838312878E-3</v>
      </c>
      <c r="F54" s="8">
        <f t="shared" si="4"/>
        <v>0.37784109893235501</v>
      </c>
      <c r="G54" s="7">
        <f t="shared" si="1"/>
        <v>1.1714581901445622E-3</v>
      </c>
      <c r="H54" s="8">
        <f t="shared" si="5"/>
        <v>0.1695918313100207</v>
      </c>
      <c r="I54">
        <f t="shared" si="2"/>
        <v>3.8186502680177814E-4</v>
      </c>
    </row>
    <row r="55" spans="1:9">
      <c r="A55" s="3" t="s">
        <v>384</v>
      </c>
      <c r="B55">
        <v>14.04</v>
      </c>
      <c r="C55" s="4">
        <v>2152</v>
      </c>
      <c r="D55">
        <f t="shared" si="0"/>
        <v>153.27635327635329</v>
      </c>
      <c r="E55" s="7">
        <f t="shared" si="3"/>
        <v>3.6873244794138663E-3</v>
      </c>
      <c r="F55" s="8">
        <f t="shared" si="4"/>
        <v>0.3815284234117689</v>
      </c>
      <c r="G55" s="7">
        <f t="shared" si="1"/>
        <v>2.6656844391620181E-3</v>
      </c>
      <c r="H55" s="8">
        <f t="shared" si="5"/>
        <v>0.17225751574918272</v>
      </c>
      <c r="I55">
        <f t="shared" si="2"/>
        <v>1.8441489053637461E-4</v>
      </c>
    </row>
    <row r="56" spans="1:9">
      <c r="A56" s="3" t="s">
        <v>267</v>
      </c>
      <c r="B56">
        <v>6.71</v>
      </c>
      <c r="C56" s="4">
        <v>1022</v>
      </c>
      <c r="D56">
        <f t="shared" si="0"/>
        <v>152.30998509687035</v>
      </c>
      <c r="E56" s="7">
        <f t="shared" si="3"/>
        <v>1.751136439572942E-3</v>
      </c>
      <c r="F56" s="8">
        <f t="shared" si="4"/>
        <v>0.38327955985134182</v>
      </c>
      <c r="G56" s="7">
        <f t="shared" si="1"/>
        <v>1.2739845147277168E-3</v>
      </c>
      <c r="H56" s="8">
        <f t="shared" si="5"/>
        <v>0.17353150026391043</v>
      </c>
      <c r="I56">
        <f t="shared" si="2"/>
        <v>2.3442522286540313E-4</v>
      </c>
    </row>
    <row r="57" spans="1:9">
      <c r="A57" s="3" t="s">
        <v>252</v>
      </c>
      <c r="B57">
        <v>8.48</v>
      </c>
      <c r="C57" s="4">
        <v>1287</v>
      </c>
      <c r="D57">
        <f t="shared" si="0"/>
        <v>151.76886792452831</v>
      </c>
      <c r="E57" s="7">
        <f t="shared" si="3"/>
        <v>2.2051982365267871E-3</v>
      </c>
      <c r="F57" s="8">
        <f t="shared" si="4"/>
        <v>0.38548475808786858</v>
      </c>
      <c r="G57" s="7">
        <f t="shared" si="1"/>
        <v>1.6100430230836123E-3</v>
      </c>
      <c r="H57" s="8">
        <f t="shared" si="5"/>
        <v>0.17514154328699405</v>
      </c>
      <c r="I57">
        <f t="shared" si="2"/>
        <v>2.1144654308806465E-4</v>
      </c>
    </row>
    <row r="58" spans="1:9">
      <c r="A58" s="3" t="s">
        <v>187</v>
      </c>
      <c r="B58">
        <v>7.51</v>
      </c>
      <c r="C58" s="4">
        <v>1127</v>
      </c>
      <c r="D58">
        <f t="shared" si="0"/>
        <v>150.06657789613848</v>
      </c>
      <c r="E58" s="7">
        <f t="shared" si="3"/>
        <v>1.9310477176112579E-3</v>
      </c>
      <c r="F58" s="8">
        <f t="shared" si="4"/>
        <v>0.38741580580547985</v>
      </c>
      <c r="G58" s="7">
        <f t="shared" si="1"/>
        <v>1.4258753659620199E-3</v>
      </c>
      <c r="H58" s="8">
        <f t="shared" si="5"/>
        <v>0.17656741865295608</v>
      </c>
      <c r="I58">
        <f t="shared" si="2"/>
        <v>1.2327230415308532E-4</v>
      </c>
    </row>
    <row r="59" spans="1:9">
      <c r="A59" s="3" t="s">
        <v>79</v>
      </c>
      <c r="B59">
        <v>4.3</v>
      </c>
      <c r="C59" s="4">
        <v>638</v>
      </c>
      <c r="D59">
        <f t="shared" si="0"/>
        <v>148.37209302325581</v>
      </c>
      <c r="E59" s="7">
        <f t="shared" si="3"/>
        <v>1.0931751941756721E-3</v>
      </c>
      <c r="F59" s="8">
        <f t="shared" si="4"/>
        <v>0.38850898099965553</v>
      </c>
      <c r="G59" s="7">
        <f t="shared" si="1"/>
        <v>8.1641332538437883E-4</v>
      </c>
      <c r="H59" s="8">
        <f t="shared" si="5"/>
        <v>0.17738383197834046</v>
      </c>
      <c r="I59">
        <f t="shared" si="2"/>
        <v>5.0107345996169839E-5</v>
      </c>
    </row>
    <row r="60" spans="1:9">
      <c r="A60" s="3" t="s">
        <v>210</v>
      </c>
      <c r="B60">
        <v>1.73</v>
      </c>
      <c r="C60" s="4">
        <v>255</v>
      </c>
      <c r="D60">
        <f t="shared" si="0"/>
        <v>147.39884393063585</v>
      </c>
      <c r="E60" s="7">
        <f t="shared" si="3"/>
        <v>4.3692738952162447E-4</v>
      </c>
      <c r="F60" s="8">
        <f t="shared" si="4"/>
        <v>0.38894590838917714</v>
      </c>
      <c r="G60" s="7">
        <f t="shared" si="1"/>
        <v>3.2846396579418034E-4</v>
      </c>
      <c r="H60" s="8">
        <f t="shared" si="5"/>
        <v>0.17771229594413462</v>
      </c>
      <c r="I60">
        <f t="shared" si="2"/>
        <v>2.8811904581706183E-4</v>
      </c>
    </row>
    <row r="61" spans="1:9">
      <c r="A61" s="3" t="s">
        <v>352</v>
      </c>
      <c r="B61">
        <v>9.93</v>
      </c>
      <c r="C61" s="4">
        <v>1462</v>
      </c>
      <c r="D61">
        <f t="shared" si="0"/>
        <v>147.23061430010071</v>
      </c>
      <c r="E61" s="7">
        <f t="shared" si="3"/>
        <v>2.5050503665906471E-3</v>
      </c>
      <c r="F61" s="8">
        <f t="shared" si="4"/>
        <v>0.3914509587557678</v>
      </c>
      <c r="G61" s="7">
        <f t="shared" si="1"/>
        <v>1.8853451909457864E-3</v>
      </c>
      <c r="H61" s="8">
        <f t="shared" si="5"/>
        <v>0.17959764113508042</v>
      </c>
      <c r="I61">
        <f t="shared" si="2"/>
        <v>8.7168495667892809E-4</v>
      </c>
    </row>
    <row r="62" spans="1:9">
      <c r="A62" s="3" t="s">
        <v>395</v>
      </c>
      <c r="B62">
        <v>29.93</v>
      </c>
      <c r="C62" s="4">
        <v>4396</v>
      </c>
      <c r="D62">
        <f t="shared" si="0"/>
        <v>146.87604410290677</v>
      </c>
      <c r="E62" s="7">
        <f t="shared" si="3"/>
        <v>7.532285507204162E-3</v>
      </c>
      <c r="F62" s="8">
        <f t="shared" si="4"/>
        <v>0.39898324426297194</v>
      </c>
      <c r="G62" s="7">
        <f t="shared" si="1"/>
        <v>5.6826164718033626E-3</v>
      </c>
      <c r="H62" s="8">
        <f t="shared" si="5"/>
        <v>0.1852802576068838</v>
      </c>
      <c r="I62">
        <f t="shared" si="2"/>
        <v>1.9994400008854774E-4</v>
      </c>
    </row>
    <row r="63" spans="1:9">
      <c r="A63" s="3" t="s">
        <v>182</v>
      </c>
      <c r="B63">
        <v>6.78</v>
      </c>
      <c r="C63" s="4">
        <v>988</v>
      </c>
      <c r="D63">
        <f t="shared" si="0"/>
        <v>145.72271386430677</v>
      </c>
      <c r="E63" s="7">
        <f t="shared" si="3"/>
        <v>1.692879454303392E-3</v>
      </c>
      <c r="F63" s="8">
        <f t="shared" si="4"/>
        <v>0.40067612371727535</v>
      </c>
      <c r="G63" s="7">
        <f t="shared" si="1"/>
        <v>1.2872749642107184E-3</v>
      </c>
      <c r="H63" s="8">
        <f t="shared" si="5"/>
        <v>0.18656753257109451</v>
      </c>
      <c r="I63">
        <f t="shared" si="2"/>
        <v>1.0048995172219632E-4</v>
      </c>
    </row>
    <row r="64" spans="1:9">
      <c r="A64" s="3" t="s">
        <v>229</v>
      </c>
      <c r="B64">
        <v>3.38</v>
      </c>
      <c r="C64" s="4">
        <v>490</v>
      </c>
      <c r="D64">
        <f t="shared" si="0"/>
        <v>144.97041420118344</v>
      </c>
      <c r="E64" s="7">
        <f t="shared" si="3"/>
        <v>8.3958596417880787E-4</v>
      </c>
      <c r="F64" s="8">
        <f t="shared" si="4"/>
        <v>0.40151570968145417</v>
      </c>
      <c r="G64" s="7">
        <f t="shared" si="1"/>
        <v>6.4173884646493036E-4</v>
      </c>
      <c r="H64" s="8">
        <f t="shared" si="5"/>
        <v>0.18720927141755944</v>
      </c>
      <c r="I64">
        <f t="shared" si="2"/>
        <v>3.4243409326993601E-4</v>
      </c>
    </row>
    <row r="65" spans="1:9">
      <c r="A65" s="3" t="s">
        <v>97</v>
      </c>
      <c r="B65">
        <v>11.46</v>
      </c>
      <c r="C65" s="4">
        <v>1656</v>
      </c>
      <c r="D65">
        <f t="shared" si="0"/>
        <v>144.50261780104711</v>
      </c>
      <c r="E65" s="7">
        <f t="shared" si="3"/>
        <v>2.8374578707757261E-3</v>
      </c>
      <c r="F65" s="8">
        <f t="shared" si="4"/>
        <v>0.40435316755222989</v>
      </c>
      <c r="G65" s="7">
        <f t="shared" si="1"/>
        <v>2.1758364439313912E-3</v>
      </c>
      <c r="H65" s="8">
        <f t="shared" si="5"/>
        <v>0.18938510786149082</v>
      </c>
      <c r="I65">
        <f t="shared" si="2"/>
        <v>1.6053231248591704E-4</v>
      </c>
    </row>
    <row r="66" spans="1:9">
      <c r="A66" s="3" t="s">
        <v>361</v>
      </c>
      <c r="B66">
        <v>5.24</v>
      </c>
      <c r="C66" s="4">
        <v>745</v>
      </c>
      <c r="D66">
        <f t="shared" ref="D66:D129" si="6">C66/B66</f>
        <v>142.17557251908397</v>
      </c>
      <c r="E66" s="7">
        <f t="shared" si="3"/>
        <v>1.2765133537004324E-3</v>
      </c>
      <c r="F66" s="8">
        <f t="shared" si="4"/>
        <v>0.40562968090593032</v>
      </c>
      <c r="G66" s="7">
        <f t="shared" ref="G66:G129" si="7">B66/5266.94</f>
        <v>9.9488507558468504E-4</v>
      </c>
      <c r="H66" s="8">
        <f t="shared" si="5"/>
        <v>0.1903799929370755</v>
      </c>
      <c r="I66">
        <f t="shared" ref="I66:I129" si="8">F66*H67-F67*H66</f>
        <v>1.1481870216918655E-4</v>
      </c>
    </row>
    <row r="67" spans="1:9">
      <c r="A67" s="3" t="s">
        <v>243</v>
      </c>
      <c r="B67">
        <v>3.74</v>
      </c>
      <c r="C67" s="4">
        <v>531</v>
      </c>
      <c r="D67">
        <f t="shared" si="6"/>
        <v>141.97860962566844</v>
      </c>
      <c r="E67" s="7">
        <f t="shared" ref="E67:E130" si="9">C67/583621</f>
        <v>9.0983703465091217E-4</v>
      </c>
      <c r="F67" s="8">
        <f t="shared" si="4"/>
        <v>0.40653951794058124</v>
      </c>
      <c r="G67" s="7">
        <f t="shared" si="7"/>
        <v>7.1008972952036676E-4</v>
      </c>
      <c r="H67" s="8">
        <f t="shared" si="5"/>
        <v>0.19109008266659586</v>
      </c>
      <c r="I67">
        <f t="shared" si="8"/>
        <v>1.2520537491193806E-4</v>
      </c>
    </row>
    <row r="68" spans="1:9">
      <c r="A68" s="3" t="s">
        <v>147</v>
      </c>
      <c r="B68">
        <v>4.04</v>
      </c>
      <c r="C68" s="4">
        <v>570</v>
      </c>
      <c r="D68">
        <f t="shared" si="6"/>
        <v>141.0891089108911</v>
      </c>
      <c r="E68" s="7">
        <f t="shared" si="9"/>
        <v>9.7666122363657235E-4</v>
      </c>
      <c r="F68" s="8">
        <f t="shared" ref="F68:F131" si="10">F67+E68</f>
        <v>0.40751617916421784</v>
      </c>
      <c r="G68" s="7">
        <f t="shared" si="7"/>
        <v>7.6704879873323037E-4</v>
      </c>
      <c r="H68" s="8">
        <f t="shared" ref="H68:H131" si="11">H67+G68</f>
        <v>0.19185713146532909</v>
      </c>
      <c r="I68">
        <f t="shared" si="8"/>
        <v>2.4559207795127325E-4</v>
      </c>
    </row>
    <row r="69" spans="1:9">
      <c r="A69" s="3" t="s">
        <v>250</v>
      </c>
      <c r="B69">
        <v>7.92</v>
      </c>
      <c r="C69" s="4">
        <v>1117</v>
      </c>
      <c r="D69">
        <f t="shared" si="6"/>
        <v>141.03535353535355</v>
      </c>
      <c r="E69" s="7">
        <f t="shared" si="9"/>
        <v>1.9139133101790373E-3</v>
      </c>
      <c r="F69" s="8">
        <f t="shared" si="10"/>
        <v>0.40943009247439688</v>
      </c>
      <c r="G69" s="7">
        <f t="shared" si="7"/>
        <v>1.5037194272196001E-3</v>
      </c>
      <c r="H69" s="8">
        <f t="shared" si="11"/>
        <v>0.1933608508925487</v>
      </c>
      <c r="I69">
        <f t="shared" si="8"/>
        <v>1.2340774136143651E-4</v>
      </c>
    </row>
    <row r="70" spans="1:9">
      <c r="A70" s="3" t="s">
        <v>143</v>
      </c>
      <c r="B70">
        <v>3.97</v>
      </c>
      <c r="C70" s="4">
        <v>559</v>
      </c>
      <c r="D70">
        <f t="shared" si="6"/>
        <v>140.80604534005036</v>
      </c>
      <c r="E70" s="7">
        <f t="shared" si="9"/>
        <v>9.578133754611297E-4</v>
      </c>
      <c r="F70" s="8">
        <f t="shared" si="10"/>
        <v>0.41038790584985801</v>
      </c>
      <c r="G70" s="7">
        <f t="shared" si="7"/>
        <v>7.5375834925022888E-4</v>
      </c>
      <c r="H70" s="8">
        <f t="shared" si="11"/>
        <v>0.19411460924179894</v>
      </c>
      <c r="I70">
        <f t="shared" si="8"/>
        <v>1.1410645639460537E-4</v>
      </c>
    </row>
    <row r="71" spans="1:9">
      <c r="A71" s="3" t="s">
        <v>127</v>
      </c>
      <c r="B71">
        <v>3.65</v>
      </c>
      <c r="C71" s="4">
        <v>512</v>
      </c>
      <c r="D71">
        <f t="shared" si="6"/>
        <v>140.27397260273972</v>
      </c>
      <c r="E71" s="7">
        <f t="shared" si="9"/>
        <v>8.7728166052969305E-4</v>
      </c>
      <c r="F71" s="8">
        <f t="shared" si="10"/>
        <v>0.41126518751038771</v>
      </c>
      <c r="G71" s="7">
        <f t="shared" si="7"/>
        <v>6.9300200875650763E-4</v>
      </c>
      <c r="H71" s="8">
        <f t="shared" si="11"/>
        <v>0.19480761125055546</v>
      </c>
      <c r="I71">
        <f t="shared" si="8"/>
        <v>8.4206180527580943E-4</v>
      </c>
    </row>
    <row r="72" spans="1:9">
      <c r="A72" s="3" t="s">
        <v>120</v>
      </c>
      <c r="B72">
        <v>26.84</v>
      </c>
      <c r="C72" s="4">
        <v>3756</v>
      </c>
      <c r="D72">
        <f t="shared" si="6"/>
        <v>139.94038748137109</v>
      </c>
      <c r="E72" s="7">
        <f t="shared" si="9"/>
        <v>6.4356834315420454E-3</v>
      </c>
      <c r="F72" s="8">
        <f t="shared" si="10"/>
        <v>0.41770087094192976</v>
      </c>
      <c r="G72" s="7">
        <f t="shared" si="7"/>
        <v>5.095938058910867E-3</v>
      </c>
      <c r="H72" s="8">
        <f t="shared" si="11"/>
        <v>0.19990354930946633</v>
      </c>
      <c r="I72">
        <f t="shared" si="8"/>
        <v>1.5094480450635051E-4</v>
      </c>
    </row>
    <row r="73" spans="1:9">
      <c r="A73" s="3" t="s">
        <v>169</v>
      </c>
      <c r="B73">
        <v>4.8099999999999996</v>
      </c>
      <c r="C73" s="4">
        <v>673</v>
      </c>
      <c r="D73">
        <f t="shared" si="6"/>
        <v>139.91683991683993</v>
      </c>
      <c r="E73" s="7">
        <f t="shared" si="9"/>
        <v>1.1531456201884442E-3</v>
      </c>
      <c r="F73" s="8">
        <f t="shared" si="10"/>
        <v>0.41885401656211818</v>
      </c>
      <c r="G73" s="7">
        <f t="shared" si="7"/>
        <v>9.1324374304624692E-4</v>
      </c>
      <c r="H73" s="8">
        <f t="shared" si="11"/>
        <v>0.20081679305251257</v>
      </c>
      <c r="I73">
        <f t="shared" si="8"/>
        <v>1.5723823311611373E-4</v>
      </c>
    </row>
    <row r="74" spans="1:9">
      <c r="A74" s="3" t="s">
        <v>82</v>
      </c>
      <c r="B74">
        <v>4.9800000000000004</v>
      </c>
      <c r="C74" s="4">
        <v>694</v>
      </c>
      <c r="D74">
        <f t="shared" si="6"/>
        <v>139.35742971887549</v>
      </c>
      <c r="E74" s="7">
        <f t="shared" si="9"/>
        <v>1.1891278757961074E-3</v>
      </c>
      <c r="F74" s="8">
        <f t="shared" si="10"/>
        <v>0.4200431444379143</v>
      </c>
      <c r="G74" s="7">
        <f t="shared" si="7"/>
        <v>9.4552054893353647E-4</v>
      </c>
      <c r="H74" s="8">
        <f t="shared" si="11"/>
        <v>0.20176231360144611</v>
      </c>
      <c r="I74">
        <f t="shared" si="8"/>
        <v>3.0129918580590331E-5</v>
      </c>
    </row>
    <row r="75" spans="1:9">
      <c r="A75" s="3" t="s">
        <v>283</v>
      </c>
      <c r="B75">
        <v>0.95</v>
      </c>
      <c r="C75" s="4">
        <v>132</v>
      </c>
      <c r="D75">
        <f t="shared" si="6"/>
        <v>138.94736842105263</v>
      </c>
      <c r="E75" s="7">
        <f t="shared" si="9"/>
        <v>2.261741781053115E-4</v>
      </c>
      <c r="F75" s="8">
        <f t="shared" si="10"/>
        <v>0.42026931861601963</v>
      </c>
      <c r="G75" s="7">
        <f t="shared" si="7"/>
        <v>1.8037038584073486E-4</v>
      </c>
      <c r="H75" s="8">
        <f t="shared" si="11"/>
        <v>0.20194268398728685</v>
      </c>
      <c r="I75">
        <f t="shared" si="8"/>
        <v>2.0878403014118474E-4</v>
      </c>
    </row>
    <row r="76" spans="1:9">
      <c r="A76" s="3" t="s">
        <v>406</v>
      </c>
      <c r="B76">
        <v>6.58</v>
      </c>
      <c r="C76" s="4">
        <v>914</v>
      </c>
      <c r="D76">
        <f t="shared" si="6"/>
        <v>138.90577507598783</v>
      </c>
      <c r="E76" s="7">
        <f t="shared" si="9"/>
        <v>1.5660848393049599E-3</v>
      </c>
      <c r="F76" s="8">
        <f t="shared" si="10"/>
        <v>0.42183540345532461</v>
      </c>
      <c r="G76" s="7">
        <f t="shared" si="7"/>
        <v>1.2493022514021425E-3</v>
      </c>
      <c r="H76" s="8">
        <f t="shared" si="11"/>
        <v>0.20319198623868898</v>
      </c>
      <c r="I76">
        <f t="shared" si="8"/>
        <v>1.033804131162358E-4</v>
      </c>
    </row>
    <row r="77" spans="1:9">
      <c r="A77" s="3" t="s">
        <v>405</v>
      </c>
      <c r="B77">
        <v>3.16</v>
      </c>
      <c r="C77" s="4">
        <v>430</v>
      </c>
      <c r="D77">
        <f t="shared" si="6"/>
        <v>136.07594936708861</v>
      </c>
      <c r="E77" s="7">
        <f t="shared" si="9"/>
        <v>7.3677951958548446E-4</v>
      </c>
      <c r="F77" s="8">
        <f t="shared" si="10"/>
        <v>0.42257218297491012</v>
      </c>
      <c r="G77" s="7">
        <f t="shared" si="7"/>
        <v>5.9996886237549706E-4</v>
      </c>
      <c r="H77" s="8">
        <f t="shared" si="11"/>
        <v>0.20379195510106449</v>
      </c>
      <c r="I77">
        <f t="shared" si="8"/>
        <v>5.4699988809391031E-4</v>
      </c>
    </row>
    <row r="78" spans="1:9">
      <c r="A78" s="3" t="s">
        <v>332</v>
      </c>
      <c r="B78">
        <v>16.68</v>
      </c>
      <c r="C78" s="4">
        <v>2266</v>
      </c>
      <c r="D78">
        <f t="shared" si="6"/>
        <v>135.85131894484414</v>
      </c>
      <c r="E78" s="7">
        <f t="shared" si="9"/>
        <v>3.8826567241411806E-3</v>
      </c>
      <c r="F78" s="8">
        <f t="shared" si="10"/>
        <v>0.42645483969905129</v>
      </c>
      <c r="G78" s="7">
        <f t="shared" si="7"/>
        <v>3.1669242482352182E-3</v>
      </c>
      <c r="H78" s="8">
        <f t="shared" si="11"/>
        <v>0.20695887934929971</v>
      </c>
      <c r="I78">
        <f t="shared" si="8"/>
        <v>1.0373117310388813E-4</v>
      </c>
    </row>
    <row r="79" spans="1:9">
      <c r="A79" s="3" t="s">
        <v>47</v>
      </c>
      <c r="B79">
        <v>3.16</v>
      </c>
      <c r="C79" s="4">
        <v>429</v>
      </c>
      <c r="D79">
        <f t="shared" si="6"/>
        <v>135.75949367088606</v>
      </c>
      <c r="E79" s="7">
        <f t="shared" si="9"/>
        <v>7.350660788422624E-4</v>
      </c>
      <c r="F79" s="8">
        <f t="shared" si="10"/>
        <v>0.42718990577789356</v>
      </c>
      <c r="G79" s="7">
        <f t="shared" si="7"/>
        <v>5.9996886237549706E-4</v>
      </c>
      <c r="H79" s="8">
        <f t="shared" si="11"/>
        <v>0.20755884821167522</v>
      </c>
      <c r="I79">
        <f t="shared" si="8"/>
        <v>3.0635243289338365E-4</v>
      </c>
    </row>
    <row r="80" spans="1:9">
      <c r="A80" s="3" t="s">
        <v>30</v>
      </c>
      <c r="B80">
        <v>9.2799999999999994</v>
      </c>
      <c r="C80" s="4">
        <v>1255</v>
      </c>
      <c r="D80">
        <f t="shared" si="6"/>
        <v>135.23706896551724</v>
      </c>
      <c r="E80" s="7">
        <f t="shared" si="9"/>
        <v>2.1503681327436812E-3</v>
      </c>
      <c r="F80" s="8">
        <f t="shared" si="10"/>
        <v>0.42934027391063723</v>
      </c>
      <c r="G80" s="7">
        <f t="shared" si="7"/>
        <v>1.7619338743179152E-3</v>
      </c>
      <c r="H80" s="8">
        <f t="shared" si="11"/>
        <v>0.20932078208599314</v>
      </c>
      <c r="I80">
        <f t="shared" si="8"/>
        <v>3.3090569709273709E-4</v>
      </c>
    </row>
    <row r="81" spans="1:9">
      <c r="A81" s="3" t="s">
        <v>34</v>
      </c>
      <c r="B81">
        <v>9.81</v>
      </c>
      <c r="C81" s="4">
        <v>1307</v>
      </c>
      <c r="D81">
        <f t="shared" si="6"/>
        <v>133.23139653414881</v>
      </c>
      <c r="E81" s="7">
        <f t="shared" si="9"/>
        <v>2.2394670513912283E-3</v>
      </c>
      <c r="F81" s="8">
        <f t="shared" si="10"/>
        <v>0.43157974096202845</v>
      </c>
      <c r="G81" s="7">
        <f t="shared" si="7"/>
        <v>1.8625615632606412E-3</v>
      </c>
      <c r="H81" s="8">
        <f t="shared" si="11"/>
        <v>0.21118334364925379</v>
      </c>
      <c r="I81">
        <f t="shared" si="8"/>
        <v>2.7183127709068389E-4</v>
      </c>
    </row>
    <row r="82" spans="1:9">
      <c r="A82" s="3" t="s">
        <v>77</v>
      </c>
      <c r="B82">
        <v>7.91</v>
      </c>
      <c r="C82" s="4">
        <v>1040</v>
      </c>
      <c r="D82">
        <f t="shared" si="6"/>
        <v>131.47914032869784</v>
      </c>
      <c r="E82" s="7">
        <f t="shared" si="9"/>
        <v>1.781978372950939E-3</v>
      </c>
      <c r="F82" s="8">
        <f t="shared" si="10"/>
        <v>0.43336171933497941</v>
      </c>
      <c r="G82" s="7">
        <f t="shared" si="7"/>
        <v>1.5018207915791714E-3</v>
      </c>
      <c r="H82" s="8">
        <f t="shared" si="11"/>
        <v>0.21268516444083296</v>
      </c>
      <c r="I82">
        <f t="shared" si="8"/>
        <v>3.2786646362489846E-4</v>
      </c>
    </row>
    <row r="83" spans="1:9">
      <c r="A83" s="3" t="s">
        <v>195</v>
      </c>
      <c r="B83">
        <v>9.5299999999999994</v>
      </c>
      <c r="C83" s="4">
        <v>1252</v>
      </c>
      <c r="D83">
        <f t="shared" si="6"/>
        <v>131.37460650577125</v>
      </c>
      <c r="E83" s="7">
        <f t="shared" si="9"/>
        <v>2.1452278105140153E-3</v>
      </c>
      <c r="F83" s="8">
        <f t="shared" si="10"/>
        <v>0.43550694714549343</v>
      </c>
      <c r="G83" s="7">
        <f t="shared" si="7"/>
        <v>1.8093997653286348E-3</v>
      </c>
      <c r="H83" s="8">
        <f t="shared" si="11"/>
        <v>0.21449456420616159</v>
      </c>
      <c r="I83">
        <f t="shared" si="8"/>
        <v>8.9201007306166646E-5</v>
      </c>
    </row>
    <row r="84" spans="1:9">
      <c r="A84" s="3" t="s">
        <v>189</v>
      </c>
      <c r="B84">
        <v>2.59</v>
      </c>
      <c r="C84" s="4">
        <v>340</v>
      </c>
      <c r="D84">
        <f t="shared" si="6"/>
        <v>131.27413127413129</v>
      </c>
      <c r="E84" s="7">
        <f t="shared" si="9"/>
        <v>5.8256985269549929E-4</v>
      </c>
      <c r="F84" s="8">
        <f t="shared" si="10"/>
        <v>0.43608951699818893</v>
      </c>
      <c r="G84" s="7">
        <f t="shared" si="7"/>
        <v>4.9174663087105607E-4</v>
      </c>
      <c r="H84" s="8">
        <f t="shared" si="11"/>
        <v>0.21498631083703265</v>
      </c>
      <c r="I84">
        <f t="shared" si="8"/>
        <v>1.1615801323967001E-3</v>
      </c>
    </row>
    <row r="85" spans="1:9">
      <c r="A85" s="3" t="s">
        <v>25</v>
      </c>
      <c r="B85">
        <v>33.28</v>
      </c>
      <c r="C85" s="4">
        <v>4327</v>
      </c>
      <c r="D85">
        <f t="shared" si="6"/>
        <v>130.01802884615384</v>
      </c>
      <c r="E85" s="7">
        <f t="shared" si="9"/>
        <v>7.4140580959218393E-3</v>
      </c>
      <c r="F85" s="8">
        <f t="shared" si="10"/>
        <v>0.44350357509411076</v>
      </c>
      <c r="G85" s="7">
        <f t="shared" si="7"/>
        <v>6.3186594113470067E-3</v>
      </c>
      <c r="H85" s="8">
        <f t="shared" si="11"/>
        <v>0.22130497024837967</v>
      </c>
      <c r="I85">
        <f t="shared" si="8"/>
        <v>2.4180530799892963E-4</v>
      </c>
    </row>
    <row r="86" spans="1:9">
      <c r="A86" s="3" t="s">
        <v>185</v>
      </c>
      <c r="B86">
        <v>6.92</v>
      </c>
      <c r="C86" s="4">
        <v>899</v>
      </c>
      <c r="D86">
        <f t="shared" si="6"/>
        <v>129.91329479768785</v>
      </c>
      <c r="E86" s="7">
        <f t="shared" si="9"/>
        <v>1.540383228156629E-3</v>
      </c>
      <c r="F86" s="8">
        <f t="shared" si="10"/>
        <v>0.4450439583222674</v>
      </c>
      <c r="G86" s="7">
        <f t="shared" si="7"/>
        <v>1.3138558631767213E-3</v>
      </c>
      <c r="H86" s="8">
        <f t="shared" si="11"/>
        <v>0.22261882611155639</v>
      </c>
      <c r="I86">
        <f t="shared" si="8"/>
        <v>2.9738587289306062E-4</v>
      </c>
    </row>
    <row r="87" spans="1:9">
      <c r="A87" s="3" t="s">
        <v>27</v>
      </c>
      <c r="B87">
        <v>8.44</v>
      </c>
      <c r="C87" s="4">
        <v>1090</v>
      </c>
      <c r="D87">
        <f t="shared" si="6"/>
        <v>129.14691943127963</v>
      </c>
      <c r="E87" s="7">
        <f t="shared" si="9"/>
        <v>1.867650410112042E-3</v>
      </c>
      <c r="F87" s="8">
        <f t="shared" si="10"/>
        <v>0.44691160873237945</v>
      </c>
      <c r="G87" s="7">
        <f t="shared" si="7"/>
        <v>1.602448480521897E-3</v>
      </c>
      <c r="H87" s="8">
        <f t="shared" si="11"/>
        <v>0.2242212745920783</v>
      </c>
      <c r="I87">
        <f t="shared" si="8"/>
        <v>5.3835867083226741E-4</v>
      </c>
    </row>
    <row r="88" spans="1:9">
      <c r="A88" s="3" t="s">
        <v>58</v>
      </c>
      <c r="B88">
        <v>15.21</v>
      </c>
      <c r="C88" s="4">
        <v>1958</v>
      </c>
      <c r="D88">
        <f t="shared" si="6"/>
        <v>128.73109796186719</v>
      </c>
      <c r="E88" s="7">
        <f t="shared" si="9"/>
        <v>3.3549169752287874E-3</v>
      </c>
      <c r="F88" s="8">
        <f t="shared" si="10"/>
        <v>0.45026652570760822</v>
      </c>
      <c r="G88" s="7">
        <f t="shared" si="7"/>
        <v>2.8878248090921867E-3</v>
      </c>
      <c r="H88" s="8">
        <f t="shared" si="11"/>
        <v>0.22710909940117049</v>
      </c>
      <c r="I88">
        <f t="shared" si="8"/>
        <v>1.0866574672087348E-4</v>
      </c>
    </row>
    <row r="89" spans="1:9">
      <c r="A89" s="3" t="s">
        <v>351</v>
      </c>
      <c r="B89">
        <v>3.06</v>
      </c>
      <c r="C89" s="4">
        <v>393</v>
      </c>
      <c r="D89">
        <f t="shared" si="6"/>
        <v>128.43137254901961</v>
      </c>
      <c r="E89" s="7">
        <f t="shared" si="9"/>
        <v>6.7338221208626829E-4</v>
      </c>
      <c r="F89" s="8">
        <f t="shared" si="10"/>
        <v>0.45093990791969452</v>
      </c>
      <c r="G89" s="7">
        <f t="shared" si="7"/>
        <v>5.8098250597120912E-4</v>
      </c>
      <c r="H89" s="8">
        <f t="shared" si="11"/>
        <v>0.22769008190714171</v>
      </c>
      <c r="I89">
        <f t="shared" si="8"/>
        <v>1.1758574042121384E-4</v>
      </c>
    </row>
    <row r="90" spans="1:9">
      <c r="A90" s="3" t="s">
        <v>323</v>
      </c>
      <c r="B90">
        <v>3.31</v>
      </c>
      <c r="C90" s="4">
        <v>425</v>
      </c>
      <c r="D90">
        <f t="shared" si="6"/>
        <v>128.39879154078551</v>
      </c>
      <c r="E90" s="7">
        <f t="shared" si="9"/>
        <v>7.2821231586937417E-4</v>
      </c>
      <c r="F90" s="8">
        <f t="shared" si="10"/>
        <v>0.45166812023556391</v>
      </c>
      <c r="G90" s="7">
        <f t="shared" si="7"/>
        <v>6.2844839698192887E-4</v>
      </c>
      <c r="H90" s="8">
        <f t="shared" si="11"/>
        <v>0.22831853030412363</v>
      </c>
      <c r="I90">
        <f t="shared" si="8"/>
        <v>3.9325131996452434E-4</v>
      </c>
    </row>
    <row r="91" spans="1:9">
      <c r="A91" s="3" t="s">
        <v>192</v>
      </c>
      <c r="B91">
        <v>11.05</v>
      </c>
      <c r="C91" s="4">
        <v>1417</v>
      </c>
      <c r="D91">
        <f t="shared" si="6"/>
        <v>128.23529411764704</v>
      </c>
      <c r="E91" s="7">
        <f t="shared" si="9"/>
        <v>2.4279455331456543E-3</v>
      </c>
      <c r="F91" s="8">
        <f t="shared" si="10"/>
        <v>0.45409606576870959</v>
      </c>
      <c r="G91" s="7">
        <f t="shared" si="7"/>
        <v>2.097992382673811E-3</v>
      </c>
      <c r="H91" s="8">
        <f t="shared" si="11"/>
        <v>0.23041652268679744</v>
      </c>
      <c r="I91">
        <f t="shared" si="8"/>
        <v>5.3054517166722936E-5</v>
      </c>
    </row>
    <row r="92" spans="1:9">
      <c r="A92" s="3" t="s">
        <v>74</v>
      </c>
      <c r="B92">
        <v>1.49</v>
      </c>
      <c r="C92" s="4">
        <v>191</v>
      </c>
      <c r="D92">
        <f t="shared" si="6"/>
        <v>128.18791946308724</v>
      </c>
      <c r="E92" s="7">
        <f t="shared" si="9"/>
        <v>3.2726718195541282E-4</v>
      </c>
      <c r="F92" s="8">
        <f t="shared" si="10"/>
        <v>0.454423332950665</v>
      </c>
      <c r="G92" s="7">
        <f t="shared" si="7"/>
        <v>2.828967104238894E-4</v>
      </c>
      <c r="H92" s="8">
        <f t="shared" si="11"/>
        <v>0.23069941939722133</v>
      </c>
      <c r="I92">
        <f t="shared" si="8"/>
        <v>7.9203618941481313E-5</v>
      </c>
    </row>
    <row r="93" spans="1:9">
      <c r="A93" s="3" t="s">
        <v>247</v>
      </c>
      <c r="B93">
        <v>2.21</v>
      </c>
      <c r="C93" s="4">
        <v>282</v>
      </c>
      <c r="D93">
        <f t="shared" si="6"/>
        <v>127.60180995475113</v>
      </c>
      <c r="E93" s="7">
        <f t="shared" si="9"/>
        <v>4.8319028958862E-4</v>
      </c>
      <c r="F93" s="8">
        <f t="shared" si="10"/>
        <v>0.4549065232402536</v>
      </c>
      <c r="G93" s="7">
        <f t="shared" si="7"/>
        <v>4.1959847653476215E-4</v>
      </c>
      <c r="H93" s="8">
        <f t="shared" si="11"/>
        <v>0.23111901787375608</v>
      </c>
      <c r="I93">
        <f t="shared" si="8"/>
        <v>2.6023758594304058E-4</v>
      </c>
    </row>
    <row r="94" spans="1:9">
      <c r="A94" s="3" t="s">
        <v>276</v>
      </c>
      <c r="B94">
        <v>7.19</v>
      </c>
      <c r="C94" s="4">
        <v>911</v>
      </c>
      <c r="D94">
        <f t="shared" si="6"/>
        <v>126.70375521557719</v>
      </c>
      <c r="E94" s="7">
        <f t="shared" si="9"/>
        <v>1.5609445170752937E-3</v>
      </c>
      <c r="F94" s="8">
        <f t="shared" si="10"/>
        <v>0.45646746775732888</v>
      </c>
      <c r="G94" s="7">
        <f t="shared" si="7"/>
        <v>1.3651190254682986E-3</v>
      </c>
      <c r="H94" s="8">
        <f t="shared" si="11"/>
        <v>0.23248413689922437</v>
      </c>
      <c r="I94">
        <f t="shared" si="8"/>
        <v>1.9503963893682807E-4</v>
      </c>
    </row>
    <row r="95" spans="1:9">
      <c r="A95" s="3" t="s">
        <v>153</v>
      </c>
      <c r="B95">
        <v>5.33</v>
      </c>
      <c r="C95" s="4">
        <v>670</v>
      </c>
      <c r="D95">
        <f t="shared" si="6"/>
        <v>125.70356472795497</v>
      </c>
      <c r="E95" s="7">
        <f t="shared" si="9"/>
        <v>1.148005297958778E-3</v>
      </c>
      <c r="F95" s="8">
        <f t="shared" si="10"/>
        <v>0.45761547305528766</v>
      </c>
      <c r="G95" s="7">
        <f t="shared" si="7"/>
        <v>1.0119727963485441E-3</v>
      </c>
      <c r="H95" s="8">
        <f t="shared" si="11"/>
        <v>0.23349610969557291</v>
      </c>
      <c r="I95">
        <f t="shared" si="8"/>
        <v>2.8588174233212804E-4</v>
      </c>
    </row>
    <row r="96" spans="1:9">
      <c r="A96" s="3" t="s">
        <v>113</v>
      </c>
      <c r="B96">
        <v>7.78</v>
      </c>
      <c r="C96" s="4">
        <v>975</v>
      </c>
      <c r="D96">
        <f t="shared" si="6"/>
        <v>125.32133676092545</v>
      </c>
      <c r="E96" s="7">
        <f t="shared" si="9"/>
        <v>1.6706047246415055E-3</v>
      </c>
      <c r="F96" s="8">
        <f t="shared" si="10"/>
        <v>0.45928607777992914</v>
      </c>
      <c r="G96" s="7">
        <f t="shared" si="7"/>
        <v>1.4771385282535971E-3</v>
      </c>
      <c r="H96" s="8">
        <f t="shared" si="11"/>
        <v>0.23497324822382651</v>
      </c>
      <c r="I96">
        <f t="shared" si="8"/>
        <v>2.2621180461261658E-4</v>
      </c>
    </row>
    <row r="97" spans="1:9">
      <c r="A97" s="3" t="s">
        <v>393</v>
      </c>
      <c r="B97">
        <v>6.14</v>
      </c>
      <c r="C97" s="4">
        <v>768</v>
      </c>
      <c r="D97">
        <f t="shared" si="6"/>
        <v>125.08143322475571</v>
      </c>
      <c r="E97" s="7">
        <f t="shared" si="9"/>
        <v>1.3159224907945395E-3</v>
      </c>
      <c r="F97" s="8">
        <f t="shared" si="10"/>
        <v>0.46060200027072368</v>
      </c>
      <c r="G97" s="7">
        <f t="shared" si="7"/>
        <v>1.1657622832232759E-3</v>
      </c>
      <c r="H97" s="8">
        <f t="shared" si="11"/>
        <v>0.23613901050704977</v>
      </c>
      <c r="I97">
        <f t="shared" si="8"/>
        <v>9.3330270865818465E-5</v>
      </c>
    </row>
    <row r="98" spans="1:9">
      <c r="A98" s="3" t="s">
        <v>154</v>
      </c>
      <c r="B98">
        <v>2.52</v>
      </c>
      <c r="C98" s="4">
        <v>314</v>
      </c>
      <c r="D98">
        <f t="shared" si="6"/>
        <v>124.60317460317461</v>
      </c>
      <c r="E98" s="7">
        <f t="shared" si="9"/>
        <v>5.3802039337172587E-4</v>
      </c>
      <c r="F98" s="8">
        <f t="shared" si="10"/>
        <v>0.46114002066409543</v>
      </c>
      <c r="G98" s="7">
        <f t="shared" si="7"/>
        <v>4.7845618138805457E-4</v>
      </c>
      <c r="H98" s="8">
        <f t="shared" si="11"/>
        <v>0.23661746668843783</v>
      </c>
      <c r="I98">
        <f t="shared" si="8"/>
        <v>1.8298173246331095E-4</v>
      </c>
    </row>
    <row r="99" spans="1:9">
      <c r="A99" s="3" t="s">
        <v>383</v>
      </c>
      <c r="B99">
        <v>4.91</v>
      </c>
      <c r="C99" s="4">
        <v>609</v>
      </c>
      <c r="D99">
        <f t="shared" si="6"/>
        <v>124.0325865580448</v>
      </c>
      <c r="E99" s="7">
        <f t="shared" si="9"/>
        <v>1.0434854126222326E-3</v>
      </c>
      <c r="F99" s="8">
        <f t="shared" si="10"/>
        <v>0.46218350607671765</v>
      </c>
      <c r="G99" s="7">
        <f t="shared" si="7"/>
        <v>9.3223009945053498E-4</v>
      </c>
      <c r="H99" s="8">
        <f t="shared" si="11"/>
        <v>0.23754969678788837</v>
      </c>
      <c r="I99">
        <f t="shared" si="8"/>
        <v>5.703711347277568E-4</v>
      </c>
    </row>
    <row r="100" spans="1:9">
      <c r="A100" s="3" t="s">
        <v>73</v>
      </c>
      <c r="B100">
        <v>15.22</v>
      </c>
      <c r="C100" s="4">
        <v>1880</v>
      </c>
      <c r="D100">
        <f t="shared" si="6"/>
        <v>123.52168199737187</v>
      </c>
      <c r="E100" s="7">
        <f t="shared" si="9"/>
        <v>3.2212685972574668E-3</v>
      </c>
      <c r="F100" s="8">
        <f t="shared" si="10"/>
        <v>0.46540477467397512</v>
      </c>
      <c r="G100" s="7">
        <f t="shared" si="7"/>
        <v>2.8897234447326156E-3</v>
      </c>
      <c r="H100" s="8">
        <f t="shared" si="11"/>
        <v>0.24043942023262099</v>
      </c>
      <c r="I100">
        <f t="shared" si="8"/>
        <v>5.079644785770665E-4</v>
      </c>
    </row>
    <row r="101" spans="1:9">
      <c r="A101" s="3" t="s">
        <v>57</v>
      </c>
      <c r="B101">
        <v>13.53</v>
      </c>
      <c r="C101" s="4">
        <v>1669</v>
      </c>
      <c r="D101">
        <f t="shared" si="6"/>
        <v>123.35550628233555</v>
      </c>
      <c r="E101" s="7">
        <f t="shared" si="9"/>
        <v>2.8597326004376126E-3</v>
      </c>
      <c r="F101" s="8">
        <f t="shared" si="10"/>
        <v>0.46826450727441271</v>
      </c>
      <c r="G101" s="7">
        <f t="shared" si="7"/>
        <v>2.5688540215001499E-3</v>
      </c>
      <c r="H101" s="8">
        <f t="shared" si="11"/>
        <v>0.24300827425412114</v>
      </c>
      <c r="I101">
        <f t="shared" si="8"/>
        <v>1.2587127885732574E-4</v>
      </c>
    </row>
    <row r="102" spans="1:9">
      <c r="A102" s="3" t="s">
        <v>223</v>
      </c>
      <c r="B102">
        <v>3.35</v>
      </c>
      <c r="C102" s="4">
        <v>413</v>
      </c>
      <c r="D102">
        <f t="shared" si="6"/>
        <v>123.28358208955224</v>
      </c>
      <c r="E102" s="7">
        <f t="shared" si="9"/>
        <v>7.0765102695070946E-4</v>
      </c>
      <c r="F102" s="8">
        <f t="shared" si="10"/>
        <v>0.46897215830136341</v>
      </c>
      <c r="G102" s="7">
        <f t="shared" si="7"/>
        <v>6.3604293954364402E-4</v>
      </c>
      <c r="H102" s="8">
        <f t="shared" si="11"/>
        <v>0.24364431719366478</v>
      </c>
      <c r="I102">
        <f t="shared" si="8"/>
        <v>1.3955725560853283E-4</v>
      </c>
    </row>
    <row r="103" spans="1:9">
      <c r="A103" s="3" t="s">
        <v>221</v>
      </c>
      <c r="B103">
        <v>3.71</v>
      </c>
      <c r="C103" s="4">
        <v>457</v>
      </c>
      <c r="D103">
        <f t="shared" si="6"/>
        <v>123.18059299191374</v>
      </c>
      <c r="E103" s="7">
        <f t="shared" si="9"/>
        <v>7.8304241965247994E-4</v>
      </c>
      <c r="F103" s="8">
        <f t="shared" si="10"/>
        <v>0.4697552007210159</v>
      </c>
      <c r="G103" s="7">
        <f t="shared" si="7"/>
        <v>7.0439382259908031E-4</v>
      </c>
      <c r="H103" s="8">
        <f t="shared" si="11"/>
        <v>0.24434871101626385</v>
      </c>
      <c r="I103">
        <f t="shared" si="8"/>
        <v>3.7342743056024974E-4</v>
      </c>
    </row>
    <row r="104" spans="1:9">
      <c r="A104" s="3" t="s">
        <v>255</v>
      </c>
      <c r="B104">
        <v>9.82</v>
      </c>
      <c r="C104" s="4">
        <v>1200</v>
      </c>
      <c r="D104">
        <f t="shared" si="6"/>
        <v>122.19959266802444</v>
      </c>
      <c r="E104" s="7">
        <f t="shared" si="9"/>
        <v>2.0561288918664682E-3</v>
      </c>
      <c r="F104" s="8">
        <f t="shared" si="10"/>
        <v>0.47181132961288236</v>
      </c>
      <c r="G104" s="7">
        <f t="shared" si="7"/>
        <v>1.86446019890107E-3</v>
      </c>
      <c r="H104" s="8">
        <f t="shared" si="11"/>
        <v>0.24621317121516492</v>
      </c>
      <c r="I104">
        <f t="shared" si="8"/>
        <v>7.0832698978945396E-4</v>
      </c>
    </row>
    <row r="105" spans="1:9">
      <c r="A105" s="3" t="s">
        <v>386</v>
      </c>
      <c r="B105">
        <v>18.559999999999999</v>
      </c>
      <c r="C105" s="4">
        <v>2262</v>
      </c>
      <c r="D105">
        <f t="shared" si="6"/>
        <v>121.87500000000001</v>
      </c>
      <c r="E105" s="7">
        <f t="shared" si="9"/>
        <v>3.8758029611682923E-3</v>
      </c>
      <c r="F105" s="8">
        <f t="shared" si="10"/>
        <v>0.47568713257405065</v>
      </c>
      <c r="G105" s="7">
        <f t="shared" si="7"/>
        <v>3.5238677486358304E-3</v>
      </c>
      <c r="H105" s="8">
        <f t="shared" si="11"/>
        <v>0.24973703896380076</v>
      </c>
      <c r="I105">
        <f t="shared" si="8"/>
        <v>1.059214841196976E-4</v>
      </c>
    </row>
    <row r="106" spans="1:9">
      <c r="A106" s="3" t="s">
        <v>84</v>
      </c>
      <c r="B106">
        <v>2.76</v>
      </c>
      <c r="C106" s="4">
        <v>335</v>
      </c>
      <c r="D106">
        <f t="shared" si="6"/>
        <v>121.37681159420291</v>
      </c>
      <c r="E106" s="7">
        <f t="shared" si="9"/>
        <v>5.74002648979389E-4</v>
      </c>
      <c r="F106" s="8">
        <f t="shared" si="10"/>
        <v>0.47626113522303004</v>
      </c>
      <c r="G106" s="7">
        <f t="shared" si="7"/>
        <v>5.240234367583454E-4</v>
      </c>
      <c r="H106" s="8">
        <f t="shared" si="11"/>
        <v>0.25026106240055912</v>
      </c>
      <c r="I106">
        <f t="shared" si="8"/>
        <v>1.7083358223110578E-4</v>
      </c>
    </row>
    <row r="107" spans="1:9">
      <c r="A107" s="3" t="s">
        <v>331</v>
      </c>
      <c r="B107">
        <v>4.45</v>
      </c>
      <c r="C107" s="4">
        <v>540</v>
      </c>
      <c r="D107">
        <f t="shared" si="6"/>
        <v>121.34831460674157</v>
      </c>
      <c r="E107" s="7">
        <f t="shared" si="9"/>
        <v>9.252580013399107E-4</v>
      </c>
      <c r="F107" s="8">
        <f t="shared" si="10"/>
        <v>0.47718639322436995</v>
      </c>
      <c r="G107" s="7">
        <f t="shared" si="7"/>
        <v>8.4489285999081074E-4</v>
      </c>
      <c r="H107" s="8">
        <f t="shared" si="11"/>
        <v>0.25110595526054991</v>
      </c>
      <c r="I107">
        <f t="shared" si="8"/>
        <v>4.5336382296617961E-5</v>
      </c>
    </row>
    <row r="108" spans="1:9">
      <c r="A108" s="3" t="s">
        <v>225</v>
      </c>
      <c r="B108">
        <v>1.17</v>
      </c>
      <c r="C108" s="4">
        <v>141</v>
      </c>
      <c r="D108">
        <f t="shared" si="6"/>
        <v>120.51282051282053</v>
      </c>
      <c r="E108" s="7">
        <f t="shared" si="9"/>
        <v>2.4159514479431E-4</v>
      </c>
      <c r="F108" s="8">
        <f t="shared" si="10"/>
        <v>0.47742798836916428</v>
      </c>
      <c r="G108" s="7">
        <f t="shared" si="7"/>
        <v>2.2214036993016819E-4</v>
      </c>
      <c r="H108" s="8">
        <f t="shared" si="11"/>
        <v>0.25132809563048009</v>
      </c>
      <c r="I108">
        <f t="shared" si="8"/>
        <v>1.6281223939283718E-4</v>
      </c>
    </row>
    <row r="109" spans="1:9">
      <c r="A109" s="3" t="s">
        <v>206</v>
      </c>
      <c r="B109">
        <v>4.2</v>
      </c>
      <c r="C109" s="4">
        <v>506</v>
      </c>
      <c r="D109">
        <f t="shared" si="6"/>
        <v>120.47619047619047</v>
      </c>
      <c r="E109" s="7">
        <f t="shared" si="9"/>
        <v>8.670010160703607E-4</v>
      </c>
      <c r="F109" s="8">
        <f t="shared" si="10"/>
        <v>0.47829498938523463</v>
      </c>
      <c r="G109" s="7">
        <f t="shared" si="7"/>
        <v>7.9742696898009099E-4</v>
      </c>
      <c r="H109" s="8">
        <f t="shared" si="11"/>
        <v>0.25212552259946019</v>
      </c>
      <c r="I109">
        <f t="shared" si="8"/>
        <v>2.8396469032841709E-4</v>
      </c>
    </row>
    <row r="110" spans="1:9">
      <c r="A110" s="3" t="s">
        <v>106</v>
      </c>
      <c r="B110">
        <v>7.28</v>
      </c>
      <c r="C110" s="4">
        <v>873</v>
      </c>
      <c r="D110">
        <f t="shared" si="6"/>
        <v>119.91758241758241</v>
      </c>
      <c r="E110" s="7">
        <f t="shared" si="9"/>
        <v>1.4958337688328555E-3</v>
      </c>
      <c r="F110" s="8">
        <f t="shared" si="10"/>
        <v>0.47979082315406746</v>
      </c>
      <c r="G110" s="7">
        <f t="shared" si="7"/>
        <v>1.3822067462321576E-3</v>
      </c>
      <c r="H110" s="8">
        <f t="shared" si="11"/>
        <v>0.25350772934569238</v>
      </c>
      <c r="I110">
        <f t="shared" si="8"/>
        <v>3.7260110808627622E-4</v>
      </c>
    </row>
    <row r="111" spans="1:9">
      <c r="A111" s="3" t="s">
        <v>381</v>
      </c>
      <c r="B111">
        <v>9.5500000000000007</v>
      </c>
      <c r="C111" s="4">
        <v>1145</v>
      </c>
      <c r="D111">
        <f t="shared" si="6"/>
        <v>119.89528795811518</v>
      </c>
      <c r="E111" s="7">
        <f t="shared" si="9"/>
        <v>1.9618896509892552E-3</v>
      </c>
      <c r="F111" s="8">
        <f t="shared" si="10"/>
        <v>0.48175271280505672</v>
      </c>
      <c r="G111" s="7">
        <f t="shared" si="7"/>
        <v>1.8131970366094927E-3</v>
      </c>
      <c r="H111" s="8">
        <f t="shared" si="11"/>
        <v>0.25532092638230186</v>
      </c>
      <c r="I111">
        <f t="shared" si="8"/>
        <v>3.4953742220177053E-4</v>
      </c>
    </row>
    <row r="112" spans="1:9">
      <c r="A112" s="3" t="s">
        <v>239</v>
      </c>
      <c r="B112">
        <v>8.92</v>
      </c>
      <c r="C112" s="4">
        <v>1066</v>
      </c>
      <c r="D112">
        <f t="shared" si="6"/>
        <v>119.50672645739911</v>
      </c>
      <c r="E112" s="7">
        <f t="shared" si="9"/>
        <v>1.8265278322747126E-3</v>
      </c>
      <c r="F112" s="8">
        <f t="shared" si="10"/>
        <v>0.48357924063733143</v>
      </c>
      <c r="G112" s="7">
        <f t="shared" si="7"/>
        <v>1.6935829912624789E-3</v>
      </c>
      <c r="H112" s="8">
        <f t="shared" si="11"/>
        <v>0.25701450937356435</v>
      </c>
      <c r="I112">
        <f t="shared" si="8"/>
        <v>1.7715751934729851E-4</v>
      </c>
    </row>
    <row r="113" spans="1:9">
      <c r="A113" s="3" t="s">
        <v>183</v>
      </c>
      <c r="B113">
        <v>4.51</v>
      </c>
      <c r="C113" s="4">
        <v>538</v>
      </c>
      <c r="D113">
        <f t="shared" si="6"/>
        <v>119.29046563192905</v>
      </c>
      <c r="E113" s="7">
        <f t="shared" si="9"/>
        <v>9.2183111985346658E-4</v>
      </c>
      <c r="F113" s="8">
        <f t="shared" si="10"/>
        <v>0.48450107175718488</v>
      </c>
      <c r="G113" s="7">
        <f t="shared" si="7"/>
        <v>8.5628467383338331E-4</v>
      </c>
      <c r="H113" s="8">
        <f t="shared" si="11"/>
        <v>0.25787079404739771</v>
      </c>
      <c r="I113">
        <f t="shared" si="8"/>
        <v>1.0462934151644343E-3</v>
      </c>
    </row>
    <row r="114" spans="1:9">
      <c r="A114" s="3" t="s">
        <v>52</v>
      </c>
      <c r="B114">
        <v>26.61</v>
      </c>
      <c r="C114" s="4">
        <v>3172</v>
      </c>
      <c r="D114">
        <f t="shared" si="6"/>
        <v>119.2033070274333</v>
      </c>
      <c r="E114" s="7">
        <f t="shared" si="9"/>
        <v>5.435034037500364E-3</v>
      </c>
      <c r="F114" s="8">
        <f t="shared" si="10"/>
        <v>0.48993610579468522</v>
      </c>
      <c r="G114" s="7">
        <f t="shared" si="7"/>
        <v>5.0522694391810048E-3</v>
      </c>
      <c r="H114" s="8">
        <f t="shared" si="11"/>
        <v>0.26292306348657873</v>
      </c>
      <c r="I114">
        <f t="shared" si="8"/>
        <v>5.2301528970202793E-4</v>
      </c>
    </row>
    <row r="115" spans="1:9">
      <c r="A115" s="3" t="s">
        <v>228</v>
      </c>
      <c r="B115">
        <v>13.26</v>
      </c>
      <c r="C115" s="4">
        <v>1577</v>
      </c>
      <c r="D115">
        <f t="shared" si="6"/>
        <v>118.92911010558069</v>
      </c>
      <c r="E115" s="7">
        <f t="shared" si="9"/>
        <v>2.7020960520611837E-3</v>
      </c>
      <c r="F115" s="8">
        <f t="shared" si="10"/>
        <v>0.49263820184674639</v>
      </c>
      <c r="G115" s="7">
        <f t="shared" si="7"/>
        <v>2.5175908592085729E-3</v>
      </c>
      <c r="H115" s="8">
        <f t="shared" si="11"/>
        <v>0.26544065434578729</v>
      </c>
      <c r="I115">
        <f t="shared" si="8"/>
        <v>1.1357678669150495E-3</v>
      </c>
    </row>
    <row r="116" spans="1:9">
      <c r="A116" s="3" t="s">
        <v>15</v>
      </c>
      <c r="B116">
        <v>28.52</v>
      </c>
      <c r="C116" s="4">
        <v>3368</v>
      </c>
      <c r="D116">
        <f t="shared" si="6"/>
        <v>118.09256661991586</v>
      </c>
      <c r="E116" s="7">
        <f t="shared" si="9"/>
        <v>5.7708684231718875E-3</v>
      </c>
      <c r="F116" s="8">
        <f t="shared" si="10"/>
        <v>0.49840907026991826</v>
      </c>
      <c r="G116" s="7">
        <f t="shared" si="7"/>
        <v>5.4149088465029038E-3</v>
      </c>
      <c r="H116" s="8">
        <f t="shared" si="11"/>
        <v>0.27085556319229021</v>
      </c>
      <c r="I116">
        <f t="shared" si="8"/>
        <v>1.7541086603809208E-3</v>
      </c>
    </row>
    <row r="117" spans="1:9">
      <c r="A117" s="3" t="s">
        <v>389</v>
      </c>
      <c r="B117">
        <v>43.99</v>
      </c>
      <c r="C117" s="4">
        <v>5190</v>
      </c>
      <c r="D117">
        <f t="shared" si="6"/>
        <v>117.98135939986361</v>
      </c>
      <c r="E117" s="7">
        <f t="shared" si="9"/>
        <v>8.8927574573224744E-3</v>
      </c>
      <c r="F117" s="8">
        <f t="shared" si="10"/>
        <v>0.50730182772724075</v>
      </c>
      <c r="G117" s="7">
        <f t="shared" si="7"/>
        <v>8.3520981822462394E-3</v>
      </c>
      <c r="H117" s="8">
        <f t="shared" si="11"/>
        <v>0.27920766137453645</v>
      </c>
      <c r="I117">
        <f t="shared" si="8"/>
        <v>3.1794771485568751E-4</v>
      </c>
    </row>
    <row r="118" spans="1:9">
      <c r="A118" s="3" t="s">
        <v>155</v>
      </c>
      <c r="B118">
        <v>7.96</v>
      </c>
      <c r="C118" s="4">
        <v>938</v>
      </c>
      <c r="D118">
        <f t="shared" si="6"/>
        <v>117.8391959798995</v>
      </c>
      <c r="E118" s="7">
        <f t="shared" si="9"/>
        <v>1.6072074171422893E-3</v>
      </c>
      <c r="F118" s="8">
        <f t="shared" si="10"/>
        <v>0.50890903514438302</v>
      </c>
      <c r="G118" s="7">
        <f t="shared" si="7"/>
        <v>1.5113139697813152E-3</v>
      </c>
      <c r="H118" s="8">
        <f t="shared" si="11"/>
        <v>0.28071897534431778</v>
      </c>
      <c r="I118">
        <f t="shared" si="8"/>
        <v>5.0171534878712398E-4</v>
      </c>
    </row>
    <row r="119" spans="1:9">
      <c r="A119" s="3" t="s">
        <v>213</v>
      </c>
      <c r="B119">
        <v>12.56</v>
      </c>
      <c r="C119" s="4">
        <v>1480</v>
      </c>
      <c r="D119">
        <f t="shared" si="6"/>
        <v>117.83439490445859</v>
      </c>
      <c r="E119" s="7">
        <f t="shared" si="9"/>
        <v>2.5358922999686442E-3</v>
      </c>
      <c r="F119" s="8">
        <f t="shared" si="10"/>
        <v>0.51144492744435166</v>
      </c>
      <c r="G119" s="7">
        <f t="shared" si="7"/>
        <v>2.3846863643785577E-3</v>
      </c>
      <c r="H119" s="8">
        <f t="shared" si="11"/>
        <v>0.28310366170869633</v>
      </c>
      <c r="I119">
        <f t="shared" si="8"/>
        <v>8.2646112533085736E-5</v>
      </c>
    </row>
    <row r="120" spans="1:9">
      <c r="A120" s="3" t="s">
        <v>124</v>
      </c>
      <c r="B120">
        <v>2.06</v>
      </c>
      <c r="C120" s="4">
        <v>242</v>
      </c>
      <c r="D120">
        <f t="shared" si="6"/>
        <v>117.47572815533981</v>
      </c>
      <c r="E120" s="7">
        <f t="shared" si="9"/>
        <v>4.1465265985973776E-4</v>
      </c>
      <c r="F120" s="8">
        <f t="shared" si="10"/>
        <v>0.5118595801042114</v>
      </c>
      <c r="G120" s="7">
        <f t="shared" si="7"/>
        <v>3.9111894192833034E-4</v>
      </c>
      <c r="H120" s="8">
        <f t="shared" si="11"/>
        <v>0.28349478065062467</v>
      </c>
      <c r="I120">
        <f t="shared" si="8"/>
        <v>2.2022727381723617E-4</v>
      </c>
    </row>
    <row r="121" spans="1:9">
      <c r="A121" s="3" t="s">
        <v>349</v>
      </c>
      <c r="B121">
        <v>5.48</v>
      </c>
      <c r="C121" s="4">
        <v>643</v>
      </c>
      <c r="D121">
        <f t="shared" si="6"/>
        <v>117.33576642335765</v>
      </c>
      <c r="E121" s="7">
        <f t="shared" si="9"/>
        <v>1.1017423978917824E-3</v>
      </c>
      <c r="F121" s="8">
        <f t="shared" si="10"/>
        <v>0.51296132250210313</v>
      </c>
      <c r="G121" s="7">
        <f t="shared" si="7"/>
        <v>1.040452330954976E-3</v>
      </c>
      <c r="H121" s="8">
        <f t="shared" si="11"/>
        <v>0.28453523298157962</v>
      </c>
      <c r="I121">
        <f t="shared" si="8"/>
        <v>1.5362691472797785E-4</v>
      </c>
    </row>
    <row r="122" spans="1:9">
      <c r="A122" s="3" t="s">
        <v>157</v>
      </c>
      <c r="B122">
        <v>3.8</v>
      </c>
      <c r="C122" s="4">
        <v>444</v>
      </c>
      <c r="D122">
        <f t="shared" si="6"/>
        <v>116.8421052631579</v>
      </c>
      <c r="E122" s="7">
        <f t="shared" si="9"/>
        <v>7.6076768999059317E-4</v>
      </c>
      <c r="F122" s="8">
        <f t="shared" si="10"/>
        <v>0.51372209019209369</v>
      </c>
      <c r="G122" s="7">
        <f t="shared" si="7"/>
        <v>7.2148154336293944E-4</v>
      </c>
      <c r="H122" s="8">
        <f t="shared" si="11"/>
        <v>0.28525671452494256</v>
      </c>
      <c r="I122">
        <f t="shared" si="8"/>
        <v>4.9199714351114143E-4</v>
      </c>
    </row>
    <row r="123" spans="1:9">
      <c r="A123" s="3" t="s">
        <v>180</v>
      </c>
      <c r="B123">
        <v>12.16</v>
      </c>
      <c r="C123" s="4">
        <v>1420</v>
      </c>
      <c r="D123">
        <f t="shared" si="6"/>
        <v>116.77631578947368</v>
      </c>
      <c r="E123" s="7">
        <f t="shared" si="9"/>
        <v>2.4330858553753207E-3</v>
      </c>
      <c r="F123" s="8">
        <f t="shared" si="10"/>
        <v>0.51615517604746897</v>
      </c>
      <c r="G123" s="7">
        <f t="shared" si="7"/>
        <v>2.3087409387614064E-3</v>
      </c>
      <c r="H123" s="8">
        <f t="shared" si="11"/>
        <v>0.28756545546370399</v>
      </c>
      <c r="I123">
        <f t="shared" si="8"/>
        <v>3.3838214200024308E-4</v>
      </c>
    </row>
    <row r="124" spans="1:9">
      <c r="A124" s="3" t="s">
        <v>184</v>
      </c>
      <c r="B124">
        <v>8.34</v>
      </c>
      <c r="C124" s="4">
        <v>972</v>
      </c>
      <c r="D124">
        <f t="shared" si="6"/>
        <v>116.54676258992806</v>
      </c>
      <c r="E124" s="7">
        <f t="shared" si="9"/>
        <v>1.6654644024118393E-3</v>
      </c>
      <c r="F124" s="8">
        <f t="shared" si="10"/>
        <v>0.51782064044988085</v>
      </c>
      <c r="G124" s="7">
        <f t="shared" si="7"/>
        <v>1.5834621241176091E-3</v>
      </c>
      <c r="H124" s="8">
        <f t="shared" si="11"/>
        <v>0.28914891758782157</v>
      </c>
      <c r="I124">
        <f t="shared" si="8"/>
        <v>7.6525766182247712E-4</v>
      </c>
    </row>
    <row r="125" spans="1:9">
      <c r="A125" s="3" t="s">
        <v>379</v>
      </c>
      <c r="B125">
        <v>18.850000000000001</v>
      </c>
      <c r="C125" s="4">
        <v>2196</v>
      </c>
      <c r="D125">
        <f t="shared" si="6"/>
        <v>116.49867374005304</v>
      </c>
      <c r="E125" s="7">
        <f t="shared" si="9"/>
        <v>3.7627158721156369E-3</v>
      </c>
      <c r="F125" s="8">
        <f t="shared" si="10"/>
        <v>0.52158335632199648</v>
      </c>
      <c r="G125" s="7">
        <f t="shared" si="7"/>
        <v>3.5789281822082657E-3</v>
      </c>
      <c r="H125" s="8">
        <f t="shared" si="11"/>
        <v>0.29272784577002986</v>
      </c>
      <c r="I125">
        <f t="shared" si="8"/>
        <v>3.6369060396937436E-4</v>
      </c>
    </row>
    <row r="126" spans="1:9">
      <c r="A126" s="3" t="s">
        <v>325</v>
      </c>
      <c r="B126">
        <v>8.94</v>
      </c>
      <c r="C126" s="4">
        <v>1040</v>
      </c>
      <c r="D126">
        <f t="shared" si="6"/>
        <v>116.33109619686802</v>
      </c>
      <c r="E126" s="7">
        <f t="shared" si="9"/>
        <v>1.781978372950939E-3</v>
      </c>
      <c r="F126" s="8">
        <f t="shared" si="10"/>
        <v>0.52336533469494739</v>
      </c>
      <c r="G126" s="7">
        <f t="shared" si="7"/>
        <v>1.6973802625433363E-3</v>
      </c>
      <c r="H126" s="8">
        <f t="shared" si="11"/>
        <v>0.29442522603257321</v>
      </c>
      <c r="I126">
        <f t="shared" si="8"/>
        <v>2.2562880846063726E-4</v>
      </c>
    </row>
    <row r="127" spans="1:9">
      <c r="A127" s="3" t="s">
        <v>373</v>
      </c>
      <c r="B127">
        <v>5.53</v>
      </c>
      <c r="C127" s="4">
        <v>642</v>
      </c>
      <c r="D127">
        <f t="shared" si="6"/>
        <v>116.09403254972875</v>
      </c>
      <c r="E127" s="7">
        <f t="shared" si="9"/>
        <v>1.1000289571485604E-3</v>
      </c>
      <c r="F127" s="8">
        <f t="shared" si="10"/>
        <v>0.52446536365209595</v>
      </c>
      <c r="G127" s="7">
        <f t="shared" si="7"/>
        <v>1.0499455091571197E-3</v>
      </c>
      <c r="H127" s="8">
        <f t="shared" si="11"/>
        <v>0.29547517154173031</v>
      </c>
      <c r="I127">
        <f t="shared" si="8"/>
        <v>2.2424428897568904E-4</v>
      </c>
    </row>
    <row r="128" spans="1:9">
      <c r="A128" s="3" t="s">
        <v>286</v>
      </c>
      <c r="B128">
        <v>5.45</v>
      </c>
      <c r="C128" s="4">
        <v>629</v>
      </c>
      <c r="D128">
        <f t="shared" si="6"/>
        <v>115.41284403669724</v>
      </c>
      <c r="E128" s="7">
        <f t="shared" si="9"/>
        <v>1.0777542274866738E-3</v>
      </c>
      <c r="F128" s="8">
        <f t="shared" si="10"/>
        <v>0.52554311787958263</v>
      </c>
      <c r="G128" s="7">
        <f t="shared" si="7"/>
        <v>1.0347564240336894E-3</v>
      </c>
      <c r="H128" s="8">
        <f t="shared" si="11"/>
        <v>0.29650992796576398</v>
      </c>
      <c r="I128">
        <f t="shared" si="8"/>
        <v>8.6543521203422125E-4</v>
      </c>
    </row>
    <row r="129" spans="1:9">
      <c r="A129" s="3" t="s">
        <v>122</v>
      </c>
      <c r="B129">
        <v>20.99</v>
      </c>
      <c r="C129" s="4">
        <v>2419</v>
      </c>
      <c r="D129">
        <f t="shared" si="6"/>
        <v>115.24535493091949</v>
      </c>
      <c r="E129" s="7">
        <f t="shared" si="9"/>
        <v>4.1448131578541558E-3</v>
      </c>
      <c r="F129" s="8">
        <f t="shared" si="10"/>
        <v>0.52968793103743683</v>
      </c>
      <c r="G129" s="7">
        <f t="shared" si="7"/>
        <v>3.9852362092600256E-3</v>
      </c>
      <c r="H129" s="8">
        <f t="shared" si="11"/>
        <v>0.30049516417502398</v>
      </c>
      <c r="I129">
        <f t="shared" si="8"/>
        <v>6.0911711032377025E-4</v>
      </c>
    </row>
    <row r="130" spans="1:9">
      <c r="A130" s="3" t="s">
        <v>38</v>
      </c>
      <c r="B130">
        <v>14.75</v>
      </c>
      <c r="C130" s="4">
        <v>1698</v>
      </c>
      <c r="D130">
        <f t="shared" ref="D130:D193" si="12">C130/B130</f>
        <v>115.11864406779661</v>
      </c>
      <c r="E130" s="7">
        <f t="shared" si="9"/>
        <v>2.9094223819910526E-3</v>
      </c>
      <c r="F130" s="8">
        <f t="shared" si="10"/>
        <v>0.53259735341942793</v>
      </c>
      <c r="G130" s="7">
        <f t="shared" ref="G130:G193" si="13">B130/5266.94</f>
        <v>2.8004875696324622E-3</v>
      </c>
      <c r="H130" s="8">
        <f t="shared" si="11"/>
        <v>0.30329565174465645</v>
      </c>
      <c r="I130">
        <f t="shared" ref="I130:I193" si="14">F130*H131-F131*H130</f>
        <v>7.713325339724908E-4</v>
      </c>
    </row>
    <row r="131" spans="1:9">
      <c r="A131" s="3" t="s">
        <v>128</v>
      </c>
      <c r="B131">
        <v>18.600000000000001</v>
      </c>
      <c r="C131" s="4">
        <v>2135</v>
      </c>
      <c r="D131">
        <f t="shared" si="12"/>
        <v>114.78494623655914</v>
      </c>
      <c r="E131" s="7">
        <f t="shared" ref="E131:E194" si="15">C131/583621</f>
        <v>3.6581959867790911E-3</v>
      </c>
      <c r="F131" s="8">
        <f t="shared" si="10"/>
        <v>0.53625554940620701</v>
      </c>
      <c r="G131" s="7">
        <f t="shared" si="13"/>
        <v>3.5314622911975461E-3</v>
      </c>
      <c r="H131" s="8">
        <f t="shared" si="11"/>
        <v>0.306827114035854</v>
      </c>
      <c r="I131">
        <f t="shared" si="14"/>
        <v>1.2410259878381513E-4</v>
      </c>
    </row>
    <row r="132" spans="1:9">
      <c r="A132" s="3" t="s">
        <v>242</v>
      </c>
      <c r="B132">
        <v>2.99</v>
      </c>
      <c r="C132" s="4">
        <v>343</v>
      </c>
      <c r="D132">
        <f t="shared" si="12"/>
        <v>114.71571906354514</v>
      </c>
      <c r="E132" s="7">
        <f t="shared" si="15"/>
        <v>5.8771017492516547E-4</v>
      </c>
      <c r="F132" s="8">
        <f t="shared" ref="F132:F195" si="16">F131+E132</f>
        <v>0.53684325958113221</v>
      </c>
      <c r="G132" s="7">
        <f t="shared" si="13"/>
        <v>5.6769205648820762E-4</v>
      </c>
      <c r="H132" s="8">
        <f t="shared" ref="H132:H195" si="17">H131+G132</f>
        <v>0.30739480609234221</v>
      </c>
      <c r="I132">
        <f t="shared" si="14"/>
        <v>3.8317840531648661E-4</v>
      </c>
    </row>
    <row r="133" spans="1:9">
      <c r="A133" s="3" t="s">
        <v>150</v>
      </c>
      <c r="B133">
        <v>9.18</v>
      </c>
      <c r="C133" s="4">
        <v>1049</v>
      </c>
      <c r="D133">
        <f t="shared" si="12"/>
        <v>114.27015250544663</v>
      </c>
      <c r="E133" s="7">
        <f t="shared" si="15"/>
        <v>1.7973993396399376E-3</v>
      </c>
      <c r="F133" s="8">
        <f t="shared" si="16"/>
        <v>0.53864065892077218</v>
      </c>
      <c r="G133" s="7">
        <f t="shared" si="13"/>
        <v>1.7429475179136272E-3</v>
      </c>
      <c r="H133" s="8">
        <f t="shared" si="17"/>
        <v>0.30913775361025586</v>
      </c>
      <c r="I133">
        <f t="shared" si="14"/>
        <v>2.3353828677530331E-4</v>
      </c>
    </row>
    <row r="134" spans="1:9">
      <c r="A134" s="3" t="s">
        <v>179</v>
      </c>
      <c r="B134">
        <v>5.5</v>
      </c>
      <c r="C134" s="4">
        <v>621</v>
      </c>
      <c r="D134">
        <f t="shared" si="12"/>
        <v>112.90909090909091</v>
      </c>
      <c r="E134" s="7">
        <f t="shared" si="15"/>
        <v>1.0640467015408973E-3</v>
      </c>
      <c r="F134" s="8">
        <f t="shared" si="16"/>
        <v>0.5397047056223131</v>
      </c>
      <c r="G134" s="7">
        <f t="shared" si="13"/>
        <v>1.0442496022358334E-3</v>
      </c>
      <c r="H134" s="8">
        <f t="shared" si="17"/>
        <v>0.31018200321249167</v>
      </c>
      <c r="I134">
        <f t="shared" si="14"/>
        <v>2.6885915062554999E-4</v>
      </c>
    </row>
    <row r="135" spans="1:9">
      <c r="A135" s="3" t="s">
        <v>75</v>
      </c>
      <c r="B135">
        <v>6.27</v>
      </c>
      <c r="C135" s="4">
        <v>703</v>
      </c>
      <c r="D135">
        <f t="shared" si="12"/>
        <v>112.12121212121212</v>
      </c>
      <c r="E135" s="7">
        <f t="shared" si="15"/>
        <v>1.2045488424851059E-3</v>
      </c>
      <c r="F135" s="8">
        <f t="shared" si="16"/>
        <v>0.54090925446479821</v>
      </c>
      <c r="G135" s="7">
        <f t="shared" si="13"/>
        <v>1.1904445465488499E-3</v>
      </c>
      <c r="H135" s="8">
        <f t="shared" si="17"/>
        <v>0.31137244775904055</v>
      </c>
      <c r="I135">
        <f t="shared" si="14"/>
        <v>7.9957585049819646E-4</v>
      </c>
    </row>
    <row r="136" spans="1:9">
      <c r="A136" s="3" t="s">
        <v>369</v>
      </c>
      <c r="B136">
        <v>18.559999999999999</v>
      </c>
      <c r="C136" s="4">
        <v>2074</v>
      </c>
      <c r="D136">
        <f t="shared" si="12"/>
        <v>111.74568965517243</v>
      </c>
      <c r="E136" s="7">
        <f t="shared" si="15"/>
        <v>3.5536761014425457E-3</v>
      </c>
      <c r="F136" s="8">
        <f t="shared" si="16"/>
        <v>0.54446293056624073</v>
      </c>
      <c r="G136" s="7">
        <f t="shared" si="13"/>
        <v>3.5238677486358304E-3</v>
      </c>
      <c r="H136" s="8">
        <f t="shared" si="17"/>
        <v>0.31489631550767638</v>
      </c>
      <c r="I136">
        <f t="shared" si="14"/>
        <v>1.3965673845425797E-4</v>
      </c>
    </row>
    <row r="137" spans="1:9">
      <c r="A137" s="3" t="s">
        <v>272</v>
      </c>
      <c r="B137">
        <v>3.23</v>
      </c>
      <c r="C137" s="4">
        <v>360</v>
      </c>
      <c r="D137">
        <f t="shared" si="12"/>
        <v>111.45510835913312</v>
      </c>
      <c r="E137" s="7">
        <f t="shared" si="15"/>
        <v>6.1683866755994046E-4</v>
      </c>
      <c r="F137" s="8">
        <f t="shared" si="16"/>
        <v>0.54507976923380064</v>
      </c>
      <c r="G137" s="7">
        <f t="shared" si="13"/>
        <v>6.1325931185849856E-4</v>
      </c>
      <c r="H137" s="8">
        <f t="shared" si="17"/>
        <v>0.3155095748195349</v>
      </c>
      <c r="I137">
        <f t="shared" si="14"/>
        <v>6.0130699123320253E-4</v>
      </c>
    </row>
    <row r="138" spans="1:9">
      <c r="A138" s="3" t="s">
        <v>174</v>
      </c>
      <c r="B138">
        <v>13.86</v>
      </c>
      <c r="C138" s="4">
        <v>1541</v>
      </c>
      <c r="D138">
        <f t="shared" si="12"/>
        <v>111.18326118326119</v>
      </c>
      <c r="E138" s="7">
        <f t="shared" si="15"/>
        <v>2.6404121853051896E-3</v>
      </c>
      <c r="F138" s="8">
        <f t="shared" si="16"/>
        <v>0.54772018141910583</v>
      </c>
      <c r="G138" s="7">
        <f t="shared" si="13"/>
        <v>2.6315089976343001E-3</v>
      </c>
      <c r="H138" s="8">
        <f t="shared" si="17"/>
        <v>0.31814108381716921</v>
      </c>
      <c r="I138">
        <f t="shared" si="14"/>
        <v>1.9154870845541905E-4</v>
      </c>
    </row>
    <row r="139" spans="1:9">
      <c r="A139" s="3" t="s">
        <v>131</v>
      </c>
      <c r="B139">
        <v>4.4000000000000004</v>
      </c>
      <c r="C139" s="4">
        <v>488</v>
      </c>
      <c r="D139">
        <f t="shared" si="12"/>
        <v>110.90909090909091</v>
      </c>
      <c r="E139" s="7">
        <f t="shared" si="15"/>
        <v>8.3615908269236375E-4</v>
      </c>
      <c r="F139" s="8">
        <f t="shared" si="16"/>
        <v>0.54855634050179825</v>
      </c>
      <c r="G139" s="7">
        <f t="shared" si="13"/>
        <v>8.3539968178866677E-4</v>
      </c>
      <c r="H139" s="8">
        <f t="shared" si="17"/>
        <v>0.31897648349895785</v>
      </c>
      <c r="I139">
        <f t="shared" si="14"/>
        <v>8.2636398153587698E-4</v>
      </c>
    </row>
    <row r="140" spans="1:9">
      <c r="A140" s="3" t="s">
        <v>36</v>
      </c>
      <c r="B140">
        <v>18.649999999999999</v>
      </c>
      <c r="C140" s="4">
        <v>2042</v>
      </c>
      <c r="D140">
        <f t="shared" si="12"/>
        <v>109.49061662198392</v>
      </c>
      <c r="E140" s="7">
        <f t="shared" si="15"/>
        <v>3.4988459976594399E-3</v>
      </c>
      <c r="F140" s="8">
        <f t="shared" si="16"/>
        <v>0.55205518649945773</v>
      </c>
      <c r="G140" s="7">
        <f t="shared" si="13"/>
        <v>3.5409554693996894E-3</v>
      </c>
      <c r="H140" s="8">
        <f t="shared" si="17"/>
        <v>0.32251743896835755</v>
      </c>
      <c r="I140">
        <f t="shared" si="14"/>
        <v>3.7655894103649779E-4</v>
      </c>
    </row>
    <row r="141" spans="1:9">
      <c r="A141" s="3" t="s">
        <v>130</v>
      </c>
      <c r="B141">
        <v>8.48</v>
      </c>
      <c r="C141" s="4">
        <v>927</v>
      </c>
      <c r="D141">
        <f t="shared" si="12"/>
        <v>109.31603773584905</v>
      </c>
      <c r="E141" s="7">
        <f t="shared" si="15"/>
        <v>1.5883595689668466E-3</v>
      </c>
      <c r="F141" s="8">
        <f t="shared" si="16"/>
        <v>0.55364354606842459</v>
      </c>
      <c r="G141" s="7">
        <f t="shared" si="13"/>
        <v>1.6100430230836123E-3</v>
      </c>
      <c r="H141" s="8">
        <f t="shared" si="17"/>
        <v>0.32412748199144115</v>
      </c>
      <c r="I141">
        <f t="shared" si="14"/>
        <v>4.9802640905499684E-4</v>
      </c>
    </row>
    <row r="142" spans="1:9">
      <c r="A142" s="3" t="s">
        <v>222</v>
      </c>
      <c r="B142">
        <v>11.21</v>
      </c>
      <c r="C142" s="4">
        <v>1225</v>
      </c>
      <c r="D142">
        <f t="shared" si="12"/>
        <v>109.27743086529883</v>
      </c>
      <c r="E142" s="7">
        <f t="shared" si="15"/>
        <v>2.0989649104470195E-3</v>
      </c>
      <c r="F142" s="8">
        <f t="shared" si="16"/>
        <v>0.55574251097887162</v>
      </c>
      <c r="G142" s="7">
        <f t="shared" si="13"/>
        <v>2.1283705529206716E-3</v>
      </c>
      <c r="H142" s="8">
        <f t="shared" si="17"/>
        <v>0.32625585254436179</v>
      </c>
      <c r="I142">
        <f t="shared" si="14"/>
        <v>3.0667989346505609E-4</v>
      </c>
    </row>
    <row r="143" spans="1:9">
      <c r="A143" s="3" t="s">
        <v>141</v>
      </c>
      <c r="B143">
        <v>6.88</v>
      </c>
      <c r="C143" s="4">
        <v>750</v>
      </c>
      <c r="D143">
        <f t="shared" si="12"/>
        <v>109.01162790697674</v>
      </c>
      <c r="E143" s="7">
        <f t="shared" si="15"/>
        <v>1.2850805574165427E-3</v>
      </c>
      <c r="F143" s="8">
        <f t="shared" si="16"/>
        <v>0.55702759153628811</v>
      </c>
      <c r="G143" s="7">
        <f t="shared" si="13"/>
        <v>1.3062613206150061E-3</v>
      </c>
      <c r="H143" s="8">
        <f t="shared" si="17"/>
        <v>0.3275621138649768</v>
      </c>
      <c r="I143">
        <f t="shared" si="14"/>
        <v>4.238105047470464E-4</v>
      </c>
    </row>
    <row r="144" spans="1:9">
      <c r="A144" s="3" t="s">
        <v>89</v>
      </c>
      <c r="B144">
        <v>9.5</v>
      </c>
      <c r="C144" s="4">
        <v>1035</v>
      </c>
      <c r="D144">
        <f t="shared" si="12"/>
        <v>108.94736842105263</v>
      </c>
      <c r="E144" s="7">
        <f t="shared" si="15"/>
        <v>1.7734111692348288E-3</v>
      </c>
      <c r="F144" s="8">
        <f t="shared" si="16"/>
        <v>0.55880100270552291</v>
      </c>
      <c r="G144" s="7">
        <f t="shared" si="13"/>
        <v>1.8037038584073487E-3</v>
      </c>
      <c r="H144" s="8">
        <f t="shared" si="17"/>
        <v>0.32936581772338414</v>
      </c>
      <c r="I144">
        <f t="shared" si="14"/>
        <v>1.0157231174518777E-3</v>
      </c>
    </row>
    <row r="145" spans="1:9">
      <c r="A145" s="3" t="s">
        <v>317</v>
      </c>
      <c r="B145">
        <v>22.76</v>
      </c>
      <c r="C145" s="4">
        <v>2479</v>
      </c>
      <c r="D145">
        <f t="shared" si="12"/>
        <v>108.91915641476274</v>
      </c>
      <c r="E145" s="7">
        <f t="shared" si="15"/>
        <v>4.2476196024474784E-3</v>
      </c>
      <c r="F145" s="8">
        <f t="shared" si="16"/>
        <v>0.56304862230797037</v>
      </c>
      <c r="G145" s="7">
        <f t="shared" si="13"/>
        <v>4.3212947176159222E-3</v>
      </c>
      <c r="H145" s="8">
        <f t="shared" si="17"/>
        <v>0.33368711244100008</v>
      </c>
      <c r="I145">
        <f t="shared" si="14"/>
        <v>5.3313585071237957E-4</v>
      </c>
    </row>
    <row r="146" spans="1:9">
      <c r="A146" s="3" t="s">
        <v>67</v>
      </c>
      <c r="B146">
        <v>11.94</v>
      </c>
      <c r="C146" s="4">
        <v>1300</v>
      </c>
      <c r="D146">
        <f t="shared" si="12"/>
        <v>108.87772194304858</v>
      </c>
      <c r="E146" s="7">
        <f t="shared" si="15"/>
        <v>2.2274729661886736E-3</v>
      </c>
      <c r="F146" s="8">
        <f t="shared" si="16"/>
        <v>0.56527609527415901</v>
      </c>
      <c r="G146" s="7">
        <f t="shared" si="13"/>
        <v>2.2669709546719726E-3</v>
      </c>
      <c r="H146" s="8">
        <f t="shared" si="17"/>
        <v>0.33595408339567207</v>
      </c>
      <c r="I146">
        <f t="shared" si="14"/>
        <v>3.8925543433784848E-4</v>
      </c>
    </row>
    <row r="147" spans="1:9">
      <c r="A147" s="3" t="s">
        <v>353</v>
      </c>
      <c r="B147">
        <v>8.69</v>
      </c>
      <c r="C147" s="4">
        <v>944</v>
      </c>
      <c r="D147">
        <f t="shared" si="12"/>
        <v>108.63060989643269</v>
      </c>
      <c r="E147" s="7">
        <f t="shared" si="15"/>
        <v>1.6174880616016216E-3</v>
      </c>
      <c r="F147" s="8">
        <f t="shared" si="16"/>
        <v>0.56689358333576068</v>
      </c>
      <c r="G147" s="7">
        <f t="shared" si="13"/>
        <v>1.6499143715326167E-3</v>
      </c>
      <c r="H147" s="8">
        <f t="shared" si="17"/>
        <v>0.33760399776720468</v>
      </c>
      <c r="I147">
        <f t="shared" si="14"/>
        <v>1.2460251472282136E-4</v>
      </c>
    </row>
    <row r="148" spans="1:9">
      <c r="A148" s="3" t="s">
        <v>62</v>
      </c>
      <c r="B148">
        <v>2.77</v>
      </c>
      <c r="C148" s="4">
        <v>300</v>
      </c>
      <c r="D148">
        <f t="shared" si="12"/>
        <v>108.30324909747293</v>
      </c>
      <c r="E148" s="7">
        <f t="shared" si="15"/>
        <v>5.1403222296661705E-4</v>
      </c>
      <c r="F148" s="8">
        <f t="shared" si="16"/>
        <v>0.56740761555872732</v>
      </c>
      <c r="G148" s="7">
        <f t="shared" si="13"/>
        <v>5.2592207239877432E-4</v>
      </c>
      <c r="H148" s="8">
        <f t="shared" si="17"/>
        <v>0.33812991983960344</v>
      </c>
      <c r="I148">
        <f t="shared" si="14"/>
        <v>3.1278716423052688E-4</v>
      </c>
    </row>
    <row r="149" spans="1:9">
      <c r="A149" s="3" t="s">
        <v>162</v>
      </c>
      <c r="B149">
        <v>6.91</v>
      </c>
      <c r="C149" s="4">
        <v>745</v>
      </c>
      <c r="D149">
        <f t="shared" si="12"/>
        <v>107.81476121562952</v>
      </c>
      <c r="E149" s="7">
        <f t="shared" si="15"/>
        <v>1.2765133537004324E-3</v>
      </c>
      <c r="F149" s="8">
        <f t="shared" si="16"/>
        <v>0.5686841289124277</v>
      </c>
      <c r="G149" s="7">
        <f t="shared" si="13"/>
        <v>1.3119572275362926E-3</v>
      </c>
      <c r="H149" s="8">
        <f t="shared" si="17"/>
        <v>0.33944187706713974</v>
      </c>
      <c r="I149">
        <f t="shared" si="14"/>
        <v>2.4363913664884884E-4</v>
      </c>
    </row>
    <row r="150" spans="1:9">
      <c r="A150" s="3" t="s">
        <v>377</v>
      </c>
      <c r="B150">
        <v>5.37</v>
      </c>
      <c r="C150" s="4">
        <v>578</v>
      </c>
      <c r="D150">
        <f t="shared" si="12"/>
        <v>107.63500931098696</v>
      </c>
      <c r="E150" s="7">
        <f t="shared" si="15"/>
        <v>9.9036874958234882E-4</v>
      </c>
      <c r="F150" s="8">
        <f t="shared" si="16"/>
        <v>0.56967449766201006</v>
      </c>
      <c r="G150" s="7">
        <f t="shared" si="13"/>
        <v>1.0195673389102591E-3</v>
      </c>
      <c r="H150" s="8">
        <f t="shared" si="17"/>
        <v>0.34046144440604997</v>
      </c>
      <c r="I150">
        <f t="shared" si="14"/>
        <v>6.283165578123695E-4</v>
      </c>
    </row>
    <row r="151" spans="1:9">
      <c r="A151" s="3" t="s">
        <v>346</v>
      </c>
      <c r="B151">
        <v>13.84</v>
      </c>
      <c r="C151" s="4">
        <v>1489</v>
      </c>
      <c r="D151">
        <f t="shared" si="12"/>
        <v>107.58670520231215</v>
      </c>
      <c r="E151" s="7">
        <f t="shared" si="15"/>
        <v>2.5513132666576425E-3</v>
      </c>
      <c r="F151" s="8">
        <f t="shared" si="16"/>
        <v>0.57222581092866776</v>
      </c>
      <c r="G151" s="7">
        <f t="shared" si="13"/>
        <v>2.6277117263534427E-3</v>
      </c>
      <c r="H151" s="8">
        <f t="shared" si="17"/>
        <v>0.34308915613240343</v>
      </c>
      <c r="I151">
        <f t="shared" si="14"/>
        <v>3.6559086946283403E-4</v>
      </c>
    </row>
    <row r="152" spans="1:9">
      <c r="A152" s="3" t="s">
        <v>54</v>
      </c>
      <c r="B152">
        <v>8.0399999999999991</v>
      </c>
      <c r="C152" s="4">
        <v>864</v>
      </c>
      <c r="D152">
        <f t="shared" si="12"/>
        <v>107.46268656716418</v>
      </c>
      <c r="E152" s="7">
        <f t="shared" si="15"/>
        <v>1.4804128021438572E-3</v>
      </c>
      <c r="F152" s="8">
        <f t="shared" si="16"/>
        <v>0.57370622373081159</v>
      </c>
      <c r="G152" s="7">
        <f t="shared" si="13"/>
        <v>1.5265030549047455E-3</v>
      </c>
      <c r="H152" s="8">
        <f t="shared" si="17"/>
        <v>0.34461565918730819</v>
      </c>
      <c r="I152">
        <f t="shared" si="14"/>
        <v>5.5346580785620159E-4</v>
      </c>
    </row>
    <row r="153" spans="1:9">
      <c r="A153" s="3" t="s">
        <v>372</v>
      </c>
      <c r="B153">
        <v>12.15</v>
      </c>
      <c r="C153" s="4">
        <v>1304</v>
      </c>
      <c r="D153">
        <f t="shared" si="12"/>
        <v>107.32510288065843</v>
      </c>
      <c r="E153" s="7">
        <f t="shared" si="15"/>
        <v>2.2343267291615619E-3</v>
      </c>
      <c r="F153" s="8">
        <f t="shared" si="16"/>
        <v>0.57594055045997317</v>
      </c>
      <c r="G153" s="7">
        <f t="shared" si="13"/>
        <v>2.3068423031209775E-3</v>
      </c>
      <c r="H153" s="8">
        <f t="shared" si="17"/>
        <v>0.34692250149042919</v>
      </c>
      <c r="I153">
        <f t="shared" si="14"/>
        <v>1.3424355735602855E-4</v>
      </c>
    </row>
    <row r="154" spans="1:9">
      <c r="A154" s="3" t="s">
        <v>270</v>
      </c>
      <c r="B154">
        <v>2.94</v>
      </c>
      <c r="C154" s="4">
        <v>315</v>
      </c>
      <c r="D154">
        <f t="shared" si="12"/>
        <v>107.14285714285714</v>
      </c>
      <c r="E154" s="7">
        <f t="shared" si="15"/>
        <v>5.3973383411494793E-4</v>
      </c>
      <c r="F154" s="8">
        <f t="shared" si="16"/>
        <v>0.57648028429408815</v>
      </c>
      <c r="G154" s="7">
        <f t="shared" si="13"/>
        <v>5.5819887828606365E-4</v>
      </c>
      <c r="H154" s="8">
        <f t="shared" si="17"/>
        <v>0.34748070036871526</v>
      </c>
      <c r="I154">
        <f t="shared" si="14"/>
        <v>5.7621366661103623E-4</v>
      </c>
    </row>
    <row r="155" spans="1:9">
      <c r="A155" s="3" t="s">
        <v>44</v>
      </c>
      <c r="B155">
        <v>12.57</v>
      </c>
      <c r="C155" s="4">
        <v>1343</v>
      </c>
      <c r="D155">
        <f t="shared" si="12"/>
        <v>106.84168655529037</v>
      </c>
      <c r="E155" s="7">
        <f t="shared" si="15"/>
        <v>2.3011509181472224E-3</v>
      </c>
      <c r="F155" s="8">
        <f t="shared" si="16"/>
        <v>0.57878143521223535</v>
      </c>
      <c r="G155" s="7">
        <f t="shared" si="13"/>
        <v>2.3865850000189866E-3</v>
      </c>
      <c r="H155" s="8">
        <f t="shared" si="17"/>
        <v>0.34986728536873424</v>
      </c>
      <c r="I155">
        <f t="shared" si="14"/>
        <v>9.2030493002961955E-4</v>
      </c>
    </row>
    <row r="156" spans="1:9">
      <c r="A156" s="3" t="s">
        <v>161</v>
      </c>
      <c r="B156">
        <v>20</v>
      </c>
      <c r="C156" s="4">
        <v>2131</v>
      </c>
      <c r="D156">
        <f t="shared" si="12"/>
        <v>106.55</v>
      </c>
      <c r="E156" s="7">
        <f t="shared" si="15"/>
        <v>3.6513422238062029E-3</v>
      </c>
      <c r="F156" s="8">
        <f t="shared" si="16"/>
        <v>0.5824327774360416</v>
      </c>
      <c r="G156" s="7">
        <f t="shared" si="13"/>
        <v>3.797271280857576E-3</v>
      </c>
      <c r="H156" s="8">
        <f t="shared" si="17"/>
        <v>0.35366455664959179</v>
      </c>
      <c r="I156">
        <f t="shared" si="14"/>
        <v>3.9253832270083611E-4</v>
      </c>
    </row>
    <row r="157" spans="1:9">
      <c r="A157" s="3" t="s">
        <v>339</v>
      </c>
      <c r="B157">
        <v>8.52</v>
      </c>
      <c r="C157" s="4">
        <v>907</v>
      </c>
      <c r="D157">
        <f t="shared" si="12"/>
        <v>106.45539906103286</v>
      </c>
      <c r="E157" s="7">
        <f t="shared" si="15"/>
        <v>1.5540907541024055E-3</v>
      </c>
      <c r="F157" s="8">
        <f t="shared" si="16"/>
        <v>0.583986868190144</v>
      </c>
      <c r="G157" s="7">
        <f t="shared" si="13"/>
        <v>1.6176375656453273E-3</v>
      </c>
      <c r="H157" s="8">
        <f t="shared" si="17"/>
        <v>0.3552821942152371</v>
      </c>
      <c r="I157">
        <f t="shared" si="14"/>
        <v>8.4125308261198684E-4</v>
      </c>
    </row>
    <row r="158" spans="1:9">
      <c r="A158" s="3" t="s">
        <v>41</v>
      </c>
      <c r="B158">
        <v>18.2</v>
      </c>
      <c r="C158" s="4">
        <v>1933</v>
      </c>
      <c r="D158">
        <f t="shared" si="12"/>
        <v>106.20879120879121</v>
      </c>
      <c r="E158" s="7">
        <f t="shared" si="15"/>
        <v>3.3120809566482357E-3</v>
      </c>
      <c r="F158" s="8">
        <f t="shared" si="16"/>
        <v>0.58729894914679226</v>
      </c>
      <c r="G158" s="7">
        <f t="shared" si="13"/>
        <v>3.4555168655803939E-3</v>
      </c>
      <c r="H158" s="8">
        <f t="shared" si="17"/>
        <v>0.35873771108081748</v>
      </c>
      <c r="I158">
        <f t="shared" si="14"/>
        <v>2.3755260991107086E-3</v>
      </c>
    </row>
    <row r="159" spans="1:9">
      <c r="A159" s="3" t="s">
        <v>94</v>
      </c>
      <c r="B159">
        <v>51.22</v>
      </c>
      <c r="C159" s="4">
        <v>5427</v>
      </c>
      <c r="D159">
        <f t="shared" si="12"/>
        <v>105.95470519328387</v>
      </c>
      <c r="E159" s="7">
        <f t="shared" si="15"/>
        <v>9.298842913466103E-3</v>
      </c>
      <c r="F159" s="8">
        <f t="shared" si="16"/>
        <v>0.59659779206025831</v>
      </c>
      <c r="G159" s="7">
        <f t="shared" si="13"/>
        <v>9.7248117502762525E-3</v>
      </c>
      <c r="H159" s="8">
        <f t="shared" si="17"/>
        <v>0.36846252283109371</v>
      </c>
      <c r="I159">
        <f t="shared" si="14"/>
        <v>3.7570456296867616E-4</v>
      </c>
    </row>
    <row r="160" spans="1:9">
      <c r="A160" s="3" t="s">
        <v>304</v>
      </c>
      <c r="B160">
        <v>8.06</v>
      </c>
      <c r="C160" s="4">
        <v>851</v>
      </c>
      <c r="D160">
        <f t="shared" si="12"/>
        <v>105.58312655086849</v>
      </c>
      <c r="E160" s="7">
        <f t="shared" si="15"/>
        <v>1.4581380724819704E-3</v>
      </c>
      <c r="F160" s="8">
        <f t="shared" si="16"/>
        <v>0.59805593013274028</v>
      </c>
      <c r="G160" s="7">
        <f t="shared" si="13"/>
        <v>1.5303003261856033E-3</v>
      </c>
      <c r="H160" s="8">
        <f t="shared" si="17"/>
        <v>0.36999282315727933</v>
      </c>
      <c r="I160">
        <f t="shared" si="14"/>
        <v>2.4531543235836728E-4</v>
      </c>
    </row>
    <row r="161" spans="1:9">
      <c r="A161" s="3" t="s">
        <v>196</v>
      </c>
      <c r="B161">
        <v>5.22</v>
      </c>
      <c r="C161" s="4">
        <v>548</v>
      </c>
      <c r="D161">
        <f t="shared" si="12"/>
        <v>104.9808429118774</v>
      </c>
      <c r="E161" s="7">
        <f t="shared" si="15"/>
        <v>9.3896552728568717E-4</v>
      </c>
      <c r="F161" s="8">
        <f t="shared" si="16"/>
        <v>0.59899489566002595</v>
      </c>
      <c r="G161" s="7">
        <f t="shared" si="13"/>
        <v>9.910878043038274E-4</v>
      </c>
      <c r="H161" s="8">
        <f t="shared" si="17"/>
        <v>0.37098391096158317</v>
      </c>
      <c r="I161">
        <f t="shared" si="14"/>
        <v>5.5379967723120926E-4</v>
      </c>
    </row>
    <row r="162" spans="1:9">
      <c r="A162" s="3" t="s">
        <v>402</v>
      </c>
      <c r="B162">
        <v>11.75</v>
      </c>
      <c r="C162" s="4">
        <v>1231</v>
      </c>
      <c r="D162">
        <f t="shared" si="12"/>
        <v>104.76595744680851</v>
      </c>
      <c r="E162" s="7">
        <f t="shared" si="15"/>
        <v>2.1092455549063518E-3</v>
      </c>
      <c r="F162" s="8">
        <f t="shared" si="16"/>
        <v>0.60110414121493227</v>
      </c>
      <c r="G162" s="7">
        <f t="shared" si="13"/>
        <v>2.2308968775038261E-3</v>
      </c>
      <c r="H162" s="8">
        <f t="shared" si="17"/>
        <v>0.373214807839087</v>
      </c>
      <c r="I162">
        <f t="shared" si="14"/>
        <v>4.0546375342206953E-4</v>
      </c>
    </row>
    <row r="163" spans="1:9">
      <c r="A163" s="3" t="s">
        <v>337</v>
      </c>
      <c r="B163">
        <v>8.59</v>
      </c>
      <c r="C163" s="4">
        <v>899</v>
      </c>
      <c r="D163">
        <f t="shared" si="12"/>
        <v>104.65657741559954</v>
      </c>
      <c r="E163" s="7">
        <f t="shared" si="15"/>
        <v>1.540383228156629E-3</v>
      </c>
      <c r="F163" s="8">
        <f t="shared" si="16"/>
        <v>0.60264452444308891</v>
      </c>
      <c r="G163" s="7">
        <f t="shared" si="13"/>
        <v>1.6309280151283289E-3</v>
      </c>
      <c r="H163" s="8">
        <f t="shared" si="17"/>
        <v>0.37484573585421532</v>
      </c>
      <c r="I163">
        <f t="shared" si="14"/>
        <v>7.5310368510939085E-5</v>
      </c>
    </row>
    <row r="164" spans="1:9">
      <c r="A164" s="3" t="s">
        <v>214</v>
      </c>
      <c r="B164">
        <v>1.59</v>
      </c>
      <c r="C164" s="4">
        <v>166</v>
      </c>
      <c r="D164">
        <f t="shared" si="12"/>
        <v>104.40251572327044</v>
      </c>
      <c r="E164" s="7">
        <f t="shared" si="15"/>
        <v>2.8443116337486141E-4</v>
      </c>
      <c r="F164" s="8">
        <f t="shared" si="16"/>
        <v>0.60292895560646376</v>
      </c>
      <c r="G164" s="7">
        <f t="shared" si="13"/>
        <v>3.0188306682817729E-4</v>
      </c>
      <c r="H164" s="8">
        <f t="shared" si="17"/>
        <v>0.37514761892104348</v>
      </c>
      <c r="I164">
        <f t="shared" si="14"/>
        <v>5.8684310612544532E-4</v>
      </c>
    </row>
    <row r="165" spans="1:9">
      <c r="A165" s="3" t="s">
        <v>167</v>
      </c>
      <c r="B165">
        <v>12.37</v>
      </c>
      <c r="C165" s="4">
        <v>1290</v>
      </c>
      <c r="D165">
        <f t="shared" si="12"/>
        <v>104.28455941794665</v>
      </c>
      <c r="E165" s="7">
        <f t="shared" si="15"/>
        <v>2.2103385587564531E-3</v>
      </c>
      <c r="F165" s="8">
        <f t="shared" si="16"/>
        <v>0.60513929416522017</v>
      </c>
      <c r="G165" s="7">
        <f t="shared" si="13"/>
        <v>2.3486122872104108E-3</v>
      </c>
      <c r="H165" s="8">
        <f t="shared" si="17"/>
        <v>0.37749623120825387</v>
      </c>
      <c r="I165">
        <f t="shared" si="14"/>
        <v>1.3735133574074854E-4</v>
      </c>
    </row>
    <row r="166" spans="1:9">
      <c r="A166" s="3" t="s">
        <v>237</v>
      </c>
      <c r="B166">
        <v>2.89</v>
      </c>
      <c r="C166" s="4">
        <v>301</v>
      </c>
      <c r="D166">
        <f t="shared" si="12"/>
        <v>104.15224913494809</v>
      </c>
      <c r="E166" s="7">
        <f t="shared" si="15"/>
        <v>5.1574566370983911E-4</v>
      </c>
      <c r="F166" s="8">
        <f t="shared" si="16"/>
        <v>0.60565503982892999</v>
      </c>
      <c r="G166" s="7">
        <f t="shared" si="13"/>
        <v>5.4870570008391979E-4</v>
      </c>
      <c r="H166" s="8">
        <f t="shared" si="17"/>
        <v>0.37804493690833779</v>
      </c>
      <c r="I166">
        <f t="shared" si="14"/>
        <v>1.3032405815872616E-3</v>
      </c>
    </row>
    <row r="167" spans="1:9">
      <c r="A167" s="3" t="s">
        <v>374</v>
      </c>
      <c r="B167">
        <v>27.32</v>
      </c>
      <c r="C167" s="4">
        <v>2838</v>
      </c>
      <c r="D167">
        <f t="shared" si="12"/>
        <v>103.87994143484626</v>
      </c>
      <c r="E167" s="7">
        <f t="shared" si="15"/>
        <v>4.8627448292641968E-3</v>
      </c>
      <c r="F167" s="8">
        <f t="shared" si="16"/>
        <v>0.61051778465819417</v>
      </c>
      <c r="G167" s="7">
        <f t="shared" si="13"/>
        <v>5.1870725696514493E-3</v>
      </c>
      <c r="H167" s="8">
        <f t="shared" si="17"/>
        <v>0.38323200947798924</v>
      </c>
      <c r="I167">
        <f t="shared" si="14"/>
        <v>1.6352487717797293E-3</v>
      </c>
    </row>
    <row r="168" spans="1:9">
      <c r="A168" s="3" t="s">
        <v>294</v>
      </c>
      <c r="B168">
        <v>34.11</v>
      </c>
      <c r="C168" s="4">
        <v>3531</v>
      </c>
      <c r="D168">
        <f t="shared" si="12"/>
        <v>103.51802990325417</v>
      </c>
      <c r="E168" s="7">
        <f t="shared" si="15"/>
        <v>6.0501592643170824E-3</v>
      </c>
      <c r="F168" s="8">
        <f t="shared" si="16"/>
        <v>0.61656794392251124</v>
      </c>
      <c r="G168" s="7">
        <f t="shared" si="13"/>
        <v>6.4762461695025957E-3</v>
      </c>
      <c r="H168" s="8">
        <f t="shared" si="17"/>
        <v>0.38970825564749184</v>
      </c>
      <c r="I168">
        <f t="shared" si="14"/>
        <v>9.0388774251429216E-4</v>
      </c>
    </row>
    <row r="169" spans="1:9">
      <c r="A169" s="3" t="s">
        <v>125</v>
      </c>
      <c r="B169">
        <v>18.850000000000001</v>
      </c>
      <c r="C169" s="4">
        <v>1951</v>
      </c>
      <c r="D169">
        <f t="shared" si="12"/>
        <v>103.50132625994694</v>
      </c>
      <c r="E169" s="7">
        <f t="shared" si="15"/>
        <v>3.3429228900262327E-3</v>
      </c>
      <c r="F169" s="8">
        <f t="shared" si="16"/>
        <v>0.61991086681253749</v>
      </c>
      <c r="G169" s="7">
        <f t="shared" si="13"/>
        <v>3.5789281822082657E-3</v>
      </c>
      <c r="H169" s="8">
        <f t="shared" si="17"/>
        <v>0.39328718382970013</v>
      </c>
      <c r="I169">
        <f t="shared" si="14"/>
        <v>6.0846451196502893E-4</v>
      </c>
    </row>
    <row r="170" spans="1:9">
      <c r="A170" s="3" t="s">
        <v>176</v>
      </c>
      <c r="B170">
        <v>12.67</v>
      </c>
      <c r="C170" s="4">
        <v>1310</v>
      </c>
      <c r="D170">
        <f t="shared" si="12"/>
        <v>103.39384372533544</v>
      </c>
      <c r="E170" s="7">
        <f t="shared" si="15"/>
        <v>2.2446073736208942E-3</v>
      </c>
      <c r="F170" s="8">
        <f t="shared" si="16"/>
        <v>0.62215547418615835</v>
      </c>
      <c r="G170" s="7">
        <f t="shared" si="13"/>
        <v>2.4055713564232746E-3</v>
      </c>
      <c r="H170" s="8">
        <f t="shared" si="17"/>
        <v>0.3956927551861234</v>
      </c>
      <c r="I170">
        <f t="shared" si="14"/>
        <v>1.6817645658287472E-4</v>
      </c>
    </row>
    <row r="171" spans="1:9">
      <c r="A171" s="3" t="s">
        <v>49</v>
      </c>
      <c r="B171">
        <v>3.49</v>
      </c>
      <c r="C171" s="4">
        <v>360</v>
      </c>
      <c r="D171">
        <f t="shared" si="12"/>
        <v>103.15186246418338</v>
      </c>
      <c r="E171" s="7">
        <f t="shared" si="15"/>
        <v>6.1683866755994046E-4</v>
      </c>
      <c r="F171" s="8">
        <f t="shared" si="16"/>
        <v>0.62277231285371826</v>
      </c>
      <c r="G171" s="7">
        <f t="shared" si="13"/>
        <v>6.6262383850964701E-4</v>
      </c>
      <c r="H171" s="8">
        <f t="shared" si="17"/>
        <v>0.39635537902463303</v>
      </c>
      <c r="I171">
        <f t="shared" si="14"/>
        <v>1.9953180017207028E-4</v>
      </c>
    </row>
    <row r="172" spans="1:9">
      <c r="A172" s="3" t="s">
        <v>307</v>
      </c>
      <c r="B172">
        <v>4.1399999999999997</v>
      </c>
      <c r="C172" s="4">
        <v>427</v>
      </c>
      <c r="D172">
        <f t="shared" si="12"/>
        <v>103.14009661835749</v>
      </c>
      <c r="E172" s="7">
        <f t="shared" si="15"/>
        <v>7.3163919735581829E-4</v>
      </c>
      <c r="F172" s="8">
        <f t="shared" si="16"/>
        <v>0.62350395205107412</v>
      </c>
      <c r="G172" s="7">
        <f t="shared" si="13"/>
        <v>7.8603515513751821E-4</v>
      </c>
      <c r="H172" s="8">
        <f t="shared" si="17"/>
        <v>0.39714141417977056</v>
      </c>
      <c r="I172">
        <f t="shared" si="14"/>
        <v>1.9417233590671157E-4</v>
      </c>
    </row>
    <row r="173" spans="1:9">
      <c r="A173" s="3" t="s">
        <v>382</v>
      </c>
      <c r="B173">
        <v>4.0199999999999996</v>
      </c>
      <c r="C173" s="4">
        <v>414</v>
      </c>
      <c r="D173">
        <f t="shared" si="12"/>
        <v>102.98507462686568</v>
      </c>
      <c r="E173" s="7">
        <f t="shared" si="15"/>
        <v>7.0936446769393152E-4</v>
      </c>
      <c r="F173" s="8">
        <f t="shared" si="16"/>
        <v>0.6242133165187681</v>
      </c>
      <c r="G173" s="7">
        <f t="shared" si="13"/>
        <v>7.6325152745237274E-4</v>
      </c>
      <c r="H173" s="8">
        <f t="shared" si="17"/>
        <v>0.39790466570722294</v>
      </c>
      <c r="I173">
        <f t="shared" si="14"/>
        <v>2.8791334925556966E-4</v>
      </c>
    </row>
    <row r="174" spans="1:9">
      <c r="A174" s="3" t="s">
        <v>39</v>
      </c>
      <c r="B174">
        <v>5.95</v>
      </c>
      <c r="C174" s="4">
        <v>612</v>
      </c>
      <c r="D174">
        <f t="shared" si="12"/>
        <v>102.85714285714285</v>
      </c>
      <c r="E174" s="7">
        <f t="shared" si="15"/>
        <v>1.0486257348518988E-3</v>
      </c>
      <c r="F174" s="8">
        <f t="shared" si="16"/>
        <v>0.62526194225361997</v>
      </c>
      <c r="G174" s="7">
        <f t="shared" si="13"/>
        <v>1.1296882060551289E-3</v>
      </c>
      <c r="H174" s="8">
        <f t="shared" si="17"/>
        <v>0.39903435391327807</v>
      </c>
      <c r="I174">
        <f t="shared" si="14"/>
        <v>3.9844861222676498E-4</v>
      </c>
    </row>
    <row r="175" spans="1:9">
      <c r="A175" s="3" t="s">
        <v>87</v>
      </c>
      <c r="B175">
        <v>8.1999999999999993</v>
      </c>
      <c r="C175" s="4">
        <v>841</v>
      </c>
      <c r="D175">
        <f t="shared" si="12"/>
        <v>102.56097560975611</v>
      </c>
      <c r="E175" s="7">
        <f t="shared" si="15"/>
        <v>1.4410036650497498E-3</v>
      </c>
      <c r="F175" s="8">
        <f t="shared" si="16"/>
        <v>0.62670294591866971</v>
      </c>
      <c r="G175" s="7">
        <f t="shared" si="13"/>
        <v>1.5568812251516061E-3</v>
      </c>
      <c r="H175" s="8">
        <f t="shared" si="17"/>
        <v>0.4005912351384297</v>
      </c>
      <c r="I175">
        <f t="shared" si="14"/>
        <v>1.1722304444400367E-4</v>
      </c>
    </row>
    <row r="176" spans="1:9">
      <c r="A176" s="3" t="s">
        <v>324</v>
      </c>
      <c r="B176">
        <v>2.41</v>
      </c>
      <c r="C176" s="4">
        <v>247</v>
      </c>
      <c r="D176">
        <f t="shared" si="12"/>
        <v>102.48962655601659</v>
      </c>
      <c r="E176" s="7">
        <f t="shared" si="15"/>
        <v>4.23219863575848E-4</v>
      </c>
      <c r="F176" s="8">
        <f t="shared" si="16"/>
        <v>0.62712616578224556</v>
      </c>
      <c r="G176" s="7">
        <f t="shared" si="13"/>
        <v>4.5757118934333792E-4</v>
      </c>
      <c r="H176" s="8">
        <f t="shared" si="17"/>
        <v>0.40104880632777307</v>
      </c>
      <c r="I176">
        <f t="shared" si="14"/>
        <v>2.4525095394101193E-4</v>
      </c>
    </row>
    <row r="177" spans="1:9">
      <c r="A177" s="3" t="s">
        <v>76</v>
      </c>
      <c r="B177">
        <v>4.9800000000000004</v>
      </c>
      <c r="C177" s="4">
        <v>506</v>
      </c>
      <c r="D177">
        <f t="shared" si="12"/>
        <v>101.60642570281124</v>
      </c>
      <c r="E177" s="7">
        <f t="shared" si="15"/>
        <v>8.670010160703607E-4</v>
      </c>
      <c r="F177" s="8">
        <f t="shared" si="16"/>
        <v>0.62799316679831596</v>
      </c>
      <c r="G177" s="7">
        <f t="shared" si="13"/>
        <v>9.4552054893353647E-4</v>
      </c>
      <c r="H177" s="8">
        <f t="shared" si="17"/>
        <v>0.40199432687670661</v>
      </c>
      <c r="I177">
        <f t="shared" si="14"/>
        <v>2.182452261374479E-4</v>
      </c>
    </row>
    <row r="178" spans="1:9">
      <c r="A178" s="3" t="s">
        <v>175</v>
      </c>
      <c r="B178">
        <v>4.43</v>
      </c>
      <c r="C178" s="4">
        <v>450</v>
      </c>
      <c r="D178">
        <f t="shared" si="12"/>
        <v>101.5801354401806</v>
      </c>
      <c r="E178" s="7">
        <f t="shared" si="15"/>
        <v>7.7104833444992553E-4</v>
      </c>
      <c r="F178" s="8">
        <f t="shared" si="16"/>
        <v>0.62876421513276592</v>
      </c>
      <c r="G178" s="7">
        <f t="shared" si="13"/>
        <v>8.41095588709953E-4</v>
      </c>
      <c r="H178" s="8">
        <f t="shared" si="17"/>
        <v>0.40283542246541654</v>
      </c>
      <c r="I178">
        <f t="shared" si="14"/>
        <v>1.1223730775594687E-4</v>
      </c>
    </row>
    <row r="179" spans="1:9">
      <c r="A179" s="3" t="s">
        <v>311</v>
      </c>
      <c r="B179">
        <v>2.27</v>
      </c>
      <c r="C179" s="4">
        <v>230</v>
      </c>
      <c r="D179">
        <f t="shared" si="12"/>
        <v>101.3215859030837</v>
      </c>
      <c r="E179" s="7">
        <f t="shared" si="15"/>
        <v>3.9409137094107306E-4</v>
      </c>
      <c r="F179" s="8">
        <f t="shared" si="16"/>
        <v>0.62915830650370697</v>
      </c>
      <c r="G179" s="7">
        <f t="shared" si="13"/>
        <v>4.3099029037733488E-4</v>
      </c>
      <c r="H179" s="8">
        <f t="shared" si="17"/>
        <v>0.40326641275579389</v>
      </c>
      <c r="I179">
        <f t="shared" si="14"/>
        <v>4.0116879139079353E-4</v>
      </c>
    </row>
    <row r="180" spans="1:9">
      <c r="A180" s="3" t="s">
        <v>233</v>
      </c>
      <c r="B180">
        <v>8.09</v>
      </c>
      <c r="C180" s="4">
        <v>818</v>
      </c>
      <c r="D180">
        <f t="shared" si="12"/>
        <v>101.11248454882572</v>
      </c>
      <c r="E180" s="7">
        <f t="shared" si="15"/>
        <v>1.4015945279556425E-3</v>
      </c>
      <c r="F180" s="8">
        <f t="shared" si="16"/>
        <v>0.6305599010316626</v>
      </c>
      <c r="G180" s="7">
        <f t="shared" si="13"/>
        <v>1.5359962331068895E-3</v>
      </c>
      <c r="H180" s="8">
        <f t="shared" si="17"/>
        <v>0.4048024089889008</v>
      </c>
      <c r="I180">
        <f t="shared" si="14"/>
        <v>7.3046508506546814E-4</v>
      </c>
    </row>
    <row r="181" spans="1:9">
      <c r="A181" s="3" t="s">
        <v>335</v>
      </c>
      <c r="B181">
        <v>14.56</v>
      </c>
      <c r="C181" s="4">
        <v>1460</v>
      </c>
      <c r="D181">
        <f t="shared" si="12"/>
        <v>100.27472527472527</v>
      </c>
      <c r="E181" s="7">
        <f t="shared" si="15"/>
        <v>2.501623485104203E-3</v>
      </c>
      <c r="F181" s="8">
        <f t="shared" si="16"/>
        <v>0.63306152451676678</v>
      </c>
      <c r="G181" s="7">
        <f t="shared" si="13"/>
        <v>2.7644134924643153E-3</v>
      </c>
      <c r="H181" s="8">
        <f t="shared" si="17"/>
        <v>0.40756682248136511</v>
      </c>
      <c r="I181">
        <f t="shared" si="14"/>
        <v>1.7072432352044364E-4</v>
      </c>
    </row>
    <row r="182" spans="1:9">
      <c r="A182" s="3" t="s">
        <v>327</v>
      </c>
      <c r="B182">
        <v>3.39</v>
      </c>
      <c r="C182" s="4">
        <v>339</v>
      </c>
      <c r="D182">
        <f t="shared" si="12"/>
        <v>100</v>
      </c>
      <c r="E182" s="7">
        <f t="shared" si="15"/>
        <v>5.8085641195227723E-4</v>
      </c>
      <c r="F182" s="8">
        <f t="shared" si="16"/>
        <v>0.63364238092871905</v>
      </c>
      <c r="G182" s="7">
        <f t="shared" si="13"/>
        <v>6.4363748210535918E-4</v>
      </c>
      <c r="H182" s="8">
        <f t="shared" si="17"/>
        <v>0.4082104599634705</v>
      </c>
      <c r="I182">
        <f t="shared" si="14"/>
        <v>2.9500443639707274E-4</v>
      </c>
    </row>
    <row r="183" spans="1:9">
      <c r="A183" s="3" t="s">
        <v>177</v>
      </c>
      <c r="B183">
        <v>5.83</v>
      </c>
      <c r="C183" s="4">
        <v>581</v>
      </c>
      <c r="D183">
        <f t="shared" si="12"/>
        <v>99.656946826758144</v>
      </c>
      <c r="E183" s="7">
        <f t="shared" si="15"/>
        <v>9.9550907181201499E-4</v>
      </c>
      <c r="F183" s="8">
        <f t="shared" si="16"/>
        <v>0.63463789000053106</v>
      </c>
      <c r="G183" s="7">
        <f t="shared" si="13"/>
        <v>1.1069045783699833E-3</v>
      </c>
      <c r="H183" s="8">
        <f t="shared" si="17"/>
        <v>0.40931736454184048</v>
      </c>
      <c r="I183">
        <f t="shared" si="14"/>
        <v>1.4674681059745343E-4</v>
      </c>
    </row>
    <row r="184" spans="1:9">
      <c r="A184" s="3" t="s">
        <v>200</v>
      </c>
      <c r="B184">
        <v>2.9</v>
      </c>
      <c r="C184" s="4">
        <v>289</v>
      </c>
      <c r="D184">
        <f t="shared" si="12"/>
        <v>99.65517241379311</v>
      </c>
      <c r="E184" s="7">
        <f t="shared" si="15"/>
        <v>4.9518437479117441E-4</v>
      </c>
      <c r="F184" s="8">
        <f t="shared" si="16"/>
        <v>0.63513307437532218</v>
      </c>
      <c r="G184" s="7">
        <f t="shared" si="13"/>
        <v>5.506043357243485E-4</v>
      </c>
      <c r="H184" s="8">
        <f t="shared" si="17"/>
        <v>0.40986796887756483</v>
      </c>
      <c r="I184">
        <f t="shared" si="14"/>
        <v>2.7032793774128816E-4</v>
      </c>
    </row>
    <row r="185" spans="1:9">
      <c r="A185" s="3" t="s">
        <v>232</v>
      </c>
      <c r="B185">
        <v>5.34</v>
      </c>
      <c r="C185" s="4">
        <v>532</v>
      </c>
      <c r="D185">
        <f t="shared" si="12"/>
        <v>99.625468164794015</v>
      </c>
      <c r="E185" s="7">
        <f t="shared" si="15"/>
        <v>9.1155047539413423E-4</v>
      </c>
      <c r="F185" s="8">
        <f t="shared" si="16"/>
        <v>0.63604462485071633</v>
      </c>
      <c r="G185" s="7">
        <f t="shared" si="13"/>
        <v>1.0138714319889728E-3</v>
      </c>
      <c r="H185" s="8">
        <f t="shared" si="17"/>
        <v>0.41088184030955383</v>
      </c>
      <c r="I185">
        <f t="shared" si="14"/>
        <v>5.8466909363996677E-4</v>
      </c>
    </row>
    <row r="186" spans="1:9">
      <c r="A186" s="3" t="s">
        <v>336</v>
      </c>
      <c r="B186">
        <v>11.54</v>
      </c>
      <c r="C186" s="4">
        <v>1149</v>
      </c>
      <c r="D186">
        <f t="shared" si="12"/>
        <v>99.566724436741779</v>
      </c>
      <c r="E186" s="7">
        <f t="shared" si="15"/>
        <v>1.9687434139621434E-3</v>
      </c>
      <c r="F186" s="8">
        <f t="shared" si="16"/>
        <v>0.63801336826467847</v>
      </c>
      <c r="G186" s="7">
        <f t="shared" si="13"/>
        <v>2.1910255290548213E-3</v>
      </c>
      <c r="H186" s="8">
        <f t="shared" si="17"/>
        <v>0.41307286583860864</v>
      </c>
      <c r="I186">
        <f t="shared" si="14"/>
        <v>5.9706819894733698E-4</v>
      </c>
    </row>
    <row r="187" spans="1:9">
      <c r="A187" s="3" t="s">
        <v>65</v>
      </c>
      <c r="B187">
        <v>11.73</v>
      </c>
      <c r="C187" s="4">
        <v>1164</v>
      </c>
      <c r="D187">
        <f t="shared" si="12"/>
        <v>99.232736572890019</v>
      </c>
      <c r="E187" s="7">
        <f t="shared" si="15"/>
        <v>1.9944450251104741E-3</v>
      </c>
      <c r="F187" s="8">
        <f t="shared" si="16"/>
        <v>0.64000781328978895</v>
      </c>
      <c r="G187" s="7">
        <f t="shared" si="13"/>
        <v>2.2270996062229683E-3</v>
      </c>
      <c r="H187" s="8">
        <f t="shared" si="17"/>
        <v>0.41529996544483161</v>
      </c>
      <c r="I187">
        <f t="shared" si="14"/>
        <v>1.486677566811534E-4</v>
      </c>
    </row>
    <row r="188" spans="1:9">
      <c r="A188" s="3" t="s">
        <v>302</v>
      </c>
      <c r="B188">
        <v>2.91</v>
      </c>
      <c r="C188" s="4">
        <v>288</v>
      </c>
      <c r="D188">
        <f t="shared" si="12"/>
        <v>98.969072164948443</v>
      </c>
      <c r="E188" s="7">
        <f t="shared" si="15"/>
        <v>4.9347093404795235E-4</v>
      </c>
      <c r="F188" s="8">
        <f t="shared" si="16"/>
        <v>0.6405012842238369</v>
      </c>
      <c r="G188" s="7">
        <f t="shared" si="13"/>
        <v>5.5250297136477731E-4</v>
      </c>
      <c r="H188" s="8">
        <f t="shared" si="17"/>
        <v>0.41585246841619639</v>
      </c>
      <c r="I188">
        <f t="shared" si="14"/>
        <v>4.0068466973613992E-4</v>
      </c>
    </row>
    <row r="189" spans="1:9">
      <c r="A189" s="3" t="s">
        <v>341</v>
      </c>
      <c r="B189">
        <v>7.83</v>
      </c>
      <c r="C189" s="4">
        <v>774</v>
      </c>
      <c r="D189">
        <f t="shared" si="12"/>
        <v>98.850574712643677</v>
      </c>
      <c r="E189" s="7">
        <f t="shared" si="15"/>
        <v>1.3262031352538719E-3</v>
      </c>
      <c r="F189" s="8">
        <f t="shared" si="16"/>
        <v>0.64182748735909079</v>
      </c>
      <c r="G189" s="7">
        <f t="shared" si="13"/>
        <v>1.4866317064557411E-3</v>
      </c>
      <c r="H189" s="8">
        <f t="shared" si="17"/>
        <v>0.41733910012265213</v>
      </c>
      <c r="I189">
        <f t="shared" si="14"/>
        <v>6.1594617825805331E-4</v>
      </c>
    </row>
    <row r="190" spans="1:9">
      <c r="A190" s="3" t="s">
        <v>186</v>
      </c>
      <c r="B190">
        <v>12.02</v>
      </c>
      <c r="C190" s="4">
        <v>1187</v>
      </c>
      <c r="D190">
        <f t="shared" si="12"/>
        <v>98.752079866888522</v>
      </c>
      <c r="E190" s="7">
        <f t="shared" si="15"/>
        <v>2.0338541622045812E-3</v>
      </c>
      <c r="F190" s="8">
        <f t="shared" si="16"/>
        <v>0.64386134152129537</v>
      </c>
      <c r="G190" s="7">
        <f t="shared" si="13"/>
        <v>2.2821600397954032E-3</v>
      </c>
      <c r="H190" s="8">
        <f t="shared" si="17"/>
        <v>0.41962126016244755</v>
      </c>
      <c r="I190">
        <f t="shared" si="14"/>
        <v>1.5592841034861582E-4</v>
      </c>
    </row>
    <row r="191" spans="1:9">
      <c r="A191" s="3" t="s">
        <v>202</v>
      </c>
      <c r="B191">
        <v>3.04</v>
      </c>
      <c r="C191" s="4">
        <v>300</v>
      </c>
      <c r="D191">
        <f t="shared" si="12"/>
        <v>98.684210526315795</v>
      </c>
      <c r="E191" s="7">
        <f t="shared" si="15"/>
        <v>5.1403222296661705E-4</v>
      </c>
      <c r="F191" s="8">
        <f t="shared" si="16"/>
        <v>0.64437537374426201</v>
      </c>
      <c r="G191" s="7">
        <f t="shared" si="13"/>
        <v>5.771852346903516E-4</v>
      </c>
      <c r="H191" s="8">
        <f t="shared" si="17"/>
        <v>0.42019844539713791</v>
      </c>
      <c r="I191">
        <f t="shared" si="14"/>
        <v>2.6280573983367139E-4</v>
      </c>
    </row>
    <row r="192" spans="1:9">
      <c r="A192" s="3" t="s">
        <v>354</v>
      </c>
      <c r="B192">
        <v>5.12</v>
      </c>
      <c r="C192" s="4">
        <v>505</v>
      </c>
      <c r="D192">
        <f t="shared" si="12"/>
        <v>98.6328125</v>
      </c>
      <c r="E192" s="7">
        <f t="shared" si="15"/>
        <v>8.6528757532713864E-4</v>
      </c>
      <c r="F192" s="8">
        <f t="shared" si="16"/>
        <v>0.64524066131958913</v>
      </c>
      <c r="G192" s="7">
        <f t="shared" si="13"/>
        <v>9.7210144789953946E-4</v>
      </c>
      <c r="H192" s="8">
        <f t="shared" si="17"/>
        <v>0.42117054684503746</v>
      </c>
      <c r="I192">
        <f t="shared" si="14"/>
        <v>6.4198718922081621E-4</v>
      </c>
    </row>
    <row r="193" spans="1:9">
      <c r="A193" s="3" t="s">
        <v>123</v>
      </c>
      <c r="B193">
        <v>12.48</v>
      </c>
      <c r="C193" s="4">
        <v>1229</v>
      </c>
      <c r="D193">
        <f t="shared" si="12"/>
        <v>98.477564102564102</v>
      </c>
      <c r="E193" s="7">
        <f t="shared" si="15"/>
        <v>2.1058186734199077E-3</v>
      </c>
      <c r="F193" s="8">
        <f t="shared" si="16"/>
        <v>0.64734647999300898</v>
      </c>
      <c r="G193" s="7">
        <f t="shared" si="13"/>
        <v>2.3694972792551276E-3</v>
      </c>
      <c r="H193" s="8">
        <f t="shared" si="17"/>
        <v>0.42354004412429258</v>
      </c>
      <c r="I193">
        <f t="shared" si="14"/>
        <v>3.2236317865569353E-4</v>
      </c>
    </row>
    <row r="194" spans="1:9">
      <c r="A194" s="3" t="s">
        <v>295</v>
      </c>
      <c r="B194">
        <v>6.26</v>
      </c>
      <c r="C194" s="4">
        <v>616</v>
      </c>
      <c r="D194">
        <f t="shared" ref="D194:D257" si="18">C194/B194</f>
        <v>98.402555910543128</v>
      </c>
      <c r="E194" s="7">
        <f t="shared" si="15"/>
        <v>1.055479497824787E-3</v>
      </c>
      <c r="F194" s="8">
        <f t="shared" si="16"/>
        <v>0.64840195949083379</v>
      </c>
      <c r="G194" s="7">
        <f t="shared" ref="G194:G257" si="19">B194/5266.94</f>
        <v>1.1885459109084212E-3</v>
      </c>
      <c r="H194" s="8">
        <f t="shared" si="17"/>
        <v>0.42472859003520103</v>
      </c>
      <c r="I194">
        <f t="shared" ref="I194:I257" si="20">F194*H195-F195*H194</f>
        <v>7.7683011608276065E-4</v>
      </c>
    </row>
    <row r="195" spans="1:9">
      <c r="A195" s="3" t="s">
        <v>17</v>
      </c>
      <c r="B195">
        <v>15</v>
      </c>
      <c r="C195" s="4">
        <v>1470</v>
      </c>
      <c r="D195">
        <f t="shared" si="18"/>
        <v>98</v>
      </c>
      <c r="E195" s="7">
        <f t="shared" ref="E195:E258" si="21">C195/583621</f>
        <v>2.5187578925364236E-3</v>
      </c>
      <c r="F195" s="8">
        <f t="shared" si="16"/>
        <v>0.65092071738337021</v>
      </c>
      <c r="G195" s="7">
        <f t="shared" si="19"/>
        <v>2.8479534606431819E-3</v>
      </c>
      <c r="H195" s="8">
        <f t="shared" si="17"/>
        <v>0.42757654349584423</v>
      </c>
      <c r="I195">
        <f t="shared" si="20"/>
        <v>2.3327842769260698E-4</v>
      </c>
    </row>
    <row r="196" spans="1:9">
      <c r="A196" s="3" t="s">
        <v>166</v>
      </c>
      <c r="B196">
        <v>4.49</v>
      </c>
      <c r="C196" s="4">
        <v>439</v>
      </c>
      <c r="D196">
        <f t="shared" si="18"/>
        <v>97.772828507795097</v>
      </c>
      <c r="E196" s="7">
        <f t="shared" si="21"/>
        <v>7.5220048627448288E-4</v>
      </c>
      <c r="F196" s="8">
        <f t="shared" ref="F196:F259" si="22">F195+E196</f>
        <v>0.65167291786964465</v>
      </c>
      <c r="G196" s="7">
        <f t="shared" si="19"/>
        <v>8.524874025525259E-4</v>
      </c>
      <c r="H196" s="8">
        <f t="shared" ref="H196:H259" si="23">H195+G196</f>
        <v>0.42842903089839673</v>
      </c>
      <c r="I196">
        <f t="shared" si="20"/>
        <v>3.5945775853241102E-4</v>
      </c>
    </row>
    <row r="197" spans="1:9">
      <c r="A197" s="3" t="s">
        <v>198</v>
      </c>
      <c r="B197">
        <v>6.91</v>
      </c>
      <c r="C197" s="4">
        <v>675</v>
      </c>
      <c r="D197">
        <f t="shared" si="18"/>
        <v>97.68451519536903</v>
      </c>
      <c r="E197" s="7">
        <f t="shared" si="21"/>
        <v>1.1565725016748883E-3</v>
      </c>
      <c r="F197" s="8">
        <f t="shared" si="22"/>
        <v>0.65282949037131954</v>
      </c>
      <c r="G197" s="7">
        <f t="shared" si="19"/>
        <v>1.3119572275362926E-3</v>
      </c>
      <c r="H197" s="8">
        <f t="shared" si="23"/>
        <v>0.42974098812593303</v>
      </c>
      <c r="I197">
        <f t="shared" si="20"/>
        <v>4.1047227877383241E-4</v>
      </c>
    </row>
    <row r="198" spans="1:9">
      <c r="A198" s="3" t="s">
        <v>227</v>
      </c>
      <c r="B198">
        <v>7.88</v>
      </c>
      <c r="C198" s="4">
        <v>769</v>
      </c>
      <c r="D198">
        <f t="shared" si="18"/>
        <v>97.588832487309645</v>
      </c>
      <c r="E198" s="7">
        <f t="shared" si="21"/>
        <v>1.3176359315377616E-3</v>
      </c>
      <c r="F198" s="8">
        <f t="shared" si="22"/>
        <v>0.65414712630285732</v>
      </c>
      <c r="G198" s="7">
        <f t="shared" si="19"/>
        <v>1.4961248846578849E-3</v>
      </c>
      <c r="H198" s="8">
        <f t="shared" si="23"/>
        <v>0.43123711301059092</v>
      </c>
      <c r="I198">
        <f t="shared" si="20"/>
        <v>4.8459906818343335E-4</v>
      </c>
    </row>
    <row r="199" spans="1:9">
      <c r="A199" s="3" t="s">
        <v>262</v>
      </c>
      <c r="B199">
        <v>9.2799999999999994</v>
      </c>
      <c r="C199" s="4">
        <v>904</v>
      </c>
      <c r="D199">
        <f t="shared" si="18"/>
        <v>97.413793103448285</v>
      </c>
      <c r="E199" s="7">
        <f t="shared" si="21"/>
        <v>1.5489504318727393E-3</v>
      </c>
      <c r="F199" s="8">
        <f t="shared" si="22"/>
        <v>0.65569607673473007</v>
      </c>
      <c r="G199" s="7">
        <f t="shared" si="19"/>
        <v>1.7619338743179152E-3</v>
      </c>
      <c r="H199" s="8">
        <f t="shared" si="23"/>
        <v>0.43299904688490881</v>
      </c>
      <c r="I199">
        <f t="shared" si="20"/>
        <v>2.0107792885665221E-4</v>
      </c>
    </row>
    <row r="200" spans="1:9">
      <c r="A200" s="3" t="s">
        <v>306</v>
      </c>
      <c r="B200">
        <v>3.85</v>
      </c>
      <c r="C200" s="4">
        <v>375</v>
      </c>
      <c r="D200">
        <f t="shared" si="18"/>
        <v>97.402597402597394</v>
      </c>
      <c r="E200" s="7">
        <f t="shared" si="21"/>
        <v>6.4254027870827134E-4</v>
      </c>
      <c r="F200" s="8">
        <f t="shared" si="22"/>
        <v>0.65633861701343832</v>
      </c>
      <c r="G200" s="7">
        <f t="shared" si="19"/>
        <v>7.3097472156508341E-4</v>
      </c>
      <c r="H200" s="8">
        <f t="shared" si="23"/>
        <v>0.43373002160647389</v>
      </c>
      <c r="I200">
        <f t="shared" si="20"/>
        <v>7.3238597584485143E-4</v>
      </c>
    </row>
    <row r="201" spans="1:9">
      <c r="A201" s="3" t="s">
        <v>107</v>
      </c>
      <c r="B201">
        <v>13.97</v>
      </c>
      <c r="C201" s="4">
        <v>1357</v>
      </c>
      <c r="D201">
        <f t="shared" si="18"/>
        <v>97.136721546170364</v>
      </c>
      <c r="E201" s="7">
        <f t="shared" si="21"/>
        <v>2.3251390885523312E-3</v>
      </c>
      <c r="F201" s="8">
        <f t="shared" si="22"/>
        <v>0.65866375610199068</v>
      </c>
      <c r="G201" s="7">
        <f t="shared" si="19"/>
        <v>2.652393989679017E-3</v>
      </c>
      <c r="H201" s="8">
        <f t="shared" si="23"/>
        <v>0.43638241559615293</v>
      </c>
      <c r="I201">
        <f t="shared" si="20"/>
        <v>8.0674179051071215E-4</v>
      </c>
    </row>
    <row r="202" spans="1:9">
      <c r="A202" s="3" t="s">
        <v>40</v>
      </c>
      <c r="B202">
        <v>15.3</v>
      </c>
      <c r="C202" s="4">
        <v>1480</v>
      </c>
      <c r="D202">
        <f t="shared" si="18"/>
        <v>96.732026143790847</v>
      </c>
      <c r="E202" s="7">
        <f t="shared" si="21"/>
        <v>2.5358922999686442E-3</v>
      </c>
      <c r="F202" s="8">
        <f t="shared" si="22"/>
        <v>0.66119964840195933</v>
      </c>
      <c r="G202" s="7">
        <f t="shared" si="19"/>
        <v>2.9049125298560457E-3</v>
      </c>
      <c r="H202" s="8">
        <f t="shared" si="23"/>
        <v>0.43928732812600896</v>
      </c>
      <c r="I202">
        <f t="shared" si="20"/>
        <v>4.1944879356509146E-4</v>
      </c>
    </row>
    <row r="203" spans="1:9">
      <c r="A203" s="3" t="s">
        <v>112</v>
      </c>
      <c r="B203">
        <v>7.88</v>
      </c>
      <c r="C203" s="4">
        <v>757</v>
      </c>
      <c r="D203">
        <f t="shared" si="18"/>
        <v>96.065989847715741</v>
      </c>
      <c r="E203" s="7">
        <f t="shared" si="21"/>
        <v>1.2970746426190969E-3</v>
      </c>
      <c r="F203" s="8">
        <f t="shared" si="22"/>
        <v>0.66249672304457841</v>
      </c>
      <c r="G203" s="7">
        <f t="shared" si="19"/>
        <v>1.4961248846578849E-3</v>
      </c>
      <c r="H203" s="8">
        <f t="shared" si="23"/>
        <v>0.44078345301066685</v>
      </c>
      <c r="I203">
        <f t="shared" si="20"/>
        <v>4.4307298297907582E-4</v>
      </c>
    </row>
    <row r="204" spans="1:9">
      <c r="A204" s="3" t="s">
        <v>246</v>
      </c>
      <c r="B204">
        <v>8.32</v>
      </c>
      <c r="C204" s="4">
        <v>799</v>
      </c>
      <c r="D204">
        <f t="shared" si="18"/>
        <v>96.03365384615384</v>
      </c>
      <c r="E204" s="7">
        <f t="shared" si="21"/>
        <v>1.3690391538344233E-3</v>
      </c>
      <c r="F204" s="8">
        <f t="shared" si="22"/>
        <v>0.66386576219841287</v>
      </c>
      <c r="G204" s="7">
        <f t="shared" si="19"/>
        <v>1.5796648528367517E-3</v>
      </c>
      <c r="H204" s="8">
        <f t="shared" si="23"/>
        <v>0.44236311786350357</v>
      </c>
      <c r="I204">
        <f t="shared" si="20"/>
        <v>2.0130545113467013E-4</v>
      </c>
    </row>
    <row r="205" spans="1:9">
      <c r="A205" s="3" t="s">
        <v>240</v>
      </c>
      <c r="B205">
        <v>3.78</v>
      </c>
      <c r="C205" s="4">
        <v>363</v>
      </c>
      <c r="D205">
        <f t="shared" si="18"/>
        <v>96.031746031746039</v>
      </c>
      <c r="E205" s="7">
        <f t="shared" si="21"/>
        <v>6.2197898978960664E-4</v>
      </c>
      <c r="F205" s="8">
        <f t="shared" si="22"/>
        <v>0.66448774118820242</v>
      </c>
      <c r="G205" s="7">
        <f t="shared" si="19"/>
        <v>7.1768427208208181E-4</v>
      </c>
      <c r="H205" s="8">
        <f t="shared" si="23"/>
        <v>0.44308080213558565</v>
      </c>
      <c r="I205">
        <f t="shared" si="20"/>
        <v>1.7416326787128567E-4</v>
      </c>
    </row>
    <row r="206" spans="1:9">
      <c r="A206" s="3" t="s">
        <v>296</v>
      </c>
      <c r="B206">
        <v>3.27</v>
      </c>
      <c r="C206" s="4">
        <v>314</v>
      </c>
      <c r="D206">
        <f t="shared" si="18"/>
        <v>96.024464831804281</v>
      </c>
      <c r="E206" s="7">
        <f t="shared" si="21"/>
        <v>5.3802039337172587E-4</v>
      </c>
      <c r="F206" s="8">
        <f t="shared" si="22"/>
        <v>0.66502576158157412</v>
      </c>
      <c r="G206" s="7">
        <f t="shared" si="19"/>
        <v>6.2085385442021371E-4</v>
      </c>
      <c r="H206" s="8">
        <f t="shared" si="23"/>
        <v>0.44370165599000588</v>
      </c>
      <c r="I206">
        <f t="shared" si="20"/>
        <v>1.4006241212686232E-3</v>
      </c>
    </row>
    <row r="207" spans="1:9">
      <c r="A207" s="3" t="s">
        <v>333</v>
      </c>
      <c r="B207">
        <v>26.23</v>
      </c>
      <c r="C207" s="4">
        <v>2514</v>
      </c>
      <c r="D207">
        <f t="shared" si="18"/>
        <v>95.844452916507819</v>
      </c>
      <c r="E207" s="7">
        <f t="shared" si="21"/>
        <v>4.3075900284602507E-3</v>
      </c>
      <c r="F207" s="8">
        <f t="shared" si="22"/>
        <v>0.66933335161003438</v>
      </c>
      <c r="G207" s="7">
        <f t="shared" si="19"/>
        <v>4.9801212848447109E-3</v>
      </c>
      <c r="H207" s="8">
        <f t="shared" si="23"/>
        <v>0.44868177727485059</v>
      </c>
      <c r="I207">
        <f t="shared" si="20"/>
        <v>4.8039863437471242E-4</v>
      </c>
    </row>
    <row r="208" spans="1:9">
      <c r="A208" s="3" t="s">
        <v>71</v>
      </c>
      <c r="B208">
        <v>8.8800000000000008</v>
      </c>
      <c r="C208" s="4">
        <v>843</v>
      </c>
      <c r="D208">
        <f t="shared" si="18"/>
        <v>94.932432432432421</v>
      </c>
      <c r="E208" s="7">
        <f t="shared" si="21"/>
        <v>1.4444305465361939E-3</v>
      </c>
      <c r="F208" s="8">
        <f t="shared" si="22"/>
        <v>0.67077778215657058</v>
      </c>
      <c r="G208" s="7">
        <f t="shared" si="19"/>
        <v>1.6859884487007639E-3</v>
      </c>
      <c r="H208" s="8">
        <f t="shared" si="23"/>
        <v>0.45036776572355136</v>
      </c>
      <c r="I208">
        <f t="shared" si="20"/>
        <v>1.5912910987531115E-4</v>
      </c>
    </row>
    <row r="209" spans="1:9">
      <c r="A209" s="3" t="s">
        <v>281</v>
      </c>
      <c r="B209">
        <v>2.94</v>
      </c>
      <c r="C209" s="4">
        <v>279</v>
      </c>
      <c r="D209">
        <f t="shared" si="18"/>
        <v>94.897959183673464</v>
      </c>
      <c r="E209" s="7">
        <f t="shared" si="21"/>
        <v>4.7804996735895382E-4</v>
      </c>
      <c r="F209" s="8">
        <f t="shared" si="22"/>
        <v>0.67125583212392959</v>
      </c>
      <c r="G209" s="7">
        <f t="shared" si="19"/>
        <v>5.5819887828606365E-4</v>
      </c>
      <c r="H209" s="8">
        <f t="shared" si="23"/>
        <v>0.45092596460183743</v>
      </c>
      <c r="I209">
        <f t="shared" si="20"/>
        <v>2.0313911061820011E-4</v>
      </c>
    </row>
    <row r="210" spans="1:9">
      <c r="A210" s="3" t="s">
        <v>275</v>
      </c>
      <c r="B210">
        <v>3.74</v>
      </c>
      <c r="C210" s="4">
        <v>354</v>
      </c>
      <c r="D210">
        <f t="shared" si="18"/>
        <v>94.652406417112289</v>
      </c>
      <c r="E210" s="7">
        <f t="shared" si="21"/>
        <v>6.0655802310060811E-4</v>
      </c>
      <c r="F210" s="8">
        <f t="shared" si="22"/>
        <v>0.6718623901470302</v>
      </c>
      <c r="G210" s="7">
        <f t="shared" si="19"/>
        <v>7.1008972952036676E-4</v>
      </c>
      <c r="H210" s="8">
        <f t="shared" si="23"/>
        <v>0.45163605433135778</v>
      </c>
      <c r="I210">
        <f t="shared" si="20"/>
        <v>4.6771995201621563E-3</v>
      </c>
    </row>
    <row r="211" spans="1:9">
      <c r="A211" s="3" t="s">
        <v>37</v>
      </c>
      <c r="B211">
        <v>85.95</v>
      </c>
      <c r="C211" s="4">
        <v>8124</v>
      </c>
      <c r="D211">
        <f t="shared" si="18"/>
        <v>94.520069808027927</v>
      </c>
      <c r="E211" s="7">
        <f t="shared" si="21"/>
        <v>1.391999259793599E-2</v>
      </c>
      <c r="F211" s="8">
        <f t="shared" si="22"/>
        <v>0.68578238274496617</v>
      </c>
      <c r="G211" s="7">
        <f t="shared" si="19"/>
        <v>1.6318773329485434E-2</v>
      </c>
      <c r="H211" s="8">
        <f t="shared" si="23"/>
        <v>0.46795482766084323</v>
      </c>
      <c r="I211">
        <f t="shared" si="20"/>
        <v>1.2302714237584222E-3</v>
      </c>
    </row>
    <row r="212" spans="1:9">
      <c r="A212" s="3" t="s">
        <v>31</v>
      </c>
      <c r="B212">
        <v>22.51</v>
      </c>
      <c r="C212" s="4">
        <v>2121</v>
      </c>
      <c r="D212">
        <f t="shared" si="18"/>
        <v>94.224788982674355</v>
      </c>
      <c r="E212" s="7">
        <f t="shared" si="21"/>
        <v>3.6342078163739823E-3</v>
      </c>
      <c r="F212" s="8">
        <f t="shared" si="22"/>
        <v>0.68941659056134019</v>
      </c>
      <c r="G212" s="7">
        <f t="shared" si="19"/>
        <v>4.2738288266052022E-3</v>
      </c>
      <c r="H212" s="8">
        <f t="shared" si="23"/>
        <v>0.47222865648744844</v>
      </c>
      <c r="I212">
        <f t="shared" si="20"/>
        <v>5.7066442369019255E-4</v>
      </c>
    </row>
    <row r="213" spans="1:9">
      <c r="A213" s="3" t="s">
        <v>338</v>
      </c>
      <c r="B213">
        <v>10.43</v>
      </c>
      <c r="C213" s="4">
        <v>982</v>
      </c>
      <c r="D213">
        <f t="shared" si="18"/>
        <v>94.15148609779483</v>
      </c>
      <c r="E213" s="7">
        <f t="shared" si="21"/>
        <v>1.6825988098440599E-3</v>
      </c>
      <c r="F213" s="8">
        <f t="shared" si="22"/>
        <v>0.6910991893711842</v>
      </c>
      <c r="G213" s="7">
        <f t="shared" si="19"/>
        <v>1.9802769729672259E-3</v>
      </c>
      <c r="H213" s="8">
        <f t="shared" si="23"/>
        <v>0.47420893346041565</v>
      </c>
      <c r="I213">
        <f t="shared" si="20"/>
        <v>3.6043637954857877E-4</v>
      </c>
    </row>
    <row r="214" spans="1:9">
      <c r="A214" s="3" t="s">
        <v>215</v>
      </c>
      <c r="B214">
        <v>6.58</v>
      </c>
      <c r="C214" s="4">
        <v>619</v>
      </c>
      <c r="D214">
        <f t="shared" si="18"/>
        <v>94.072948328267472</v>
      </c>
      <c r="E214" s="7">
        <f t="shared" si="21"/>
        <v>1.0606198200544532E-3</v>
      </c>
      <c r="F214" s="8">
        <f t="shared" si="22"/>
        <v>0.69215980919123865</v>
      </c>
      <c r="G214" s="7">
        <f t="shared" si="19"/>
        <v>1.2493022514021425E-3</v>
      </c>
      <c r="H214" s="8">
        <f t="shared" si="23"/>
        <v>0.47545823571181778</v>
      </c>
      <c r="I214">
        <f t="shared" si="20"/>
        <v>8.1456307458255273E-4</v>
      </c>
    </row>
    <row r="215" spans="1:9">
      <c r="A215" s="3" t="s">
        <v>85</v>
      </c>
      <c r="B215">
        <v>14.84</v>
      </c>
      <c r="C215" s="4">
        <v>1394</v>
      </c>
      <c r="D215">
        <f t="shared" si="18"/>
        <v>93.935309973045818</v>
      </c>
      <c r="E215" s="7">
        <f t="shared" si="21"/>
        <v>2.3885363960515472E-3</v>
      </c>
      <c r="F215" s="8">
        <f t="shared" si="22"/>
        <v>0.69454834558729017</v>
      </c>
      <c r="G215" s="7">
        <f t="shared" si="19"/>
        <v>2.8175752903963213E-3</v>
      </c>
      <c r="H215" s="8">
        <f t="shared" si="23"/>
        <v>0.47827581100221411</v>
      </c>
      <c r="I215">
        <f t="shared" si="20"/>
        <v>1.1406169074064665E-3</v>
      </c>
    </row>
    <row r="216" spans="1:9">
      <c r="A216" s="3" t="s">
        <v>133</v>
      </c>
      <c r="B216">
        <v>20.6</v>
      </c>
      <c r="C216" s="4">
        <v>1923</v>
      </c>
      <c r="D216">
        <f t="shared" si="18"/>
        <v>93.349514563106794</v>
      </c>
      <c r="E216" s="7">
        <f t="shared" si="21"/>
        <v>3.2949465492160151E-3</v>
      </c>
      <c r="F216" s="8">
        <f t="shared" si="22"/>
        <v>0.6978432921365062</v>
      </c>
      <c r="G216" s="7">
        <f t="shared" si="19"/>
        <v>3.9111894192833032E-3</v>
      </c>
      <c r="H216" s="8">
        <f t="shared" si="23"/>
        <v>0.48218700042149742</v>
      </c>
      <c r="I216">
        <f t="shared" si="20"/>
        <v>1.4853692600352852E-4</v>
      </c>
    </row>
    <row r="217" spans="1:9">
      <c r="A217" s="3" t="s">
        <v>159</v>
      </c>
      <c r="B217">
        <v>2.68</v>
      </c>
      <c r="C217" s="4">
        <v>250</v>
      </c>
      <c r="D217">
        <f t="shared" si="18"/>
        <v>93.28358208955224</v>
      </c>
      <c r="E217" s="7">
        <f t="shared" si="21"/>
        <v>4.2836018580551417E-4</v>
      </c>
      <c r="F217" s="8">
        <f t="shared" si="22"/>
        <v>0.6982716523223117</v>
      </c>
      <c r="G217" s="7">
        <f t="shared" si="19"/>
        <v>5.088343516349152E-4</v>
      </c>
      <c r="H217" s="8">
        <f t="shared" si="23"/>
        <v>0.48269583477313233</v>
      </c>
      <c r="I217">
        <f t="shared" si="20"/>
        <v>6.6009645371717385E-4</v>
      </c>
    </row>
    <row r="218" spans="1:9">
      <c r="A218" s="3" t="s">
        <v>357</v>
      </c>
      <c r="B218">
        <v>11.86</v>
      </c>
      <c r="C218" s="4">
        <v>1103</v>
      </c>
      <c r="D218">
        <f t="shared" si="18"/>
        <v>93.001686340640816</v>
      </c>
      <c r="E218" s="7">
        <f t="shared" si="21"/>
        <v>1.8899251397739285E-3</v>
      </c>
      <c r="F218" s="8">
        <f t="shared" si="22"/>
        <v>0.70016157746208563</v>
      </c>
      <c r="G218" s="7">
        <f t="shared" si="19"/>
        <v>2.2517818695485426E-3</v>
      </c>
      <c r="H218" s="8">
        <f t="shared" si="23"/>
        <v>0.48494761664268088</v>
      </c>
      <c r="I218">
        <f t="shared" si="20"/>
        <v>3.6203158600328633E-4</v>
      </c>
    </row>
    <row r="219" spans="1:9">
      <c r="A219" s="3" t="s">
        <v>375</v>
      </c>
      <c r="B219">
        <v>6.48</v>
      </c>
      <c r="C219" s="4">
        <v>601</v>
      </c>
      <c r="D219">
        <f t="shared" si="18"/>
        <v>92.746913580246911</v>
      </c>
      <c r="E219" s="7">
        <f t="shared" si="21"/>
        <v>1.0297778866764562E-3</v>
      </c>
      <c r="F219" s="8">
        <f t="shared" si="22"/>
        <v>0.70119135534876209</v>
      </c>
      <c r="G219" s="7">
        <f t="shared" si="19"/>
        <v>1.2303158949978547E-3</v>
      </c>
      <c r="H219" s="8">
        <f t="shared" si="23"/>
        <v>0.48617793253767871</v>
      </c>
      <c r="I219">
        <f t="shared" si="20"/>
        <v>1.0093379193327756E-3</v>
      </c>
    </row>
    <row r="220" spans="1:9">
      <c r="A220" s="3" t="s">
        <v>204</v>
      </c>
      <c r="B220">
        <v>18.05</v>
      </c>
      <c r="C220" s="4">
        <v>1673</v>
      </c>
      <c r="D220">
        <f t="shared" si="18"/>
        <v>92.686980609418285</v>
      </c>
      <c r="E220" s="7">
        <f t="shared" si="21"/>
        <v>2.8665863634105009E-3</v>
      </c>
      <c r="F220" s="8">
        <f t="shared" si="22"/>
        <v>0.70405794171217262</v>
      </c>
      <c r="G220" s="7">
        <f t="shared" si="19"/>
        <v>3.4270373309739626E-3</v>
      </c>
      <c r="H220" s="8">
        <f t="shared" si="23"/>
        <v>0.48960496986865265</v>
      </c>
      <c r="I220">
        <f t="shared" si="20"/>
        <v>4.0489863034909312E-4</v>
      </c>
    </row>
    <row r="221" spans="1:9">
      <c r="A221" s="3" t="s">
        <v>343</v>
      </c>
      <c r="B221">
        <v>7.24</v>
      </c>
      <c r="C221" s="4">
        <v>671</v>
      </c>
      <c r="D221">
        <f t="shared" si="18"/>
        <v>92.679558011049721</v>
      </c>
      <c r="E221" s="7">
        <f t="shared" si="21"/>
        <v>1.1497187387020001E-3</v>
      </c>
      <c r="F221" s="8">
        <f t="shared" si="22"/>
        <v>0.70520766045087457</v>
      </c>
      <c r="G221" s="7">
        <f t="shared" si="19"/>
        <v>1.3746122036704426E-3</v>
      </c>
      <c r="H221" s="8">
        <f t="shared" si="23"/>
        <v>0.49097958207232312</v>
      </c>
      <c r="I221">
        <f t="shared" si="20"/>
        <v>3.5073598554080654E-4</v>
      </c>
    </row>
    <row r="222" spans="1:9">
      <c r="A222" s="3" t="s">
        <v>190</v>
      </c>
      <c r="B222">
        <v>6.27</v>
      </c>
      <c r="C222" s="4">
        <v>581</v>
      </c>
      <c r="D222">
        <f t="shared" si="18"/>
        <v>92.663476874003194</v>
      </c>
      <c r="E222" s="7">
        <f t="shared" si="21"/>
        <v>9.9550907181201499E-4</v>
      </c>
      <c r="F222" s="8">
        <f t="shared" si="22"/>
        <v>0.70620316952268658</v>
      </c>
      <c r="G222" s="7">
        <f t="shared" si="19"/>
        <v>1.1904445465488499E-3</v>
      </c>
      <c r="H222" s="8">
        <f t="shared" si="23"/>
        <v>0.49217002661887199</v>
      </c>
      <c r="I222">
        <f t="shared" si="20"/>
        <v>3.0089951070805254E-4</v>
      </c>
    </row>
    <row r="223" spans="1:9">
      <c r="A223" s="3" t="s">
        <v>160</v>
      </c>
      <c r="B223">
        <v>5.37</v>
      </c>
      <c r="C223" s="4">
        <v>497</v>
      </c>
      <c r="D223">
        <f t="shared" si="18"/>
        <v>92.551210428305396</v>
      </c>
      <c r="E223" s="7">
        <f t="shared" si="21"/>
        <v>8.5158004938136217E-4</v>
      </c>
      <c r="F223" s="8">
        <f t="shared" si="22"/>
        <v>0.70705474957206793</v>
      </c>
      <c r="G223" s="7">
        <f t="shared" si="19"/>
        <v>1.0195673389102591E-3</v>
      </c>
      <c r="H223" s="8">
        <f t="shared" si="23"/>
        <v>0.49318959395778222</v>
      </c>
      <c r="I223">
        <f t="shared" si="20"/>
        <v>3.3297850578989374E-4</v>
      </c>
    </row>
    <row r="224" spans="1:9">
      <c r="A224" s="3" t="s">
        <v>231</v>
      </c>
      <c r="B224">
        <v>5.93</v>
      </c>
      <c r="C224" s="4">
        <v>548</v>
      </c>
      <c r="D224">
        <f t="shared" si="18"/>
        <v>92.411467116357514</v>
      </c>
      <c r="E224" s="7">
        <f t="shared" si="21"/>
        <v>9.3896552728568717E-4</v>
      </c>
      <c r="F224" s="8">
        <f t="shared" si="22"/>
        <v>0.7079937150993536</v>
      </c>
      <c r="G224" s="7">
        <f t="shared" si="19"/>
        <v>1.1258909347742713E-3</v>
      </c>
      <c r="H224" s="8">
        <f t="shared" si="23"/>
        <v>0.4943154848925565</v>
      </c>
      <c r="I224">
        <f t="shared" si="20"/>
        <v>4.1723129881288123E-4</v>
      </c>
    </row>
    <row r="225" spans="1:9">
      <c r="A225" s="3" t="s">
        <v>387</v>
      </c>
      <c r="B225">
        <v>7.42</v>
      </c>
      <c r="C225" s="4">
        <v>685</v>
      </c>
      <c r="D225">
        <f t="shared" si="18"/>
        <v>92.318059299191376</v>
      </c>
      <c r="E225" s="7">
        <f t="shared" si="21"/>
        <v>1.1737069091071089E-3</v>
      </c>
      <c r="F225" s="8">
        <f t="shared" si="22"/>
        <v>0.70916742200846072</v>
      </c>
      <c r="G225" s="7">
        <f t="shared" si="19"/>
        <v>1.4087876451981606E-3</v>
      </c>
      <c r="H225" s="8">
        <f t="shared" si="23"/>
        <v>0.49572427253775464</v>
      </c>
      <c r="I225">
        <f t="shared" si="20"/>
        <v>4.1615536808836673E-4</v>
      </c>
    </row>
    <row r="226" spans="1:9">
      <c r="A226" s="3" t="s">
        <v>360</v>
      </c>
      <c r="B226">
        <v>7.33</v>
      </c>
      <c r="C226" s="4">
        <v>672</v>
      </c>
      <c r="D226">
        <f t="shared" si="18"/>
        <v>91.67803547066849</v>
      </c>
      <c r="E226" s="7">
        <f t="shared" si="21"/>
        <v>1.1514321794452221E-3</v>
      </c>
      <c r="F226" s="8">
        <f t="shared" si="22"/>
        <v>0.71031885418790597</v>
      </c>
      <c r="G226" s="7">
        <f t="shared" si="19"/>
        <v>1.3916999244343016E-3</v>
      </c>
      <c r="H226" s="8">
        <f t="shared" si="23"/>
        <v>0.49711597246218892</v>
      </c>
      <c r="I226">
        <f t="shared" si="20"/>
        <v>6.4733702401514881E-4</v>
      </c>
    </row>
    <row r="227" spans="1:9">
      <c r="A227" s="3" t="s">
        <v>100</v>
      </c>
      <c r="B227">
        <v>11.4</v>
      </c>
      <c r="C227" s="4">
        <v>1045</v>
      </c>
      <c r="D227">
        <f t="shared" si="18"/>
        <v>91.666666666666657</v>
      </c>
      <c r="E227" s="7">
        <f t="shared" si="21"/>
        <v>1.7905455766670493E-3</v>
      </c>
      <c r="F227" s="8">
        <f t="shared" si="22"/>
        <v>0.71210939976457299</v>
      </c>
      <c r="G227" s="7">
        <f t="shared" si="19"/>
        <v>2.1644446300888185E-3</v>
      </c>
      <c r="H227" s="8">
        <f t="shared" si="23"/>
        <v>0.49928041709227772</v>
      </c>
      <c r="I227">
        <f t="shared" si="20"/>
        <v>2.0926385757226718E-3</v>
      </c>
    </row>
    <row r="228" spans="1:9">
      <c r="A228" s="3" t="s">
        <v>342</v>
      </c>
      <c r="B228">
        <v>36.82</v>
      </c>
      <c r="C228" s="4">
        <v>3373</v>
      </c>
      <c r="D228">
        <f t="shared" si="18"/>
        <v>91.607821835958717</v>
      </c>
      <c r="E228" s="7">
        <f t="shared" si="21"/>
        <v>5.7794356268879975E-3</v>
      </c>
      <c r="F228" s="8">
        <f t="shared" si="22"/>
        <v>0.71788883539146098</v>
      </c>
      <c r="G228" s="7">
        <f t="shared" si="19"/>
        <v>6.9907764280587974E-3</v>
      </c>
      <c r="H228" s="8">
        <f t="shared" si="23"/>
        <v>0.50627119352033656</v>
      </c>
      <c r="I228">
        <f t="shared" si="20"/>
        <v>1.0961858775633271E-3</v>
      </c>
    </row>
    <row r="229" spans="1:9">
      <c r="A229" s="3" t="s">
        <v>110</v>
      </c>
      <c r="B229">
        <v>19.25</v>
      </c>
      <c r="C229" s="4">
        <v>1761</v>
      </c>
      <c r="D229">
        <f t="shared" si="18"/>
        <v>91.480519480519476</v>
      </c>
      <c r="E229" s="7">
        <f t="shared" si="21"/>
        <v>3.017369148814042E-3</v>
      </c>
      <c r="F229" s="8">
        <f t="shared" si="22"/>
        <v>0.72090620454027499</v>
      </c>
      <c r="G229" s="7">
        <f t="shared" si="19"/>
        <v>3.6548736078254171E-3</v>
      </c>
      <c r="H229" s="8">
        <f t="shared" si="23"/>
        <v>0.50992606712816202</v>
      </c>
      <c r="I229">
        <f t="shared" si="20"/>
        <v>4.7030174689832727E-4</v>
      </c>
    </row>
    <row r="230" spans="1:9">
      <c r="A230" s="3" t="s">
        <v>345</v>
      </c>
      <c r="B230">
        <v>8.23</v>
      </c>
      <c r="C230" s="4">
        <v>751</v>
      </c>
      <c r="D230">
        <f t="shared" si="18"/>
        <v>91.25151883353584</v>
      </c>
      <c r="E230" s="7">
        <f t="shared" si="21"/>
        <v>1.2867939981597647E-3</v>
      </c>
      <c r="F230" s="8">
        <f t="shared" si="22"/>
        <v>0.72219299853843477</v>
      </c>
      <c r="G230" s="7">
        <f t="shared" si="19"/>
        <v>1.5625771320728927E-3</v>
      </c>
      <c r="H230" s="8">
        <f t="shared" si="23"/>
        <v>0.51148864426023488</v>
      </c>
      <c r="I230">
        <f t="shared" si="20"/>
        <v>4.7266248003174915E-4</v>
      </c>
    </row>
    <row r="231" spans="1:9">
      <c r="A231" s="3" t="s">
        <v>220</v>
      </c>
      <c r="B231">
        <v>8.26</v>
      </c>
      <c r="C231" s="4">
        <v>753</v>
      </c>
      <c r="D231">
        <f t="shared" si="18"/>
        <v>91.162227602905574</v>
      </c>
      <c r="E231" s="7">
        <f t="shared" si="21"/>
        <v>1.2902208796462089E-3</v>
      </c>
      <c r="F231" s="8">
        <f t="shared" si="22"/>
        <v>0.72348321941808102</v>
      </c>
      <c r="G231" s="7">
        <f t="shared" si="19"/>
        <v>1.5682730389941788E-3</v>
      </c>
      <c r="H231" s="8">
        <f t="shared" si="23"/>
        <v>0.51305691729922909</v>
      </c>
      <c r="I231">
        <f t="shared" si="20"/>
        <v>1.973730809781693E-4</v>
      </c>
    </row>
    <row r="232" spans="1:9">
      <c r="A232" s="3" t="s">
        <v>59</v>
      </c>
      <c r="B232">
        <v>3.44</v>
      </c>
      <c r="C232" s="4">
        <v>313</v>
      </c>
      <c r="D232">
        <f t="shared" si="18"/>
        <v>90.988372093023258</v>
      </c>
      <c r="E232" s="7">
        <f t="shared" si="21"/>
        <v>5.3630695262850382E-4</v>
      </c>
      <c r="F232" s="8">
        <f t="shared" si="22"/>
        <v>0.72401952637070954</v>
      </c>
      <c r="G232" s="7">
        <f t="shared" si="19"/>
        <v>6.5313066030750304E-4</v>
      </c>
      <c r="H232" s="8">
        <f t="shared" si="23"/>
        <v>0.51371004795953656</v>
      </c>
      <c r="I232">
        <f t="shared" si="20"/>
        <v>2.4199202864672031E-4</v>
      </c>
    </row>
    <row r="233" spans="1:9">
      <c r="A233" s="3" t="s">
        <v>248</v>
      </c>
      <c r="B233">
        <v>4.2</v>
      </c>
      <c r="C233" s="4">
        <v>381</v>
      </c>
      <c r="D233">
        <f t="shared" si="18"/>
        <v>90.714285714285708</v>
      </c>
      <c r="E233" s="7">
        <f t="shared" si="21"/>
        <v>6.5282092316760359E-4</v>
      </c>
      <c r="F233" s="8">
        <f t="shared" si="22"/>
        <v>0.72467234729387719</v>
      </c>
      <c r="G233" s="7">
        <f t="shared" si="19"/>
        <v>7.9742696898009099E-4</v>
      </c>
      <c r="H233" s="8">
        <f t="shared" si="23"/>
        <v>0.51450747492851667</v>
      </c>
      <c r="I233">
        <f t="shared" si="20"/>
        <v>1.4169631571684382E-3</v>
      </c>
    </row>
    <row r="234" spans="1:9">
      <c r="A234" s="3" t="s">
        <v>19</v>
      </c>
      <c r="B234">
        <v>24.51</v>
      </c>
      <c r="C234" s="4">
        <v>2218</v>
      </c>
      <c r="D234">
        <f t="shared" si="18"/>
        <v>90.493676050591588</v>
      </c>
      <c r="E234" s="7">
        <f t="shared" si="21"/>
        <v>3.8004115684665218E-3</v>
      </c>
      <c r="F234" s="8">
        <f t="shared" si="22"/>
        <v>0.72847275886234375</v>
      </c>
      <c r="G234" s="7">
        <f t="shared" si="19"/>
        <v>4.6535559546909602E-3</v>
      </c>
      <c r="H234" s="8">
        <f t="shared" si="23"/>
        <v>0.51916103088320764</v>
      </c>
      <c r="I234">
        <f t="shared" si="20"/>
        <v>3.8465028622514108E-4</v>
      </c>
    </row>
    <row r="235" spans="1:9">
      <c r="A235" s="3" t="s">
        <v>308</v>
      </c>
      <c r="B235">
        <v>6.64</v>
      </c>
      <c r="C235" s="4">
        <v>600</v>
      </c>
      <c r="D235">
        <f t="shared" si="18"/>
        <v>90.361445783132538</v>
      </c>
      <c r="E235" s="7">
        <f t="shared" si="21"/>
        <v>1.0280644459332341E-3</v>
      </c>
      <c r="F235" s="8">
        <f t="shared" si="22"/>
        <v>0.72950082330827704</v>
      </c>
      <c r="G235" s="7">
        <f t="shared" si="19"/>
        <v>1.2606940652447152E-3</v>
      </c>
      <c r="H235" s="8">
        <f t="shared" si="23"/>
        <v>0.5204217249484524</v>
      </c>
      <c r="I235">
        <f t="shared" si="20"/>
        <v>2.7113729282708943E-3</v>
      </c>
    </row>
    <row r="236" spans="1:9">
      <c r="A236" s="3" t="s">
        <v>399</v>
      </c>
      <c r="B236">
        <v>46.5</v>
      </c>
      <c r="C236" s="4">
        <v>4182</v>
      </c>
      <c r="D236">
        <f t="shared" si="18"/>
        <v>89.935483870967744</v>
      </c>
      <c r="E236" s="7">
        <f t="shared" si="21"/>
        <v>7.165609188154641E-3</v>
      </c>
      <c r="F236" s="8">
        <f t="shared" si="22"/>
        <v>0.73666643249643171</v>
      </c>
      <c r="G236" s="7">
        <f t="shared" si="19"/>
        <v>8.8286557279938643E-3</v>
      </c>
      <c r="H236" s="8">
        <f t="shared" si="23"/>
        <v>0.52925038067644625</v>
      </c>
      <c r="I236">
        <f t="shared" si="20"/>
        <v>5.0333737461977224E-4</v>
      </c>
    </row>
    <row r="237" spans="1:9">
      <c r="A237" s="3" t="s">
        <v>235</v>
      </c>
      <c r="B237">
        <v>8.6300000000000008</v>
      </c>
      <c r="C237" s="4">
        <v>776</v>
      </c>
      <c r="D237">
        <f t="shared" si="18"/>
        <v>89.918887601390495</v>
      </c>
      <c r="E237" s="7">
        <f t="shared" si="21"/>
        <v>1.329630016740316E-3</v>
      </c>
      <c r="F237" s="8">
        <f t="shared" si="22"/>
        <v>0.73799606251317207</v>
      </c>
      <c r="G237" s="7">
        <f t="shared" si="19"/>
        <v>1.6385225576900442E-3</v>
      </c>
      <c r="H237" s="8">
        <f t="shared" si="23"/>
        <v>0.53088890323413629</v>
      </c>
      <c r="I237">
        <f t="shared" si="20"/>
        <v>3.6297153623510159E-4</v>
      </c>
    </row>
    <row r="238" spans="1:9">
      <c r="A238" s="3" t="s">
        <v>230</v>
      </c>
      <c r="B238">
        <v>6.2</v>
      </c>
      <c r="C238" s="4">
        <v>556</v>
      </c>
      <c r="D238">
        <f t="shared" si="18"/>
        <v>89.677419354838705</v>
      </c>
      <c r="E238" s="7">
        <f t="shared" si="21"/>
        <v>9.5267305323146353E-4</v>
      </c>
      <c r="F238" s="8">
        <f t="shared" si="22"/>
        <v>0.7389487355664035</v>
      </c>
      <c r="G238" s="7">
        <f t="shared" si="19"/>
        <v>1.1771540970658485E-3</v>
      </c>
      <c r="H238" s="8">
        <f t="shared" si="23"/>
        <v>0.53206605733120216</v>
      </c>
      <c r="I238">
        <f t="shared" si="20"/>
        <v>2.5082309288110283E-4</v>
      </c>
    </row>
    <row r="239" spans="1:9">
      <c r="A239" s="3" t="s">
        <v>251</v>
      </c>
      <c r="B239">
        <v>4.2699999999999996</v>
      </c>
      <c r="C239" s="4">
        <v>382</v>
      </c>
      <c r="D239">
        <f t="shared" si="18"/>
        <v>89.461358313817342</v>
      </c>
      <c r="E239" s="7">
        <f t="shared" si="21"/>
        <v>6.5453436391082565E-4</v>
      </c>
      <c r="F239" s="8">
        <f t="shared" si="22"/>
        <v>0.73960326993031433</v>
      </c>
      <c r="G239" s="7">
        <f t="shared" si="19"/>
        <v>8.1071741846309238E-4</v>
      </c>
      <c r="H239" s="8">
        <f t="shared" si="23"/>
        <v>0.53287677474966522</v>
      </c>
      <c r="I239">
        <f t="shared" si="20"/>
        <v>1.4031128190106767E-3</v>
      </c>
    </row>
    <row r="240" spans="1:9">
      <c r="A240" s="3" t="s">
        <v>53</v>
      </c>
      <c r="B240">
        <v>23.77</v>
      </c>
      <c r="C240" s="4">
        <v>2119</v>
      </c>
      <c r="D240">
        <f t="shared" si="18"/>
        <v>89.145982330668915</v>
      </c>
      <c r="E240" s="7">
        <f t="shared" si="21"/>
        <v>3.6307809348875382E-3</v>
      </c>
      <c r="F240" s="8">
        <f t="shared" si="22"/>
        <v>0.74323405086520189</v>
      </c>
      <c r="G240" s="7">
        <f t="shared" si="19"/>
        <v>4.5130569172992293E-3</v>
      </c>
      <c r="H240" s="8">
        <f t="shared" si="23"/>
        <v>0.53738983166696441</v>
      </c>
      <c r="I240">
        <f t="shared" si="20"/>
        <v>6.438099504854633E-4</v>
      </c>
    </row>
    <row r="241" spans="1:9">
      <c r="A241" s="3" t="s">
        <v>23</v>
      </c>
      <c r="B241">
        <v>10.82</v>
      </c>
      <c r="C241" s="4">
        <v>959</v>
      </c>
      <c r="D241">
        <f t="shared" si="18"/>
        <v>88.632162661737524</v>
      </c>
      <c r="E241" s="7">
        <f t="shared" si="21"/>
        <v>1.6431896727499525E-3</v>
      </c>
      <c r="F241" s="8">
        <f t="shared" si="22"/>
        <v>0.74487724053795179</v>
      </c>
      <c r="G241" s="7">
        <f t="shared" si="19"/>
        <v>2.0543237629439487E-3</v>
      </c>
      <c r="H241" s="8">
        <f t="shared" si="23"/>
        <v>0.53944415542990831</v>
      </c>
      <c r="I241">
        <f t="shared" si="20"/>
        <v>1.9821967413924391E-4</v>
      </c>
    </row>
    <row r="242" spans="1:9">
      <c r="A242" s="3" t="s">
        <v>191</v>
      </c>
      <c r="B242">
        <v>3.31</v>
      </c>
      <c r="C242" s="4">
        <v>292</v>
      </c>
      <c r="D242">
        <f t="shared" si="18"/>
        <v>88.217522658610264</v>
      </c>
      <c r="E242" s="7">
        <f t="shared" si="21"/>
        <v>5.0032469702084058E-4</v>
      </c>
      <c r="F242" s="8">
        <f t="shared" si="22"/>
        <v>0.74537756523497267</v>
      </c>
      <c r="G242" s="7">
        <f t="shared" si="19"/>
        <v>6.2844839698192887E-4</v>
      </c>
      <c r="H242" s="8">
        <f t="shared" si="23"/>
        <v>0.54007260382689026</v>
      </c>
      <c r="I242">
        <f t="shared" si="20"/>
        <v>1.5168542794152806E-4</v>
      </c>
    </row>
    <row r="243" spans="1:9">
      <c r="A243" s="3" t="s">
        <v>299</v>
      </c>
      <c r="B243">
        <v>2.5299999999999998</v>
      </c>
      <c r="C243" s="4">
        <v>223</v>
      </c>
      <c r="D243">
        <f t="shared" si="18"/>
        <v>88.142292490118578</v>
      </c>
      <c r="E243" s="7">
        <f t="shared" si="21"/>
        <v>3.8209728573851865E-4</v>
      </c>
      <c r="F243" s="8">
        <f t="shared" si="22"/>
        <v>0.74575966252071124</v>
      </c>
      <c r="G243" s="7">
        <f t="shared" si="19"/>
        <v>4.8035481702848334E-4</v>
      </c>
      <c r="H243" s="8">
        <f t="shared" si="23"/>
        <v>0.54055295864391872</v>
      </c>
      <c r="I243">
        <f t="shared" si="20"/>
        <v>4.2691867676891704E-4</v>
      </c>
    </row>
    <row r="244" spans="1:9">
      <c r="A244" s="3" t="s">
        <v>149</v>
      </c>
      <c r="B244">
        <v>7.11</v>
      </c>
      <c r="C244" s="4">
        <v>626</v>
      </c>
      <c r="D244">
        <f t="shared" si="18"/>
        <v>88.045007032348806</v>
      </c>
      <c r="E244" s="7">
        <f t="shared" si="21"/>
        <v>1.0726139052570076E-3</v>
      </c>
      <c r="F244" s="8">
        <f t="shared" si="22"/>
        <v>0.74683227642596828</v>
      </c>
      <c r="G244" s="7">
        <f t="shared" si="19"/>
        <v>1.3499299403448683E-3</v>
      </c>
      <c r="H244" s="8">
        <f t="shared" si="23"/>
        <v>0.54190288858426361</v>
      </c>
      <c r="I244">
        <f t="shared" si="20"/>
        <v>1.0704025232669556E-3</v>
      </c>
    </row>
    <row r="245" spans="1:9">
      <c r="A245" s="3" t="s">
        <v>135</v>
      </c>
      <c r="B245">
        <v>17.809999999999999</v>
      </c>
      <c r="C245" s="4">
        <v>1567</v>
      </c>
      <c r="D245">
        <f t="shared" si="18"/>
        <v>87.9842784952274</v>
      </c>
      <c r="E245" s="7">
        <f t="shared" si="21"/>
        <v>2.6849616446289631E-3</v>
      </c>
      <c r="F245" s="8">
        <f t="shared" si="22"/>
        <v>0.74951723807059722</v>
      </c>
      <c r="G245" s="7">
        <f t="shared" si="19"/>
        <v>3.381470075603671E-3</v>
      </c>
      <c r="H245" s="8">
        <f t="shared" si="23"/>
        <v>0.54528435865986724</v>
      </c>
      <c r="I245">
        <f t="shared" si="20"/>
        <v>5.8628913176761444E-4</v>
      </c>
    </row>
    <row r="246" spans="1:9">
      <c r="A246" s="3" t="s">
        <v>66</v>
      </c>
      <c r="B246">
        <v>9.74</v>
      </c>
      <c r="C246" s="4">
        <v>856</v>
      </c>
      <c r="D246">
        <f t="shared" si="18"/>
        <v>87.885010266940455</v>
      </c>
      <c r="E246" s="7">
        <f t="shared" si="21"/>
        <v>1.4667052761980807E-3</v>
      </c>
      <c r="F246" s="8">
        <f t="shared" si="22"/>
        <v>0.7509839433467953</v>
      </c>
      <c r="G246" s="7">
        <f t="shared" si="19"/>
        <v>1.8492711137776396E-3</v>
      </c>
      <c r="H246" s="8">
        <f t="shared" si="23"/>
        <v>0.54713362977364488</v>
      </c>
      <c r="I246">
        <f t="shared" si="20"/>
        <v>5.1504910161082051E-4</v>
      </c>
    </row>
    <row r="247" spans="1:9">
      <c r="A247" s="3" t="s">
        <v>136</v>
      </c>
      <c r="B247">
        <v>8.5500000000000007</v>
      </c>
      <c r="C247" s="4">
        <v>751</v>
      </c>
      <c r="D247">
        <f t="shared" si="18"/>
        <v>87.836257309941516</v>
      </c>
      <c r="E247" s="7">
        <f t="shared" si="21"/>
        <v>1.2867939981597647E-3</v>
      </c>
      <c r="F247" s="8">
        <f t="shared" si="22"/>
        <v>0.75227073734495509</v>
      </c>
      <c r="G247" s="7">
        <f t="shared" si="19"/>
        <v>1.6233334725666139E-3</v>
      </c>
      <c r="H247" s="8">
        <f t="shared" si="23"/>
        <v>0.54875696324621148</v>
      </c>
      <c r="I247">
        <f t="shared" si="20"/>
        <v>9.0933141259968986E-4</v>
      </c>
    </row>
    <row r="248" spans="1:9">
      <c r="A248" s="3" t="s">
        <v>181</v>
      </c>
      <c r="B248">
        <v>15.03</v>
      </c>
      <c r="C248" s="4">
        <v>1316</v>
      </c>
      <c r="D248">
        <f t="shared" si="18"/>
        <v>87.558216899534273</v>
      </c>
      <c r="E248" s="7">
        <f t="shared" si="21"/>
        <v>2.2548880180802266E-3</v>
      </c>
      <c r="F248" s="8">
        <f t="shared" si="22"/>
        <v>0.75452562536303536</v>
      </c>
      <c r="G248" s="7">
        <f t="shared" si="19"/>
        <v>2.8536493675644682E-3</v>
      </c>
      <c r="H248" s="8">
        <f t="shared" si="23"/>
        <v>0.55161061261377597</v>
      </c>
      <c r="I248">
        <f t="shared" si="20"/>
        <v>4.2680247247695036E-4</v>
      </c>
    </row>
    <row r="249" spans="1:9">
      <c r="A249" s="3" t="s">
        <v>292</v>
      </c>
      <c r="B249">
        <v>7.05</v>
      </c>
      <c r="C249" s="4">
        <v>617</v>
      </c>
      <c r="D249">
        <f t="shared" si="18"/>
        <v>87.517730496453908</v>
      </c>
      <c r="E249" s="7">
        <f t="shared" si="21"/>
        <v>1.0571929385680091E-3</v>
      </c>
      <c r="F249" s="8">
        <f t="shared" si="22"/>
        <v>0.75558281830160334</v>
      </c>
      <c r="G249" s="7">
        <f t="shared" si="19"/>
        <v>1.3385381265022954E-3</v>
      </c>
      <c r="H249" s="8">
        <f t="shared" si="23"/>
        <v>0.55294915074027828</v>
      </c>
      <c r="I249">
        <f t="shared" si="20"/>
        <v>7.7947616458612368E-4</v>
      </c>
    </row>
    <row r="250" spans="1:9">
      <c r="A250" s="3" t="s">
        <v>178</v>
      </c>
      <c r="B250">
        <v>12.87</v>
      </c>
      <c r="C250" s="4">
        <v>1126</v>
      </c>
      <c r="D250">
        <f t="shared" si="18"/>
        <v>87.4902874902875</v>
      </c>
      <c r="E250" s="7">
        <f t="shared" si="21"/>
        <v>1.9293342768680359E-3</v>
      </c>
      <c r="F250" s="8">
        <f t="shared" si="22"/>
        <v>0.75751215257847138</v>
      </c>
      <c r="G250" s="7">
        <f t="shared" si="19"/>
        <v>2.44354406923185E-3</v>
      </c>
      <c r="H250" s="8">
        <f t="shared" si="23"/>
        <v>0.55539269480951015</v>
      </c>
      <c r="I250">
        <f t="shared" si="20"/>
        <v>2.1023788507051888E-4</v>
      </c>
    </row>
    <row r="251" spans="1:9">
      <c r="A251" s="3" t="s">
        <v>117</v>
      </c>
      <c r="B251">
        <v>3.46</v>
      </c>
      <c r="C251" s="4">
        <v>302</v>
      </c>
      <c r="D251">
        <f t="shared" si="18"/>
        <v>87.283236994219649</v>
      </c>
      <c r="E251" s="7">
        <f t="shared" si="21"/>
        <v>5.1745910445306117E-4</v>
      </c>
      <c r="F251" s="8">
        <f t="shared" si="22"/>
        <v>0.75802961168292449</v>
      </c>
      <c r="G251" s="7">
        <f t="shared" si="19"/>
        <v>6.5692793158836067E-4</v>
      </c>
      <c r="H251" s="8">
        <f t="shared" si="23"/>
        <v>0.55604962274109848</v>
      </c>
      <c r="I251">
        <f t="shared" si="20"/>
        <v>3.4634933207700058E-4</v>
      </c>
    </row>
    <row r="252" spans="1:9">
      <c r="A252" s="3" t="s">
        <v>111</v>
      </c>
      <c r="B252">
        <v>5.69</v>
      </c>
      <c r="C252" s="4">
        <v>496</v>
      </c>
      <c r="D252">
        <f t="shared" si="18"/>
        <v>87.170474516695947</v>
      </c>
      <c r="E252" s="7">
        <f t="shared" si="21"/>
        <v>8.4986660863814012E-4</v>
      </c>
      <c r="F252" s="8">
        <f t="shared" si="22"/>
        <v>0.75887947829156266</v>
      </c>
      <c r="G252" s="7">
        <f t="shared" si="19"/>
        <v>1.0803236794039806E-3</v>
      </c>
      <c r="H252" s="8">
        <f t="shared" si="23"/>
        <v>0.55712994642050251</v>
      </c>
      <c r="I252">
        <f t="shared" si="20"/>
        <v>4.4516481313472411E-4</v>
      </c>
    </row>
    <row r="253" spans="1:9">
      <c r="A253" s="3" t="s">
        <v>168</v>
      </c>
      <c r="B253">
        <v>7.31</v>
      </c>
      <c r="C253" s="4">
        <v>637</v>
      </c>
      <c r="D253">
        <f t="shared" si="18"/>
        <v>87.140902872777019</v>
      </c>
      <c r="E253" s="7">
        <f t="shared" si="21"/>
        <v>1.0914617534324503E-3</v>
      </c>
      <c r="F253" s="8">
        <f t="shared" si="22"/>
        <v>0.7599709400449951</v>
      </c>
      <c r="G253" s="7">
        <f t="shared" si="19"/>
        <v>1.387902653153444E-3</v>
      </c>
      <c r="H253" s="8">
        <f t="shared" si="23"/>
        <v>0.55851784907365598</v>
      </c>
      <c r="I253">
        <f t="shared" si="20"/>
        <v>2.7058266262425246E-3</v>
      </c>
    </row>
    <row r="254" spans="1:9">
      <c r="A254" s="3" t="s">
        <v>24</v>
      </c>
      <c r="B254">
        <v>44.38</v>
      </c>
      <c r="C254" s="4">
        <v>3864</v>
      </c>
      <c r="D254">
        <f t="shared" si="18"/>
        <v>87.066246056782333</v>
      </c>
      <c r="E254" s="7">
        <f t="shared" si="21"/>
        <v>6.6207350318100277E-3</v>
      </c>
      <c r="F254" s="8">
        <f t="shared" si="22"/>
        <v>0.76659167507680515</v>
      </c>
      <c r="G254" s="7">
        <f t="shared" si="19"/>
        <v>8.4261449722229619E-3</v>
      </c>
      <c r="H254" s="8">
        <f t="shared" si="23"/>
        <v>0.56694399404587892</v>
      </c>
      <c r="I254">
        <f t="shared" si="20"/>
        <v>4.9409609492079287E-4</v>
      </c>
    </row>
    <row r="255" spans="1:9">
      <c r="A255" s="3" t="s">
        <v>171</v>
      </c>
      <c r="B255">
        <v>8.02</v>
      </c>
      <c r="C255" s="4">
        <v>693</v>
      </c>
      <c r="D255">
        <f t="shared" si="18"/>
        <v>86.408977556109733</v>
      </c>
      <c r="E255" s="7">
        <f t="shared" si="21"/>
        <v>1.1874144350528853E-3</v>
      </c>
      <c r="F255" s="8">
        <f t="shared" si="22"/>
        <v>0.76777908951185803</v>
      </c>
      <c r="G255" s="7">
        <f t="shared" si="19"/>
        <v>1.5227057836238878E-3</v>
      </c>
      <c r="H255" s="8">
        <f t="shared" si="23"/>
        <v>0.56846669982950282</v>
      </c>
      <c r="I255">
        <f t="shared" si="20"/>
        <v>3.0324005773751939E-4</v>
      </c>
    </row>
    <row r="256" spans="1:9">
      <c r="A256" s="3" t="s">
        <v>151</v>
      </c>
      <c r="B256">
        <v>4.92</v>
      </c>
      <c r="C256" s="4">
        <v>425</v>
      </c>
      <c r="D256">
        <f t="shared" si="18"/>
        <v>86.382113821138219</v>
      </c>
      <c r="E256" s="7">
        <f t="shared" si="21"/>
        <v>7.2821231586937417E-4</v>
      </c>
      <c r="F256" s="8">
        <f t="shared" si="22"/>
        <v>0.76850730182772742</v>
      </c>
      <c r="G256" s="7">
        <f t="shared" si="19"/>
        <v>9.3412873509096368E-4</v>
      </c>
      <c r="H256" s="8">
        <f t="shared" si="23"/>
        <v>0.56940082856459373</v>
      </c>
      <c r="I256">
        <f t="shared" si="20"/>
        <v>4.6068353847361632E-4</v>
      </c>
    </row>
    <row r="257" spans="1:9">
      <c r="A257" s="3" t="s">
        <v>158</v>
      </c>
      <c r="B257">
        <v>7.45</v>
      </c>
      <c r="C257" s="4">
        <v>642</v>
      </c>
      <c r="D257">
        <f t="shared" si="18"/>
        <v>86.174496644295303</v>
      </c>
      <c r="E257" s="7">
        <f t="shared" si="21"/>
        <v>1.1000289571485604E-3</v>
      </c>
      <c r="F257" s="8">
        <f t="shared" si="22"/>
        <v>0.76960733078487598</v>
      </c>
      <c r="G257" s="7">
        <f t="shared" si="19"/>
        <v>1.4144835521194472E-3</v>
      </c>
      <c r="H257" s="8">
        <f t="shared" si="23"/>
        <v>0.57081531211671321</v>
      </c>
      <c r="I257">
        <f t="shared" si="20"/>
        <v>8.118937461822906E-4</v>
      </c>
    </row>
    <row r="258" spans="1:9">
      <c r="A258" s="3" t="s">
        <v>170</v>
      </c>
      <c r="B258">
        <v>13.12</v>
      </c>
      <c r="C258" s="4">
        <v>1130</v>
      </c>
      <c r="D258">
        <f t="shared" ref="D258:D321" si="24">C258/B258</f>
        <v>86.128048780487816</v>
      </c>
      <c r="E258" s="7">
        <f t="shared" si="21"/>
        <v>1.9361880398409241E-3</v>
      </c>
      <c r="F258" s="8">
        <f t="shared" si="22"/>
        <v>0.77154351882471695</v>
      </c>
      <c r="G258" s="7">
        <f t="shared" ref="G258:G321" si="25">B258/5266.94</f>
        <v>2.4910099602425697E-3</v>
      </c>
      <c r="H258" s="8">
        <f t="shared" si="23"/>
        <v>0.57330632207695575</v>
      </c>
      <c r="I258">
        <f t="shared" ref="I258:I321" si="26">F258*H259-F259*H258</f>
        <v>3.3861363318188342E-4</v>
      </c>
    </row>
    <row r="259" spans="1:9">
      <c r="A259" s="3" t="s">
        <v>358</v>
      </c>
      <c r="B259">
        <v>5.47</v>
      </c>
      <c r="C259" s="4">
        <v>471</v>
      </c>
      <c r="D259">
        <f t="shared" si="24"/>
        <v>86.10603290676417</v>
      </c>
      <c r="E259" s="7">
        <f t="shared" ref="E259:E322" si="27">C259/583621</f>
        <v>8.0703059005758876E-4</v>
      </c>
      <c r="F259" s="8">
        <f t="shared" si="22"/>
        <v>0.77235054941477455</v>
      </c>
      <c r="G259" s="7">
        <f t="shared" si="25"/>
        <v>1.038553695314547E-3</v>
      </c>
      <c r="H259" s="8">
        <f t="shared" si="23"/>
        <v>0.57434487577227034</v>
      </c>
      <c r="I259">
        <f t="shared" si="26"/>
        <v>5.2575855031772312E-4</v>
      </c>
    </row>
    <row r="260" spans="1:9">
      <c r="A260" s="3" t="s">
        <v>165</v>
      </c>
      <c r="B260">
        <v>8.33</v>
      </c>
      <c r="C260" s="4">
        <v>707</v>
      </c>
      <c r="D260">
        <f t="shared" si="24"/>
        <v>84.87394957983193</v>
      </c>
      <c r="E260" s="7">
        <f t="shared" si="27"/>
        <v>1.2114026054579942E-3</v>
      </c>
      <c r="F260" s="8">
        <f t="shared" ref="F260:F323" si="28">F259+E260</f>
        <v>0.77356195202023259</v>
      </c>
      <c r="G260" s="7">
        <f t="shared" si="25"/>
        <v>1.5815634884771804E-3</v>
      </c>
      <c r="H260" s="8">
        <f t="shared" ref="H260:H323" si="29">H259+G260</f>
        <v>0.57592643926074749</v>
      </c>
      <c r="I260">
        <f t="shared" si="26"/>
        <v>1.1780057879908212E-3</v>
      </c>
    </row>
    <row r="261" spans="1:9">
      <c r="A261" s="3" t="s">
        <v>98</v>
      </c>
      <c r="B261">
        <v>18.649999999999999</v>
      </c>
      <c r="C261" s="4">
        <v>1582</v>
      </c>
      <c r="D261">
        <f t="shared" si="24"/>
        <v>84.825737265415555</v>
      </c>
      <c r="E261" s="7">
        <f t="shared" si="27"/>
        <v>2.7106632557772938E-3</v>
      </c>
      <c r="F261" s="8">
        <f t="shared" si="28"/>
        <v>0.77627261527600988</v>
      </c>
      <c r="G261" s="7">
        <f t="shared" si="25"/>
        <v>3.5409554693996894E-3</v>
      </c>
      <c r="H261" s="8">
        <f t="shared" si="29"/>
        <v>0.57946739473014719</v>
      </c>
      <c r="I261">
        <f t="shared" si="26"/>
        <v>2.408390003434957E-4</v>
      </c>
    </row>
    <row r="262" spans="1:9">
      <c r="A262" s="3" t="s">
        <v>356</v>
      </c>
      <c r="B262">
        <v>3.81</v>
      </c>
      <c r="C262" s="4">
        <v>323</v>
      </c>
      <c r="D262">
        <f t="shared" si="24"/>
        <v>84.776902887139101</v>
      </c>
      <c r="E262" s="7">
        <f t="shared" si="27"/>
        <v>5.5344136006072429E-4</v>
      </c>
      <c r="F262" s="8">
        <f t="shared" si="28"/>
        <v>0.77682605663607063</v>
      </c>
      <c r="G262" s="7">
        <f t="shared" si="25"/>
        <v>7.2338017900336826E-4</v>
      </c>
      <c r="H262" s="8">
        <f t="shared" si="29"/>
        <v>0.58019077490915061</v>
      </c>
      <c r="I262">
        <f t="shared" si="26"/>
        <v>2.6414462018053975E-4</v>
      </c>
    </row>
    <row r="263" spans="1:9">
      <c r="A263" s="3" t="s">
        <v>142</v>
      </c>
      <c r="B263">
        <v>4.1500000000000004</v>
      </c>
      <c r="C263" s="4">
        <v>350</v>
      </c>
      <c r="D263">
        <f t="shared" si="24"/>
        <v>84.337349397590359</v>
      </c>
      <c r="E263" s="7">
        <f t="shared" si="27"/>
        <v>5.9970426012771988E-4</v>
      </c>
      <c r="F263" s="8">
        <f t="shared" si="28"/>
        <v>0.7774257608961983</v>
      </c>
      <c r="G263" s="7">
        <f t="shared" si="25"/>
        <v>7.8793379077794713E-4</v>
      </c>
      <c r="H263" s="8">
        <f t="shared" si="29"/>
        <v>0.58097870869992851</v>
      </c>
      <c r="I263">
        <f t="shared" si="26"/>
        <v>5.7339463246885991E-4</v>
      </c>
    </row>
    <row r="264" spans="1:9">
      <c r="A264" s="3" t="s">
        <v>72</v>
      </c>
      <c r="B264">
        <v>8.99</v>
      </c>
      <c r="C264" s="4">
        <v>757</v>
      </c>
      <c r="D264">
        <f t="shared" si="24"/>
        <v>84.204671857619573</v>
      </c>
      <c r="E264" s="7">
        <f t="shared" si="27"/>
        <v>1.2970746426190969E-3</v>
      </c>
      <c r="F264" s="8">
        <f t="shared" si="28"/>
        <v>0.77872283553881738</v>
      </c>
      <c r="G264" s="7">
        <f t="shared" si="25"/>
        <v>1.7068734407454805E-3</v>
      </c>
      <c r="H264" s="8">
        <f t="shared" si="29"/>
        <v>0.58268558214067401</v>
      </c>
      <c r="I264">
        <f t="shared" si="26"/>
        <v>3.0880967870117182E-4</v>
      </c>
    </row>
    <row r="265" spans="1:9">
      <c r="A265" s="3" t="s">
        <v>319</v>
      </c>
      <c r="B265">
        <v>4.8099999999999996</v>
      </c>
      <c r="C265" s="4">
        <v>403</v>
      </c>
      <c r="D265">
        <f t="shared" si="24"/>
        <v>83.78378378378379</v>
      </c>
      <c r="E265" s="7">
        <f t="shared" si="27"/>
        <v>6.9051661951848888E-4</v>
      </c>
      <c r="F265" s="8">
        <f t="shared" si="28"/>
        <v>0.77941335215833585</v>
      </c>
      <c r="G265" s="7">
        <f t="shared" si="25"/>
        <v>9.1324374304624692E-4</v>
      </c>
      <c r="H265" s="8">
        <f t="shared" si="29"/>
        <v>0.58359882588372025</v>
      </c>
      <c r="I265">
        <f t="shared" si="26"/>
        <v>3.1852760420192361E-4</v>
      </c>
    </row>
    <row r="266" spans="1:9">
      <c r="A266" s="3" t="s">
        <v>303</v>
      </c>
      <c r="B266">
        <v>4.95</v>
      </c>
      <c r="C266" s="4">
        <v>414</v>
      </c>
      <c r="D266">
        <f t="shared" si="24"/>
        <v>83.63636363636364</v>
      </c>
      <c r="E266" s="7">
        <f t="shared" si="27"/>
        <v>7.0936446769393152E-4</v>
      </c>
      <c r="F266" s="8">
        <f t="shared" si="28"/>
        <v>0.78012271662602983</v>
      </c>
      <c r="G266" s="7">
        <f t="shared" si="25"/>
        <v>9.3982464201225013E-4</v>
      </c>
      <c r="H266" s="8">
        <f t="shared" si="29"/>
        <v>0.58453865052573251</v>
      </c>
      <c r="I266">
        <f t="shared" si="26"/>
        <v>3.2192715881118605E-4</v>
      </c>
    </row>
    <row r="267" spans="1:9">
      <c r="A267" s="3" t="s">
        <v>180</v>
      </c>
      <c r="B267">
        <v>5</v>
      </c>
      <c r="C267" s="4">
        <v>418</v>
      </c>
      <c r="D267">
        <f t="shared" si="24"/>
        <v>83.6</v>
      </c>
      <c r="E267" s="7">
        <f t="shared" si="27"/>
        <v>7.1621823066681976E-4</v>
      </c>
      <c r="F267" s="8">
        <f t="shared" si="28"/>
        <v>0.78083893485669664</v>
      </c>
      <c r="G267" s="7">
        <f t="shared" si="25"/>
        <v>9.4931782021439399E-4</v>
      </c>
      <c r="H267" s="8">
        <f t="shared" si="29"/>
        <v>0.58548796834594685</v>
      </c>
      <c r="I267">
        <f t="shared" si="26"/>
        <v>1.9587617320443451E-4</v>
      </c>
    </row>
    <row r="268" spans="1:9">
      <c r="A268" s="3" t="s">
        <v>101</v>
      </c>
      <c r="B268">
        <v>3.04</v>
      </c>
      <c r="C268" s="4">
        <v>254</v>
      </c>
      <c r="D268">
        <f t="shared" si="24"/>
        <v>83.55263157894737</v>
      </c>
      <c r="E268" s="7">
        <f t="shared" si="27"/>
        <v>4.3521394877840241E-4</v>
      </c>
      <c r="F268" s="8">
        <f t="shared" si="28"/>
        <v>0.78127414880547508</v>
      </c>
      <c r="G268" s="7">
        <f t="shared" si="25"/>
        <v>5.771852346903516E-4</v>
      </c>
      <c r="H268" s="8">
        <f t="shared" si="29"/>
        <v>0.58606515358063715</v>
      </c>
      <c r="I268">
        <f t="shared" si="26"/>
        <v>3.8743984312517021E-4</v>
      </c>
    </row>
    <row r="269" spans="1:9">
      <c r="A269" s="3" t="s">
        <v>224</v>
      </c>
      <c r="B269">
        <v>5.99</v>
      </c>
      <c r="C269" s="4">
        <v>499</v>
      </c>
      <c r="D269">
        <f t="shared" si="24"/>
        <v>83.305509181969953</v>
      </c>
      <c r="E269" s="7">
        <f t="shared" si="27"/>
        <v>8.5500693086780629E-4</v>
      </c>
      <c r="F269" s="8">
        <f t="shared" si="28"/>
        <v>0.7821291557363429</v>
      </c>
      <c r="G269" s="7">
        <f t="shared" si="25"/>
        <v>1.137282748616844E-3</v>
      </c>
      <c r="H269" s="8">
        <f t="shared" si="29"/>
        <v>0.58720243632925395</v>
      </c>
      <c r="I269">
        <f t="shared" si="26"/>
        <v>5.3111511598213923E-4</v>
      </c>
    </row>
    <row r="270" spans="1:9">
      <c r="A270" s="3" t="s">
        <v>291</v>
      </c>
      <c r="B270">
        <v>8.15</v>
      </c>
      <c r="C270" s="4">
        <v>675</v>
      </c>
      <c r="D270">
        <f t="shared" si="24"/>
        <v>82.822085889570545</v>
      </c>
      <c r="E270" s="7">
        <f t="shared" si="27"/>
        <v>1.1565725016748883E-3</v>
      </c>
      <c r="F270" s="8">
        <f t="shared" si="28"/>
        <v>0.78328572823801779</v>
      </c>
      <c r="G270" s="7">
        <f t="shared" si="25"/>
        <v>1.5473880469494623E-3</v>
      </c>
      <c r="H270" s="8">
        <f t="shared" si="29"/>
        <v>0.58874982437620338</v>
      </c>
      <c r="I270">
        <f t="shared" si="26"/>
        <v>8.5855118454486457E-4</v>
      </c>
    </row>
    <row r="271" spans="1:9">
      <c r="A271" s="3" t="s">
        <v>86</v>
      </c>
      <c r="B271">
        <v>13.16</v>
      </c>
      <c r="C271" s="4">
        <v>1089</v>
      </c>
      <c r="D271">
        <f t="shared" si="24"/>
        <v>82.750759878419458</v>
      </c>
      <c r="E271" s="7">
        <f t="shared" si="27"/>
        <v>1.8659369693688199E-3</v>
      </c>
      <c r="F271" s="8">
        <f t="shared" si="28"/>
        <v>0.78515166520738666</v>
      </c>
      <c r="G271" s="7">
        <f t="shared" si="25"/>
        <v>2.4986045028042849E-3</v>
      </c>
      <c r="H271" s="8">
        <f t="shared" si="29"/>
        <v>0.59124842887900764</v>
      </c>
      <c r="I271">
        <f t="shared" si="26"/>
        <v>4.4869925841484193E-4</v>
      </c>
    </row>
    <row r="272" spans="1:9">
      <c r="A272" s="3" t="s">
        <v>258</v>
      </c>
      <c r="B272">
        <v>6.87</v>
      </c>
      <c r="C272" s="4">
        <v>568</v>
      </c>
      <c r="D272">
        <f t="shared" si="24"/>
        <v>82.678311499272198</v>
      </c>
      <c r="E272" s="7">
        <f t="shared" si="27"/>
        <v>9.7323434215012823E-4</v>
      </c>
      <c r="F272" s="8">
        <f t="shared" si="28"/>
        <v>0.78612489954953679</v>
      </c>
      <c r="G272" s="7">
        <f t="shared" si="25"/>
        <v>1.3043626849745774E-3</v>
      </c>
      <c r="H272" s="8">
        <f t="shared" si="29"/>
        <v>0.59255279156398222</v>
      </c>
      <c r="I272">
        <f t="shared" si="26"/>
        <v>4.4482039038001853E-4</v>
      </c>
    </row>
    <row r="273" spans="1:9">
      <c r="A273" s="3" t="s">
        <v>385</v>
      </c>
      <c r="B273">
        <v>6.81</v>
      </c>
      <c r="C273" s="4">
        <v>563</v>
      </c>
      <c r="D273">
        <f t="shared" si="24"/>
        <v>82.672540381791492</v>
      </c>
      <c r="E273" s="7">
        <f t="shared" si="27"/>
        <v>9.6466713843401794E-4</v>
      </c>
      <c r="F273" s="8">
        <f t="shared" si="28"/>
        <v>0.78708956668797081</v>
      </c>
      <c r="G273" s="7">
        <f t="shared" si="25"/>
        <v>1.2929708711320045E-3</v>
      </c>
      <c r="H273" s="8">
        <f t="shared" si="29"/>
        <v>0.59384576243511422</v>
      </c>
      <c r="I273">
        <f t="shared" si="26"/>
        <v>3.3974398017716512E-4</v>
      </c>
    </row>
    <row r="274" spans="1:9">
      <c r="A274" s="3" t="s">
        <v>88</v>
      </c>
      <c r="B274">
        <v>5.14</v>
      </c>
      <c r="C274" s="4">
        <v>421</v>
      </c>
      <c r="D274">
        <f t="shared" si="24"/>
        <v>81.906614785992218</v>
      </c>
      <c r="E274" s="7">
        <f t="shared" si="27"/>
        <v>7.2135855289648593E-4</v>
      </c>
      <c r="F274" s="8">
        <f t="shared" si="28"/>
        <v>0.78781092524086727</v>
      </c>
      <c r="G274" s="7">
        <f t="shared" si="25"/>
        <v>9.7589871918039698E-4</v>
      </c>
      <c r="H274" s="8">
        <f t="shared" si="29"/>
        <v>0.59482166115429458</v>
      </c>
      <c r="I274">
        <f t="shared" si="26"/>
        <v>3.722688425387144E-4</v>
      </c>
    </row>
    <row r="275" spans="1:9">
      <c r="A275" s="3" t="s">
        <v>380</v>
      </c>
      <c r="B275">
        <v>5.63</v>
      </c>
      <c r="C275" s="4">
        <v>461</v>
      </c>
      <c r="D275">
        <f t="shared" si="24"/>
        <v>81.882770870337481</v>
      </c>
      <c r="E275" s="7">
        <f t="shared" si="27"/>
        <v>7.8989618262536817E-4</v>
      </c>
      <c r="F275" s="8">
        <f t="shared" si="28"/>
        <v>0.78860082142349264</v>
      </c>
      <c r="G275" s="7">
        <f t="shared" si="25"/>
        <v>1.0689318655614077E-3</v>
      </c>
      <c r="H275" s="8">
        <f t="shared" si="29"/>
        <v>0.59589059301985603</v>
      </c>
      <c r="I275">
        <f t="shared" si="26"/>
        <v>5.2427986696862439E-4</v>
      </c>
    </row>
    <row r="276" spans="1:9">
      <c r="A276" s="3" t="s">
        <v>278</v>
      </c>
      <c r="B276">
        <v>7.9</v>
      </c>
      <c r="C276" s="4">
        <v>645</v>
      </c>
      <c r="D276">
        <f t="shared" si="24"/>
        <v>81.645569620253156</v>
      </c>
      <c r="E276" s="7">
        <f t="shared" si="27"/>
        <v>1.1051692793782265E-3</v>
      </c>
      <c r="F276" s="8">
        <f t="shared" si="28"/>
        <v>0.78970599070287084</v>
      </c>
      <c r="G276" s="7">
        <f t="shared" si="25"/>
        <v>1.4999221559387427E-3</v>
      </c>
      <c r="H276" s="8">
        <f t="shared" si="29"/>
        <v>0.59739051517579478</v>
      </c>
      <c r="I276">
        <f t="shared" si="26"/>
        <v>2.9905505060168203E-4</v>
      </c>
    </row>
    <row r="277" spans="1:9">
      <c r="A277" s="3" t="s">
        <v>256</v>
      </c>
      <c r="B277">
        <v>4.5</v>
      </c>
      <c r="C277" s="4">
        <v>367</v>
      </c>
      <c r="D277">
        <f t="shared" si="24"/>
        <v>81.555555555555557</v>
      </c>
      <c r="E277" s="7">
        <f t="shared" si="27"/>
        <v>6.2883275276249487E-4</v>
      </c>
      <c r="F277" s="8">
        <f t="shared" si="28"/>
        <v>0.79033482345563333</v>
      </c>
      <c r="G277" s="7">
        <f t="shared" si="25"/>
        <v>8.5438603819295461E-4</v>
      </c>
      <c r="H277" s="8">
        <f t="shared" si="29"/>
        <v>0.59824490121398777</v>
      </c>
      <c r="I277">
        <f t="shared" si="26"/>
        <v>8.6764121973836872E-4</v>
      </c>
    </row>
    <row r="278" spans="1:9">
      <c r="A278" s="3" t="s">
        <v>288</v>
      </c>
      <c r="B278">
        <v>13.03</v>
      </c>
      <c r="C278" s="4">
        <v>1061</v>
      </c>
      <c r="D278">
        <f t="shared" si="24"/>
        <v>81.427475057559477</v>
      </c>
      <c r="E278" s="7">
        <f t="shared" si="27"/>
        <v>1.8179606285586023E-3</v>
      </c>
      <c r="F278" s="8">
        <f t="shared" si="28"/>
        <v>0.79215278408419199</v>
      </c>
      <c r="G278" s="7">
        <f t="shared" si="25"/>
        <v>2.4739222394787107E-3</v>
      </c>
      <c r="H278" s="8">
        <f t="shared" si="29"/>
        <v>0.6007188234534665</v>
      </c>
      <c r="I278">
        <f t="shared" si="26"/>
        <v>6.3546134226749595E-4</v>
      </c>
    </row>
    <row r="279" spans="1:9">
      <c r="A279" s="3" t="s">
        <v>238</v>
      </c>
      <c r="B279">
        <v>9.44</v>
      </c>
      <c r="C279" s="4">
        <v>762</v>
      </c>
      <c r="D279">
        <f t="shared" si="24"/>
        <v>80.720338983050851</v>
      </c>
      <c r="E279" s="7">
        <f t="shared" si="27"/>
        <v>1.3056418463352072E-3</v>
      </c>
      <c r="F279" s="8">
        <f t="shared" si="28"/>
        <v>0.79345842593052718</v>
      </c>
      <c r="G279" s="7">
        <f t="shared" si="25"/>
        <v>1.7923120445647758E-3</v>
      </c>
      <c r="H279" s="8">
        <f t="shared" si="29"/>
        <v>0.60251113549803126</v>
      </c>
      <c r="I279">
        <f t="shared" si="26"/>
        <v>3.0760587445743948E-4</v>
      </c>
    </row>
    <row r="280" spans="1:9">
      <c r="A280" s="3" t="s">
        <v>244</v>
      </c>
      <c r="B280">
        <v>4.55</v>
      </c>
      <c r="C280" s="4">
        <v>366</v>
      </c>
      <c r="D280">
        <f t="shared" si="24"/>
        <v>80.439560439560438</v>
      </c>
      <c r="E280" s="7">
        <f t="shared" si="27"/>
        <v>6.2711931201927282E-4</v>
      </c>
      <c r="F280" s="8">
        <f t="shared" si="28"/>
        <v>0.79408554524254649</v>
      </c>
      <c r="G280" s="7">
        <f t="shared" si="25"/>
        <v>8.6387921639509847E-4</v>
      </c>
      <c r="H280" s="8">
        <f t="shared" si="29"/>
        <v>0.60337501471442634</v>
      </c>
      <c r="I280">
        <f t="shared" si="26"/>
        <v>5.5072699761760102E-4</v>
      </c>
    </row>
    <row r="281" spans="1:9">
      <c r="A281" s="3" t="s">
        <v>347</v>
      </c>
      <c r="B281">
        <v>8.11</v>
      </c>
      <c r="C281" s="4">
        <v>650</v>
      </c>
      <c r="D281">
        <f t="shared" si="24"/>
        <v>80.147965474722568</v>
      </c>
      <c r="E281" s="7">
        <f t="shared" si="27"/>
        <v>1.1137364830943368E-3</v>
      </c>
      <c r="F281" s="8">
        <f t="shared" si="28"/>
        <v>0.79519928172564081</v>
      </c>
      <c r="G281" s="7">
        <f t="shared" si="25"/>
        <v>1.5397935043877469E-3</v>
      </c>
      <c r="H281" s="8">
        <f t="shared" si="29"/>
        <v>0.60491480821881405</v>
      </c>
      <c r="I281">
        <f t="shared" si="26"/>
        <v>2.3575539439679716E-4</v>
      </c>
    </row>
    <row r="282" spans="1:9">
      <c r="A282" s="3" t="s">
        <v>403</v>
      </c>
      <c r="B282">
        <v>3.47</v>
      </c>
      <c r="C282" s="4">
        <v>278</v>
      </c>
      <c r="D282">
        <f t="shared" si="24"/>
        <v>80.115273775216139</v>
      </c>
      <c r="E282" s="7">
        <f t="shared" si="27"/>
        <v>4.7633652661573176E-4</v>
      </c>
      <c r="F282" s="8">
        <f t="shared" si="28"/>
        <v>0.79567561825225652</v>
      </c>
      <c r="G282" s="7">
        <f t="shared" si="25"/>
        <v>6.5882656722878949E-4</v>
      </c>
      <c r="H282" s="8">
        <f t="shared" si="29"/>
        <v>0.60557363478604287</v>
      </c>
      <c r="I282">
        <f t="shared" si="26"/>
        <v>4.1100363363427705E-4</v>
      </c>
    </row>
    <row r="283" spans="1:9">
      <c r="A283" s="3" t="s">
        <v>241</v>
      </c>
      <c r="B283">
        <v>5.99</v>
      </c>
      <c r="C283" s="4">
        <v>476</v>
      </c>
      <c r="D283">
        <f t="shared" si="24"/>
        <v>79.465776293823041</v>
      </c>
      <c r="E283" s="7">
        <f t="shared" si="27"/>
        <v>8.1559779377369905E-4</v>
      </c>
      <c r="F283" s="8">
        <f t="shared" si="28"/>
        <v>0.79649121604603024</v>
      </c>
      <c r="G283" s="7">
        <f t="shared" si="25"/>
        <v>1.137282748616844E-3</v>
      </c>
      <c r="H283" s="8">
        <f t="shared" si="29"/>
        <v>0.60671091753465967</v>
      </c>
      <c r="I283">
        <f t="shared" si="26"/>
        <v>2.4955131628379146E-4</v>
      </c>
    </row>
    <row r="284" spans="1:9">
      <c r="A284" s="3" t="s">
        <v>320</v>
      </c>
      <c r="B284">
        <v>3.63</v>
      </c>
      <c r="C284" s="4">
        <v>288</v>
      </c>
      <c r="D284">
        <f t="shared" si="24"/>
        <v>79.338842975206617</v>
      </c>
      <c r="E284" s="7">
        <f t="shared" si="27"/>
        <v>4.9347093404795235E-4</v>
      </c>
      <c r="F284" s="8">
        <f t="shared" si="28"/>
        <v>0.79698468698007818</v>
      </c>
      <c r="G284" s="7">
        <f t="shared" si="25"/>
        <v>6.8920473747565E-4</v>
      </c>
      <c r="H284" s="8">
        <f t="shared" si="29"/>
        <v>0.60740012227213536</v>
      </c>
      <c r="I284">
        <f t="shared" si="26"/>
        <v>5.6829806577457509E-4</v>
      </c>
    </row>
    <row r="285" spans="1:9">
      <c r="A285" s="3" t="s">
        <v>293</v>
      </c>
      <c r="B285">
        <v>8.24</v>
      </c>
      <c r="C285" s="4">
        <v>652</v>
      </c>
      <c r="D285">
        <f t="shared" si="24"/>
        <v>79.126213592233015</v>
      </c>
      <c r="E285" s="7">
        <f t="shared" si="27"/>
        <v>1.1171633645807809E-3</v>
      </c>
      <c r="F285" s="8">
        <f t="shared" si="28"/>
        <v>0.79810185034465897</v>
      </c>
      <c r="G285" s="7">
        <f t="shared" si="25"/>
        <v>1.5644757677133214E-3</v>
      </c>
      <c r="H285" s="8">
        <f t="shared" si="29"/>
        <v>0.6089645980398487</v>
      </c>
      <c r="I285">
        <f t="shared" si="26"/>
        <v>7.7674087430956718E-4</v>
      </c>
    </row>
    <row r="286" spans="1:9">
      <c r="A286" s="3" t="s">
        <v>367</v>
      </c>
      <c r="B286">
        <v>11.22</v>
      </c>
      <c r="C286" s="4">
        <v>885</v>
      </c>
      <c r="D286">
        <f t="shared" si="24"/>
        <v>78.877005347593581</v>
      </c>
      <c r="E286" s="7">
        <f t="shared" si="27"/>
        <v>1.5163950577515202E-3</v>
      </c>
      <c r="F286" s="8">
        <f t="shared" si="28"/>
        <v>0.79961824540241044</v>
      </c>
      <c r="G286" s="7">
        <f t="shared" si="25"/>
        <v>2.1302691885611001E-3</v>
      </c>
      <c r="H286" s="8">
        <f t="shared" si="29"/>
        <v>0.61109486722840978</v>
      </c>
      <c r="I286">
        <f t="shared" si="26"/>
        <v>6.4848842246539862E-4</v>
      </c>
    </row>
    <row r="287" spans="1:9">
      <c r="A287" s="3" t="s">
        <v>310</v>
      </c>
      <c r="B287">
        <v>9.32</v>
      </c>
      <c r="C287" s="4">
        <v>732</v>
      </c>
      <c r="D287">
        <f t="shared" si="24"/>
        <v>78.540772532188839</v>
      </c>
      <c r="E287" s="7">
        <f t="shared" si="27"/>
        <v>1.2542386240385456E-3</v>
      </c>
      <c r="F287" s="8">
        <f t="shared" si="28"/>
        <v>0.80087248402644895</v>
      </c>
      <c r="G287" s="7">
        <f t="shared" si="25"/>
        <v>1.7695284168796305E-3</v>
      </c>
      <c r="H287" s="8">
        <f t="shared" si="29"/>
        <v>0.61286439564528938</v>
      </c>
      <c r="I287">
        <f t="shared" si="26"/>
        <v>4.8882779832271073E-4</v>
      </c>
    </row>
    <row r="288" spans="1:9">
      <c r="A288" s="3" t="s">
        <v>301</v>
      </c>
      <c r="B288">
        <v>7.02</v>
      </c>
      <c r="C288" s="4">
        <v>551</v>
      </c>
      <c r="D288">
        <f t="shared" si="24"/>
        <v>78.490028490028493</v>
      </c>
      <c r="E288" s="7">
        <f t="shared" si="27"/>
        <v>9.4410584951535323E-4</v>
      </c>
      <c r="F288" s="8">
        <f t="shared" si="28"/>
        <v>0.80181658987596427</v>
      </c>
      <c r="G288" s="7">
        <f t="shared" si="25"/>
        <v>1.3328422195810091E-3</v>
      </c>
      <c r="H288" s="8">
        <f t="shared" si="29"/>
        <v>0.61419723786487035</v>
      </c>
      <c r="I288">
        <f t="shared" si="26"/>
        <v>3.4053977787867895E-4</v>
      </c>
    </row>
    <row r="289" spans="1:9">
      <c r="A289" s="3" t="s">
        <v>313</v>
      </c>
      <c r="B289">
        <v>4.8499999999999996</v>
      </c>
      <c r="C289" s="4">
        <v>378</v>
      </c>
      <c r="D289">
        <f t="shared" si="24"/>
        <v>77.938144329896915</v>
      </c>
      <c r="E289" s="7">
        <f t="shared" si="27"/>
        <v>6.4768060093793741E-4</v>
      </c>
      <c r="F289" s="8">
        <f t="shared" si="28"/>
        <v>0.80246427047690216</v>
      </c>
      <c r="G289" s="7">
        <f t="shared" si="25"/>
        <v>9.2083828560796208E-4</v>
      </c>
      <c r="H289" s="8">
        <f t="shared" si="29"/>
        <v>0.61511807615047831</v>
      </c>
      <c r="I289">
        <f t="shared" si="26"/>
        <v>5.5011987411034968E-3</v>
      </c>
    </row>
    <row r="290" spans="1:9">
      <c r="A290" s="3" t="s">
        <v>21</v>
      </c>
      <c r="B290">
        <v>77.44</v>
      </c>
      <c r="C290" s="4">
        <v>5975</v>
      </c>
      <c r="D290">
        <f t="shared" si="24"/>
        <v>77.156508264462815</v>
      </c>
      <c r="E290" s="7">
        <f t="shared" si="27"/>
        <v>1.0237808440751789E-2</v>
      </c>
      <c r="F290" s="8">
        <f t="shared" si="28"/>
        <v>0.812702078917654</v>
      </c>
      <c r="G290" s="7">
        <f t="shared" si="25"/>
        <v>1.4703034399480534E-2</v>
      </c>
      <c r="H290" s="8">
        <f t="shared" si="29"/>
        <v>0.62982111054995882</v>
      </c>
      <c r="I290">
        <f t="shared" si="26"/>
        <v>1.5322494937763942E-4</v>
      </c>
    </row>
    <row r="291" spans="1:9">
      <c r="A291" s="3" t="s">
        <v>46</v>
      </c>
      <c r="B291">
        <v>2.14</v>
      </c>
      <c r="C291" s="4">
        <v>164</v>
      </c>
      <c r="D291">
        <f t="shared" si="24"/>
        <v>76.63551401869158</v>
      </c>
      <c r="E291" s="7">
        <f t="shared" si="27"/>
        <v>2.8100428188841729E-4</v>
      </c>
      <c r="F291" s="8">
        <f t="shared" si="28"/>
        <v>0.81298308319954238</v>
      </c>
      <c r="G291" s="7">
        <f t="shared" si="25"/>
        <v>4.0630802705176065E-4</v>
      </c>
      <c r="H291" s="8">
        <f t="shared" si="29"/>
        <v>0.63022741857701059</v>
      </c>
      <c r="I291">
        <f t="shared" si="26"/>
        <v>4.7141349860435611E-4</v>
      </c>
    </row>
    <row r="292" spans="1:9">
      <c r="A292" s="3" t="s">
        <v>43</v>
      </c>
      <c r="B292">
        <v>6.58</v>
      </c>
      <c r="C292" s="4">
        <v>504</v>
      </c>
      <c r="D292">
        <f t="shared" si="24"/>
        <v>76.59574468085107</v>
      </c>
      <c r="E292" s="7">
        <f t="shared" si="27"/>
        <v>8.6357413458391658E-4</v>
      </c>
      <c r="F292" s="8">
        <f t="shared" si="28"/>
        <v>0.81384665733412631</v>
      </c>
      <c r="G292" s="7">
        <f t="shared" si="25"/>
        <v>1.2493022514021425E-3</v>
      </c>
      <c r="H292" s="8">
        <f t="shared" si="29"/>
        <v>0.63147672082841277</v>
      </c>
      <c r="I292">
        <f t="shared" si="26"/>
        <v>3.2992792841490814E-4</v>
      </c>
    </row>
    <row r="293" spans="1:9">
      <c r="A293" s="3" t="s">
        <v>226</v>
      </c>
      <c r="B293">
        <v>4.5999999999999996</v>
      </c>
      <c r="C293" s="4">
        <v>352</v>
      </c>
      <c r="D293">
        <f t="shared" si="24"/>
        <v>76.521739130434796</v>
      </c>
      <c r="E293" s="7">
        <f t="shared" si="27"/>
        <v>6.0313114161416399E-4</v>
      </c>
      <c r="F293" s="8">
        <f t="shared" si="28"/>
        <v>0.81444978847574045</v>
      </c>
      <c r="G293" s="7">
        <f t="shared" si="25"/>
        <v>8.7337239459724244E-4</v>
      </c>
      <c r="H293" s="8">
        <f t="shared" si="29"/>
        <v>0.63235009322301006</v>
      </c>
      <c r="I293">
        <f t="shared" si="26"/>
        <v>1.8253229154368E-3</v>
      </c>
    </row>
    <row r="294" spans="1:9">
      <c r="A294" s="3" t="s">
        <v>126</v>
      </c>
      <c r="B294">
        <v>25.04</v>
      </c>
      <c r="C294" s="4">
        <v>1889</v>
      </c>
      <c r="D294">
        <f t="shared" si="24"/>
        <v>75.439297124600643</v>
      </c>
      <c r="E294" s="7">
        <f t="shared" si="27"/>
        <v>3.2366895639464651E-3</v>
      </c>
      <c r="F294" s="8">
        <f t="shared" si="28"/>
        <v>0.81768647803968697</v>
      </c>
      <c r="G294" s="7">
        <f t="shared" si="25"/>
        <v>4.7541836436336849E-3</v>
      </c>
      <c r="H294" s="8">
        <f t="shared" si="29"/>
        <v>0.63710427686664373</v>
      </c>
      <c r="I294">
        <f t="shared" si="26"/>
        <v>2.9102916304346582E-4</v>
      </c>
    </row>
    <row r="295" spans="1:9">
      <c r="A295" s="3" t="s">
        <v>236</v>
      </c>
      <c r="B295">
        <v>3.97</v>
      </c>
      <c r="C295" s="4">
        <v>298</v>
      </c>
      <c r="D295">
        <f t="shared" si="24"/>
        <v>75.062972292191432</v>
      </c>
      <c r="E295" s="7">
        <f t="shared" si="27"/>
        <v>5.1060534148017294E-4</v>
      </c>
      <c r="F295" s="8">
        <f t="shared" si="28"/>
        <v>0.81819708338116715</v>
      </c>
      <c r="G295" s="7">
        <f t="shared" si="25"/>
        <v>7.5375834925022888E-4</v>
      </c>
      <c r="H295" s="8">
        <f t="shared" si="29"/>
        <v>0.6378580352158939</v>
      </c>
      <c r="I295">
        <f t="shared" si="26"/>
        <v>3.1991900420413888E-4</v>
      </c>
    </row>
    <row r="296" spans="1:9">
      <c r="A296" s="3" t="s">
        <v>314</v>
      </c>
      <c r="B296">
        <v>4.3600000000000003</v>
      </c>
      <c r="C296" s="4">
        <v>327</v>
      </c>
      <c r="D296">
        <f t="shared" si="24"/>
        <v>75</v>
      </c>
      <c r="E296" s="7">
        <f t="shared" si="27"/>
        <v>5.6029512303361253E-4</v>
      </c>
      <c r="F296" s="8">
        <f t="shared" si="28"/>
        <v>0.81875737850420072</v>
      </c>
      <c r="G296" s="7">
        <f t="shared" si="25"/>
        <v>8.2780513922695162E-4</v>
      </c>
      <c r="H296" s="8">
        <f t="shared" si="29"/>
        <v>0.63868584035512088</v>
      </c>
      <c r="I296">
        <f t="shared" si="26"/>
        <v>2.3342242406931835E-4</v>
      </c>
    </row>
    <row r="297" spans="1:9">
      <c r="A297" s="3" t="s">
        <v>282</v>
      </c>
      <c r="B297">
        <v>3.17</v>
      </c>
      <c r="C297" s="4">
        <v>237</v>
      </c>
      <c r="D297">
        <f t="shared" si="24"/>
        <v>74.763406940063092</v>
      </c>
      <c r="E297" s="7">
        <f t="shared" si="27"/>
        <v>4.0608545614362747E-4</v>
      </c>
      <c r="F297" s="8">
        <f t="shared" si="28"/>
        <v>0.81916346396034434</v>
      </c>
      <c r="G297" s="7">
        <f t="shared" si="25"/>
        <v>6.0186749801592577E-4</v>
      </c>
      <c r="H297" s="8">
        <f t="shared" si="29"/>
        <v>0.63928770785313682</v>
      </c>
      <c r="I297">
        <f t="shared" si="26"/>
        <v>5.8781642442617965E-4</v>
      </c>
    </row>
    <row r="298" spans="1:9">
      <c r="A298" s="3" t="s">
        <v>285</v>
      </c>
      <c r="B298">
        <v>7.97</v>
      </c>
      <c r="C298" s="4">
        <v>595</v>
      </c>
      <c r="D298">
        <f t="shared" si="24"/>
        <v>74.654956085319952</v>
      </c>
      <c r="E298" s="7">
        <f t="shared" si="27"/>
        <v>1.0194972422171238E-3</v>
      </c>
      <c r="F298" s="8">
        <f t="shared" si="28"/>
        <v>0.82018296120256151</v>
      </c>
      <c r="G298" s="7">
        <f t="shared" si="25"/>
        <v>1.5132126054217441E-3</v>
      </c>
      <c r="H298" s="8">
        <f t="shared" si="29"/>
        <v>0.64080092045855852</v>
      </c>
      <c r="I298">
        <f t="shared" si="26"/>
        <v>2.9908931330047128E-4</v>
      </c>
    </row>
    <row r="299" spans="1:9">
      <c r="A299" s="3" t="s">
        <v>269</v>
      </c>
      <c r="B299">
        <v>4.05</v>
      </c>
      <c r="C299" s="4">
        <v>302</v>
      </c>
      <c r="D299">
        <f t="shared" si="24"/>
        <v>74.567901234567898</v>
      </c>
      <c r="E299" s="7">
        <f t="shared" si="27"/>
        <v>5.1745910445306117E-4</v>
      </c>
      <c r="F299" s="8">
        <f t="shared" si="28"/>
        <v>0.82070042030701462</v>
      </c>
      <c r="G299" s="7">
        <f t="shared" si="25"/>
        <v>7.6894743437365908E-4</v>
      </c>
      <c r="H299" s="8">
        <f t="shared" si="29"/>
        <v>0.64156986789293213</v>
      </c>
      <c r="I299">
        <f t="shared" si="26"/>
        <v>2.5412025921212056E-3</v>
      </c>
    </row>
    <row r="300" spans="1:9">
      <c r="A300" s="3" t="s">
        <v>70</v>
      </c>
      <c r="B300">
        <v>34.39</v>
      </c>
      <c r="C300" s="4">
        <v>2563</v>
      </c>
      <c r="D300">
        <f t="shared" si="24"/>
        <v>74.5274789182902</v>
      </c>
      <c r="E300" s="7">
        <f t="shared" si="27"/>
        <v>4.3915486248781313E-3</v>
      </c>
      <c r="F300" s="8">
        <f t="shared" si="28"/>
        <v>0.82509196893189274</v>
      </c>
      <c r="G300" s="7">
        <f t="shared" si="25"/>
        <v>6.5294079674346021E-3</v>
      </c>
      <c r="H300" s="8">
        <f t="shared" si="29"/>
        <v>0.64809927586036675</v>
      </c>
      <c r="I300">
        <f t="shared" si="26"/>
        <v>3.3339242664898183E-4</v>
      </c>
    </row>
    <row r="301" spans="1:9">
      <c r="A301" s="3" t="s">
        <v>216</v>
      </c>
      <c r="B301">
        <v>4.51</v>
      </c>
      <c r="C301" s="4">
        <v>336</v>
      </c>
      <c r="D301">
        <f t="shared" si="24"/>
        <v>74.50110864745011</v>
      </c>
      <c r="E301" s="7">
        <f t="shared" si="27"/>
        <v>5.7571608972261106E-4</v>
      </c>
      <c r="F301" s="8">
        <f t="shared" si="28"/>
        <v>0.82566768502161536</v>
      </c>
      <c r="G301" s="7">
        <f t="shared" si="25"/>
        <v>8.5628467383338331E-4</v>
      </c>
      <c r="H301" s="8">
        <f t="shared" si="29"/>
        <v>0.64895556053420012</v>
      </c>
      <c r="I301">
        <f t="shared" si="26"/>
        <v>2.3167948721539711E-3</v>
      </c>
    </row>
    <row r="302" spans="1:9">
      <c r="A302" s="3" t="s">
        <v>90</v>
      </c>
      <c r="B302">
        <v>31.32</v>
      </c>
      <c r="C302" s="4">
        <v>2332</v>
      </c>
      <c r="D302">
        <f t="shared" si="24"/>
        <v>74.457215836526174</v>
      </c>
      <c r="E302" s="7">
        <f t="shared" si="27"/>
        <v>3.9957438131938364E-3</v>
      </c>
      <c r="F302" s="8">
        <f t="shared" si="28"/>
        <v>0.82966342883480915</v>
      </c>
      <c r="G302" s="7">
        <f t="shared" si="25"/>
        <v>5.9465268258229644E-3</v>
      </c>
      <c r="H302" s="8">
        <f t="shared" si="29"/>
        <v>0.65490208736002309</v>
      </c>
      <c r="I302">
        <f t="shared" si="26"/>
        <v>1.7689695399498717E-3</v>
      </c>
    </row>
    <row r="303" spans="1:9">
      <c r="A303" s="3" t="s">
        <v>261</v>
      </c>
      <c r="B303">
        <v>23.91</v>
      </c>
      <c r="C303" s="4">
        <v>1780</v>
      </c>
      <c r="D303">
        <f t="shared" si="24"/>
        <v>74.44583856127143</v>
      </c>
      <c r="E303" s="7">
        <f t="shared" si="27"/>
        <v>3.0499245229352609E-3</v>
      </c>
      <c r="F303" s="8">
        <f t="shared" si="28"/>
        <v>0.83271335335774443</v>
      </c>
      <c r="G303" s="7">
        <f t="shared" si="25"/>
        <v>4.5396378162652325E-3</v>
      </c>
      <c r="H303" s="8">
        <f t="shared" si="29"/>
        <v>0.6594417251762883</v>
      </c>
      <c r="I303">
        <f t="shared" si="26"/>
        <v>5.9409739978755205E-4</v>
      </c>
    </row>
    <row r="304" spans="1:9">
      <c r="A304" s="3" t="s">
        <v>48</v>
      </c>
      <c r="B304">
        <v>8.01</v>
      </c>
      <c r="C304" s="4">
        <v>595</v>
      </c>
      <c r="D304">
        <f t="shared" si="24"/>
        <v>74.282147315855184</v>
      </c>
      <c r="E304" s="7">
        <f t="shared" si="27"/>
        <v>1.0194972422171238E-3</v>
      </c>
      <c r="F304" s="8">
        <f t="shared" si="28"/>
        <v>0.83373285059996161</v>
      </c>
      <c r="G304" s="7">
        <f t="shared" si="25"/>
        <v>1.5208071479834591E-3</v>
      </c>
      <c r="H304" s="8">
        <f t="shared" si="29"/>
        <v>0.66096253232427171</v>
      </c>
      <c r="I304">
        <f t="shared" si="26"/>
        <v>3.1538267069858295E-3</v>
      </c>
    </row>
    <row r="305" spans="1:9">
      <c r="A305" s="3" t="s">
        <v>45</v>
      </c>
      <c r="B305">
        <v>42.31</v>
      </c>
      <c r="C305" s="4">
        <v>3129</v>
      </c>
      <c r="D305">
        <f t="shared" si="24"/>
        <v>73.954147955566057</v>
      </c>
      <c r="E305" s="7">
        <f t="shared" si="27"/>
        <v>5.3613560855418152E-3</v>
      </c>
      <c r="F305" s="8">
        <f t="shared" si="28"/>
        <v>0.83909420668550339</v>
      </c>
      <c r="G305" s="7">
        <f t="shared" si="25"/>
        <v>8.0331273946542027E-3</v>
      </c>
      <c r="H305" s="8">
        <f t="shared" si="29"/>
        <v>0.66899565971892594</v>
      </c>
      <c r="I305">
        <f t="shared" si="26"/>
        <v>1.5856659391652039E-3</v>
      </c>
    </row>
    <row r="306" spans="1:9">
      <c r="A306" s="3" t="s">
        <v>318</v>
      </c>
      <c r="B306">
        <v>21.12</v>
      </c>
      <c r="C306" s="4">
        <v>1552</v>
      </c>
      <c r="D306">
        <f t="shared" si="24"/>
        <v>73.484848484848484</v>
      </c>
      <c r="E306" s="7">
        <f t="shared" si="27"/>
        <v>2.659260033480632E-3</v>
      </c>
      <c r="F306" s="8">
        <f t="shared" si="28"/>
        <v>0.84175346671898399</v>
      </c>
      <c r="G306" s="7">
        <f t="shared" si="25"/>
        <v>4.0099184725856003E-3</v>
      </c>
      <c r="H306" s="8">
        <f t="shared" si="29"/>
        <v>0.67300557819151152</v>
      </c>
      <c r="I306">
        <f t="shared" si="26"/>
        <v>5.9462472718696535E-4</v>
      </c>
    </row>
    <row r="307" spans="1:9">
      <c r="A307" s="3" t="s">
        <v>350</v>
      </c>
      <c r="B307">
        <v>7.92</v>
      </c>
      <c r="C307" s="4">
        <v>582</v>
      </c>
      <c r="D307">
        <f t="shared" si="24"/>
        <v>73.484848484848484</v>
      </c>
      <c r="E307" s="7">
        <f t="shared" si="27"/>
        <v>9.9722251255523705E-4</v>
      </c>
      <c r="F307" s="8">
        <f t="shared" si="28"/>
        <v>0.84275068923153917</v>
      </c>
      <c r="G307" s="7">
        <f t="shared" si="25"/>
        <v>1.5037194272196001E-3</v>
      </c>
      <c r="H307" s="8">
        <f t="shared" si="29"/>
        <v>0.67450929761873113</v>
      </c>
      <c r="I307">
        <f t="shared" si="26"/>
        <v>1.6210427482900025E-3</v>
      </c>
    </row>
    <row r="308" spans="1:9">
      <c r="A308" s="3" t="s">
        <v>33</v>
      </c>
      <c r="B308">
        <v>21.5</v>
      </c>
      <c r="C308" s="4">
        <v>1574</v>
      </c>
      <c r="D308">
        <f t="shared" si="24"/>
        <v>73.20930232558139</v>
      </c>
      <c r="E308" s="7">
        <f t="shared" si="27"/>
        <v>2.6969557298315173E-3</v>
      </c>
      <c r="F308" s="8">
        <f t="shared" si="28"/>
        <v>0.8454476449613707</v>
      </c>
      <c r="G308" s="7">
        <f t="shared" si="25"/>
        <v>4.0820666269218943E-3</v>
      </c>
      <c r="H308" s="8">
        <f t="shared" si="29"/>
        <v>0.67859136424565303</v>
      </c>
      <c r="I308">
        <f t="shared" si="26"/>
        <v>1.2489822601768896E-3</v>
      </c>
    </row>
    <row r="309" spans="1:9">
      <c r="A309" s="3" t="s">
        <v>208</v>
      </c>
      <c r="B309">
        <v>16.559999999999999</v>
      </c>
      <c r="C309" s="4">
        <v>1212</v>
      </c>
      <c r="D309">
        <f t="shared" si="24"/>
        <v>73.188405797101453</v>
      </c>
      <c r="E309" s="7">
        <f t="shared" si="27"/>
        <v>2.0766901807851329E-3</v>
      </c>
      <c r="F309" s="8">
        <f t="shared" si="28"/>
        <v>0.84752433514215586</v>
      </c>
      <c r="G309" s="7">
        <f t="shared" si="25"/>
        <v>3.1441406205500728E-3</v>
      </c>
      <c r="H309" s="8">
        <f t="shared" si="29"/>
        <v>0.68173550486620305</v>
      </c>
      <c r="I309">
        <f t="shared" si="26"/>
        <v>5.2040927507368551E-4</v>
      </c>
    </row>
    <row r="310" spans="1:9">
      <c r="A310" s="3" t="s">
        <v>359</v>
      </c>
      <c r="B310">
        <v>6.9</v>
      </c>
      <c r="C310" s="4">
        <v>505</v>
      </c>
      <c r="D310">
        <f t="shared" si="24"/>
        <v>73.188405797101439</v>
      </c>
      <c r="E310" s="7">
        <f t="shared" si="27"/>
        <v>8.6528757532713864E-4</v>
      </c>
      <c r="F310" s="8">
        <f t="shared" si="28"/>
        <v>0.84838962271748297</v>
      </c>
      <c r="G310" s="7">
        <f t="shared" si="25"/>
        <v>1.3100585918958637E-3</v>
      </c>
      <c r="H310" s="8">
        <f t="shared" si="29"/>
        <v>0.68304556345809886</v>
      </c>
      <c r="I310">
        <f t="shared" si="26"/>
        <v>9.1825118182931043E-4</v>
      </c>
    </row>
    <row r="311" spans="1:9">
      <c r="A311" s="3" t="s">
        <v>92</v>
      </c>
      <c r="B311">
        <v>12.08</v>
      </c>
      <c r="C311" s="4">
        <v>878</v>
      </c>
      <c r="D311">
        <f t="shared" si="24"/>
        <v>72.682119205298008</v>
      </c>
      <c r="E311" s="7">
        <f t="shared" si="27"/>
        <v>1.5044009725489658E-3</v>
      </c>
      <c r="F311" s="8">
        <f t="shared" si="28"/>
        <v>0.84989402369003197</v>
      </c>
      <c r="G311" s="7">
        <f t="shared" si="25"/>
        <v>2.2935518536379759E-3</v>
      </c>
      <c r="H311" s="8">
        <f t="shared" si="29"/>
        <v>0.68533911531173686</v>
      </c>
      <c r="I311">
        <f t="shared" si="26"/>
        <v>1.6037243724176253E-4</v>
      </c>
    </row>
    <row r="312" spans="1:9">
      <c r="A312" s="3" t="s">
        <v>298</v>
      </c>
      <c r="B312">
        <v>2.1</v>
      </c>
      <c r="C312" s="4">
        <v>152</v>
      </c>
      <c r="D312">
        <f t="shared" si="24"/>
        <v>72.38095238095238</v>
      </c>
      <c r="E312" s="7">
        <f t="shared" si="27"/>
        <v>2.6044299296975264E-4</v>
      </c>
      <c r="F312" s="8">
        <f t="shared" si="28"/>
        <v>0.85015446668300176</v>
      </c>
      <c r="G312" s="7">
        <f t="shared" si="25"/>
        <v>3.987134844900455E-4</v>
      </c>
      <c r="H312" s="8">
        <f t="shared" si="29"/>
        <v>0.68573782879622691</v>
      </c>
      <c r="I312">
        <f t="shared" si="26"/>
        <v>2.0171177577255062E-4</v>
      </c>
    </row>
    <row r="313" spans="1:9">
      <c r="A313" s="3" t="s">
        <v>300</v>
      </c>
      <c r="B313">
        <v>2.64</v>
      </c>
      <c r="C313" s="4">
        <v>191</v>
      </c>
      <c r="D313">
        <f t="shared" si="24"/>
        <v>72.348484848484844</v>
      </c>
      <c r="E313" s="7">
        <f t="shared" si="27"/>
        <v>3.2726718195541282E-4</v>
      </c>
      <c r="F313" s="8">
        <f t="shared" si="28"/>
        <v>0.85048173386495718</v>
      </c>
      <c r="G313" s="7">
        <f t="shared" si="25"/>
        <v>5.0123980907320004E-4</v>
      </c>
      <c r="H313" s="8">
        <f t="shared" si="29"/>
        <v>0.68623906860530015</v>
      </c>
      <c r="I313">
        <f t="shared" si="26"/>
        <v>6.1819431164455985E-4</v>
      </c>
    </row>
    <row r="314" spans="1:9">
      <c r="A314" s="3" t="s">
        <v>212</v>
      </c>
      <c r="B314">
        <v>8.0299999999999994</v>
      </c>
      <c r="C314" s="4">
        <v>577</v>
      </c>
      <c r="D314">
        <f t="shared" si="24"/>
        <v>71.855541718555429</v>
      </c>
      <c r="E314" s="7">
        <f t="shared" si="27"/>
        <v>9.8865530883912676E-4</v>
      </c>
      <c r="F314" s="8">
        <f t="shared" si="28"/>
        <v>0.85147038917379636</v>
      </c>
      <c r="G314" s="7">
        <f t="shared" si="25"/>
        <v>1.5246044192643166E-3</v>
      </c>
      <c r="H314" s="8">
        <f t="shared" si="29"/>
        <v>0.68776367302456443</v>
      </c>
      <c r="I314">
        <f t="shared" si="26"/>
        <v>3.5139538308681662E-4</v>
      </c>
    </row>
    <row r="315" spans="1:9">
      <c r="A315" s="3" t="s">
        <v>280</v>
      </c>
      <c r="B315">
        <v>4.55</v>
      </c>
      <c r="C315" s="4">
        <v>326</v>
      </c>
      <c r="D315">
        <f t="shared" si="24"/>
        <v>71.64835164835165</v>
      </c>
      <c r="E315" s="7">
        <f t="shared" si="27"/>
        <v>5.5858168229039047E-4</v>
      </c>
      <c r="F315" s="8">
        <f t="shared" si="28"/>
        <v>0.85202897085608675</v>
      </c>
      <c r="G315" s="7">
        <f t="shared" si="25"/>
        <v>8.6387921639509847E-4</v>
      </c>
      <c r="H315" s="8">
        <f t="shared" si="29"/>
        <v>0.68862755224095951</v>
      </c>
      <c r="I315">
        <f t="shared" si="26"/>
        <v>4.5226700669986908E-4</v>
      </c>
    </row>
    <row r="316" spans="1:9">
      <c r="A316" s="3" t="s">
        <v>51</v>
      </c>
      <c r="B316">
        <v>5.83</v>
      </c>
      <c r="C316" s="4">
        <v>416</v>
      </c>
      <c r="D316">
        <f t="shared" si="24"/>
        <v>71.355060034305311</v>
      </c>
      <c r="E316" s="7">
        <f t="shared" si="27"/>
        <v>7.1279134918037564E-4</v>
      </c>
      <c r="F316" s="8">
        <f t="shared" si="28"/>
        <v>0.8527417622052671</v>
      </c>
      <c r="G316" s="7">
        <f t="shared" si="25"/>
        <v>1.1069045783699833E-3</v>
      </c>
      <c r="H316" s="8">
        <f t="shared" si="29"/>
        <v>0.68973445681932954</v>
      </c>
      <c r="I316">
        <f t="shared" si="26"/>
        <v>7.5676823885706401E-4</v>
      </c>
    </row>
    <row r="317" spans="1:9">
      <c r="A317" s="3" t="s">
        <v>364</v>
      </c>
      <c r="B317">
        <v>9.74</v>
      </c>
      <c r="C317" s="4">
        <v>694</v>
      </c>
      <c r="D317">
        <f t="shared" si="24"/>
        <v>71.252566735112936</v>
      </c>
      <c r="E317" s="7">
        <f t="shared" si="27"/>
        <v>1.1891278757961074E-3</v>
      </c>
      <c r="F317" s="8">
        <f t="shared" si="28"/>
        <v>0.85393089008106315</v>
      </c>
      <c r="G317" s="7">
        <f t="shared" si="25"/>
        <v>1.8492711137776396E-3</v>
      </c>
      <c r="H317" s="8">
        <f t="shared" si="29"/>
        <v>0.69158372793310718</v>
      </c>
      <c r="I317">
        <f t="shared" si="26"/>
        <v>4.8350128571672535E-4</v>
      </c>
    </row>
    <row r="318" spans="1:9">
      <c r="A318" s="3" t="s">
        <v>279</v>
      </c>
      <c r="B318">
        <v>6.22</v>
      </c>
      <c r="C318" s="4">
        <v>443</v>
      </c>
      <c r="D318">
        <f t="shared" si="24"/>
        <v>71.221864951768495</v>
      </c>
      <c r="E318" s="7">
        <f t="shared" si="27"/>
        <v>7.5905424924737112E-4</v>
      </c>
      <c r="F318" s="8">
        <f t="shared" si="28"/>
        <v>0.85468994433031054</v>
      </c>
      <c r="G318" s="7">
        <f t="shared" si="25"/>
        <v>1.1809513683467062E-3</v>
      </c>
      <c r="H318" s="8">
        <f t="shared" si="29"/>
        <v>0.69276467930145391</v>
      </c>
      <c r="I318">
        <f t="shared" si="26"/>
        <v>1.6684167852076826E-4</v>
      </c>
    </row>
    <row r="319" spans="1:9">
      <c r="A319" s="3" t="s">
        <v>245</v>
      </c>
      <c r="B319">
        <v>2.14</v>
      </c>
      <c r="C319" s="4">
        <v>152</v>
      </c>
      <c r="D319">
        <f t="shared" si="24"/>
        <v>71.028037383177562</v>
      </c>
      <c r="E319" s="7">
        <f t="shared" si="27"/>
        <v>2.6044299296975264E-4</v>
      </c>
      <c r="F319" s="8">
        <f t="shared" si="28"/>
        <v>0.85495038732328033</v>
      </c>
      <c r="G319" s="7">
        <f t="shared" si="25"/>
        <v>4.0630802705176065E-4</v>
      </c>
      <c r="H319" s="8">
        <f t="shared" si="29"/>
        <v>0.69317098732850568</v>
      </c>
      <c r="I319">
        <f t="shared" si="26"/>
        <v>4.8500479748581071E-4</v>
      </c>
    </row>
    <row r="320" spans="1:9">
      <c r="A320" s="3" t="s">
        <v>83</v>
      </c>
      <c r="B320">
        <v>6.2</v>
      </c>
      <c r="C320" s="4">
        <v>439</v>
      </c>
      <c r="D320">
        <f t="shared" si="24"/>
        <v>70.806451612903217</v>
      </c>
      <c r="E320" s="7">
        <f t="shared" si="27"/>
        <v>7.5220048627448288E-4</v>
      </c>
      <c r="F320" s="8">
        <f t="shared" si="28"/>
        <v>0.85570258780955477</v>
      </c>
      <c r="G320" s="7">
        <f t="shared" si="25"/>
        <v>1.1771540970658485E-3</v>
      </c>
      <c r="H320" s="8">
        <f t="shared" si="29"/>
        <v>0.69434814142557155</v>
      </c>
      <c r="I320">
        <f t="shared" si="26"/>
        <v>4.2890942025131107E-4</v>
      </c>
    </row>
    <row r="321" spans="1:9">
      <c r="A321" s="3" t="s">
        <v>397</v>
      </c>
      <c r="B321">
        <v>5.43</v>
      </c>
      <c r="C321" s="4">
        <v>381</v>
      </c>
      <c r="D321">
        <f t="shared" si="24"/>
        <v>70.165745856353595</v>
      </c>
      <c r="E321" s="7">
        <f t="shared" si="27"/>
        <v>6.5282092316760359E-4</v>
      </c>
      <c r="F321" s="8">
        <f t="shared" si="28"/>
        <v>0.85635540873272242</v>
      </c>
      <c r="G321" s="7">
        <f t="shared" si="25"/>
        <v>1.0309591527528318E-3</v>
      </c>
      <c r="H321" s="8">
        <f t="shared" si="29"/>
        <v>0.69537910057832442</v>
      </c>
      <c r="I321">
        <f t="shared" si="26"/>
        <v>6.2502581947865288E-4</v>
      </c>
    </row>
    <row r="322" spans="1:9">
      <c r="A322" s="3" t="s">
        <v>138</v>
      </c>
      <c r="B322">
        <v>7.86</v>
      </c>
      <c r="C322" s="4">
        <v>548</v>
      </c>
      <c r="D322">
        <f t="shared" ref="D322:D385" si="30">C322/B322</f>
        <v>69.720101781170484</v>
      </c>
      <c r="E322" s="7">
        <f t="shared" si="27"/>
        <v>9.3896552728568717E-4</v>
      </c>
      <c r="F322" s="8">
        <f t="shared" si="28"/>
        <v>0.8572943742600081</v>
      </c>
      <c r="G322" s="7">
        <f t="shared" ref="G322:G385" si="31">B322/5266.94</f>
        <v>1.4923276133770274E-3</v>
      </c>
      <c r="H322" s="8">
        <f t="shared" si="29"/>
        <v>0.69687142819170145</v>
      </c>
      <c r="I322">
        <f t="shared" ref="I322:I385" si="32">F322*H323-F323*H322</f>
        <v>1.5055130625877267E-3</v>
      </c>
    </row>
    <row r="323" spans="1:9">
      <c r="A323" s="3" t="s">
        <v>203</v>
      </c>
      <c r="B323">
        <v>18.829999999999998</v>
      </c>
      <c r="C323" s="4">
        <v>1306</v>
      </c>
      <c r="D323">
        <f t="shared" si="30"/>
        <v>69.357408390865643</v>
      </c>
      <c r="E323" s="7">
        <f t="shared" ref="E323:E386" si="33">C323/583621</f>
        <v>2.237753610648006E-3</v>
      </c>
      <c r="F323" s="8">
        <f t="shared" si="28"/>
        <v>0.85953212787065614</v>
      </c>
      <c r="G323" s="7">
        <f t="shared" si="31"/>
        <v>3.5751309109274074E-3</v>
      </c>
      <c r="H323" s="8">
        <f t="shared" si="29"/>
        <v>0.70044655910262887</v>
      </c>
      <c r="I323">
        <f t="shared" si="32"/>
        <v>2.9906819027525344E-4</v>
      </c>
    </row>
    <row r="324" spans="1:9">
      <c r="A324" s="3" t="s">
        <v>42</v>
      </c>
      <c r="B324">
        <v>3.73</v>
      </c>
      <c r="C324" s="4">
        <v>258</v>
      </c>
      <c r="D324">
        <f t="shared" si="30"/>
        <v>69.168900804289549</v>
      </c>
      <c r="E324" s="7">
        <f t="shared" si="33"/>
        <v>4.4206771175129064E-4</v>
      </c>
      <c r="F324" s="8">
        <f t="shared" ref="F324:F387" si="34">F323+E324</f>
        <v>0.8599741955824074</v>
      </c>
      <c r="G324" s="7">
        <f t="shared" si="31"/>
        <v>7.0819109387993795E-4</v>
      </c>
      <c r="H324" s="8">
        <f t="shared" ref="H324:H387" si="35">H323+G324</f>
        <v>0.70115475019650886</v>
      </c>
      <c r="I324">
        <f t="shared" si="32"/>
        <v>2.3116392924182882E-4</v>
      </c>
    </row>
    <row r="325" spans="1:9">
      <c r="A325" s="3" t="s">
        <v>207</v>
      </c>
      <c r="B325">
        <v>2.88</v>
      </c>
      <c r="C325" s="4">
        <v>199</v>
      </c>
      <c r="D325">
        <f t="shared" si="30"/>
        <v>69.097222222222229</v>
      </c>
      <c r="E325" s="7">
        <f t="shared" si="33"/>
        <v>3.4097470790118929E-4</v>
      </c>
      <c r="F325" s="8">
        <f t="shared" si="34"/>
        <v>0.86031517029030857</v>
      </c>
      <c r="G325" s="7">
        <f t="shared" si="31"/>
        <v>5.4680706444349097E-4</v>
      </c>
      <c r="H325" s="8">
        <f t="shared" si="35"/>
        <v>0.7017015572609524</v>
      </c>
      <c r="I325">
        <f t="shared" si="32"/>
        <v>1.0778421484607392E-3</v>
      </c>
    </row>
    <row r="326" spans="1:9">
      <c r="A326" s="3" t="s">
        <v>188</v>
      </c>
      <c r="B326">
        <v>13.4</v>
      </c>
      <c r="C326" s="4">
        <v>924</v>
      </c>
      <c r="D326">
        <f t="shared" si="30"/>
        <v>68.955223880597018</v>
      </c>
      <c r="E326" s="7">
        <f t="shared" si="33"/>
        <v>1.5832192467371805E-3</v>
      </c>
      <c r="F326" s="8">
        <f t="shared" si="34"/>
        <v>0.86189838953704578</v>
      </c>
      <c r="G326" s="7">
        <f t="shared" si="31"/>
        <v>2.5441717581745761E-3</v>
      </c>
      <c r="H326" s="8">
        <f t="shared" si="35"/>
        <v>0.70424572901912696</v>
      </c>
      <c r="I326">
        <f t="shared" si="32"/>
        <v>2.448484615722446E-4</v>
      </c>
    </row>
    <row r="327" spans="1:9">
      <c r="A327" s="3" t="s">
        <v>118</v>
      </c>
      <c r="B327">
        <v>3.03</v>
      </c>
      <c r="C327" s="4">
        <v>208</v>
      </c>
      <c r="D327">
        <f t="shared" si="30"/>
        <v>68.646864686468646</v>
      </c>
      <c r="E327" s="7">
        <f t="shared" si="33"/>
        <v>3.5639567459018782E-4</v>
      </c>
      <c r="F327" s="8">
        <f t="shared" si="34"/>
        <v>0.86225478521163601</v>
      </c>
      <c r="G327" s="7">
        <f t="shared" si="31"/>
        <v>5.7528659904992278E-4</v>
      </c>
      <c r="H327" s="8">
        <f t="shared" si="35"/>
        <v>0.70482101561817689</v>
      </c>
      <c r="I327">
        <f t="shared" si="32"/>
        <v>1.5005990491925303E-3</v>
      </c>
    </row>
    <row r="328" spans="1:9">
      <c r="A328" s="3" t="s">
        <v>205</v>
      </c>
      <c r="B328">
        <v>18.52</v>
      </c>
      <c r="C328" s="4">
        <v>1268</v>
      </c>
      <c r="D328">
        <f t="shared" si="30"/>
        <v>68.46652267818574</v>
      </c>
      <c r="E328" s="7">
        <f t="shared" si="33"/>
        <v>2.1726428624055682E-3</v>
      </c>
      <c r="F328" s="8">
        <f t="shared" si="34"/>
        <v>0.8644274280740416</v>
      </c>
      <c r="G328" s="7">
        <f t="shared" si="31"/>
        <v>3.5162732060741151E-3</v>
      </c>
      <c r="H328" s="8">
        <f t="shared" si="35"/>
        <v>0.70833728882425095</v>
      </c>
      <c r="I328">
        <f t="shared" si="32"/>
        <v>2.0808877940696746E-3</v>
      </c>
    </row>
    <row r="329" spans="1:9">
      <c r="A329" s="3" t="s">
        <v>348</v>
      </c>
      <c r="B329">
        <v>25.45</v>
      </c>
      <c r="C329" s="4">
        <v>1727</v>
      </c>
      <c r="D329">
        <f t="shared" si="30"/>
        <v>67.858546168958739</v>
      </c>
      <c r="E329" s="7">
        <f t="shared" si="33"/>
        <v>2.959112163544492E-3</v>
      </c>
      <c r="F329" s="8">
        <f t="shared" si="34"/>
        <v>0.8673865402375861</v>
      </c>
      <c r="G329" s="7">
        <f t="shared" si="31"/>
        <v>4.8320277048912652E-3</v>
      </c>
      <c r="H329" s="8">
        <f t="shared" si="35"/>
        <v>0.71316931652914217</v>
      </c>
      <c r="I329">
        <f t="shared" si="32"/>
        <v>6.8056217664258511E-4</v>
      </c>
    </row>
    <row r="330" spans="1:9">
      <c r="A330" s="3" t="s">
        <v>284</v>
      </c>
      <c r="B330">
        <v>8.31</v>
      </c>
      <c r="C330" s="4">
        <v>563</v>
      </c>
      <c r="D330">
        <f t="shared" si="30"/>
        <v>67.749699157641388</v>
      </c>
      <c r="E330" s="7">
        <f t="shared" si="33"/>
        <v>9.6466713843401794E-4</v>
      </c>
      <c r="F330" s="8">
        <f t="shared" si="34"/>
        <v>0.86835120737602012</v>
      </c>
      <c r="G330" s="7">
        <f t="shared" si="31"/>
        <v>1.577766217196323E-3</v>
      </c>
      <c r="H330" s="8">
        <f t="shared" si="35"/>
        <v>0.71474708274633847</v>
      </c>
      <c r="I330">
        <f t="shared" si="32"/>
        <v>4.3824082659393859E-4</v>
      </c>
    </row>
    <row r="331" spans="1:9">
      <c r="A331" s="3" t="s">
        <v>305</v>
      </c>
      <c r="B331">
        <v>5.31</v>
      </c>
      <c r="C331" s="4">
        <v>357</v>
      </c>
      <c r="D331">
        <f t="shared" si="30"/>
        <v>67.2316384180791</v>
      </c>
      <c r="E331" s="7">
        <f t="shared" si="33"/>
        <v>6.1169834533027429E-4</v>
      </c>
      <c r="F331" s="8">
        <f t="shared" si="34"/>
        <v>0.86896290572135038</v>
      </c>
      <c r="G331" s="7">
        <f t="shared" si="31"/>
        <v>1.0081755250676864E-3</v>
      </c>
      <c r="H331" s="8">
        <f t="shared" si="35"/>
        <v>0.71575525827140618</v>
      </c>
      <c r="I331">
        <f t="shared" si="32"/>
        <v>1.3217013803328292E-3</v>
      </c>
    </row>
    <row r="332" spans="1:9">
      <c r="A332" s="3" t="s">
        <v>55</v>
      </c>
      <c r="B332">
        <v>15.95</v>
      </c>
      <c r="C332" s="4">
        <v>1068</v>
      </c>
      <c r="D332">
        <f t="shared" si="30"/>
        <v>66.959247648902817</v>
      </c>
      <c r="E332" s="7">
        <f t="shared" si="33"/>
        <v>1.8299547137611567E-3</v>
      </c>
      <c r="F332" s="8">
        <f t="shared" si="34"/>
        <v>0.8707928604351115</v>
      </c>
      <c r="G332" s="7">
        <f t="shared" si="31"/>
        <v>3.0283238464839167E-3</v>
      </c>
      <c r="H332" s="8">
        <f t="shared" si="35"/>
        <v>0.71878358211789006</v>
      </c>
      <c r="I332">
        <f t="shared" si="32"/>
        <v>4.0781678623180717E-4</v>
      </c>
    </row>
    <row r="333" spans="1:9">
      <c r="A333" s="3" t="s">
        <v>114</v>
      </c>
      <c r="B333">
        <v>4.91</v>
      </c>
      <c r="C333" s="4">
        <v>328</v>
      </c>
      <c r="D333">
        <f t="shared" si="30"/>
        <v>66.802443991853352</v>
      </c>
      <c r="E333" s="7">
        <f t="shared" si="33"/>
        <v>5.6200856377683459E-4</v>
      </c>
      <c r="F333" s="8">
        <f t="shared" si="34"/>
        <v>0.87135486899888837</v>
      </c>
      <c r="G333" s="7">
        <f t="shared" si="31"/>
        <v>9.3223009945053498E-4</v>
      </c>
      <c r="H333" s="8">
        <f t="shared" si="35"/>
        <v>0.7197158122173406</v>
      </c>
      <c r="I333">
        <f t="shared" si="32"/>
        <v>7.5441698229439247E-4</v>
      </c>
    </row>
    <row r="334" spans="1:9">
      <c r="A334" s="3" t="s">
        <v>268</v>
      </c>
      <c r="B334">
        <v>9.0399999999999991</v>
      </c>
      <c r="C334" s="4">
        <v>601</v>
      </c>
      <c r="D334">
        <f t="shared" si="30"/>
        <v>66.482300884955762</v>
      </c>
      <c r="E334" s="7">
        <f t="shared" si="33"/>
        <v>1.0297778866764562E-3</v>
      </c>
      <c r="F334" s="8">
        <f t="shared" si="34"/>
        <v>0.87238464688556483</v>
      </c>
      <c r="G334" s="7">
        <f t="shared" si="31"/>
        <v>1.7163666189476243E-3</v>
      </c>
      <c r="H334" s="8">
        <f t="shared" si="35"/>
        <v>0.72143217883628818</v>
      </c>
      <c r="I334">
        <f t="shared" si="32"/>
        <v>4.2603190984513706E-4</v>
      </c>
    </row>
    <row r="335" spans="1:9">
      <c r="A335" s="3" t="s">
        <v>254</v>
      </c>
      <c r="B335">
        <v>5.0199999999999996</v>
      </c>
      <c r="C335" s="4">
        <v>328</v>
      </c>
      <c r="D335">
        <f t="shared" si="30"/>
        <v>65.338645418326692</v>
      </c>
      <c r="E335" s="7">
        <f t="shared" si="33"/>
        <v>5.6200856377683459E-4</v>
      </c>
      <c r="F335" s="8">
        <f t="shared" si="34"/>
        <v>0.87294665544934169</v>
      </c>
      <c r="G335" s="7">
        <f t="shared" si="31"/>
        <v>9.5311509149525152E-4</v>
      </c>
      <c r="H335" s="8">
        <f t="shared" si="35"/>
        <v>0.72238529392778339</v>
      </c>
      <c r="I335">
        <f t="shared" si="32"/>
        <v>4.5389402294082615E-4</v>
      </c>
    </row>
    <row r="336" spans="1:9">
      <c r="A336" s="3" t="s">
        <v>172</v>
      </c>
      <c r="B336">
        <v>5.33</v>
      </c>
      <c r="C336" s="4">
        <v>347</v>
      </c>
      <c r="D336">
        <f t="shared" si="30"/>
        <v>65.103189493433391</v>
      </c>
      <c r="E336" s="7">
        <f t="shared" si="33"/>
        <v>5.945639378980537E-4</v>
      </c>
      <c r="F336" s="8">
        <f t="shared" si="34"/>
        <v>0.87354121938723972</v>
      </c>
      <c r="G336" s="7">
        <f t="shared" si="31"/>
        <v>1.0119727963485441E-3</v>
      </c>
      <c r="H336" s="8">
        <f t="shared" si="35"/>
        <v>0.72339726672413196</v>
      </c>
      <c r="I336">
        <f t="shared" si="32"/>
        <v>2.9496649758264937E-4</v>
      </c>
    </row>
    <row r="337" spans="1:9">
      <c r="A337" s="3" t="s">
        <v>264</v>
      </c>
      <c r="B337">
        <v>3.46</v>
      </c>
      <c r="C337" s="4">
        <v>225</v>
      </c>
      <c r="D337">
        <f t="shared" si="30"/>
        <v>65.028901734104053</v>
      </c>
      <c r="E337" s="7">
        <f t="shared" si="33"/>
        <v>3.8552416722496276E-4</v>
      </c>
      <c r="F337" s="8">
        <f t="shared" si="34"/>
        <v>0.87392674355446465</v>
      </c>
      <c r="G337" s="7">
        <f t="shared" si="31"/>
        <v>6.5692793158836067E-4</v>
      </c>
      <c r="H337" s="8">
        <f t="shared" si="35"/>
        <v>0.7240541946557203</v>
      </c>
      <c r="I337">
        <f t="shared" si="32"/>
        <v>6.5772807231145869E-4</v>
      </c>
    </row>
    <row r="338" spans="1:9">
      <c r="A338" s="3" t="s">
        <v>277</v>
      </c>
      <c r="B338">
        <v>7.68</v>
      </c>
      <c r="C338" s="4">
        <v>497</v>
      </c>
      <c r="D338">
        <f t="shared" si="30"/>
        <v>64.713541666666671</v>
      </c>
      <c r="E338" s="7">
        <f t="shared" si="33"/>
        <v>8.5158004938136217E-4</v>
      </c>
      <c r="F338" s="8">
        <f t="shared" si="34"/>
        <v>0.874778323603846</v>
      </c>
      <c r="G338" s="7">
        <f t="shared" si="31"/>
        <v>1.4581521718493092E-3</v>
      </c>
      <c r="H338" s="8">
        <f t="shared" si="35"/>
        <v>0.7255123468275696</v>
      </c>
      <c r="I338">
        <f t="shared" si="32"/>
        <v>6.1487132108939413E-4</v>
      </c>
    </row>
    <row r="339" spans="1:9">
      <c r="A339" s="3" t="s">
        <v>209</v>
      </c>
      <c r="B339">
        <v>7.16</v>
      </c>
      <c r="C339" s="4">
        <v>462</v>
      </c>
      <c r="D339">
        <f t="shared" si="30"/>
        <v>64.52513966480447</v>
      </c>
      <c r="E339" s="7">
        <f t="shared" si="33"/>
        <v>7.9160962336859023E-4</v>
      </c>
      <c r="F339" s="8">
        <f t="shared" si="34"/>
        <v>0.87556993322721455</v>
      </c>
      <c r="G339" s="7">
        <f t="shared" si="31"/>
        <v>1.3594231185470123E-3</v>
      </c>
      <c r="H339" s="8">
        <f t="shared" si="35"/>
        <v>0.72687176994611657</v>
      </c>
      <c r="I339">
        <f t="shared" si="32"/>
        <v>1.6432560185042355E-4</v>
      </c>
    </row>
    <row r="340" spans="1:9">
      <c r="A340" s="3" t="s">
        <v>273</v>
      </c>
      <c r="B340">
        <v>1.91</v>
      </c>
      <c r="C340" s="4">
        <v>123</v>
      </c>
      <c r="D340">
        <f t="shared" si="30"/>
        <v>64.397905759162313</v>
      </c>
      <c r="E340" s="7">
        <f t="shared" si="33"/>
        <v>2.10753211416313E-4</v>
      </c>
      <c r="F340" s="8">
        <f t="shared" si="34"/>
        <v>0.87578068643863083</v>
      </c>
      <c r="G340" s="7">
        <f t="shared" si="31"/>
        <v>3.6263940732189848E-4</v>
      </c>
      <c r="H340" s="8">
        <f t="shared" si="35"/>
        <v>0.72723440935343853</v>
      </c>
      <c r="I340">
        <f t="shared" si="32"/>
        <v>2.8825453247405264E-3</v>
      </c>
    </row>
    <row r="341" spans="1:9">
      <c r="A341" s="3" t="s">
        <v>234</v>
      </c>
      <c r="B341">
        <v>33.380000000000003</v>
      </c>
      <c r="C341" s="4">
        <v>2141</v>
      </c>
      <c r="D341">
        <f t="shared" si="30"/>
        <v>64.14020371479927</v>
      </c>
      <c r="E341" s="7">
        <f t="shared" si="33"/>
        <v>3.6684766312384235E-3</v>
      </c>
      <c r="F341" s="8">
        <f t="shared" si="34"/>
        <v>0.8794491630698692</v>
      </c>
      <c r="G341" s="7">
        <f t="shared" si="31"/>
        <v>6.3376457677512951E-3</v>
      </c>
      <c r="H341" s="8">
        <f t="shared" si="35"/>
        <v>0.73357205512118984</v>
      </c>
      <c r="I341">
        <f t="shared" si="32"/>
        <v>7.9916118790956947E-4</v>
      </c>
    </row>
    <row r="342" spans="1:9">
      <c r="A342" s="3" t="s">
        <v>322</v>
      </c>
      <c r="B342">
        <v>9.25</v>
      </c>
      <c r="C342" s="4">
        <v>593</v>
      </c>
      <c r="D342">
        <f t="shared" si="30"/>
        <v>64.108108108108112</v>
      </c>
      <c r="E342" s="7">
        <f t="shared" si="33"/>
        <v>1.0160703607306797E-3</v>
      </c>
      <c r="F342" s="8">
        <f t="shared" si="34"/>
        <v>0.8804652334305999</v>
      </c>
      <c r="G342" s="7">
        <f t="shared" si="31"/>
        <v>1.7562379673966289E-3</v>
      </c>
      <c r="H342" s="8">
        <f t="shared" si="35"/>
        <v>0.73532829308858649</v>
      </c>
      <c r="I342">
        <f t="shared" si="32"/>
        <v>2.3088928436665324E-4</v>
      </c>
    </row>
    <row r="343" spans="1:9">
      <c r="A343" s="3" t="s">
        <v>287</v>
      </c>
      <c r="B343">
        <v>2.67</v>
      </c>
      <c r="C343" s="4">
        <v>171</v>
      </c>
      <c r="D343">
        <f t="shared" si="30"/>
        <v>64.044943820224717</v>
      </c>
      <c r="E343" s="7">
        <f t="shared" si="33"/>
        <v>2.929983670909717E-4</v>
      </c>
      <c r="F343" s="8">
        <f t="shared" si="34"/>
        <v>0.88075823179769086</v>
      </c>
      <c r="G343" s="7">
        <f t="shared" si="31"/>
        <v>5.0693571599448638E-4</v>
      </c>
      <c r="H343" s="8">
        <f t="shared" si="35"/>
        <v>0.73583522880458097</v>
      </c>
      <c r="I343">
        <f t="shared" si="32"/>
        <v>3.1885202368258092E-3</v>
      </c>
    </row>
    <row r="344" spans="1:9">
      <c r="A344" s="3" t="s">
        <v>29</v>
      </c>
      <c r="B344">
        <v>36.68</v>
      </c>
      <c r="C344" s="4">
        <v>2336</v>
      </c>
      <c r="D344">
        <f t="shared" si="30"/>
        <v>63.685932388222469</v>
      </c>
      <c r="E344" s="7">
        <f t="shared" si="33"/>
        <v>4.0025975761667247E-3</v>
      </c>
      <c r="F344" s="8">
        <f t="shared" si="34"/>
        <v>0.88476082937385758</v>
      </c>
      <c r="G344" s="7">
        <f t="shared" si="31"/>
        <v>6.9641955290927942E-3</v>
      </c>
      <c r="H344" s="8">
        <f t="shared" si="35"/>
        <v>0.74279942433367374</v>
      </c>
      <c r="I344">
        <f t="shared" si="32"/>
        <v>5.2452140760925747E-3</v>
      </c>
    </row>
    <row r="345" spans="1:9">
      <c r="A345" s="3" t="s">
        <v>376</v>
      </c>
      <c r="B345">
        <v>59.47</v>
      </c>
      <c r="C345" s="4">
        <v>3728</v>
      </c>
      <c r="D345">
        <f t="shared" si="30"/>
        <v>62.687069110475875</v>
      </c>
      <c r="E345" s="7">
        <f t="shared" si="33"/>
        <v>6.3877070907318277E-3</v>
      </c>
      <c r="F345" s="8">
        <f t="shared" si="34"/>
        <v>0.89114853646458936</v>
      </c>
      <c r="G345" s="7">
        <f t="shared" si="31"/>
        <v>1.1291186153630003E-2</v>
      </c>
      <c r="H345" s="8">
        <f t="shared" si="35"/>
        <v>0.75409061048730375</v>
      </c>
      <c r="I345">
        <f t="shared" si="32"/>
        <v>4.1067707517492558E-3</v>
      </c>
    </row>
    <row r="346" spans="1:9">
      <c r="A346" s="3" t="s">
        <v>28</v>
      </c>
      <c r="B346">
        <v>46.51</v>
      </c>
      <c r="C346" s="4">
        <v>2912</v>
      </c>
      <c r="D346">
        <f t="shared" si="30"/>
        <v>62.610191356697484</v>
      </c>
      <c r="E346" s="7">
        <f t="shared" si="33"/>
        <v>4.9895394442626296E-3</v>
      </c>
      <c r="F346" s="8">
        <f t="shared" si="34"/>
        <v>0.89613807590885197</v>
      </c>
      <c r="G346" s="7">
        <f t="shared" si="31"/>
        <v>8.830554363634292E-3</v>
      </c>
      <c r="H346" s="8">
        <f t="shared" si="35"/>
        <v>0.76292116485093808</v>
      </c>
      <c r="I346">
        <f t="shared" si="32"/>
        <v>4.1037415576561376E-4</v>
      </c>
    </row>
    <row r="347" spans="1:9">
      <c r="A347" s="3" t="s">
        <v>139</v>
      </c>
      <c r="B347">
        <v>4.6399999999999997</v>
      </c>
      <c r="C347" s="4">
        <v>290</v>
      </c>
      <c r="D347">
        <f t="shared" si="30"/>
        <v>62.500000000000007</v>
      </c>
      <c r="E347" s="7">
        <f t="shared" si="33"/>
        <v>4.9689781553439647E-4</v>
      </c>
      <c r="F347" s="8">
        <f t="shared" si="34"/>
        <v>0.89663497372438639</v>
      </c>
      <c r="G347" s="7">
        <f t="shared" si="31"/>
        <v>8.809669371589576E-4</v>
      </c>
      <c r="H347" s="8">
        <f t="shared" si="35"/>
        <v>0.76380213178809708</v>
      </c>
      <c r="I347">
        <f t="shared" si="32"/>
        <v>1.1497500052040088E-3</v>
      </c>
    </row>
    <row r="348" spans="1:9">
      <c r="A348" s="3" t="s">
        <v>355</v>
      </c>
      <c r="B348">
        <v>12.95</v>
      </c>
      <c r="C348" s="4">
        <v>806</v>
      </c>
      <c r="D348">
        <f t="shared" si="30"/>
        <v>62.239382239382245</v>
      </c>
      <c r="E348" s="7">
        <f t="shared" si="33"/>
        <v>1.3810332390369778E-3</v>
      </c>
      <c r="F348" s="8">
        <f t="shared" si="34"/>
        <v>0.89801600696342332</v>
      </c>
      <c r="G348" s="7">
        <f t="shared" si="31"/>
        <v>2.4587331543552801E-3</v>
      </c>
      <c r="H348" s="8">
        <f t="shared" si="35"/>
        <v>0.76626086494245238</v>
      </c>
      <c r="I348">
        <f t="shared" si="32"/>
        <v>1.0678640092784963E-3</v>
      </c>
    </row>
    <row r="349" spans="1:9">
      <c r="A349" s="3" t="s">
        <v>321</v>
      </c>
      <c r="B349">
        <v>12</v>
      </c>
      <c r="C349" s="4">
        <v>745</v>
      </c>
      <c r="D349">
        <f t="shared" si="30"/>
        <v>62.083333333333336</v>
      </c>
      <c r="E349" s="7">
        <f t="shared" si="33"/>
        <v>1.2765133537004324E-3</v>
      </c>
      <c r="F349" s="8">
        <f t="shared" si="34"/>
        <v>0.8992925203171237</v>
      </c>
      <c r="G349" s="7">
        <f t="shared" si="31"/>
        <v>2.2783627685145458E-3</v>
      </c>
      <c r="H349" s="8">
        <f t="shared" si="35"/>
        <v>0.76853922771096694</v>
      </c>
      <c r="I349">
        <f t="shared" si="32"/>
        <v>3.3897346309019749E-4</v>
      </c>
    </row>
    <row r="350" spans="1:9">
      <c r="A350" s="3" t="s">
        <v>164</v>
      </c>
      <c r="B350">
        <v>3.79</v>
      </c>
      <c r="C350" s="4">
        <v>234</v>
      </c>
      <c r="D350">
        <f t="shared" si="30"/>
        <v>61.741424802110821</v>
      </c>
      <c r="E350" s="7">
        <f t="shared" si="33"/>
        <v>4.0094513391396129E-4</v>
      </c>
      <c r="F350" s="8">
        <f t="shared" si="34"/>
        <v>0.89969346545103768</v>
      </c>
      <c r="G350" s="7">
        <f t="shared" si="31"/>
        <v>7.1958290772251062E-4</v>
      </c>
      <c r="H350" s="8">
        <f t="shared" si="35"/>
        <v>0.7692588106186895</v>
      </c>
      <c r="I350">
        <f t="shared" si="32"/>
        <v>6.1310048089135982E-3</v>
      </c>
    </row>
    <row r="351" spans="1:9">
      <c r="A351" s="3" t="s">
        <v>368</v>
      </c>
      <c r="B351">
        <v>68.3</v>
      </c>
      <c r="C351" s="4">
        <v>4200</v>
      </c>
      <c r="D351">
        <f t="shared" si="30"/>
        <v>61.493411420204978</v>
      </c>
      <c r="E351" s="7">
        <f t="shared" si="33"/>
        <v>7.1964511215326385E-3</v>
      </c>
      <c r="F351" s="8">
        <f t="shared" si="34"/>
        <v>0.90688991657257034</v>
      </c>
      <c r="G351" s="7">
        <f t="shared" si="31"/>
        <v>1.2967681424128621E-2</v>
      </c>
      <c r="H351" s="8">
        <f t="shared" si="35"/>
        <v>0.78222649204281813</v>
      </c>
      <c r="I351">
        <f t="shared" si="32"/>
        <v>1.0168674466992655E-3</v>
      </c>
    </row>
    <row r="352" spans="1:9">
      <c r="A352" s="3" t="s">
        <v>50</v>
      </c>
      <c r="B352">
        <v>11.3</v>
      </c>
      <c r="C352" s="4">
        <v>693</v>
      </c>
      <c r="D352">
        <f t="shared" si="30"/>
        <v>61.32743362831858</v>
      </c>
      <c r="E352" s="7">
        <f t="shared" si="33"/>
        <v>1.1874144350528853E-3</v>
      </c>
      <c r="F352" s="8">
        <f t="shared" si="34"/>
        <v>0.90807733100762322</v>
      </c>
      <c r="G352" s="7">
        <f t="shared" si="31"/>
        <v>2.1454582736845306E-3</v>
      </c>
      <c r="H352" s="8">
        <f t="shared" si="35"/>
        <v>0.78437195031650264</v>
      </c>
      <c r="I352">
        <f t="shared" si="32"/>
        <v>5.2249142370719426E-4</v>
      </c>
    </row>
    <row r="353" spans="1:9">
      <c r="A353" s="3" t="s">
        <v>116</v>
      </c>
      <c r="B353">
        <v>5.79</v>
      </c>
      <c r="C353" s="4">
        <v>354</v>
      </c>
      <c r="D353">
        <f t="shared" si="30"/>
        <v>61.139896373056992</v>
      </c>
      <c r="E353" s="7">
        <f t="shared" si="33"/>
        <v>6.0655802310060811E-4</v>
      </c>
      <c r="F353" s="8">
        <f t="shared" si="34"/>
        <v>0.90868388903072383</v>
      </c>
      <c r="G353" s="7">
        <f t="shared" si="31"/>
        <v>1.0993100358082683E-3</v>
      </c>
      <c r="H353" s="8">
        <f t="shared" si="35"/>
        <v>0.78547126035231096</v>
      </c>
      <c r="I353">
        <f t="shared" si="32"/>
        <v>2.7625391094276974E-4</v>
      </c>
    </row>
    <row r="354" spans="1:9">
      <c r="A354" s="3" t="s">
        <v>259</v>
      </c>
      <c r="B354">
        <v>3.06</v>
      </c>
      <c r="C354" s="4">
        <v>187</v>
      </c>
      <c r="D354">
        <f t="shared" si="30"/>
        <v>61.111111111111107</v>
      </c>
      <c r="E354" s="7">
        <f t="shared" si="33"/>
        <v>3.2041341898252464E-4</v>
      </c>
      <c r="F354" s="8">
        <f t="shared" si="34"/>
        <v>0.90900430244970631</v>
      </c>
      <c r="G354" s="7">
        <f t="shared" si="31"/>
        <v>5.8098250597120912E-4</v>
      </c>
      <c r="H354" s="8">
        <f t="shared" si="35"/>
        <v>0.78605224285828212</v>
      </c>
      <c r="I354">
        <f t="shared" si="32"/>
        <v>9.1253738881635904E-4</v>
      </c>
    </row>
    <row r="355" spans="1:9">
      <c r="A355" s="3" t="s">
        <v>401</v>
      </c>
      <c r="B355">
        <v>10.039999999999999</v>
      </c>
      <c r="C355" s="4">
        <v>609</v>
      </c>
      <c r="D355">
        <f t="shared" si="30"/>
        <v>60.657370517928292</v>
      </c>
      <c r="E355" s="7">
        <f t="shared" si="33"/>
        <v>1.0434854126222326E-3</v>
      </c>
      <c r="F355" s="8">
        <f t="shared" si="34"/>
        <v>0.91004778786232854</v>
      </c>
      <c r="G355" s="7">
        <f t="shared" si="31"/>
        <v>1.906230182990503E-3</v>
      </c>
      <c r="H355" s="8">
        <f t="shared" si="35"/>
        <v>0.78795847304127264</v>
      </c>
      <c r="I355">
        <f t="shared" si="32"/>
        <v>4.7101820751843659E-3</v>
      </c>
    </row>
    <row r="356" spans="1:9">
      <c r="A356" s="3" t="s">
        <v>263</v>
      </c>
      <c r="B356">
        <v>51.71</v>
      </c>
      <c r="C356" s="4">
        <v>3129</v>
      </c>
      <c r="D356">
        <f t="shared" si="30"/>
        <v>60.510539547476306</v>
      </c>
      <c r="E356" s="7">
        <f t="shared" si="33"/>
        <v>5.3613560855418152E-3</v>
      </c>
      <c r="F356" s="8">
        <f t="shared" si="34"/>
        <v>0.91540914394787032</v>
      </c>
      <c r="G356" s="7">
        <f t="shared" si="31"/>
        <v>9.8178448966572632E-3</v>
      </c>
      <c r="H356" s="8">
        <f t="shared" si="35"/>
        <v>0.79777631793792991</v>
      </c>
      <c r="I356">
        <f t="shared" si="32"/>
        <v>3.3615860605632486E-3</v>
      </c>
    </row>
    <row r="357" spans="1:9">
      <c r="A357" s="3" t="s">
        <v>32</v>
      </c>
      <c r="B357">
        <v>36.770000000000003</v>
      </c>
      <c r="C357" s="4">
        <v>2216</v>
      </c>
      <c r="D357">
        <f t="shared" si="30"/>
        <v>60.266521620886586</v>
      </c>
      <c r="E357" s="7">
        <f t="shared" si="33"/>
        <v>3.7969846869800776E-3</v>
      </c>
      <c r="F357" s="8">
        <f t="shared" si="34"/>
        <v>0.91920612863485041</v>
      </c>
      <c r="G357" s="7">
        <f t="shared" si="31"/>
        <v>6.981283249856654E-3</v>
      </c>
      <c r="H357" s="8">
        <f t="shared" si="35"/>
        <v>0.80475760118778661</v>
      </c>
      <c r="I357">
        <f t="shared" si="32"/>
        <v>5.130085386287897E-4</v>
      </c>
    </row>
    <row r="358" spans="1:9">
      <c r="A358" s="3" t="s">
        <v>330</v>
      </c>
      <c r="B358">
        <v>5.61</v>
      </c>
      <c r="C358" s="4">
        <v>338</v>
      </c>
      <c r="D358">
        <f t="shared" si="30"/>
        <v>60.249554367201419</v>
      </c>
      <c r="E358" s="7">
        <f t="shared" si="33"/>
        <v>5.7914297120905517E-4</v>
      </c>
      <c r="F358" s="8">
        <f t="shared" si="34"/>
        <v>0.9197852716060595</v>
      </c>
      <c r="G358" s="7">
        <f t="shared" si="31"/>
        <v>1.06513459428055E-3</v>
      </c>
      <c r="H358" s="8">
        <f t="shared" si="35"/>
        <v>0.8058227357820672</v>
      </c>
      <c r="I358">
        <f t="shared" si="32"/>
        <v>7.9145681212211549E-3</v>
      </c>
    </row>
    <row r="359" spans="1:9">
      <c r="A359" s="3" t="s">
        <v>390</v>
      </c>
      <c r="B359">
        <v>86.3</v>
      </c>
      <c r="C359" s="4">
        <v>5183</v>
      </c>
      <c r="D359">
        <f t="shared" si="30"/>
        <v>60.057937427578217</v>
      </c>
      <c r="E359" s="7">
        <f t="shared" si="33"/>
        <v>8.8807633721199198E-3</v>
      </c>
      <c r="F359" s="8">
        <f t="shared" si="34"/>
        <v>0.92866603497817946</v>
      </c>
      <c r="G359" s="7">
        <f t="shared" si="31"/>
        <v>1.638522557690044E-2</v>
      </c>
      <c r="H359" s="8">
        <f t="shared" si="35"/>
        <v>0.82220796135896768</v>
      </c>
      <c r="I359">
        <f t="shared" si="32"/>
        <v>3.3821121888999439E-4</v>
      </c>
    </row>
    <row r="360" spans="1:9">
      <c r="A360" s="3" t="s">
        <v>265</v>
      </c>
      <c r="B360">
        <v>3.66</v>
      </c>
      <c r="C360" s="4">
        <v>218</v>
      </c>
      <c r="D360">
        <f t="shared" si="30"/>
        <v>59.562841530054641</v>
      </c>
      <c r="E360" s="7">
        <f t="shared" si="33"/>
        <v>3.7353008202240835E-4</v>
      </c>
      <c r="F360" s="8">
        <f t="shared" si="34"/>
        <v>0.92903956506020191</v>
      </c>
      <c r="G360" s="7">
        <f t="shared" si="31"/>
        <v>6.9490064439693645E-4</v>
      </c>
      <c r="H360" s="8">
        <f t="shared" si="35"/>
        <v>0.8229028620033646</v>
      </c>
      <c r="I360">
        <f t="shared" si="32"/>
        <v>3.9434192912579658E-4</v>
      </c>
    </row>
    <row r="361" spans="1:9">
      <c r="A361" s="3" t="s">
        <v>64</v>
      </c>
      <c r="B361">
        <v>4.25</v>
      </c>
      <c r="C361" s="4">
        <v>252</v>
      </c>
      <c r="D361">
        <f t="shared" si="30"/>
        <v>59.294117647058826</v>
      </c>
      <c r="E361" s="7">
        <f t="shared" si="33"/>
        <v>4.3178706729195829E-4</v>
      </c>
      <c r="F361" s="8">
        <f t="shared" si="34"/>
        <v>0.92947135212749388</v>
      </c>
      <c r="G361" s="7">
        <f t="shared" si="31"/>
        <v>8.0692014718223486E-4</v>
      </c>
      <c r="H361" s="8">
        <f t="shared" si="35"/>
        <v>0.8237097821505468</v>
      </c>
      <c r="I361">
        <f t="shared" si="32"/>
        <v>4.9460430651893095E-4</v>
      </c>
    </row>
    <row r="362" spans="1:9">
      <c r="A362" s="3" t="s">
        <v>163</v>
      </c>
      <c r="B362">
        <v>5.33</v>
      </c>
      <c r="C362" s="4">
        <v>316</v>
      </c>
      <c r="D362">
        <f t="shared" si="30"/>
        <v>59.287054409005627</v>
      </c>
      <c r="E362" s="7">
        <f t="shared" si="33"/>
        <v>5.4144727485816999E-4</v>
      </c>
      <c r="F362" s="8">
        <f t="shared" si="34"/>
        <v>0.93001279940235204</v>
      </c>
      <c r="G362" s="7">
        <f t="shared" si="31"/>
        <v>1.0119727963485441E-3</v>
      </c>
      <c r="H362" s="8">
        <f t="shared" si="35"/>
        <v>0.82472175494689537</v>
      </c>
      <c r="I362">
        <f t="shared" si="32"/>
        <v>1.2730512465680688E-3</v>
      </c>
    </row>
    <row r="363" spans="1:9">
      <c r="A363" s="3" t="s">
        <v>340</v>
      </c>
      <c r="B363">
        <v>13.7</v>
      </c>
      <c r="C363" s="4">
        <v>811</v>
      </c>
      <c r="D363">
        <f t="shared" si="30"/>
        <v>59.197080291970806</v>
      </c>
      <c r="E363" s="7">
        <f t="shared" si="33"/>
        <v>1.389600442753088E-3</v>
      </c>
      <c r="F363" s="8">
        <f t="shared" si="34"/>
        <v>0.93140239984510509</v>
      </c>
      <c r="G363" s="7">
        <f t="shared" si="31"/>
        <v>2.6011308273874395E-3</v>
      </c>
      <c r="H363" s="8">
        <f t="shared" si="35"/>
        <v>0.82732288577428281</v>
      </c>
      <c r="I363">
        <f t="shared" si="32"/>
        <v>9.221480595774656E-4</v>
      </c>
    </row>
    <row r="364" spans="1:9">
      <c r="A364" s="3" t="s">
        <v>119</v>
      </c>
      <c r="B364">
        <v>9.8800000000000008</v>
      </c>
      <c r="C364" s="4">
        <v>582</v>
      </c>
      <c r="D364">
        <f t="shared" si="30"/>
        <v>58.906882591093115</v>
      </c>
      <c r="E364" s="7">
        <f t="shared" si="33"/>
        <v>9.9722251255523705E-4</v>
      </c>
      <c r="F364" s="8">
        <f t="shared" si="34"/>
        <v>0.93239962235766027</v>
      </c>
      <c r="G364" s="7">
        <f t="shared" si="31"/>
        <v>1.8758520127436426E-3</v>
      </c>
      <c r="H364" s="8">
        <f t="shared" si="35"/>
        <v>0.82919873778702646</v>
      </c>
      <c r="I364">
        <f t="shared" si="32"/>
        <v>3.6158042902079135E-4</v>
      </c>
    </row>
    <row r="365" spans="1:9">
      <c r="A365" s="3" t="s">
        <v>316</v>
      </c>
      <c r="B365">
        <v>3.76</v>
      </c>
      <c r="C365" s="4">
        <v>214</v>
      </c>
      <c r="D365">
        <f t="shared" si="30"/>
        <v>56.914893617021278</v>
      </c>
      <c r="E365" s="7">
        <f t="shared" si="33"/>
        <v>3.6667631904952017E-4</v>
      </c>
      <c r="F365" s="8">
        <f t="shared" si="34"/>
        <v>0.93276629867670979</v>
      </c>
      <c r="G365" s="7">
        <f t="shared" si="31"/>
        <v>7.1388700080122428E-4</v>
      </c>
      <c r="H365" s="8">
        <f t="shared" si="35"/>
        <v>0.82991262478782768</v>
      </c>
      <c r="I365">
        <f t="shared" si="32"/>
        <v>6.039277916539687E-4</v>
      </c>
    </row>
    <row r="366" spans="1:9">
      <c r="A366" s="3" t="s">
        <v>137</v>
      </c>
      <c r="B366">
        <v>6.1</v>
      </c>
      <c r="C366" s="4">
        <v>335</v>
      </c>
      <c r="D366">
        <f t="shared" si="30"/>
        <v>54.918032786885249</v>
      </c>
      <c r="E366" s="7">
        <f t="shared" si="33"/>
        <v>5.74002648979389E-4</v>
      </c>
      <c r="F366" s="8">
        <f t="shared" si="34"/>
        <v>0.93334030132568924</v>
      </c>
      <c r="G366" s="7">
        <f t="shared" si="31"/>
        <v>1.1581677406615606E-3</v>
      </c>
      <c r="H366" s="8">
        <f t="shared" si="35"/>
        <v>0.83107079252848925</v>
      </c>
      <c r="I366">
        <f t="shared" si="32"/>
        <v>2.3825164997226533E-3</v>
      </c>
    </row>
    <row r="367" spans="1:9">
      <c r="A367" s="3" t="s">
        <v>378</v>
      </c>
      <c r="B367">
        <v>24.06</v>
      </c>
      <c r="C367" s="4">
        <v>1321</v>
      </c>
      <c r="D367">
        <f t="shared" si="30"/>
        <v>54.904405652535331</v>
      </c>
      <c r="E367" s="7">
        <f t="shared" si="33"/>
        <v>2.2634552217963371E-3</v>
      </c>
      <c r="F367" s="8">
        <f t="shared" si="34"/>
        <v>0.93560375654748562</v>
      </c>
      <c r="G367" s="7">
        <f t="shared" si="31"/>
        <v>4.5681173508716633E-3</v>
      </c>
      <c r="H367" s="8">
        <f t="shared" si="35"/>
        <v>0.83563890987936096</v>
      </c>
      <c r="I367">
        <f t="shared" si="32"/>
        <v>5.6196043594103351E-4</v>
      </c>
    </row>
    <row r="368" spans="1:9">
      <c r="A368" s="3" t="s">
        <v>96</v>
      </c>
      <c r="B368">
        <v>5.63</v>
      </c>
      <c r="C368" s="4">
        <v>306</v>
      </c>
      <c r="D368">
        <f t="shared" si="30"/>
        <v>54.351687388987571</v>
      </c>
      <c r="E368" s="7">
        <f t="shared" si="33"/>
        <v>5.2431286742594941E-4</v>
      </c>
      <c r="F368" s="8">
        <f t="shared" si="34"/>
        <v>0.93612806941491156</v>
      </c>
      <c r="G368" s="7">
        <f t="shared" si="31"/>
        <v>1.0689318655614077E-3</v>
      </c>
      <c r="H368" s="8">
        <f t="shared" si="35"/>
        <v>0.83670784174492241</v>
      </c>
      <c r="I368">
        <f t="shared" si="32"/>
        <v>1.4853597737047863E-3</v>
      </c>
    </row>
    <row r="369" spans="1:9">
      <c r="A369" s="3" t="s">
        <v>312</v>
      </c>
      <c r="B369">
        <v>14.81</v>
      </c>
      <c r="C369" s="4">
        <v>800</v>
      </c>
      <c r="D369">
        <f t="shared" si="30"/>
        <v>54.017555705604316</v>
      </c>
      <c r="E369" s="7">
        <f t="shared" si="33"/>
        <v>1.3707525945776454E-3</v>
      </c>
      <c r="F369" s="8">
        <f t="shared" si="34"/>
        <v>0.9374988220094892</v>
      </c>
      <c r="G369" s="7">
        <f t="shared" si="31"/>
        <v>2.8118793834750353E-3</v>
      </c>
      <c r="H369" s="8">
        <f t="shared" si="35"/>
        <v>0.83951972112839746</v>
      </c>
      <c r="I369">
        <f t="shared" si="32"/>
        <v>1.8352574096922591E-3</v>
      </c>
    </row>
    <row r="370" spans="1:9">
      <c r="A370" s="3" t="s">
        <v>68</v>
      </c>
      <c r="B370">
        <v>18.190000000000001</v>
      </c>
      <c r="C370" s="4">
        <v>975</v>
      </c>
      <c r="D370">
        <f t="shared" si="30"/>
        <v>53.600879604178118</v>
      </c>
      <c r="E370" s="7">
        <f t="shared" si="33"/>
        <v>1.6706047246415055E-3</v>
      </c>
      <c r="F370" s="8">
        <f t="shared" si="34"/>
        <v>0.93916942673413073</v>
      </c>
      <c r="G370" s="7">
        <f t="shared" si="31"/>
        <v>3.4536182299399658E-3</v>
      </c>
      <c r="H370" s="8">
        <f t="shared" si="35"/>
        <v>0.8429733393583374</v>
      </c>
      <c r="I370">
        <f t="shared" si="32"/>
        <v>2.9891928156688952E-4</v>
      </c>
    </row>
    <row r="371" spans="1:9">
      <c r="A371" s="3" t="s">
        <v>309</v>
      </c>
      <c r="B371">
        <v>2.94</v>
      </c>
      <c r="C371" s="4">
        <v>156</v>
      </c>
      <c r="D371">
        <f t="shared" si="30"/>
        <v>53.061224489795919</v>
      </c>
      <c r="E371" s="7">
        <f t="shared" si="33"/>
        <v>2.6729675594264088E-4</v>
      </c>
      <c r="F371" s="8">
        <f t="shared" si="34"/>
        <v>0.93943672349007334</v>
      </c>
      <c r="G371" s="7">
        <f t="shared" si="31"/>
        <v>5.5819887828606365E-4</v>
      </c>
      <c r="H371" s="8">
        <f t="shared" si="35"/>
        <v>0.84353153823662341</v>
      </c>
      <c r="I371">
        <f t="shared" si="32"/>
        <v>1.0657454996324534E-3</v>
      </c>
    </row>
    <row r="372" spans="1:9">
      <c r="A372" s="3" t="s">
        <v>93</v>
      </c>
      <c r="B372">
        <v>10.44</v>
      </c>
      <c r="C372" s="4">
        <v>551</v>
      </c>
      <c r="D372">
        <f t="shared" si="30"/>
        <v>52.777777777777779</v>
      </c>
      <c r="E372" s="7">
        <f t="shared" si="33"/>
        <v>9.4410584951535323E-4</v>
      </c>
      <c r="F372" s="8">
        <f t="shared" si="34"/>
        <v>0.94038082933958866</v>
      </c>
      <c r="G372" s="7">
        <f t="shared" si="31"/>
        <v>1.9821756086076548E-3</v>
      </c>
      <c r="H372" s="8">
        <f t="shared" si="35"/>
        <v>0.84551371384523111</v>
      </c>
      <c r="I372">
        <f t="shared" si="32"/>
        <v>4.9651057091260054E-4</v>
      </c>
    </row>
    <row r="373" spans="1:9">
      <c r="A373" s="3" t="s">
        <v>143</v>
      </c>
      <c r="B373">
        <v>4.8499999999999996</v>
      </c>
      <c r="C373" s="4">
        <v>255</v>
      </c>
      <c r="D373">
        <f t="shared" si="30"/>
        <v>52.577319587628871</v>
      </c>
      <c r="E373" s="7">
        <f t="shared" si="33"/>
        <v>4.3692738952162447E-4</v>
      </c>
      <c r="F373" s="8">
        <f t="shared" si="34"/>
        <v>0.94081775672911028</v>
      </c>
      <c r="G373" s="7">
        <f t="shared" si="31"/>
        <v>9.2083828560796208E-4</v>
      </c>
      <c r="H373" s="8">
        <f t="shared" si="35"/>
        <v>0.84643455213083907</v>
      </c>
      <c r="I373">
        <f t="shared" si="32"/>
        <v>2.3423630565713172E-3</v>
      </c>
    </row>
    <row r="374" spans="1:9">
      <c r="A374" s="3" t="s">
        <v>104</v>
      </c>
      <c r="B374">
        <v>22.84</v>
      </c>
      <c r="C374" s="4">
        <v>1198</v>
      </c>
      <c r="D374">
        <f t="shared" si="30"/>
        <v>52.451838879159368</v>
      </c>
      <c r="E374" s="7">
        <f t="shared" si="33"/>
        <v>2.0527020103800241E-3</v>
      </c>
      <c r="F374" s="8">
        <f t="shared" si="34"/>
        <v>0.94287045873949027</v>
      </c>
      <c r="G374" s="7">
        <f t="shared" si="31"/>
        <v>4.3364838027393519E-3</v>
      </c>
      <c r="H374" s="8">
        <f t="shared" si="35"/>
        <v>0.85077103593357839</v>
      </c>
      <c r="I374">
        <f t="shared" si="32"/>
        <v>9.6734781366928368E-3</v>
      </c>
    </row>
    <row r="375" spans="1:9">
      <c r="A375" s="3" t="s">
        <v>14</v>
      </c>
      <c r="B375">
        <v>92.13</v>
      </c>
      <c r="C375" s="4">
        <v>4678</v>
      </c>
      <c r="D375">
        <f t="shared" si="30"/>
        <v>50.776077282101383</v>
      </c>
      <c r="E375" s="7">
        <f t="shared" si="33"/>
        <v>8.0154757967927821E-3</v>
      </c>
      <c r="F375" s="8">
        <f t="shared" si="34"/>
        <v>0.95088593453628301</v>
      </c>
      <c r="G375" s="7">
        <f t="shared" si="31"/>
        <v>1.7492130155270423E-2</v>
      </c>
      <c r="H375" s="8">
        <f t="shared" si="35"/>
        <v>0.86826316608884879</v>
      </c>
      <c r="I375">
        <f t="shared" si="32"/>
        <v>7.4253431592707919E-4</v>
      </c>
    </row>
    <row r="376" spans="1:9">
      <c r="A376" s="3" t="s">
        <v>315</v>
      </c>
      <c r="B376">
        <v>7.03</v>
      </c>
      <c r="C376" s="4">
        <v>354</v>
      </c>
      <c r="D376">
        <f t="shared" si="30"/>
        <v>50.355618776671406</v>
      </c>
      <c r="E376" s="7">
        <f t="shared" si="33"/>
        <v>6.0655802310060811E-4</v>
      </c>
      <c r="F376" s="8">
        <f t="shared" si="34"/>
        <v>0.95149249255938362</v>
      </c>
      <c r="G376" s="7">
        <f t="shared" si="31"/>
        <v>1.334740855221438E-3</v>
      </c>
      <c r="H376" s="8">
        <f t="shared" si="35"/>
        <v>0.86959790694407024</v>
      </c>
      <c r="I376">
        <f t="shared" si="32"/>
        <v>1.7540114254961381E-3</v>
      </c>
    </row>
    <row r="377" spans="1:9">
      <c r="A377" s="3" t="s">
        <v>105</v>
      </c>
      <c r="B377">
        <v>16.39</v>
      </c>
      <c r="C377" s="4">
        <v>810</v>
      </c>
      <c r="D377">
        <f t="shared" si="30"/>
        <v>49.42037827943868</v>
      </c>
      <c r="E377" s="7">
        <f t="shared" si="33"/>
        <v>1.387887002009866E-3</v>
      </c>
      <c r="F377" s="8">
        <f t="shared" si="34"/>
        <v>0.95288037956139349</v>
      </c>
      <c r="G377" s="7">
        <f t="shared" si="31"/>
        <v>3.1118638146627837E-3</v>
      </c>
      <c r="H377" s="8">
        <f t="shared" si="35"/>
        <v>0.87270977075873302</v>
      </c>
      <c r="I377">
        <f t="shared" si="32"/>
        <v>8.5848938351085202E-4</v>
      </c>
    </row>
    <row r="378" spans="1:9">
      <c r="A378" s="3" t="s">
        <v>329</v>
      </c>
      <c r="B378">
        <v>8.01</v>
      </c>
      <c r="C378" s="4">
        <v>395</v>
      </c>
      <c r="D378">
        <f t="shared" si="30"/>
        <v>49.313358302122346</v>
      </c>
      <c r="E378" s="7">
        <f t="shared" si="33"/>
        <v>6.7680909357271241E-4</v>
      </c>
      <c r="F378" s="8">
        <f t="shared" si="34"/>
        <v>0.95355718865496619</v>
      </c>
      <c r="G378" s="7">
        <f t="shared" si="31"/>
        <v>1.5208071479834591E-3</v>
      </c>
      <c r="H378" s="8">
        <f t="shared" si="35"/>
        <v>0.87423057790671643</v>
      </c>
      <c r="I378">
        <f t="shared" si="32"/>
        <v>2.7623437547885654E-4</v>
      </c>
    </row>
    <row r="379" spans="1:9">
      <c r="A379" s="3" t="s">
        <v>249</v>
      </c>
      <c r="B379">
        <v>2.56</v>
      </c>
      <c r="C379" s="4">
        <v>125</v>
      </c>
      <c r="D379">
        <f t="shared" si="30"/>
        <v>48.828125</v>
      </c>
      <c r="E379" s="7">
        <f t="shared" si="33"/>
        <v>2.1418009290275709E-4</v>
      </c>
      <c r="F379" s="8">
        <f t="shared" si="34"/>
        <v>0.95377136874786894</v>
      </c>
      <c r="G379" s="7">
        <f t="shared" si="31"/>
        <v>4.8605072394976973E-4</v>
      </c>
      <c r="H379" s="8">
        <f t="shared" si="35"/>
        <v>0.87471662863066624</v>
      </c>
      <c r="I379">
        <f t="shared" si="32"/>
        <v>2.4126806029253212E-3</v>
      </c>
    </row>
    <row r="380" spans="1:9">
      <c r="A380" s="3" t="s">
        <v>63</v>
      </c>
      <c r="B380">
        <v>22.32</v>
      </c>
      <c r="C380" s="4">
        <v>1087</v>
      </c>
      <c r="D380">
        <f t="shared" si="30"/>
        <v>48.700716845878134</v>
      </c>
      <c r="E380" s="7">
        <f t="shared" si="33"/>
        <v>1.8625100878823758E-3</v>
      </c>
      <c r="F380" s="8">
        <f t="shared" si="34"/>
        <v>0.95563387883575135</v>
      </c>
      <c r="G380" s="7">
        <f t="shared" si="31"/>
        <v>4.2377547494370548E-3</v>
      </c>
      <c r="H380" s="8">
        <f t="shared" si="35"/>
        <v>0.87895438338010334</v>
      </c>
      <c r="I380">
        <f t="shared" si="32"/>
        <v>1.3988883212839864E-3</v>
      </c>
    </row>
    <row r="381" spans="1:9">
      <c r="A381" s="3" t="s">
        <v>60</v>
      </c>
      <c r="B381">
        <v>12.74</v>
      </c>
      <c r="C381" s="4">
        <v>606</v>
      </c>
      <c r="D381">
        <f t="shared" si="30"/>
        <v>47.566718995290422</v>
      </c>
      <c r="E381" s="7">
        <f t="shared" si="33"/>
        <v>1.0383450903925665E-3</v>
      </c>
      <c r="F381" s="8">
        <f t="shared" si="34"/>
        <v>0.95667222392614393</v>
      </c>
      <c r="G381" s="7">
        <f t="shared" si="31"/>
        <v>2.4188618059062762E-3</v>
      </c>
      <c r="H381" s="8">
        <f t="shared" si="35"/>
        <v>0.88137324518600957</v>
      </c>
      <c r="I381">
        <f t="shared" si="32"/>
        <v>1.13379102110156E-3</v>
      </c>
    </row>
    <row r="382" spans="1:9">
      <c r="A382" s="3" t="s">
        <v>290</v>
      </c>
      <c r="B382">
        <v>10.050000000000001</v>
      </c>
      <c r="C382" s="4">
        <v>458</v>
      </c>
      <c r="D382">
        <f t="shared" si="30"/>
        <v>45.572139303482587</v>
      </c>
      <c r="E382" s="7">
        <f t="shared" si="33"/>
        <v>7.84755860395702E-4</v>
      </c>
      <c r="F382" s="8">
        <f t="shared" si="34"/>
        <v>0.95745697978653965</v>
      </c>
      <c r="G382" s="7">
        <f t="shared" si="31"/>
        <v>1.9081288186309322E-3</v>
      </c>
      <c r="H382" s="8">
        <f t="shared" si="35"/>
        <v>0.88328137400464046</v>
      </c>
      <c r="I382">
        <f t="shared" si="32"/>
        <v>3.7649540604711706E-4</v>
      </c>
    </row>
    <row r="383" spans="1:9">
      <c r="A383" s="3" t="s">
        <v>257</v>
      </c>
      <c r="B383">
        <v>3.22</v>
      </c>
      <c r="C383" s="4">
        <v>138</v>
      </c>
      <c r="D383">
        <f t="shared" si="30"/>
        <v>42.857142857142854</v>
      </c>
      <c r="E383" s="7">
        <f t="shared" si="33"/>
        <v>2.3645482256464382E-4</v>
      </c>
      <c r="F383" s="8">
        <f t="shared" si="34"/>
        <v>0.95769343460910428</v>
      </c>
      <c r="G383" s="7">
        <f t="shared" si="31"/>
        <v>6.1136067621806974E-4</v>
      </c>
      <c r="H383" s="8">
        <f t="shared" si="35"/>
        <v>0.88389273468085849</v>
      </c>
      <c r="I383">
        <f t="shared" si="32"/>
        <v>2.0391966870593192E-3</v>
      </c>
    </row>
    <row r="384" spans="1:9">
      <c r="A384" s="3" t="s">
        <v>16</v>
      </c>
      <c r="B384">
        <v>17.420000000000002</v>
      </c>
      <c r="C384" s="4">
        <v>745</v>
      </c>
      <c r="D384">
        <f t="shared" si="30"/>
        <v>42.766934557979333</v>
      </c>
      <c r="E384" s="7">
        <f t="shared" si="33"/>
        <v>1.2765133537004324E-3</v>
      </c>
      <c r="F384" s="8">
        <f t="shared" si="34"/>
        <v>0.95896994796280466</v>
      </c>
      <c r="G384" s="7">
        <f t="shared" si="31"/>
        <v>3.307423285626949E-3</v>
      </c>
      <c r="H384" s="8">
        <f t="shared" si="35"/>
        <v>0.88720015796648544</v>
      </c>
      <c r="I384">
        <f t="shared" si="32"/>
        <v>1.3911413630649516E-3</v>
      </c>
    </row>
    <row r="385" spans="1:9">
      <c r="A385" s="3" t="s">
        <v>56</v>
      </c>
      <c r="B385">
        <v>11.74</v>
      </c>
      <c r="C385" s="4">
        <v>491</v>
      </c>
      <c r="D385">
        <f t="shared" si="30"/>
        <v>41.82282793867121</v>
      </c>
      <c r="E385" s="7">
        <f t="shared" si="33"/>
        <v>8.4129940492202993E-4</v>
      </c>
      <c r="F385" s="8">
        <f t="shared" si="34"/>
        <v>0.95981124736772672</v>
      </c>
      <c r="G385" s="7">
        <f t="shared" si="31"/>
        <v>2.2289982418633972E-3</v>
      </c>
      <c r="H385" s="8">
        <f t="shared" si="35"/>
        <v>0.88942915620834884</v>
      </c>
      <c r="I385">
        <f t="shared" si="32"/>
        <v>3.8787407959811393E-2</v>
      </c>
    </row>
    <row r="386" spans="1:9">
      <c r="A386" s="3" t="s">
        <v>78</v>
      </c>
      <c r="B386">
        <v>327.24</v>
      </c>
      <c r="C386" s="4">
        <v>13679</v>
      </c>
      <c r="D386">
        <f t="shared" ref="D386:D398" si="36">C386/B386</f>
        <v>41.801124556900135</v>
      </c>
      <c r="E386" s="7">
        <f t="shared" si="33"/>
        <v>2.3438155926534514E-2</v>
      </c>
      <c r="F386" s="8">
        <f t="shared" si="34"/>
        <v>0.98324940329426125</v>
      </c>
      <c r="G386" s="7">
        <f t="shared" ref="G386:G398" si="37">B386/5266.94</f>
        <v>6.2130952697391661E-2</v>
      </c>
      <c r="H386" s="8">
        <f t="shared" si="35"/>
        <v>0.9515601089057405</v>
      </c>
      <c r="I386">
        <f t="shared" ref="I386:I398" si="38">F386*H387-F387*H386</f>
        <v>3.9518680166966691E-3</v>
      </c>
    </row>
    <row r="387" spans="1:9">
      <c r="A387" s="3" t="s">
        <v>400</v>
      </c>
      <c r="B387">
        <v>33.299999999999997</v>
      </c>
      <c r="C387" s="4">
        <v>1389</v>
      </c>
      <c r="D387">
        <f t="shared" si="36"/>
        <v>41.711711711711715</v>
      </c>
      <c r="E387" s="7">
        <f t="shared" ref="E387:E398" si="39">C387/583621</f>
        <v>2.3799691923354371E-3</v>
      </c>
      <c r="F387" s="8">
        <f t="shared" si="34"/>
        <v>0.98562937248659666</v>
      </c>
      <c r="G387" s="7">
        <f t="shared" si="37"/>
        <v>6.3224566826278637E-3</v>
      </c>
      <c r="H387" s="8">
        <f t="shared" si="35"/>
        <v>0.95788256558836837</v>
      </c>
      <c r="I387">
        <f t="shared" si="38"/>
        <v>8.5758257687729156E-4</v>
      </c>
    </row>
    <row r="388" spans="1:9">
      <c r="A388" s="3" t="s">
        <v>394</v>
      </c>
      <c r="B388">
        <v>7.17</v>
      </c>
      <c r="C388" s="4">
        <v>295</v>
      </c>
      <c r="D388">
        <f t="shared" si="36"/>
        <v>41.143654114365411</v>
      </c>
      <c r="E388" s="7">
        <f t="shared" si="39"/>
        <v>5.0546501925050676E-4</v>
      </c>
      <c r="F388" s="8">
        <f t="shared" ref="F388:F398" si="40">F387+E388</f>
        <v>0.98613483750584718</v>
      </c>
      <c r="G388" s="7">
        <f t="shared" si="37"/>
        <v>1.361321754187441E-3</v>
      </c>
      <c r="H388" s="8">
        <f t="shared" ref="H388:H398" si="41">H387+G388</f>
        <v>0.95924388734255583</v>
      </c>
      <c r="I388">
        <f t="shared" si="38"/>
        <v>3.0554350137417252E-3</v>
      </c>
    </row>
    <row r="389" spans="1:9">
      <c r="A389" s="3" t="s">
        <v>26</v>
      </c>
      <c r="B389">
        <v>25.08</v>
      </c>
      <c r="C389" s="4">
        <v>998</v>
      </c>
      <c r="D389">
        <f t="shared" si="36"/>
        <v>39.792663476874004</v>
      </c>
      <c r="E389" s="7">
        <f t="shared" si="39"/>
        <v>1.7100138617356126E-3</v>
      </c>
      <c r="F389" s="8">
        <f t="shared" si="40"/>
        <v>0.98784485136758282</v>
      </c>
      <c r="G389" s="7">
        <f t="shared" si="37"/>
        <v>4.7617781861953997E-3</v>
      </c>
      <c r="H389" s="8">
        <f t="shared" si="41"/>
        <v>0.96400566552875122</v>
      </c>
      <c r="I389">
        <f t="shared" si="38"/>
        <v>2.0116437125148323E-3</v>
      </c>
    </row>
    <row r="390" spans="1:9">
      <c r="A390" s="3" t="s">
        <v>263</v>
      </c>
      <c r="B390">
        <v>16.45</v>
      </c>
      <c r="C390" s="4">
        <v>650</v>
      </c>
      <c r="D390">
        <f t="shared" si="36"/>
        <v>39.513677811550153</v>
      </c>
      <c r="E390" s="7">
        <f t="shared" si="39"/>
        <v>1.1137364830943368E-3</v>
      </c>
      <c r="F390" s="8">
        <f t="shared" si="40"/>
        <v>0.98895858785067714</v>
      </c>
      <c r="G390" s="7">
        <f t="shared" si="37"/>
        <v>3.123255628505356E-3</v>
      </c>
      <c r="H390" s="8">
        <f t="shared" si="41"/>
        <v>0.96712892115725657</v>
      </c>
      <c r="I390">
        <f t="shared" si="38"/>
        <v>1.1652994755568913E-2</v>
      </c>
    </row>
    <row r="391" spans="1:9">
      <c r="A391" s="3" t="s">
        <v>366</v>
      </c>
      <c r="B391">
        <v>94.3</v>
      </c>
      <c r="C391" s="4">
        <v>3653</v>
      </c>
      <c r="D391">
        <f t="shared" si="36"/>
        <v>38.738069989395548</v>
      </c>
      <c r="E391" s="7">
        <f t="shared" si="39"/>
        <v>6.2591990349901731E-3</v>
      </c>
      <c r="F391" s="8">
        <f t="shared" si="40"/>
        <v>0.99521778688566731</v>
      </c>
      <c r="G391" s="7">
        <f t="shared" si="37"/>
        <v>1.7904134089243469E-2</v>
      </c>
      <c r="H391" s="8">
        <f t="shared" si="41"/>
        <v>0.98503305524650009</v>
      </c>
      <c r="I391">
        <f t="shared" si="38"/>
        <v>1.5025464795747068E-3</v>
      </c>
    </row>
    <row r="392" spans="1:9">
      <c r="A392" s="3" t="s">
        <v>69</v>
      </c>
      <c r="B392">
        <v>12.15</v>
      </c>
      <c r="C392" s="4">
        <v>470</v>
      </c>
      <c r="D392">
        <f t="shared" si="36"/>
        <v>38.68312757201646</v>
      </c>
      <c r="E392" s="7">
        <f t="shared" si="39"/>
        <v>8.053171493143667E-4</v>
      </c>
      <c r="F392" s="8">
        <f t="shared" si="40"/>
        <v>0.99602310403498173</v>
      </c>
      <c r="G392" s="7">
        <f t="shared" si="37"/>
        <v>2.3068423031209775E-3</v>
      </c>
      <c r="H392" s="8">
        <f t="shared" si="41"/>
        <v>0.98733989754962104</v>
      </c>
      <c r="I392">
        <f t="shared" si="38"/>
        <v>2.7752540971689443E-3</v>
      </c>
    </row>
    <row r="393" spans="1:9">
      <c r="A393" s="3" t="s">
        <v>99</v>
      </c>
      <c r="B393">
        <v>22.36</v>
      </c>
      <c r="C393" s="4">
        <v>859</v>
      </c>
      <c r="D393">
        <f t="shared" si="36"/>
        <v>38.416815742397141</v>
      </c>
      <c r="E393" s="7">
        <f t="shared" si="39"/>
        <v>1.4718455984277469E-3</v>
      </c>
      <c r="F393" s="8">
        <f t="shared" si="40"/>
        <v>0.99749494963340946</v>
      </c>
      <c r="G393" s="7">
        <f t="shared" si="37"/>
        <v>4.2453492919987696E-3</v>
      </c>
      <c r="H393" s="8">
        <f t="shared" si="41"/>
        <v>0.99158524684161986</v>
      </c>
      <c r="I393">
        <f t="shared" si="38"/>
        <v>8.8154599693934799E-4</v>
      </c>
    </row>
    <row r="394" spans="1:9">
      <c r="A394" s="3" t="s">
        <v>103</v>
      </c>
      <c r="B394">
        <v>7.05</v>
      </c>
      <c r="C394" s="4">
        <v>267</v>
      </c>
      <c r="D394">
        <f t="shared" si="36"/>
        <v>37.872340425531917</v>
      </c>
      <c r="E394" s="7">
        <f t="shared" si="39"/>
        <v>4.5748867844028917E-4</v>
      </c>
      <c r="F394" s="8">
        <f t="shared" si="40"/>
        <v>0.99795243831184977</v>
      </c>
      <c r="G394" s="7">
        <f t="shared" si="37"/>
        <v>1.3385381265022954E-3</v>
      </c>
      <c r="H394" s="8">
        <f t="shared" si="41"/>
        <v>0.99292378496812217</v>
      </c>
      <c r="I394">
        <f t="shared" si="38"/>
        <v>1.2436847368331172E-3</v>
      </c>
    </row>
    <row r="395" spans="1:9">
      <c r="A395" s="3" t="s">
        <v>80</v>
      </c>
      <c r="B395">
        <v>9.94</v>
      </c>
      <c r="C395" s="4">
        <v>376</v>
      </c>
      <c r="D395">
        <f t="shared" si="36"/>
        <v>37.826961770623747</v>
      </c>
      <c r="E395" s="7">
        <f t="shared" si="39"/>
        <v>6.442537194514934E-4</v>
      </c>
      <c r="F395" s="8">
        <f t="shared" si="40"/>
        <v>0.9985966920313013</v>
      </c>
      <c r="G395" s="7">
        <f t="shared" si="37"/>
        <v>1.8872438265862151E-3</v>
      </c>
      <c r="H395" s="8">
        <f t="shared" si="41"/>
        <v>0.9948110287947084</v>
      </c>
      <c r="I395">
        <f t="shared" si="38"/>
        <v>8.1949744324805174E-4</v>
      </c>
    </row>
    <row r="396" spans="1:9">
      <c r="A396" s="3" t="s">
        <v>391</v>
      </c>
      <c r="B396">
        <v>6.48</v>
      </c>
      <c r="C396" s="4">
        <v>240</v>
      </c>
      <c r="D396">
        <f t="shared" si="36"/>
        <v>37.037037037037038</v>
      </c>
      <c r="E396" s="7">
        <f t="shared" si="39"/>
        <v>4.1122577837329364E-4</v>
      </c>
      <c r="F396" s="8">
        <f t="shared" si="40"/>
        <v>0.99900791780967457</v>
      </c>
      <c r="G396" s="7">
        <f t="shared" si="37"/>
        <v>1.2303158949978547E-3</v>
      </c>
      <c r="H396" s="8">
        <f t="shared" si="41"/>
        <v>0.99604134468970629</v>
      </c>
      <c r="I396">
        <f t="shared" si="38"/>
        <v>9.3369113419139449E-4</v>
      </c>
    </row>
    <row r="397" spans="1:9">
      <c r="A397" s="3" t="s">
        <v>108</v>
      </c>
      <c r="B397">
        <v>7.28</v>
      </c>
      <c r="C397" s="4">
        <v>262</v>
      </c>
      <c r="D397">
        <f t="shared" si="36"/>
        <v>35.989010989010985</v>
      </c>
      <c r="E397" s="7">
        <f t="shared" si="39"/>
        <v>4.4892147472417888E-4</v>
      </c>
      <c r="F397" s="8">
        <f t="shared" si="40"/>
        <v>0.99945683928439877</v>
      </c>
      <c r="G397" s="7">
        <f t="shared" si="37"/>
        <v>1.3822067462321576E-3</v>
      </c>
      <c r="H397" s="8">
        <f t="shared" si="41"/>
        <v>0.99742355143593842</v>
      </c>
      <c r="I397">
        <f t="shared" si="38"/>
        <v>2.0332878484603523E-3</v>
      </c>
    </row>
    <row r="398" spans="1:9">
      <c r="A398" s="3" t="s">
        <v>289</v>
      </c>
      <c r="B398">
        <v>13.57</v>
      </c>
      <c r="C398" s="4">
        <v>317</v>
      </c>
      <c r="D398">
        <f t="shared" si="36"/>
        <v>23.360353721444362</v>
      </c>
      <c r="E398" s="7">
        <f t="shared" si="39"/>
        <v>5.4316071560139205E-4</v>
      </c>
      <c r="F398" s="8">
        <f t="shared" si="40"/>
        <v>1.0000000000000002</v>
      </c>
      <c r="G398" s="7">
        <f t="shared" si="37"/>
        <v>2.5764485640618652E-3</v>
      </c>
      <c r="H398" s="8">
        <f t="shared" si="41"/>
        <v>1.0000000000000002</v>
      </c>
      <c r="I398">
        <f t="shared" si="38"/>
        <v>0</v>
      </c>
    </row>
    <row r="399" spans="1:9">
      <c r="B399">
        <v>5266.9400000000014</v>
      </c>
      <c r="C399" s="5">
        <v>583621</v>
      </c>
      <c r="E399" s="7"/>
      <c r="F399" s="8"/>
      <c r="G399" s="7"/>
      <c r="H399" s="8"/>
    </row>
    <row r="400" spans="1:9">
      <c r="E400" s="7"/>
      <c r="F400" s="8"/>
      <c r="G400" s="7"/>
      <c r="H400" s="8"/>
    </row>
    <row r="401" spans="5:8">
      <c r="E401" s="7"/>
      <c r="F401" s="8"/>
      <c r="G401" s="7"/>
      <c r="H401" s="8"/>
    </row>
    <row r="402" spans="5:8">
      <c r="E402" s="7"/>
      <c r="F402" s="8"/>
      <c r="G402" s="7"/>
      <c r="H402" s="8"/>
    </row>
    <row r="403" spans="5:8">
      <c r="E403" s="7"/>
      <c r="F403" s="8"/>
      <c r="G403" s="7"/>
      <c r="H403" s="8"/>
    </row>
    <row r="404" spans="5:8">
      <c r="E404" s="7"/>
      <c r="F404" s="8"/>
      <c r="G404" s="7"/>
      <c r="H404" s="8"/>
    </row>
    <row r="405" spans="5:8">
      <c r="E405" s="7"/>
      <c r="F405" s="8"/>
      <c r="G405" s="7"/>
      <c r="H405" s="8"/>
    </row>
    <row r="406" spans="5:8">
      <c r="E406" s="7"/>
      <c r="F406" s="8"/>
      <c r="G406" s="7"/>
      <c r="H406" s="8"/>
    </row>
    <row r="407" spans="5:8">
      <c r="E407" s="7"/>
      <c r="F407" s="8"/>
      <c r="G407" s="7"/>
      <c r="H407" s="8"/>
    </row>
    <row r="408" spans="5:8">
      <c r="E408" s="7"/>
      <c r="F408" s="8"/>
      <c r="G408" s="7"/>
      <c r="H408" s="8"/>
    </row>
    <row r="409" spans="5:8">
      <c r="E409" s="7"/>
      <c r="F409" s="8"/>
      <c r="G409" s="7"/>
      <c r="H409" s="8"/>
    </row>
    <row r="410" spans="5:8">
      <c r="E410" s="7"/>
      <c r="F410" s="8"/>
      <c r="G410" s="7"/>
      <c r="H410" s="8"/>
    </row>
    <row r="411" spans="5:8">
      <c r="E411" s="7"/>
      <c r="F411" s="8"/>
      <c r="G411" s="7"/>
      <c r="H411" s="8"/>
    </row>
    <row r="412" spans="5:8">
      <c r="E412" s="7"/>
      <c r="F412" s="8"/>
      <c r="G412" s="7"/>
      <c r="H412" s="8"/>
    </row>
    <row r="413" spans="5:8">
      <c r="E413" s="7"/>
      <c r="F413" s="8"/>
      <c r="G413" s="7"/>
      <c r="H413" s="8"/>
    </row>
    <row r="414" spans="5:8">
      <c r="E414" s="7"/>
      <c r="F414" s="8"/>
      <c r="G414" s="7"/>
      <c r="H414" s="8"/>
    </row>
    <row r="415" spans="5:8">
      <c r="E415" s="7"/>
      <c r="F415" s="8"/>
      <c r="G415" s="7"/>
      <c r="H415" s="8"/>
    </row>
    <row r="416" spans="5:8">
      <c r="E416" s="7"/>
      <c r="F416" s="8"/>
      <c r="G416" s="7"/>
      <c r="H416" s="8"/>
    </row>
    <row r="417" spans="5:8">
      <c r="E417" s="7"/>
      <c r="F417" s="8"/>
      <c r="G417" s="7"/>
      <c r="H417" s="8"/>
    </row>
    <row r="418" spans="5:8">
      <c r="E418" s="7"/>
      <c r="F418" s="8"/>
      <c r="G418" s="7"/>
      <c r="H418" s="8"/>
    </row>
    <row r="419" spans="5:8">
      <c r="E419" s="7"/>
      <c r="F419" s="8"/>
      <c r="G419" s="7"/>
      <c r="H419" s="8"/>
    </row>
    <row r="420" spans="5:8">
      <c r="E420" s="7"/>
      <c r="F420" s="8"/>
      <c r="G420" s="7"/>
      <c r="H420" s="8"/>
    </row>
    <row r="421" spans="5:8">
      <c r="E421" s="7"/>
      <c r="F421" s="8"/>
      <c r="G421" s="7"/>
      <c r="H421" s="8"/>
    </row>
    <row r="422" spans="5:8">
      <c r="E422" s="7"/>
      <c r="F422" s="8"/>
      <c r="G422" s="7"/>
      <c r="H422" s="8"/>
    </row>
    <row r="423" spans="5:8">
      <c r="E423" s="7"/>
      <c r="F423" s="8"/>
      <c r="G423" s="7"/>
      <c r="H423" s="8"/>
    </row>
    <row r="424" spans="5:8">
      <c r="E424" s="7"/>
      <c r="F424" s="8"/>
      <c r="G424" s="7"/>
      <c r="H424" s="8"/>
    </row>
    <row r="425" spans="5:8">
      <c r="E425" s="7"/>
      <c r="F425" s="8"/>
      <c r="G425" s="7"/>
      <c r="H425" s="8"/>
    </row>
    <row r="426" spans="5:8">
      <c r="E426" s="7"/>
      <c r="F426" s="8"/>
      <c r="G426" s="7"/>
      <c r="H426" s="8"/>
    </row>
    <row r="427" spans="5:8">
      <c r="E427" s="7"/>
      <c r="F427" s="8"/>
      <c r="G427" s="7"/>
      <c r="H427" s="8"/>
    </row>
    <row r="428" spans="5:8">
      <c r="E428" s="7"/>
      <c r="F428" s="8"/>
      <c r="G428" s="7"/>
      <c r="H428" s="8"/>
    </row>
    <row r="429" spans="5:8">
      <c r="E429" s="7"/>
      <c r="F429" s="8"/>
      <c r="G429" s="7"/>
      <c r="H429" s="8"/>
    </row>
    <row r="430" spans="5:8">
      <c r="E430" s="7"/>
      <c r="F430" s="8"/>
      <c r="G430" s="7"/>
      <c r="H430" s="8"/>
    </row>
    <row r="431" spans="5:8">
      <c r="E431" s="7"/>
      <c r="F431" s="8"/>
      <c r="G431" s="7"/>
      <c r="H431" s="8"/>
    </row>
    <row r="432" spans="5:8">
      <c r="E432" s="7"/>
      <c r="F432" s="8"/>
      <c r="G432" s="7"/>
      <c r="H432" s="8"/>
    </row>
    <row r="433" spans="5:8">
      <c r="E433" s="7"/>
      <c r="F433" s="8"/>
      <c r="G433" s="7"/>
      <c r="H433" s="8"/>
    </row>
    <row r="434" spans="5:8">
      <c r="E434" s="7"/>
      <c r="F434" s="8"/>
      <c r="G434" s="7"/>
      <c r="H434" s="8"/>
    </row>
    <row r="435" spans="5:8">
      <c r="E435" s="7"/>
      <c r="F435" s="8"/>
      <c r="G435" s="7"/>
      <c r="H435" s="8"/>
    </row>
    <row r="436" spans="5:8">
      <c r="E436" s="7"/>
      <c r="F436" s="8"/>
      <c r="G436" s="7"/>
      <c r="H436" s="8"/>
    </row>
    <row r="437" spans="5:8">
      <c r="E437" s="7"/>
      <c r="F437" s="8"/>
      <c r="G437" s="7"/>
      <c r="H437" s="8"/>
    </row>
    <row r="438" spans="5:8">
      <c r="E438" s="7"/>
      <c r="F438" s="8"/>
      <c r="G438" s="7"/>
      <c r="H438" s="8"/>
    </row>
    <row r="439" spans="5:8">
      <c r="E439" s="7"/>
      <c r="F439" s="8"/>
      <c r="G439" s="7"/>
      <c r="H439" s="8"/>
    </row>
    <row r="440" spans="5:8">
      <c r="E440" s="7"/>
      <c r="F440" s="8"/>
      <c r="G440" s="7"/>
      <c r="H440" s="8"/>
    </row>
    <row r="441" spans="5:8">
      <c r="E441" s="7"/>
      <c r="F441" s="8"/>
      <c r="G441" s="7"/>
      <c r="H441" s="8"/>
    </row>
    <row r="442" spans="5:8">
      <c r="E442" s="7"/>
      <c r="F442" s="8"/>
      <c r="G442" s="7"/>
      <c r="H442" s="8"/>
    </row>
    <row r="443" spans="5:8">
      <c r="E443" s="7"/>
      <c r="F443" s="8"/>
      <c r="G443" s="7"/>
      <c r="H443" s="8"/>
    </row>
    <row r="444" spans="5:8">
      <c r="E444" s="7"/>
      <c r="F444" s="8"/>
      <c r="G444" s="7"/>
      <c r="H444" s="8"/>
    </row>
    <row r="445" spans="5:8">
      <c r="E445" s="7"/>
      <c r="F445" s="8"/>
      <c r="G445" s="7"/>
      <c r="H445" s="8"/>
    </row>
    <row r="446" spans="5:8">
      <c r="E446" s="7"/>
      <c r="F446" s="8"/>
      <c r="G446" s="7"/>
      <c r="H446" s="8"/>
    </row>
    <row r="447" spans="5:8">
      <c r="E447" s="7"/>
      <c r="F447" s="8"/>
      <c r="G447" s="7"/>
      <c r="H447" s="8"/>
    </row>
    <row r="448" spans="5:8">
      <c r="E448" s="7"/>
      <c r="F448" s="8"/>
      <c r="G448" s="7"/>
      <c r="H448" s="8"/>
    </row>
    <row r="449" spans="5:8">
      <c r="E449" s="7"/>
      <c r="F449" s="8"/>
      <c r="G449" s="7"/>
      <c r="H449" s="8"/>
    </row>
    <row r="450" spans="5:8">
      <c r="E450" s="7"/>
      <c r="F450" s="8"/>
      <c r="G450" s="7"/>
      <c r="H450" s="8"/>
    </row>
    <row r="451" spans="5:8">
      <c r="E451" s="7"/>
      <c r="F451" s="8"/>
      <c r="G451" s="7"/>
      <c r="H451" s="8"/>
    </row>
    <row r="452" spans="5:8">
      <c r="E452" s="7"/>
      <c r="F452" s="8"/>
      <c r="G452" s="7"/>
      <c r="H452" s="8"/>
    </row>
    <row r="453" spans="5:8">
      <c r="E453" s="7"/>
      <c r="F453" s="8"/>
      <c r="G453" s="7"/>
      <c r="H453" s="8"/>
    </row>
    <row r="454" spans="5:8">
      <c r="E454" s="7"/>
      <c r="F454" s="8"/>
      <c r="G454" s="7"/>
      <c r="H454" s="8"/>
    </row>
    <row r="455" spans="5:8">
      <c r="E455" s="7"/>
      <c r="F455" s="8"/>
      <c r="G455" s="7"/>
      <c r="H455" s="8"/>
    </row>
    <row r="456" spans="5:8">
      <c r="E456" s="7"/>
      <c r="F456" s="8"/>
      <c r="G456" s="7"/>
      <c r="H456" s="8"/>
    </row>
    <row r="457" spans="5:8">
      <c r="E457" s="7"/>
      <c r="F457" s="8"/>
      <c r="G457" s="7"/>
      <c r="H457" s="8"/>
    </row>
    <row r="458" spans="5:8">
      <c r="E458" s="7"/>
      <c r="F458" s="8"/>
      <c r="G458" s="7"/>
      <c r="H458" s="8"/>
    </row>
    <row r="459" spans="5:8">
      <c r="E459" s="7"/>
      <c r="F459" s="8"/>
      <c r="G459" s="7"/>
      <c r="H459" s="8"/>
    </row>
    <row r="460" spans="5:8">
      <c r="E460" s="7"/>
      <c r="F460" s="8"/>
      <c r="G460" s="7"/>
      <c r="H460" s="8"/>
    </row>
    <row r="461" spans="5:8">
      <c r="E461" s="7"/>
      <c r="F461" s="8"/>
      <c r="G461" s="7"/>
      <c r="H461" s="8"/>
    </row>
    <row r="462" spans="5:8">
      <c r="E462" s="7"/>
      <c r="F462" s="8"/>
      <c r="G462" s="7"/>
      <c r="H462" s="8"/>
    </row>
    <row r="463" spans="5:8">
      <c r="E463" s="7"/>
      <c r="F463" s="8"/>
      <c r="G463" s="7"/>
      <c r="H463" s="8"/>
    </row>
    <row r="464" spans="5:8">
      <c r="E464" s="7"/>
      <c r="F464" s="8"/>
      <c r="G464" s="7"/>
      <c r="H464" s="8"/>
    </row>
    <row r="465" spans="5:8">
      <c r="E465" s="7"/>
      <c r="F465" s="8"/>
      <c r="G465" s="7"/>
      <c r="H465" s="8"/>
    </row>
    <row r="466" spans="5:8">
      <c r="E466" s="7"/>
      <c r="F466" s="8"/>
      <c r="G466" s="7"/>
      <c r="H466" s="8"/>
    </row>
    <row r="467" spans="5:8">
      <c r="E467" s="7"/>
      <c r="F467" s="8"/>
      <c r="G467" s="7"/>
      <c r="H467" s="8"/>
    </row>
    <row r="468" spans="5:8">
      <c r="E468" s="7"/>
      <c r="F468" s="8"/>
      <c r="G468" s="7"/>
      <c r="H468" s="8"/>
    </row>
    <row r="469" spans="5:8">
      <c r="E469" s="7"/>
      <c r="F469" s="8"/>
      <c r="G469" s="7"/>
      <c r="H469" s="8"/>
    </row>
    <row r="470" spans="5:8">
      <c r="E470" s="7"/>
      <c r="F470" s="8"/>
      <c r="G470" s="7"/>
      <c r="H470" s="8"/>
    </row>
    <row r="471" spans="5:8">
      <c r="E471" s="7"/>
      <c r="F471" s="8"/>
      <c r="G471" s="7"/>
      <c r="H471" s="8"/>
    </row>
    <row r="472" spans="5:8">
      <c r="E472" s="7"/>
      <c r="F472" s="8"/>
      <c r="G472" s="7"/>
      <c r="H472" s="8"/>
    </row>
    <row r="473" spans="5:8">
      <c r="E473" s="7"/>
      <c r="F473" s="8"/>
      <c r="G473" s="7"/>
      <c r="H473" s="8"/>
    </row>
    <row r="474" spans="5:8">
      <c r="E474" s="7"/>
      <c r="F474" s="8"/>
      <c r="G474" s="7"/>
      <c r="H474" s="8"/>
    </row>
    <row r="475" spans="5:8">
      <c r="E475" s="7"/>
      <c r="F475" s="8"/>
      <c r="G475" s="7"/>
      <c r="H475" s="8"/>
    </row>
    <row r="476" spans="5:8">
      <c r="E476" s="7"/>
      <c r="F476" s="8"/>
      <c r="G476" s="7"/>
      <c r="H476" s="8"/>
    </row>
    <row r="477" spans="5:8">
      <c r="E477" s="7"/>
      <c r="F477" s="8"/>
      <c r="G477" s="7"/>
      <c r="H477" s="8"/>
    </row>
    <row r="478" spans="5:8">
      <c r="E478" s="7"/>
      <c r="F478" s="8"/>
      <c r="G478" s="7"/>
      <c r="H478" s="8"/>
    </row>
    <row r="479" spans="5:8">
      <c r="E479" s="7"/>
      <c r="F479" s="8"/>
      <c r="G479" s="7"/>
      <c r="H479" s="8"/>
    </row>
    <row r="480" spans="5:8">
      <c r="E480" s="7"/>
      <c r="F480" s="8"/>
      <c r="G480" s="7"/>
      <c r="H480" s="8"/>
    </row>
    <row r="481" spans="5:8">
      <c r="E481" s="7"/>
      <c r="F481" s="8"/>
      <c r="G481" s="7"/>
      <c r="H481" s="8"/>
    </row>
    <row r="482" spans="5:8">
      <c r="E482" s="7"/>
      <c r="F482" s="8"/>
      <c r="G482" s="7"/>
      <c r="H482" s="8"/>
    </row>
    <row r="483" spans="5:8">
      <c r="E483" s="7"/>
      <c r="F483" s="8"/>
      <c r="G483" s="7"/>
      <c r="H483" s="8"/>
    </row>
    <row r="484" spans="5:8">
      <c r="E484" s="7"/>
      <c r="F484" s="8"/>
      <c r="G484" s="7"/>
      <c r="H484" s="8"/>
    </row>
    <row r="485" spans="5:8">
      <c r="E485" s="7"/>
      <c r="F485" s="8"/>
      <c r="G485" s="7"/>
      <c r="H485" s="8"/>
    </row>
    <row r="486" spans="5:8">
      <c r="E486" s="7"/>
      <c r="F486" s="8"/>
      <c r="G486" s="7"/>
      <c r="H486" s="8"/>
    </row>
    <row r="487" spans="5:8">
      <c r="E487" s="7"/>
      <c r="F487" s="8"/>
      <c r="G487" s="7"/>
      <c r="H487" s="8"/>
    </row>
    <row r="488" spans="5:8">
      <c r="E488" s="7"/>
      <c r="F488" s="8"/>
      <c r="G488" s="7"/>
      <c r="H488" s="8"/>
    </row>
    <row r="489" spans="5:8">
      <c r="E489" s="7"/>
      <c r="F489" s="8"/>
      <c r="G489" s="7"/>
      <c r="H489" s="8"/>
    </row>
    <row r="490" spans="5:8">
      <c r="E490" s="7"/>
      <c r="F490" s="8"/>
      <c r="G490" s="7"/>
      <c r="H490" s="8"/>
    </row>
    <row r="491" spans="5:8">
      <c r="E491" s="7"/>
      <c r="F491" s="8"/>
      <c r="G491" s="7"/>
      <c r="H491" s="8"/>
    </row>
    <row r="492" spans="5:8">
      <c r="E492" s="7"/>
      <c r="F492" s="8"/>
      <c r="G492" s="7"/>
      <c r="H492" s="8"/>
    </row>
    <row r="493" spans="5:8">
      <c r="E493" s="7"/>
      <c r="F493" s="8"/>
      <c r="G493" s="7"/>
      <c r="H493" s="8"/>
    </row>
    <row r="494" spans="5:8">
      <c r="E494" s="7"/>
      <c r="F494" s="8"/>
      <c r="G494" s="7"/>
      <c r="H494" s="8"/>
    </row>
    <row r="495" spans="5:8">
      <c r="E495" s="7"/>
      <c r="F495" s="8"/>
      <c r="G495" s="7"/>
      <c r="H495" s="8"/>
    </row>
    <row r="496" spans="5:8">
      <c r="E496" s="7"/>
      <c r="F496" s="8"/>
      <c r="G496" s="7"/>
      <c r="H496" s="8"/>
    </row>
    <row r="497" spans="5:8">
      <c r="E497" s="7"/>
      <c r="F497" s="8"/>
      <c r="G497" s="7"/>
      <c r="H497" s="8"/>
    </row>
    <row r="498" spans="5:8">
      <c r="E498" s="7"/>
      <c r="F498" s="8"/>
      <c r="G498" s="7"/>
      <c r="H498" s="8"/>
    </row>
    <row r="499" spans="5:8">
      <c r="E499" s="7"/>
      <c r="F499" s="8"/>
      <c r="G499" s="7"/>
      <c r="H499" s="8"/>
    </row>
    <row r="500" spans="5:8">
      <c r="E500" s="7"/>
      <c r="F500" s="8"/>
      <c r="G500" s="7"/>
      <c r="H500" s="8"/>
    </row>
    <row r="501" spans="5:8">
      <c r="E501" s="7"/>
      <c r="F501" s="8"/>
      <c r="G501" s="7"/>
      <c r="H501" s="8"/>
    </row>
    <row r="502" spans="5:8">
      <c r="E502" s="7"/>
      <c r="F502" s="8"/>
      <c r="G502" s="7"/>
      <c r="H502" s="8"/>
    </row>
    <row r="503" spans="5:8">
      <c r="E503" s="7"/>
      <c r="F503" s="8"/>
      <c r="G503" s="7"/>
      <c r="H503" s="8"/>
    </row>
    <row r="504" spans="5:8">
      <c r="E504" s="7"/>
      <c r="F504" s="8"/>
      <c r="G504" s="7"/>
      <c r="H504" s="8"/>
    </row>
    <row r="505" spans="5:8">
      <c r="E505" s="7"/>
      <c r="F505" s="8"/>
      <c r="G505" s="7"/>
      <c r="H505" s="8"/>
    </row>
    <row r="506" spans="5:8">
      <c r="E506" s="7"/>
      <c r="F506" s="8"/>
      <c r="G506" s="7"/>
      <c r="H506" s="8"/>
    </row>
    <row r="507" spans="5:8">
      <c r="E507" s="7"/>
      <c r="F507" s="8"/>
      <c r="G507" s="7"/>
      <c r="H507" s="8"/>
    </row>
    <row r="508" spans="5:8">
      <c r="E508" s="7"/>
      <c r="F508" s="8"/>
      <c r="G508" s="7"/>
      <c r="H508" s="8"/>
    </row>
    <row r="509" spans="5:8">
      <c r="E509" s="7"/>
      <c r="F509" s="8"/>
      <c r="G509" s="7"/>
      <c r="H509" s="8"/>
    </row>
    <row r="510" spans="5:8">
      <c r="E510" s="7"/>
      <c r="F510" s="8"/>
      <c r="G510" s="7"/>
      <c r="H510" s="8"/>
    </row>
    <row r="511" spans="5:8">
      <c r="E511" s="7"/>
      <c r="F511" s="8"/>
      <c r="G511" s="7"/>
      <c r="H511" s="8"/>
    </row>
    <row r="512" spans="5:8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J1148">
    <sortCondition descending="1" ref="D1"/>
  </sortState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20" t="s">
        <v>0</v>
      </c>
      <c r="B1" s="21" t="s">
        <v>407</v>
      </c>
      <c r="C1" s="22" t="s">
        <v>1</v>
      </c>
      <c r="D1" s="22" t="s">
        <v>408</v>
      </c>
      <c r="E1" s="18" t="s">
        <v>409</v>
      </c>
      <c r="F1" s="18" t="s">
        <v>410</v>
      </c>
      <c r="G1" s="18" t="s">
        <v>411</v>
      </c>
      <c r="H1" s="18" t="s">
        <v>412</v>
      </c>
      <c r="I1" s="19" t="s">
        <v>413</v>
      </c>
    </row>
    <row r="2" spans="1:10">
      <c r="A2" s="3" t="s">
        <v>201</v>
      </c>
      <c r="B2">
        <v>46.58</v>
      </c>
      <c r="C2" s="4">
        <v>24897</v>
      </c>
      <c r="D2">
        <f t="shared" ref="D2:D65" si="0">C2/B2</f>
        <v>534.49978531558611</v>
      </c>
      <c r="E2" s="7">
        <f>C2/608458</f>
        <v>4.0918189916148692E-2</v>
      </c>
      <c r="F2" s="8">
        <f>E2</f>
        <v>4.0918189916148692E-2</v>
      </c>
      <c r="G2" s="7">
        <f>B2/5266.94</f>
        <v>8.843844813117294E-3</v>
      </c>
      <c r="H2" s="8">
        <f>G2</f>
        <v>8.843844813117294E-3</v>
      </c>
      <c r="I2">
        <f>F2*H3-F3*H2</f>
        <v>1.8259270737608618E-6</v>
      </c>
      <c r="J2" s="10" t="s">
        <v>420</v>
      </c>
    </row>
    <row r="3" spans="1:10">
      <c r="A3" s="3" t="s">
        <v>35</v>
      </c>
      <c r="B3">
        <v>4.25</v>
      </c>
      <c r="C3" s="4">
        <v>2146</v>
      </c>
      <c r="D3">
        <f t="shared" si="0"/>
        <v>504.94117647058823</v>
      </c>
      <c r="E3" s="7">
        <f t="shared" ref="E3:E66" si="1">C3/608458</f>
        <v>3.5269484500162706E-3</v>
      </c>
      <c r="F3" s="8">
        <f>F2+E3</f>
        <v>4.4445138366164962E-2</v>
      </c>
      <c r="G3" s="7">
        <f t="shared" ref="G3:G66" si="2">B3/5266.94</f>
        <v>8.0692014718223486E-4</v>
      </c>
      <c r="H3" s="8">
        <f>H2+G3</f>
        <v>9.6507649602995283E-3</v>
      </c>
      <c r="I3">
        <f t="shared" ref="I3:I66" si="3">F3*H4-F4*H3</f>
        <v>2.4075612826446411E-5</v>
      </c>
    </row>
    <row r="4" spans="1:10">
      <c r="A4" s="3" t="s">
        <v>396</v>
      </c>
      <c r="B4">
        <v>27.91</v>
      </c>
      <c r="C4" s="4">
        <v>13331</v>
      </c>
      <c r="D4">
        <f t="shared" si="0"/>
        <v>477.6424220709423</v>
      </c>
      <c r="E4" s="7">
        <f t="shared" si="1"/>
        <v>2.1909482659444039E-2</v>
      </c>
      <c r="F4" s="8">
        <f t="shared" ref="F4:F67" si="4">F3+E4</f>
        <v>6.6354621025609004E-2</v>
      </c>
      <c r="G4" s="7">
        <f t="shared" si="2"/>
        <v>5.2990920724367476E-3</v>
      </c>
      <c r="H4" s="8">
        <f t="shared" ref="H4:H67" si="5">H3+G4</f>
        <v>1.4949857032736276E-2</v>
      </c>
      <c r="I4">
        <f t="shared" si="3"/>
        <v>2.2709934318527331E-4</v>
      </c>
    </row>
    <row r="5" spans="1:10">
      <c r="A5" s="3" t="s">
        <v>102</v>
      </c>
      <c r="B5">
        <v>103.36</v>
      </c>
      <c r="C5" s="4">
        <v>43755</v>
      </c>
      <c r="D5">
        <f t="shared" si="0"/>
        <v>423.3262383900929</v>
      </c>
      <c r="E5" s="7">
        <f t="shared" si="1"/>
        <v>7.1911290508136966E-2</v>
      </c>
      <c r="F5" s="8">
        <f t="shared" si="4"/>
        <v>0.13826591153374596</v>
      </c>
      <c r="G5" s="7">
        <f t="shared" si="2"/>
        <v>1.9624297979471954E-2</v>
      </c>
      <c r="H5" s="8">
        <f t="shared" si="5"/>
        <v>3.457415501220823E-2</v>
      </c>
      <c r="I5">
        <f t="shared" si="3"/>
        <v>7.0907468660078021E-6</v>
      </c>
    </row>
    <row r="6" spans="1:10">
      <c r="A6" s="3" t="s">
        <v>109</v>
      </c>
      <c r="B6">
        <v>1.9</v>
      </c>
      <c r="C6" s="4">
        <v>753</v>
      </c>
      <c r="D6">
        <f t="shared" si="0"/>
        <v>396.31578947368422</v>
      </c>
      <c r="E6" s="7">
        <f t="shared" si="1"/>
        <v>1.2375546052480204E-3</v>
      </c>
      <c r="F6" s="8">
        <f t="shared" si="4"/>
        <v>0.13950346613899398</v>
      </c>
      <c r="G6" s="7">
        <f t="shared" si="2"/>
        <v>3.6074077168146972E-4</v>
      </c>
      <c r="H6" s="8">
        <f t="shared" si="5"/>
        <v>3.4934895783889697E-2</v>
      </c>
      <c r="I6">
        <f t="shared" si="3"/>
        <v>2.267742156630663E-6</v>
      </c>
    </row>
    <row r="7" spans="1:10">
      <c r="A7" s="3" t="s">
        <v>115</v>
      </c>
      <c r="B7">
        <v>0.53</v>
      </c>
      <c r="C7" s="4">
        <v>205</v>
      </c>
      <c r="D7">
        <f t="shared" si="0"/>
        <v>386.79245283018867</v>
      </c>
      <c r="E7" s="7">
        <f t="shared" si="1"/>
        <v>3.3691725640882359E-4</v>
      </c>
      <c r="F7" s="8">
        <f t="shared" si="4"/>
        <v>0.13984038339540281</v>
      </c>
      <c r="G7" s="7">
        <f t="shared" si="2"/>
        <v>1.0062768894272577E-4</v>
      </c>
      <c r="H7" s="8">
        <f t="shared" si="5"/>
        <v>3.5035523472832425E-2</v>
      </c>
      <c r="I7">
        <f t="shared" si="3"/>
        <v>3.2130837066275415E-4</v>
      </c>
    </row>
    <row r="8" spans="1:10">
      <c r="A8" s="3" t="s">
        <v>121</v>
      </c>
      <c r="B8">
        <v>48.79</v>
      </c>
      <c r="C8" s="4">
        <v>16917</v>
      </c>
      <c r="D8">
        <f t="shared" si="0"/>
        <v>346.73088747694203</v>
      </c>
      <c r="E8" s="7">
        <f t="shared" si="1"/>
        <v>2.7803069398380825E-2</v>
      </c>
      <c r="F8" s="8">
        <f t="shared" si="4"/>
        <v>0.16764345279378362</v>
      </c>
      <c r="G8" s="7">
        <f t="shared" si="2"/>
        <v>9.2634432896520572E-3</v>
      </c>
      <c r="H8" s="8">
        <f t="shared" si="5"/>
        <v>4.429896676248448E-2</v>
      </c>
      <c r="I8">
        <f t="shared" si="3"/>
        <v>1.8252736608661072E-5</v>
      </c>
    </row>
    <row r="9" spans="1:10">
      <c r="A9" s="3" t="s">
        <v>219</v>
      </c>
      <c r="B9">
        <v>2.52</v>
      </c>
      <c r="C9" s="4">
        <v>851</v>
      </c>
      <c r="D9">
        <f t="shared" si="0"/>
        <v>337.69841269841271</v>
      </c>
      <c r="E9" s="7">
        <f t="shared" si="1"/>
        <v>1.3986174887995555E-3</v>
      </c>
      <c r="F9" s="8">
        <f t="shared" si="4"/>
        <v>0.16904207028258317</v>
      </c>
      <c r="G9" s="7">
        <f t="shared" si="2"/>
        <v>4.7845618138805457E-4</v>
      </c>
      <c r="H9" s="8">
        <f t="shared" si="5"/>
        <v>4.4777422943872533E-2</v>
      </c>
      <c r="I9">
        <f t="shared" si="3"/>
        <v>5.710544087821727E-4</v>
      </c>
    </row>
    <row r="10" spans="1:10">
      <c r="A10" s="3" t="s">
        <v>297</v>
      </c>
      <c r="B10">
        <v>58.49</v>
      </c>
      <c r="C10" s="4">
        <v>17749</v>
      </c>
      <c r="D10">
        <f t="shared" si="0"/>
        <v>303.4535818088562</v>
      </c>
      <c r="E10" s="7">
        <f t="shared" si="1"/>
        <v>2.9170460409757123E-2</v>
      </c>
      <c r="F10" s="8">
        <f t="shared" si="4"/>
        <v>0.19821253069234029</v>
      </c>
      <c r="G10" s="7">
        <f t="shared" si="2"/>
        <v>1.1105119860867981E-2</v>
      </c>
      <c r="H10" s="8">
        <f t="shared" si="5"/>
        <v>5.5882542804740518E-2</v>
      </c>
      <c r="I10">
        <f t="shared" si="3"/>
        <v>1.3849600546760391E-4</v>
      </c>
    </row>
    <row r="11" spans="1:10">
      <c r="A11" s="3" t="s">
        <v>132</v>
      </c>
      <c r="B11">
        <v>9.2200000000000006</v>
      </c>
      <c r="C11" s="4">
        <v>2270</v>
      </c>
      <c r="D11">
        <f t="shared" si="0"/>
        <v>246.20390455531452</v>
      </c>
      <c r="E11" s="7">
        <f t="shared" si="1"/>
        <v>3.7307423026733152E-3</v>
      </c>
      <c r="F11" s="8">
        <f t="shared" si="4"/>
        <v>0.20194327299501361</v>
      </c>
      <c r="G11" s="7">
        <f t="shared" si="2"/>
        <v>1.7505420604753427E-3</v>
      </c>
      <c r="H11" s="8">
        <f t="shared" si="5"/>
        <v>5.7633084865215858E-2</v>
      </c>
      <c r="I11">
        <f t="shared" si="3"/>
        <v>4.7061374757904201E-4</v>
      </c>
    </row>
    <row r="12" spans="1:10">
      <c r="A12" s="3" t="s">
        <v>274</v>
      </c>
      <c r="B12">
        <v>30.58</v>
      </c>
      <c r="C12" s="4">
        <v>7410</v>
      </c>
      <c r="D12">
        <f t="shared" si="0"/>
        <v>242.31523871811643</v>
      </c>
      <c r="E12" s="7">
        <f t="shared" si="1"/>
        <v>1.2178326195070161E-2</v>
      </c>
      <c r="F12" s="8">
        <f t="shared" si="4"/>
        <v>0.21412159919008378</v>
      </c>
      <c r="G12" s="7">
        <f t="shared" si="2"/>
        <v>5.8060277884312336E-3</v>
      </c>
      <c r="H12" s="8">
        <f t="shared" si="5"/>
        <v>6.3439112653647087E-2</v>
      </c>
      <c r="I12">
        <f t="shared" si="3"/>
        <v>1.9966621781366926E-4</v>
      </c>
    </row>
    <row r="13" spans="1:10">
      <c r="A13" s="3" t="s">
        <v>365</v>
      </c>
      <c r="B13">
        <v>12</v>
      </c>
      <c r="C13" s="4">
        <v>2764</v>
      </c>
      <c r="D13">
        <f t="shared" si="0"/>
        <v>230.33333333333334</v>
      </c>
      <c r="E13" s="7">
        <f t="shared" si="1"/>
        <v>4.5426307156779923E-3</v>
      </c>
      <c r="F13" s="8">
        <f t="shared" si="4"/>
        <v>0.21866422990576176</v>
      </c>
      <c r="G13" s="7">
        <f t="shared" si="2"/>
        <v>2.2783627685145458E-3</v>
      </c>
      <c r="H13" s="8">
        <f t="shared" si="5"/>
        <v>6.5717475422161636E-2</v>
      </c>
      <c r="I13">
        <f t="shared" si="3"/>
        <v>4.613393253987963E-4</v>
      </c>
    </row>
    <row r="14" spans="1:10">
      <c r="A14" s="3" t="s">
        <v>362</v>
      </c>
      <c r="B14">
        <v>27.26</v>
      </c>
      <c r="C14" s="4">
        <v>6207</v>
      </c>
      <c r="D14">
        <f t="shared" si="0"/>
        <v>227.69625825385179</v>
      </c>
      <c r="E14" s="7">
        <f t="shared" si="1"/>
        <v>1.0201197124534479E-2</v>
      </c>
      <c r="F14" s="8">
        <f t="shared" si="4"/>
        <v>0.22886542703029625</v>
      </c>
      <c r="G14" s="7">
        <f t="shared" si="2"/>
        <v>5.1756807558088766E-3</v>
      </c>
      <c r="H14" s="8">
        <f t="shared" si="5"/>
        <v>7.0893156177970512E-2</v>
      </c>
      <c r="I14">
        <f t="shared" si="3"/>
        <v>5.2201471321473153E-5</v>
      </c>
    </row>
    <row r="15" spans="1:10">
      <c r="A15" s="3" t="s">
        <v>271</v>
      </c>
      <c r="B15">
        <v>3.03</v>
      </c>
      <c r="C15" s="4">
        <v>682</v>
      </c>
      <c r="D15">
        <f t="shared" si="0"/>
        <v>225.0825082508251</v>
      </c>
      <c r="E15" s="7">
        <f t="shared" si="1"/>
        <v>1.1208661896137449E-3</v>
      </c>
      <c r="F15" s="8">
        <f t="shared" si="4"/>
        <v>0.22998629321990999</v>
      </c>
      <c r="G15" s="7">
        <f t="shared" si="2"/>
        <v>5.7528659904992278E-4</v>
      </c>
      <c r="H15" s="8">
        <f t="shared" si="5"/>
        <v>7.1468442777020441E-2</v>
      </c>
      <c r="I15">
        <f t="shared" si="3"/>
        <v>8.6059482431012635E-4</v>
      </c>
    </row>
    <row r="16" spans="1:10">
      <c r="A16" s="3" t="s">
        <v>260</v>
      </c>
      <c r="B16">
        <v>49.79</v>
      </c>
      <c r="C16" s="4">
        <v>11183</v>
      </c>
      <c r="D16">
        <f t="shared" si="0"/>
        <v>224.60333400281181</v>
      </c>
      <c r="E16" s="7">
        <f t="shared" si="1"/>
        <v>1.8379247211804266E-2</v>
      </c>
      <c r="F16" s="8">
        <f t="shared" si="4"/>
        <v>0.24836554043171424</v>
      </c>
      <c r="G16" s="7">
        <f t="shared" si="2"/>
        <v>9.4533068536949358E-3</v>
      </c>
      <c r="H16" s="8">
        <f t="shared" si="5"/>
        <v>8.0921749630715384E-2</v>
      </c>
      <c r="I16">
        <f t="shared" si="3"/>
        <v>1.6092620043296757E-4</v>
      </c>
    </row>
    <row r="17" spans="1:9">
      <c r="A17" s="3" t="s">
        <v>398</v>
      </c>
      <c r="B17">
        <v>9.31</v>
      </c>
      <c r="C17" s="4">
        <v>2091</v>
      </c>
      <c r="D17">
        <f t="shared" si="0"/>
        <v>224.59720730397422</v>
      </c>
      <c r="E17" s="7">
        <f t="shared" si="1"/>
        <v>3.4365560153700007E-3</v>
      </c>
      <c r="F17" s="8">
        <f t="shared" si="4"/>
        <v>0.25180209644708423</v>
      </c>
      <c r="G17" s="7">
        <f t="shared" si="2"/>
        <v>1.7676297812392017E-3</v>
      </c>
      <c r="H17" s="8">
        <f t="shared" si="5"/>
        <v>8.2689379411954589E-2</v>
      </c>
      <c r="I17">
        <f t="shared" si="3"/>
        <v>6.8138587208876542E-4</v>
      </c>
    </row>
    <row r="18" spans="1:9">
      <c r="A18" s="3" t="s">
        <v>22</v>
      </c>
      <c r="B18">
        <v>38.229999999999997</v>
      </c>
      <c r="C18" s="4">
        <v>8435</v>
      </c>
      <c r="D18">
        <f t="shared" si="0"/>
        <v>220.63824221815329</v>
      </c>
      <c r="E18" s="7">
        <f t="shared" si="1"/>
        <v>1.3862912477114278E-2</v>
      </c>
      <c r="F18" s="8">
        <f t="shared" si="4"/>
        <v>0.26566500892419853</v>
      </c>
      <c r="G18" s="7">
        <f t="shared" si="2"/>
        <v>7.2584840533592562E-3</v>
      </c>
      <c r="H18" s="8">
        <f t="shared" si="5"/>
        <v>8.9947863465313846E-2</v>
      </c>
      <c r="I18">
        <f t="shared" si="3"/>
        <v>4.8229182741475057E-5</v>
      </c>
    </row>
    <row r="19" spans="1:9">
      <c r="A19" s="3" t="s">
        <v>95</v>
      </c>
      <c r="B19">
        <v>2.5299999999999998</v>
      </c>
      <c r="C19" s="3">
        <v>537</v>
      </c>
      <c r="D19">
        <f t="shared" si="0"/>
        <v>212.2529644268775</v>
      </c>
      <c r="E19" s="7">
        <f t="shared" si="1"/>
        <v>8.8255886190994281E-4</v>
      </c>
      <c r="F19" s="8">
        <f t="shared" si="4"/>
        <v>0.2665475677861085</v>
      </c>
      <c r="G19" s="7">
        <f t="shared" si="2"/>
        <v>4.8035481702848334E-4</v>
      </c>
      <c r="H19" s="8">
        <f t="shared" si="5"/>
        <v>9.0428218282342335E-2</v>
      </c>
      <c r="I19">
        <f t="shared" si="3"/>
        <v>2.2007358188252252E-4</v>
      </c>
    </row>
    <row r="20" spans="1:9">
      <c r="A20" s="3" t="s">
        <v>199</v>
      </c>
      <c r="B20">
        <v>11.52</v>
      </c>
      <c r="C20" s="4">
        <v>2442</v>
      </c>
      <c r="D20">
        <f t="shared" si="0"/>
        <v>211.97916666666669</v>
      </c>
      <c r="E20" s="7">
        <f t="shared" si="1"/>
        <v>4.0134240982943768E-3</v>
      </c>
      <c r="F20" s="8">
        <f t="shared" si="4"/>
        <v>0.27056099188440286</v>
      </c>
      <c r="G20" s="7">
        <f t="shared" si="2"/>
        <v>2.1872282577739639E-3</v>
      </c>
      <c r="H20" s="8">
        <f t="shared" si="5"/>
        <v>9.2615446540116303E-2</v>
      </c>
      <c r="I20">
        <f t="shared" si="3"/>
        <v>2.0027044375778638E-4</v>
      </c>
    </row>
    <row r="21" spans="1:9">
      <c r="A21" s="3" t="s">
        <v>18</v>
      </c>
      <c r="B21">
        <v>9.9700000000000006</v>
      </c>
      <c r="C21" s="4">
        <v>2049</v>
      </c>
      <c r="D21">
        <f t="shared" si="0"/>
        <v>205.51654964894684</v>
      </c>
      <c r="E21" s="7">
        <f t="shared" si="1"/>
        <v>3.3675290652764858E-3</v>
      </c>
      <c r="F21" s="8">
        <f t="shared" si="4"/>
        <v>0.27392852094967934</v>
      </c>
      <c r="G21" s="7">
        <f t="shared" si="2"/>
        <v>1.8929397335075019E-3</v>
      </c>
      <c r="H21" s="8">
        <f t="shared" si="5"/>
        <v>9.4508386273623804E-2</v>
      </c>
      <c r="I21">
        <f t="shared" si="3"/>
        <v>2.9501607799395368E-4</v>
      </c>
    </row>
    <row r="22" spans="1:9">
      <c r="A22" s="3" t="s">
        <v>145</v>
      </c>
      <c r="B22">
        <v>14.16</v>
      </c>
      <c r="C22" s="4">
        <v>2842</v>
      </c>
      <c r="D22">
        <f t="shared" si="0"/>
        <v>200.70621468926552</v>
      </c>
      <c r="E22" s="7">
        <f t="shared" si="1"/>
        <v>4.6708236229945207E-3</v>
      </c>
      <c r="F22" s="8">
        <f t="shared" si="4"/>
        <v>0.27859934457267388</v>
      </c>
      <c r="G22" s="7">
        <f t="shared" si="2"/>
        <v>2.6884680668471639E-3</v>
      </c>
      <c r="H22" s="8">
        <f t="shared" si="5"/>
        <v>9.719685434047097E-2</v>
      </c>
      <c r="I22">
        <f t="shared" si="3"/>
        <v>7.4362849600800862E-5</v>
      </c>
    </row>
    <row r="23" spans="1:9">
      <c r="A23" s="3" t="s">
        <v>217</v>
      </c>
      <c r="B23">
        <v>3.55</v>
      </c>
      <c r="C23" s="4">
        <v>710</v>
      </c>
      <c r="D23">
        <f t="shared" si="0"/>
        <v>200</v>
      </c>
      <c r="E23" s="7">
        <f t="shared" si="1"/>
        <v>1.1668841563427549E-3</v>
      </c>
      <c r="F23" s="8">
        <f t="shared" si="4"/>
        <v>0.27976622872901663</v>
      </c>
      <c r="G23" s="7">
        <f t="shared" si="2"/>
        <v>6.7401565235221969E-4</v>
      </c>
      <c r="H23" s="8">
        <f t="shared" si="5"/>
        <v>9.7870869992823184E-2</v>
      </c>
      <c r="I23">
        <f t="shared" si="3"/>
        <v>6.1599992025228312E-5</v>
      </c>
    </row>
    <row r="24" spans="1:9">
      <c r="A24" s="3" t="s">
        <v>54</v>
      </c>
      <c r="B24">
        <v>2.91</v>
      </c>
      <c r="C24" s="4">
        <v>578</v>
      </c>
      <c r="D24">
        <f t="shared" si="0"/>
        <v>198.62542955326458</v>
      </c>
      <c r="E24" s="7">
        <f t="shared" si="1"/>
        <v>9.4994231319170755E-4</v>
      </c>
      <c r="F24" s="8">
        <f t="shared" si="4"/>
        <v>0.28071617104220836</v>
      </c>
      <c r="G24" s="7">
        <f t="shared" si="2"/>
        <v>5.5250297136477731E-4</v>
      </c>
      <c r="H24" s="8">
        <f t="shared" si="5"/>
        <v>9.8423372964187961E-2</v>
      </c>
      <c r="I24">
        <f t="shared" si="3"/>
        <v>6.586053772906636E-4</v>
      </c>
    </row>
    <row r="25" spans="1:9">
      <c r="A25" s="3" t="s">
        <v>266</v>
      </c>
      <c r="B25">
        <v>31.08</v>
      </c>
      <c r="C25" s="4">
        <v>6169</v>
      </c>
      <c r="D25">
        <f t="shared" si="0"/>
        <v>198.4877734877735</v>
      </c>
      <c r="E25" s="7">
        <f t="shared" si="1"/>
        <v>1.0138744169687965E-2</v>
      </c>
      <c r="F25" s="8">
        <f t="shared" si="4"/>
        <v>0.29085491521189633</v>
      </c>
      <c r="G25" s="7">
        <f t="shared" si="2"/>
        <v>5.9009595704526728E-3</v>
      </c>
      <c r="H25" s="8">
        <f t="shared" si="5"/>
        <v>0.10432433253464063</v>
      </c>
      <c r="I25">
        <f t="shared" si="3"/>
        <v>1.0492624087252503E-4</v>
      </c>
    </row>
    <row r="26" spans="1:9">
      <c r="A26" s="3" t="s">
        <v>392</v>
      </c>
      <c r="B26">
        <v>4.8899999999999997</v>
      </c>
      <c r="C26" s="4">
        <v>963</v>
      </c>
      <c r="D26">
        <f t="shared" si="0"/>
        <v>196.93251533742333</v>
      </c>
      <c r="E26" s="7">
        <f t="shared" si="1"/>
        <v>1.5826893557155958E-3</v>
      </c>
      <c r="F26" s="8">
        <f t="shared" si="4"/>
        <v>0.29243760456761192</v>
      </c>
      <c r="G26" s="7">
        <f t="shared" si="2"/>
        <v>9.2843282816967724E-4</v>
      </c>
      <c r="H26" s="8">
        <f t="shared" si="5"/>
        <v>0.10525276536281031</v>
      </c>
      <c r="I26">
        <f t="shared" si="3"/>
        <v>1.5698053203159687E-4</v>
      </c>
    </row>
    <row r="27" spans="1:9">
      <c r="A27" s="3" t="s">
        <v>152</v>
      </c>
      <c r="B27">
        <v>7.27</v>
      </c>
      <c r="C27" s="4">
        <v>1426</v>
      </c>
      <c r="D27">
        <f t="shared" si="0"/>
        <v>196.14855570839066</v>
      </c>
      <c r="E27" s="7">
        <f t="shared" si="1"/>
        <v>2.3436293055560122E-3</v>
      </c>
      <c r="F27" s="8">
        <f t="shared" si="4"/>
        <v>0.29478123387316796</v>
      </c>
      <c r="G27" s="7">
        <f t="shared" si="2"/>
        <v>1.3803081105917287E-3</v>
      </c>
      <c r="H27" s="8">
        <f t="shared" si="5"/>
        <v>0.10663307347340203</v>
      </c>
      <c r="I27">
        <f t="shared" si="3"/>
        <v>7.0792968503631537E-5</v>
      </c>
    </row>
    <row r="28" spans="1:9">
      <c r="A28" s="3" t="s">
        <v>193</v>
      </c>
      <c r="B28">
        <v>3.2</v>
      </c>
      <c r="C28" s="4">
        <v>618</v>
      </c>
      <c r="D28">
        <f t="shared" si="0"/>
        <v>193.125</v>
      </c>
      <c r="E28" s="7">
        <f t="shared" si="1"/>
        <v>1.015682265661722E-3</v>
      </c>
      <c r="F28" s="8">
        <f t="shared" si="4"/>
        <v>0.29579691613882969</v>
      </c>
      <c r="G28" s="7">
        <f t="shared" si="2"/>
        <v>6.0756340493721222E-4</v>
      </c>
      <c r="H28" s="8">
        <f t="shared" si="5"/>
        <v>0.10724063687833925</v>
      </c>
      <c r="I28">
        <f t="shared" si="3"/>
        <v>1.369317212678231E-4</v>
      </c>
    </row>
    <row r="29" spans="1:9">
      <c r="A29" s="3" t="s">
        <v>146</v>
      </c>
      <c r="B29">
        <v>6.11</v>
      </c>
      <c r="C29" s="4">
        <v>1170</v>
      </c>
      <c r="D29">
        <f t="shared" si="0"/>
        <v>191.48936170212764</v>
      </c>
      <c r="E29" s="7">
        <f t="shared" si="1"/>
        <v>1.9228936097479201E-3</v>
      </c>
      <c r="F29" s="8">
        <f t="shared" si="4"/>
        <v>0.29771980974857759</v>
      </c>
      <c r="G29" s="7">
        <f t="shared" si="2"/>
        <v>1.1600663763019895E-3</v>
      </c>
      <c r="H29" s="8">
        <f t="shared" si="5"/>
        <v>0.10840070325464124</v>
      </c>
      <c r="I29">
        <f t="shared" si="3"/>
        <v>7.790198035072457E-4</v>
      </c>
    </row>
    <row r="30" spans="1:9">
      <c r="A30" s="3" t="s">
        <v>404</v>
      </c>
      <c r="B30">
        <v>34.58</v>
      </c>
      <c r="C30" s="4">
        <v>6599</v>
      </c>
      <c r="D30">
        <f t="shared" si="0"/>
        <v>190.83285135916717</v>
      </c>
      <c r="E30" s="7">
        <f t="shared" si="1"/>
        <v>1.084544865874062E-2</v>
      </c>
      <c r="F30" s="8">
        <f t="shared" si="4"/>
        <v>0.30856525840731819</v>
      </c>
      <c r="G30" s="7">
        <f t="shared" si="2"/>
        <v>6.5654820446027487E-3</v>
      </c>
      <c r="H30" s="8">
        <f t="shared" si="5"/>
        <v>0.11496618529924399</v>
      </c>
      <c r="I30">
        <f t="shared" si="3"/>
        <v>1.5195422042755397E-4</v>
      </c>
    </row>
    <row r="31" spans="1:9">
      <c r="A31" s="3" t="s">
        <v>218</v>
      </c>
      <c r="B31">
        <v>6.68</v>
      </c>
      <c r="C31" s="4">
        <v>1267</v>
      </c>
      <c r="D31">
        <f t="shared" si="0"/>
        <v>189.67065868263475</v>
      </c>
      <c r="E31" s="7">
        <f t="shared" si="1"/>
        <v>2.0823129944877051E-3</v>
      </c>
      <c r="F31" s="8">
        <f t="shared" si="4"/>
        <v>0.31064757140180588</v>
      </c>
      <c r="G31" s="7">
        <f t="shared" si="2"/>
        <v>1.2682886078064304E-3</v>
      </c>
      <c r="H31" s="8">
        <f t="shared" si="5"/>
        <v>0.11623447390705043</v>
      </c>
      <c r="I31">
        <f t="shared" si="3"/>
        <v>2.5501453374924404E-4</v>
      </c>
    </row>
    <row r="32" spans="1:9">
      <c r="A32" s="3" t="s">
        <v>211</v>
      </c>
      <c r="B32">
        <v>11.08</v>
      </c>
      <c r="C32" s="4">
        <v>2086</v>
      </c>
      <c r="D32">
        <f t="shared" si="0"/>
        <v>188.26714801444044</v>
      </c>
      <c r="E32" s="7">
        <f t="shared" si="1"/>
        <v>3.4283385213112489E-3</v>
      </c>
      <c r="F32" s="8">
        <f t="shared" si="4"/>
        <v>0.31407590992311712</v>
      </c>
      <c r="G32" s="7">
        <f t="shared" si="2"/>
        <v>2.1036882895950973E-3</v>
      </c>
      <c r="H32" s="8">
        <f t="shared" si="5"/>
        <v>0.11833816219664553</v>
      </c>
      <c r="I32">
        <f t="shared" si="3"/>
        <v>1.7928111471707253E-4</v>
      </c>
    </row>
    <row r="33" spans="1:9">
      <c r="A33" s="3" t="s">
        <v>194</v>
      </c>
      <c r="B33">
        <v>7.69</v>
      </c>
      <c r="C33" s="4">
        <v>1436</v>
      </c>
      <c r="D33">
        <f t="shared" si="0"/>
        <v>186.73602080624187</v>
      </c>
      <c r="E33" s="7">
        <f t="shared" si="1"/>
        <v>2.3600642936735159E-3</v>
      </c>
      <c r="F33" s="8">
        <f t="shared" si="4"/>
        <v>0.31643597421679065</v>
      </c>
      <c r="G33" s="7">
        <f t="shared" si="2"/>
        <v>1.4600508074897381E-3</v>
      </c>
      <c r="H33" s="8">
        <f t="shared" si="5"/>
        <v>0.11979821300413526</v>
      </c>
      <c r="I33">
        <f t="shared" si="3"/>
        <v>2.4286533510331498E-5</v>
      </c>
    </row>
    <row r="34" spans="1:9">
      <c r="A34" s="3" t="s">
        <v>253</v>
      </c>
      <c r="B34">
        <v>1.04</v>
      </c>
      <c r="C34" s="4">
        <v>194</v>
      </c>
      <c r="D34">
        <f t="shared" si="0"/>
        <v>186.53846153846152</v>
      </c>
      <c r="E34" s="7">
        <f t="shared" si="1"/>
        <v>3.1883876947956969E-4</v>
      </c>
      <c r="F34" s="8">
        <f t="shared" si="4"/>
        <v>0.31675481298627023</v>
      </c>
      <c r="G34" s="7">
        <f t="shared" si="2"/>
        <v>1.9745810660459396E-4</v>
      </c>
      <c r="H34" s="8">
        <f t="shared" si="5"/>
        <v>0.11999567111073986</v>
      </c>
      <c r="I34">
        <f t="shared" si="3"/>
        <v>6.6236352804879828E-5</v>
      </c>
    </row>
    <row r="35" spans="1:9">
      <c r="A35" s="3" t="s">
        <v>61</v>
      </c>
      <c r="B35">
        <v>2.8</v>
      </c>
      <c r="C35" s="4">
        <v>518</v>
      </c>
      <c r="D35">
        <f t="shared" si="0"/>
        <v>185</v>
      </c>
      <c r="E35" s="7">
        <f t="shared" si="1"/>
        <v>8.5133238448668598E-4</v>
      </c>
      <c r="F35" s="8">
        <f t="shared" si="4"/>
        <v>0.31760614537075693</v>
      </c>
      <c r="G35" s="7">
        <f t="shared" si="2"/>
        <v>5.3161797932006066E-4</v>
      </c>
      <c r="H35" s="8">
        <f t="shared" si="5"/>
        <v>0.12052728909005991</v>
      </c>
      <c r="I35">
        <f t="shared" si="3"/>
        <v>1.6247068253996688E-4</v>
      </c>
    </row>
    <row r="36" spans="1:9">
      <c r="A36" s="3" t="s">
        <v>134</v>
      </c>
      <c r="B36">
        <v>6.83</v>
      </c>
      <c r="C36" s="4">
        <v>1259</v>
      </c>
      <c r="D36">
        <f t="shared" si="0"/>
        <v>184.33382137628112</v>
      </c>
      <c r="E36" s="7">
        <f t="shared" si="1"/>
        <v>2.0691650039937021E-3</v>
      </c>
      <c r="F36" s="8">
        <f t="shared" si="4"/>
        <v>0.31967531037475061</v>
      </c>
      <c r="G36" s="7">
        <f t="shared" si="2"/>
        <v>1.2967681424128623E-3</v>
      </c>
      <c r="H36" s="8">
        <f t="shared" si="5"/>
        <v>0.12182405723247278</v>
      </c>
      <c r="I36">
        <f t="shared" si="3"/>
        <v>1.2928526140074809E-4</v>
      </c>
    </row>
    <row r="37" spans="1:9">
      <c r="A37" s="3" t="s">
        <v>197</v>
      </c>
      <c r="B37">
        <v>5.32</v>
      </c>
      <c r="C37" s="4">
        <v>967</v>
      </c>
      <c r="D37">
        <f t="shared" si="0"/>
        <v>181.76691729323306</v>
      </c>
      <c r="E37" s="7">
        <f t="shared" si="1"/>
        <v>1.5892633509625974E-3</v>
      </c>
      <c r="F37" s="8">
        <f t="shared" si="4"/>
        <v>0.32126457372571321</v>
      </c>
      <c r="G37" s="7">
        <f t="shared" si="2"/>
        <v>1.0100741607081153E-3</v>
      </c>
      <c r="H37" s="8">
        <f t="shared" si="5"/>
        <v>0.12283413139318089</v>
      </c>
      <c r="I37">
        <f t="shared" si="3"/>
        <v>5.5077739340887721E-5</v>
      </c>
    </row>
    <row r="38" spans="1:9">
      <c r="A38" s="3" t="s">
        <v>334</v>
      </c>
      <c r="B38">
        <v>2.25</v>
      </c>
      <c r="C38" s="4">
        <v>407</v>
      </c>
      <c r="D38">
        <f t="shared" si="0"/>
        <v>180.88888888888889</v>
      </c>
      <c r="E38" s="7">
        <f t="shared" si="1"/>
        <v>6.689040163823962E-4</v>
      </c>
      <c r="F38" s="8">
        <f t="shared" si="4"/>
        <v>0.32193347774209563</v>
      </c>
      <c r="G38" s="7">
        <f t="shared" si="2"/>
        <v>4.271930190964773E-4</v>
      </c>
      <c r="H38" s="8">
        <f t="shared" si="5"/>
        <v>0.12326132441227737</v>
      </c>
      <c r="I38">
        <f t="shared" si="3"/>
        <v>6.0392357371176486E-4</v>
      </c>
    </row>
    <row r="39" spans="1:9">
      <c r="A39" s="3" t="s">
        <v>173</v>
      </c>
      <c r="B39">
        <v>24.44</v>
      </c>
      <c r="C39" s="4">
        <v>4393</v>
      </c>
      <c r="D39">
        <f t="shared" si="0"/>
        <v>179.74631751227494</v>
      </c>
      <c r="E39" s="7">
        <f t="shared" si="1"/>
        <v>7.2198902800193277E-3</v>
      </c>
      <c r="F39" s="8">
        <f t="shared" si="4"/>
        <v>0.32915336802211498</v>
      </c>
      <c r="G39" s="7">
        <f t="shared" si="2"/>
        <v>4.6402655052079581E-3</v>
      </c>
      <c r="H39" s="8">
        <f t="shared" si="5"/>
        <v>0.12790158991748532</v>
      </c>
      <c r="I39">
        <f t="shared" si="3"/>
        <v>6.2909741634586958E-5</v>
      </c>
    </row>
    <row r="40" spans="1:9">
      <c r="A40" s="3" t="s">
        <v>363</v>
      </c>
      <c r="B40">
        <v>2.4900000000000002</v>
      </c>
      <c r="C40" s="4">
        <v>441</v>
      </c>
      <c r="D40">
        <f t="shared" si="0"/>
        <v>177.10843373493975</v>
      </c>
      <c r="E40" s="7">
        <f t="shared" si="1"/>
        <v>7.2478297598190834E-4</v>
      </c>
      <c r="F40" s="8">
        <f t="shared" si="4"/>
        <v>0.32987815099809686</v>
      </c>
      <c r="G40" s="7">
        <f t="shared" si="2"/>
        <v>4.7276027446676824E-4</v>
      </c>
      <c r="H40" s="8">
        <f t="shared" si="5"/>
        <v>0.12837435019195209</v>
      </c>
      <c r="I40">
        <f t="shared" si="3"/>
        <v>6.3682422041164144E-4</v>
      </c>
    </row>
    <row r="41" spans="1:9">
      <c r="A41" s="3" t="s">
        <v>388</v>
      </c>
      <c r="B41">
        <v>25.02</v>
      </c>
      <c r="C41" s="4">
        <v>4409</v>
      </c>
      <c r="D41">
        <f t="shared" si="0"/>
        <v>176.21902478017586</v>
      </c>
      <c r="E41" s="7">
        <f t="shared" si="1"/>
        <v>7.2461862610073329E-3</v>
      </c>
      <c r="F41" s="8">
        <f t="shared" si="4"/>
        <v>0.33712433725910418</v>
      </c>
      <c r="G41" s="7">
        <f t="shared" si="2"/>
        <v>4.7503863723528279E-3</v>
      </c>
      <c r="H41" s="8">
        <f t="shared" si="5"/>
        <v>0.13312473656430493</v>
      </c>
      <c r="I41">
        <f t="shared" si="3"/>
        <v>1.4849937619657028E-4</v>
      </c>
    </row>
    <row r="42" spans="1:9">
      <c r="A42" s="3" t="s">
        <v>148</v>
      </c>
      <c r="B42">
        <v>5.81</v>
      </c>
      <c r="C42" s="4">
        <v>1021</v>
      </c>
      <c r="D42">
        <f t="shared" si="0"/>
        <v>175.73149741824443</v>
      </c>
      <c r="E42" s="7">
        <f t="shared" si="1"/>
        <v>1.6780122867971166E-3</v>
      </c>
      <c r="F42" s="8">
        <f t="shared" si="4"/>
        <v>0.33880234954590127</v>
      </c>
      <c r="G42" s="7">
        <f t="shared" si="2"/>
        <v>1.1031073070891257E-3</v>
      </c>
      <c r="H42" s="8">
        <f t="shared" si="5"/>
        <v>0.13422784387139405</v>
      </c>
      <c r="I42">
        <f t="shared" si="3"/>
        <v>5.5152479291491197E-5</v>
      </c>
    </row>
    <row r="43" spans="1:9">
      <c r="A43" s="3" t="s">
        <v>91</v>
      </c>
      <c r="B43">
        <v>2.14</v>
      </c>
      <c r="C43" s="4">
        <v>374</v>
      </c>
      <c r="D43">
        <f t="shared" si="0"/>
        <v>174.7663551401869</v>
      </c>
      <c r="E43" s="7">
        <f t="shared" si="1"/>
        <v>6.1466855559463428E-4</v>
      </c>
      <c r="F43" s="8">
        <f t="shared" si="4"/>
        <v>0.33941701810149588</v>
      </c>
      <c r="G43" s="7">
        <f t="shared" si="2"/>
        <v>4.0630802705176065E-4</v>
      </c>
      <c r="H43" s="8">
        <f t="shared" si="5"/>
        <v>0.13463415189844583</v>
      </c>
      <c r="I43">
        <f t="shared" si="3"/>
        <v>1.2115006117002572E-3</v>
      </c>
    </row>
    <row r="44" spans="1:9">
      <c r="A44" s="3" t="s">
        <v>371</v>
      </c>
      <c r="B44">
        <v>46.21</v>
      </c>
      <c r="C44" s="4">
        <v>7983</v>
      </c>
      <c r="D44">
        <f t="shared" si="0"/>
        <v>172.75481497511362</v>
      </c>
      <c r="E44" s="7">
        <f t="shared" si="1"/>
        <v>1.3120051014203117E-2</v>
      </c>
      <c r="F44" s="8">
        <f t="shared" si="4"/>
        <v>0.35253706911569899</v>
      </c>
      <c r="G44" s="7">
        <f t="shared" si="2"/>
        <v>8.7735952944214303E-3</v>
      </c>
      <c r="H44" s="8">
        <f t="shared" si="5"/>
        <v>0.14340774719286725</v>
      </c>
      <c r="I44">
        <f t="shared" si="3"/>
        <v>3.7291701800151733E-4</v>
      </c>
    </row>
    <row r="45" spans="1:9">
      <c r="A45" s="3" t="s">
        <v>384</v>
      </c>
      <c r="B45">
        <v>14.04</v>
      </c>
      <c r="C45" s="4">
        <v>2405</v>
      </c>
      <c r="D45">
        <f t="shared" si="0"/>
        <v>171.2962962962963</v>
      </c>
      <c r="E45" s="7">
        <f t="shared" si="1"/>
        <v>3.9526146422596137E-3</v>
      </c>
      <c r="F45" s="8">
        <f t="shared" si="4"/>
        <v>0.35648968375795859</v>
      </c>
      <c r="G45" s="7">
        <f t="shared" si="2"/>
        <v>2.6656844391620181E-3</v>
      </c>
      <c r="H45" s="8">
        <f t="shared" si="5"/>
        <v>0.14607343163202927</v>
      </c>
      <c r="I45">
        <f t="shared" si="3"/>
        <v>1.2020488787229527E-4</v>
      </c>
    </row>
    <row r="46" spans="1:9">
      <c r="A46" s="3" t="s">
        <v>20</v>
      </c>
      <c r="B46">
        <v>4.5</v>
      </c>
      <c r="C46" s="4">
        <v>768</v>
      </c>
      <c r="D46">
        <f t="shared" si="0"/>
        <v>170.66666666666666</v>
      </c>
      <c r="E46" s="7">
        <f t="shared" si="1"/>
        <v>1.2622070874242757E-3</v>
      </c>
      <c r="F46" s="8">
        <f t="shared" si="4"/>
        <v>0.35775189084538284</v>
      </c>
      <c r="G46" s="7">
        <f t="shared" si="2"/>
        <v>8.5438603819295461E-4</v>
      </c>
      <c r="H46" s="8">
        <f t="shared" si="5"/>
        <v>0.14692781767022223</v>
      </c>
      <c r="I46">
        <f t="shared" si="3"/>
        <v>1.7408680984648539E-4</v>
      </c>
    </row>
    <row r="47" spans="1:9">
      <c r="A47" s="3" t="s">
        <v>140</v>
      </c>
      <c r="B47">
        <v>6.47</v>
      </c>
      <c r="C47" s="4">
        <v>1099</v>
      </c>
      <c r="D47">
        <f t="shared" si="0"/>
        <v>169.86089644513137</v>
      </c>
      <c r="E47" s="7">
        <f t="shared" si="1"/>
        <v>1.8062051941136446E-3</v>
      </c>
      <c r="F47" s="8">
        <f t="shared" si="4"/>
        <v>0.35955809603949646</v>
      </c>
      <c r="G47" s="7">
        <f t="shared" si="2"/>
        <v>1.2284172593574258E-3</v>
      </c>
      <c r="H47" s="8">
        <f t="shared" si="5"/>
        <v>0.14815623492957966</v>
      </c>
      <c r="I47">
        <f t="shared" si="3"/>
        <v>4.0013617093270781E-5</v>
      </c>
    </row>
    <row r="48" spans="1:9">
      <c r="A48" s="3" t="s">
        <v>328</v>
      </c>
      <c r="B48">
        <v>1.46</v>
      </c>
      <c r="C48" s="4">
        <v>245</v>
      </c>
      <c r="D48">
        <f t="shared" si="0"/>
        <v>167.8082191780822</v>
      </c>
      <c r="E48" s="7">
        <f t="shared" si="1"/>
        <v>4.02657208878838E-4</v>
      </c>
      <c r="F48" s="8">
        <f t="shared" si="4"/>
        <v>0.35996075324837529</v>
      </c>
      <c r="G48" s="7">
        <f t="shared" si="2"/>
        <v>2.7720080350260306E-4</v>
      </c>
      <c r="H48" s="8">
        <f t="shared" si="5"/>
        <v>0.14843343573308226</v>
      </c>
      <c r="I48">
        <f t="shared" si="3"/>
        <v>1.2815455815800986E-3</v>
      </c>
    </row>
    <row r="49" spans="1:9">
      <c r="A49" s="3" t="s">
        <v>81</v>
      </c>
      <c r="B49">
        <v>46.39</v>
      </c>
      <c r="C49" s="4">
        <v>7743</v>
      </c>
      <c r="D49">
        <f t="shared" si="0"/>
        <v>166.91097219228283</v>
      </c>
      <c r="E49" s="7">
        <f t="shared" si="1"/>
        <v>1.272561129938303E-2</v>
      </c>
      <c r="F49" s="8">
        <f t="shared" si="4"/>
        <v>0.37268636454775833</v>
      </c>
      <c r="G49" s="7">
        <f t="shared" si="2"/>
        <v>8.8077707359491483E-3</v>
      </c>
      <c r="H49" s="8">
        <f t="shared" si="5"/>
        <v>0.15724120646903142</v>
      </c>
      <c r="I49">
        <f t="shared" si="3"/>
        <v>5.1445425172096104E-5</v>
      </c>
    </row>
    <row r="50" spans="1:9">
      <c r="A50" s="3" t="s">
        <v>344</v>
      </c>
      <c r="B50">
        <v>1.83</v>
      </c>
      <c r="C50" s="4">
        <v>302</v>
      </c>
      <c r="D50">
        <f t="shared" si="0"/>
        <v>165.02732240437157</v>
      </c>
      <c r="E50" s="7">
        <f t="shared" si="1"/>
        <v>4.9633664114860849E-4</v>
      </c>
      <c r="F50" s="8">
        <f t="shared" si="4"/>
        <v>0.37318270118890695</v>
      </c>
      <c r="G50" s="7">
        <f t="shared" si="2"/>
        <v>3.4745032219846823E-4</v>
      </c>
      <c r="H50" s="8">
        <f t="shared" si="5"/>
        <v>0.15758865679122988</v>
      </c>
      <c r="I50">
        <f t="shared" si="3"/>
        <v>1.7506320030410971E-4</v>
      </c>
    </row>
    <row r="51" spans="1:9">
      <c r="A51" s="3" t="s">
        <v>156</v>
      </c>
      <c r="B51">
        <v>6.17</v>
      </c>
      <c r="C51" s="4">
        <v>1012</v>
      </c>
      <c r="D51">
        <f t="shared" si="0"/>
        <v>164.01944894651541</v>
      </c>
      <c r="E51" s="7">
        <f t="shared" si="1"/>
        <v>1.6632207974913635E-3</v>
      </c>
      <c r="F51" s="8">
        <f t="shared" si="4"/>
        <v>0.37484592198639832</v>
      </c>
      <c r="G51" s="7">
        <f t="shared" si="2"/>
        <v>1.1714581901445622E-3</v>
      </c>
      <c r="H51" s="8">
        <f t="shared" si="5"/>
        <v>0.15876011498137443</v>
      </c>
      <c r="I51">
        <f t="shared" si="3"/>
        <v>9.7306978459076043E-5</v>
      </c>
    </row>
    <row r="52" spans="1:9">
      <c r="A52" s="3" t="s">
        <v>229</v>
      </c>
      <c r="B52">
        <v>3.38</v>
      </c>
      <c r="C52" s="4">
        <v>549</v>
      </c>
      <c r="D52">
        <f t="shared" si="0"/>
        <v>162.4260355029586</v>
      </c>
      <c r="E52" s="7">
        <f t="shared" si="1"/>
        <v>9.0228084765094714E-4</v>
      </c>
      <c r="F52" s="8">
        <f t="shared" si="4"/>
        <v>0.37574820283404925</v>
      </c>
      <c r="G52" s="7">
        <f t="shared" si="2"/>
        <v>6.4173884646493036E-4</v>
      </c>
      <c r="H52" s="8">
        <f t="shared" si="5"/>
        <v>0.15940185382783936</v>
      </c>
      <c r="I52">
        <f t="shared" si="3"/>
        <v>1.4363589889277925E-3</v>
      </c>
    </row>
    <row r="53" spans="1:9">
      <c r="A53" s="3" t="s">
        <v>129</v>
      </c>
      <c r="B53">
        <v>48.27</v>
      </c>
      <c r="C53" s="4">
        <v>7662</v>
      </c>
      <c r="D53">
        <f t="shared" si="0"/>
        <v>158.73213175885641</v>
      </c>
      <c r="E53" s="7">
        <f t="shared" si="1"/>
        <v>1.2592487895631251E-2</v>
      </c>
      <c r="F53" s="8">
        <f t="shared" si="4"/>
        <v>0.38834069072968053</v>
      </c>
      <c r="G53" s="7">
        <f t="shared" si="2"/>
        <v>9.1647142363497601E-3</v>
      </c>
      <c r="H53" s="8">
        <f t="shared" si="5"/>
        <v>0.16856656806418913</v>
      </c>
      <c r="I53">
        <f t="shared" si="3"/>
        <v>1.738764539559734E-4</v>
      </c>
    </row>
    <row r="54" spans="1:9">
      <c r="A54" s="3" t="s">
        <v>326</v>
      </c>
      <c r="B54">
        <v>5.8</v>
      </c>
      <c r="C54" s="4">
        <v>916</v>
      </c>
      <c r="D54">
        <f t="shared" si="0"/>
        <v>157.93103448275863</v>
      </c>
      <c r="E54" s="7">
        <f t="shared" si="1"/>
        <v>1.505444911563329E-3</v>
      </c>
      <c r="F54" s="8">
        <f t="shared" si="4"/>
        <v>0.38984613564124387</v>
      </c>
      <c r="G54" s="7">
        <f t="shared" si="2"/>
        <v>1.101208671448697E-3</v>
      </c>
      <c r="H54" s="8">
        <f t="shared" si="5"/>
        <v>0.16966777673563782</v>
      </c>
      <c r="I54">
        <f t="shared" si="3"/>
        <v>1.5724415324259999E-4</v>
      </c>
    </row>
    <row r="55" spans="1:9">
      <c r="A55" s="3" t="s">
        <v>361</v>
      </c>
      <c r="B55">
        <v>5.24</v>
      </c>
      <c r="C55" s="4">
        <v>827</v>
      </c>
      <c r="D55">
        <f t="shared" si="0"/>
        <v>157.82442748091603</v>
      </c>
      <c r="E55" s="7">
        <f t="shared" si="1"/>
        <v>1.3591735173175471E-3</v>
      </c>
      <c r="F55" s="8">
        <f t="shared" si="4"/>
        <v>0.39120530915856144</v>
      </c>
      <c r="G55" s="7">
        <f t="shared" si="2"/>
        <v>9.9488507558468504E-4</v>
      </c>
      <c r="H55" s="8">
        <f t="shared" si="5"/>
        <v>0.1706626618112225</v>
      </c>
      <c r="I55">
        <f t="shared" si="3"/>
        <v>2.4147064805853102E-4</v>
      </c>
    </row>
    <row r="56" spans="1:9">
      <c r="A56" s="3" t="s">
        <v>155</v>
      </c>
      <c r="B56">
        <v>7.96</v>
      </c>
      <c r="C56" s="4">
        <v>1247</v>
      </c>
      <c r="D56">
        <f t="shared" si="0"/>
        <v>156.65829145728642</v>
      </c>
      <c r="E56" s="7">
        <f t="shared" si="1"/>
        <v>2.0494430182526977E-3</v>
      </c>
      <c r="F56" s="8">
        <f t="shared" si="4"/>
        <v>0.39325475217681416</v>
      </c>
      <c r="G56" s="7">
        <f t="shared" si="2"/>
        <v>1.5113139697813152E-3</v>
      </c>
      <c r="H56" s="8">
        <f t="shared" si="5"/>
        <v>0.17217397578100382</v>
      </c>
      <c r="I56">
        <f t="shared" si="3"/>
        <v>3.5395624580125684E-4</v>
      </c>
    </row>
    <row r="57" spans="1:9">
      <c r="A57" s="3" t="s">
        <v>97</v>
      </c>
      <c r="B57">
        <v>11.46</v>
      </c>
      <c r="C57" s="4">
        <v>1773</v>
      </c>
      <c r="D57">
        <f t="shared" si="0"/>
        <v>154.71204188481676</v>
      </c>
      <c r="E57" s="7">
        <f t="shared" si="1"/>
        <v>2.9139233932333865E-3</v>
      </c>
      <c r="F57" s="8">
        <f t="shared" si="4"/>
        <v>0.39616867557004753</v>
      </c>
      <c r="G57" s="7">
        <f t="shared" si="2"/>
        <v>2.1758364439313912E-3</v>
      </c>
      <c r="H57" s="8">
        <f t="shared" si="5"/>
        <v>0.1743498122249352</v>
      </c>
      <c r="I57">
        <f t="shared" si="3"/>
        <v>2.3392917111136891E-4</v>
      </c>
    </row>
    <row r="58" spans="1:9">
      <c r="A58" s="3" t="s">
        <v>187</v>
      </c>
      <c r="B58">
        <v>7.51</v>
      </c>
      <c r="C58" s="4">
        <v>1155</v>
      </c>
      <c r="D58">
        <f t="shared" si="0"/>
        <v>153.79494007989348</v>
      </c>
      <c r="E58" s="7">
        <f t="shared" si="1"/>
        <v>1.8982411275716648E-3</v>
      </c>
      <c r="F58" s="8">
        <f t="shared" si="4"/>
        <v>0.39806691669761918</v>
      </c>
      <c r="G58" s="7">
        <f t="shared" si="2"/>
        <v>1.4258753659620199E-3</v>
      </c>
      <c r="H58" s="8">
        <f t="shared" si="5"/>
        <v>0.17577568759089723</v>
      </c>
      <c r="I58">
        <f t="shared" si="3"/>
        <v>5.506220908310655E-5</v>
      </c>
    </row>
    <row r="59" spans="1:9">
      <c r="A59" s="3" t="s">
        <v>210</v>
      </c>
      <c r="B59">
        <v>1.73</v>
      </c>
      <c r="C59" s="4">
        <v>262</v>
      </c>
      <c r="D59">
        <f t="shared" si="0"/>
        <v>151.4450867052023</v>
      </c>
      <c r="E59" s="7">
        <f t="shared" si="1"/>
        <v>4.3059668867859407E-4</v>
      </c>
      <c r="F59" s="8">
        <f t="shared" si="4"/>
        <v>0.3984975133862978</v>
      </c>
      <c r="G59" s="7">
        <f t="shared" si="2"/>
        <v>3.2846396579418034E-4</v>
      </c>
      <c r="H59" s="8">
        <f t="shared" si="5"/>
        <v>0.1761041515566914</v>
      </c>
      <c r="I59">
        <f t="shared" si="3"/>
        <v>2.7055277351663298E-4</v>
      </c>
    </row>
    <row r="60" spans="1:9">
      <c r="A60" s="3" t="s">
        <v>252</v>
      </c>
      <c r="B60">
        <v>8.48</v>
      </c>
      <c r="C60" s="4">
        <v>1282</v>
      </c>
      <c r="D60">
        <f t="shared" si="0"/>
        <v>151.17924528301887</v>
      </c>
      <c r="E60" s="7">
        <f t="shared" si="1"/>
        <v>2.1069654766639602E-3</v>
      </c>
      <c r="F60" s="8">
        <f t="shared" si="4"/>
        <v>0.40060447886296174</v>
      </c>
      <c r="G60" s="7">
        <f t="shared" si="2"/>
        <v>1.6100430230836123E-3</v>
      </c>
      <c r="H60" s="8">
        <f t="shared" si="5"/>
        <v>0.17771419457977503</v>
      </c>
      <c r="I60">
        <f t="shared" si="3"/>
        <v>2.5319296588185991E-4</v>
      </c>
    </row>
    <row r="61" spans="1:9">
      <c r="A61" s="3" t="s">
        <v>77</v>
      </c>
      <c r="B61">
        <v>7.91</v>
      </c>
      <c r="C61" s="4">
        <v>1193</v>
      </c>
      <c r="D61">
        <f t="shared" si="0"/>
        <v>150.82174462705436</v>
      </c>
      <c r="E61" s="7">
        <f t="shared" si="1"/>
        <v>1.9606940824181784E-3</v>
      </c>
      <c r="F61" s="8">
        <f t="shared" si="4"/>
        <v>0.40256517294537991</v>
      </c>
      <c r="G61" s="7">
        <f t="shared" si="2"/>
        <v>1.5018207915791714E-3</v>
      </c>
      <c r="H61" s="8">
        <f t="shared" si="5"/>
        <v>0.1792160153713542</v>
      </c>
      <c r="I61">
        <f t="shared" si="3"/>
        <v>2.150805338002465E-4</v>
      </c>
    </row>
    <row r="62" spans="1:9">
      <c r="A62" s="3" t="s">
        <v>267</v>
      </c>
      <c r="B62">
        <v>6.71</v>
      </c>
      <c r="C62" s="4">
        <v>1011</v>
      </c>
      <c r="D62">
        <f t="shared" si="0"/>
        <v>150.67064083457527</v>
      </c>
      <c r="E62" s="7">
        <f t="shared" si="1"/>
        <v>1.661577298679613E-3</v>
      </c>
      <c r="F62" s="8">
        <f t="shared" si="4"/>
        <v>0.40422675024405952</v>
      </c>
      <c r="G62" s="7">
        <f t="shared" si="2"/>
        <v>1.2739845147277168E-3</v>
      </c>
      <c r="H62" s="8">
        <f t="shared" si="5"/>
        <v>0.18048999988608191</v>
      </c>
      <c r="I62">
        <f t="shared" si="3"/>
        <v>1.209216075521713E-4</v>
      </c>
    </row>
    <row r="63" spans="1:9">
      <c r="A63" s="3" t="s">
        <v>243</v>
      </c>
      <c r="B63">
        <v>3.74</v>
      </c>
      <c r="C63" s="4">
        <v>560</v>
      </c>
      <c r="D63">
        <f t="shared" si="0"/>
        <v>149.7326203208556</v>
      </c>
      <c r="E63" s="7">
        <f t="shared" si="1"/>
        <v>9.2035933458020115E-4</v>
      </c>
      <c r="F63" s="8">
        <f t="shared" si="4"/>
        <v>0.4051471095786397</v>
      </c>
      <c r="G63" s="7">
        <f t="shared" si="2"/>
        <v>7.1008972952036676E-4</v>
      </c>
      <c r="H63" s="8">
        <f t="shared" si="5"/>
        <v>0.18120008961560227</v>
      </c>
      <c r="I63">
        <f t="shared" si="3"/>
        <v>1.1179206267511455E-4</v>
      </c>
    </row>
    <row r="64" spans="1:9">
      <c r="A64" s="3" t="s">
        <v>144</v>
      </c>
      <c r="B64">
        <v>3.42</v>
      </c>
      <c r="C64" s="4">
        <v>508</v>
      </c>
      <c r="D64">
        <f t="shared" si="0"/>
        <v>148.53801169590645</v>
      </c>
      <c r="E64" s="7">
        <f t="shared" si="1"/>
        <v>8.348973963691824E-4</v>
      </c>
      <c r="F64" s="8">
        <f t="shared" si="4"/>
        <v>0.40598200697500886</v>
      </c>
      <c r="G64" s="7">
        <f t="shared" si="2"/>
        <v>6.4933338902664552E-4</v>
      </c>
      <c r="H64" s="8">
        <f t="shared" si="5"/>
        <v>0.18184942300462892</v>
      </c>
      <c r="I64">
        <f t="shared" si="3"/>
        <v>2.2224681632021515E-4</v>
      </c>
    </row>
    <row r="65" spans="1:9">
      <c r="A65" s="3" t="s">
        <v>182</v>
      </c>
      <c r="B65">
        <v>6.78</v>
      </c>
      <c r="C65" s="4">
        <v>1005</v>
      </c>
      <c r="D65">
        <f t="shared" si="0"/>
        <v>148.23008849557522</v>
      </c>
      <c r="E65" s="7">
        <f t="shared" si="1"/>
        <v>1.6517163058091108E-3</v>
      </c>
      <c r="F65" s="8">
        <f t="shared" si="4"/>
        <v>0.40763372328081798</v>
      </c>
      <c r="G65" s="7">
        <f t="shared" si="2"/>
        <v>1.2872749642107184E-3</v>
      </c>
      <c r="H65" s="8">
        <f t="shared" si="5"/>
        <v>0.18313669796883963</v>
      </c>
      <c r="I65">
        <f t="shared" si="3"/>
        <v>1.416721631702228E-4</v>
      </c>
    </row>
    <row r="66" spans="1:9">
      <c r="A66" s="3" t="s">
        <v>79</v>
      </c>
      <c r="B66">
        <v>4.3</v>
      </c>
      <c r="C66" s="4">
        <v>635</v>
      </c>
      <c r="D66">
        <f t="shared" ref="D66:D129" si="6">C66/B66</f>
        <v>147.67441860465118</v>
      </c>
      <c r="E66" s="7">
        <f t="shared" si="1"/>
        <v>1.0436217454614781E-3</v>
      </c>
      <c r="F66" s="8">
        <f t="shared" si="4"/>
        <v>0.40867734502627945</v>
      </c>
      <c r="G66" s="7">
        <f t="shared" si="2"/>
        <v>8.1641332538437883E-4</v>
      </c>
      <c r="H66" s="8">
        <f t="shared" si="5"/>
        <v>0.18395311129422401</v>
      </c>
      <c r="I66">
        <f t="shared" si="3"/>
        <v>1.1017990053478893E-3</v>
      </c>
    </row>
    <row r="67" spans="1:9">
      <c r="A67" s="3" t="s">
        <v>25</v>
      </c>
      <c r="B67">
        <v>33.28</v>
      </c>
      <c r="C67" s="4">
        <v>4897</v>
      </c>
      <c r="D67">
        <f t="shared" si="6"/>
        <v>147.14543269230768</v>
      </c>
      <c r="E67" s="7">
        <f t="shared" ref="E67:E130" si="7">C67/608458</f>
        <v>8.048213681141508E-3</v>
      </c>
      <c r="F67" s="8">
        <f t="shared" si="4"/>
        <v>0.41672555870742095</v>
      </c>
      <c r="G67" s="7">
        <f t="shared" ref="G67:G130" si="8">B67/5266.94</f>
        <v>6.3186594113470067E-3</v>
      </c>
      <c r="H67" s="8">
        <f t="shared" si="5"/>
        <v>0.19027177070557103</v>
      </c>
      <c r="I67">
        <f t="shared" ref="I67:I130" si="9">F67*H68-F68*H67</f>
        <v>4.5625154492839881E-4</v>
      </c>
    </row>
    <row r="68" spans="1:9">
      <c r="A68" s="3" t="s">
        <v>370</v>
      </c>
      <c r="B68">
        <v>13.6</v>
      </c>
      <c r="C68" s="4">
        <v>1982</v>
      </c>
      <c r="D68">
        <f t="shared" si="6"/>
        <v>145.73529411764707</v>
      </c>
      <c r="E68" s="7">
        <f t="shared" si="7"/>
        <v>3.2574146448892116E-3</v>
      </c>
      <c r="F68" s="8">
        <f t="shared" ref="F68:F131" si="10">F67+E68</f>
        <v>0.41998297335231016</v>
      </c>
      <c r="G68" s="7">
        <f t="shared" si="8"/>
        <v>2.5821444709831515E-3</v>
      </c>
      <c r="H68" s="8">
        <f t="shared" ref="H68:H131" si="11">H67+G68</f>
        <v>0.19285391517655417</v>
      </c>
      <c r="I68">
        <f t="shared" si="9"/>
        <v>8.7667019506437738E-5</v>
      </c>
    </row>
    <row r="69" spans="1:9">
      <c r="A69" s="3" t="s">
        <v>189</v>
      </c>
      <c r="B69">
        <v>2.59</v>
      </c>
      <c r="C69" s="4">
        <v>375</v>
      </c>
      <c r="D69">
        <f t="shared" si="6"/>
        <v>144.78764478764481</v>
      </c>
      <c r="E69" s="7">
        <f t="shared" si="7"/>
        <v>6.1631205440638472E-4</v>
      </c>
      <c r="F69" s="8">
        <f t="shared" si="10"/>
        <v>0.42059928540671654</v>
      </c>
      <c r="G69" s="7">
        <f t="shared" si="8"/>
        <v>4.9174663087105607E-4</v>
      </c>
      <c r="H69" s="8">
        <f t="shared" si="11"/>
        <v>0.19334566180742524</v>
      </c>
      <c r="I69">
        <f t="shared" si="9"/>
        <v>2.8695290670562035E-4</v>
      </c>
    </row>
    <row r="70" spans="1:9">
      <c r="A70" s="3" t="s">
        <v>27</v>
      </c>
      <c r="B70">
        <v>8.44</v>
      </c>
      <c r="C70" s="4">
        <v>1218</v>
      </c>
      <c r="D70">
        <f t="shared" si="6"/>
        <v>144.31279620853081</v>
      </c>
      <c r="E70" s="7">
        <f t="shared" si="7"/>
        <v>2.0017815527119372E-3</v>
      </c>
      <c r="F70" s="8">
        <f t="shared" si="10"/>
        <v>0.42260106695942845</v>
      </c>
      <c r="G70" s="7">
        <f t="shared" si="8"/>
        <v>1.602448480521897E-3</v>
      </c>
      <c r="H70" s="8">
        <f t="shared" si="11"/>
        <v>0.19494811028794715</v>
      </c>
      <c r="I70">
        <f t="shared" si="9"/>
        <v>9.1713688566319451E-4</v>
      </c>
    </row>
    <row r="71" spans="1:9">
      <c r="A71" s="3" t="s">
        <v>120</v>
      </c>
      <c r="B71">
        <v>26.84</v>
      </c>
      <c r="C71" s="4">
        <v>3859</v>
      </c>
      <c r="D71">
        <f t="shared" si="6"/>
        <v>143.77794336810732</v>
      </c>
      <c r="E71" s="7">
        <f t="shared" si="7"/>
        <v>6.3422619145446354E-3</v>
      </c>
      <c r="F71" s="8">
        <f t="shared" si="10"/>
        <v>0.42894332887397307</v>
      </c>
      <c r="G71" s="7">
        <f t="shared" si="8"/>
        <v>5.095938058910867E-3</v>
      </c>
      <c r="H71" s="8">
        <f t="shared" si="11"/>
        <v>0.20004404834685802</v>
      </c>
      <c r="I71">
        <f t="shared" si="9"/>
        <v>2.4899268800031293E-4</v>
      </c>
    </row>
    <row r="72" spans="1:9">
      <c r="A72" s="3" t="s">
        <v>106</v>
      </c>
      <c r="B72">
        <v>7.28</v>
      </c>
      <c r="C72" s="4">
        <v>1046</v>
      </c>
      <c r="D72">
        <f t="shared" si="6"/>
        <v>143.68131868131869</v>
      </c>
      <c r="E72" s="7">
        <f t="shared" si="7"/>
        <v>1.7190997570908756E-3</v>
      </c>
      <c r="F72" s="8">
        <f t="shared" si="10"/>
        <v>0.43066242863106396</v>
      </c>
      <c r="G72" s="7">
        <f t="shared" si="8"/>
        <v>1.3822067462321576E-3</v>
      </c>
      <c r="H72" s="8">
        <f t="shared" si="11"/>
        <v>0.20142625509309017</v>
      </c>
      <c r="I72">
        <f t="shared" si="9"/>
        <v>1.7149698256289925E-4</v>
      </c>
    </row>
    <row r="73" spans="1:9">
      <c r="A73" s="3" t="s">
        <v>82</v>
      </c>
      <c r="B73">
        <v>4.9800000000000004</v>
      </c>
      <c r="C73" s="4">
        <v>712</v>
      </c>
      <c r="D73">
        <f t="shared" si="6"/>
        <v>142.97188755020079</v>
      </c>
      <c r="E73" s="7">
        <f t="shared" si="7"/>
        <v>1.1701711539662558E-3</v>
      </c>
      <c r="F73" s="8">
        <f t="shared" si="10"/>
        <v>0.43183259978503025</v>
      </c>
      <c r="G73" s="7">
        <f t="shared" si="8"/>
        <v>9.4552054893353647E-4</v>
      </c>
      <c r="H73" s="8">
        <f t="shared" si="11"/>
        <v>0.20237177564202372</v>
      </c>
      <c r="I73">
        <f t="shared" si="9"/>
        <v>1.409907508776731E-4</v>
      </c>
    </row>
    <row r="74" spans="1:9">
      <c r="A74" s="3" t="s">
        <v>147</v>
      </c>
      <c r="B74">
        <v>4.04</v>
      </c>
      <c r="C74" s="4">
        <v>572</v>
      </c>
      <c r="D74">
        <f t="shared" si="6"/>
        <v>141.58415841584159</v>
      </c>
      <c r="E74" s="7">
        <f t="shared" si="7"/>
        <v>9.4008132032120538E-4</v>
      </c>
      <c r="F74" s="8">
        <f t="shared" si="10"/>
        <v>0.43277268110535144</v>
      </c>
      <c r="G74" s="7">
        <f t="shared" si="8"/>
        <v>7.6704879873323037E-4</v>
      </c>
      <c r="H74" s="8">
        <f t="shared" si="11"/>
        <v>0.20313882444075695</v>
      </c>
      <c r="I74">
        <f t="shared" si="9"/>
        <v>3.2616389623740805E-4</v>
      </c>
    </row>
    <row r="75" spans="1:9">
      <c r="A75" s="3" t="s">
        <v>30</v>
      </c>
      <c r="B75">
        <v>9.2799999999999994</v>
      </c>
      <c r="C75" s="4">
        <v>1307</v>
      </c>
      <c r="D75">
        <f t="shared" si="6"/>
        <v>140.84051724137933</v>
      </c>
      <c r="E75" s="7">
        <f t="shared" si="7"/>
        <v>2.1480529469577194E-3</v>
      </c>
      <c r="F75" s="8">
        <f t="shared" si="10"/>
        <v>0.43492073405230919</v>
      </c>
      <c r="G75" s="7">
        <f t="shared" si="8"/>
        <v>1.7619338743179152E-3</v>
      </c>
      <c r="H75" s="8">
        <f t="shared" si="11"/>
        <v>0.20490075831507487</v>
      </c>
      <c r="I75">
        <f t="shared" si="9"/>
        <v>3.4986691705481132E-4</v>
      </c>
    </row>
    <row r="76" spans="1:9">
      <c r="A76" s="3" t="s">
        <v>352</v>
      </c>
      <c r="B76">
        <v>9.93</v>
      </c>
      <c r="C76" s="4">
        <v>1396</v>
      </c>
      <c r="D76">
        <f t="shared" si="6"/>
        <v>140.58408862034241</v>
      </c>
      <c r="E76" s="7">
        <f t="shared" si="7"/>
        <v>2.2943243412035011E-3</v>
      </c>
      <c r="F76" s="8">
        <f t="shared" si="10"/>
        <v>0.43721505839351271</v>
      </c>
      <c r="G76" s="7">
        <f t="shared" si="8"/>
        <v>1.8853451909457864E-3</v>
      </c>
      <c r="H76" s="8">
        <f t="shared" si="11"/>
        <v>0.20678610350602067</v>
      </c>
      <c r="I76">
        <f t="shared" si="9"/>
        <v>1.402565382050136E-4</v>
      </c>
    </row>
    <row r="77" spans="1:9">
      <c r="A77" s="3" t="s">
        <v>143</v>
      </c>
      <c r="B77">
        <v>3.97</v>
      </c>
      <c r="C77" s="4">
        <v>557</v>
      </c>
      <c r="D77">
        <f t="shared" si="6"/>
        <v>140.30226700251887</v>
      </c>
      <c r="E77" s="7">
        <f t="shared" si="7"/>
        <v>9.1542883814495007E-4</v>
      </c>
      <c r="F77" s="8">
        <f t="shared" si="10"/>
        <v>0.43813048723165765</v>
      </c>
      <c r="G77" s="7">
        <f t="shared" si="8"/>
        <v>7.5375834925022888E-4</v>
      </c>
      <c r="H77" s="8">
        <f t="shared" si="11"/>
        <v>0.2075398618552709</v>
      </c>
      <c r="I77">
        <f t="shared" si="9"/>
        <v>3.918669405521269E-4</v>
      </c>
    </row>
    <row r="78" spans="1:9">
      <c r="A78" s="3" t="s">
        <v>192</v>
      </c>
      <c r="B78">
        <v>11.05</v>
      </c>
      <c r="C78" s="4">
        <v>1546</v>
      </c>
      <c r="D78">
        <f t="shared" si="6"/>
        <v>139.90950226244343</v>
      </c>
      <c r="E78" s="7">
        <f t="shared" si="7"/>
        <v>2.5408491629660551E-3</v>
      </c>
      <c r="F78" s="8">
        <f t="shared" si="10"/>
        <v>0.44067133639462369</v>
      </c>
      <c r="G78" s="7">
        <f t="shared" si="8"/>
        <v>2.097992382673811E-3</v>
      </c>
      <c r="H78" s="8">
        <f t="shared" si="11"/>
        <v>0.2096378542379447</v>
      </c>
      <c r="I78">
        <f t="shared" si="9"/>
        <v>2.3389983305960316E-4</v>
      </c>
    </row>
    <row r="79" spans="1:9">
      <c r="A79" s="3" t="s">
        <v>406</v>
      </c>
      <c r="B79">
        <v>6.58</v>
      </c>
      <c r="C79" s="4">
        <v>919</v>
      </c>
      <c r="D79">
        <f t="shared" si="6"/>
        <v>139.66565349544072</v>
      </c>
      <c r="E79" s="7">
        <f t="shared" si="7"/>
        <v>1.51037540799858E-3</v>
      </c>
      <c r="F79" s="8">
        <f t="shared" si="10"/>
        <v>0.44218171180262228</v>
      </c>
      <c r="G79" s="7">
        <f t="shared" si="8"/>
        <v>1.2493022514021425E-3</v>
      </c>
      <c r="H79" s="8">
        <f t="shared" si="11"/>
        <v>0.21088715648934683</v>
      </c>
      <c r="I79">
        <f t="shared" si="9"/>
        <v>3.1805658681441362E-4</v>
      </c>
    </row>
    <row r="80" spans="1:9">
      <c r="A80" s="3" t="s">
        <v>239</v>
      </c>
      <c r="B80">
        <v>8.92</v>
      </c>
      <c r="C80" s="4">
        <v>1243</v>
      </c>
      <c r="D80">
        <f t="shared" si="6"/>
        <v>139.34977578475338</v>
      </c>
      <c r="E80" s="7">
        <f t="shared" si="7"/>
        <v>2.0428690230056964E-3</v>
      </c>
      <c r="F80" s="8">
        <f t="shared" si="10"/>
        <v>0.44422458082562799</v>
      </c>
      <c r="G80" s="7">
        <f t="shared" si="8"/>
        <v>1.6935829912624789E-3</v>
      </c>
      <c r="H80" s="8">
        <f t="shared" si="11"/>
        <v>0.21258073948060932</v>
      </c>
      <c r="I80">
        <f t="shared" si="9"/>
        <v>1.0681579488502069E-3</v>
      </c>
    </row>
    <row r="81" spans="1:9">
      <c r="A81" s="3" t="s">
        <v>395</v>
      </c>
      <c r="B81">
        <v>29.93</v>
      </c>
      <c r="C81" s="4">
        <v>4168</v>
      </c>
      <c r="D81">
        <f t="shared" si="6"/>
        <v>139.25826929502171</v>
      </c>
      <c r="E81" s="7">
        <f t="shared" si="7"/>
        <v>6.8501030473754965E-3</v>
      </c>
      <c r="F81" s="8">
        <f t="shared" si="10"/>
        <v>0.45107468387300348</v>
      </c>
      <c r="G81" s="7">
        <f t="shared" si="8"/>
        <v>5.6826164718033626E-3</v>
      </c>
      <c r="H81" s="8">
        <f t="shared" si="11"/>
        <v>0.2182633559524127</v>
      </c>
      <c r="I81">
        <f t="shared" si="9"/>
        <v>1.127959158208347E-4</v>
      </c>
    </row>
    <row r="82" spans="1:9">
      <c r="A82" s="3" t="s">
        <v>47</v>
      </c>
      <c r="B82">
        <v>3.16</v>
      </c>
      <c r="C82" s="4">
        <v>440</v>
      </c>
      <c r="D82">
        <f t="shared" si="6"/>
        <v>139.24050632911391</v>
      </c>
      <c r="E82" s="7">
        <f t="shared" si="7"/>
        <v>7.2313947717015802E-4</v>
      </c>
      <c r="F82" s="8">
        <f t="shared" si="10"/>
        <v>0.45179782335017366</v>
      </c>
      <c r="G82" s="7">
        <f t="shared" si="8"/>
        <v>5.9996886237549706E-4</v>
      </c>
      <c r="H82" s="8">
        <f t="shared" si="11"/>
        <v>0.21886332481478821</v>
      </c>
      <c r="I82">
        <f t="shared" si="9"/>
        <v>2.8478449329427669E-4</v>
      </c>
    </row>
    <row r="83" spans="1:9">
      <c r="A83" s="3" t="s">
        <v>250</v>
      </c>
      <c r="B83">
        <v>7.92</v>
      </c>
      <c r="C83" s="4">
        <v>1097</v>
      </c>
      <c r="D83">
        <f t="shared" si="6"/>
        <v>138.51010101010101</v>
      </c>
      <c r="E83" s="7">
        <f t="shared" si="7"/>
        <v>1.802918196490144E-3</v>
      </c>
      <c r="F83" s="8">
        <f t="shared" si="10"/>
        <v>0.4536007415466638</v>
      </c>
      <c r="G83" s="7">
        <f t="shared" si="8"/>
        <v>1.5037194272196001E-3</v>
      </c>
      <c r="H83" s="8">
        <f t="shared" si="11"/>
        <v>0.22036704424200781</v>
      </c>
      <c r="I83">
        <f t="shared" si="9"/>
        <v>4.2453187494698175E-5</v>
      </c>
    </row>
    <row r="84" spans="1:9">
      <c r="A84" s="3" t="s">
        <v>225</v>
      </c>
      <c r="B84">
        <v>1.17</v>
      </c>
      <c r="C84" s="4">
        <v>161</v>
      </c>
      <c r="D84">
        <f t="shared" si="6"/>
        <v>137.60683760683762</v>
      </c>
      <c r="E84" s="7">
        <f t="shared" si="7"/>
        <v>2.6460330869180782E-4</v>
      </c>
      <c r="F84" s="8">
        <f t="shared" si="10"/>
        <v>0.45386534485535562</v>
      </c>
      <c r="G84" s="7">
        <f t="shared" si="8"/>
        <v>2.2214036993016819E-4</v>
      </c>
      <c r="H84" s="8">
        <f t="shared" si="11"/>
        <v>0.22058918461193799</v>
      </c>
      <c r="I84">
        <f t="shared" si="9"/>
        <v>1.2744880295870176E-4</v>
      </c>
    </row>
    <row r="85" spans="1:9">
      <c r="A85" s="3" t="s">
        <v>49</v>
      </c>
      <c r="B85">
        <v>3.49</v>
      </c>
      <c r="C85" s="4">
        <v>478</v>
      </c>
      <c r="D85">
        <f t="shared" si="6"/>
        <v>136.96275071633238</v>
      </c>
      <c r="E85" s="7">
        <f t="shared" si="7"/>
        <v>7.8559243201667167E-4</v>
      </c>
      <c r="F85" s="8">
        <f t="shared" si="10"/>
        <v>0.45465093728737227</v>
      </c>
      <c r="G85" s="7">
        <f t="shared" si="8"/>
        <v>6.6262383850964701E-4</v>
      </c>
      <c r="H85" s="8">
        <f t="shared" si="11"/>
        <v>0.22125180845044765</v>
      </c>
      <c r="I85">
        <f t="shared" si="9"/>
        <v>2.6357084766918948E-4</v>
      </c>
    </row>
    <row r="86" spans="1:9">
      <c r="A86" s="3" t="s">
        <v>276</v>
      </c>
      <c r="B86">
        <v>7.19</v>
      </c>
      <c r="C86" s="4">
        <v>982</v>
      </c>
      <c r="D86">
        <f t="shared" si="6"/>
        <v>136.57858136300416</v>
      </c>
      <c r="E86" s="7">
        <f t="shared" si="7"/>
        <v>1.6139158331388527E-3</v>
      </c>
      <c r="F86" s="8">
        <f t="shared" si="10"/>
        <v>0.45626485312051113</v>
      </c>
      <c r="G86" s="7">
        <f t="shared" si="8"/>
        <v>1.3651190254682986E-3</v>
      </c>
      <c r="H86" s="8">
        <f t="shared" si="11"/>
        <v>0.22261692747591594</v>
      </c>
      <c r="I86">
        <f t="shared" si="9"/>
        <v>1.2300114869676082E-4</v>
      </c>
    </row>
    <row r="87" spans="1:9">
      <c r="A87" s="3" t="s">
        <v>223</v>
      </c>
      <c r="B87">
        <v>3.35</v>
      </c>
      <c r="C87" s="4">
        <v>457</v>
      </c>
      <c r="D87">
        <f t="shared" si="6"/>
        <v>136.41791044776119</v>
      </c>
      <c r="E87" s="7">
        <f t="shared" si="7"/>
        <v>7.5107895696991409E-4</v>
      </c>
      <c r="F87" s="8">
        <f t="shared" si="10"/>
        <v>0.45701593207748104</v>
      </c>
      <c r="G87" s="7">
        <f t="shared" si="8"/>
        <v>6.3604293954364402E-4</v>
      </c>
      <c r="H87" s="8">
        <f t="shared" si="11"/>
        <v>0.22325297041545958</v>
      </c>
      <c r="I87">
        <f t="shared" si="9"/>
        <v>6.1333478822477028E-4</v>
      </c>
    </row>
    <row r="88" spans="1:9">
      <c r="A88" s="3" t="s">
        <v>332</v>
      </c>
      <c r="B88">
        <v>16.68</v>
      </c>
      <c r="C88" s="4">
        <v>2273</v>
      </c>
      <c r="D88">
        <f t="shared" si="6"/>
        <v>136.27098321342925</v>
      </c>
      <c r="E88" s="7">
        <f t="shared" si="7"/>
        <v>3.7356727991085664E-3</v>
      </c>
      <c r="F88" s="8">
        <f t="shared" si="10"/>
        <v>0.46075160487658962</v>
      </c>
      <c r="G88" s="7">
        <f t="shared" si="8"/>
        <v>3.1669242482352182E-3</v>
      </c>
      <c r="H88" s="8">
        <f t="shared" si="11"/>
        <v>0.2264198946636948</v>
      </c>
      <c r="I88">
        <f t="shared" si="9"/>
        <v>1.3435773628257819E-4</v>
      </c>
    </row>
    <row r="89" spans="1:9">
      <c r="A89" s="3" t="s">
        <v>127</v>
      </c>
      <c r="B89">
        <v>3.65</v>
      </c>
      <c r="C89" s="4">
        <v>497</v>
      </c>
      <c r="D89">
        <f t="shared" si="6"/>
        <v>136.16438356164383</v>
      </c>
      <c r="E89" s="7">
        <f t="shared" si="7"/>
        <v>8.168189094399285E-4</v>
      </c>
      <c r="F89" s="8">
        <f t="shared" si="10"/>
        <v>0.46156842378602952</v>
      </c>
      <c r="G89" s="7">
        <f t="shared" si="8"/>
        <v>6.9300200875650763E-4</v>
      </c>
      <c r="H89" s="8">
        <f t="shared" si="11"/>
        <v>0.22711289667245133</v>
      </c>
      <c r="I89">
        <f t="shared" si="9"/>
        <v>5.6102752891878938E-4</v>
      </c>
    </row>
    <row r="90" spans="1:9">
      <c r="A90" s="3" t="s">
        <v>58</v>
      </c>
      <c r="B90">
        <v>15.21</v>
      </c>
      <c r="C90" s="4">
        <v>2068</v>
      </c>
      <c r="D90">
        <f t="shared" si="6"/>
        <v>135.96318211702825</v>
      </c>
      <c r="E90" s="7">
        <f t="shared" si="7"/>
        <v>3.3987555426997426E-3</v>
      </c>
      <c r="F90" s="8">
        <f t="shared" si="10"/>
        <v>0.46496717932872927</v>
      </c>
      <c r="G90" s="7">
        <f t="shared" si="8"/>
        <v>2.8878248090921867E-3</v>
      </c>
      <c r="H90" s="8">
        <f t="shared" si="11"/>
        <v>0.23000072148154352</v>
      </c>
      <c r="I90">
        <f t="shared" si="9"/>
        <v>2.6351242119813933E-4</v>
      </c>
    </row>
    <row r="91" spans="1:9">
      <c r="A91" s="3" t="s">
        <v>185</v>
      </c>
      <c r="B91">
        <v>6.92</v>
      </c>
      <c r="C91" s="4">
        <v>919</v>
      </c>
      <c r="D91">
        <f t="shared" si="6"/>
        <v>132.80346820809248</v>
      </c>
      <c r="E91" s="7">
        <f t="shared" si="7"/>
        <v>1.51037540799858E-3</v>
      </c>
      <c r="F91" s="8">
        <f t="shared" si="10"/>
        <v>0.46647755473672786</v>
      </c>
      <c r="G91" s="7">
        <f t="shared" si="8"/>
        <v>1.3138558631767213E-3</v>
      </c>
      <c r="H91" s="8">
        <f t="shared" si="11"/>
        <v>0.23131457734472025</v>
      </c>
      <c r="I91">
        <f t="shared" si="9"/>
        <v>7.8663099031137107E-5</v>
      </c>
    </row>
    <row r="92" spans="1:9">
      <c r="A92" s="3" t="s">
        <v>124</v>
      </c>
      <c r="B92">
        <v>2.06</v>
      </c>
      <c r="C92" s="4">
        <v>273</v>
      </c>
      <c r="D92">
        <f t="shared" si="6"/>
        <v>132.52427184466018</v>
      </c>
      <c r="E92" s="7">
        <f t="shared" si="7"/>
        <v>4.4867517560784803E-4</v>
      </c>
      <c r="F92" s="8">
        <f t="shared" si="10"/>
        <v>0.46692622991233573</v>
      </c>
      <c r="G92" s="7">
        <f t="shared" si="8"/>
        <v>3.9111894192833034E-4</v>
      </c>
      <c r="H92" s="8">
        <f t="shared" si="11"/>
        <v>0.23170569628664858</v>
      </c>
      <c r="I92">
        <f t="shared" si="9"/>
        <v>5.2086540237039625E-4</v>
      </c>
    </row>
    <row r="93" spans="1:9">
      <c r="A93" s="3" t="s">
        <v>57</v>
      </c>
      <c r="B93">
        <v>13.53</v>
      </c>
      <c r="C93" s="4">
        <v>1782</v>
      </c>
      <c r="D93">
        <f t="shared" si="6"/>
        <v>131.70731707317074</v>
      </c>
      <c r="E93" s="7">
        <f t="shared" si="7"/>
        <v>2.9287148825391401E-3</v>
      </c>
      <c r="F93" s="8">
        <f t="shared" si="10"/>
        <v>0.46985494479487488</v>
      </c>
      <c r="G93" s="7">
        <f t="shared" si="8"/>
        <v>2.5688540215001499E-3</v>
      </c>
      <c r="H93" s="8">
        <f t="shared" si="11"/>
        <v>0.23427455030814873</v>
      </c>
      <c r="I93">
        <f t="shared" si="9"/>
        <v>5.1218034988408101E-4</v>
      </c>
    </row>
    <row r="94" spans="1:9">
      <c r="A94" s="3" t="s">
        <v>228</v>
      </c>
      <c r="B94">
        <v>13.26</v>
      </c>
      <c r="C94" s="4">
        <v>1742</v>
      </c>
      <c r="D94">
        <f t="shared" si="6"/>
        <v>131.37254901960785</v>
      </c>
      <c r="E94" s="7">
        <f t="shared" si="7"/>
        <v>2.8629749300691253E-3</v>
      </c>
      <c r="F94" s="8">
        <f t="shared" si="10"/>
        <v>0.47271791972494404</v>
      </c>
      <c r="G94" s="7">
        <f t="shared" si="8"/>
        <v>2.5175908592085729E-3</v>
      </c>
      <c r="H94" s="8">
        <f t="shared" si="11"/>
        <v>0.23679214116735731</v>
      </c>
      <c r="I94">
        <f t="shared" si="9"/>
        <v>1.2818007932985376E-4</v>
      </c>
    </row>
    <row r="95" spans="1:9">
      <c r="A95" s="3" t="s">
        <v>323</v>
      </c>
      <c r="B95">
        <v>3.31</v>
      </c>
      <c r="C95" s="4">
        <v>434</v>
      </c>
      <c r="D95">
        <f t="shared" si="6"/>
        <v>131.1178247734139</v>
      </c>
      <c r="E95" s="7">
        <f t="shared" si="7"/>
        <v>7.1327848429965585E-4</v>
      </c>
      <c r="F95" s="8">
        <f t="shared" si="10"/>
        <v>0.47343119820924368</v>
      </c>
      <c r="G95" s="7">
        <f t="shared" si="8"/>
        <v>6.2844839698192887E-4</v>
      </c>
      <c r="H95" s="8">
        <f t="shared" si="11"/>
        <v>0.23742058956433923</v>
      </c>
      <c r="I95">
        <f t="shared" si="9"/>
        <v>1.0722667863712065E-4</v>
      </c>
    </row>
    <row r="96" spans="1:9">
      <c r="A96" s="3" t="s">
        <v>84</v>
      </c>
      <c r="B96">
        <v>2.76</v>
      </c>
      <c r="C96" s="4">
        <v>361</v>
      </c>
      <c r="D96">
        <f t="shared" si="6"/>
        <v>130.79710144927537</v>
      </c>
      <c r="E96" s="7">
        <f t="shared" si="7"/>
        <v>5.9330307104187962E-4</v>
      </c>
      <c r="F96" s="8">
        <f t="shared" si="10"/>
        <v>0.47402450128028556</v>
      </c>
      <c r="G96" s="7">
        <f t="shared" si="8"/>
        <v>5.240234367583454E-4</v>
      </c>
      <c r="H96" s="8">
        <f t="shared" si="11"/>
        <v>0.23794461300109757</v>
      </c>
      <c r="I96">
        <f t="shared" si="9"/>
        <v>3.8155873117698413E-4</v>
      </c>
    </row>
    <row r="97" spans="1:9">
      <c r="A97" s="3" t="s">
        <v>34</v>
      </c>
      <c r="B97">
        <v>9.81</v>
      </c>
      <c r="C97" s="4">
        <v>1282</v>
      </c>
      <c r="D97">
        <f t="shared" si="6"/>
        <v>130.68297655453617</v>
      </c>
      <c r="E97" s="7">
        <f t="shared" si="7"/>
        <v>2.1069654766639602E-3</v>
      </c>
      <c r="F97" s="8">
        <f t="shared" si="10"/>
        <v>0.47613146675694951</v>
      </c>
      <c r="G97" s="7">
        <f t="shared" si="8"/>
        <v>1.8625615632606412E-3</v>
      </c>
      <c r="H97" s="8">
        <f t="shared" si="11"/>
        <v>0.23980717456435821</v>
      </c>
      <c r="I97">
        <f t="shared" si="9"/>
        <v>3.7477049825511421E-4</v>
      </c>
    </row>
    <row r="98" spans="1:9">
      <c r="A98" s="3" t="s">
        <v>195</v>
      </c>
      <c r="B98">
        <v>9.5299999999999994</v>
      </c>
      <c r="C98" s="4">
        <v>1235</v>
      </c>
      <c r="D98">
        <f t="shared" si="6"/>
        <v>129.59076600209863</v>
      </c>
      <c r="E98" s="7">
        <f t="shared" si="7"/>
        <v>2.0297210325116934E-3</v>
      </c>
      <c r="F98" s="8">
        <f t="shared" si="10"/>
        <v>0.47816118778946121</v>
      </c>
      <c r="G98" s="7">
        <f t="shared" si="8"/>
        <v>1.8093997653286348E-3</v>
      </c>
      <c r="H98" s="8">
        <f t="shared" si="11"/>
        <v>0.24161657432968683</v>
      </c>
      <c r="I98">
        <f t="shared" si="9"/>
        <v>1.9008075362125787E-4</v>
      </c>
    </row>
    <row r="99" spans="1:9">
      <c r="A99" s="3" t="s">
        <v>169</v>
      </c>
      <c r="B99">
        <v>4.8099999999999996</v>
      </c>
      <c r="C99" s="4">
        <v>621</v>
      </c>
      <c r="D99">
        <f t="shared" si="6"/>
        <v>129.10602910602913</v>
      </c>
      <c r="E99" s="7">
        <f t="shared" si="7"/>
        <v>1.0206127620969729E-3</v>
      </c>
      <c r="F99" s="8">
        <f t="shared" si="10"/>
        <v>0.47918180055155818</v>
      </c>
      <c r="G99" s="7">
        <f t="shared" si="8"/>
        <v>9.1324374304624692E-4</v>
      </c>
      <c r="H99" s="8">
        <f t="shared" si="11"/>
        <v>0.24252981807273308</v>
      </c>
      <c r="I99">
        <f t="shared" si="9"/>
        <v>2.4451726525057116E-4</v>
      </c>
    </row>
    <row r="100" spans="1:9">
      <c r="A100" s="3" t="s">
        <v>393</v>
      </c>
      <c r="B100">
        <v>6.14</v>
      </c>
      <c r="C100" s="4">
        <v>788</v>
      </c>
      <c r="D100">
        <f t="shared" si="6"/>
        <v>128.33876221498372</v>
      </c>
      <c r="E100" s="7">
        <f t="shared" si="7"/>
        <v>1.2950770636592829E-3</v>
      </c>
      <c r="F100" s="8">
        <f t="shared" si="10"/>
        <v>0.48047687761521746</v>
      </c>
      <c r="G100" s="7">
        <f t="shared" si="8"/>
        <v>1.1657622832232759E-3</v>
      </c>
      <c r="H100" s="8">
        <f t="shared" si="11"/>
        <v>0.24369558035595634</v>
      </c>
      <c r="I100">
        <f t="shared" si="9"/>
        <v>1.9559156745430073E-4</v>
      </c>
    </row>
    <row r="101" spans="1:9">
      <c r="A101" s="3" t="s">
        <v>383</v>
      </c>
      <c r="B101">
        <v>4.91</v>
      </c>
      <c r="C101" s="4">
        <v>630</v>
      </c>
      <c r="D101">
        <f t="shared" si="6"/>
        <v>128.30957230142565</v>
      </c>
      <c r="E101" s="7">
        <f t="shared" si="7"/>
        <v>1.0354042514027263E-3</v>
      </c>
      <c r="F101" s="8">
        <f t="shared" si="10"/>
        <v>0.48151228186662021</v>
      </c>
      <c r="G101" s="7">
        <f t="shared" si="8"/>
        <v>9.3223009945053498E-4</v>
      </c>
      <c r="H101" s="8">
        <f t="shared" si="11"/>
        <v>0.24462781045540688</v>
      </c>
      <c r="I101">
        <f t="shared" si="9"/>
        <v>2.1762015688103764E-4</v>
      </c>
    </row>
    <row r="102" spans="1:9">
      <c r="A102" s="3" t="s">
        <v>286</v>
      </c>
      <c r="B102">
        <v>5.45</v>
      </c>
      <c r="C102" s="4">
        <v>698</v>
      </c>
      <c r="D102">
        <f t="shared" si="6"/>
        <v>128.07339449541283</v>
      </c>
      <c r="E102" s="7">
        <f t="shared" si="7"/>
        <v>1.1471621706017506E-3</v>
      </c>
      <c r="F102" s="8">
        <f t="shared" si="10"/>
        <v>0.48265944403722194</v>
      </c>
      <c r="G102" s="7">
        <f t="shared" si="8"/>
        <v>1.0347564240336894E-3</v>
      </c>
      <c r="H102" s="8">
        <f t="shared" si="11"/>
        <v>0.24566256687944057</v>
      </c>
      <c r="I102">
        <f t="shared" si="9"/>
        <v>3.820418760296096E-5</v>
      </c>
    </row>
    <row r="103" spans="1:9">
      <c r="A103" s="3" t="s">
        <v>283</v>
      </c>
      <c r="B103">
        <v>0.95</v>
      </c>
      <c r="C103" s="4">
        <v>121</v>
      </c>
      <c r="D103">
        <f t="shared" si="6"/>
        <v>127.36842105263159</v>
      </c>
      <c r="E103" s="7">
        <f t="shared" si="7"/>
        <v>1.9886335622179346E-4</v>
      </c>
      <c r="F103" s="8">
        <f t="shared" si="10"/>
        <v>0.48285830739344371</v>
      </c>
      <c r="G103" s="7">
        <f t="shared" si="8"/>
        <v>1.8037038584073486E-4</v>
      </c>
      <c r="H103" s="8">
        <f t="shared" si="11"/>
        <v>0.24584293726528131</v>
      </c>
      <c r="I103">
        <f t="shared" si="9"/>
        <v>5.0822984173390373E-4</v>
      </c>
    </row>
    <row r="104" spans="1:9">
      <c r="A104" s="3" t="s">
        <v>213</v>
      </c>
      <c r="B104">
        <v>12.56</v>
      </c>
      <c r="C104" s="4">
        <v>1592</v>
      </c>
      <c r="D104">
        <f t="shared" si="6"/>
        <v>126.75159235668789</v>
      </c>
      <c r="E104" s="7">
        <f t="shared" si="7"/>
        <v>2.6164501083065718E-3</v>
      </c>
      <c r="F104" s="8">
        <f t="shared" si="10"/>
        <v>0.48547475750175029</v>
      </c>
      <c r="G104" s="7">
        <f t="shared" si="8"/>
        <v>2.3846863643785577E-3</v>
      </c>
      <c r="H104" s="8">
        <f t="shared" si="11"/>
        <v>0.24822762362965986</v>
      </c>
      <c r="I104">
        <f t="shared" si="9"/>
        <v>3.3833118699390374E-4</v>
      </c>
    </row>
    <row r="105" spans="1:9">
      <c r="A105" s="3" t="s">
        <v>184</v>
      </c>
      <c r="B105">
        <v>8.34</v>
      </c>
      <c r="C105" s="4">
        <v>1055</v>
      </c>
      <c r="D105">
        <f t="shared" si="6"/>
        <v>126.49880095923261</v>
      </c>
      <c r="E105" s="7">
        <f t="shared" si="7"/>
        <v>1.7338912463966288E-3</v>
      </c>
      <c r="F105" s="8">
        <f t="shared" si="10"/>
        <v>0.4872086487481469</v>
      </c>
      <c r="G105" s="7">
        <f t="shared" si="8"/>
        <v>1.5834621241176091E-3</v>
      </c>
      <c r="H105" s="8">
        <f t="shared" si="11"/>
        <v>0.24981108575377747</v>
      </c>
      <c r="I105">
        <f t="shared" si="9"/>
        <v>5.6565937447179693E-4</v>
      </c>
    </row>
    <row r="106" spans="1:9">
      <c r="A106" s="3" t="s">
        <v>174</v>
      </c>
      <c r="B106">
        <v>13.86</v>
      </c>
      <c r="C106" s="4">
        <v>1745</v>
      </c>
      <c r="D106">
        <f t="shared" si="6"/>
        <v>125.90187590187591</v>
      </c>
      <c r="E106" s="7">
        <f t="shared" si="7"/>
        <v>2.8679054265043765E-3</v>
      </c>
      <c r="F106" s="8">
        <f t="shared" si="10"/>
        <v>0.49007655417465129</v>
      </c>
      <c r="G106" s="7">
        <f t="shared" si="8"/>
        <v>2.6315089976343001E-3</v>
      </c>
      <c r="H106" s="8">
        <f t="shared" si="11"/>
        <v>0.25244259475141179</v>
      </c>
      <c r="I106">
        <f t="shared" si="9"/>
        <v>6.2291774049080817E-4</v>
      </c>
    </row>
    <row r="107" spans="1:9">
      <c r="A107" s="3" t="s">
        <v>73</v>
      </c>
      <c r="B107">
        <v>15.22</v>
      </c>
      <c r="C107" s="4">
        <v>1912</v>
      </c>
      <c r="D107">
        <f t="shared" si="6"/>
        <v>125.62417871222075</v>
      </c>
      <c r="E107" s="7">
        <f t="shared" si="7"/>
        <v>3.1423697280666867E-3</v>
      </c>
      <c r="F107" s="8">
        <f t="shared" si="10"/>
        <v>0.49321892390271799</v>
      </c>
      <c r="G107" s="7">
        <f t="shared" si="8"/>
        <v>2.8897234447326156E-3</v>
      </c>
      <c r="H107" s="8">
        <f t="shared" si="11"/>
        <v>0.25533231819614438</v>
      </c>
      <c r="I107">
        <f t="shared" si="9"/>
        <v>9.8951984426665085E-5</v>
      </c>
    </row>
    <row r="108" spans="1:9">
      <c r="A108" s="3" t="s">
        <v>324</v>
      </c>
      <c r="B108">
        <v>2.41</v>
      </c>
      <c r="C108" s="4">
        <v>302</v>
      </c>
      <c r="D108">
        <f t="shared" si="6"/>
        <v>125.31120331950207</v>
      </c>
      <c r="E108" s="7">
        <f t="shared" si="7"/>
        <v>4.9633664114860849E-4</v>
      </c>
      <c r="F108" s="8">
        <f t="shared" si="10"/>
        <v>0.49371526054386661</v>
      </c>
      <c r="G108" s="7">
        <f t="shared" si="8"/>
        <v>4.5757118934333792E-4</v>
      </c>
      <c r="H108" s="8">
        <f t="shared" si="11"/>
        <v>0.25578988938548775</v>
      </c>
      <c r="I108">
        <f t="shared" si="9"/>
        <v>4.0385267676013026E-4</v>
      </c>
    </row>
    <row r="109" spans="1:9">
      <c r="A109" s="3" t="s">
        <v>255</v>
      </c>
      <c r="B109">
        <v>9.82</v>
      </c>
      <c r="C109" s="4">
        <v>1229</v>
      </c>
      <c r="D109">
        <f t="shared" si="6"/>
        <v>125.15274949083502</v>
      </c>
      <c r="E109" s="7">
        <f t="shared" si="7"/>
        <v>2.0198600396411914E-3</v>
      </c>
      <c r="F109" s="8">
        <f t="shared" si="10"/>
        <v>0.49573512058350777</v>
      </c>
      <c r="G109" s="7">
        <f t="shared" si="8"/>
        <v>1.86446019890107E-3</v>
      </c>
      <c r="H109" s="8">
        <f t="shared" si="11"/>
        <v>0.25765434958438882</v>
      </c>
      <c r="I109">
        <f t="shared" si="9"/>
        <v>2.2092004489931982E-4</v>
      </c>
    </row>
    <row r="110" spans="1:9">
      <c r="A110" s="3" t="s">
        <v>153</v>
      </c>
      <c r="B110">
        <v>5.33</v>
      </c>
      <c r="C110" s="4">
        <v>663</v>
      </c>
      <c r="D110">
        <f t="shared" si="6"/>
        <v>124.39024390243902</v>
      </c>
      <c r="E110" s="7">
        <f t="shared" si="7"/>
        <v>1.0896397121904881E-3</v>
      </c>
      <c r="F110" s="8">
        <f t="shared" si="10"/>
        <v>0.49682476029569828</v>
      </c>
      <c r="G110" s="7">
        <f t="shared" si="8"/>
        <v>1.0119727963485441E-3</v>
      </c>
      <c r="H110" s="8">
        <f t="shared" si="11"/>
        <v>0.25866632238073739</v>
      </c>
      <c r="I110">
        <f t="shared" si="9"/>
        <v>1.1505058659919132E-4</v>
      </c>
    </row>
    <row r="111" spans="1:9">
      <c r="A111" s="3" t="s">
        <v>62</v>
      </c>
      <c r="B111">
        <v>2.77</v>
      </c>
      <c r="C111" s="4">
        <v>344</v>
      </c>
      <c r="D111">
        <f t="shared" si="6"/>
        <v>124.18772563176896</v>
      </c>
      <c r="E111" s="7">
        <f t="shared" si="7"/>
        <v>5.6536359124212355E-4</v>
      </c>
      <c r="F111" s="8">
        <f t="shared" si="10"/>
        <v>0.49739012388694037</v>
      </c>
      <c r="G111" s="7">
        <f t="shared" si="8"/>
        <v>5.2592207239877432E-4</v>
      </c>
      <c r="H111" s="8">
        <f t="shared" si="11"/>
        <v>0.25919224445313616</v>
      </c>
      <c r="I111">
        <f t="shared" si="9"/>
        <v>3.2321536274890206E-4</v>
      </c>
    </row>
    <row r="112" spans="1:9">
      <c r="A112" s="3" t="s">
        <v>113</v>
      </c>
      <c r="B112">
        <v>7.78</v>
      </c>
      <c r="C112" s="4">
        <v>966</v>
      </c>
      <c r="D112">
        <f t="shared" si="6"/>
        <v>124.16452442159382</v>
      </c>
      <c r="E112" s="7">
        <f t="shared" si="7"/>
        <v>1.5876198521508468E-3</v>
      </c>
      <c r="F112" s="8">
        <f t="shared" si="10"/>
        <v>0.49897774373909121</v>
      </c>
      <c r="G112" s="7">
        <f t="shared" si="8"/>
        <v>1.4771385282535971E-3</v>
      </c>
      <c r="H112" s="8">
        <f t="shared" si="11"/>
        <v>0.26066938298138975</v>
      </c>
      <c r="I112">
        <f t="shared" si="9"/>
        <v>2.6070249299794956E-4</v>
      </c>
    </row>
    <row r="113" spans="1:9">
      <c r="A113" s="3" t="s">
        <v>75</v>
      </c>
      <c r="B113">
        <v>6.27</v>
      </c>
      <c r="C113" s="4">
        <v>778</v>
      </c>
      <c r="D113">
        <f t="shared" si="6"/>
        <v>124.0829346092504</v>
      </c>
      <c r="E113" s="7">
        <f t="shared" si="7"/>
        <v>1.2786420755417794E-3</v>
      </c>
      <c r="F113" s="8">
        <f t="shared" si="10"/>
        <v>0.50025638581463294</v>
      </c>
      <c r="G113" s="7">
        <f t="shared" si="8"/>
        <v>1.1904445465488499E-3</v>
      </c>
      <c r="H113" s="8">
        <f t="shared" si="11"/>
        <v>0.26185982752793863</v>
      </c>
      <c r="I113">
        <f t="shared" si="9"/>
        <v>9.2416813263856978E-5</v>
      </c>
    </row>
    <row r="114" spans="1:9">
      <c r="A114" s="3" t="s">
        <v>247</v>
      </c>
      <c r="B114">
        <v>2.21</v>
      </c>
      <c r="C114" s="4">
        <v>273</v>
      </c>
      <c r="D114">
        <f t="shared" si="6"/>
        <v>123.52941176470588</v>
      </c>
      <c r="E114" s="7">
        <f t="shared" si="7"/>
        <v>4.4867517560784803E-4</v>
      </c>
      <c r="F114" s="8">
        <f t="shared" si="10"/>
        <v>0.50070506099024081</v>
      </c>
      <c r="G114" s="7">
        <f t="shared" si="8"/>
        <v>4.1959847653476215E-4</v>
      </c>
      <c r="H114" s="8">
        <f t="shared" si="11"/>
        <v>0.2622794260044734</v>
      </c>
      <c r="I114">
        <f t="shared" si="9"/>
        <v>3.9966199724567053E-4</v>
      </c>
    </row>
    <row r="115" spans="1:9">
      <c r="A115" s="3" t="s">
        <v>381</v>
      </c>
      <c r="B115">
        <v>9.5500000000000007</v>
      </c>
      <c r="C115" s="4">
        <v>1179</v>
      </c>
      <c r="D115">
        <f t="shared" si="6"/>
        <v>123.45549738219894</v>
      </c>
      <c r="E115" s="7">
        <f t="shared" si="7"/>
        <v>1.9376850990536734E-3</v>
      </c>
      <c r="F115" s="8">
        <f t="shared" si="10"/>
        <v>0.50264274608929449</v>
      </c>
      <c r="G115" s="7">
        <f t="shared" si="8"/>
        <v>1.8131970366094927E-3</v>
      </c>
      <c r="H115" s="8">
        <f t="shared" si="11"/>
        <v>0.26409262304108289</v>
      </c>
      <c r="I115">
        <f t="shared" si="9"/>
        <v>1.3273002672223311E-4</v>
      </c>
    </row>
    <row r="116" spans="1:9">
      <c r="A116" s="3" t="s">
        <v>405</v>
      </c>
      <c r="B116">
        <v>3.16</v>
      </c>
      <c r="C116" s="4">
        <v>389</v>
      </c>
      <c r="D116">
        <f t="shared" si="6"/>
        <v>123.10126582278481</v>
      </c>
      <c r="E116" s="7">
        <f t="shared" si="7"/>
        <v>6.393210377708897E-4</v>
      </c>
      <c r="F116" s="8">
        <f t="shared" si="10"/>
        <v>0.50328206712706536</v>
      </c>
      <c r="G116" s="7">
        <f t="shared" si="8"/>
        <v>5.9996886237549706E-4</v>
      </c>
      <c r="H116" s="8">
        <f t="shared" si="11"/>
        <v>0.2646925919034584</v>
      </c>
      <c r="I116">
        <f t="shared" si="9"/>
        <v>2.3260381323408907E-4</v>
      </c>
    </row>
    <row r="117" spans="1:9">
      <c r="A117" s="3" t="s">
        <v>373</v>
      </c>
      <c r="B117">
        <v>5.53</v>
      </c>
      <c r="C117" s="4">
        <v>680</v>
      </c>
      <c r="D117">
        <f t="shared" si="6"/>
        <v>122.96564195298372</v>
      </c>
      <c r="E117" s="7">
        <f t="shared" si="7"/>
        <v>1.1175791919902443E-3</v>
      </c>
      <c r="F117" s="8">
        <f t="shared" si="10"/>
        <v>0.50439964631905565</v>
      </c>
      <c r="G117" s="7">
        <f t="shared" si="8"/>
        <v>1.0499455091571197E-3</v>
      </c>
      <c r="H117" s="8">
        <f t="shared" si="11"/>
        <v>0.2657425374126155</v>
      </c>
      <c r="I117">
        <f t="shared" si="9"/>
        <v>1.876995004766735E-4</v>
      </c>
    </row>
    <row r="118" spans="1:9">
      <c r="A118" s="3" t="s">
        <v>331</v>
      </c>
      <c r="B118">
        <v>4.45</v>
      </c>
      <c r="C118" s="4">
        <v>546</v>
      </c>
      <c r="D118">
        <f t="shared" si="6"/>
        <v>122.69662921348313</v>
      </c>
      <c r="E118" s="7">
        <f t="shared" si="7"/>
        <v>8.9735035121569606E-4</v>
      </c>
      <c r="F118" s="8">
        <f t="shared" si="10"/>
        <v>0.50529699667027139</v>
      </c>
      <c r="G118" s="7">
        <f t="shared" si="8"/>
        <v>8.4489285999081074E-4</v>
      </c>
      <c r="H118" s="8">
        <f t="shared" si="11"/>
        <v>0.26658743027260628</v>
      </c>
      <c r="I118">
        <f t="shared" si="9"/>
        <v>2.6539454365309689E-4</v>
      </c>
    </row>
    <row r="119" spans="1:9">
      <c r="A119" s="3" t="s">
        <v>295</v>
      </c>
      <c r="B119">
        <v>6.26</v>
      </c>
      <c r="C119" s="4">
        <v>765</v>
      </c>
      <c r="D119">
        <f t="shared" si="6"/>
        <v>122.20447284345049</v>
      </c>
      <c r="E119" s="7">
        <f t="shared" si="7"/>
        <v>1.2572765909890247E-3</v>
      </c>
      <c r="F119" s="8">
        <f t="shared" si="10"/>
        <v>0.50655427326126046</v>
      </c>
      <c r="G119" s="7">
        <f t="shared" si="8"/>
        <v>1.1885459109084212E-3</v>
      </c>
      <c r="H119" s="8">
        <f t="shared" si="11"/>
        <v>0.26777597618351473</v>
      </c>
      <c r="I119">
        <f t="shared" si="9"/>
        <v>3.9087745375293581E-4</v>
      </c>
    </row>
    <row r="120" spans="1:9">
      <c r="A120" s="3" t="s">
        <v>150</v>
      </c>
      <c r="B120">
        <v>9.18</v>
      </c>
      <c r="C120" s="4">
        <v>1118</v>
      </c>
      <c r="D120">
        <f t="shared" si="6"/>
        <v>121.78649237472767</v>
      </c>
      <c r="E120" s="7">
        <f t="shared" si="7"/>
        <v>1.8374316715369014E-3</v>
      </c>
      <c r="F120" s="8">
        <f t="shared" si="10"/>
        <v>0.50839170493279739</v>
      </c>
      <c r="G120" s="7">
        <f t="shared" si="8"/>
        <v>1.7429475179136272E-3</v>
      </c>
      <c r="H120" s="8">
        <f t="shared" si="11"/>
        <v>0.26951892370142838</v>
      </c>
      <c r="I120">
        <f t="shared" si="9"/>
        <v>5.212734546666542E-4</v>
      </c>
    </row>
    <row r="121" spans="1:9">
      <c r="A121" s="3" t="s">
        <v>180</v>
      </c>
      <c r="B121">
        <v>12.16</v>
      </c>
      <c r="C121" s="4">
        <v>1473</v>
      </c>
      <c r="D121">
        <f t="shared" si="6"/>
        <v>121.13486842105263</v>
      </c>
      <c r="E121" s="7">
        <f t="shared" si="7"/>
        <v>2.420873749708279E-3</v>
      </c>
      <c r="F121" s="8">
        <f t="shared" si="10"/>
        <v>0.51081257868250562</v>
      </c>
      <c r="G121" s="7">
        <f t="shared" si="8"/>
        <v>2.3087409387614064E-3</v>
      </c>
      <c r="H121" s="8">
        <f t="shared" si="11"/>
        <v>0.27182766464018981</v>
      </c>
      <c r="I121">
        <f t="shared" si="9"/>
        <v>7.9976620586569291E-4</v>
      </c>
    </row>
    <row r="122" spans="1:9">
      <c r="A122" s="3" t="s">
        <v>386</v>
      </c>
      <c r="B122">
        <v>18.559999999999999</v>
      </c>
      <c r="C122" s="4">
        <v>2239</v>
      </c>
      <c r="D122">
        <f t="shared" si="6"/>
        <v>120.63577586206897</v>
      </c>
      <c r="E122" s="7">
        <f t="shared" si="7"/>
        <v>3.6797938395090541E-3</v>
      </c>
      <c r="F122" s="8">
        <f t="shared" si="10"/>
        <v>0.51449237252201463</v>
      </c>
      <c r="G122" s="7">
        <f t="shared" si="8"/>
        <v>3.5238677486358304E-3</v>
      </c>
      <c r="H122" s="8">
        <f t="shared" si="11"/>
        <v>0.27535153238882565</v>
      </c>
      <c r="I122">
        <f t="shared" si="9"/>
        <v>1.3006394297102042E-4</v>
      </c>
    </row>
    <row r="123" spans="1:9">
      <c r="A123" s="3" t="s">
        <v>242</v>
      </c>
      <c r="B123">
        <v>2.99</v>
      </c>
      <c r="C123" s="4">
        <v>358</v>
      </c>
      <c r="D123">
        <f t="shared" si="6"/>
        <v>119.7324414715719</v>
      </c>
      <c r="E123" s="7">
        <f t="shared" si="7"/>
        <v>5.8837257460662854E-4</v>
      </c>
      <c r="F123" s="8">
        <f t="shared" si="10"/>
        <v>0.51508074509662127</v>
      </c>
      <c r="G123" s="7">
        <f t="shared" si="8"/>
        <v>5.6769205648820762E-4</v>
      </c>
      <c r="H123" s="8">
        <f t="shared" si="11"/>
        <v>0.27591922444531386</v>
      </c>
      <c r="I123">
        <f t="shared" si="9"/>
        <v>3.8952534151961982E-4</v>
      </c>
    </row>
    <row r="124" spans="1:9">
      <c r="A124" s="3" t="s">
        <v>325</v>
      </c>
      <c r="B124">
        <v>8.94</v>
      </c>
      <c r="C124" s="4">
        <v>1069</v>
      </c>
      <c r="D124">
        <f t="shared" si="6"/>
        <v>119.57494407158838</v>
      </c>
      <c r="E124" s="7">
        <f t="shared" si="7"/>
        <v>1.756900229761134E-3</v>
      </c>
      <c r="F124" s="8">
        <f t="shared" si="10"/>
        <v>0.51683764532638243</v>
      </c>
      <c r="G124" s="7">
        <f t="shared" si="8"/>
        <v>1.6973802625433363E-3</v>
      </c>
      <c r="H124" s="8">
        <f t="shared" si="11"/>
        <v>0.27761660470785721</v>
      </c>
      <c r="I124">
        <f t="shared" si="9"/>
        <v>5.2056925717369751E-4</v>
      </c>
    </row>
    <row r="125" spans="1:9">
      <c r="A125" s="3" t="s">
        <v>67</v>
      </c>
      <c r="B125">
        <v>11.94</v>
      </c>
      <c r="C125" s="4">
        <v>1427</v>
      </c>
      <c r="D125">
        <f t="shared" si="6"/>
        <v>119.5142378559464</v>
      </c>
      <c r="E125" s="7">
        <f t="shared" si="7"/>
        <v>2.3452728043677623E-3</v>
      </c>
      <c r="F125" s="8">
        <f t="shared" si="10"/>
        <v>0.51918291813075024</v>
      </c>
      <c r="G125" s="7">
        <f t="shared" si="8"/>
        <v>2.2669709546719726E-3</v>
      </c>
      <c r="H125" s="8">
        <f t="shared" si="11"/>
        <v>0.27988357566252919</v>
      </c>
      <c r="I125">
        <f t="shared" si="9"/>
        <v>8.1019781479352293E-4</v>
      </c>
    </row>
    <row r="126" spans="1:9">
      <c r="A126" s="3" t="s">
        <v>369</v>
      </c>
      <c r="B126">
        <v>18.559999999999999</v>
      </c>
      <c r="C126" s="4">
        <v>2216</v>
      </c>
      <c r="D126">
        <f t="shared" si="6"/>
        <v>119.39655172413794</v>
      </c>
      <c r="E126" s="7">
        <f t="shared" si="7"/>
        <v>3.6419933668387959E-3</v>
      </c>
      <c r="F126" s="8">
        <f t="shared" si="10"/>
        <v>0.52282491149758903</v>
      </c>
      <c r="G126" s="7">
        <f t="shared" si="8"/>
        <v>3.5238677486358304E-3</v>
      </c>
      <c r="H126" s="8">
        <f t="shared" si="11"/>
        <v>0.28340744341116503</v>
      </c>
      <c r="I126">
        <f t="shared" si="9"/>
        <v>1.9269915133682258E-4</v>
      </c>
    </row>
    <row r="127" spans="1:9">
      <c r="A127" s="3" t="s">
        <v>131</v>
      </c>
      <c r="B127">
        <v>4.4000000000000004</v>
      </c>
      <c r="C127" s="4">
        <v>524</v>
      </c>
      <c r="D127">
        <f t="shared" si="6"/>
        <v>119.09090909090908</v>
      </c>
      <c r="E127" s="7">
        <f t="shared" si="7"/>
        <v>8.6119337735718815E-4</v>
      </c>
      <c r="F127" s="8">
        <f t="shared" si="10"/>
        <v>0.52368610487494627</v>
      </c>
      <c r="G127" s="7">
        <f t="shared" si="8"/>
        <v>8.3539968178866677E-4</v>
      </c>
      <c r="H127" s="8">
        <f t="shared" si="11"/>
        <v>0.28424284309295367</v>
      </c>
      <c r="I127">
        <f t="shared" si="9"/>
        <v>1.8449218864641237E-4</v>
      </c>
    </row>
    <row r="128" spans="1:9">
      <c r="A128" s="3" t="s">
        <v>206</v>
      </c>
      <c r="B128">
        <v>4.2</v>
      </c>
      <c r="C128" s="4">
        <v>499</v>
      </c>
      <c r="D128">
        <f t="shared" si="6"/>
        <v>118.80952380952381</v>
      </c>
      <c r="E128" s="7">
        <f t="shared" si="7"/>
        <v>8.2010590706342915E-4</v>
      </c>
      <c r="F128" s="8">
        <f t="shared" si="10"/>
        <v>0.52450621078200965</v>
      </c>
      <c r="G128" s="7">
        <f t="shared" si="8"/>
        <v>7.9742696898009099E-4</v>
      </c>
      <c r="H128" s="8">
        <f t="shared" si="11"/>
        <v>0.28504027006193378</v>
      </c>
      <c r="I128">
        <f t="shared" si="9"/>
        <v>2.4180883759780669E-4</v>
      </c>
    </row>
    <row r="129" spans="1:9">
      <c r="A129" s="3" t="s">
        <v>179</v>
      </c>
      <c r="B129">
        <v>5.5</v>
      </c>
      <c r="C129" s="4">
        <v>653</v>
      </c>
      <c r="D129">
        <f t="shared" si="6"/>
        <v>118.72727272727273</v>
      </c>
      <c r="E129" s="7">
        <f t="shared" si="7"/>
        <v>1.0732047240729844E-3</v>
      </c>
      <c r="F129" s="8">
        <f t="shared" si="10"/>
        <v>0.52557941550608267</v>
      </c>
      <c r="G129" s="7">
        <f t="shared" si="8"/>
        <v>1.0442496022358334E-3</v>
      </c>
      <c r="H129" s="8">
        <f t="shared" si="11"/>
        <v>0.28608451966416959</v>
      </c>
      <c r="I129">
        <f t="shared" si="9"/>
        <v>8.2874910867231089E-4</v>
      </c>
    </row>
    <row r="130" spans="1:9">
      <c r="A130" s="3" t="s">
        <v>379</v>
      </c>
      <c r="B130">
        <v>18.850000000000001</v>
      </c>
      <c r="C130" s="4">
        <v>2238</v>
      </c>
      <c r="D130">
        <f t="shared" ref="D130:D193" si="12">C130/B130</f>
        <v>118.72679045092838</v>
      </c>
      <c r="E130" s="7">
        <f t="shared" si="7"/>
        <v>3.6781503406973035E-3</v>
      </c>
      <c r="F130" s="8">
        <f t="shared" si="10"/>
        <v>0.52925756584677996</v>
      </c>
      <c r="G130" s="7">
        <f t="shared" si="8"/>
        <v>3.5789281822082657E-3</v>
      </c>
      <c r="H130" s="8">
        <f t="shared" si="11"/>
        <v>0.28966344784637788</v>
      </c>
      <c r="I130">
        <f t="shared" si="9"/>
        <v>1.6714581435695042E-4</v>
      </c>
    </row>
    <row r="131" spans="1:9">
      <c r="A131" s="3" t="s">
        <v>157</v>
      </c>
      <c r="B131">
        <v>3.8</v>
      </c>
      <c r="C131" s="4">
        <v>451</v>
      </c>
      <c r="D131">
        <f t="shared" si="12"/>
        <v>118.68421052631579</v>
      </c>
      <c r="E131" s="7">
        <f t="shared" ref="E131:E194" si="13">C131/608458</f>
        <v>7.4121796409941192E-4</v>
      </c>
      <c r="F131" s="8">
        <f t="shared" si="10"/>
        <v>0.52999878381087939</v>
      </c>
      <c r="G131" s="7">
        <f t="shared" ref="G131:G194" si="14">B131/5266.94</f>
        <v>7.2148154336293944E-4</v>
      </c>
      <c r="H131" s="8">
        <f t="shared" si="11"/>
        <v>0.29038492938974081</v>
      </c>
      <c r="I131">
        <f t="shared" ref="I131:I194" si="15">F131*H132-F132*H131</f>
        <v>6.1190745861883222E-4</v>
      </c>
    </row>
    <row r="132" spans="1:9">
      <c r="A132" s="3" t="s">
        <v>346</v>
      </c>
      <c r="B132">
        <v>13.84</v>
      </c>
      <c r="C132" s="4">
        <v>1636</v>
      </c>
      <c r="D132">
        <f t="shared" si="12"/>
        <v>118.20809248554913</v>
      </c>
      <c r="E132" s="7">
        <f t="shared" si="13"/>
        <v>2.6887640560235874E-3</v>
      </c>
      <c r="F132" s="8">
        <f t="shared" ref="F132:F195" si="16">F131+E132</f>
        <v>0.53268754786690298</v>
      </c>
      <c r="G132" s="7">
        <f t="shared" si="14"/>
        <v>2.6277117263534427E-3</v>
      </c>
      <c r="H132" s="8">
        <f t="shared" ref="H132:H195" si="17">H131+G132</f>
        <v>0.29301264111609426</v>
      </c>
      <c r="I132">
        <f t="shared" si="15"/>
        <v>4.971263346296162E-4</v>
      </c>
    </row>
    <row r="133" spans="1:9">
      <c r="A133" s="3" t="s">
        <v>222</v>
      </c>
      <c r="B133">
        <v>11.21</v>
      </c>
      <c r="C133" s="4">
        <v>1322</v>
      </c>
      <c r="D133">
        <f t="shared" si="12"/>
        <v>117.93041926851025</v>
      </c>
      <c r="E133" s="7">
        <f t="shared" si="13"/>
        <v>2.1727054291339749E-3</v>
      </c>
      <c r="F133" s="8">
        <f t="shared" si="16"/>
        <v>0.53486025329603692</v>
      </c>
      <c r="G133" s="7">
        <f t="shared" si="14"/>
        <v>2.1283705529206716E-3</v>
      </c>
      <c r="H133" s="8">
        <f t="shared" si="17"/>
        <v>0.29514101166901491</v>
      </c>
      <c r="I133">
        <f t="shared" si="15"/>
        <v>1.6477933321162874E-4</v>
      </c>
    </row>
    <row r="134" spans="1:9">
      <c r="A134" s="3" t="s">
        <v>221</v>
      </c>
      <c r="B134">
        <v>3.71</v>
      </c>
      <c r="C134" s="4">
        <v>437</v>
      </c>
      <c r="D134">
        <f t="shared" si="12"/>
        <v>117.78975741239893</v>
      </c>
      <c r="E134" s="7">
        <f t="shared" si="13"/>
        <v>7.1820898073490693E-4</v>
      </c>
      <c r="F134" s="8">
        <f t="shared" si="16"/>
        <v>0.53557846227677186</v>
      </c>
      <c r="G134" s="7">
        <f t="shared" si="14"/>
        <v>7.0439382259908031E-4</v>
      </c>
      <c r="H134" s="8">
        <f t="shared" si="17"/>
        <v>0.29584540549161398</v>
      </c>
      <c r="I134">
        <f t="shared" si="15"/>
        <v>1.3612195109832803E-4</v>
      </c>
    </row>
    <row r="135" spans="1:9">
      <c r="A135" s="3" t="s">
        <v>351</v>
      </c>
      <c r="B135">
        <v>3.06</v>
      </c>
      <c r="C135" s="4">
        <v>360</v>
      </c>
      <c r="D135">
        <f t="shared" si="12"/>
        <v>117.64705882352941</v>
      </c>
      <c r="E135" s="7">
        <f t="shared" si="13"/>
        <v>5.916595722301293E-4</v>
      </c>
      <c r="F135" s="8">
        <f t="shared" si="16"/>
        <v>0.53617012184900203</v>
      </c>
      <c r="G135" s="7">
        <f t="shared" si="14"/>
        <v>5.8098250597120912E-4</v>
      </c>
      <c r="H135" s="8">
        <f t="shared" si="17"/>
        <v>0.29642638799758519</v>
      </c>
      <c r="I135">
        <f t="shared" si="15"/>
        <v>1.1859624430110849E-3</v>
      </c>
    </row>
    <row r="136" spans="1:9">
      <c r="A136" s="3" t="s">
        <v>52</v>
      </c>
      <c r="B136">
        <v>26.61</v>
      </c>
      <c r="C136" s="4">
        <v>3126</v>
      </c>
      <c r="D136">
        <f t="shared" si="12"/>
        <v>117.47463359639234</v>
      </c>
      <c r="E136" s="7">
        <f t="shared" si="13"/>
        <v>5.1375772855316226E-3</v>
      </c>
      <c r="F136" s="8">
        <f t="shared" si="16"/>
        <v>0.54130769913453369</v>
      </c>
      <c r="G136" s="7">
        <f t="shared" si="14"/>
        <v>5.0522694391810048E-3</v>
      </c>
      <c r="H136" s="8">
        <f t="shared" si="17"/>
        <v>0.30147865743676622</v>
      </c>
      <c r="I136">
        <f t="shared" si="15"/>
        <v>1.1232998936530625E-4</v>
      </c>
    </row>
    <row r="137" spans="1:9">
      <c r="A137" s="3" t="s">
        <v>154</v>
      </c>
      <c r="B137">
        <v>2.52</v>
      </c>
      <c r="C137" s="4">
        <v>296</v>
      </c>
      <c r="D137">
        <f t="shared" si="12"/>
        <v>117.46031746031746</v>
      </c>
      <c r="E137" s="7">
        <f t="shared" si="13"/>
        <v>4.8647564827810632E-4</v>
      </c>
      <c r="F137" s="8">
        <f t="shared" si="16"/>
        <v>0.54179417478281178</v>
      </c>
      <c r="G137" s="7">
        <f t="shared" si="14"/>
        <v>4.7845618138805457E-4</v>
      </c>
      <c r="H137" s="8">
        <f t="shared" si="17"/>
        <v>0.30195711361815425</v>
      </c>
      <c r="I137">
        <f t="shared" si="15"/>
        <v>3.0723798520651546E-4</v>
      </c>
    </row>
    <row r="138" spans="1:9">
      <c r="A138" s="3" t="s">
        <v>141</v>
      </c>
      <c r="B138">
        <v>6.88</v>
      </c>
      <c r="C138" s="4">
        <v>807</v>
      </c>
      <c r="D138">
        <f t="shared" si="12"/>
        <v>117.29651162790698</v>
      </c>
      <c r="E138" s="7">
        <f t="shared" si="13"/>
        <v>1.3263035410825397E-3</v>
      </c>
      <c r="F138" s="8">
        <f t="shared" si="16"/>
        <v>0.54312047832389432</v>
      </c>
      <c r="G138" s="7">
        <f t="shared" si="14"/>
        <v>1.3062613206150061E-3</v>
      </c>
      <c r="H138" s="8">
        <f t="shared" si="17"/>
        <v>0.30326337493876926</v>
      </c>
      <c r="I138">
        <f t="shared" si="15"/>
        <v>4.3187261933400056E-4</v>
      </c>
    </row>
    <row r="139" spans="1:9">
      <c r="A139" s="3" t="s">
        <v>89</v>
      </c>
      <c r="B139">
        <v>9.5</v>
      </c>
      <c r="C139" s="4">
        <v>1099</v>
      </c>
      <c r="D139">
        <f t="shared" si="12"/>
        <v>115.68421052631579</v>
      </c>
      <c r="E139" s="7">
        <f t="shared" si="13"/>
        <v>1.8062051941136446E-3</v>
      </c>
      <c r="F139" s="8">
        <f t="shared" si="16"/>
        <v>0.54492668351800799</v>
      </c>
      <c r="G139" s="7">
        <f t="shared" si="14"/>
        <v>1.8037038584073487E-3</v>
      </c>
      <c r="H139" s="8">
        <f t="shared" si="17"/>
        <v>0.30506707879717659</v>
      </c>
      <c r="I139">
        <f t="shared" si="15"/>
        <v>1.0351635308470941E-3</v>
      </c>
    </row>
    <row r="140" spans="1:9">
      <c r="A140" s="3" t="s">
        <v>317</v>
      </c>
      <c r="B140">
        <v>22.76</v>
      </c>
      <c r="C140" s="4">
        <v>2632</v>
      </c>
      <c r="D140">
        <f t="shared" si="12"/>
        <v>115.6414762741652</v>
      </c>
      <c r="E140" s="7">
        <f t="shared" si="13"/>
        <v>4.3256888725269451E-3</v>
      </c>
      <c r="F140" s="8">
        <f t="shared" si="16"/>
        <v>0.54925237239053493</v>
      </c>
      <c r="G140" s="7">
        <f t="shared" si="14"/>
        <v>4.3212947176159222E-3</v>
      </c>
      <c r="H140" s="8">
        <f t="shared" si="17"/>
        <v>0.30938837351479254</v>
      </c>
      <c r="I140">
        <f t="shared" si="15"/>
        <v>8.4999263529964009E-4</v>
      </c>
    </row>
    <row r="141" spans="1:9">
      <c r="A141" s="3" t="s">
        <v>128</v>
      </c>
      <c r="B141">
        <v>18.600000000000001</v>
      </c>
      <c r="C141" s="4">
        <v>2143</v>
      </c>
      <c r="D141">
        <f t="shared" si="12"/>
        <v>115.21505376344085</v>
      </c>
      <c r="E141" s="7">
        <f t="shared" si="13"/>
        <v>3.5220179535810194E-3</v>
      </c>
      <c r="F141" s="8">
        <f t="shared" si="16"/>
        <v>0.55277439034411591</v>
      </c>
      <c r="G141" s="7">
        <f t="shared" si="14"/>
        <v>3.5314622911975461E-3</v>
      </c>
      <c r="H141" s="8">
        <f t="shared" si="17"/>
        <v>0.31291983580599009</v>
      </c>
      <c r="I141">
        <f t="shared" si="15"/>
        <v>2.5216544134060159E-4</v>
      </c>
    </row>
    <row r="142" spans="1:9">
      <c r="A142" s="3" t="s">
        <v>349</v>
      </c>
      <c r="B142">
        <v>5.48</v>
      </c>
      <c r="C142" s="4">
        <v>628</v>
      </c>
      <c r="D142">
        <f t="shared" si="12"/>
        <v>114.5985401459854</v>
      </c>
      <c r="E142" s="7">
        <f t="shared" si="13"/>
        <v>1.0321172537792254E-3</v>
      </c>
      <c r="F142" s="8">
        <f t="shared" si="16"/>
        <v>0.55380650759789518</v>
      </c>
      <c r="G142" s="7">
        <f t="shared" si="14"/>
        <v>1.040452330954976E-3</v>
      </c>
      <c r="H142" s="8">
        <f t="shared" si="17"/>
        <v>0.31396028813694504</v>
      </c>
      <c r="I142">
        <f t="shared" si="15"/>
        <v>5.4199013204306312E-4</v>
      </c>
    </row>
    <row r="143" spans="1:9">
      <c r="A143" s="3" t="s">
        <v>402</v>
      </c>
      <c r="B143">
        <v>11.75</v>
      </c>
      <c r="C143" s="4">
        <v>1344</v>
      </c>
      <c r="D143">
        <f t="shared" si="12"/>
        <v>114.38297872340425</v>
      </c>
      <c r="E143" s="7">
        <f t="shared" si="13"/>
        <v>2.2088624029924825E-3</v>
      </c>
      <c r="F143" s="8">
        <f t="shared" si="16"/>
        <v>0.55601537000088763</v>
      </c>
      <c r="G143" s="7">
        <f t="shared" si="14"/>
        <v>2.2308968775038261E-3</v>
      </c>
      <c r="H143" s="8">
        <f t="shared" si="17"/>
        <v>0.31619118501444887</v>
      </c>
      <c r="I143">
        <f t="shared" si="15"/>
        <v>6.8460526612887374E-4</v>
      </c>
    </row>
    <row r="144" spans="1:9">
      <c r="A144" s="3" t="s">
        <v>38</v>
      </c>
      <c r="B144">
        <v>14.75</v>
      </c>
      <c r="C144" s="4">
        <v>1679</v>
      </c>
      <c r="D144">
        <f t="shared" si="12"/>
        <v>113.83050847457628</v>
      </c>
      <c r="E144" s="7">
        <f t="shared" si="13"/>
        <v>2.7594345049288529E-3</v>
      </c>
      <c r="F144" s="8">
        <f t="shared" si="16"/>
        <v>0.55877480450581651</v>
      </c>
      <c r="G144" s="7">
        <f t="shared" si="14"/>
        <v>2.8004875696324622E-3</v>
      </c>
      <c r="H144" s="8">
        <f t="shared" si="17"/>
        <v>0.31899167258408134</v>
      </c>
      <c r="I144">
        <f t="shared" si="15"/>
        <v>3.9588481513488927E-4</v>
      </c>
    </row>
    <row r="145" spans="1:9">
      <c r="A145" s="3" t="s">
        <v>339</v>
      </c>
      <c r="B145">
        <v>8.52</v>
      </c>
      <c r="C145" s="4">
        <v>969</v>
      </c>
      <c r="D145">
        <f t="shared" si="12"/>
        <v>113.73239436619718</v>
      </c>
      <c r="E145" s="7">
        <f t="shared" si="13"/>
        <v>1.592550348586098E-3</v>
      </c>
      <c r="F145" s="8">
        <f t="shared" si="16"/>
        <v>0.56036735485440259</v>
      </c>
      <c r="G145" s="7">
        <f t="shared" si="14"/>
        <v>1.6176375656453273E-3</v>
      </c>
      <c r="H145" s="8">
        <f t="shared" si="17"/>
        <v>0.32060931014972666</v>
      </c>
      <c r="I145">
        <f t="shared" si="15"/>
        <v>3.769783754337952E-4</v>
      </c>
    </row>
    <row r="146" spans="1:9">
      <c r="A146" s="3" t="s">
        <v>304</v>
      </c>
      <c r="B146">
        <v>8.06</v>
      </c>
      <c r="C146" s="4">
        <v>912</v>
      </c>
      <c r="D146">
        <f t="shared" si="12"/>
        <v>113.15136476426798</v>
      </c>
      <c r="E146" s="7">
        <f t="shared" si="13"/>
        <v>1.4988709163163275E-3</v>
      </c>
      <c r="F146" s="8">
        <f t="shared" si="16"/>
        <v>0.56186622577071887</v>
      </c>
      <c r="G146" s="7">
        <f t="shared" si="14"/>
        <v>1.5303003261856033E-3</v>
      </c>
      <c r="H146" s="8">
        <f t="shared" si="17"/>
        <v>0.32213961047591227</v>
      </c>
      <c r="I146">
        <f t="shared" si="15"/>
        <v>1.2959548305832569E-3</v>
      </c>
    </row>
    <row r="147" spans="1:9">
      <c r="A147" s="3" t="s">
        <v>374</v>
      </c>
      <c r="B147">
        <v>27.32</v>
      </c>
      <c r="C147" s="4">
        <v>3057</v>
      </c>
      <c r="D147">
        <f t="shared" si="12"/>
        <v>111.89604685212299</v>
      </c>
      <c r="E147" s="7">
        <f t="shared" si="13"/>
        <v>5.0241758675208482E-3</v>
      </c>
      <c r="F147" s="8">
        <f t="shared" si="16"/>
        <v>0.56689040163823967</v>
      </c>
      <c r="G147" s="7">
        <f t="shared" si="14"/>
        <v>5.1870725696514493E-3</v>
      </c>
      <c r="H147" s="8">
        <f t="shared" si="17"/>
        <v>0.32732668304556373</v>
      </c>
      <c r="I147">
        <f t="shared" si="15"/>
        <v>7.1069901364129162E-5</v>
      </c>
    </row>
    <row r="148" spans="1:9">
      <c r="A148" s="3" t="s">
        <v>74</v>
      </c>
      <c r="B148">
        <v>1.49</v>
      </c>
      <c r="C148" s="4">
        <v>166</v>
      </c>
      <c r="D148">
        <f t="shared" si="12"/>
        <v>111.40939597315436</v>
      </c>
      <c r="E148" s="7">
        <f t="shared" si="13"/>
        <v>2.7282080275055961E-4</v>
      </c>
      <c r="F148" s="8">
        <f t="shared" si="16"/>
        <v>0.56716322244099027</v>
      </c>
      <c r="G148" s="7">
        <f t="shared" si="14"/>
        <v>2.828967104238894E-4</v>
      </c>
      <c r="H148" s="8">
        <f t="shared" si="17"/>
        <v>0.32760957975598759</v>
      </c>
      <c r="I148">
        <f t="shared" si="15"/>
        <v>2.7889554873253286E-4</v>
      </c>
    </row>
    <row r="149" spans="1:9">
      <c r="A149" s="3" t="s">
        <v>177</v>
      </c>
      <c r="B149">
        <v>5.83</v>
      </c>
      <c r="C149" s="4">
        <v>648</v>
      </c>
      <c r="D149">
        <f t="shared" si="12"/>
        <v>111.1492281303602</v>
      </c>
      <c r="E149" s="7">
        <f t="shared" si="13"/>
        <v>1.0649872300142328E-3</v>
      </c>
      <c r="F149" s="8">
        <f t="shared" si="16"/>
        <v>0.56822820967100451</v>
      </c>
      <c r="G149" s="7">
        <f t="shared" si="14"/>
        <v>1.1069045783699833E-3</v>
      </c>
      <c r="H149" s="8">
        <f t="shared" si="17"/>
        <v>0.32871648433435757</v>
      </c>
      <c r="I149">
        <f t="shared" si="15"/>
        <v>2.159022863265081E-4</v>
      </c>
    </row>
    <row r="150" spans="1:9">
      <c r="A150" s="3" t="s">
        <v>183</v>
      </c>
      <c r="B150">
        <v>4.51</v>
      </c>
      <c r="C150" s="4">
        <v>501</v>
      </c>
      <c r="D150">
        <f t="shared" si="12"/>
        <v>111.08647450110865</v>
      </c>
      <c r="E150" s="7">
        <f t="shared" si="13"/>
        <v>8.2339290468692991E-4</v>
      </c>
      <c r="F150" s="8">
        <f t="shared" si="16"/>
        <v>0.56905160257569143</v>
      </c>
      <c r="G150" s="7">
        <f t="shared" si="14"/>
        <v>8.5628467383338331E-4</v>
      </c>
      <c r="H150" s="8">
        <f t="shared" si="17"/>
        <v>0.32957276900819094</v>
      </c>
      <c r="I150">
        <f t="shared" si="15"/>
        <v>9.5783320689685203E-4</v>
      </c>
    </row>
    <row r="151" spans="1:9">
      <c r="A151" s="3" t="s">
        <v>161</v>
      </c>
      <c r="B151">
        <v>20</v>
      </c>
      <c r="C151" s="4">
        <v>2221</v>
      </c>
      <c r="D151">
        <f t="shared" si="12"/>
        <v>111.05</v>
      </c>
      <c r="E151" s="7">
        <f t="shared" si="13"/>
        <v>3.6502108608975478E-3</v>
      </c>
      <c r="F151" s="8">
        <f t="shared" si="16"/>
        <v>0.57270181343658899</v>
      </c>
      <c r="G151" s="7">
        <f t="shared" si="14"/>
        <v>3.797271280857576E-3</v>
      </c>
      <c r="H151" s="8">
        <f t="shared" si="17"/>
        <v>0.33337004028904849</v>
      </c>
      <c r="I151">
        <f t="shared" si="15"/>
        <v>3.3167404230372011E-4</v>
      </c>
    </row>
    <row r="152" spans="1:9">
      <c r="A152" s="3" t="s">
        <v>162</v>
      </c>
      <c r="B152">
        <v>6.91</v>
      </c>
      <c r="C152" s="4">
        <v>766</v>
      </c>
      <c r="D152">
        <f t="shared" si="12"/>
        <v>110.85383502170767</v>
      </c>
      <c r="E152" s="7">
        <f t="shared" si="13"/>
        <v>1.2589200898007751E-3</v>
      </c>
      <c r="F152" s="8">
        <f t="shared" si="16"/>
        <v>0.57396073352638977</v>
      </c>
      <c r="G152" s="7">
        <f t="shared" si="14"/>
        <v>1.3119572275362926E-3</v>
      </c>
      <c r="H152" s="8">
        <f t="shared" si="17"/>
        <v>0.33468199751658478</v>
      </c>
      <c r="I152">
        <f t="shared" si="15"/>
        <v>4.0815507614980207E-4</v>
      </c>
    </row>
    <row r="153" spans="1:9">
      <c r="A153" s="3" t="s">
        <v>130</v>
      </c>
      <c r="B153">
        <v>8.48</v>
      </c>
      <c r="C153" s="4">
        <v>938</v>
      </c>
      <c r="D153">
        <f t="shared" si="12"/>
        <v>110.61320754716981</v>
      </c>
      <c r="E153" s="7">
        <f t="shared" si="13"/>
        <v>1.5416018854218368E-3</v>
      </c>
      <c r="F153" s="8">
        <f t="shared" si="16"/>
        <v>0.57550233541181162</v>
      </c>
      <c r="G153" s="7">
        <f t="shared" si="14"/>
        <v>1.6100430230836123E-3</v>
      </c>
      <c r="H153" s="8">
        <f t="shared" si="17"/>
        <v>0.33629204053966838</v>
      </c>
      <c r="I153">
        <f t="shared" si="15"/>
        <v>2.1233150218402941E-3</v>
      </c>
    </row>
    <row r="154" spans="1:9">
      <c r="A154" s="3" t="s">
        <v>389</v>
      </c>
      <c r="B154">
        <v>43.99</v>
      </c>
      <c r="C154" s="4">
        <v>4855</v>
      </c>
      <c r="D154">
        <f t="shared" si="12"/>
        <v>110.36599227097066</v>
      </c>
      <c r="E154" s="7">
        <f t="shared" si="13"/>
        <v>7.9791867310479939E-3</v>
      </c>
      <c r="F154" s="8">
        <f t="shared" si="16"/>
        <v>0.58348152214285964</v>
      </c>
      <c r="G154" s="7">
        <f t="shared" si="14"/>
        <v>8.3520981822462394E-3</v>
      </c>
      <c r="H154" s="8">
        <f t="shared" si="17"/>
        <v>0.34464413872191463</v>
      </c>
      <c r="I154">
        <f t="shared" si="15"/>
        <v>3.8883622806651363E-4</v>
      </c>
    </row>
    <row r="155" spans="1:9">
      <c r="A155" s="3" t="s">
        <v>54</v>
      </c>
      <c r="B155">
        <v>8.0399999999999991</v>
      </c>
      <c r="C155" s="4">
        <v>886</v>
      </c>
      <c r="D155">
        <f t="shared" si="12"/>
        <v>110.1990049751244</v>
      </c>
      <c r="E155" s="7">
        <f t="shared" si="13"/>
        <v>1.4561399472108182E-3</v>
      </c>
      <c r="F155" s="8">
        <f t="shared" si="16"/>
        <v>0.58493766209007048</v>
      </c>
      <c r="G155" s="7">
        <f t="shared" si="14"/>
        <v>1.5265030549047455E-3</v>
      </c>
      <c r="H155" s="8">
        <f t="shared" si="17"/>
        <v>0.34617064177681939</v>
      </c>
      <c r="I155">
        <f t="shared" si="15"/>
        <v>8.8112415566554692E-4</v>
      </c>
    </row>
    <row r="156" spans="1:9">
      <c r="A156" s="3" t="s">
        <v>41</v>
      </c>
      <c r="B156">
        <v>18.2</v>
      </c>
      <c r="C156" s="4">
        <v>2004</v>
      </c>
      <c r="D156">
        <f t="shared" si="12"/>
        <v>110.10989010989012</v>
      </c>
      <c r="E156" s="7">
        <f t="shared" si="13"/>
        <v>3.2935716187477196E-3</v>
      </c>
      <c r="F156" s="8">
        <f t="shared" si="16"/>
        <v>0.58823123370881825</v>
      </c>
      <c r="G156" s="7">
        <f t="shared" si="14"/>
        <v>3.4555168655803939E-3</v>
      </c>
      <c r="H156" s="8">
        <f t="shared" si="17"/>
        <v>0.34962615864239976</v>
      </c>
      <c r="I156">
        <f t="shared" si="15"/>
        <v>2.4129834239172698E-4</v>
      </c>
    </row>
    <row r="157" spans="1:9">
      <c r="A157" s="3" t="s">
        <v>76</v>
      </c>
      <c r="B157">
        <v>4.9800000000000004</v>
      </c>
      <c r="C157" s="4">
        <v>548</v>
      </c>
      <c r="D157">
        <f t="shared" si="12"/>
        <v>110.04016064257027</v>
      </c>
      <c r="E157" s="7">
        <f t="shared" si="13"/>
        <v>9.0063734883919682E-4</v>
      </c>
      <c r="F157" s="8">
        <f t="shared" si="16"/>
        <v>0.58913187105765741</v>
      </c>
      <c r="G157" s="7">
        <f t="shared" si="14"/>
        <v>9.4552054893353647E-4</v>
      </c>
      <c r="H157" s="8">
        <f t="shared" si="17"/>
        <v>0.35057167919133331</v>
      </c>
      <c r="I157">
        <f t="shared" si="15"/>
        <v>6.017876156372004E-4</v>
      </c>
    </row>
    <row r="158" spans="1:9">
      <c r="A158" s="3" t="s">
        <v>167</v>
      </c>
      <c r="B158">
        <v>12.37</v>
      </c>
      <c r="C158" s="4">
        <v>1357</v>
      </c>
      <c r="D158">
        <f t="shared" si="12"/>
        <v>109.70088924818108</v>
      </c>
      <c r="E158" s="7">
        <f t="shared" si="13"/>
        <v>2.2302278875452374E-3</v>
      </c>
      <c r="F158" s="8">
        <f t="shared" si="16"/>
        <v>0.59136209894520264</v>
      </c>
      <c r="G158" s="7">
        <f t="shared" si="14"/>
        <v>2.3486122872104108E-3</v>
      </c>
      <c r="H158" s="8">
        <f t="shared" si="17"/>
        <v>0.3529202914785437</v>
      </c>
      <c r="I158">
        <f t="shared" si="15"/>
        <v>1.4061612124385836E-4</v>
      </c>
    </row>
    <row r="159" spans="1:9">
      <c r="A159" s="3" t="s">
        <v>237</v>
      </c>
      <c r="B159">
        <v>2.89</v>
      </c>
      <c r="C159" s="4">
        <v>317</v>
      </c>
      <c r="D159">
        <f t="shared" si="12"/>
        <v>109.68858131487889</v>
      </c>
      <c r="E159" s="7">
        <f t="shared" si="13"/>
        <v>5.209891233248638E-4</v>
      </c>
      <c r="F159" s="8">
        <f t="shared" si="16"/>
        <v>0.59188308806852752</v>
      </c>
      <c r="G159" s="7">
        <f t="shared" si="14"/>
        <v>5.4870570008391979E-4</v>
      </c>
      <c r="H159" s="8">
        <f t="shared" si="17"/>
        <v>0.35346899717862762</v>
      </c>
      <c r="I159">
        <f t="shared" si="15"/>
        <v>1.8750085546773154E-4</v>
      </c>
    </row>
    <row r="160" spans="1:9">
      <c r="A160" s="3" t="s">
        <v>306</v>
      </c>
      <c r="B160">
        <v>3.85</v>
      </c>
      <c r="C160" s="4">
        <v>422</v>
      </c>
      <c r="D160">
        <f t="shared" si="12"/>
        <v>109.6103896103896</v>
      </c>
      <c r="E160" s="7">
        <f t="shared" si="13"/>
        <v>6.9355649855865151E-4</v>
      </c>
      <c r="F160" s="8">
        <f t="shared" si="16"/>
        <v>0.59257664456708614</v>
      </c>
      <c r="G160" s="7">
        <f t="shared" si="14"/>
        <v>7.3097472156508341E-4</v>
      </c>
      <c r="H160" s="8">
        <f t="shared" si="17"/>
        <v>0.3541999719001927</v>
      </c>
      <c r="I160">
        <f t="shared" si="15"/>
        <v>4.2351559634692948E-4</v>
      </c>
    </row>
    <row r="161" spans="1:9">
      <c r="A161" s="3" t="s">
        <v>353</v>
      </c>
      <c r="B161">
        <v>8.69</v>
      </c>
      <c r="C161" s="4">
        <v>952</v>
      </c>
      <c r="D161">
        <f t="shared" si="12"/>
        <v>109.55120828538551</v>
      </c>
      <c r="E161" s="7">
        <f t="shared" si="13"/>
        <v>1.5646108687863418E-3</v>
      </c>
      <c r="F161" s="8">
        <f t="shared" si="16"/>
        <v>0.59414125543587248</v>
      </c>
      <c r="G161" s="7">
        <f t="shared" si="14"/>
        <v>1.6499143715326167E-3</v>
      </c>
      <c r="H161" s="8">
        <f t="shared" si="17"/>
        <v>0.35584988627172531</v>
      </c>
      <c r="I161">
        <f t="shared" si="15"/>
        <v>6.1360490924028399E-4</v>
      </c>
    </row>
    <row r="162" spans="1:9">
      <c r="A162" s="3" t="s">
        <v>123</v>
      </c>
      <c r="B162">
        <v>12.48</v>
      </c>
      <c r="C162" s="4">
        <v>1358</v>
      </c>
      <c r="D162">
        <f t="shared" si="12"/>
        <v>108.81410256410255</v>
      </c>
      <c r="E162" s="7">
        <f t="shared" si="13"/>
        <v>2.2318713863569875E-3</v>
      </c>
      <c r="F162" s="8">
        <f t="shared" si="16"/>
        <v>0.59637312682222943</v>
      </c>
      <c r="G162" s="7">
        <f t="shared" si="14"/>
        <v>2.3694972792551276E-3</v>
      </c>
      <c r="H162" s="8">
        <f t="shared" si="17"/>
        <v>0.35821938355098043</v>
      </c>
      <c r="I162">
        <f t="shared" si="15"/>
        <v>7.8184116799329129E-5</v>
      </c>
    </row>
    <row r="163" spans="1:9">
      <c r="A163" s="3" t="s">
        <v>214</v>
      </c>
      <c r="B163">
        <v>1.59</v>
      </c>
      <c r="C163" s="4">
        <v>173</v>
      </c>
      <c r="D163">
        <f t="shared" si="12"/>
        <v>108.80503144654088</v>
      </c>
      <c r="E163" s="7">
        <f t="shared" si="13"/>
        <v>2.843252944328121E-4</v>
      </c>
      <c r="F163" s="8">
        <f t="shared" si="16"/>
        <v>0.59665745211666221</v>
      </c>
      <c r="G163" s="7">
        <f t="shared" si="14"/>
        <v>3.0188306682817729E-4</v>
      </c>
      <c r="H163" s="8">
        <f t="shared" si="17"/>
        <v>0.35852126661780859</v>
      </c>
      <c r="I163">
        <f t="shared" si="15"/>
        <v>1.5908626273891668E-4</v>
      </c>
    </row>
    <row r="164" spans="1:9">
      <c r="A164" s="3" t="s">
        <v>272</v>
      </c>
      <c r="B164">
        <v>3.23</v>
      </c>
      <c r="C164" s="4">
        <v>351</v>
      </c>
      <c r="D164">
        <f t="shared" si="12"/>
        <v>108.6687306501548</v>
      </c>
      <c r="E164" s="7">
        <f t="shared" si="13"/>
        <v>5.7686808292437605E-4</v>
      </c>
      <c r="F164" s="8">
        <f t="shared" si="16"/>
        <v>0.59723432019958655</v>
      </c>
      <c r="G164" s="7">
        <f t="shared" si="14"/>
        <v>6.1325931185849856E-4</v>
      </c>
      <c r="H164" s="8">
        <f t="shared" si="17"/>
        <v>0.3591345259296671</v>
      </c>
      <c r="I164">
        <f t="shared" si="15"/>
        <v>1.4508987145631091E-4</v>
      </c>
    </row>
    <row r="165" spans="1:9">
      <c r="A165" s="3" t="s">
        <v>270</v>
      </c>
      <c r="B165">
        <v>2.94</v>
      </c>
      <c r="C165" s="4">
        <v>319</v>
      </c>
      <c r="D165">
        <f t="shared" si="12"/>
        <v>108.50340136054422</v>
      </c>
      <c r="E165" s="7">
        <f t="shared" si="13"/>
        <v>5.2427612094836456E-4</v>
      </c>
      <c r="F165" s="8">
        <f t="shared" si="16"/>
        <v>0.59775859632053496</v>
      </c>
      <c r="G165" s="7">
        <f t="shared" si="14"/>
        <v>5.5819887828606365E-4</v>
      </c>
      <c r="H165" s="8">
        <f t="shared" si="17"/>
        <v>0.35969272480795317</v>
      </c>
      <c r="I165">
        <f t="shared" si="15"/>
        <v>5.9449753727303101E-4</v>
      </c>
    </row>
    <row r="166" spans="1:9">
      <c r="A166" s="3" t="s">
        <v>186</v>
      </c>
      <c r="B166">
        <v>12.02</v>
      </c>
      <c r="C166" s="4">
        <v>1302</v>
      </c>
      <c r="D166">
        <f t="shared" si="12"/>
        <v>108.31946755407654</v>
      </c>
      <c r="E166" s="7">
        <f t="shared" si="13"/>
        <v>2.1398354528989675E-3</v>
      </c>
      <c r="F166" s="8">
        <f t="shared" si="16"/>
        <v>0.59989843177343394</v>
      </c>
      <c r="G166" s="7">
        <f t="shared" si="14"/>
        <v>2.2821600397954032E-3</v>
      </c>
      <c r="H166" s="8">
        <f t="shared" si="17"/>
        <v>0.36197488484774859</v>
      </c>
      <c r="I166">
        <f t="shared" si="15"/>
        <v>1.0391121261886793E-3</v>
      </c>
    </row>
    <row r="167" spans="1:9">
      <c r="A167" s="3" t="s">
        <v>122</v>
      </c>
      <c r="B167">
        <v>20.99</v>
      </c>
      <c r="C167" s="4">
        <v>2272</v>
      </c>
      <c r="D167">
        <f t="shared" si="12"/>
        <v>108.24202000952836</v>
      </c>
      <c r="E167" s="7">
        <f t="shared" si="13"/>
        <v>3.7340293002968159E-3</v>
      </c>
      <c r="F167" s="8">
        <f t="shared" si="16"/>
        <v>0.60363246107373081</v>
      </c>
      <c r="G167" s="7">
        <f t="shared" si="14"/>
        <v>3.9852362092600256E-3</v>
      </c>
      <c r="H167" s="8">
        <f t="shared" si="17"/>
        <v>0.36596012105700859</v>
      </c>
      <c r="I167">
        <f t="shared" si="15"/>
        <v>2.5358590605464859E-4</v>
      </c>
    </row>
    <row r="168" spans="1:9">
      <c r="A168" s="3" t="s">
        <v>354</v>
      </c>
      <c r="B168">
        <v>5.12</v>
      </c>
      <c r="C168" s="4">
        <v>554</v>
      </c>
      <c r="D168">
        <f t="shared" si="12"/>
        <v>108.203125</v>
      </c>
      <c r="E168" s="7">
        <f t="shared" si="13"/>
        <v>9.1049834170969898E-4</v>
      </c>
      <c r="F168" s="8">
        <f t="shared" si="16"/>
        <v>0.60454295941544056</v>
      </c>
      <c r="G168" s="7">
        <f t="shared" si="14"/>
        <v>9.7210144789953946E-4</v>
      </c>
      <c r="H168" s="8">
        <f t="shared" si="17"/>
        <v>0.36693222250490815</v>
      </c>
      <c r="I168">
        <f t="shared" si="15"/>
        <v>6.2806899936865279E-4</v>
      </c>
    </row>
    <row r="169" spans="1:9">
      <c r="A169" s="3" t="s">
        <v>44</v>
      </c>
      <c r="B169">
        <v>12.57</v>
      </c>
      <c r="C169" s="4">
        <v>1351</v>
      </c>
      <c r="D169">
        <f t="shared" si="12"/>
        <v>107.47812251392203</v>
      </c>
      <c r="E169" s="7">
        <f t="shared" si="13"/>
        <v>2.220366894674735E-3</v>
      </c>
      <c r="F169" s="8">
        <f t="shared" si="16"/>
        <v>0.60676332631011531</v>
      </c>
      <c r="G169" s="7">
        <f t="shared" si="14"/>
        <v>2.3865850000189866E-3</v>
      </c>
      <c r="H169" s="8">
        <f t="shared" si="17"/>
        <v>0.36931880750492713</v>
      </c>
      <c r="I169">
        <f t="shared" si="15"/>
        <v>1.4264036131545754E-3</v>
      </c>
    </row>
    <row r="170" spans="1:9">
      <c r="A170" s="3" t="s">
        <v>15</v>
      </c>
      <c r="B170">
        <v>28.52</v>
      </c>
      <c r="C170" s="4">
        <v>3063</v>
      </c>
      <c r="D170">
        <f t="shared" si="12"/>
        <v>107.39831697054699</v>
      </c>
      <c r="E170" s="7">
        <f t="shared" si="13"/>
        <v>5.0340368603913497E-3</v>
      </c>
      <c r="F170" s="8">
        <f t="shared" si="16"/>
        <v>0.6117973631705067</v>
      </c>
      <c r="G170" s="7">
        <f t="shared" si="14"/>
        <v>5.4149088465029038E-3</v>
      </c>
      <c r="H170" s="8">
        <f t="shared" si="17"/>
        <v>0.37473371635143005</v>
      </c>
      <c r="I170">
        <f t="shared" si="15"/>
        <v>4.4578671616443688E-4</v>
      </c>
    </row>
    <row r="171" spans="1:9">
      <c r="A171" s="3" t="s">
        <v>71</v>
      </c>
      <c r="B171">
        <v>8.8800000000000008</v>
      </c>
      <c r="C171" s="4">
        <v>951</v>
      </c>
      <c r="D171">
        <f t="shared" si="12"/>
        <v>107.09459459459458</v>
      </c>
      <c r="E171" s="7">
        <f t="shared" si="13"/>
        <v>1.5629673699745915E-3</v>
      </c>
      <c r="F171" s="8">
        <f t="shared" si="16"/>
        <v>0.61336033054048134</v>
      </c>
      <c r="G171" s="7">
        <f t="shared" si="14"/>
        <v>1.6859884487007639E-3</v>
      </c>
      <c r="H171" s="8">
        <f t="shared" si="17"/>
        <v>0.37641970480013082</v>
      </c>
      <c r="I171">
        <f t="shared" si="15"/>
        <v>4.1175857649497494E-4</v>
      </c>
    </row>
    <row r="172" spans="1:9">
      <c r="A172" s="3" t="s">
        <v>87</v>
      </c>
      <c r="B172">
        <v>8.1999999999999993</v>
      </c>
      <c r="C172" s="4">
        <v>878</v>
      </c>
      <c r="D172">
        <f t="shared" si="12"/>
        <v>107.07317073170732</v>
      </c>
      <c r="E172" s="7">
        <f t="shared" si="13"/>
        <v>1.4429919567168154E-3</v>
      </c>
      <c r="F172" s="8">
        <f t="shared" si="16"/>
        <v>0.61480332249719816</v>
      </c>
      <c r="G172" s="7">
        <f t="shared" si="14"/>
        <v>1.5568812251516061E-3</v>
      </c>
      <c r="H172" s="8">
        <f t="shared" si="17"/>
        <v>0.37797658602528245</v>
      </c>
      <c r="I172">
        <f t="shared" si="15"/>
        <v>1.9026823069923093E-4</v>
      </c>
    </row>
    <row r="173" spans="1:9">
      <c r="A173" s="3" t="s">
        <v>240</v>
      </c>
      <c r="B173">
        <v>3.78</v>
      </c>
      <c r="C173" s="4">
        <v>404</v>
      </c>
      <c r="D173">
        <f t="shared" si="12"/>
        <v>106.87830687830689</v>
      </c>
      <c r="E173" s="7">
        <f t="shared" si="13"/>
        <v>6.6397351994714512E-4</v>
      </c>
      <c r="F173" s="8">
        <f t="shared" si="16"/>
        <v>0.61546729601714534</v>
      </c>
      <c r="G173" s="7">
        <f t="shared" si="14"/>
        <v>7.1768427208208181E-4</v>
      </c>
      <c r="H173" s="8">
        <f t="shared" si="17"/>
        <v>0.37869427029736452</v>
      </c>
      <c r="I173">
        <f t="shared" si="15"/>
        <v>4.3243472604576061E-4</v>
      </c>
    </row>
    <row r="174" spans="1:9">
      <c r="A174" s="3" t="s">
        <v>337</v>
      </c>
      <c r="B174">
        <v>8.59</v>
      </c>
      <c r="C174" s="4">
        <v>918</v>
      </c>
      <c r="D174">
        <f t="shared" si="12"/>
        <v>106.86845168800932</v>
      </c>
      <c r="E174" s="7">
        <f t="shared" si="13"/>
        <v>1.5087319091868297E-3</v>
      </c>
      <c r="F174" s="8">
        <f t="shared" si="16"/>
        <v>0.61697602792633222</v>
      </c>
      <c r="G174" s="7">
        <f t="shared" si="14"/>
        <v>1.6309280151283289E-3</v>
      </c>
      <c r="H174" s="8">
        <f t="shared" si="17"/>
        <v>0.38032519831249284</v>
      </c>
      <c r="I174">
        <f t="shared" si="15"/>
        <v>6.403434448472578E-4</v>
      </c>
    </row>
    <row r="175" spans="1:9">
      <c r="A175" s="3" t="s">
        <v>176</v>
      </c>
      <c r="B175">
        <v>12.67</v>
      </c>
      <c r="C175" s="4">
        <v>1350</v>
      </c>
      <c r="D175">
        <f t="shared" si="12"/>
        <v>106.55090765588004</v>
      </c>
      <c r="E175" s="7">
        <f t="shared" si="13"/>
        <v>2.2187233958629849E-3</v>
      </c>
      <c r="F175" s="8">
        <f t="shared" si="16"/>
        <v>0.61919475132219515</v>
      </c>
      <c r="G175" s="7">
        <f t="shared" si="14"/>
        <v>2.4055713564232746E-3</v>
      </c>
      <c r="H175" s="8">
        <f t="shared" si="17"/>
        <v>0.38273076966891612</v>
      </c>
      <c r="I175">
        <f t="shared" si="15"/>
        <v>9.4834429740933701E-4</v>
      </c>
    </row>
    <row r="176" spans="1:9">
      <c r="A176" s="3" t="s">
        <v>36</v>
      </c>
      <c r="B176">
        <v>18.649999999999999</v>
      </c>
      <c r="C176" s="4">
        <v>1978</v>
      </c>
      <c r="D176">
        <f t="shared" si="12"/>
        <v>106.05898123324397</v>
      </c>
      <c r="E176" s="7">
        <f t="shared" si="13"/>
        <v>3.2508406496422103E-3</v>
      </c>
      <c r="F176" s="8">
        <f t="shared" si="16"/>
        <v>0.62244559197183735</v>
      </c>
      <c r="G176" s="7">
        <f t="shared" si="14"/>
        <v>3.5409554693996894E-3</v>
      </c>
      <c r="H176" s="8">
        <f t="shared" si="17"/>
        <v>0.38627172513831581</v>
      </c>
      <c r="I176">
        <f t="shared" si="15"/>
        <v>2.2579763174027101E-4</v>
      </c>
    </row>
    <row r="177" spans="1:9">
      <c r="A177" s="3" t="s">
        <v>175</v>
      </c>
      <c r="B177">
        <v>4.43</v>
      </c>
      <c r="C177" s="4">
        <v>469</v>
      </c>
      <c r="D177">
        <f t="shared" si="12"/>
        <v>105.86907449209933</v>
      </c>
      <c r="E177" s="7">
        <f t="shared" si="13"/>
        <v>7.7080094271091842E-4</v>
      </c>
      <c r="F177" s="8">
        <f t="shared" si="16"/>
        <v>0.62321639291454822</v>
      </c>
      <c r="G177" s="7">
        <f t="shared" si="14"/>
        <v>8.41095588709953E-4</v>
      </c>
      <c r="H177" s="8">
        <f t="shared" si="17"/>
        <v>0.38711282072702574</v>
      </c>
      <c r="I177">
        <f t="shared" si="15"/>
        <v>2.6193510368900108E-3</v>
      </c>
    </row>
    <row r="178" spans="1:9">
      <c r="A178" s="3" t="s">
        <v>94</v>
      </c>
      <c r="B178">
        <v>51.22</v>
      </c>
      <c r="C178" s="4">
        <v>5409</v>
      </c>
      <c r="D178">
        <f t="shared" si="12"/>
        <v>105.60327996876221</v>
      </c>
      <c r="E178" s="7">
        <f t="shared" si="13"/>
        <v>8.8896850727576918E-3</v>
      </c>
      <c r="F178" s="8">
        <f t="shared" si="16"/>
        <v>0.63210607798730589</v>
      </c>
      <c r="G178" s="7">
        <f t="shared" si="14"/>
        <v>9.7248117502762525E-3</v>
      </c>
      <c r="H178" s="8">
        <f t="shared" si="17"/>
        <v>0.39683763247730197</v>
      </c>
      <c r="I178">
        <f t="shared" si="15"/>
        <v>1.7466318929271196E-4</v>
      </c>
    </row>
    <row r="179" spans="1:9">
      <c r="A179" s="3" t="s">
        <v>327</v>
      </c>
      <c r="B179">
        <v>3.39</v>
      </c>
      <c r="C179" s="4">
        <v>356</v>
      </c>
      <c r="D179">
        <f t="shared" si="12"/>
        <v>105.01474926253687</v>
      </c>
      <c r="E179" s="7">
        <f t="shared" si="13"/>
        <v>5.8508557698312789E-4</v>
      </c>
      <c r="F179" s="8">
        <f t="shared" si="16"/>
        <v>0.63269116356428901</v>
      </c>
      <c r="G179" s="7">
        <f t="shared" si="14"/>
        <v>6.4363748210535918E-4</v>
      </c>
      <c r="H179" s="8">
        <f t="shared" si="17"/>
        <v>0.39748126995940736</v>
      </c>
      <c r="I179">
        <f t="shared" si="15"/>
        <v>2.0722677916040766E-4</v>
      </c>
    </row>
    <row r="180" spans="1:9">
      <c r="A180" s="3" t="s">
        <v>382</v>
      </c>
      <c r="B180">
        <v>4.0199999999999996</v>
      </c>
      <c r="C180" s="4">
        <v>422</v>
      </c>
      <c r="D180">
        <f t="shared" si="12"/>
        <v>104.97512437810947</v>
      </c>
      <c r="E180" s="7">
        <f t="shared" si="13"/>
        <v>6.9355649855865151E-4</v>
      </c>
      <c r="F180" s="8">
        <f t="shared" si="16"/>
        <v>0.63338472006284763</v>
      </c>
      <c r="G180" s="7">
        <f t="shared" si="14"/>
        <v>7.6325152745237274E-4</v>
      </c>
      <c r="H180" s="8">
        <f t="shared" si="17"/>
        <v>0.39824452148685974</v>
      </c>
      <c r="I180">
        <f t="shared" si="15"/>
        <v>5.9776321316629133E-4</v>
      </c>
    </row>
    <row r="181" spans="1:9">
      <c r="A181" s="3" t="s">
        <v>336</v>
      </c>
      <c r="B181">
        <v>11.54</v>
      </c>
      <c r="C181" s="4">
        <v>1207</v>
      </c>
      <c r="D181">
        <f t="shared" si="12"/>
        <v>104.59272097053727</v>
      </c>
      <c r="E181" s="7">
        <f t="shared" si="13"/>
        <v>1.9837030657826834E-3</v>
      </c>
      <c r="F181" s="8">
        <f t="shared" si="16"/>
        <v>0.63536842312863029</v>
      </c>
      <c r="G181" s="7">
        <f t="shared" si="14"/>
        <v>2.1910255290548213E-3</v>
      </c>
      <c r="H181" s="8">
        <f t="shared" si="17"/>
        <v>0.40043554701591455</v>
      </c>
      <c r="I181">
        <f t="shared" si="15"/>
        <v>2.2158480358819288E-4</v>
      </c>
    </row>
    <row r="182" spans="1:9">
      <c r="A182" s="3" t="s">
        <v>251</v>
      </c>
      <c r="B182">
        <v>4.2699999999999996</v>
      </c>
      <c r="C182" s="4">
        <v>446</v>
      </c>
      <c r="D182">
        <f t="shared" si="12"/>
        <v>104.44964871194381</v>
      </c>
      <c r="E182" s="7">
        <f t="shared" si="13"/>
        <v>7.3300047004066018E-4</v>
      </c>
      <c r="F182" s="8">
        <f t="shared" si="16"/>
        <v>0.63610142359867095</v>
      </c>
      <c r="G182" s="7">
        <f t="shared" si="14"/>
        <v>8.1071741846309238E-4</v>
      </c>
      <c r="H182" s="8">
        <f t="shared" si="17"/>
        <v>0.40124626443437766</v>
      </c>
      <c r="I182">
        <f t="shared" si="15"/>
        <v>2.7991693855677902E-4</v>
      </c>
    </row>
    <row r="183" spans="1:9">
      <c r="A183" s="3" t="s">
        <v>160</v>
      </c>
      <c r="B183">
        <v>5.37</v>
      </c>
      <c r="C183" s="4">
        <v>559</v>
      </c>
      <c r="D183">
        <f t="shared" si="12"/>
        <v>104.09683426443203</v>
      </c>
      <c r="E183" s="7">
        <f t="shared" si="13"/>
        <v>9.1871583576845072E-4</v>
      </c>
      <c r="F183" s="8">
        <f t="shared" si="16"/>
        <v>0.63702013943443936</v>
      </c>
      <c r="G183" s="7">
        <f t="shared" si="14"/>
        <v>1.0195673389102591E-3</v>
      </c>
      <c r="H183" s="8">
        <f t="shared" si="17"/>
        <v>0.4022658317732879</v>
      </c>
      <c r="I183">
        <f t="shared" si="15"/>
        <v>4.1094048108381021E-4</v>
      </c>
    </row>
    <row r="184" spans="1:9">
      <c r="A184" s="3" t="s">
        <v>112</v>
      </c>
      <c r="B184">
        <v>7.88</v>
      </c>
      <c r="C184" s="4">
        <v>820</v>
      </c>
      <c r="D184">
        <f t="shared" si="12"/>
        <v>104.06091370558376</v>
      </c>
      <c r="E184" s="7">
        <f t="shared" si="13"/>
        <v>1.3476690256352944E-3</v>
      </c>
      <c r="F184" s="8">
        <f t="shared" si="16"/>
        <v>0.63836780846007468</v>
      </c>
      <c r="G184" s="7">
        <f t="shared" si="14"/>
        <v>1.4961248846578849E-3</v>
      </c>
      <c r="H184" s="8">
        <f t="shared" si="17"/>
        <v>0.40376195665794579</v>
      </c>
      <c r="I184">
        <f t="shared" si="15"/>
        <v>1.1852490528041493E-4</v>
      </c>
    </row>
    <row r="185" spans="1:9">
      <c r="A185" s="3" t="s">
        <v>311</v>
      </c>
      <c r="B185">
        <v>2.27</v>
      </c>
      <c r="C185" s="4">
        <v>236</v>
      </c>
      <c r="D185">
        <f t="shared" si="12"/>
        <v>103.9647577092511</v>
      </c>
      <c r="E185" s="7">
        <f t="shared" si="13"/>
        <v>3.8786571957308475E-4</v>
      </c>
      <c r="F185" s="8">
        <f t="shared" si="16"/>
        <v>0.63875567417964774</v>
      </c>
      <c r="G185" s="7">
        <f t="shared" si="14"/>
        <v>4.3099029037733488E-4</v>
      </c>
      <c r="H185" s="8">
        <f t="shared" si="17"/>
        <v>0.40419294694832314</v>
      </c>
      <c r="I185">
        <f t="shared" si="15"/>
        <v>2.7301743821844804E-4</v>
      </c>
    </row>
    <row r="186" spans="1:9">
      <c r="A186" s="3" t="s">
        <v>196</v>
      </c>
      <c r="B186">
        <v>5.22</v>
      </c>
      <c r="C186" s="4">
        <v>542</v>
      </c>
      <c r="D186">
        <f t="shared" si="12"/>
        <v>103.83141762452108</v>
      </c>
      <c r="E186" s="7">
        <f t="shared" si="13"/>
        <v>8.9077635596869465E-4</v>
      </c>
      <c r="F186" s="8">
        <f t="shared" si="16"/>
        <v>0.63964645053561642</v>
      </c>
      <c r="G186" s="7">
        <f t="shared" si="14"/>
        <v>9.910878043038274E-4</v>
      </c>
      <c r="H186" s="8">
        <f t="shared" si="17"/>
        <v>0.40518403475262699</v>
      </c>
      <c r="I186">
        <f t="shared" si="15"/>
        <v>3.4428874615033411E-4</v>
      </c>
    </row>
    <row r="187" spans="1:9">
      <c r="A187" s="3" t="s">
        <v>215</v>
      </c>
      <c r="B187">
        <v>6.58</v>
      </c>
      <c r="C187" s="4">
        <v>683</v>
      </c>
      <c r="D187">
        <f t="shared" si="12"/>
        <v>103.79939209726443</v>
      </c>
      <c r="E187" s="7">
        <f t="shared" si="13"/>
        <v>1.1225096884254953E-3</v>
      </c>
      <c r="F187" s="8">
        <f t="shared" si="16"/>
        <v>0.64076896022404195</v>
      </c>
      <c r="G187" s="7">
        <f t="shared" si="14"/>
        <v>1.2493022514021425E-3</v>
      </c>
      <c r="H187" s="8">
        <f t="shared" si="17"/>
        <v>0.40643333700402912</v>
      </c>
      <c r="I187">
        <f t="shared" si="15"/>
        <v>9.8671147626899769E-4</v>
      </c>
    </row>
    <row r="188" spans="1:9">
      <c r="A188" s="3" t="s">
        <v>125</v>
      </c>
      <c r="B188">
        <v>18.850000000000001</v>
      </c>
      <c r="C188" s="4">
        <v>1956</v>
      </c>
      <c r="D188">
        <f t="shared" si="12"/>
        <v>103.76657824933686</v>
      </c>
      <c r="E188" s="7">
        <f t="shared" si="13"/>
        <v>3.2146836757837023E-3</v>
      </c>
      <c r="F188" s="8">
        <f t="shared" si="16"/>
        <v>0.64398364389982565</v>
      </c>
      <c r="G188" s="7">
        <f t="shared" si="14"/>
        <v>3.5789281822082657E-3</v>
      </c>
      <c r="H188" s="8">
        <f t="shared" si="17"/>
        <v>0.4100122651862374</v>
      </c>
      <c r="I188">
        <f t="shared" si="15"/>
        <v>3.8612400288035031E-4</v>
      </c>
    </row>
    <row r="189" spans="1:9">
      <c r="A189" s="3" t="s">
        <v>360</v>
      </c>
      <c r="B189">
        <v>7.33</v>
      </c>
      <c r="C189" s="4">
        <v>757</v>
      </c>
      <c r="D189">
        <f t="shared" si="12"/>
        <v>103.27421555252387</v>
      </c>
      <c r="E189" s="7">
        <f t="shared" si="13"/>
        <v>1.2441286004950219E-3</v>
      </c>
      <c r="F189" s="8">
        <f t="shared" si="16"/>
        <v>0.64522777250032071</v>
      </c>
      <c r="G189" s="7">
        <f t="shared" si="14"/>
        <v>1.3916999244343016E-3</v>
      </c>
      <c r="H189" s="8">
        <f t="shared" si="17"/>
        <v>0.41140396511067168</v>
      </c>
      <c r="I189">
        <f t="shared" si="15"/>
        <v>6.4596587870258126E-4</v>
      </c>
    </row>
    <row r="190" spans="1:9">
      <c r="A190" s="3" t="s">
        <v>372</v>
      </c>
      <c r="B190">
        <v>12.15</v>
      </c>
      <c r="C190" s="4">
        <v>1246</v>
      </c>
      <c r="D190">
        <f t="shared" si="12"/>
        <v>102.55144032921811</v>
      </c>
      <c r="E190" s="7">
        <f t="shared" si="13"/>
        <v>2.0477995194409476E-3</v>
      </c>
      <c r="F190" s="8">
        <f t="shared" si="16"/>
        <v>0.6472755720197616</v>
      </c>
      <c r="G190" s="7">
        <f t="shared" si="14"/>
        <v>2.3068423031209775E-3</v>
      </c>
      <c r="H190" s="8">
        <f t="shared" si="17"/>
        <v>0.41371080741379268</v>
      </c>
      <c r="I190">
        <f t="shared" si="15"/>
        <v>1.8135095389713585E-3</v>
      </c>
    </row>
    <row r="191" spans="1:9">
      <c r="A191" s="3" t="s">
        <v>294</v>
      </c>
      <c r="B191">
        <v>34.11</v>
      </c>
      <c r="C191" s="4">
        <v>3498</v>
      </c>
      <c r="D191">
        <f t="shared" si="12"/>
        <v>102.55057167985927</v>
      </c>
      <c r="E191" s="7">
        <f t="shared" si="13"/>
        <v>5.7489588435027566E-3</v>
      </c>
      <c r="F191" s="8">
        <f t="shared" si="16"/>
        <v>0.6530245308632644</v>
      </c>
      <c r="G191" s="7">
        <f t="shared" si="14"/>
        <v>6.4762461695025957E-3</v>
      </c>
      <c r="H191" s="8">
        <f t="shared" si="17"/>
        <v>0.42018705358329528</v>
      </c>
      <c r="I191">
        <f t="shared" si="15"/>
        <v>1.6214669396569237E-4</v>
      </c>
    </row>
    <row r="192" spans="1:9">
      <c r="A192" s="3" t="s">
        <v>202</v>
      </c>
      <c r="B192">
        <v>3.04</v>
      </c>
      <c r="C192" s="4">
        <v>311</v>
      </c>
      <c r="D192">
        <f t="shared" si="12"/>
        <v>102.30263157894737</v>
      </c>
      <c r="E192" s="7">
        <f t="shared" si="13"/>
        <v>5.1112813045436163E-4</v>
      </c>
      <c r="F192" s="8">
        <f t="shared" si="16"/>
        <v>0.65353565899371879</v>
      </c>
      <c r="G192" s="7">
        <f t="shared" si="14"/>
        <v>5.771852346903516E-4</v>
      </c>
      <c r="H192" s="8">
        <f t="shared" si="17"/>
        <v>0.42076423881798564</v>
      </c>
      <c r="I192">
        <f t="shared" si="15"/>
        <v>3.3680467530172731E-4</v>
      </c>
    </row>
    <row r="193" spans="1:9">
      <c r="A193" s="3" t="s">
        <v>190</v>
      </c>
      <c r="B193">
        <v>6.27</v>
      </c>
      <c r="C193" s="4">
        <v>638</v>
      </c>
      <c r="D193">
        <f t="shared" si="12"/>
        <v>101.75438596491229</v>
      </c>
      <c r="E193" s="7">
        <f t="shared" si="13"/>
        <v>1.0485522418967291E-3</v>
      </c>
      <c r="F193" s="8">
        <f t="shared" si="16"/>
        <v>0.6545842112356155</v>
      </c>
      <c r="G193" s="7">
        <f t="shared" si="14"/>
        <v>1.1904445465488499E-3</v>
      </c>
      <c r="H193" s="8">
        <f t="shared" si="17"/>
        <v>0.42195468336453451</v>
      </c>
      <c r="I193">
        <f t="shared" si="15"/>
        <v>4.473378821798768E-4</v>
      </c>
    </row>
    <row r="194" spans="1:9">
      <c r="A194" s="3" t="s">
        <v>246</v>
      </c>
      <c r="B194">
        <v>8.32</v>
      </c>
      <c r="C194" s="4">
        <v>846</v>
      </c>
      <c r="D194">
        <f t="shared" ref="D194:D257" si="18">C194/B194</f>
        <v>101.68269230769231</v>
      </c>
      <c r="E194" s="7">
        <f t="shared" si="13"/>
        <v>1.3903999947408039E-3</v>
      </c>
      <c r="F194" s="8">
        <f t="shared" si="16"/>
        <v>0.65597461123035627</v>
      </c>
      <c r="G194" s="7">
        <f t="shared" si="14"/>
        <v>1.5796648528367517E-3</v>
      </c>
      <c r="H194" s="8">
        <f t="shared" si="17"/>
        <v>0.42353434821737124</v>
      </c>
      <c r="I194">
        <f t="shared" si="15"/>
        <v>2.4179843416610725E-4</v>
      </c>
    </row>
    <row r="195" spans="1:9">
      <c r="A195" s="3" t="s">
        <v>166</v>
      </c>
      <c r="B195">
        <v>4.49</v>
      </c>
      <c r="C195" s="4">
        <v>456</v>
      </c>
      <c r="D195">
        <f t="shared" si="18"/>
        <v>101.55902004454343</v>
      </c>
      <c r="E195" s="7">
        <f t="shared" ref="E195:E258" si="19">C195/608458</f>
        <v>7.4943545815816376E-4</v>
      </c>
      <c r="F195" s="8">
        <f t="shared" si="16"/>
        <v>0.65672404668851447</v>
      </c>
      <c r="G195" s="7">
        <f t="shared" ref="G195:G258" si="20">B195/5266.94</f>
        <v>8.524874025525259E-4</v>
      </c>
      <c r="H195" s="8">
        <f t="shared" si="17"/>
        <v>0.42438683561992374</v>
      </c>
      <c r="I195">
        <f t="shared" ref="I195:I258" si="21">F195*H196-F196*H195</f>
        <v>1.4444939576246929E-4</v>
      </c>
    </row>
    <row r="196" spans="1:9">
      <c r="A196" s="3" t="s">
        <v>159</v>
      </c>
      <c r="B196">
        <v>2.68</v>
      </c>
      <c r="C196" s="4">
        <v>272</v>
      </c>
      <c r="D196">
        <f t="shared" si="18"/>
        <v>101.49253731343283</v>
      </c>
      <c r="E196" s="7">
        <f t="shared" si="19"/>
        <v>4.4703167679609765E-4</v>
      </c>
      <c r="F196" s="8">
        <f t="shared" ref="F196:F259" si="22">F195+E196</f>
        <v>0.65717107836531052</v>
      </c>
      <c r="G196" s="7">
        <f t="shared" si="20"/>
        <v>5.088343516349152E-4</v>
      </c>
      <c r="H196" s="8">
        <f t="shared" ref="H196:H259" si="23">H195+G196</f>
        <v>0.42489566997155864</v>
      </c>
      <c r="I196">
        <f t="shared" si="21"/>
        <v>3.7335947588790219E-4</v>
      </c>
    </row>
    <row r="197" spans="1:9">
      <c r="A197" s="3" t="s">
        <v>198</v>
      </c>
      <c r="B197">
        <v>6.91</v>
      </c>
      <c r="C197" s="4">
        <v>700</v>
      </c>
      <c r="D197">
        <f t="shared" si="18"/>
        <v>101.30246020260492</v>
      </c>
      <c r="E197" s="7">
        <f t="shared" si="19"/>
        <v>1.1504491682252514E-3</v>
      </c>
      <c r="F197" s="8">
        <f t="shared" si="22"/>
        <v>0.65832152753353579</v>
      </c>
      <c r="G197" s="7">
        <f t="shared" si="20"/>
        <v>1.3119572275362926E-3</v>
      </c>
      <c r="H197" s="8">
        <f t="shared" si="23"/>
        <v>0.42620762719909494</v>
      </c>
      <c r="I197">
        <f t="shared" si="21"/>
        <v>3.5043398521117375E-4</v>
      </c>
    </row>
    <row r="198" spans="1:9">
      <c r="A198" s="3" t="s">
        <v>375</v>
      </c>
      <c r="B198">
        <v>6.48</v>
      </c>
      <c r="C198" s="4">
        <v>656</v>
      </c>
      <c r="D198">
        <f t="shared" si="18"/>
        <v>101.23456790123456</v>
      </c>
      <c r="E198" s="7">
        <f t="shared" si="19"/>
        <v>1.0781352205082356E-3</v>
      </c>
      <c r="F198" s="8">
        <f t="shared" si="22"/>
        <v>0.65939966275404405</v>
      </c>
      <c r="G198" s="7">
        <f t="shared" si="20"/>
        <v>1.2303158949978547E-3</v>
      </c>
      <c r="H198" s="8">
        <f t="shared" si="23"/>
        <v>0.42743794309409278</v>
      </c>
      <c r="I198">
        <f t="shared" si="21"/>
        <v>1.9950338756992703E-3</v>
      </c>
    </row>
    <row r="199" spans="1:9">
      <c r="A199" s="3" t="s">
        <v>342</v>
      </c>
      <c r="B199">
        <v>36.82</v>
      </c>
      <c r="C199" s="4">
        <v>3722</v>
      </c>
      <c r="D199">
        <f t="shared" si="18"/>
        <v>101.08636610537751</v>
      </c>
      <c r="E199" s="7">
        <f t="shared" si="19"/>
        <v>6.1171025773348363E-3</v>
      </c>
      <c r="F199" s="8">
        <f t="shared" si="22"/>
        <v>0.66551676533137893</v>
      </c>
      <c r="G199" s="7">
        <f t="shared" si="20"/>
        <v>6.9907764280587974E-3</v>
      </c>
      <c r="H199" s="8">
        <f t="shared" si="23"/>
        <v>0.43442871952215156</v>
      </c>
      <c r="I199">
        <f t="shared" si="21"/>
        <v>4.2533168790281906E-4</v>
      </c>
    </row>
    <row r="200" spans="1:9">
      <c r="A200" s="3" t="s">
        <v>341</v>
      </c>
      <c r="B200">
        <v>7.83</v>
      </c>
      <c r="C200" s="4">
        <v>790</v>
      </c>
      <c r="D200">
        <f t="shared" si="18"/>
        <v>100.89399744572158</v>
      </c>
      <c r="E200" s="7">
        <f t="shared" si="19"/>
        <v>1.2983640612827837E-3</v>
      </c>
      <c r="F200" s="8">
        <f t="shared" si="22"/>
        <v>0.66681512939266174</v>
      </c>
      <c r="G200" s="7">
        <f t="shared" si="20"/>
        <v>1.4866317064557411E-3</v>
      </c>
      <c r="H200" s="8">
        <f t="shared" si="23"/>
        <v>0.43591535122860731</v>
      </c>
      <c r="I200">
        <f t="shared" si="21"/>
        <v>1.6564938025259712E-4</v>
      </c>
    </row>
    <row r="201" spans="1:9">
      <c r="A201" s="3" t="s">
        <v>101</v>
      </c>
      <c r="B201">
        <v>3.04</v>
      </c>
      <c r="C201" s="4">
        <v>306</v>
      </c>
      <c r="D201">
        <f t="shared" si="18"/>
        <v>100.65789473684211</v>
      </c>
      <c r="E201" s="7">
        <f t="shared" si="19"/>
        <v>5.029106363956099E-4</v>
      </c>
      <c r="F201" s="8">
        <f t="shared" si="22"/>
        <v>0.66731804002905737</v>
      </c>
      <c r="G201" s="7">
        <f t="shared" si="20"/>
        <v>5.771852346903516E-4</v>
      </c>
      <c r="H201" s="8">
        <f t="shared" si="23"/>
        <v>0.43649253646329766</v>
      </c>
      <c r="I201">
        <f t="shared" si="21"/>
        <v>5.7181770987413394E-4</v>
      </c>
    </row>
    <row r="202" spans="1:9">
      <c r="A202" s="3" t="s">
        <v>338</v>
      </c>
      <c r="B202">
        <v>10.43</v>
      </c>
      <c r="C202" s="4">
        <v>1045</v>
      </c>
      <c r="D202">
        <f t="shared" si="18"/>
        <v>100.19175455417066</v>
      </c>
      <c r="E202" s="7">
        <f t="shared" si="19"/>
        <v>1.7174562582791253E-3</v>
      </c>
      <c r="F202" s="8">
        <f t="shared" si="22"/>
        <v>0.6690354962873365</v>
      </c>
      <c r="G202" s="7">
        <f t="shared" si="20"/>
        <v>1.9802769729672259E-3</v>
      </c>
      <c r="H202" s="8">
        <f t="shared" si="23"/>
        <v>0.43847281343626487</v>
      </c>
      <c r="I202">
        <f t="shared" si="21"/>
        <v>1.1343895742408905E-3</v>
      </c>
    </row>
    <row r="203" spans="1:9">
      <c r="A203" s="3" t="s">
        <v>133</v>
      </c>
      <c r="B203">
        <v>20.6</v>
      </c>
      <c r="C203" s="4">
        <v>2057</v>
      </c>
      <c r="D203">
        <f t="shared" si="18"/>
        <v>99.854368932038824</v>
      </c>
      <c r="E203" s="7">
        <f t="shared" si="19"/>
        <v>3.3806770557704888E-3</v>
      </c>
      <c r="F203" s="8">
        <f t="shared" si="22"/>
        <v>0.67241617334310699</v>
      </c>
      <c r="G203" s="7">
        <f t="shared" si="20"/>
        <v>3.9111894192833032E-3</v>
      </c>
      <c r="H203" s="8">
        <f t="shared" si="23"/>
        <v>0.44238400285554819</v>
      </c>
      <c r="I203">
        <f t="shared" si="21"/>
        <v>2.6509222317411263E-4</v>
      </c>
    </row>
    <row r="204" spans="1:9">
      <c r="A204" s="3" t="s">
        <v>319</v>
      </c>
      <c r="B204">
        <v>4.8099999999999996</v>
      </c>
      <c r="C204" s="4">
        <v>480</v>
      </c>
      <c r="D204">
        <f t="shared" si="18"/>
        <v>99.792099792099805</v>
      </c>
      <c r="E204" s="7">
        <f t="shared" si="19"/>
        <v>7.8887942964017232E-4</v>
      </c>
      <c r="F204" s="8">
        <f t="shared" si="22"/>
        <v>0.67320505277274711</v>
      </c>
      <c r="G204" s="7">
        <f t="shared" si="20"/>
        <v>9.1324374304624692E-4</v>
      </c>
      <c r="H204" s="8">
        <f t="shared" si="23"/>
        <v>0.44329724659859443</v>
      </c>
      <c r="I204">
        <f t="shared" si="21"/>
        <v>2.1013096232669337E-4</v>
      </c>
    </row>
    <row r="205" spans="1:9">
      <c r="A205" s="3" t="s">
        <v>356</v>
      </c>
      <c r="B205">
        <v>3.81</v>
      </c>
      <c r="C205" s="4">
        <v>380</v>
      </c>
      <c r="D205">
        <f t="shared" si="18"/>
        <v>99.737532808398953</v>
      </c>
      <c r="E205" s="7">
        <f t="shared" si="19"/>
        <v>6.2452954846513645E-4</v>
      </c>
      <c r="F205" s="8">
        <f t="shared" si="22"/>
        <v>0.67382958232121226</v>
      </c>
      <c r="G205" s="7">
        <f t="shared" si="20"/>
        <v>7.2338017900336826E-4</v>
      </c>
      <c r="H205" s="8">
        <f t="shared" si="23"/>
        <v>0.44402062677759779</v>
      </c>
      <c r="I205">
        <f t="shared" si="21"/>
        <v>3.2737792116971365E-4</v>
      </c>
    </row>
    <row r="206" spans="1:9">
      <c r="A206" s="3" t="s">
        <v>231</v>
      </c>
      <c r="B206">
        <v>5.93</v>
      </c>
      <c r="C206" s="4">
        <v>591</v>
      </c>
      <c r="D206">
        <f t="shared" si="18"/>
        <v>99.662731871838119</v>
      </c>
      <c r="E206" s="7">
        <f t="shared" si="19"/>
        <v>9.7130779774446221E-4</v>
      </c>
      <c r="F206" s="8">
        <f t="shared" si="22"/>
        <v>0.67480089011895672</v>
      </c>
      <c r="G206" s="7">
        <f t="shared" si="20"/>
        <v>1.1258909347742713E-3</v>
      </c>
      <c r="H206" s="8">
        <f t="shared" si="23"/>
        <v>0.44514651771237207</v>
      </c>
      <c r="I206">
        <f t="shared" si="21"/>
        <v>6.4761100012511452E-4</v>
      </c>
    </row>
    <row r="207" spans="1:9">
      <c r="A207" s="3" t="s">
        <v>65</v>
      </c>
      <c r="B207">
        <v>11.73</v>
      </c>
      <c r="C207" s="4">
        <v>1169</v>
      </c>
      <c r="D207">
        <f t="shared" si="18"/>
        <v>99.658994032395569</v>
      </c>
      <c r="E207" s="7">
        <f t="shared" si="19"/>
        <v>1.9212501109361698E-3</v>
      </c>
      <c r="F207" s="8">
        <f t="shared" si="22"/>
        <v>0.67672214022989285</v>
      </c>
      <c r="G207" s="7">
        <f t="shared" si="20"/>
        <v>2.2270996062229683E-3</v>
      </c>
      <c r="H207" s="8">
        <f t="shared" si="23"/>
        <v>0.44737361731859504</v>
      </c>
      <c r="I207">
        <f t="shared" si="21"/>
        <v>1.0675205779597241E-3</v>
      </c>
    </row>
    <row r="208" spans="1:9">
      <c r="A208" s="3" t="s">
        <v>110</v>
      </c>
      <c r="B208">
        <v>19.25</v>
      </c>
      <c r="C208" s="4">
        <v>1912</v>
      </c>
      <c r="D208">
        <f t="shared" si="18"/>
        <v>99.324675324675326</v>
      </c>
      <c r="E208" s="7">
        <f t="shared" si="19"/>
        <v>3.1423697280666867E-3</v>
      </c>
      <c r="F208" s="8">
        <f t="shared" si="22"/>
        <v>0.67986450995795955</v>
      </c>
      <c r="G208" s="7">
        <f t="shared" si="20"/>
        <v>3.6548736078254171E-3</v>
      </c>
      <c r="H208" s="8">
        <f t="shared" si="23"/>
        <v>0.45102849092642044</v>
      </c>
      <c r="I208">
        <f t="shared" si="21"/>
        <v>7.7513427779996036E-4</v>
      </c>
    </row>
    <row r="209" spans="1:9">
      <c r="A209" s="3" t="s">
        <v>107</v>
      </c>
      <c r="B209">
        <v>13.97</v>
      </c>
      <c r="C209" s="4">
        <v>1387</v>
      </c>
      <c r="D209">
        <f t="shared" si="18"/>
        <v>99.284180386542587</v>
      </c>
      <c r="E209" s="7">
        <f t="shared" si="19"/>
        <v>2.279532851897748E-3</v>
      </c>
      <c r="F209" s="8">
        <f t="shared" si="22"/>
        <v>0.6821440428098573</v>
      </c>
      <c r="G209" s="7">
        <f t="shared" si="20"/>
        <v>2.652393989679017E-3</v>
      </c>
      <c r="H209" s="8">
        <f t="shared" si="23"/>
        <v>0.45368088491609948</v>
      </c>
      <c r="I209">
        <f t="shared" si="21"/>
        <v>1.4570464312258502E-3</v>
      </c>
    </row>
    <row r="210" spans="1:9">
      <c r="A210" s="3" t="s">
        <v>333</v>
      </c>
      <c r="B210">
        <v>26.23</v>
      </c>
      <c r="C210" s="4">
        <v>2602</v>
      </c>
      <c r="D210">
        <f t="shared" si="18"/>
        <v>99.199390011437288</v>
      </c>
      <c r="E210" s="7">
        <f t="shared" si="19"/>
        <v>4.276383908174434E-3</v>
      </c>
      <c r="F210" s="8">
        <f t="shared" si="22"/>
        <v>0.68642042671803172</v>
      </c>
      <c r="G210" s="7">
        <f t="shared" si="20"/>
        <v>4.9801212848447109E-3</v>
      </c>
      <c r="H210" s="8">
        <f t="shared" si="23"/>
        <v>0.45866100620094419</v>
      </c>
      <c r="I210">
        <f t="shared" si="21"/>
        <v>8.2518846085471997E-4</v>
      </c>
    </row>
    <row r="211" spans="1:9">
      <c r="A211" s="3" t="s">
        <v>85</v>
      </c>
      <c r="B211">
        <v>14.84</v>
      </c>
      <c r="C211" s="4">
        <v>1471</v>
      </c>
      <c r="D211">
        <f t="shared" si="18"/>
        <v>99.123989218328845</v>
      </c>
      <c r="E211" s="7">
        <f t="shared" si="19"/>
        <v>2.4175867520847783E-3</v>
      </c>
      <c r="F211" s="8">
        <f t="shared" si="22"/>
        <v>0.68883801347011653</v>
      </c>
      <c r="G211" s="7">
        <f t="shared" si="20"/>
        <v>2.8175752903963213E-3</v>
      </c>
      <c r="H211" s="8">
        <f t="shared" si="23"/>
        <v>0.46147858149134052</v>
      </c>
      <c r="I211">
        <f t="shared" si="21"/>
        <v>2.8694886890096027E-4</v>
      </c>
    </row>
    <row r="212" spans="1:9">
      <c r="A212" s="3" t="s">
        <v>88</v>
      </c>
      <c r="B212">
        <v>5.14</v>
      </c>
      <c r="C212" s="4">
        <v>508</v>
      </c>
      <c r="D212">
        <f t="shared" si="18"/>
        <v>98.832684824902728</v>
      </c>
      <c r="E212" s="7">
        <f t="shared" si="19"/>
        <v>8.348973963691824E-4</v>
      </c>
      <c r="F212" s="8">
        <f t="shared" si="22"/>
        <v>0.68967291086648574</v>
      </c>
      <c r="G212" s="7">
        <f t="shared" si="20"/>
        <v>9.7589871918039698E-4</v>
      </c>
      <c r="H212" s="8">
        <f t="shared" si="23"/>
        <v>0.46245448021052094</v>
      </c>
      <c r="I212">
        <f t="shared" si="21"/>
        <v>2.3200945089157932E-4</v>
      </c>
    </row>
    <row r="213" spans="1:9">
      <c r="A213" s="3" t="s">
        <v>307</v>
      </c>
      <c r="B213">
        <v>4.1399999999999997</v>
      </c>
      <c r="C213" s="4">
        <v>408</v>
      </c>
      <c r="D213">
        <f t="shared" si="18"/>
        <v>98.550724637681171</v>
      </c>
      <c r="E213" s="7">
        <f t="shared" si="19"/>
        <v>6.7054751519414653E-4</v>
      </c>
      <c r="F213" s="8">
        <f t="shared" si="22"/>
        <v>0.69034345838167988</v>
      </c>
      <c r="G213" s="7">
        <f t="shared" si="20"/>
        <v>7.8603515513751821E-4</v>
      </c>
      <c r="H213" s="8">
        <f t="shared" si="23"/>
        <v>0.46324051536565847</v>
      </c>
      <c r="I213">
        <f t="shared" si="21"/>
        <v>4.682884495444406E-4</v>
      </c>
    </row>
    <row r="214" spans="1:9">
      <c r="A214" s="3" t="s">
        <v>165</v>
      </c>
      <c r="B214">
        <v>8.33</v>
      </c>
      <c r="C214" s="4">
        <v>819</v>
      </c>
      <c r="D214">
        <f t="shared" si="18"/>
        <v>98.319327731092443</v>
      </c>
      <c r="E214" s="7">
        <f t="shared" si="19"/>
        <v>1.346025526823544E-3</v>
      </c>
      <c r="F214" s="8">
        <f t="shared" si="22"/>
        <v>0.69168948390850338</v>
      </c>
      <c r="G214" s="7">
        <f t="shared" si="20"/>
        <v>1.5815634884771804E-3</v>
      </c>
      <c r="H214" s="8">
        <f t="shared" si="23"/>
        <v>0.46482207885413562</v>
      </c>
      <c r="I214">
        <f t="shared" si="21"/>
        <v>1.6367521831939236E-4</v>
      </c>
    </row>
    <row r="215" spans="1:9">
      <c r="A215" s="3" t="s">
        <v>302</v>
      </c>
      <c r="B215">
        <v>2.91</v>
      </c>
      <c r="C215" s="4">
        <v>286</v>
      </c>
      <c r="D215">
        <f t="shared" si="18"/>
        <v>98.281786941580748</v>
      </c>
      <c r="E215" s="7">
        <f t="shared" si="19"/>
        <v>4.7004066016060269E-4</v>
      </c>
      <c r="F215" s="8">
        <f t="shared" si="22"/>
        <v>0.69215952456866403</v>
      </c>
      <c r="G215" s="7">
        <f t="shared" si="20"/>
        <v>5.5250297136477731E-4</v>
      </c>
      <c r="H215" s="8">
        <f t="shared" si="23"/>
        <v>0.4653745818255004</v>
      </c>
      <c r="I215">
        <f t="shared" si="21"/>
        <v>8.2121993548367467E-4</v>
      </c>
    </row>
    <row r="216" spans="1:9">
      <c r="A216" s="3" t="s">
        <v>335</v>
      </c>
      <c r="B216">
        <v>14.56</v>
      </c>
      <c r="C216" s="4">
        <v>1428</v>
      </c>
      <c r="D216">
        <f t="shared" si="18"/>
        <v>98.07692307692308</v>
      </c>
      <c r="E216" s="7">
        <f t="shared" si="19"/>
        <v>2.3469163031795129E-3</v>
      </c>
      <c r="F216" s="8">
        <f t="shared" si="22"/>
        <v>0.69450644087184354</v>
      </c>
      <c r="G216" s="7">
        <f t="shared" si="20"/>
        <v>2.7644134924643153E-3</v>
      </c>
      <c r="H216" s="8">
        <f t="shared" si="23"/>
        <v>0.46813899531796471</v>
      </c>
      <c r="I216">
        <f t="shared" si="21"/>
        <v>1.6389266689142978E-4</v>
      </c>
    </row>
    <row r="217" spans="1:9">
      <c r="A217" s="3" t="s">
        <v>200</v>
      </c>
      <c r="B217">
        <v>2.9</v>
      </c>
      <c r="C217" s="4">
        <v>284</v>
      </c>
      <c r="D217">
        <f t="shared" si="18"/>
        <v>97.931034482758619</v>
      </c>
      <c r="E217" s="7">
        <f t="shared" si="19"/>
        <v>4.6675366253710199E-4</v>
      </c>
      <c r="F217" s="8">
        <f t="shared" si="22"/>
        <v>0.69497319453438067</v>
      </c>
      <c r="G217" s="7">
        <f t="shared" si="20"/>
        <v>5.506043357243485E-4</v>
      </c>
      <c r="H217" s="8">
        <f t="shared" si="23"/>
        <v>0.46868959965368906</v>
      </c>
      <c r="I217">
        <f t="shared" si="21"/>
        <v>3.3756406652574178E-4</v>
      </c>
    </row>
    <row r="218" spans="1:9">
      <c r="A218" s="3" t="s">
        <v>39</v>
      </c>
      <c r="B218">
        <v>5.95</v>
      </c>
      <c r="C218" s="4">
        <v>581</v>
      </c>
      <c r="D218">
        <f t="shared" si="18"/>
        <v>97.647058823529406</v>
      </c>
      <c r="E218" s="7">
        <f t="shared" si="19"/>
        <v>9.5487280962695863E-4</v>
      </c>
      <c r="F218" s="8">
        <f t="shared" si="22"/>
        <v>0.69592806734400758</v>
      </c>
      <c r="G218" s="7">
        <f t="shared" si="20"/>
        <v>1.1296882060551289E-3</v>
      </c>
      <c r="H218" s="8">
        <f t="shared" si="23"/>
        <v>0.46981928785974419</v>
      </c>
      <c r="I218">
        <f t="shared" si="21"/>
        <v>4.6280714850588378E-4</v>
      </c>
    </row>
    <row r="219" spans="1:9">
      <c r="A219" s="3" t="s">
        <v>233</v>
      </c>
      <c r="B219">
        <v>8.09</v>
      </c>
      <c r="C219" s="4">
        <v>785</v>
      </c>
      <c r="D219">
        <f t="shared" si="18"/>
        <v>97.033374536464777</v>
      </c>
      <c r="E219" s="7">
        <f t="shared" si="19"/>
        <v>1.2901465672240319E-3</v>
      </c>
      <c r="F219" s="8">
        <f t="shared" si="22"/>
        <v>0.69721821391123162</v>
      </c>
      <c r="G219" s="7">
        <f t="shared" si="20"/>
        <v>1.5359962331068895E-3</v>
      </c>
      <c r="H219" s="8">
        <f t="shared" si="23"/>
        <v>0.4713552840928511</v>
      </c>
      <c r="I219">
        <f t="shared" si="21"/>
        <v>8.7651957309470285E-4</v>
      </c>
    </row>
    <row r="220" spans="1:9">
      <c r="A220" s="3" t="s">
        <v>40</v>
      </c>
      <c r="B220">
        <v>15.3</v>
      </c>
      <c r="C220" s="4">
        <v>1483</v>
      </c>
      <c r="D220">
        <f t="shared" si="18"/>
        <v>96.928104575163388</v>
      </c>
      <c r="E220" s="7">
        <f t="shared" si="19"/>
        <v>2.4373087378257827E-3</v>
      </c>
      <c r="F220" s="8">
        <f t="shared" si="22"/>
        <v>0.69965552264905739</v>
      </c>
      <c r="G220" s="7">
        <f t="shared" si="20"/>
        <v>2.9049125298560457E-3</v>
      </c>
      <c r="H220" s="8">
        <f t="shared" si="23"/>
        <v>0.47426019662270713</v>
      </c>
      <c r="I220">
        <f t="shared" si="21"/>
        <v>5.3436308733845195E-4</v>
      </c>
    </row>
    <row r="221" spans="1:9">
      <c r="A221" s="3" t="s">
        <v>262</v>
      </c>
      <c r="B221">
        <v>9.2799999999999994</v>
      </c>
      <c r="C221" s="4">
        <v>896</v>
      </c>
      <c r="D221">
        <f t="shared" si="18"/>
        <v>96.551724137931046</v>
      </c>
      <c r="E221" s="7">
        <f t="shared" si="19"/>
        <v>1.4725749353283217E-3</v>
      </c>
      <c r="F221" s="8">
        <f t="shared" si="22"/>
        <v>0.70112809758438577</v>
      </c>
      <c r="G221" s="7">
        <f t="shared" si="20"/>
        <v>1.7619338743179152E-3</v>
      </c>
      <c r="H221" s="8">
        <f t="shared" si="23"/>
        <v>0.47602213049702502</v>
      </c>
      <c r="I221">
        <f t="shared" si="21"/>
        <v>1.9819077779698047E-4</v>
      </c>
    </row>
    <row r="222" spans="1:9">
      <c r="A222" s="3" t="s">
        <v>59</v>
      </c>
      <c r="B222">
        <v>3.44</v>
      </c>
      <c r="C222" s="4">
        <v>332</v>
      </c>
      <c r="D222">
        <f t="shared" si="18"/>
        <v>96.511627906976742</v>
      </c>
      <c r="E222" s="7">
        <f t="shared" si="19"/>
        <v>5.4564160550111922E-4</v>
      </c>
      <c r="F222" s="8">
        <f t="shared" si="22"/>
        <v>0.70167373918988685</v>
      </c>
      <c r="G222" s="7">
        <f t="shared" si="20"/>
        <v>6.5313066030750304E-4</v>
      </c>
      <c r="H222" s="8">
        <f t="shared" si="23"/>
        <v>0.4766752611573325</v>
      </c>
      <c r="I222">
        <f t="shared" si="21"/>
        <v>1.9105627972654249E-4</v>
      </c>
    </row>
    <row r="223" spans="1:9">
      <c r="A223" s="3" t="s">
        <v>191</v>
      </c>
      <c r="B223">
        <v>3.31</v>
      </c>
      <c r="C223" s="4">
        <v>319</v>
      </c>
      <c r="D223">
        <f t="shared" si="18"/>
        <v>96.374622356495465</v>
      </c>
      <c r="E223" s="7">
        <f t="shared" si="19"/>
        <v>5.2427612094836456E-4</v>
      </c>
      <c r="F223" s="8">
        <f t="shared" si="22"/>
        <v>0.70219801531083526</v>
      </c>
      <c r="G223" s="7">
        <f t="shared" si="20"/>
        <v>6.2844839698192887E-4</v>
      </c>
      <c r="H223" s="8">
        <f t="shared" si="23"/>
        <v>0.47730370955431445</v>
      </c>
      <c r="I223">
        <f t="shared" si="21"/>
        <v>2.841149541443766E-4</v>
      </c>
    </row>
    <row r="224" spans="1:9">
      <c r="A224" s="3" t="s">
        <v>151</v>
      </c>
      <c r="B224">
        <v>4.92</v>
      </c>
      <c r="C224" s="4">
        <v>474</v>
      </c>
      <c r="D224">
        <f t="shared" si="18"/>
        <v>96.341463414634148</v>
      </c>
      <c r="E224" s="7">
        <f t="shared" si="19"/>
        <v>7.7901843676967026E-4</v>
      </c>
      <c r="F224" s="8">
        <f t="shared" si="22"/>
        <v>0.7029770337476049</v>
      </c>
      <c r="G224" s="7">
        <f t="shared" si="20"/>
        <v>9.3412873509096368E-4</v>
      </c>
      <c r="H224" s="8">
        <f t="shared" si="23"/>
        <v>0.47823783828940541</v>
      </c>
      <c r="I224">
        <f t="shared" si="21"/>
        <v>3.1116503102829318E-4</v>
      </c>
    </row>
    <row r="225" spans="1:9">
      <c r="A225" s="3" t="s">
        <v>377</v>
      </c>
      <c r="B225">
        <v>5.37</v>
      </c>
      <c r="C225" s="4">
        <v>516</v>
      </c>
      <c r="D225">
        <f t="shared" si="18"/>
        <v>96.089385474860336</v>
      </c>
      <c r="E225" s="7">
        <f t="shared" si="19"/>
        <v>8.4804538686318533E-4</v>
      </c>
      <c r="F225" s="8">
        <f t="shared" si="22"/>
        <v>0.70382507913446812</v>
      </c>
      <c r="G225" s="7">
        <f t="shared" si="20"/>
        <v>1.0195673389102591E-3</v>
      </c>
      <c r="H225" s="8">
        <f t="shared" si="23"/>
        <v>0.47925740562831565</v>
      </c>
      <c r="I225">
        <f t="shared" si="21"/>
        <v>5.099222947140325E-3</v>
      </c>
    </row>
    <row r="226" spans="1:9">
      <c r="A226" s="3" t="s">
        <v>37</v>
      </c>
      <c r="B226">
        <v>85.95</v>
      </c>
      <c r="C226" s="4">
        <v>8108</v>
      </c>
      <c r="D226">
        <f t="shared" si="18"/>
        <v>94.333915066899351</v>
      </c>
      <c r="E226" s="7">
        <f t="shared" si="19"/>
        <v>1.3325488365671911E-2</v>
      </c>
      <c r="F226" s="8">
        <f t="shared" si="22"/>
        <v>0.71715056750014006</v>
      </c>
      <c r="G226" s="7">
        <f t="shared" si="20"/>
        <v>1.6318773329485434E-2</v>
      </c>
      <c r="H226" s="8">
        <f t="shared" si="23"/>
        <v>0.49557617895780109</v>
      </c>
      <c r="I226">
        <f t="shared" si="21"/>
        <v>4.3032933858316857E-4</v>
      </c>
    </row>
    <row r="227" spans="1:9">
      <c r="A227" s="3" t="s">
        <v>343</v>
      </c>
      <c r="B227">
        <v>7.24</v>
      </c>
      <c r="C227" s="4">
        <v>682</v>
      </c>
      <c r="D227">
        <f t="shared" si="18"/>
        <v>94.198895027624303</v>
      </c>
      <c r="E227" s="7">
        <f t="shared" si="19"/>
        <v>1.1208661896137449E-3</v>
      </c>
      <c r="F227" s="8">
        <f t="shared" si="22"/>
        <v>0.71827143368975377</v>
      </c>
      <c r="G227" s="7">
        <f t="shared" si="20"/>
        <v>1.3746122036704426E-3</v>
      </c>
      <c r="H227" s="8">
        <f t="shared" si="23"/>
        <v>0.49695079116147156</v>
      </c>
      <c r="I227">
        <f t="shared" si="21"/>
        <v>3.1904913161090453E-4</v>
      </c>
    </row>
    <row r="228" spans="1:9">
      <c r="A228" s="3" t="s">
        <v>232</v>
      </c>
      <c r="B228">
        <v>5.34</v>
      </c>
      <c r="C228" s="4">
        <v>501</v>
      </c>
      <c r="D228">
        <f t="shared" si="18"/>
        <v>93.82022471910112</v>
      </c>
      <c r="E228" s="7">
        <f t="shared" si="19"/>
        <v>8.2339290468692991E-4</v>
      </c>
      <c r="F228" s="8">
        <f t="shared" si="22"/>
        <v>0.71909482659444068</v>
      </c>
      <c r="G228" s="7">
        <f t="shared" si="20"/>
        <v>1.0138714319889728E-3</v>
      </c>
      <c r="H228" s="8">
        <f t="shared" si="23"/>
        <v>0.49796466259346056</v>
      </c>
      <c r="I228">
        <f t="shared" si="21"/>
        <v>7.0917907664369562E-4</v>
      </c>
    </row>
    <row r="229" spans="1:9">
      <c r="A229" s="3" t="s">
        <v>357</v>
      </c>
      <c r="B229">
        <v>11.86</v>
      </c>
      <c r="C229" s="4">
        <v>1112</v>
      </c>
      <c r="D229">
        <f t="shared" si="18"/>
        <v>93.760539629005066</v>
      </c>
      <c r="E229" s="7">
        <f t="shared" si="19"/>
        <v>1.8275706786663993E-3</v>
      </c>
      <c r="F229" s="8">
        <f t="shared" si="22"/>
        <v>0.72092239727310703</v>
      </c>
      <c r="G229" s="7">
        <f t="shared" si="20"/>
        <v>2.2517818695485426E-3</v>
      </c>
      <c r="H229" s="8">
        <f t="shared" si="23"/>
        <v>0.50021644446300906</v>
      </c>
      <c r="I229">
        <f t="shared" si="21"/>
        <v>1.4664772262828474E-3</v>
      </c>
    </row>
    <row r="230" spans="1:9">
      <c r="A230" s="3" t="s">
        <v>19</v>
      </c>
      <c r="B230">
        <v>24.51</v>
      </c>
      <c r="C230" s="4">
        <v>2297</v>
      </c>
      <c r="D230">
        <f t="shared" si="18"/>
        <v>93.716850265197877</v>
      </c>
      <c r="E230" s="7">
        <f t="shared" si="19"/>
        <v>3.7751167705905747E-3</v>
      </c>
      <c r="F230" s="8">
        <f t="shared" si="22"/>
        <v>0.72469751404369764</v>
      </c>
      <c r="G230" s="7">
        <f t="shared" si="20"/>
        <v>4.6535559546909602E-3</v>
      </c>
      <c r="H230" s="8">
        <f t="shared" si="23"/>
        <v>0.50487000041770003</v>
      </c>
      <c r="I230">
        <f t="shared" si="21"/>
        <v>3.7265351848631001E-4</v>
      </c>
    </row>
    <row r="231" spans="1:9">
      <c r="A231" s="3" t="s">
        <v>230</v>
      </c>
      <c r="B231">
        <v>6.2</v>
      </c>
      <c r="C231" s="4">
        <v>579</v>
      </c>
      <c r="D231">
        <f t="shared" si="18"/>
        <v>93.387096774193552</v>
      </c>
      <c r="E231" s="7">
        <f t="shared" si="19"/>
        <v>9.5158581200345787E-4</v>
      </c>
      <c r="F231" s="8">
        <f t="shared" si="22"/>
        <v>0.72564909985570114</v>
      </c>
      <c r="G231" s="7">
        <f t="shared" si="20"/>
        <v>1.1771540970658485E-3</v>
      </c>
      <c r="H231" s="8">
        <f t="shared" si="23"/>
        <v>0.5060471545147659</v>
      </c>
      <c r="I231">
        <f t="shared" si="21"/>
        <v>2.6787218112839239E-3</v>
      </c>
    </row>
    <row r="232" spans="1:9">
      <c r="A232" s="3" t="s">
        <v>24</v>
      </c>
      <c r="B232">
        <v>44.38</v>
      </c>
      <c r="C232" s="4">
        <v>4131</v>
      </c>
      <c r="D232">
        <f t="shared" si="18"/>
        <v>93.082469580892294</v>
      </c>
      <c r="E232" s="7">
        <f t="shared" si="19"/>
        <v>6.7892935913407334E-3</v>
      </c>
      <c r="F232" s="8">
        <f t="shared" si="22"/>
        <v>0.73243839344704187</v>
      </c>
      <c r="G232" s="7">
        <f t="shared" si="20"/>
        <v>8.4261449722229619E-3</v>
      </c>
      <c r="H232" s="8">
        <f t="shared" si="23"/>
        <v>0.51447329948698883</v>
      </c>
      <c r="I232">
        <f t="shared" si="21"/>
        <v>4.768867672417243E-4</v>
      </c>
    </row>
    <row r="233" spans="1:9">
      <c r="A233" s="3" t="s">
        <v>227</v>
      </c>
      <c r="B233">
        <v>7.88</v>
      </c>
      <c r="C233" s="4">
        <v>732</v>
      </c>
      <c r="D233">
        <f t="shared" si="18"/>
        <v>92.893401015228434</v>
      </c>
      <c r="E233" s="7">
        <f t="shared" si="19"/>
        <v>1.2030411302012629E-3</v>
      </c>
      <c r="F233" s="8">
        <f t="shared" si="22"/>
        <v>0.73364143457724318</v>
      </c>
      <c r="G233" s="7">
        <f t="shared" si="20"/>
        <v>1.4961248846578849E-3</v>
      </c>
      <c r="H233" s="8">
        <f t="shared" si="23"/>
        <v>0.51596942437164672</v>
      </c>
      <c r="I233">
        <f t="shared" si="21"/>
        <v>1.7801515375692745E-4</v>
      </c>
    </row>
    <row r="234" spans="1:9">
      <c r="A234" s="3" t="s">
        <v>281</v>
      </c>
      <c r="B234">
        <v>2.94</v>
      </c>
      <c r="C234" s="4">
        <v>273</v>
      </c>
      <c r="D234">
        <f t="shared" si="18"/>
        <v>92.857142857142861</v>
      </c>
      <c r="E234" s="7">
        <f t="shared" si="19"/>
        <v>4.4867517560784803E-4</v>
      </c>
      <c r="F234" s="8">
        <f t="shared" si="22"/>
        <v>0.73409010975285105</v>
      </c>
      <c r="G234" s="7">
        <f t="shared" si="20"/>
        <v>5.5819887828606365E-4</v>
      </c>
      <c r="H234" s="8">
        <f t="shared" si="23"/>
        <v>0.51652762324993273</v>
      </c>
      <c r="I234">
        <f t="shared" si="21"/>
        <v>5.450058572215033E-4</v>
      </c>
    </row>
    <row r="235" spans="1:9">
      <c r="A235" s="3" t="s">
        <v>72</v>
      </c>
      <c r="B235">
        <v>8.99</v>
      </c>
      <c r="C235" s="4">
        <v>834</v>
      </c>
      <c r="D235">
        <f t="shared" si="18"/>
        <v>92.769744160177979</v>
      </c>
      <c r="E235" s="7">
        <f t="shared" si="19"/>
        <v>1.3706780089997996E-3</v>
      </c>
      <c r="F235" s="8">
        <f t="shared" si="22"/>
        <v>0.73546078776185086</v>
      </c>
      <c r="G235" s="7">
        <f t="shared" si="20"/>
        <v>1.7068734407454805E-3</v>
      </c>
      <c r="H235" s="8">
        <f t="shared" si="23"/>
        <v>0.51823449669067823</v>
      </c>
      <c r="I235">
        <f t="shared" si="21"/>
        <v>1.0955277299917743E-3</v>
      </c>
    </row>
    <row r="236" spans="1:9">
      <c r="A236" s="3" t="s">
        <v>204</v>
      </c>
      <c r="B236">
        <v>18.05</v>
      </c>
      <c r="C236" s="4">
        <v>1673</v>
      </c>
      <c r="D236">
        <f t="shared" si="18"/>
        <v>92.686980609418285</v>
      </c>
      <c r="E236" s="7">
        <f t="shared" si="19"/>
        <v>2.749573512058351E-3</v>
      </c>
      <c r="F236" s="8">
        <f t="shared" si="22"/>
        <v>0.73821036127390927</v>
      </c>
      <c r="G236" s="7">
        <f t="shared" si="20"/>
        <v>3.4270373309739626E-3</v>
      </c>
      <c r="H236" s="8">
        <f t="shared" si="23"/>
        <v>0.52166153402165216</v>
      </c>
      <c r="I236">
        <f t="shared" si="21"/>
        <v>2.1145632020386218E-4</v>
      </c>
    </row>
    <row r="237" spans="1:9">
      <c r="A237" s="3" t="s">
        <v>117</v>
      </c>
      <c r="B237">
        <v>3.46</v>
      </c>
      <c r="C237" s="4">
        <v>319</v>
      </c>
      <c r="D237">
        <f t="shared" si="18"/>
        <v>92.196531791907518</v>
      </c>
      <c r="E237" s="7">
        <f t="shared" si="19"/>
        <v>5.2427612094836456E-4</v>
      </c>
      <c r="F237" s="8">
        <f t="shared" si="22"/>
        <v>0.73873463739485767</v>
      </c>
      <c r="G237" s="7">
        <f t="shared" si="20"/>
        <v>6.5692793158836067E-4</v>
      </c>
      <c r="H237" s="8">
        <f t="shared" si="23"/>
        <v>0.5223184619532405</v>
      </c>
      <c r="I237">
        <f t="shared" si="21"/>
        <v>5.9782598012131372E-4</v>
      </c>
    </row>
    <row r="238" spans="1:9">
      <c r="A238" s="3" t="s">
        <v>66</v>
      </c>
      <c r="B238">
        <v>9.74</v>
      </c>
      <c r="C238" s="4">
        <v>895</v>
      </c>
      <c r="D238">
        <f t="shared" si="18"/>
        <v>91.889117043121146</v>
      </c>
      <c r="E238" s="7">
        <f t="shared" si="19"/>
        <v>1.4709314365165713E-3</v>
      </c>
      <c r="F238" s="8">
        <f t="shared" si="22"/>
        <v>0.74020556883137423</v>
      </c>
      <c r="G238" s="7">
        <f t="shared" si="20"/>
        <v>1.8492711137776396E-3</v>
      </c>
      <c r="H238" s="8">
        <f t="shared" si="23"/>
        <v>0.52416773306701814</v>
      </c>
      <c r="I238">
        <f t="shared" si="21"/>
        <v>4.5957791582751373E-4</v>
      </c>
    </row>
    <row r="239" spans="1:9">
      <c r="A239" s="3" t="s">
        <v>387</v>
      </c>
      <c r="B239">
        <v>7.42</v>
      </c>
      <c r="C239" s="4">
        <v>677</v>
      </c>
      <c r="D239">
        <f t="shared" si="18"/>
        <v>91.239892183288404</v>
      </c>
      <c r="E239" s="7">
        <f t="shared" si="19"/>
        <v>1.1126486955549931E-3</v>
      </c>
      <c r="F239" s="8">
        <f t="shared" si="22"/>
        <v>0.74131821752692917</v>
      </c>
      <c r="G239" s="7">
        <f t="shared" si="20"/>
        <v>1.4087876451981606E-3</v>
      </c>
      <c r="H239" s="8">
        <f t="shared" si="23"/>
        <v>0.52557652071221628</v>
      </c>
      <c r="I239">
        <f t="shared" si="21"/>
        <v>2.3185197651159895E-4</v>
      </c>
    </row>
    <row r="240" spans="1:9">
      <c r="A240" s="3" t="s">
        <v>275</v>
      </c>
      <c r="B240">
        <v>3.74</v>
      </c>
      <c r="C240" s="4">
        <v>341</v>
      </c>
      <c r="D240">
        <f t="shared" si="18"/>
        <v>91.17647058823529</v>
      </c>
      <c r="E240" s="7">
        <f t="shared" si="19"/>
        <v>5.6043309480687247E-4</v>
      </c>
      <c r="F240" s="8">
        <f t="shared" si="22"/>
        <v>0.74187865062173608</v>
      </c>
      <c r="G240" s="7">
        <f t="shared" si="20"/>
        <v>7.1008972952036676E-4</v>
      </c>
      <c r="H240" s="8">
        <f t="shared" si="23"/>
        <v>0.52628661044173664</v>
      </c>
      <c r="I240">
        <f t="shared" si="21"/>
        <v>4.9911332766994221E-4</v>
      </c>
    </row>
    <row r="241" spans="1:9">
      <c r="A241" s="3" t="s">
        <v>171</v>
      </c>
      <c r="B241">
        <v>8.02</v>
      </c>
      <c r="C241" s="4">
        <v>729</v>
      </c>
      <c r="D241">
        <f t="shared" si="18"/>
        <v>90.897755610972567</v>
      </c>
      <c r="E241" s="7">
        <f t="shared" si="19"/>
        <v>1.1981106337660117E-3</v>
      </c>
      <c r="F241" s="8">
        <f t="shared" si="22"/>
        <v>0.74307676125550204</v>
      </c>
      <c r="G241" s="7">
        <f t="shared" si="20"/>
        <v>1.5227057836238878E-3</v>
      </c>
      <c r="H241" s="8">
        <f t="shared" si="23"/>
        <v>0.52780931622536054</v>
      </c>
      <c r="I241">
        <f t="shared" si="21"/>
        <v>5.3746411191940568E-4</v>
      </c>
    </row>
    <row r="242" spans="1:9">
      <c r="A242" s="3" t="s">
        <v>235</v>
      </c>
      <c r="B242">
        <v>8.6300000000000008</v>
      </c>
      <c r="C242" s="4">
        <v>784</v>
      </c>
      <c r="D242">
        <f t="shared" si="18"/>
        <v>90.845886442641941</v>
      </c>
      <c r="E242" s="7">
        <f t="shared" si="19"/>
        <v>1.2885030684122816E-3</v>
      </c>
      <c r="F242" s="8">
        <f t="shared" si="22"/>
        <v>0.74436526432391437</v>
      </c>
      <c r="G242" s="7">
        <f t="shared" si="20"/>
        <v>1.6385225576900442E-3</v>
      </c>
      <c r="H242" s="8">
        <f t="shared" si="23"/>
        <v>0.52944783878305057</v>
      </c>
      <c r="I242">
        <f t="shared" si="21"/>
        <v>1.1100213391554425E-3</v>
      </c>
    </row>
    <row r="243" spans="1:9">
      <c r="A243" s="3" t="s">
        <v>135</v>
      </c>
      <c r="B243">
        <v>17.809999999999999</v>
      </c>
      <c r="C243" s="4">
        <v>1617</v>
      </c>
      <c r="D243">
        <f t="shared" si="18"/>
        <v>90.791690061763063</v>
      </c>
      <c r="E243" s="7">
        <f t="shared" si="19"/>
        <v>2.6575375786003306E-3</v>
      </c>
      <c r="F243" s="8">
        <f t="shared" si="22"/>
        <v>0.74702280190251469</v>
      </c>
      <c r="G243" s="7">
        <f t="shared" si="20"/>
        <v>3.381470075603671E-3</v>
      </c>
      <c r="H243" s="8">
        <f t="shared" si="23"/>
        <v>0.5328293088586542</v>
      </c>
      <c r="I243">
        <f t="shared" si="21"/>
        <v>1.4815864664723954E-3</v>
      </c>
    </row>
    <row r="244" spans="1:9">
      <c r="A244" s="3" t="s">
        <v>53</v>
      </c>
      <c r="B244">
        <v>23.77</v>
      </c>
      <c r="C244" s="4">
        <v>2158</v>
      </c>
      <c r="D244">
        <f t="shared" si="18"/>
        <v>90.786705931846868</v>
      </c>
      <c r="E244" s="7">
        <f t="shared" si="19"/>
        <v>3.5466704357572749E-3</v>
      </c>
      <c r="F244" s="8">
        <f t="shared" si="22"/>
        <v>0.75056947233827198</v>
      </c>
      <c r="G244" s="7">
        <f t="shared" si="20"/>
        <v>4.5130569172992293E-3</v>
      </c>
      <c r="H244" s="8">
        <f t="shared" si="23"/>
        <v>0.5373423657759534</v>
      </c>
      <c r="I244">
        <f t="shared" si="21"/>
        <v>4.4360280994021339E-4</v>
      </c>
    </row>
    <row r="245" spans="1:9">
      <c r="A245" s="3" t="s">
        <v>149</v>
      </c>
      <c r="B245">
        <v>7.11</v>
      </c>
      <c r="C245" s="4">
        <v>645</v>
      </c>
      <c r="D245">
        <f t="shared" si="18"/>
        <v>90.71729957805907</v>
      </c>
      <c r="E245" s="7">
        <f t="shared" si="19"/>
        <v>1.0600567335789816E-3</v>
      </c>
      <c r="F245" s="8">
        <f t="shared" si="22"/>
        <v>0.75162952907185099</v>
      </c>
      <c r="G245" s="7">
        <f t="shared" si="20"/>
        <v>1.3499299403448683E-3</v>
      </c>
      <c r="H245" s="8">
        <f t="shared" si="23"/>
        <v>0.53869229571629829</v>
      </c>
      <c r="I245">
        <f t="shared" si="21"/>
        <v>8.1477163328741442E-4</v>
      </c>
    </row>
    <row r="246" spans="1:9">
      <c r="A246" s="3" t="s">
        <v>288</v>
      </c>
      <c r="B246">
        <v>13.03</v>
      </c>
      <c r="C246" s="4">
        <v>1180</v>
      </c>
      <c r="D246">
        <f t="shared" si="18"/>
        <v>90.560245587106678</v>
      </c>
      <c r="E246" s="7">
        <f t="shared" si="19"/>
        <v>1.9393285978654238E-3</v>
      </c>
      <c r="F246" s="8">
        <f t="shared" si="22"/>
        <v>0.75356885766971637</v>
      </c>
      <c r="G246" s="7">
        <f t="shared" si="20"/>
        <v>2.4739222394787107E-3</v>
      </c>
      <c r="H246" s="8">
        <f t="shared" si="23"/>
        <v>0.54116621795577702</v>
      </c>
      <c r="I246">
        <f t="shared" si="21"/>
        <v>4.4123959585945505E-4</v>
      </c>
    </row>
    <row r="247" spans="1:9">
      <c r="A247" s="3" t="s">
        <v>292</v>
      </c>
      <c r="B247">
        <v>7.05</v>
      </c>
      <c r="C247" s="4">
        <v>638</v>
      </c>
      <c r="D247">
        <f t="shared" si="18"/>
        <v>90.496453900709227</v>
      </c>
      <c r="E247" s="7">
        <f t="shared" si="19"/>
        <v>1.0485522418967291E-3</v>
      </c>
      <c r="F247" s="8">
        <f t="shared" si="22"/>
        <v>0.75461740991161308</v>
      </c>
      <c r="G247" s="7">
        <f t="shared" si="20"/>
        <v>1.3385381265022954E-3</v>
      </c>
      <c r="H247" s="8">
        <f t="shared" si="23"/>
        <v>0.54250475608227933</v>
      </c>
      <c r="I247">
        <f t="shared" si="21"/>
        <v>2.8904555667336185E-4</v>
      </c>
    </row>
    <row r="248" spans="1:9">
      <c r="A248" s="3" t="s">
        <v>226</v>
      </c>
      <c r="B248">
        <v>4.5999999999999996</v>
      </c>
      <c r="C248" s="4">
        <v>415</v>
      </c>
      <c r="D248">
        <f t="shared" si="18"/>
        <v>90.217391304347828</v>
      </c>
      <c r="E248" s="7">
        <f t="shared" si="19"/>
        <v>6.8205200687639902E-4</v>
      </c>
      <c r="F248" s="8">
        <f t="shared" si="22"/>
        <v>0.75529946191848951</v>
      </c>
      <c r="G248" s="7">
        <f t="shared" si="20"/>
        <v>8.7337239459724244E-4</v>
      </c>
      <c r="H248" s="8">
        <f t="shared" si="23"/>
        <v>0.54337812847687661</v>
      </c>
      <c r="I248">
        <f t="shared" si="21"/>
        <v>1.4213980460058284E-3</v>
      </c>
    </row>
    <row r="249" spans="1:9">
      <c r="A249" s="3" t="s">
        <v>31</v>
      </c>
      <c r="B249">
        <v>22.51</v>
      </c>
      <c r="C249" s="4">
        <v>2023</v>
      </c>
      <c r="D249">
        <f t="shared" si="18"/>
        <v>89.8711683696135</v>
      </c>
      <c r="E249" s="7">
        <f t="shared" si="19"/>
        <v>3.3247980961709765E-3</v>
      </c>
      <c r="F249" s="8">
        <f t="shared" si="22"/>
        <v>0.75862426001466043</v>
      </c>
      <c r="G249" s="7">
        <f t="shared" si="20"/>
        <v>4.2738288266052022E-3</v>
      </c>
      <c r="H249" s="8">
        <f t="shared" si="23"/>
        <v>0.54765195730348182</v>
      </c>
      <c r="I249">
        <f t="shared" si="21"/>
        <v>2.9389595542191893E-3</v>
      </c>
    </row>
    <row r="250" spans="1:9">
      <c r="A250" s="3" t="s">
        <v>399</v>
      </c>
      <c r="B250">
        <v>46.5</v>
      </c>
      <c r="C250" s="4">
        <v>4176</v>
      </c>
      <c r="D250">
        <f t="shared" si="18"/>
        <v>89.806451612903231</v>
      </c>
      <c r="E250" s="7">
        <f t="shared" si="19"/>
        <v>6.8632510378695E-3</v>
      </c>
      <c r="F250" s="8">
        <f t="shared" si="22"/>
        <v>0.76548751105252988</v>
      </c>
      <c r="G250" s="7">
        <f t="shared" si="20"/>
        <v>8.8286557279938643E-3</v>
      </c>
      <c r="H250" s="8">
        <f t="shared" si="23"/>
        <v>0.55648061303147567</v>
      </c>
      <c r="I250">
        <f t="shared" si="21"/>
        <v>7.2215945144016302E-4</v>
      </c>
    </row>
    <row r="251" spans="1:9">
      <c r="A251" s="3" t="s">
        <v>100</v>
      </c>
      <c r="B251">
        <v>11.4</v>
      </c>
      <c r="C251" s="4">
        <v>1022</v>
      </c>
      <c r="D251">
        <f t="shared" si="18"/>
        <v>89.649122807017548</v>
      </c>
      <c r="E251" s="7">
        <f t="shared" si="19"/>
        <v>1.679655785608867E-3</v>
      </c>
      <c r="F251" s="8">
        <f t="shared" si="22"/>
        <v>0.76716716683813879</v>
      </c>
      <c r="G251" s="7">
        <f t="shared" si="20"/>
        <v>2.1644446300888185E-3</v>
      </c>
      <c r="H251" s="8">
        <f t="shared" si="23"/>
        <v>0.55864505766156447</v>
      </c>
      <c r="I251">
        <f t="shared" si="21"/>
        <v>2.629316482211097E-4</v>
      </c>
    </row>
    <row r="252" spans="1:9">
      <c r="A252" s="3" t="s">
        <v>142</v>
      </c>
      <c r="B252">
        <v>4.1500000000000004</v>
      </c>
      <c r="C252" s="4">
        <v>372</v>
      </c>
      <c r="D252">
        <f t="shared" si="18"/>
        <v>89.638554216867462</v>
      </c>
      <c r="E252" s="7">
        <f t="shared" si="19"/>
        <v>6.1138155797113363E-4</v>
      </c>
      <c r="F252" s="8">
        <f t="shared" si="22"/>
        <v>0.76777854839610993</v>
      </c>
      <c r="G252" s="7">
        <f t="shared" si="20"/>
        <v>7.8793379077794713E-4</v>
      </c>
      <c r="H252" s="8">
        <f t="shared" si="23"/>
        <v>0.55943299145234238</v>
      </c>
      <c r="I252">
        <f t="shared" si="21"/>
        <v>1.3327129848700325E-4</v>
      </c>
    </row>
    <row r="253" spans="1:9">
      <c r="A253" s="3" t="s">
        <v>298</v>
      </c>
      <c r="B253">
        <v>2.1</v>
      </c>
      <c r="C253" s="4">
        <v>188</v>
      </c>
      <c r="D253">
        <f t="shared" si="18"/>
        <v>89.523809523809518</v>
      </c>
      <c r="E253" s="7">
        <f t="shared" si="19"/>
        <v>3.0897777660906752E-4</v>
      </c>
      <c r="F253" s="8">
        <f t="shared" si="22"/>
        <v>0.76808752617271903</v>
      </c>
      <c r="G253" s="7">
        <f t="shared" si="20"/>
        <v>3.987134844900455E-4</v>
      </c>
      <c r="H253" s="8">
        <f t="shared" si="23"/>
        <v>0.55983170493683243</v>
      </c>
      <c r="I253">
        <f t="shared" si="21"/>
        <v>5.9918260758123898E-4</v>
      </c>
    </row>
    <row r="254" spans="1:9">
      <c r="A254" s="3" t="s">
        <v>238</v>
      </c>
      <c r="B254">
        <v>9.44</v>
      </c>
      <c r="C254" s="4">
        <v>845</v>
      </c>
      <c r="D254">
        <f t="shared" si="18"/>
        <v>89.512711864406782</v>
      </c>
      <c r="E254" s="7">
        <f t="shared" si="19"/>
        <v>1.3887564959290534E-3</v>
      </c>
      <c r="F254" s="8">
        <f t="shared" si="22"/>
        <v>0.76947628266864809</v>
      </c>
      <c r="G254" s="7">
        <f t="shared" si="20"/>
        <v>1.7923120445647758E-3</v>
      </c>
      <c r="H254" s="8">
        <f t="shared" si="23"/>
        <v>0.56162401698139719</v>
      </c>
      <c r="I254">
        <f t="shared" si="21"/>
        <v>2.5755053091897073E-4</v>
      </c>
    </row>
    <row r="255" spans="1:9">
      <c r="A255" s="3" t="s">
        <v>269</v>
      </c>
      <c r="B255">
        <v>4.05</v>
      </c>
      <c r="C255" s="4">
        <v>362</v>
      </c>
      <c r="D255">
        <f t="shared" si="18"/>
        <v>89.382716049382722</v>
      </c>
      <c r="E255" s="7">
        <f t="shared" si="19"/>
        <v>5.9494656985362995E-4</v>
      </c>
      <c r="F255" s="8">
        <f t="shared" si="22"/>
        <v>0.77007122923850169</v>
      </c>
      <c r="G255" s="7">
        <f t="shared" si="20"/>
        <v>7.6894743437365908E-4</v>
      </c>
      <c r="H255" s="8">
        <f t="shared" si="23"/>
        <v>0.5623929644157708</v>
      </c>
      <c r="I255">
        <f t="shared" si="21"/>
        <v>6.8818509819890128E-4</v>
      </c>
    </row>
    <row r="256" spans="1:9">
      <c r="A256" s="3" t="s">
        <v>23</v>
      </c>
      <c r="B256">
        <v>10.82</v>
      </c>
      <c r="C256" s="4">
        <v>967</v>
      </c>
      <c r="D256">
        <f t="shared" si="18"/>
        <v>89.371534195933449</v>
      </c>
      <c r="E256" s="7">
        <f t="shared" si="19"/>
        <v>1.5892633509625974E-3</v>
      </c>
      <c r="F256" s="8">
        <f t="shared" si="22"/>
        <v>0.77166049258946423</v>
      </c>
      <c r="G256" s="7">
        <f t="shared" si="20"/>
        <v>2.0543237629439487E-3</v>
      </c>
      <c r="H256" s="8">
        <f t="shared" si="23"/>
        <v>0.5644472881787147</v>
      </c>
      <c r="I256">
        <f t="shared" si="21"/>
        <v>5.2926570538069928E-4</v>
      </c>
    </row>
    <row r="257" spans="1:9">
      <c r="A257" s="3" t="s">
        <v>220</v>
      </c>
      <c r="B257">
        <v>8.26</v>
      </c>
      <c r="C257" s="4">
        <v>734</v>
      </c>
      <c r="D257">
        <f t="shared" si="18"/>
        <v>88.86198547215497</v>
      </c>
      <c r="E257" s="7">
        <f t="shared" si="19"/>
        <v>1.2063281278247636E-3</v>
      </c>
      <c r="F257" s="8">
        <f t="shared" si="22"/>
        <v>0.77286682071728896</v>
      </c>
      <c r="G257" s="7">
        <f t="shared" si="20"/>
        <v>1.5682730389941788E-3</v>
      </c>
      <c r="H257" s="8">
        <f t="shared" si="23"/>
        <v>0.56601556121770891</v>
      </c>
      <c r="I257">
        <f t="shared" si="21"/>
        <v>3.5056418412732215E-4</v>
      </c>
    </row>
    <row r="258" spans="1:9">
      <c r="A258" s="3" t="s">
        <v>358</v>
      </c>
      <c r="B258">
        <v>5.47</v>
      </c>
      <c r="C258" s="4">
        <v>486</v>
      </c>
      <c r="D258">
        <f t="shared" ref="D258:D321" si="24">C258/B258</f>
        <v>88.848263254113348</v>
      </c>
      <c r="E258" s="7">
        <f t="shared" si="19"/>
        <v>7.9874042251067449E-4</v>
      </c>
      <c r="F258" s="8">
        <f t="shared" si="22"/>
        <v>0.77366556113979967</v>
      </c>
      <c r="G258" s="7">
        <f t="shared" si="20"/>
        <v>1.038553695314547E-3</v>
      </c>
      <c r="H258" s="8">
        <f t="shared" si="23"/>
        <v>0.56705411491302349</v>
      </c>
      <c r="I258">
        <f t="shared" si="21"/>
        <v>9.6386633603173788E-4</v>
      </c>
    </row>
    <row r="259" spans="1:9">
      <c r="A259" s="3" t="s">
        <v>17</v>
      </c>
      <c r="B259">
        <v>15</v>
      </c>
      <c r="C259" s="4">
        <v>1330</v>
      </c>
      <c r="D259">
        <f t="shared" si="24"/>
        <v>88.666666666666671</v>
      </c>
      <c r="E259" s="7">
        <f t="shared" ref="E259:E322" si="25">C259/608458</f>
        <v>2.1858534196279775E-3</v>
      </c>
      <c r="F259" s="8">
        <f t="shared" si="22"/>
        <v>0.77585141455942763</v>
      </c>
      <c r="G259" s="7">
        <f t="shared" ref="G259:G322" si="26">B259/5266.94</f>
        <v>2.8479534606431819E-3</v>
      </c>
      <c r="H259" s="8">
        <f t="shared" si="23"/>
        <v>0.56990206837366664</v>
      </c>
      <c r="I259">
        <f t="shared" ref="I259:I322" si="27">F259*H260-F260*H259</f>
        <v>2.702572274377868E-4</v>
      </c>
    </row>
    <row r="260" spans="1:9">
      <c r="A260" s="3" t="s">
        <v>248</v>
      </c>
      <c r="B260">
        <v>4.2</v>
      </c>
      <c r="C260" s="4">
        <v>372</v>
      </c>
      <c r="D260">
        <f t="shared" si="24"/>
        <v>88.571428571428569</v>
      </c>
      <c r="E260" s="7">
        <f t="shared" si="25"/>
        <v>6.1138155797113363E-4</v>
      </c>
      <c r="F260" s="8">
        <f t="shared" ref="F260:F323" si="28">F259+E260</f>
        <v>0.77646279611739877</v>
      </c>
      <c r="G260" s="7">
        <f t="shared" si="26"/>
        <v>7.9742696898009099E-4</v>
      </c>
      <c r="H260" s="8">
        <f t="shared" ref="H260:H323" si="29">H259+G260</f>
        <v>0.57069949534264675</v>
      </c>
      <c r="I260">
        <f t="shared" si="27"/>
        <v>1.9531966468733231E-4</v>
      </c>
    </row>
    <row r="261" spans="1:9">
      <c r="A261" s="3" t="s">
        <v>118</v>
      </c>
      <c r="B261">
        <v>3.03</v>
      </c>
      <c r="C261" s="4">
        <v>268</v>
      </c>
      <c r="D261">
        <f t="shared" si="24"/>
        <v>88.448844884488452</v>
      </c>
      <c r="E261" s="7">
        <f t="shared" si="25"/>
        <v>4.4045768154909624E-4</v>
      </c>
      <c r="F261" s="8">
        <f t="shared" si="28"/>
        <v>0.77690325379894787</v>
      </c>
      <c r="G261" s="7">
        <f t="shared" si="26"/>
        <v>5.7528659904992278E-4</v>
      </c>
      <c r="H261" s="8">
        <f t="shared" si="29"/>
        <v>0.57127478194169667</v>
      </c>
      <c r="I261">
        <f t="shared" si="27"/>
        <v>2.1100433571979993E-4</v>
      </c>
    </row>
    <row r="262" spans="1:9">
      <c r="A262" s="3" t="s">
        <v>296</v>
      </c>
      <c r="B262">
        <v>3.27</v>
      </c>
      <c r="C262" s="4">
        <v>289</v>
      </c>
      <c r="D262">
        <f t="shared" si="24"/>
        <v>88.379204892966357</v>
      </c>
      <c r="E262" s="7">
        <f t="shared" si="25"/>
        <v>4.7497115659585377E-4</v>
      </c>
      <c r="F262" s="8">
        <f t="shared" si="28"/>
        <v>0.77737822495554376</v>
      </c>
      <c r="G262" s="7">
        <f t="shared" si="26"/>
        <v>6.2085385442021371E-4</v>
      </c>
      <c r="H262" s="8">
        <f t="shared" si="29"/>
        <v>0.57189563579611691</v>
      </c>
      <c r="I262">
        <f t="shared" si="27"/>
        <v>5.2711062858201707E-4</v>
      </c>
    </row>
    <row r="263" spans="1:9">
      <c r="A263" s="3" t="s">
        <v>291</v>
      </c>
      <c r="B263">
        <v>8.15</v>
      </c>
      <c r="C263" s="4">
        <v>719</v>
      </c>
      <c r="D263">
        <f t="shared" si="24"/>
        <v>88.220858895705518</v>
      </c>
      <c r="E263" s="7">
        <f t="shared" si="25"/>
        <v>1.1816756456485083E-3</v>
      </c>
      <c r="F263" s="8">
        <f t="shared" si="28"/>
        <v>0.77855990060119229</v>
      </c>
      <c r="G263" s="7">
        <f t="shared" si="26"/>
        <v>1.5473880469494623E-3</v>
      </c>
      <c r="H263" s="8">
        <f t="shared" si="29"/>
        <v>0.57344302384306634</v>
      </c>
      <c r="I263">
        <f t="shared" si="27"/>
        <v>4.7362566586289789E-4</v>
      </c>
    </row>
    <row r="264" spans="1:9">
      <c r="A264" s="3" t="s">
        <v>168</v>
      </c>
      <c r="B264">
        <v>7.31</v>
      </c>
      <c r="C264" s="4">
        <v>644</v>
      </c>
      <c r="D264">
        <f t="shared" si="24"/>
        <v>88.098495212038301</v>
      </c>
      <c r="E264" s="7">
        <f t="shared" si="25"/>
        <v>1.0584132347672313E-3</v>
      </c>
      <c r="F264" s="8">
        <f t="shared" si="28"/>
        <v>0.77961831383595948</v>
      </c>
      <c r="G264" s="7">
        <f t="shared" si="26"/>
        <v>1.387902653153444E-3</v>
      </c>
      <c r="H264" s="8">
        <f t="shared" si="29"/>
        <v>0.57483092649621981</v>
      </c>
      <c r="I264">
        <f t="shared" si="27"/>
        <v>3.8877166999873314E-4</v>
      </c>
    </row>
    <row r="265" spans="1:9">
      <c r="A265" s="3" t="s">
        <v>224</v>
      </c>
      <c r="B265">
        <v>5.99</v>
      </c>
      <c r="C265" s="4">
        <v>527</v>
      </c>
      <c r="D265">
        <f t="shared" si="24"/>
        <v>87.979966611018355</v>
      </c>
      <c r="E265" s="7">
        <f t="shared" si="25"/>
        <v>8.6612387379243923E-4</v>
      </c>
      <c r="F265" s="8">
        <f t="shared" si="28"/>
        <v>0.78048443770975195</v>
      </c>
      <c r="G265" s="7">
        <f t="shared" si="26"/>
        <v>1.137282748616844E-3</v>
      </c>
      <c r="H265" s="8">
        <f t="shared" si="29"/>
        <v>0.5759682092448366</v>
      </c>
      <c r="I265">
        <f t="shared" si="27"/>
        <v>8.4127306488851472E-4</v>
      </c>
    </row>
    <row r="266" spans="1:9">
      <c r="A266" s="3" t="s">
        <v>178</v>
      </c>
      <c r="B266">
        <v>12.87</v>
      </c>
      <c r="C266" s="4">
        <v>1126</v>
      </c>
      <c r="D266">
        <f t="shared" si="24"/>
        <v>87.4902874902875</v>
      </c>
      <c r="E266" s="7">
        <f t="shared" si="25"/>
        <v>1.8505796620309043E-3</v>
      </c>
      <c r="F266" s="8">
        <f t="shared" si="28"/>
        <v>0.7823350173717829</v>
      </c>
      <c r="G266" s="7">
        <f t="shared" si="26"/>
        <v>2.44354406923185E-3</v>
      </c>
      <c r="H266" s="8">
        <f t="shared" si="29"/>
        <v>0.57841175331406847</v>
      </c>
      <c r="I266">
        <f t="shared" si="27"/>
        <v>3.3011591466369783E-4</v>
      </c>
    </row>
    <row r="267" spans="1:9">
      <c r="A267" s="3" t="s">
        <v>180</v>
      </c>
      <c r="B267">
        <v>5</v>
      </c>
      <c r="C267" s="4">
        <v>434</v>
      </c>
      <c r="D267">
        <f t="shared" si="24"/>
        <v>86.8</v>
      </c>
      <c r="E267" s="7">
        <f t="shared" si="25"/>
        <v>7.1327848429965585E-4</v>
      </c>
      <c r="F267" s="8">
        <f t="shared" si="28"/>
        <v>0.7830482958560826</v>
      </c>
      <c r="G267" s="7">
        <f t="shared" si="26"/>
        <v>9.4931782021439399E-4</v>
      </c>
      <c r="H267" s="8">
        <f t="shared" si="29"/>
        <v>0.57936107113428281</v>
      </c>
      <c r="I267">
        <f t="shared" si="27"/>
        <v>9.929035557355026E-4</v>
      </c>
    </row>
    <row r="268" spans="1:9">
      <c r="A268" s="3" t="s">
        <v>181</v>
      </c>
      <c r="B268">
        <v>15.03</v>
      </c>
      <c r="C268" s="4">
        <v>1304</v>
      </c>
      <c r="D268">
        <f t="shared" si="24"/>
        <v>86.759813705921488</v>
      </c>
      <c r="E268" s="7">
        <f t="shared" si="25"/>
        <v>2.1431224505224682E-3</v>
      </c>
      <c r="F268" s="8">
        <f t="shared" si="28"/>
        <v>0.7851914183066051</v>
      </c>
      <c r="G268" s="7">
        <f t="shared" si="26"/>
        <v>2.8536493675644682E-3</v>
      </c>
      <c r="H268" s="8">
        <f t="shared" si="29"/>
        <v>0.5822147205018473</v>
      </c>
      <c r="I268">
        <f t="shared" si="27"/>
        <v>4.4351384718172016E-4</v>
      </c>
    </row>
    <row r="269" spans="1:9">
      <c r="A269" s="3" t="s">
        <v>308</v>
      </c>
      <c r="B269">
        <v>6.64</v>
      </c>
      <c r="C269" s="4">
        <v>571</v>
      </c>
      <c r="D269">
        <f t="shared" si="24"/>
        <v>85.993975903614455</v>
      </c>
      <c r="E269" s="7">
        <f t="shared" si="25"/>
        <v>9.3843782150945505E-4</v>
      </c>
      <c r="F269" s="8">
        <f t="shared" si="28"/>
        <v>0.78612985612811459</v>
      </c>
      <c r="G269" s="7">
        <f t="shared" si="26"/>
        <v>1.2606940652447152E-3</v>
      </c>
      <c r="H269" s="8">
        <f t="shared" si="29"/>
        <v>0.58347541456709207</v>
      </c>
      <c r="I269">
        <f t="shared" si="27"/>
        <v>5.7132916359969865E-4</v>
      </c>
    </row>
    <row r="270" spans="1:9">
      <c r="A270" s="3" t="s">
        <v>136</v>
      </c>
      <c r="B270">
        <v>8.5500000000000007</v>
      </c>
      <c r="C270" s="4">
        <v>735</v>
      </c>
      <c r="D270">
        <f t="shared" si="24"/>
        <v>85.964912280701753</v>
      </c>
      <c r="E270" s="7">
        <f t="shared" si="25"/>
        <v>1.2079716266365139E-3</v>
      </c>
      <c r="F270" s="8">
        <f t="shared" si="28"/>
        <v>0.78733782775475114</v>
      </c>
      <c r="G270" s="7">
        <f t="shared" si="26"/>
        <v>1.6233334725666139E-3</v>
      </c>
      <c r="H270" s="8">
        <f t="shared" si="29"/>
        <v>0.58509874803965867</v>
      </c>
      <c r="I270">
        <f t="shared" si="27"/>
        <v>5.504184531735512E-4</v>
      </c>
    </row>
    <row r="271" spans="1:9">
      <c r="A271" s="3" t="s">
        <v>345</v>
      </c>
      <c r="B271">
        <v>8.23</v>
      </c>
      <c r="C271" s="4">
        <v>707</v>
      </c>
      <c r="D271">
        <f t="shared" si="24"/>
        <v>85.905224787363295</v>
      </c>
      <c r="E271" s="7">
        <f t="shared" si="25"/>
        <v>1.1619536599075039E-3</v>
      </c>
      <c r="F271" s="8">
        <f t="shared" si="28"/>
        <v>0.7884997814146586</v>
      </c>
      <c r="G271" s="7">
        <f t="shared" si="26"/>
        <v>1.5625771320728927E-3</v>
      </c>
      <c r="H271" s="8">
        <f t="shared" si="29"/>
        <v>0.58666132517173153</v>
      </c>
      <c r="I271">
        <f t="shared" si="27"/>
        <v>1.2483949311185016E-3</v>
      </c>
    </row>
    <row r="272" spans="1:9">
      <c r="A272" s="3" t="s">
        <v>98</v>
      </c>
      <c r="B272">
        <v>18.649999999999999</v>
      </c>
      <c r="C272" s="4">
        <v>1601</v>
      </c>
      <c r="D272">
        <f t="shared" si="24"/>
        <v>85.844504021447733</v>
      </c>
      <c r="E272" s="7">
        <f t="shared" si="25"/>
        <v>2.631241597612325E-3</v>
      </c>
      <c r="F272" s="8">
        <f t="shared" si="28"/>
        <v>0.7911310230122709</v>
      </c>
      <c r="G272" s="7">
        <f t="shared" si="26"/>
        <v>3.5409554693996894E-3</v>
      </c>
      <c r="H272" s="8">
        <f t="shared" si="29"/>
        <v>0.59020228064113123</v>
      </c>
      <c r="I272">
        <f t="shared" si="27"/>
        <v>3.0514291692446127E-4</v>
      </c>
    </row>
    <row r="273" spans="1:9">
      <c r="A273" s="3" t="s">
        <v>244</v>
      </c>
      <c r="B273">
        <v>4.55</v>
      </c>
      <c r="C273" s="4">
        <v>390</v>
      </c>
      <c r="D273">
        <f t="shared" si="24"/>
        <v>85.714285714285722</v>
      </c>
      <c r="E273" s="7">
        <f t="shared" si="25"/>
        <v>6.4096453658264003E-4</v>
      </c>
      <c r="F273" s="8">
        <f t="shared" si="28"/>
        <v>0.79177198754885358</v>
      </c>
      <c r="G273" s="7">
        <f t="shared" si="26"/>
        <v>8.6387921639509847E-4</v>
      </c>
      <c r="H273" s="8">
        <f t="shared" si="29"/>
        <v>0.59106615985752631</v>
      </c>
      <c r="I273">
        <f t="shared" si="27"/>
        <v>3.8423300911288871E-4</v>
      </c>
    </row>
    <row r="274" spans="1:9">
      <c r="A274" s="3" t="s">
        <v>111</v>
      </c>
      <c r="B274">
        <v>5.69</v>
      </c>
      <c r="C274" s="4">
        <v>485</v>
      </c>
      <c r="D274">
        <f t="shared" si="24"/>
        <v>85.237258347978909</v>
      </c>
      <c r="E274" s="7">
        <f t="shared" si="25"/>
        <v>7.9709692369892417E-4</v>
      </c>
      <c r="F274" s="8">
        <f t="shared" si="28"/>
        <v>0.79256908447255248</v>
      </c>
      <c r="G274" s="7">
        <f t="shared" si="26"/>
        <v>1.0803236794039806E-3</v>
      </c>
      <c r="H274" s="8">
        <f t="shared" si="29"/>
        <v>0.59214648353693033</v>
      </c>
      <c r="I274">
        <f t="shared" si="27"/>
        <v>2.4552602679406288E-4</v>
      </c>
    </row>
    <row r="275" spans="1:9">
      <c r="A275" s="3" t="s">
        <v>320</v>
      </c>
      <c r="B275">
        <v>3.63</v>
      </c>
      <c r="C275" s="4">
        <v>309</v>
      </c>
      <c r="D275">
        <f t="shared" si="24"/>
        <v>85.123966942148769</v>
      </c>
      <c r="E275" s="7">
        <f t="shared" si="25"/>
        <v>5.0784113283086098E-4</v>
      </c>
      <c r="F275" s="8">
        <f t="shared" si="28"/>
        <v>0.79307692560538334</v>
      </c>
      <c r="G275" s="7">
        <f t="shared" si="26"/>
        <v>6.8920473747565E-4</v>
      </c>
      <c r="H275" s="8">
        <f t="shared" si="29"/>
        <v>0.59283568827440603</v>
      </c>
      <c r="I275">
        <f t="shared" si="27"/>
        <v>5.4986494629910565E-4</v>
      </c>
    </row>
    <row r="276" spans="1:9">
      <c r="A276" s="3" t="s">
        <v>347</v>
      </c>
      <c r="B276">
        <v>8.11</v>
      </c>
      <c r="C276" s="4">
        <v>689</v>
      </c>
      <c r="D276">
        <f t="shared" si="24"/>
        <v>84.956843403205923</v>
      </c>
      <c r="E276" s="7">
        <f t="shared" si="25"/>
        <v>1.1323706812959974E-3</v>
      </c>
      <c r="F276" s="8">
        <f t="shared" si="28"/>
        <v>0.79420929628667936</v>
      </c>
      <c r="G276" s="7">
        <f t="shared" si="26"/>
        <v>1.5397935043877469E-3</v>
      </c>
      <c r="H276" s="8">
        <f t="shared" si="29"/>
        <v>0.59437548177879374</v>
      </c>
      <c r="I276">
        <f t="shared" si="27"/>
        <v>1.4341896549968647E-3</v>
      </c>
    </row>
    <row r="277" spans="1:9">
      <c r="A277" s="3" t="s">
        <v>318</v>
      </c>
      <c r="B277">
        <v>21.12</v>
      </c>
      <c r="C277" s="4">
        <v>1792</v>
      </c>
      <c r="D277">
        <f t="shared" si="24"/>
        <v>84.848484848484844</v>
      </c>
      <c r="E277" s="7">
        <f t="shared" si="25"/>
        <v>2.9451498706566433E-3</v>
      </c>
      <c r="F277" s="8">
        <f t="shared" si="28"/>
        <v>0.79715444615733599</v>
      </c>
      <c r="G277" s="7">
        <f t="shared" si="26"/>
        <v>4.0099184725856003E-3</v>
      </c>
      <c r="H277" s="8">
        <f t="shared" si="29"/>
        <v>0.59838540025137932</v>
      </c>
      <c r="I277">
        <f t="shared" si="27"/>
        <v>1.7344304524530285E-4</v>
      </c>
    </row>
    <row r="278" spans="1:9">
      <c r="A278" s="3" t="s">
        <v>299</v>
      </c>
      <c r="B278">
        <v>2.5299999999999998</v>
      </c>
      <c r="C278" s="4">
        <v>213</v>
      </c>
      <c r="D278">
        <f t="shared" si="24"/>
        <v>84.189723320158109</v>
      </c>
      <c r="E278" s="7">
        <f t="shared" si="25"/>
        <v>3.5006524690282652E-4</v>
      </c>
      <c r="F278" s="8">
        <f t="shared" si="28"/>
        <v>0.79750451140423884</v>
      </c>
      <c r="G278" s="7">
        <f t="shared" si="26"/>
        <v>4.8035481702848334E-4</v>
      </c>
      <c r="H278" s="8">
        <f t="shared" si="29"/>
        <v>0.59886575506840778</v>
      </c>
      <c r="I278">
        <f t="shared" si="27"/>
        <v>1.8222503936676793E-4</v>
      </c>
    </row>
    <row r="279" spans="1:9">
      <c r="A279" s="3" t="s">
        <v>300</v>
      </c>
      <c r="B279">
        <v>2.64</v>
      </c>
      <c r="C279" s="4">
        <v>221</v>
      </c>
      <c r="D279">
        <f t="shared" si="24"/>
        <v>83.712121212121204</v>
      </c>
      <c r="E279" s="7">
        <f t="shared" si="25"/>
        <v>3.6321323739682939E-4</v>
      </c>
      <c r="F279" s="8">
        <f t="shared" si="28"/>
        <v>0.79786772464163569</v>
      </c>
      <c r="G279" s="7">
        <f t="shared" si="26"/>
        <v>5.0123980907320004E-4</v>
      </c>
      <c r="H279" s="8">
        <f t="shared" si="29"/>
        <v>0.59936699487748102</v>
      </c>
      <c r="I279">
        <f t="shared" si="27"/>
        <v>3.3674333437200277E-4</v>
      </c>
    </row>
    <row r="280" spans="1:9">
      <c r="A280" s="3" t="s">
        <v>313</v>
      </c>
      <c r="B280">
        <v>4.8499999999999996</v>
      </c>
      <c r="C280" s="4">
        <v>404</v>
      </c>
      <c r="D280">
        <f t="shared" si="24"/>
        <v>83.298969072164951</v>
      </c>
      <c r="E280" s="7">
        <f t="shared" si="25"/>
        <v>6.6397351994714512E-4</v>
      </c>
      <c r="F280" s="8">
        <f t="shared" si="28"/>
        <v>0.79853169816158287</v>
      </c>
      <c r="G280" s="7">
        <f t="shared" si="26"/>
        <v>9.2083828560796208E-4</v>
      </c>
      <c r="H280" s="8">
        <f t="shared" si="29"/>
        <v>0.60028783316308898</v>
      </c>
      <c r="I280">
        <f t="shared" si="27"/>
        <v>4.7725557107863859E-4</v>
      </c>
    </row>
    <row r="281" spans="1:9">
      <c r="A281" s="3" t="s">
        <v>258</v>
      </c>
      <c r="B281">
        <v>6.87</v>
      </c>
      <c r="C281" s="4">
        <v>572</v>
      </c>
      <c r="D281">
        <f t="shared" si="24"/>
        <v>83.260553129548768</v>
      </c>
      <c r="E281" s="7">
        <f t="shared" si="25"/>
        <v>9.4008132032120538E-4</v>
      </c>
      <c r="F281" s="8">
        <f t="shared" si="28"/>
        <v>0.79947177948190407</v>
      </c>
      <c r="G281" s="7">
        <f t="shared" si="26"/>
        <v>1.3043626849745774E-3</v>
      </c>
      <c r="H281" s="8">
        <f t="shared" si="29"/>
        <v>0.60159219584806356</v>
      </c>
      <c r="I281">
        <f t="shared" si="27"/>
        <v>4.881595625808588E-4</v>
      </c>
    </row>
    <row r="282" spans="1:9">
      <c r="A282" s="3" t="s">
        <v>301</v>
      </c>
      <c r="B282">
        <v>7.02</v>
      </c>
      <c r="C282" s="4">
        <v>584</v>
      </c>
      <c r="D282">
        <f t="shared" si="24"/>
        <v>83.190883190883198</v>
      </c>
      <c r="E282" s="7">
        <f t="shared" si="25"/>
        <v>9.5980330606220971E-4</v>
      </c>
      <c r="F282" s="8">
        <f t="shared" si="28"/>
        <v>0.80043158278796622</v>
      </c>
      <c r="G282" s="7">
        <f t="shared" si="26"/>
        <v>1.3328422195810091E-3</v>
      </c>
      <c r="H282" s="8">
        <f t="shared" si="29"/>
        <v>0.60292503806764453</v>
      </c>
      <c r="I282">
        <f t="shared" si="27"/>
        <v>9.1690106102360058E-4</v>
      </c>
    </row>
    <row r="283" spans="1:9">
      <c r="A283" s="3" t="s">
        <v>86</v>
      </c>
      <c r="B283">
        <v>13.16</v>
      </c>
      <c r="C283" s="4">
        <v>1093</v>
      </c>
      <c r="D283">
        <f t="shared" si="24"/>
        <v>83.054711246200611</v>
      </c>
      <c r="E283" s="7">
        <f t="shared" si="25"/>
        <v>1.7963442012431424E-3</v>
      </c>
      <c r="F283" s="8">
        <f t="shared" si="28"/>
        <v>0.80222792698920942</v>
      </c>
      <c r="G283" s="7">
        <f t="shared" si="26"/>
        <v>2.4986045028042849E-3</v>
      </c>
      <c r="H283" s="8">
        <f t="shared" si="29"/>
        <v>0.60542364257044878</v>
      </c>
      <c r="I283">
        <f t="shared" si="27"/>
        <v>6.5141504892651803E-4</v>
      </c>
    </row>
    <row r="284" spans="1:9">
      <c r="A284" s="3" t="s">
        <v>310</v>
      </c>
      <c r="B284">
        <v>9.32</v>
      </c>
      <c r="C284" s="4">
        <v>772</v>
      </c>
      <c r="D284">
        <f t="shared" si="24"/>
        <v>82.832618025751074</v>
      </c>
      <c r="E284" s="7">
        <f t="shared" si="25"/>
        <v>1.2687810826712772E-3</v>
      </c>
      <c r="F284" s="8">
        <f t="shared" si="28"/>
        <v>0.80349670807188067</v>
      </c>
      <c r="G284" s="7">
        <f t="shared" si="26"/>
        <v>1.7695284168796305E-3</v>
      </c>
      <c r="H284" s="8">
        <f t="shared" si="29"/>
        <v>0.60719317098732839</v>
      </c>
      <c r="I284">
        <f t="shared" si="27"/>
        <v>3.1626758349795336E-4</v>
      </c>
    </row>
    <row r="285" spans="1:9">
      <c r="A285" s="3" t="s">
        <v>256</v>
      </c>
      <c r="B285">
        <v>4.5</v>
      </c>
      <c r="C285" s="4">
        <v>371</v>
      </c>
      <c r="D285">
        <f t="shared" si="24"/>
        <v>82.444444444444443</v>
      </c>
      <c r="E285" s="7">
        <f t="shared" si="25"/>
        <v>6.097380591593832E-4</v>
      </c>
      <c r="F285" s="8">
        <f t="shared" si="28"/>
        <v>0.8041064461310401</v>
      </c>
      <c r="G285" s="7">
        <f t="shared" si="26"/>
        <v>8.5438603819295461E-4</v>
      </c>
      <c r="H285" s="8">
        <f t="shared" si="29"/>
        <v>0.60804755702552138</v>
      </c>
      <c r="I285">
        <f t="shared" si="27"/>
        <v>3.9584800059178082E-4</v>
      </c>
    </row>
    <row r="286" spans="1:9">
      <c r="A286" s="3" t="s">
        <v>380</v>
      </c>
      <c r="B286">
        <v>5.63</v>
      </c>
      <c r="C286" s="4">
        <v>464</v>
      </c>
      <c r="D286">
        <f t="shared" si="24"/>
        <v>82.415630550621671</v>
      </c>
      <c r="E286" s="7">
        <f t="shared" si="25"/>
        <v>7.6258344865216658E-4</v>
      </c>
      <c r="F286" s="8">
        <f t="shared" si="28"/>
        <v>0.80486902957969231</v>
      </c>
      <c r="G286" s="7">
        <f t="shared" si="26"/>
        <v>1.0689318655614077E-3</v>
      </c>
      <c r="H286" s="8">
        <f t="shared" si="29"/>
        <v>0.60911648889108283</v>
      </c>
      <c r="I286">
        <f t="shared" si="27"/>
        <v>5.6433738663230759E-4</v>
      </c>
    </row>
    <row r="287" spans="1:9">
      <c r="A287" s="3" t="s">
        <v>48</v>
      </c>
      <c r="B287">
        <v>8.01</v>
      </c>
      <c r="C287" s="4">
        <v>659</v>
      </c>
      <c r="D287">
        <f t="shared" si="24"/>
        <v>82.272159800249696</v>
      </c>
      <c r="E287" s="7">
        <f t="shared" si="25"/>
        <v>1.0830657169434866E-3</v>
      </c>
      <c r="F287" s="8">
        <f t="shared" si="28"/>
        <v>0.80595209529663581</v>
      </c>
      <c r="G287" s="7">
        <f t="shared" si="26"/>
        <v>1.5208071479834591E-3</v>
      </c>
      <c r="H287" s="8">
        <f t="shared" si="29"/>
        <v>0.61063729603906625</v>
      </c>
      <c r="I287">
        <f t="shared" si="27"/>
        <v>7.9159261591116303E-4</v>
      </c>
    </row>
    <row r="288" spans="1:9">
      <c r="A288" s="3" t="s">
        <v>367</v>
      </c>
      <c r="B288">
        <v>11.22</v>
      </c>
      <c r="C288" s="4">
        <v>922</v>
      </c>
      <c r="D288">
        <f t="shared" si="24"/>
        <v>82.174688057040996</v>
      </c>
      <c r="E288" s="7">
        <f t="shared" si="25"/>
        <v>1.515305904433831E-3</v>
      </c>
      <c r="F288" s="8">
        <f t="shared" si="28"/>
        <v>0.80746740120106963</v>
      </c>
      <c r="G288" s="7">
        <f t="shared" si="26"/>
        <v>2.1302691885611001E-3</v>
      </c>
      <c r="H288" s="8">
        <f t="shared" si="29"/>
        <v>0.61276756522762732</v>
      </c>
      <c r="I288">
        <f t="shared" si="27"/>
        <v>4.8107256332174941E-4</v>
      </c>
    </row>
    <row r="289" spans="1:9">
      <c r="A289" s="3" t="s">
        <v>385</v>
      </c>
      <c r="B289">
        <v>6.81</v>
      </c>
      <c r="C289" s="4">
        <v>559</v>
      </c>
      <c r="D289">
        <f t="shared" si="24"/>
        <v>82.08516886930984</v>
      </c>
      <c r="E289" s="7">
        <f t="shared" si="25"/>
        <v>9.1871583576845072E-4</v>
      </c>
      <c r="F289" s="8">
        <f t="shared" si="28"/>
        <v>0.80838611703683805</v>
      </c>
      <c r="G289" s="7">
        <f t="shared" si="26"/>
        <v>1.2929708711320045E-3</v>
      </c>
      <c r="H289" s="8">
        <f t="shared" si="29"/>
        <v>0.61406053609875932</v>
      </c>
      <c r="I289">
        <f t="shared" si="27"/>
        <v>5.5854961809592707E-4</v>
      </c>
    </row>
    <row r="290" spans="1:9">
      <c r="A290" s="3" t="s">
        <v>278</v>
      </c>
      <c r="B290">
        <v>7.9</v>
      </c>
      <c r="C290" s="4">
        <v>648</v>
      </c>
      <c r="D290">
        <f t="shared" si="24"/>
        <v>82.025316455696199</v>
      </c>
      <c r="E290" s="7">
        <f t="shared" si="25"/>
        <v>1.0649872300142328E-3</v>
      </c>
      <c r="F290" s="8">
        <f t="shared" si="28"/>
        <v>0.80945110426685229</v>
      </c>
      <c r="G290" s="7">
        <f t="shared" si="26"/>
        <v>1.4999221559387427E-3</v>
      </c>
      <c r="H290" s="8">
        <f t="shared" si="29"/>
        <v>0.61556045825469807</v>
      </c>
      <c r="I290">
        <f t="shared" si="27"/>
        <v>2.2414736164877436E-4</v>
      </c>
    </row>
    <row r="291" spans="1:9">
      <c r="A291" s="3" t="s">
        <v>282</v>
      </c>
      <c r="B291">
        <v>3.17</v>
      </c>
      <c r="C291" s="4">
        <v>260</v>
      </c>
      <c r="D291">
        <f t="shared" si="24"/>
        <v>82.018927444794954</v>
      </c>
      <c r="E291" s="7">
        <f t="shared" si="25"/>
        <v>4.2730969105509337E-4</v>
      </c>
      <c r="F291" s="8">
        <f t="shared" si="28"/>
        <v>0.80987841395790738</v>
      </c>
      <c r="G291" s="7">
        <f t="shared" si="26"/>
        <v>6.0186749801592577E-4</v>
      </c>
      <c r="H291" s="8">
        <f t="shared" si="29"/>
        <v>0.61616232575271401</v>
      </c>
      <c r="I291">
        <f t="shared" si="27"/>
        <v>5.2682318307573084E-4</v>
      </c>
    </row>
    <row r="292" spans="1:9">
      <c r="A292" s="3" t="s">
        <v>158</v>
      </c>
      <c r="B292">
        <v>7.45</v>
      </c>
      <c r="C292" s="4">
        <v>611</v>
      </c>
      <c r="D292">
        <f t="shared" si="24"/>
        <v>82.013422818791938</v>
      </c>
      <c r="E292" s="7">
        <f t="shared" si="25"/>
        <v>1.0041777739794695E-3</v>
      </c>
      <c r="F292" s="8">
        <f t="shared" si="28"/>
        <v>0.81088259173188681</v>
      </c>
      <c r="G292" s="7">
        <f t="shared" si="26"/>
        <v>1.4144835521194472E-3</v>
      </c>
      <c r="H292" s="8">
        <f t="shared" si="29"/>
        <v>0.6175768093048335</v>
      </c>
      <c r="I292">
        <f t="shared" si="27"/>
        <v>9.3388078767642213E-4</v>
      </c>
    </row>
    <row r="293" spans="1:9">
      <c r="A293" s="3" t="s">
        <v>170</v>
      </c>
      <c r="B293">
        <v>13.12</v>
      </c>
      <c r="C293" s="4">
        <v>1070</v>
      </c>
      <c r="D293">
        <f t="shared" si="24"/>
        <v>81.554878048780495</v>
      </c>
      <c r="E293" s="7">
        <f t="shared" si="25"/>
        <v>1.7585437285728843E-3</v>
      </c>
      <c r="F293" s="8">
        <f t="shared" si="28"/>
        <v>0.81264113546045968</v>
      </c>
      <c r="G293" s="7">
        <f t="shared" si="26"/>
        <v>2.4910099602425697E-3</v>
      </c>
      <c r="H293" s="8">
        <f t="shared" si="29"/>
        <v>0.62006781926507604</v>
      </c>
      <c r="I293">
        <f t="shared" si="27"/>
        <v>1.7875777592222253E-3</v>
      </c>
    </row>
    <row r="294" spans="1:9">
      <c r="A294" s="3" t="s">
        <v>126</v>
      </c>
      <c r="B294">
        <v>25.04</v>
      </c>
      <c r="C294" s="4">
        <v>2037</v>
      </c>
      <c r="D294">
        <f t="shared" si="24"/>
        <v>81.349840255591062</v>
      </c>
      <c r="E294" s="7">
        <f t="shared" si="25"/>
        <v>3.3478070795354815E-3</v>
      </c>
      <c r="F294" s="8">
        <f t="shared" si="28"/>
        <v>0.81598894253999521</v>
      </c>
      <c r="G294" s="7">
        <f t="shared" si="26"/>
        <v>4.7541836436336849E-3</v>
      </c>
      <c r="H294" s="8">
        <f t="shared" si="29"/>
        <v>0.62482200290870971</v>
      </c>
      <c r="I294">
        <f t="shared" si="27"/>
        <v>3.5510193385490663E-4</v>
      </c>
    </row>
    <row r="295" spans="1:9">
      <c r="A295" s="3" t="s">
        <v>303</v>
      </c>
      <c r="B295">
        <v>4.95</v>
      </c>
      <c r="C295" s="4">
        <v>401</v>
      </c>
      <c r="D295">
        <f t="shared" si="24"/>
        <v>81.01010101010101</v>
      </c>
      <c r="E295" s="7">
        <f t="shared" si="25"/>
        <v>6.5904302351189404E-4</v>
      </c>
      <c r="F295" s="8">
        <f t="shared" si="28"/>
        <v>0.81664798556350715</v>
      </c>
      <c r="G295" s="7">
        <f t="shared" si="26"/>
        <v>9.3982464201225013E-4</v>
      </c>
      <c r="H295" s="8">
        <f t="shared" si="29"/>
        <v>0.62576182755072196</v>
      </c>
      <c r="I295">
        <f t="shared" si="27"/>
        <v>4.2161358754833067E-4</v>
      </c>
    </row>
    <row r="296" spans="1:9">
      <c r="A296" s="3" t="s">
        <v>51</v>
      </c>
      <c r="B296">
        <v>5.83</v>
      </c>
      <c r="C296" s="4">
        <v>469</v>
      </c>
      <c r="D296">
        <f t="shared" si="24"/>
        <v>80.445969125214404</v>
      </c>
      <c r="E296" s="7">
        <f t="shared" si="25"/>
        <v>7.7080094271091842E-4</v>
      </c>
      <c r="F296" s="8">
        <f t="shared" si="28"/>
        <v>0.81741878650621802</v>
      </c>
      <c r="G296" s="7">
        <f t="shared" si="26"/>
        <v>1.1069045783699833E-3</v>
      </c>
      <c r="H296" s="8">
        <f t="shared" si="29"/>
        <v>0.626868732129092</v>
      </c>
      <c r="I296">
        <f t="shared" si="27"/>
        <v>1.5594969361987232E-4</v>
      </c>
    </row>
    <row r="297" spans="1:9">
      <c r="A297" s="3" t="s">
        <v>46</v>
      </c>
      <c r="B297">
        <v>2.14</v>
      </c>
      <c r="C297" s="4">
        <v>171</v>
      </c>
      <c r="D297">
        <f t="shared" si="24"/>
        <v>79.906542056074755</v>
      </c>
      <c r="E297" s="7">
        <f t="shared" si="25"/>
        <v>2.810382968093114E-4</v>
      </c>
      <c r="F297" s="8">
        <f t="shared" si="28"/>
        <v>0.81769982480302739</v>
      </c>
      <c r="G297" s="7">
        <f t="shared" si="26"/>
        <v>4.0630802705176065E-4</v>
      </c>
      <c r="H297" s="8">
        <f t="shared" si="29"/>
        <v>0.62727504015614377</v>
      </c>
      <c r="I297">
        <f t="shared" si="27"/>
        <v>1.7512402075021694E-3</v>
      </c>
    </row>
    <row r="298" spans="1:9">
      <c r="A298" s="3" t="s">
        <v>261</v>
      </c>
      <c r="B298">
        <v>23.91</v>
      </c>
      <c r="C298" s="4">
        <v>1902</v>
      </c>
      <c r="D298">
        <f t="shared" si="24"/>
        <v>79.548306148055204</v>
      </c>
      <c r="E298" s="7">
        <f t="shared" si="25"/>
        <v>3.125934739949183E-3</v>
      </c>
      <c r="F298" s="8">
        <f t="shared" si="28"/>
        <v>0.82082575954297654</v>
      </c>
      <c r="G298" s="7">
        <f t="shared" si="26"/>
        <v>4.5396378162652325E-3</v>
      </c>
      <c r="H298" s="8">
        <f t="shared" si="29"/>
        <v>0.63181467797240898</v>
      </c>
      <c r="I298">
        <f t="shared" si="27"/>
        <v>2.7497742414983595E-4</v>
      </c>
    </row>
    <row r="299" spans="1:9">
      <c r="A299" s="3" t="s">
        <v>42</v>
      </c>
      <c r="B299">
        <v>3.73</v>
      </c>
      <c r="C299" s="4">
        <v>295</v>
      </c>
      <c r="D299">
        <f t="shared" si="24"/>
        <v>79.088471849865954</v>
      </c>
      <c r="E299" s="7">
        <f t="shared" si="25"/>
        <v>4.8483214946635594E-4</v>
      </c>
      <c r="F299" s="8">
        <f t="shared" si="28"/>
        <v>0.82131059169244292</v>
      </c>
      <c r="G299" s="7">
        <f t="shared" si="26"/>
        <v>7.0819109387993795E-4</v>
      </c>
      <c r="H299" s="8">
        <f t="shared" si="29"/>
        <v>0.63252286906628896</v>
      </c>
      <c r="I299">
        <f t="shared" si="27"/>
        <v>2.947299336966136E-4</v>
      </c>
    </row>
    <row r="300" spans="1:9">
      <c r="A300" s="3" t="s">
        <v>236</v>
      </c>
      <c r="B300">
        <v>3.97</v>
      </c>
      <c r="C300" s="4">
        <v>312</v>
      </c>
      <c r="D300">
        <f t="shared" si="24"/>
        <v>78.589420654911834</v>
      </c>
      <c r="E300" s="7">
        <f t="shared" si="25"/>
        <v>5.1277162926611206E-4</v>
      </c>
      <c r="F300" s="8">
        <f t="shared" si="28"/>
        <v>0.82182336332170902</v>
      </c>
      <c r="G300" s="7">
        <f t="shared" si="26"/>
        <v>7.5375834925022888E-4</v>
      </c>
      <c r="H300" s="8">
        <f t="shared" si="29"/>
        <v>0.63327662741553914</v>
      </c>
      <c r="I300">
        <f t="shared" si="27"/>
        <v>4.9069924494937744E-4</v>
      </c>
    </row>
    <row r="301" spans="1:9">
      <c r="A301" s="3" t="s">
        <v>43</v>
      </c>
      <c r="B301">
        <v>6.58</v>
      </c>
      <c r="C301" s="4">
        <v>515</v>
      </c>
      <c r="D301">
        <f t="shared" si="24"/>
        <v>78.267477203647417</v>
      </c>
      <c r="E301" s="7">
        <f t="shared" si="25"/>
        <v>8.464018880514349E-4</v>
      </c>
      <c r="F301" s="8">
        <f t="shared" si="28"/>
        <v>0.82266976520976043</v>
      </c>
      <c r="G301" s="7">
        <f t="shared" si="26"/>
        <v>1.2493022514021425E-3</v>
      </c>
      <c r="H301" s="8">
        <f t="shared" si="29"/>
        <v>0.63452592966694132</v>
      </c>
      <c r="I301">
        <f t="shared" si="27"/>
        <v>3.384017549624696E-4</v>
      </c>
    </row>
    <row r="302" spans="1:9">
      <c r="A302" s="3" t="s">
        <v>216</v>
      </c>
      <c r="B302">
        <v>4.51</v>
      </c>
      <c r="C302" s="4">
        <v>351</v>
      </c>
      <c r="D302">
        <f t="shared" si="24"/>
        <v>77.827050997782706</v>
      </c>
      <c r="E302" s="7">
        <f t="shared" si="25"/>
        <v>5.7686808292437605E-4</v>
      </c>
      <c r="F302" s="8">
        <f t="shared" si="28"/>
        <v>0.82324663329268477</v>
      </c>
      <c r="G302" s="7">
        <f t="shared" si="26"/>
        <v>8.5628467383338331E-4</v>
      </c>
      <c r="H302" s="8">
        <f t="shared" si="29"/>
        <v>0.63538221434077469</v>
      </c>
      <c r="I302">
        <f t="shared" si="27"/>
        <v>9.1074092202703127E-4</v>
      </c>
    </row>
    <row r="303" spans="1:9">
      <c r="A303" s="3" t="s">
        <v>92</v>
      </c>
      <c r="B303">
        <v>12.08</v>
      </c>
      <c r="C303" s="4">
        <v>936</v>
      </c>
      <c r="D303">
        <f t="shared" si="24"/>
        <v>77.483443708609272</v>
      </c>
      <c r="E303" s="7">
        <f t="shared" si="25"/>
        <v>1.5383148877983362E-3</v>
      </c>
      <c r="F303" s="8">
        <f t="shared" si="28"/>
        <v>0.82478494818048309</v>
      </c>
      <c r="G303" s="7">
        <f t="shared" si="26"/>
        <v>2.2935518536379759E-3</v>
      </c>
      <c r="H303" s="8">
        <f t="shared" si="29"/>
        <v>0.63767576619441269</v>
      </c>
      <c r="I303">
        <f t="shared" si="27"/>
        <v>2.6252104655366537E-4</v>
      </c>
    </row>
    <row r="304" spans="1:9">
      <c r="A304" s="3" t="s">
        <v>403</v>
      </c>
      <c r="B304">
        <v>3.47</v>
      </c>
      <c r="C304" s="4">
        <v>268</v>
      </c>
      <c r="D304">
        <f t="shared" si="24"/>
        <v>77.233429394812674</v>
      </c>
      <c r="E304" s="7">
        <f t="shared" si="25"/>
        <v>4.4045768154909624E-4</v>
      </c>
      <c r="F304" s="8">
        <f t="shared" si="28"/>
        <v>0.82522540586203219</v>
      </c>
      <c r="G304" s="7">
        <f t="shared" si="26"/>
        <v>6.5882656722878949E-4</v>
      </c>
      <c r="H304" s="8">
        <f t="shared" si="29"/>
        <v>0.63833459276164151</v>
      </c>
      <c r="I304">
        <f t="shared" si="27"/>
        <v>2.3757415381410185E-3</v>
      </c>
    </row>
    <row r="305" spans="1:9">
      <c r="A305" s="3" t="s">
        <v>90</v>
      </c>
      <c r="B305">
        <v>31.32</v>
      </c>
      <c r="C305" s="4">
        <v>2413</v>
      </c>
      <c r="D305">
        <f t="shared" si="24"/>
        <v>77.043422733077904</v>
      </c>
      <c r="E305" s="7">
        <f t="shared" si="25"/>
        <v>3.9657626327536163E-3</v>
      </c>
      <c r="F305" s="8">
        <f t="shared" si="28"/>
        <v>0.8291911684947858</v>
      </c>
      <c r="G305" s="7">
        <f t="shared" si="26"/>
        <v>5.9465268258229644E-3</v>
      </c>
      <c r="H305" s="8">
        <f t="shared" si="29"/>
        <v>0.64428111958746448</v>
      </c>
      <c r="I305">
        <f t="shared" si="27"/>
        <v>4.5488331892140632E-4</v>
      </c>
    </row>
    <row r="306" spans="1:9">
      <c r="A306" s="3" t="s">
        <v>241</v>
      </c>
      <c r="B306">
        <v>5.99</v>
      </c>
      <c r="C306" s="4">
        <v>461</v>
      </c>
      <c r="D306">
        <f t="shared" si="24"/>
        <v>76.961602671118527</v>
      </c>
      <c r="E306" s="7">
        <f t="shared" si="25"/>
        <v>7.576529522169155E-4</v>
      </c>
      <c r="F306" s="8">
        <f t="shared" si="28"/>
        <v>0.82994882144700277</v>
      </c>
      <c r="G306" s="7">
        <f t="shared" si="26"/>
        <v>1.137282748616844E-3</v>
      </c>
      <c r="H306" s="8">
        <f t="shared" si="29"/>
        <v>0.64541840233608128</v>
      </c>
      <c r="I306">
        <f t="shared" si="27"/>
        <v>3.4571500545721445E-4</v>
      </c>
    </row>
    <row r="307" spans="1:9">
      <c r="A307" s="3" t="s">
        <v>280</v>
      </c>
      <c r="B307">
        <v>4.55</v>
      </c>
      <c r="C307" s="4">
        <v>350</v>
      </c>
      <c r="D307">
        <f t="shared" si="24"/>
        <v>76.92307692307692</v>
      </c>
      <c r="E307" s="7">
        <f t="shared" si="25"/>
        <v>5.7522458411262572E-4</v>
      </c>
      <c r="F307" s="8">
        <f t="shared" si="28"/>
        <v>0.8305240460311154</v>
      </c>
      <c r="G307" s="7">
        <f t="shared" si="26"/>
        <v>8.6387921639509847E-4</v>
      </c>
      <c r="H307" s="8">
        <f t="shared" si="29"/>
        <v>0.64628228155247636</v>
      </c>
      <c r="I307">
        <f t="shared" si="27"/>
        <v>1.2644602323242937E-3</v>
      </c>
    </row>
    <row r="308" spans="1:9">
      <c r="A308" s="3" t="s">
        <v>208</v>
      </c>
      <c r="B308">
        <v>16.559999999999999</v>
      </c>
      <c r="C308" s="4">
        <v>1268</v>
      </c>
      <c r="D308">
        <f t="shared" si="24"/>
        <v>76.570048309178745</v>
      </c>
      <c r="E308" s="7">
        <f t="shared" si="25"/>
        <v>2.0839564932994552E-3</v>
      </c>
      <c r="F308" s="8">
        <f t="shared" si="28"/>
        <v>0.83260800252441491</v>
      </c>
      <c r="G308" s="7">
        <f t="shared" si="26"/>
        <v>3.1441406205500728E-3</v>
      </c>
      <c r="H308" s="8">
        <f t="shared" si="29"/>
        <v>0.64942642217302637</v>
      </c>
      <c r="I308">
        <f t="shared" si="27"/>
        <v>6.4017456850595789E-4</v>
      </c>
    </row>
    <row r="309" spans="1:9">
      <c r="A309" s="3" t="s">
        <v>284</v>
      </c>
      <c r="B309">
        <v>8.31</v>
      </c>
      <c r="C309" s="4">
        <v>631</v>
      </c>
      <c r="D309">
        <f t="shared" si="24"/>
        <v>75.932611311672673</v>
      </c>
      <c r="E309" s="7">
        <f t="shared" si="25"/>
        <v>1.0370477502144766E-3</v>
      </c>
      <c r="F309" s="8">
        <f t="shared" si="28"/>
        <v>0.83364505027462943</v>
      </c>
      <c r="G309" s="7">
        <f t="shared" si="26"/>
        <v>1.577766217196323E-3</v>
      </c>
      <c r="H309" s="8">
        <f t="shared" si="29"/>
        <v>0.65100418839022267</v>
      </c>
      <c r="I309">
        <f t="shared" si="27"/>
        <v>1.6686468455111569E-3</v>
      </c>
    </row>
    <row r="310" spans="1:9">
      <c r="A310" s="3" t="s">
        <v>33</v>
      </c>
      <c r="B310">
        <v>21.5</v>
      </c>
      <c r="C310" s="4">
        <v>1621</v>
      </c>
      <c r="D310">
        <f t="shared" si="24"/>
        <v>75.395348837209298</v>
      </c>
      <c r="E310" s="7">
        <f t="shared" si="25"/>
        <v>2.6641115738473323E-3</v>
      </c>
      <c r="F310" s="8">
        <f t="shared" si="28"/>
        <v>0.83630916184847681</v>
      </c>
      <c r="G310" s="7">
        <f t="shared" si="26"/>
        <v>4.0820666269218943E-3</v>
      </c>
      <c r="H310" s="8">
        <f t="shared" si="29"/>
        <v>0.65508625501714457</v>
      </c>
      <c r="I310">
        <f t="shared" si="27"/>
        <v>6.0841071857652418E-3</v>
      </c>
    </row>
    <row r="311" spans="1:9">
      <c r="A311" s="3" t="s">
        <v>21</v>
      </c>
      <c r="B311">
        <v>77.44</v>
      </c>
      <c r="C311" s="4">
        <v>5770</v>
      </c>
      <c r="D311">
        <f t="shared" si="24"/>
        <v>74.509297520661164</v>
      </c>
      <c r="E311" s="7">
        <f t="shared" si="25"/>
        <v>9.4829881437995724E-3</v>
      </c>
      <c r="F311" s="8">
        <f t="shared" si="28"/>
        <v>0.84579214999227637</v>
      </c>
      <c r="G311" s="7">
        <f t="shared" si="26"/>
        <v>1.4703034399480534E-2</v>
      </c>
      <c r="H311" s="8">
        <f t="shared" si="29"/>
        <v>0.66978928941662508</v>
      </c>
      <c r="I311">
        <f t="shared" si="27"/>
        <v>1.2568870239744179E-3</v>
      </c>
    </row>
    <row r="312" spans="1:9">
      <c r="A312" s="3" t="s">
        <v>55</v>
      </c>
      <c r="B312">
        <v>15.95</v>
      </c>
      <c r="C312" s="4">
        <v>1185</v>
      </c>
      <c r="D312">
        <f t="shared" si="24"/>
        <v>74.294670846394993</v>
      </c>
      <c r="E312" s="7">
        <f t="shared" si="25"/>
        <v>1.9475460919241756E-3</v>
      </c>
      <c r="F312" s="8">
        <f t="shared" si="28"/>
        <v>0.84773969608420052</v>
      </c>
      <c r="G312" s="7">
        <f t="shared" si="26"/>
        <v>3.0283238464839167E-3</v>
      </c>
      <c r="H312" s="8">
        <f t="shared" si="29"/>
        <v>0.67281761326310896</v>
      </c>
      <c r="I312">
        <f t="shared" si="27"/>
        <v>4.3056924471285285E-4</v>
      </c>
    </row>
    <row r="313" spans="1:9">
      <c r="A313" s="3" t="s">
        <v>397</v>
      </c>
      <c r="B313">
        <v>5.43</v>
      </c>
      <c r="C313" s="4">
        <v>401</v>
      </c>
      <c r="D313">
        <f t="shared" si="24"/>
        <v>73.848987108655621</v>
      </c>
      <c r="E313" s="7">
        <f t="shared" si="25"/>
        <v>6.5904302351189404E-4</v>
      </c>
      <c r="F313" s="8">
        <f t="shared" si="28"/>
        <v>0.84839873910771246</v>
      </c>
      <c r="G313" s="7">
        <f t="shared" si="26"/>
        <v>1.0309591527528318E-3</v>
      </c>
      <c r="H313" s="8">
        <f t="shared" si="29"/>
        <v>0.67384857241586182</v>
      </c>
      <c r="I313">
        <f t="shared" si="27"/>
        <v>1.5037214149178357E-3</v>
      </c>
    </row>
    <row r="314" spans="1:9">
      <c r="A314" s="3" t="s">
        <v>203</v>
      </c>
      <c r="B314">
        <v>18.829999999999998</v>
      </c>
      <c r="C314" s="4">
        <v>1381</v>
      </c>
      <c r="D314">
        <f t="shared" si="24"/>
        <v>73.340414232607543</v>
      </c>
      <c r="E314" s="7">
        <f t="shared" si="25"/>
        <v>2.2696718590272461E-3</v>
      </c>
      <c r="F314" s="8">
        <f t="shared" si="28"/>
        <v>0.85066841096673973</v>
      </c>
      <c r="G314" s="7">
        <f t="shared" si="26"/>
        <v>3.5751309109274074E-3</v>
      </c>
      <c r="H314" s="8">
        <f t="shared" si="29"/>
        <v>0.67742370332678925</v>
      </c>
      <c r="I314">
        <f t="shared" si="27"/>
        <v>6.595030492808629E-4</v>
      </c>
    </row>
    <row r="315" spans="1:9">
      <c r="A315" s="3" t="s">
        <v>293</v>
      </c>
      <c r="B315">
        <v>8.24</v>
      </c>
      <c r="C315" s="4">
        <v>603</v>
      </c>
      <c r="D315">
        <f t="shared" si="24"/>
        <v>73.179611650485441</v>
      </c>
      <c r="E315" s="7">
        <f t="shared" si="25"/>
        <v>9.9102978348546643E-4</v>
      </c>
      <c r="F315" s="8">
        <f t="shared" si="28"/>
        <v>0.85165944075022515</v>
      </c>
      <c r="G315" s="7">
        <f t="shared" si="26"/>
        <v>1.5644757677133214E-3</v>
      </c>
      <c r="H315" s="8">
        <f t="shared" si="29"/>
        <v>0.6789881790945026</v>
      </c>
      <c r="I315">
        <f t="shared" si="27"/>
        <v>3.4903077321879472E-4</v>
      </c>
    </row>
    <row r="316" spans="1:9">
      <c r="A316" s="3" t="s">
        <v>314</v>
      </c>
      <c r="B316">
        <v>4.3600000000000003</v>
      </c>
      <c r="C316" s="4">
        <v>319</v>
      </c>
      <c r="D316">
        <f t="shared" si="24"/>
        <v>73.165137614678898</v>
      </c>
      <c r="E316" s="7">
        <f t="shared" si="25"/>
        <v>5.2427612094836456E-4</v>
      </c>
      <c r="F316" s="8">
        <f t="shared" si="28"/>
        <v>0.85218371687117356</v>
      </c>
      <c r="G316" s="7">
        <f t="shared" si="26"/>
        <v>8.2780513922695162E-4</v>
      </c>
      <c r="H316" s="8">
        <f t="shared" si="29"/>
        <v>0.67981598423372958</v>
      </c>
      <c r="I316">
        <f t="shared" si="27"/>
        <v>6.3789379553624848E-4</v>
      </c>
    </row>
    <row r="317" spans="1:9">
      <c r="A317" s="3" t="s">
        <v>350</v>
      </c>
      <c r="B317">
        <v>7.92</v>
      </c>
      <c r="C317" s="4">
        <v>576</v>
      </c>
      <c r="D317">
        <f t="shared" si="24"/>
        <v>72.727272727272734</v>
      </c>
      <c r="E317" s="7">
        <f t="shared" si="25"/>
        <v>9.466553155682069E-4</v>
      </c>
      <c r="F317" s="8">
        <f t="shared" si="28"/>
        <v>0.85313037218674181</v>
      </c>
      <c r="G317" s="7">
        <f t="shared" si="26"/>
        <v>1.5037194272196001E-3</v>
      </c>
      <c r="H317" s="8">
        <f t="shared" si="29"/>
        <v>0.68131970366094918</v>
      </c>
      <c r="I317">
        <f t="shared" si="27"/>
        <v>6.5123242407894022E-4</v>
      </c>
    </row>
    <row r="318" spans="1:9">
      <c r="A318" s="3" t="s">
        <v>212</v>
      </c>
      <c r="B318">
        <v>8.0299999999999994</v>
      </c>
      <c r="C318" s="4">
        <v>580</v>
      </c>
      <c r="D318">
        <f t="shared" si="24"/>
        <v>72.229140722291419</v>
      </c>
      <c r="E318" s="7">
        <f t="shared" si="25"/>
        <v>9.5322931081520831E-4</v>
      </c>
      <c r="F318" s="8">
        <f t="shared" si="28"/>
        <v>0.85408360149755702</v>
      </c>
      <c r="G318" s="7">
        <f t="shared" si="26"/>
        <v>1.5246044192643166E-3</v>
      </c>
      <c r="H318" s="8">
        <f t="shared" si="29"/>
        <v>0.68284430808021346</v>
      </c>
      <c r="I318">
        <f t="shared" si="27"/>
        <v>3.4335992440112095E-3</v>
      </c>
    </row>
    <row r="319" spans="1:9">
      <c r="A319" s="3" t="s">
        <v>45</v>
      </c>
      <c r="B319">
        <v>42.31</v>
      </c>
      <c r="C319" s="4">
        <v>3054</v>
      </c>
      <c r="D319">
        <f t="shared" si="24"/>
        <v>72.181517371779719</v>
      </c>
      <c r="E319" s="7">
        <f t="shared" si="25"/>
        <v>5.0192453710855966E-3</v>
      </c>
      <c r="F319" s="8">
        <f t="shared" si="28"/>
        <v>0.85910284686864258</v>
      </c>
      <c r="G319" s="7">
        <f t="shared" si="26"/>
        <v>8.0331273946542027E-3</v>
      </c>
      <c r="H319" s="8">
        <f t="shared" si="29"/>
        <v>0.69087743547486768</v>
      </c>
      <c r="I319">
        <f t="shared" si="27"/>
        <v>2.399689779137848E-4</v>
      </c>
    </row>
    <row r="320" spans="1:9">
      <c r="A320" s="3" t="s">
        <v>309</v>
      </c>
      <c r="B320">
        <v>2.94</v>
      </c>
      <c r="C320" s="4">
        <v>211</v>
      </c>
      <c r="D320">
        <f t="shared" si="24"/>
        <v>71.768707482993193</v>
      </c>
      <c r="E320" s="7">
        <f t="shared" si="25"/>
        <v>3.4677824927932576E-4</v>
      </c>
      <c r="F320" s="8">
        <f t="shared" si="28"/>
        <v>0.85944962511792189</v>
      </c>
      <c r="G320" s="7">
        <f t="shared" si="26"/>
        <v>5.5819887828606365E-4</v>
      </c>
      <c r="H320" s="8">
        <f t="shared" si="29"/>
        <v>0.69143563435315369</v>
      </c>
      <c r="I320">
        <f t="shared" si="27"/>
        <v>2.8071270777912938E-3</v>
      </c>
    </row>
    <row r="321" spans="1:9">
      <c r="A321" s="3" t="s">
        <v>70</v>
      </c>
      <c r="B321">
        <v>34.39</v>
      </c>
      <c r="C321" s="4">
        <v>2468</v>
      </c>
      <c r="D321">
        <f t="shared" si="24"/>
        <v>71.765047979063681</v>
      </c>
      <c r="E321" s="7">
        <f t="shared" si="25"/>
        <v>4.0561550673998865E-3</v>
      </c>
      <c r="F321" s="8">
        <f t="shared" si="28"/>
        <v>0.86350578018532176</v>
      </c>
      <c r="G321" s="7">
        <f t="shared" si="26"/>
        <v>6.5294079674346021E-3</v>
      </c>
      <c r="H321" s="8">
        <f t="shared" si="29"/>
        <v>0.69796504232058831</v>
      </c>
      <c r="I321">
        <f t="shared" si="27"/>
        <v>4.0120521870889991E-4</v>
      </c>
    </row>
    <row r="322" spans="1:9">
      <c r="A322" s="3" t="s">
        <v>114</v>
      </c>
      <c r="B322">
        <v>4.91</v>
      </c>
      <c r="C322" s="4">
        <v>352</v>
      </c>
      <c r="D322">
        <f t="shared" ref="D322:D385" si="30">C322/B322</f>
        <v>71.690427698574339</v>
      </c>
      <c r="E322" s="7">
        <f t="shared" si="25"/>
        <v>5.7851158173612637E-4</v>
      </c>
      <c r="F322" s="8">
        <f t="shared" si="28"/>
        <v>0.86408429176705792</v>
      </c>
      <c r="G322" s="7">
        <f t="shared" si="26"/>
        <v>9.3223009945053498E-4</v>
      </c>
      <c r="H322" s="8">
        <f t="shared" si="29"/>
        <v>0.69889727242003885</v>
      </c>
      <c r="I322">
        <f t="shared" si="27"/>
        <v>5.6457445319324506E-4</v>
      </c>
    </row>
    <row r="323" spans="1:9">
      <c r="A323" s="3" t="s">
        <v>359</v>
      </c>
      <c r="B323">
        <v>6.9</v>
      </c>
      <c r="C323" s="4">
        <v>494</v>
      </c>
      <c r="D323">
        <f t="shared" si="30"/>
        <v>71.594202898550719</v>
      </c>
      <c r="E323" s="7">
        <f t="shared" ref="E323:E386" si="31">C323/608458</f>
        <v>8.1188841300467742E-4</v>
      </c>
      <c r="F323" s="8">
        <f t="shared" si="28"/>
        <v>0.86489618018006265</v>
      </c>
      <c r="G323" s="7">
        <f t="shared" ref="G323:G386" si="32">B323/5266.94</f>
        <v>1.3100585918958637E-3</v>
      </c>
      <c r="H323" s="8">
        <f t="shared" si="29"/>
        <v>0.70020733101193466</v>
      </c>
      <c r="I323">
        <f t="shared" ref="I323:I386" si="33">F323*H324-F324*H323</f>
        <v>1.7534340334957044E-4</v>
      </c>
    </row>
    <row r="324" spans="1:9">
      <c r="A324" s="3" t="s">
        <v>245</v>
      </c>
      <c r="B324">
        <v>2.14</v>
      </c>
      <c r="C324" s="4">
        <v>153</v>
      </c>
      <c r="D324">
        <f t="shared" si="30"/>
        <v>71.495327102803728</v>
      </c>
      <c r="E324" s="7">
        <f t="shared" si="31"/>
        <v>2.5145531819780495E-4</v>
      </c>
      <c r="F324" s="8">
        <f t="shared" ref="F324:F387" si="34">F323+E324</f>
        <v>0.86514763549826046</v>
      </c>
      <c r="G324" s="7">
        <f t="shared" si="32"/>
        <v>4.0630802705176065E-4</v>
      </c>
      <c r="H324" s="8">
        <f t="shared" ref="H324:H387" si="35">H323+G324</f>
        <v>0.70061363903898644</v>
      </c>
      <c r="I324">
        <f t="shared" si="33"/>
        <v>7.4222031633008889E-4</v>
      </c>
    </row>
    <row r="325" spans="1:9">
      <c r="A325" s="3" t="s">
        <v>268</v>
      </c>
      <c r="B325">
        <v>9.0399999999999991</v>
      </c>
      <c r="C325" s="4">
        <v>645</v>
      </c>
      <c r="D325">
        <f t="shared" si="30"/>
        <v>71.349557522123902</v>
      </c>
      <c r="E325" s="7">
        <f t="shared" si="31"/>
        <v>1.0600567335789816E-3</v>
      </c>
      <c r="F325" s="8">
        <f t="shared" si="34"/>
        <v>0.86620769223183947</v>
      </c>
      <c r="G325" s="7">
        <f t="shared" si="32"/>
        <v>1.7163666189476243E-3</v>
      </c>
      <c r="H325" s="8">
        <f t="shared" si="35"/>
        <v>0.70233000565793402</v>
      </c>
      <c r="I325">
        <f t="shared" si="33"/>
        <v>1.5210209612830372E-3</v>
      </c>
    </row>
    <row r="326" spans="1:9">
      <c r="A326" s="3" t="s">
        <v>205</v>
      </c>
      <c r="B326">
        <v>18.52</v>
      </c>
      <c r="C326" s="4">
        <v>1321</v>
      </c>
      <c r="D326">
        <f t="shared" si="30"/>
        <v>71.328293736501081</v>
      </c>
      <c r="E326" s="7">
        <f t="shared" si="31"/>
        <v>2.1710619303222244E-3</v>
      </c>
      <c r="F326" s="8">
        <f t="shared" si="34"/>
        <v>0.8683787541621617</v>
      </c>
      <c r="G326" s="7">
        <f t="shared" si="32"/>
        <v>3.5162732060741151E-3</v>
      </c>
      <c r="H326" s="8">
        <f t="shared" si="35"/>
        <v>0.70584627886400808</v>
      </c>
      <c r="I326">
        <f t="shared" si="33"/>
        <v>7.6640211967338168E-4</v>
      </c>
    </row>
    <row r="327" spans="1:9">
      <c r="A327" s="3" t="s">
        <v>322</v>
      </c>
      <c r="B327">
        <v>9.25</v>
      </c>
      <c r="C327" s="4">
        <v>654</v>
      </c>
      <c r="D327">
        <f t="shared" si="30"/>
        <v>70.702702702702709</v>
      </c>
      <c r="E327" s="7">
        <f t="shared" si="31"/>
        <v>1.0748482228847347E-3</v>
      </c>
      <c r="F327" s="8">
        <f t="shared" si="34"/>
        <v>0.86945360238504643</v>
      </c>
      <c r="G327" s="7">
        <f t="shared" si="32"/>
        <v>1.7562379673966289E-3</v>
      </c>
      <c r="H327" s="8">
        <f t="shared" si="35"/>
        <v>0.70760251683140474</v>
      </c>
      <c r="I327">
        <f t="shared" si="33"/>
        <v>5.1741299517604755E-4</v>
      </c>
    </row>
    <row r="328" spans="1:9">
      <c r="A328" s="3" t="s">
        <v>279</v>
      </c>
      <c r="B328">
        <v>6.22</v>
      </c>
      <c r="C328" s="4">
        <v>438</v>
      </c>
      <c r="D328">
        <f t="shared" si="30"/>
        <v>70.418006430868175</v>
      </c>
      <c r="E328" s="7">
        <f t="shared" si="31"/>
        <v>7.1985247954665726E-4</v>
      </c>
      <c r="F328" s="8">
        <f t="shared" si="34"/>
        <v>0.87017345486459308</v>
      </c>
      <c r="G328" s="7">
        <f t="shared" si="32"/>
        <v>1.1809513683467062E-3</v>
      </c>
      <c r="H328" s="8">
        <f t="shared" si="35"/>
        <v>0.70878346819975147</v>
      </c>
      <c r="I328">
        <f t="shared" si="33"/>
        <v>5.1760336486994518E-4</v>
      </c>
    </row>
    <row r="329" spans="1:9">
      <c r="A329" s="3" t="s">
        <v>83</v>
      </c>
      <c r="B329">
        <v>6.2</v>
      </c>
      <c r="C329" s="4">
        <v>435</v>
      </c>
      <c r="D329">
        <f t="shared" si="30"/>
        <v>70.161290322580641</v>
      </c>
      <c r="E329" s="7">
        <f t="shared" si="31"/>
        <v>7.1492198311140617E-4</v>
      </c>
      <c r="F329" s="8">
        <f t="shared" si="34"/>
        <v>0.87088837684770448</v>
      </c>
      <c r="G329" s="7">
        <f t="shared" si="32"/>
        <v>1.1771540970658485E-3</v>
      </c>
      <c r="H329" s="8">
        <f t="shared" si="35"/>
        <v>0.70996062229681733</v>
      </c>
      <c r="I329">
        <f t="shared" si="33"/>
        <v>6.6558720328513399E-4</v>
      </c>
    </row>
    <row r="330" spans="1:9">
      <c r="A330" s="3" t="s">
        <v>285</v>
      </c>
      <c r="B330">
        <v>7.97</v>
      </c>
      <c r="C330" s="4">
        <v>559</v>
      </c>
      <c r="D330">
        <f t="shared" si="30"/>
        <v>70.138017565872019</v>
      </c>
      <c r="E330" s="7">
        <f t="shared" si="31"/>
        <v>9.1871583576845072E-4</v>
      </c>
      <c r="F330" s="8">
        <f t="shared" si="34"/>
        <v>0.8718070926834729</v>
      </c>
      <c r="G330" s="7">
        <f t="shared" si="32"/>
        <v>1.5132126054217441E-3</v>
      </c>
      <c r="H330" s="8">
        <f t="shared" si="35"/>
        <v>0.71147383490223903</v>
      </c>
      <c r="I330">
        <f t="shared" si="33"/>
        <v>3.0764617792089499E-4</v>
      </c>
    </row>
    <row r="331" spans="1:9">
      <c r="A331" s="3" t="s">
        <v>265</v>
      </c>
      <c r="B331">
        <v>3.66</v>
      </c>
      <c r="C331" s="4">
        <v>255</v>
      </c>
      <c r="D331">
        <f t="shared" si="30"/>
        <v>69.672131147540981</v>
      </c>
      <c r="E331" s="7">
        <f t="shared" si="31"/>
        <v>4.1909219699634158E-4</v>
      </c>
      <c r="F331" s="8">
        <f t="shared" si="34"/>
        <v>0.87222618488046921</v>
      </c>
      <c r="G331" s="7">
        <f t="shared" si="32"/>
        <v>6.9490064439693645E-4</v>
      </c>
      <c r="H331" s="8">
        <f t="shared" si="35"/>
        <v>0.71216873554663596</v>
      </c>
      <c r="I331">
        <f t="shared" si="33"/>
        <v>6.0518199889281199E-4</v>
      </c>
    </row>
    <row r="332" spans="1:9">
      <c r="A332" s="3" t="s">
        <v>209</v>
      </c>
      <c r="B332">
        <v>7.16</v>
      </c>
      <c r="C332" s="4">
        <v>496</v>
      </c>
      <c r="D332">
        <f t="shared" si="30"/>
        <v>69.273743016759781</v>
      </c>
      <c r="E332" s="7">
        <f t="shared" si="31"/>
        <v>8.1517541062817807E-4</v>
      </c>
      <c r="F332" s="8">
        <f t="shared" si="34"/>
        <v>0.87304136029109736</v>
      </c>
      <c r="G332" s="7">
        <f t="shared" si="32"/>
        <v>1.3594231185470123E-3</v>
      </c>
      <c r="H332" s="8">
        <f t="shared" si="35"/>
        <v>0.71352815866518293</v>
      </c>
      <c r="I332">
        <f t="shared" si="33"/>
        <v>9.665900973567787E-4</v>
      </c>
    </row>
    <row r="333" spans="1:9">
      <c r="A333" s="3" t="s">
        <v>50</v>
      </c>
      <c r="B333">
        <v>11.3</v>
      </c>
      <c r="C333" s="4">
        <v>773</v>
      </c>
      <c r="D333">
        <f t="shared" si="30"/>
        <v>68.407079646017692</v>
      </c>
      <c r="E333" s="7">
        <f t="shared" si="31"/>
        <v>1.2704245814830276E-3</v>
      </c>
      <c r="F333" s="8">
        <f t="shared" si="34"/>
        <v>0.87431178487258043</v>
      </c>
      <c r="G333" s="7">
        <f t="shared" si="32"/>
        <v>2.1454582736845306E-3</v>
      </c>
      <c r="H333" s="8">
        <f t="shared" si="35"/>
        <v>0.71567361693886744</v>
      </c>
      <c r="I333">
        <f t="shared" si="33"/>
        <v>8.3583692547750665E-4</v>
      </c>
    </row>
    <row r="334" spans="1:9">
      <c r="A334" s="3" t="s">
        <v>364</v>
      </c>
      <c r="B334">
        <v>9.74</v>
      </c>
      <c r="C334" s="4">
        <v>664</v>
      </c>
      <c r="D334">
        <f t="shared" si="30"/>
        <v>68.172484599589325</v>
      </c>
      <c r="E334" s="7">
        <f t="shared" si="31"/>
        <v>1.0912832110022384E-3</v>
      </c>
      <c r="F334" s="8">
        <f t="shared" si="34"/>
        <v>0.8754030680835827</v>
      </c>
      <c r="G334" s="7">
        <f t="shared" si="32"/>
        <v>1.8492711137776396E-3</v>
      </c>
      <c r="H334" s="8">
        <f t="shared" si="35"/>
        <v>0.71752288805264508</v>
      </c>
      <c r="I334">
        <f t="shared" si="33"/>
        <v>1.1528808221581421E-3</v>
      </c>
    </row>
    <row r="335" spans="1:9">
      <c r="A335" s="3" t="s">
        <v>188</v>
      </c>
      <c r="B335">
        <v>13.4</v>
      </c>
      <c r="C335" s="4">
        <v>911</v>
      </c>
      <c r="D335">
        <f t="shared" si="30"/>
        <v>67.985074626865668</v>
      </c>
      <c r="E335" s="7">
        <f t="shared" si="31"/>
        <v>1.4972274175045772E-3</v>
      </c>
      <c r="F335" s="8">
        <f t="shared" si="34"/>
        <v>0.87690029550108728</v>
      </c>
      <c r="G335" s="7">
        <f t="shared" si="32"/>
        <v>2.5441717581745761E-3</v>
      </c>
      <c r="H335" s="8">
        <f t="shared" si="35"/>
        <v>0.72006705981081964</v>
      </c>
      <c r="I335">
        <f t="shared" si="33"/>
        <v>8.7275899466121576E-4</v>
      </c>
    </row>
    <row r="336" spans="1:9">
      <c r="A336" s="3" t="s">
        <v>401</v>
      </c>
      <c r="B336">
        <v>10.039999999999999</v>
      </c>
      <c r="C336" s="4">
        <v>675</v>
      </c>
      <c r="D336">
        <f t="shared" si="30"/>
        <v>67.231075697211168</v>
      </c>
      <c r="E336" s="7">
        <f t="shared" si="31"/>
        <v>1.1093616979314924E-3</v>
      </c>
      <c r="F336" s="8">
        <f t="shared" si="34"/>
        <v>0.8780096571990188</v>
      </c>
      <c r="G336" s="7">
        <f t="shared" si="32"/>
        <v>1.906230182990503E-3</v>
      </c>
      <c r="H336" s="8">
        <f t="shared" si="35"/>
        <v>0.72197328999381016</v>
      </c>
      <c r="I336">
        <f t="shared" si="33"/>
        <v>2.5228193231574547E-4</v>
      </c>
    </row>
    <row r="337" spans="1:9">
      <c r="A337" s="3" t="s">
        <v>207</v>
      </c>
      <c r="B337">
        <v>2.88</v>
      </c>
      <c r="C337" s="4">
        <v>192</v>
      </c>
      <c r="D337">
        <f t="shared" si="30"/>
        <v>66.666666666666671</v>
      </c>
      <c r="E337" s="7">
        <f t="shared" si="31"/>
        <v>3.1555177185606893E-4</v>
      </c>
      <c r="F337" s="8">
        <f t="shared" si="34"/>
        <v>0.87832520897087485</v>
      </c>
      <c r="G337" s="7">
        <f t="shared" si="32"/>
        <v>5.4680706444349097E-4</v>
      </c>
      <c r="H337" s="8">
        <f t="shared" si="35"/>
        <v>0.72252009705825371</v>
      </c>
      <c r="I337">
        <f t="shared" si="33"/>
        <v>4.6848005179844776E-4</v>
      </c>
    </row>
    <row r="338" spans="1:9">
      <c r="A338" s="3" t="s">
        <v>172</v>
      </c>
      <c r="B338">
        <v>5.33</v>
      </c>
      <c r="C338" s="4">
        <v>354</v>
      </c>
      <c r="D338">
        <f t="shared" si="30"/>
        <v>66.416510318949349</v>
      </c>
      <c r="E338" s="7">
        <f t="shared" si="31"/>
        <v>5.8179857935962713E-4</v>
      </c>
      <c r="F338" s="8">
        <f t="shared" si="34"/>
        <v>0.87890700755023443</v>
      </c>
      <c r="G338" s="7">
        <f t="shared" si="32"/>
        <v>1.0119727963485441E-3</v>
      </c>
      <c r="H338" s="8">
        <f t="shared" si="35"/>
        <v>0.72353206985460228</v>
      </c>
      <c r="I338">
        <f t="shared" si="33"/>
        <v>4.6989909984840317E-4</v>
      </c>
    </row>
    <row r="339" spans="1:9">
      <c r="A339" s="3" t="s">
        <v>305</v>
      </c>
      <c r="B339">
        <v>5.31</v>
      </c>
      <c r="C339" s="4">
        <v>350</v>
      </c>
      <c r="D339">
        <f t="shared" si="30"/>
        <v>65.913370998116761</v>
      </c>
      <c r="E339" s="7">
        <f t="shared" si="31"/>
        <v>5.7522458411262572E-4</v>
      </c>
      <c r="F339" s="8">
        <f t="shared" si="34"/>
        <v>0.87948223213434706</v>
      </c>
      <c r="G339" s="7">
        <f t="shared" si="32"/>
        <v>1.0081755250676864E-3</v>
      </c>
      <c r="H339" s="8">
        <f t="shared" si="35"/>
        <v>0.72454024537966999</v>
      </c>
      <c r="I339">
        <f t="shared" si="33"/>
        <v>3.3635590483516165E-4</v>
      </c>
    </row>
    <row r="340" spans="1:9">
      <c r="A340" s="3" t="s">
        <v>164</v>
      </c>
      <c r="B340">
        <v>3.79</v>
      </c>
      <c r="C340" s="4">
        <v>249</v>
      </c>
      <c r="D340">
        <f t="shared" si="30"/>
        <v>65.699208443271772</v>
      </c>
      <c r="E340" s="7">
        <f t="shared" si="31"/>
        <v>4.0923120412583941E-4</v>
      </c>
      <c r="F340" s="8">
        <f t="shared" si="34"/>
        <v>0.8798914633384729</v>
      </c>
      <c r="G340" s="7">
        <f t="shared" si="32"/>
        <v>7.1958290772251062E-4</v>
      </c>
      <c r="H340" s="8">
        <f t="shared" si="35"/>
        <v>0.72525982828739255</v>
      </c>
      <c r="I340">
        <f t="shared" si="33"/>
        <v>8.9007335359114759E-4</v>
      </c>
    </row>
    <row r="341" spans="1:9">
      <c r="A341" s="3" t="s">
        <v>119</v>
      </c>
      <c r="B341">
        <v>9.8800000000000008</v>
      </c>
      <c r="C341" s="4">
        <v>638</v>
      </c>
      <c r="D341">
        <f t="shared" si="30"/>
        <v>64.574898785425091</v>
      </c>
      <c r="E341" s="7">
        <f t="shared" si="31"/>
        <v>1.0485522418967291E-3</v>
      </c>
      <c r="F341" s="8">
        <f t="shared" si="34"/>
        <v>0.88094001558036961</v>
      </c>
      <c r="G341" s="7">
        <f t="shared" si="32"/>
        <v>1.8758520127436426E-3</v>
      </c>
      <c r="H341" s="8">
        <f t="shared" si="35"/>
        <v>0.7271356803001362</v>
      </c>
      <c r="I341">
        <f t="shared" si="33"/>
        <v>7.0016679660223069E-4</v>
      </c>
    </row>
    <row r="342" spans="1:9">
      <c r="A342" s="3" t="s">
        <v>277</v>
      </c>
      <c r="B342">
        <v>7.68</v>
      </c>
      <c r="C342" s="4">
        <v>489</v>
      </c>
      <c r="D342">
        <f t="shared" si="30"/>
        <v>63.671875</v>
      </c>
      <c r="E342" s="7">
        <f t="shared" si="31"/>
        <v>8.0367091894592557E-4</v>
      </c>
      <c r="F342" s="8">
        <f t="shared" si="34"/>
        <v>0.88174368649931556</v>
      </c>
      <c r="G342" s="7">
        <f t="shared" si="32"/>
        <v>1.4581521718493092E-3</v>
      </c>
      <c r="H342" s="8">
        <f t="shared" si="35"/>
        <v>0.7285938324719855</v>
      </c>
      <c r="I342">
        <f t="shared" si="33"/>
        <v>4.4313087046343735E-4</v>
      </c>
    </row>
    <row r="343" spans="1:9">
      <c r="A343" s="3" t="s">
        <v>143</v>
      </c>
      <c r="B343">
        <v>4.8499999999999996</v>
      </c>
      <c r="C343" s="4">
        <v>308</v>
      </c>
      <c r="D343">
        <f t="shared" si="30"/>
        <v>63.505154639175259</v>
      </c>
      <c r="E343" s="7">
        <f t="shared" si="31"/>
        <v>5.0619763401911066E-4</v>
      </c>
      <c r="F343" s="8">
        <f t="shared" si="34"/>
        <v>0.88224988413333472</v>
      </c>
      <c r="G343" s="7">
        <f t="shared" si="32"/>
        <v>9.2083828560796208E-4</v>
      </c>
      <c r="H343" s="8">
        <f t="shared" si="35"/>
        <v>0.72951467075759346</v>
      </c>
      <c r="I343">
        <f t="shared" si="33"/>
        <v>3.3529899793243167E-3</v>
      </c>
    </row>
    <row r="344" spans="1:9">
      <c r="A344" s="3" t="s">
        <v>29</v>
      </c>
      <c r="B344">
        <v>36.68</v>
      </c>
      <c r="C344" s="4">
        <v>2328</v>
      </c>
      <c r="D344">
        <f t="shared" si="30"/>
        <v>63.467829880043624</v>
      </c>
      <c r="E344" s="7">
        <f t="shared" si="31"/>
        <v>3.8260652337548358E-3</v>
      </c>
      <c r="F344" s="8">
        <f t="shared" si="34"/>
        <v>0.88607594936708955</v>
      </c>
      <c r="G344" s="7">
        <f t="shared" si="32"/>
        <v>6.9641955290927942E-3</v>
      </c>
      <c r="H344" s="8">
        <f t="shared" si="35"/>
        <v>0.73647886628668624</v>
      </c>
      <c r="I344">
        <f t="shared" si="33"/>
        <v>4.7510244515753808E-3</v>
      </c>
    </row>
    <row r="345" spans="1:9">
      <c r="A345" s="3" t="s">
        <v>263</v>
      </c>
      <c r="B345">
        <v>51.71</v>
      </c>
      <c r="C345" s="4">
        <v>3262</v>
      </c>
      <c r="D345">
        <f t="shared" si="30"/>
        <v>63.08257590408045</v>
      </c>
      <c r="E345" s="7">
        <f t="shared" si="31"/>
        <v>5.3610931239296711E-3</v>
      </c>
      <c r="F345" s="8">
        <f t="shared" si="34"/>
        <v>0.89143704249101918</v>
      </c>
      <c r="G345" s="7">
        <f t="shared" si="32"/>
        <v>9.8178448966572632E-3</v>
      </c>
      <c r="H345" s="8">
        <f t="shared" si="35"/>
        <v>0.74629671118334351</v>
      </c>
      <c r="I345">
        <f t="shared" si="33"/>
        <v>3.0787890587017364E-3</v>
      </c>
    </row>
    <row r="346" spans="1:9">
      <c r="A346" s="3" t="s">
        <v>234</v>
      </c>
      <c r="B346">
        <v>33.380000000000003</v>
      </c>
      <c r="C346" s="4">
        <v>2096</v>
      </c>
      <c r="D346">
        <f t="shared" si="30"/>
        <v>62.792091072498501</v>
      </c>
      <c r="E346" s="7">
        <f t="shared" si="31"/>
        <v>3.4447735094287526E-3</v>
      </c>
      <c r="F346" s="8">
        <f t="shared" si="34"/>
        <v>0.89488181600044792</v>
      </c>
      <c r="G346" s="7">
        <f t="shared" si="32"/>
        <v>6.3376457677512951E-3</v>
      </c>
      <c r="H346" s="8">
        <f t="shared" si="35"/>
        <v>0.75263435695109482</v>
      </c>
      <c r="I346">
        <f t="shared" si="33"/>
        <v>4.6575886480781925E-4</v>
      </c>
    </row>
    <row r="347" spans="1:9">
      <c r="A347" s="3" t="s">
        <v>254</v>
      </c>
      <c r="B347">
        <v>5.0199999999999996</v>
      </c>
      <c r="C347" s="4">
        <v>313</v>
      </c>
      <c r="D347">
        <f t="shared" si="30"/>
        <v>62.35059760956176</v>
      </c>
      <c r="E347" s="7">
        <f t="shared" si="31"/>
        <v>5.1441512807786239E-4</v>
      </c>
      <c r="F347" s="8">
        <f t="shared" si="34"/>
        <v>0.89539623112852573</v>
      </c>
      <c r="G347" s="7">
        <f t="shared" si="32"/>
        <v>9.5311509149525152E-4</v>
      </c>
      <c r="H347" s="8">
        <f t="shared" si="35"/>
        <v>0.75358747204259002</v>
      </c>
      <c r="I347">
        <f t="shared" si="33"/>
        <v>5.5250840617490082E-3</v>
      </c>
    </row>
    <row r="348" spans="1:9">
      <c r="A348" s="3" t="s">
        <v>376</v>
      </c>
      <c r="B348">
        <v>59.47</v>
      </c>
      <c r="C348" s="4">
        <v>3702</v>
      </c>
      <c r="D348">
        <f t="shared" si="30"/>
        <v>62.24987388599294</v>
      </c>
      <c r="E348" s="7">
        <f t="shared" si="31"/>
        <v>6.0842326010998298E-3</v>
      </c>
      <c r="F348" s="8">
        <f t="shared" si="34"/>
        <v>0.90148046372962554</v>
      </c>
      <c r="G348" s="7">
        <f t="shared" si="32"/>
        <v>1.1291186153630003E-2</v>
      </c>
      <c r="H348" s="8">
        <f t="shared" si="35"/>
        <v>0.76487865819622003</v>
      </c>
      <c r="I348">
        <f t="shared" si="33"/>
        <v>3.4223262146416689E-3</v>
      </c>
    </row>
    <row r="349" spans="1:9">
      <c r="A349" s="3" t="s">
        <v>32</v>
      </c>
      <c r="B349">
        <v>36.770000000000003</v>
      </c>
      <c r="C349" s="4">
        <v>2284</v>
      </c>
      <c r="D349">
        <f t="shared" si="30"/>
        <v>62.11585531683437</v>
      </c>
      <c r="E349" s="7">
        <f t="shared" si="31"/>
        <v>3.7537512860378202E-3</v>
      </c>
      <c r="F349" s="8">
        <f t="shared" si="34"/>
        <v>0.90523421501566337</v>
      </c>
      <c r="G349" s="7">
        <f t="shared" si="32"/>
        <v>6.981283249856654E-3</v>
      </c>
      <c r="H349" s="8">
        <f t="shared" si="35"/>
        <v>0.77185994144607672</v>
      </c>
      <c r="I349">
        <f t="shared" si="33"/>
        <v>2.8490057237584576E-4</v>
      </c>
    </row>
    <row r="350" spans="1:9">
      <c r="A350" s="3" t="s">
        <v>259</v>
      </c>
      <c r="B350">
        <v>3.06</v>
      </c>
      <c r="C350" s="4">
        <v>190</v>
      </c>
      <c r="D350">
        <f t="shared" si="30"/>
        <v>62.091503267973856</v>
      </c>
      <c r="E350" s="7">
        <f t="shared" si="31"/>
        <v>3.1226477423256822E-4</v>
      </c>
      <c r="F350" s="8">
        <f t="shared" si="34"/>
        <v>0.90554647978989589</v>
      </c>
      <c r="G350" s="7">
        <f t="shared" si="32"/>
        <v>5.8098250597120912E-4</v>
      </c>
      <c r="H350" s="8">
        <f t="shared" si="35"/>
        <v>0.77244092395204789</v>
      </c>
      <c r="I350">
        <f t="shared" si="33"/>
        <v>5.3972377222610834E-4</v>
      </c>
    </row>
    <row r="351" spans="1:9">
      <c r="A351" s="3" t="s">
        <v>116</v>
      </c>
      <c r="B351">
        <v>5.79</v>
      </c>
      <c r="C351" s="4">
        <v>359</v>
      </c>
      <c r="D351">
        <f t="shared" si="30"/>
        <v>62.003454231433508</v>
      </c>
      <c r="E351" s="7">
        <f t="shared" si="31"/>
        <v>5.9001607341837897E-4</v>
      </c>
      <c r="F351" s="8">
        <f t="shared" si="34"/>
        <v>0.90613649586331424</v>
      </c>
      <c r="G351" s="7">
        <f t="shared" si="32"/>
        <v>1.0993100358082683E-3</v>
      </c>
      <c r="H351" s="8">
        <f t="shared" si="35"/>
        <v>0.77354023398785621</v>
      </c>
      <c r="I351">
        <f t="shared" si="33"/>
        <v>4.9872368576564519E-4</v>
      </c>
    </row>
    <row r="352" spans="1:9">
      <c r="A352" s="3" t="s">
        <v>163</v>
      </c>
      <c r="B352">
        <v>5.33</v>
      </c>
      <c r="C352" s="4">
        <v>329</v>
      </c>
      <c r="D352">
        <f t="shared" si="30"/>
        <v>61.726078799249528</v>
      </c>
      <c r="E352" s="7">
        <f t="shared" si="31"/>
        <v>5.4071110906586813E-4</v>
      </c>
      <c r="F352" s="8">
        <f t="shared" si="34"/>
        <v>0.90667720697238008</v>
      </c>
      <c r="G352" s="7">
        <f t="shared" si="32"/>
        <v>1.0119727963485441E-3</v>
      </c>
      <c r="H352" s="8">
        <f t="shared" si="35"/>
        <v>0.77455220678420478</v>
      </c>
      <c r="I352">
        <f t="shared" si="33"/>
        <v>2.3965203739934049E-3</v>
      </c>
    </row>
    <row r="353" spans="1:9">
      <c r="A353" s="3" t="s">
        <v>348</v>
      </c>
      <c r="B353">
        <v>25.45</v>
      </c>
      <c r="C353" s="4">
        <v>1559</v>
      </c>
      <c r="D353">
        <f t="shared" si="30"/>
        <v>61.257367387033398</v>
      </c>
      <c r="E353" s="7">
        <f t="shared" si="31"/>
        <v>2.56221464751881E-3</v>
      </c>
      <c r="F353" s="8">
        <f t="shared" si="34"/>
        <v>0.9092394216198989</v>
      </c>
      <c r="G353" s="7">
        <f t="shared" si="32"/>
        <v>4.8320277048912652E-3</v>
      </c>
      <c r="H353" s="8">
        <f t="shared" si="35"/>
        <v>0.779384234489096</v>
      </c>
      <c r="I353">
        <f t="shared" si="33"/>
        <v>1.1339459555635978E-3</v>
      </c>
    </row>
    <row r="354" spans="1:9">
      <c r="A354" s="3" t="s">
        <v>321</v>
      </c>
      <c r="B354">
        <v>12</v>
      </c>
      <c r="C354" s="4">
        <v>732</v>
      </c>
      <c r="D354">
        <f t="shared" si="30"/>
        <v>61</v>
      </c>
      <c r="E354" s="7">
        <f t="shared" si="31"/>
        <v>1.2030411302012629E-3</v>
      </c>
      <c r="F354" s="8">
        <f t="shared" si="34"/>
        <v>0.91044246275010021</v>
      </c>
      <c r="G354" s="7">
        <f t="shared" si="32"/>
        <v>2.2783627685145458E-3</v>
      </c>
      <c r="H354" s="8">
        <f t="shared" si="35"/>
        <v>0.78166259725761056</v>
      </c>
      <c r="I354">
        <f t="shared" si="33"/>
        <v>3.2831615843020856E-4</v>
      </c>
    </row>
    <row r="355" spans="1:9">
      <c r="A355" s="3" t="s">
        <v>264</v>
      </c>
      <c r="B355">
        <v>3.46</v>
      </c>
      <c r="C355" s="4">
        <v>210</v>
      </c>
      <c r="D355">
        <f t="shared" si="30"/>
        <v>60.693641618497111</v>
      </c>
      <c r="E355" s="7">
        <f t="shared" si="31"/>
        <v>3.4513475046757543E-4</v>
      </c>
      <c r="F355" s="8">
        <f t="shared" si="34"/>
        <v>0.91078759750056781</v>
      </c>
      <c r="G355" s="7">
        <f t="shared" si="32"/>
        <v>6.5692793158836067E-4</v>
      </c>
      <c r="H355" s="8">
        <f t="shared" si="35"/>
        <v>0.78231952518919889</v>
      </c>
      <c r="I355">
        <f t="shared" si="33"/>
        <v>5.3295936672004274E-4</v>
      </c>
    </row>
    <row r="356" spans="1:9">
      <c r="A356" s="3" t="s">
        <v>330</v>
      </c>
      <c r="B356">
        <v>5.61</v>
      </c>
      <c r="C356" s="4">
        <v>340</v>
      </c>
      <c r="D356">
        <f t="shared" si="30"/>
        <v>60.606060606060602</v>
      </c>
      <c r="E356" s="7">
        <f t="shared" si="31"/>
        <v>5.5878959599512214E-4</v>
      </c>
      <c r="F356" s="8">
        <f t="shared" si="34"/>
        <v>0.9113463870965629</v>
      </c>
      <c r="G356" s="7">
        <f t="shared" si="32"/>
        <v>1.06513459428055E-3</v>
      </c>
      <c r="H356" s="8">
        <f t="shared" si="35"/>
        <v>0.78338465978347949</v>
      </c>
      <c r="I356">
        <f t="shared" si="33"/>
        <v>4.4108085147454013E-4</v>
      </c>
    </row>
    <row r="357" spans="1:9">
      <c r="A357" s="3" t="s">
        <v>139</v>
      </c>
      <c r="B357">
        <v>4.6399999999999997</v>
      </c>
      <c r="C357" s="4">
        <v>281</v>
      </c>
      <c r="D357">
        <f t="shared" si="30"/>
        <v>60.560344827586214</v>
      </c>
      <c r="E357" s="7">
        <f t="shared" si="31"/>
        <v>4.618231661018509E-4</v>
      </c>
      <c r="F357" s="8">
        <f t="shared" si="34"/>
        <v>0.91180821026266479</v>
      </c>
      <c r="G357" s="7">
        <f t="shared" si="32"/>
        <v>8.809669371589576E-4</v>
      </c>
      <c r="H357" s="8">
        <f t="shared" si="35"/>
        <v>0.78426562672063849</v>
      </c>
      <c r="I357">
        <f t="shared" si="33"/>
        <v>4.428562682337156E-3</v>
      </c>
    </row>
    <row r="358" spans="1:9">
      <c r="A358" s="3" t="s">
        <v>28</v>
      </c>
      <c r="B358">
        <v>46.51</v>
      </c>
      <c r="C358" s="4">
        <v>2811</v>
      </c>
      <c r="D358">
        <f t="shared" si="30"/>
        <v>60.438615351537308</v>
      </c>
      <c r="E358" s="7">
        <f t="shared" si="31"/>
        <v>4.6198751598302591E-3</v>
      </c>
      <c r="F358" s="8">
        <f t="shared" si="34"/>
        <v>0.9164280854224951</v>
      </c>
      <c r="G358" s="7">
        <f t="shared" si="32"/>
        <v>8.830554363634292E-3</v>
      </c>
      <c r="H358" s="8">
        <f t="shared" si="35"/>
        <v>0.79309618108427282</v>
      </c>
      <c r="I358">
        <f t="shared" si="33"/>
        <v>7.5107784298522606E-4</v>
      </c>
    </row>
    <row r="359" spans="1:9">
      <c r="A359" s="3" t="s">
        <v>138</v>
      </c>
      <c r="B359">
        <v>7.86</v>
      </c>
      <c r="C359" s="4">
        <v>473</v>
      </c>
      <c r="D359">
        <f t="shared" si="30"/>
        <v>60.178117048346053</v>
      </c>
      <c r="E359" s="7">
        <f t="shared" si="31"/>
        <v>7.7737493795791983E-4</v>
      </c>
      <c r="F359" s="8">
        <f t="shared" si="34"/>
        <v>0.91720546036045303</v>
      </c>
      <c r="G359" s="7">
        <f t="shared" si="32"/>
        <v>1.4923276133770274E-3</v>
      </c>
      <c r="H359" s="8">
        <f t="shared" si="35"/>
        <v>0.79458850869764985</v>
      </c>
      <c r="I359">
        <f t="shared" si="33"/>
        <v>6.5476520355569612E-3</v>
      </c>
    </row>
    <row r="360" spans="1:9">
      <c r="A360" s="3" t="s">
        <v>368</v>
      </c>
      <c r="B360">
        <v>68.3</v>
      </c>
      <c r="C360" s="4">
        <v>4094</v>
      </c>
      <c r="D360">
        <f t="shared" si="30"/>
        <v>59.941434846266475</v>
      </c>
      <c r="E360" s="7">
        <f t="shared" si="31"/>
        <v>6.7284841353059703E-3</v>
      </c>
      <c r="F360" s="8">
        <f t="shared" si="34"/>
        <v>0.92393394449575905</v>
      </c>
      <c r="G360" s="7">
        <f t="shared" si="32"/>
        <v>1.2967681424128621E-2</v>
      </c>
      <c r="H360" s="8">
        <f t="shared" si="35"/>
        <v>0.80755619012177848</v>
      </c>
      <c r="I360">
        <f t="shared" si="33"/>
        <v>1.8375204720344485E-4</v>
      </c>
    </row>
    <row r="361" spans="1:9">
      <c r="A361" s="3" t="s">
        <v>273</v>
      </c>
      <c r="B361">
        <v>1.91</v>
      </c>
      <c r="C361" s="4">
        <v>114</v>
      </c>
      <c r="D361">
        <f t="shared" si="30"/>
        <v>59.68586387434555</v>
      </c>
      <c r="E361" s="7">
        <f t="shared" si="31"/>
        <v>1.8735886453954094E-4</v>
      </c>
      <c r="F361" s="8">
        <f t="shared" si="34"/>
        <v>0.92412130336029863</v>
      </c>
      <c r="G361" s="7">
        <f t="shared" si="32"/>
        <v>3.6263940732189848E-4</v>
      </c>
      <c r="H361" s="8">
        <f t="shared" si="35"/>
        <v>0.80791882952910044</v>
      </c>
      <c r="I361">
        <f t="shared" si="33"/>
        <v>1.2484233736138606E-3</v>
      </c>
    </row>
    <row r="362" spans="1:9">
      <c r="A362" s="3" t="s">
        <v>355</v>
      </c>
      <c r="B362">
        <v>12.95</v>
      </c>
      <c r="C362" s="4">
        <v>771</v>
      </c>
      <c r="D362">
        <f t="shared" si="30"/>
        <v>59.536679536679543</v>
      </c>
      <c r="E362" s="7">
        <f t="shared" si="31"/>
        <v>1.2671375838595269E-3</v>
      </c>
      <c r="F362" s="8">
        <f t="shared" si="34"/>
        <v>0.92538844094415817</v>
      </c>
      <c r="G362" s="7">
        <f t="shared" si="32"/>
        <v>2.4587331543552801E-3</v>
      </c>
      <c r="H362" s="8">
        <f t="shared" si="35"/>
        <v>0.81037756268345573</v>
      </c>
      <c r="I362">
        <f t="shared" si="33"/>
        <v>8.3356118697004433E-3</v>
      </c>
    </row>
    <row r="363" spans="1:9">
      <c r="A363" s="3" t="s">
        <v>390</v>
      </c>
      <c r="B363">
        <v>86.3</v>
      </c>
      <c r="C363" s="4">
        <v>5126</v>
      </c>
      <c r="D363">
        <f t="shared" si="30"/>
        <v>59.397450753186561</v>
      </c>
      <c r="E363" s="7">
        <f t="shared" si="31"/>
        <v>8.4245749090323414E-3</v>
      </c>
      <c r="F363" s="8">
        <f t="shared" si="34"/>
        <v>0.93381301585319054</v>
      </c>
      <c r="G363" s="7">
        <f t="shared" si="32"/>
        <v>1.638522557690044E-2</v>
      </c>
      <c r="H363" s="8">
        <f t="shared" si="35"/>
        <v>0.82676278826035621</v>
      </c>
      <c r="I363">
        <f t="shared" si="33"/>
        <v>1.3256374905458168E-3</v>
      </c>
    </row>
    <row r="364" spans="1:9">
      <c r="A364" s="3" t="s">
        <v>340</v>
      </c>
      <c r="B364">
        <v>13.7</v>
      </c>
      <c r="C364" s="4">
        <v>812</v>
      </c>
      <c r="D364">
        <f t="shared" si="30"/>
        <v>59.270072992700733</v>
      </c>
      <c r="E364" s="7">
        <f t="shared" si="31"/>
        <v>1.3345210351412915E-3</v>
      </c>
      <c r="F364" s="8">
        <f t="shared" si="34"/>
        <v>0.93514753688833185</v>
      </c>
      <c r="G364" s="7">
        <f t="shared" si="32"/>
        <v>2.6011308273874395E-3</v>
      </c>
      <c r="H364" s="8">
        <f t="shared" si="35"/>
        <v>0.82936391908774365</v>
      </c>
      <c r="I364">
        <f t="shared" si="33"/>
        <v>2.6005948353491348E-4</v>
      </c>
    </row>
    <row r="365" spans="1:9">
      <c r="A365" s="3" t="s">
        <v>287</v>
      </c>
      <c r="B365">
        <v>2.67</v>
      </c>
      <c r="C365" s="4">
        <v>157</v>
      </c>
      <c r="D365">
        <f t="shared" si="30"/>
        <v>58.801498127340828</v>
      </c>
      <c r="E365" s="7">
        <f t="shared" si="31"/>
        <v>2.5802931344480636E-4</v>
      </c>
      <c r="F365" s="8">
        <f t="shared" si="34"/>
        <v>0.93540556620177662</v>
      </c>
      <c r="G365" s="7">
        <f t="shared" si="32"/>
        <v>5.0693571599448638E-4</v>
      </c>
      <c r="H365" s="8">
        <f t="shared" si="35"/>
        <v>0.82987085480373812</v>
      </c>
      <c r="I365">
        <f t="shared" si="33"/>
        <v>1.4913980040375252E-3</v>
      </c>
    </row>
    <row r="366" spans="1:9">
      <c r="A366" s="3" t="s">
        <v>312</v>
      </c>
      <c r="B366">
        <v>14.81</v>
      </c>
      <c r="C366" s="4">
        <v>835</v>
      </c>
      <c r="D366">
        <f t="shared" si="30"/>
        <v>56.380823767724507</v>
      </c>
      <c r="E366" s="7">
        <f t="shared" si="31"/>
        <v>1.3723215078115499E-3</v>
      </c>
      <c r="F366" s="8">
        <f t="shared" si="34"/>
        <v>0.93677788770958814</v>
      </c>
      <c r="G366" s="7">
        <f t="shared" si="32"/>
        <v>2.8118793834750353E-3</v>
      </c>
      <c r="H366" s="8">
        <f t="shared" si="35"/>
        <v>0.83268273418721317</v>
      </c>
      <c r="I366">
        <f t="shared" si="33"/>
        <v>2.2550880483042102E-3</v>
      </c>
    </row>
    <row r="367" spans="1:9">
      <c r="A367" s="3" t="s">
        <v>63</v>
      </c>
      <c r="B367">
        <v>22.32</v>
      </c>
      <c r="C367" s="3">
        <v>1253</v>
      </c>
      <c r="D367">
        <f t="shared" si="30"/>
        <v>56.137992831541219</v>
      </c>
      <c r="E367" s="7">
        <f t="shared" si="31"/>
        <v>2.0593040111232001E-3</v>
      </c>
      <c r="F367" s="8">
        <f t="shared" si="34"/>
        <v>0.93883719172071134</v>
      </c>
      <c r="G367" s="7">
        <f t="shared" si="32"/>
        <v>4.2377547494370548E-3</v>
      </c>
      <c r="H367" s="8">
        <f t="shared" si="35"/>
        <v>0.83692048893665028</v>
      </c>
      <c r="I367">
        <f t="shared" si="33"/>
        <v>7.1666800284309051E-4</v>
      </c>
    </row>
    <row r="368" spans="1:9">
      <c r="A368" s="3" t="s">
        <v>315</v>
      </c>
      <c r="B368">
        <v>7.03</v>
      </c>
      <c r="C368" s="4">
        <v>390</v>
      </c>
      <c r="D368">
        <f t="shared" si="30"/>
        <v>55.476529160739688</v>
      </c>
      <c r="E368" s="7">
        <f t="shared" si="31"/>
        <v>6.4096453658264003E-4</v>
      </c>
      <c r="F368" s="8">
        <f t="shared" si="34"/>
        <v>0.93947815625729403</v>
      </c>
      <c r="G368" s="7">
        <f t="shared" si="32"/>
        <v>1.334740855221438E-3</v>
      </c>
      <c r="H368" s="8">
        <f t="shared" si="35"/>
        <v>0.83825522979187173</v>
      </c>
      <c r="I368">
        <f t="shared" si="33"/>
        <v>4.3570872718068365E-4</v>
      </c>
    </row>
    <row r="369" spans="1:9">
      <c r="A369" s="3" t="s">
        <v>64</v>
      </c>
      <c r="B369">
        <v>4.25</v>
      </c>
      <c r="C369" s="4">
        <v>234</v>
      </c>
      <c r="D369">
        <f t="shared" si="30"/>
        <v>55.058823529411768</v>
      </c>
      <c r="E369" s="7">
        <f t="shared" si="31"/>
        <v>3.8457872194958405E-4</v>
      </c>
      <c r="F369" s="8">
        <f t="shared" si="34"/>
        <v>0.93986273497924366</v>
      </c>
      <c r="G369" s="7">
        <f t="shared" si="32"/>
        <v>8.0692014718223486E-4</v>
      </c>
      <c r="H369" s="8">
        <f t="shared" si="35"/>
        <v>0.83906214993905393</v>
      </c>
      <c r="I369">
        <f t="shared" si="33"/>
        <v>1.3136157105348989E-3</v>
      </c>
    </row>
    <row r="370" spans="1:9">
      <c r="A370" s="3" t="s">
        <v>60</v>
      </c>
      <c r="B370">
        <v>12.74</v>
      </c>
      <c r="C370" s="4">
        <v>696</v>
      </c>
      <c r="D370">
        <f t="shared" si="30"/>
        <v>54.631083202511775</v>
      </c>
      <c r="E370" s="7">
        <f t="shared" si="31"/>
        <v>1.1438751729782499E-3</v>
      </c>
      <c r="F370" s="8">
        <f t="shared" si="34"/>
        <v>0.94100661015222187</v>
      </c>
      <c r="G370" s="7">
        <f t="shared" si="32"/>
        <v>2.4188618059062762E-3</v>
      </c>
      <c r="H370" s="8">
        <f t="shared" si="35"/>
        <v>0.84148101174496015</v>
      </c>
      <c r="I370">
        <f t="shared" si="33"/>
        <v>6.3346239546613337E-4</v>
      </c>
    </row>
    <row r="371" spans="1:9">
      <c r="A371" s="3" t="s">
        <v>137</v>
      </c>
      <c r="B371">
        <v>6.1</v>
      </c>
      <c r="C371" s="4">
        <v>330</v>
      </c>
      <c r="D371">
        <f t="shared" si="30"/>
        <v>54.098360655737707</v>
      </c>
      <c r="E371" s="7">
        <f t="shared" si="31"/>
        <v>5.4235460787761846E-4</v>
      </c>
      <c r="F371" s="8">
        <f t="shared" si="34"/>
        <v>0.94154896476009953</v>
      </c>
      <c r="G371" s="7">
        <f t="shared" si="32"/>
        <v>1.1581677406615606E-3</v>
      </c>
      <c r="H371" s="8">
        <f t="shared" si="35"/>
        <v>0.84263917948562173</v>
      </c>
      <c r="I371">
        <f t="shared" si="33"/>
        <v>3.9241451553584383E-4</v>
      </c>
    </row>
    <row r="372" spans="1:9">
      <c r="A372" s="3" t="s">
        <v>316</v>
      </c>
      <c r="B372">
        <v>3.76</v>
      </c>
      <c r="C372" s="4">
        <v>202</v>
      </c>
      <c r="D372">
        <f t="shared" si="30"/>
        <v>53.723404255319153</v>
      </c>
      <c r="E372" s="7">
        <f t="shared" si="31"/>
        <v>3.3198675997357256E-4</v>
      </c>
      <c r="F372" s="8">
        <f t="shared" si="34"/>
        <v>0.94188095152007312</v>
      </c>
      <c r="G372" s="7">
        <f t="shared" si="32"/>
        <v>7.1388700080122428E-4</v>
      </c>
      <c r="H372" s="8">
        <f t="shared" si="35"/>
        <v>0.84335306648642294</v>
      </c>
      <c r="I372">
        <f t="shared" si="33"/>
        <v>2.5146185232675089E-3</v>
      </c>
    </row>
    <row r="373" spans="1:9">
      <c r="A373" s="3" t="s">
        <v>378</v>
      </c>
      <c r="B373">
        <v>24.06</v>
      </c>
      <c r="C373" s="4">
        <v>1290</v>
      </c>
      <c r="D373">
        <f t="shared" si="30"/>
        <v>53.615960099750623</v>
      </c>
      <c r="E373" s="7">
        <f t="shared" si="31"/>
        <v>2.1201134671579632E-3</v>
      </c>
      <c r="F373" s="8">
        <f t="shared" si="34"/>
        <v>0.94400106498723113</v>
      </c>
      <c r="G373" s="7">
        <f t="shared" si="32"/>
        <v>4.5681173508716633E-3</v>
      </c>
      <c r="H373" s="8">
        <f t="shared" si="35"/>
        <v>0.84792118383729465</v>
      </c>
      <c r="I373">
        <f t="shared" si="33"/>
        <v>5.8961202460228179E-4</v>
      </c>
    </row>
    <row r="374" spans="1:9">
      <c r="A374" s="3" t="s">
        <v>96</v>
      </c>
      <c r="B374">
        <v>5.63</v>
      </c>
      <c r="C374" s="4">
        <v>301</v>
      </c>
      <c r="D374">
        <f t="shared" si="30"/>
        <v>53.46358792184725</v>
      </c>
      <c r="E374" s="7">
        <f t="shared" si="31"/>
        <v>4.9469314233685805E-4</v>
      </c>
      <c r="F374" s="8">
        <f t="shared" si="34"/>
        <v>0.94449575812956799</v>
      </c>
      <c r="G374" s="7">
        <f t="shared" si="32"/>
        <v>1.0689318655614077E-3</v>
      </c>
      <c r="H374" s="8">
        <f t="shared" si="35"/>
        <v>0.8489901157028561</v>
      </c>
      <c r="I374">
        <f t="shared" si="33"/>
        <v>2.4255994040093265E-3</v>
      </c>
    </row>
    <row r="375" spans="1:9">
      <c r="A375" s="3" t="s">
        <v>104</v>
      </c>
      <c r="B375">
        <v>22.84</v>
      </c>
      <c r="C375" s="4">
        <v>1197</v>
      </c>
      <c r="D375">
        <f t="shared" si="30"/>
        <v>52.408056042031525</v>
      </c>
      <c r="E375" s="7">
        <f t="shared" si="31"/>
        <v>1.9672680776651797E-3</v>
      </c>
      <c r="F375" s="8">
        <f t="shared" si="34"/>
        <v>0.94646302620723322</v>
      </c>
      <c r="G375" s="7">
        <f t="shared" si="32"/>
        <v>4.3364838027393519E-3</v>
      </c>
      <c r="H375" s="8">
        <f t="shared" si="35"/>
        <v>0.85332659950559542</v>
      </c>
      <c r="I375">
        <f t="shared" si="33"/>
        <v>1.0809112486239725E-3</v>
      </c>
    </row>
    <row r="376" spans="1:9">
      <c r="A376" s="3" t="s">
        <v>290</v>
      </c>
      <c r="B376">
        <v>10.050000000000001</v>
      </c>
      <c r="C376" s="4">
        <v>517</v>
      </c>
      <c r="D376">
        <f t="shared" si="30"/>
        <v>51.442786069651739</v>
      </c>
      <c r="E376" s="7">
        <f t="shared" si="31"/>
        <v>8.4968888567493565E-4</v>
      </c>
      <c r="F376" s="8">
        <f t="shared" si="34"/>
        <v>0.94731271509290815</v>
      </c>
      <c r="G376" s="7">
        <f t="shared" si="32"/>
        <v>1.9081288186309322E-3</v>
      </c>
      <c r="H376" s="8">
        <f t="shared" si="35"/>
        <v>0.85523472832422631</v>
      </c>
      <c r="I376">
        <f t="shared" si="33"/>
        <v>1.1271619008647038E-3</v>
      </c>
    </row>
    <row r="377" spans="1:9">
      <c r="A377" s="3" t="s">
        <v>93</v>
      </c>
      <c r="B377">
        <v>10.44</v>
      </c>
      <c r="C377" s="4">
        <v>534</v>
      </c>
      <c r="D377">
        <f t="shared" si="30"/>
        <v>51.149425287356323</v>
      </c>
      <c r="E377" s="7">
        <f t="shared" si="31"/>
        <v>8.7762836547469172E-4</v>
      </c>
      <c r="F377" s="8">
        <f t="shared" si="34"/>
        <v>0.94819034345838282</v>
      </c>
      <c r="G377" s="7">
        <f t="shared" si="32"/>
        <v>1.9821756086076548E-3</v>
      </c>
      <c r="H377" s="8">
        <f t="shared" si="35"/>
        <v>0.85721690393283401</v>
      </c>
      <c r="I377">
        <f t="shared" si="33"/>
        <v>1.7756708600572546E-3</v>
      </c>
    </row>
    <row r="378" spans="1:9">
      <c r="A378" s="3" t="s">
        <v>105</v>
      </c>
      <c r="B378">
        <v>16.39</v>
      </c>
      <c r="C378" s="4">
        <v>834</v>
      </c>
      <c r="D378">
        <f t="shared" si="30"/>
        <v>50.884685784014643</v>
      </c>
      <c r="E378" s="7">
        <f t="shared" si="31"/>
        <v>1.3706780089997996E-3</v>
      </c>
      <c r="F378" s="8">
        <f t="shared" si="34"/>
        <v>0.94956102146738264</v>
      </c>
      <c r="G378" s="7">
        <f t="shared" si="32"/>
        <v>3.1118638146627837E-3</v>
      </c>
      <c r="H378" s="8">
        <f t="shared" si="35"/>
        <v>0.86032876774749678</v>
      </c>
      <c r="I378">
        <f t="shared" si="33"/>
        <v>1.9757599926580882E-3</v>
      </c>
    </row>
    <row r="379" spans="1:9">
      <c r="A379" s="3" t="s">
        <v>68</v>
      </c>
      <c r="B379">
        <v>18.190000000000001</v>
      </c>
      <c r="C379" s="4">
        <v>922</v>
      </c>
      <c r="D379">
        <f t="shared" si="30"/>
        <v>50.687190764156128</v>
      </c>
      <c r="E379" s="7">
        <f t="shared" si="31"/>
        <v>1.515305904433831E-3</v>
      </c>
      <c r="F379" s="8">
        <f t="shared" si="34"/>
        <v>0.95107632737181647</v>
      </c>
      <c r="G379" s="7">
        <f t="shared" si="32"/>
        <v>3.4536182299399658E-3</v>
      </c>
      <c r="H379" s="8">
        <f t="shared" si="35"/>
        <v>0.86378238597743673</v>
      </c>
      <c r="I379">
        <f t="shared" si="33"/>
        <v>8.8849092423370912E-4</v>
      </c>
    </row>
    <row r="380" spans="1:9">
      <c r="A380" s="3" t="s">
        <v>329</v>
      </c>
      <c r="B380">
        <v>8.01</v>
      </c>
      <c r="C380" s="4">
        <v>393</v>
      </c>
      <c r="D380">
        <f t="shared" si="30"/>
        <v>49.063670411985022</v>
      </c>
      <c r="E380" s="7">
        <f t="shared" si="31"/>
        <v>6.4589503301789111E-4</v>
      </c>
      <c r="F380" s="8">
        <f t="shared" si="34"/>
        <v>0.95172222240483439</v>
      </c>
      <c r="G380" s="7">
        <f t="shared" si="32"/>
        <v>1.5208071479834591E-3</v>
      </c>
      <c r="H380" s="8">
        <f t="shared" si="35"/>
        <v>0.86530319312542014</v>
      </c>
      <c r="I380">
        <f t="shared" si="33"/>
        <v>1.0229599900288044E-2</v>
      </c>
    </row>
    <row r="381" spans="1:9">
      <c r="A381" s="3" t="s">
        <v>14</v>
      </c>
      <c r="B381">
        <v>92.13</v>
      </c>
      <c r="C381" s="4">
        <v>4513</v>
      </c>
      <c r="D381">
        <f t="shared" si="30"/>
        <v>48.985129708021276</v>
      </c>
      <c r="E381" s="7">
        <f t="shared" si="31"/>
        <v>7.417110137429371E-3</v>
      </c>
      <c r="F381" s="8">
        <f t="shared" si="34"/>
        <v>0.9591393325422638</v>
      </c>
      <c r="G381" s="7">
        <f t="shared" si="32"/>
        <v>1.7492130155270423E-2</v>
      </c>
      <c r="H381" s="8">
        <f t="shared" si="35"/>
        <v>0.88279532328069055</v>
      </c>
      <c r="I381">
        <f t="shared" si="33"/>
        <v>8.5302484245941557E-4</v>
      </c>
    </row>
    <row r="382" spans="1:9">
      <c r="A382" s="3" t="s">
        <v>394</v>
      </c>
      <c r="B382">
        <v>7.17</v>
      </c>
      <c r="C382" s="4">
        <v>312</v>
      </c>
      <c r="D382">
        <f t="shared" si="30"/>
        <v>43.514644351464433</v>
      </c>
      <c r="E382" s="7">
        <f t="shared" si="31"/>
        <v>5.1277162926611206E-4</v>
      </c>
      <c r="F382" s="8">
        <f t="shared" si="34"/>
        <v>0.95965210417152991</v>
      </c>
      <c r="G382" s="7">
        <f t="shared" si="32"/>
        <v>1.361321754187441E-3</v>
      </c>
      <c r="H382" s="8">
        <f t="shared" si="35"/>
        <v>0.88415664503487801</v>
      </c>
      <c r="I382">
        <f t="shared" si="33"/>
        <v>3.9415693219792547E-2</v>
      </c>
    </row>
    <row r="383" spans="1:9">
      <c r="A383" s="3" t="s">
        <v>78</v>
      </c>
      <c r="B383">
        <v>327.24</v>
      </c>
      <c r="C383" s="4">
        <v>13907</v>
      </c>
      <c r="D383">
        <f t="shared" si="30"/>
        <v>42.49786089720083</v>
      </c>
      <c r="E383" s="7">
        <f t="shared" si="31"/>
        <v>2.2856137975012243E-2</v>
      </c>
      <c r="F383" s="8">
        <f t="shared" si="34"/>
        <v>0.9825082421465422</v>
      </c>
      <c r="G383" s="7">
        <f t="shared" si="32"/>
        <v>6.2130952697391661E-2</v>
      </c>
      <c r="H383" s="8">
        <f t="shared" si="35"/>
        <v>0.94628759773226967</v>
      </c>
      <c r="I383">
        <f t="shared" si="33"/>
        <v>1.4310605436468338E-3</v>
      </c>
    </row>
    <row r="384" spans="1:9">
      <c r="A384" s="3" t="s">
        <v>56</v>
      </c>
      <c r="B384">
        <v>11.74</v>
      </c>
      <c r="C384" s="4">
        <v>488</v>
      </c>
      <c r="D384">
        <f t="shared" si="30"/>
        <v>41.567291311754687</v>
      </c>
      <c r="E384" s="7">
        <f t="shared" si="31"/>
        <v>8.0202742013417525E-4</v>
      </c>
      <c r="F384" s="8">
        <f t="shared" si="34"/>
        <v>0.98331026956667633</v>
      </c>
      <c r="G384" s="7">
        <f t="shared" si="32"/>
        <v>2.2289982418633972E-3</v>
      </c>
      <c r="H384" s="8">
        <f t="shared" si="35"/>
        <v>0.94851659597413307</v>
      </c>
      <c r="I384">
        <f t="shared" si="33"/>
        <v>3.1269676315881512E-4</v>
      </c>
    </row>
    <row r="385" spans="1:9">
      <c r="A385" s="3" t="s">
        <v>249</v>
      </c>
      <c r="B385">
        <v>2.56</v>
      </c>
      <c r="C385" s="4">
        <v>106</v>
      </c>
      <c r="D385">
        <f t="shared" si="30"/>
        <v>41.40625</v>
      </c>
      <c r="E385" s="7">
        <f t="shared" si="31"/>
        <v>1.7421087404553807E-4</v>
      </c>
      <c r="F385" s="8">
        <f t="shared" si="34"/>
        <v>0.9834844804407219</v>
      </c>
      <c r="G385" s="7">
        <f t="shared" si="32"/>
        <v>4.8605072394976973E-4</v>
      </c>
      <c r="H385" s="8">
        <f t="shared" si="35"/>
        <v>0.94900264669808287</v>
      </c>
      <c r="I385">
        <f t="shared" si="33"/>
        <v>2.1282667869587657E-3</v>
      </c>
    </row>
    <row r="386" spans="1:9">
      <c r="A386" s="3" t="s">
        <v>16</v>
      </c>
      <c r="B386">
        <v>17.420000000000002</v>
      </c>
      <c r="C386" s="4">
        <v>721</v>
      </c>
      <c r="D386">
        <f t="shared" ref="D386:D398" si="36">C386/B386</f>
        <v>41.389207807118254</v>
      </c>
      <c r="E386" s="7">
        <f t="shared" si="31"/>
        <v>1.1849626432720089E-3</v>
      </c>
      <c r="F386" s="8">
        <f t="shared" si="34"/>
        <v>0.98466944308399396</v>
      </c>
      <c r="G386" s="7">
        <f t="shared" si="32"/>
        <v>3.307423285626949E-3</v>
      </c>
      <c r="H386" s="8">
        <f t="shared" si="35"/>
        <v>0.95231006998370982</v>
      </c>
      <c r="I386">
        <f t="shared" si="33"/>
        <v>3.1064406811015521E-3</v>
      </c>
    </row>
    <row r="387" spans="1:9">
      <c r="A387" s="3" t="s">
        <v>26</v>
      </c>
      <c r="B387">
        <v>25.08</v>
      </c>
      <c r="C387" s="4">
        <v>1011</v>
      </c>
      <c r="D387">
        <f t="shared" si="36"/>
        <v>40.311004784688997</v>
      </c>
      <c r="E387" s="7">
        <f t="shared" ref="E387:E398" si="37">C387/608458</f>
        <v>1.661577298679613E-3</v>
      </c>
      <c r="F387" s="8">
        <f t="shared" si="34"/>
        <v>0.98633102038267362</v>
      </c>
      <c r="G387" s="7">
        <f t="shared" ref="G387:G398" si="38">B387/5266.94</f>
        <v>4.7617781861953997E-3</v>
      </c>
      <c r="H387" s="8">
        <f t="shared" si="35"/>
        <v>0.9570718481699052</v>
      </c>
      <c r="I387">
        <f t="shared" ref="I387:I398" si="39">F387*H388-F388*H387</f>
        <v>2.0408463106845742E-3</v>
      </c>
    </row>
    <row r="388" spans="1:9">
      <c r="A388" s="3" t="s">
        <v>263</v>
      </c>
      <c r="B388">
        <v>16.45</v>
      </c>
      <c r="C388" s="4">
        <v>661</v>
      </c>
      <c r="D388">
        <f t="shared" si="36"/>
        <v>40.182370820668694</v>
      </c>
      <c r="E388" s="7">
        <f t="shared" si="37"/>
        <v>1.0863527145669875E-3</v>
      </c>
      <c r="F388" s="8">
        <f t="shared" ref="F388:F398" si="40">F387+E388</f>
        <v>0.98741737309724065</v>
      </c>
      <c r="G388" s="7">
        <f t="shared" si="38"/>
        <v>3.123255628505356E-3</v>
      </c>
      <c r="H388" s="8">
        <f t="shared" ref="H388:H398" si="41">H387+G388</f>
        <v>0.96019510379841055</v>
      </c>
      <c r="I388">
        <f t="shared" si="39"/>
        <v>8.0453461596186049E-4</v>
      </c>
    </row>
    <row r="389" spans="1:9">
      <c r="A389" s="3" t="s">
        <v>391</v>
      </c>
      <c r="B389">
        <v>6.48</v>
      </c>
      <c r="C389" s="4">
        <v>260</v>
      </c>
      <c r="D389">
        <f t="shared" si="36"/>
        <v>40.123456790123456</v>
      </c>
      <c r="E389" s="7">
        <f t="shared" si="37"/>
        <v>4.2730969105509337E-4</v>
      </c>
      <c r="F389" s="8">
        <f t="shared" si="40"/>
        <v>0.98784468278829574</v>
      </c>
      <c r="G389" s="7">
        <f t="shared" si="38"/>
        <v>1.2303158949978547E-3</v>
      </c>
      <c r="H389" s="8">
        <f t="shared" si="41"/>
        <v>0.96142541969340845</v>
      </c>
      <c r="I389">
        <f t="shared" si="39"/>
        <v>4.15355078394819E-3</v>
      </c>
    </row>
    <row r="390" spans="1:9">
      <c r="A390" s="3" t="s">
        <v>400</v>
      </c>
      <c r="B390">
        <v>33.299999999999997</v>
      </c>
      <c r="C390" s="4">
        <v>1324</v>
      </c>
      <c r="D390">
        <f t="shared" si="36"/>
        <v>39.75975975975976</v>
      </c>
      <c r="E390" s="7">
        <f t="shared" si="37"/>
        <v>2.1759924267574756E-3</v>
      </c>
      <c r="F390" s="8">
        <f t="shared" si="40"/>
        <v>0.99002067521505321</v>
      </c>
      <c r="G390" s="7">
        <f t="shared" si="38"/>
        <v>6.3224566826278637E-3</v>
      </c>
      <c r="H390" s="8">
        <f t="shared" si="41"/>
        <v>0.96774787637603632</v>
      </c>
      <c r="I390">
        <f t="shared" si="39"/>
        <v>8.8143301651433248E-4</v>
      </c>
    </row>
    <row r="391" spans="1:9">
      <c r="A391" s="3" t="s">
        <v>103</v>
      </c>
      <c r="B391">
        <v>7.05</v>
      </c>
      <c r="C391" s="4">
        <v>279</v>
      </c>
      <c r="D391">
        <f t="shared" si="36"/>
        <v>39.574468085106382</v>
      </c>
      <c r="E391" s="7">
        <f t="shared" si="37"/>
        <v>4.585361684783502E-4</v>
      </c>
      <c r="F391" s="8">
        <f t="shared" si="40"/>
        <v>0.99047921138353157</v>
      </c>
      <c r="G391" s="7">
        <f t="shared" si="38"/>
        <v>1.3385381265022954E-3</v>
      </c>
      <c r="H391" s="8">
        <f t="shared" si="41"/>
        <v>0.96908641450253863</v>
      </c>
      <c r="I391">
        <f t="shared" si="39"/>
        <v>2.8033609325545106E-3</v>
      </c>
    </row>
    <row r="392" spans="1:9">
      <c r="A392" s="3" t="s">
        <v>99</v>
      </c>
      <c r="B392">
        <v>22.36</v>
      </c>
      <c r="C392" s="4">
        <v>880</v>
      </c>
      <c r="D392">
        <f t="shared" si="36"/>
        <v>39.355992844364941</v>
      </c>
      <c r="E392" s="7">
        <f t="shared" si="37"/>
        <v>1.446278954340316E-3</v>
      </c>
      <c r="F392" s="8">
        <f t="shared" si="40"/>
        <v>0.99192549033787192</v>
      </c>
      <c r="G392" s="7">
        <f t="shared" si="38"/>
        <v>4.2453492919987696E-3</v>
      </c>
      <c r="H392" s="8">
        <f t="shared" si="41"/>
        <v>0.97333176379453745</v>
      </c>
      <c r="I392">
        <f t="shared" si="39"/>
        <v>4.1446388686261493E-4</v>
      </c>
    </row>
    <row r="393" spans="1:9">
      <c r="A393" s="3" t="s">
        <v>257</v>
      </c>
      <c r="B393">
        <v>3.22</v>
      </c>
      <c r="C393" s="4">
        <v>120</v>
      </c>
      <c r="D393">
        <f t="shared" si="36"/>
        <v>37.267080745341616</v>
      </c>
      <c r="E393" s="7">
        <f t="shared" si="37"/>
        <v>1.9721985741004308E-4</v>
      </c>
      <c r="F393" s="8">
        <f t="shared" si="40"/>
        <v>0.99212271019528198</v>
      </c>
      <c r="G393" s="7">
        <f t="shared" si="38"/>
        <v>6.1136067621806974E-4</v>
      </c>
      <c r="H393" s="8">
        <f t="shared" si="41"/>
        <v>0.97394312447075548</v>
      </c>
      <c r="I393">
        <f t="shared" si="39"/>
        <v>9.4073729818922036E-4</v>
      </c>
    </row>
    <row r="394" spans="1:9">
      <c r="A394" s="3" t="s">
        <v>108</v>
      </c>
      <c r="B394">
        <v>7.28</v>
      </c>
      <c r="C394" s="4">
        <v>269</v>
      </c>
      <c r="D394">
        <f t="shared" si="36"/>
        <v>36.950549450549453</v>
      </c>
      <c r="E394" s="7">
        <f t="shared" si="37"/>
        <v>4.4210118036084662E-4</v>
      </c>
      <c r="F394" s="8">
        <f t="shared" si="40"/>
        <v>0.99256481137564279</v>
      </c>
      <c r="G394" s="7">
        <f t="shared" si="38"/>
        <v>1.3822067462321576E-3</v>
      </c>
      <c r="H394" s="8">
        <f t="shared" si="41"/>
        <v>0.97532533121698761</v>
      </c>
      <c r="I394">
        <f t="shared" si="39"/>
        <v>1.2248864426157136E-2</v>
      </c>
    </row>
    <row r="395" spans="1:9">
      <c r="A395" s="3" t="s">
        <v>366</v>
      </c>
      <c r="B395">
        <v>94.3</v>
      </c>
      <c r="C395" s="4">
        <v>3445</v>
      </c>
      <c r="D395">
        <f t="shared" si="36"/>
        <v>36.532343584305409</v>
      </c>
      <c r="E395" s="7">
        <f t="shared" si="37"/>
        <v>5.6618534064799874E-3</v>
      </c>
      <c r="F395" s="8">
        <f t="shared" si="40"/>
        <v>0.99822666478212274</v>
      </c>
      <c r="G395" s="7">
        <f t="shared" si="38"/>
        <v>1.7904134089243469E-2</v>
      </c>
      <c r="H395" s="8">
        <f t="shared" si="41"/>
        <v>0.99322946530623113</v>
      </c>
      <c r="I395">
        <f t="shared" si="39"/>
        <v>1.5926699194013239E-3</v>
      </c>
    </row>
    <row r="396" spans="1:9">
      <c r="A396" s="3" t="s">
        <v>69</v>
      </c>
      <c r="B396">
        <v>12.15</v>
      </c>
      <c r="C396" s="4">
        <v>435</v>
      </c>
      <c r="D396">
        <f t="shared" si="36"/>
        <v>35.802469135802468</v>
      </c>
      <c r="E396" s="7">
        <f t="shared" si="37"/>
        <v>7.1492198311140617E-4</v>
      </c>
      <c r="F396" s="8">
        <f t="shared" si="40"/>
        <v>0.99894158676523415</v>
      </c>
      <c r="G396" s="7">
        <f t="shared" si="38"/>
        <v>2.3068423031209775E-3</v>
      </c>
      <c r="H396" s="8">
        <f t="shared" si="41"/>
        <v>0.99553630760935208</v>
      </c>
      <c r="I396">
        <f t="shared" si="39"/>
        <v>1.3404041507856235E-3</v>
      </c>
    </row>
    <row r="397" spans="1:9">
      <c r="A397" s="3" t="s">
        <v>80</v>
      </c>
      <c r="B397">
        <v>9.94</v>
      </c>
      <c r="C397" s="4">
        <v>333</v>
      </c>
      <c r="D397">
        <f t="shared" si="36"/>
        <v>33.501006036217305</v>
      </c>
      <c r="E397" s="7">
        <f t="shared" si="37"/>
        <v>5.4728510431286954E-4</v>
      </c>
      <c r="F397" s="8">
        <f t="shared" si="40"/>
        <v>0.99948887186954705</v>
      </c>
      <c r="G397" s="7">
        <f t="shared" si="38"/>
        <v>1.8872438265862151E-3</v>
      </c>
      <c r="H397" s="8">
        <f t="shared" si="41"/>
        <v>0.9974235514359383</v>
      </c>
      <c r="I397">
        <f t="shared" si="39"/>
        <v>2.0653204336076314E-3</v>
      </c>
    </row>
    <row r="398" spans="1:9">
      <c r="A398" s="3" t="s">
        <v>289</v>
      </c>
      <c r="B398">
        <v>13.57</v>
      </c>
      <c r="C398" s="4">
        <v>311</v>
      </c>
      <c r="D398">
        <f t="shared" si="36"/>
        <v>22.918201915991155</v>
      </c>
      <c r="E398" s="7">
        <f t="shared" si="37"/>
        <v>5.1112813045436163E-4</v>
      </c>
      <c r="F398" s="8">
        <f t="shared" si="40"/>
        <v>1.0000000000000013</v>
      </c>
      <c r="G398" s="7">
        <f t="shared" si="38"/>
        <v>2.5764485640618652E-3</v>
      </c>
      <c r="H398" s="8">
        <f t="shared" si="41"/>
        <v>1.0000000000000002</v>
      </c>
      <c r="I398">
        <f t="shared" si="39"/>
        <v>0</v>
      </c>
    </row>
    <row r="399" spans="1:9">
      <c r="B399">
        <v>5266.9400000000014</v>
      </c>
      <c r="C399" s="5">
        <v>608458</v>
      </c>
      <c r="E399" s="7"/>
      <c r="F399" s="8"/>
      <c r="G399" s="7"/>
      <c r="H399" s="8"/>
    </row>
    <row r="400" spans="1:9">
      <c r="E400" s="7"/>
      <c r="F400" s="8"/>
      <c r="G400" s="7"/>
      <c r="H400" s="8"/>
    </row>
    <row r="401" spans="5:8">
      <c r="E401" s="7"/>
      <c r="F401" s="8"/>
      <c r="G401" s="7"/>
      <c r="H401" s="8"/>
    </row>
    <row r="402" spans="5:8">
      <c r="E402" s="7"/>
      <c r="F402" s="8"/>
      <c r="G402" s="7"/>
      <c r="H402" s="8"/>
    </row>
    <row r="403" spans="5:8">
      <c r="E403" s="7"/>
      <c r="F403" s="8"/>
      <c r="G403" s="7"/>
      <c r="H403" s="8"/>
    </row>
    <row r="404" spans="5:8">
      <c r="E404" s="7"/>
      <c r="F404" s="8"/>
      <c r="G404" s="7"/>
      <c r="H404" s="8"/>
    </row>
    <row r="405" spans="5:8">
      <c r="E405" s="7"/>
      <c r="F405" s="8"/>
      <c r="G405" s="7"/>
      <c r="H405" s="8"/>
    </row>
    <row r="406" spans="5:8">
      <c r="E406" s="7"/>
      <c r="F406" s="8"/>
      <c r="G406" s="7"/>
      <c r="H406" s="8"/>
    </row>
    <row r="407" spans="5:8">
      <c r="E407" s="7"/>
      <c r="F407" s="8"/>
      <c r="G407" s="7"/>
      <c r="H407" s="8"/>
    </row>
    <row r="408" spans="5:8">
      <c r="E408" s="7"/>
      <c r="F408" s="8"/>
      <c r="G408" s="7"/>
      <c r="H408" s="8"/>
    </row>
    <row r="409" spans="5:8">
      <c r="E409" s="7"/>
      <c r="F409" s="8"/>
      <c r="G409" s="7"/>
      <c r="H409" s="8"/>
    </row>
    <row r="410" spans="5:8">
      <c r="E410" s="7"/>
      <c r="F410" s="8"/>
      <c r="G410" s="7"/>
      <c r="H410" s="8"/>
    </row>
    <row r="411" spans="5:8">
      <c r="E411" s="7"/>
      <c r="F411" s="8"/>
      <c r="G411" s="7"/>
      <c r="H411" s="8"/>
    </row>
    <row r="412" spans="5:8">
      <c r="E412" s="7"/>
      <c r="F412" s="8"/>
      <c r="G412" s="7"/>
      <c r="H412" s="8"/>
    </row>
    <row r="413" spans="5:8">
      <c r="E413" s="7"/>
      <c r="F413" s="8"/>
      <c r="G413" s="7"/>
      <c r="H413" s="8"/>
    </row>
    <row r="414" spans="5:8">
      <c r="E414" s="7"/>
      <c r="F414" s="8"/>
      <c r="G414" s="7"/>
      <c r="H414" s="8"/>
    </row>
    <row r="415" spans="5:8">
      <c r="E415" s="7"/>
      <c r="F415" s="8"/>
      <c r="G415" s="7"/>
      <c r="H415" s="8"/>
    </row>
    <row r="416" spans="5:8">
      <c r="E416" s="7"/>
      <c r="F416" s="8"/>
      <c r="G416" s="7"/>
      <c r="H416" s="8"/>
    </row>
    <row r="417" spans="5:8">
      <c r="E417" s="7"/>
      <c r="F417" s="8"/>
      <c r="G417" s="7"/>
      <c r="H417" s="8"/>
    </row>
    <row r="418" spans="5:8">
      <c r="E418" s="7"/>
      <c r="F418" s="8"/>
      <c r="G418" s="7"/>
      <c r="H418" s="8"/>
    </row>
    <row r="419" spans="5:8">
      <c r="E419" s="7"/>
      <c r="F419" s="8"/>
      <c r="G419" s="7"/>
      <c r="H419" s="8"/>
    </row>
    <row r="420" spans="5:8">
      <c r="E420" s="7"/>
      <c r="F420" s="8"/>
      <c r="G420" s="7"/>
      <c r="H420" s="8"/>
    </row>
    <row r="421" spans="5:8">
      <c r="E421" s="7"/>
      <c r="F421" s="8"/>
      <c r="G421" s="7"/>
      <c r="H421" s="8"/>
    </row>
    <row r="422" spans="5:8">
      <c r="E422" s="7"/>
      <c r="F422" s="8"/>
      <c r="G422" s="7"/>
      <c r="H422" s="8"/>
    </row>
    <row r="423" spans="5:8">
      <c r="E423" s="7"/>
      <c r="F423" s="8"/>
      <c r="G423" s="7"/>
      <c r="H423" s="8"/>
    </row>
    <row r="424" spans="5:8">
      <c r="E424" s="7"/>
      <c r="F424" s="8"/>
      <c r="G424" s="7"/>
      <c r="H424" s="8"/>
    </row>
    <row r="425" spans="5:8">
      <c r="E425" s="7"/>
      <c r="F425" s="8"/>
      <c r="G425" s="7"/>
      <c r="H425" s="8"/>
    </row>
    <row r="426" spans="5:8">
      <c r="E426" s="7"/>
      <c r="F426" s="8"/>
      <c r="G426" s="7"/>
      <c r="H426" s="8"/>
    </row>
    <row r="427" spans="5:8">
      <c r="E427" s="7"/>
      <c r="F427" s="8"/>
      <c r="G427" s="7"/>
      <c r="H427" s="8"/>
    </row>
    <row r="428" spans="5:8">
      <c r="E428" s="7"/>
      <c r="F428" s="8"/>
      <c r="G428" s="7"/>
      <c r="H428" s="8"/>
    </row>
    <row r="429" spans="5:8">
      <c r="E429" s="7"/>
      <c r="F429" s="8"/>
      <c r="G429" s="7"/>
      <c r="H429" s="8"/>
    </row>
    <row r="430" spans="5:8">
      <c r="E430" s="7"/>
      <c r="F430" s="8"/>
      <c r="G430" s="7"/>
      <c r="H430" s="8"/>
    </row>
    <row r="431" spans="5:8">
      <c r="E431" s="7"/>
      <c r="F431" s="8"/>
      <c r="G431" s="7"/>
      <c r="H431" s="8"/>
    </row>
    <row r="432" spans="5:8">
      <c r="E432" s="7"/>
      <c r="F432" s="8"/>
      <c r="G432" s="7"/>
      <c r="H432" s="8"/>
    </row>
    <row r="433" spans="5:8">
      <c r="E433" s="7"/>
      <c r="F433" s="8"/>
      <c r="G433" s="7"/>
      <c r="H433" s="8"/>
    </row>
    <row r="434" spans="5:8">
      <c r="E434" s="7"/>
      <c r="F434" s="8"/>
      <c r="G434" s="7"/>
      <c r="H434" s="8"/>
    </row>
    <row r="435" spans="5:8">
      <c r="E435" s="7"/>
      <c r="F435" s="8"/>
      <c r="G435" s="7"/>
      <c r="H435" s="8"/>
    </row>
    <row r="436" spans="5:8">
      <c r="E436" s="7"/>
      <c r="F436" s="8"/>
      <c r="G436" s="7"/>
      <c r="H436" s="8"/>
    </row>
    <row r="437" spans="5:8">
      <c r="E437" s="7"/>
      <c r="F437" s="8"/>
      <c r="G437" s="7"/>
      <c r="H437" s="8"/>
    </row>
    <row r="438" spans="5:8">
      <c r="E438" s="7"/>
      <c r="F438" s="8"/>
      <c r="G438" s="7"/>
      <c r="H438" s="8"/>
    </row>
    <row r="439" spans="5:8">
      <c r="E439" s="7"/>
      <c r="F439" s="8"/>
      <c r="G439" s="7"/>
      <c r="H439" s="8"/>
    </row>
    <row r="440" spans="5:8">
      <c r="E440" s="7"/>
      <c r="F440" s="8"/>
      <c r="G440" s="7"/>
      <c r="H440" s="8"/>
    </row>
    <row r="441" spans="5:8">
      <c r="E441" s="7"/>
      <c r="F441" s="8"/>
      <c r="G441" s="7"/>
      <c r="H441" s="8"/>
    </row>
    <row r="442" spans="5:8">
      <c r="E442" s="7"/>
      <c r="F442" s="8"/>
      <c r="G442" s="7"/>
      <c r="H442" s="8"/>
    </row>
    <row r="443" spans="5:8">
      <c r="E443" s="7"/>
      <c r="F443" s="8"/>
      <c r="G443" s="7"/>
      <c r="H443" s="8"/>
    </row>
    <row r="444" spans="5:8">
      <c r="E444" s="7"/>
      <c r="F444" s="8"/>
      <c r="G444" s="7"/>
      <c r="H444" s="8"/>
    </row>
    <row r="445" spans="5:8">
      <c r="E445" s="7"/>
      <c r="F445" s="8"/>
      <c r="G445" s="7"/>
      <c r="H445" s="8"/>
    </row>
    <row r="446" spans="5:8">
      <c r="E446" s="7"/>
      <c r="F446" s="8"/>
      <c r="G446" s="7"/>
      <c r="H446" s="8"/>
    </row>
    <row r="447" spans="5:8">
      <c r="E447" s="7"/>
      <c r="F447" s="8"/>
      <c r="G447" s="7"/>
      <c r="H447" s="8"/>
    </row>
    <row r="448" spans="5:8">
      <c r="E448" s="7"/>
      <c r="F448" s="8"/>
      <c r="G448" s="7"/>
      <c r="H448" s="8"/>
    </row>
    <row r="449" spans="5:8">
      <c r="E449" s="7"/>
      <c r="F449" s="8"/>
      <c r="G449" s="7"/>
      <c r="H449" s="8"/>
    </row>
    <row r="450" spans="5:8">
      <c r="E450" s="7"/>
      <c r="F450" s="8"/>
      <c r="G450" s="7"/>
      <c r="H450" s="8"/>
    </row>
    <row r="451" spans="5:8">
      <c r="E451" s="7"/>
      <c r="F451" s="8"/>
      <c r="G451" s="7"/>
      <c r="H451" s="8"/>
    </row>
    <row r="452" spans="5:8">
      <c r="E452" s="7"/>
      <c r="F452" s="8"/>
      <c r="G452" s="7"/>
      <c r="H452" s="8"/>
    </row>
    <row r="453" spans="5:8">
      <c r="E453" s="7"/>
      <c r="F453" s="8"/>
      <c r="G453" s="7"/>
      <c r="H453" s="8"/>
    </row>
    <row r="454" spans="5:8">
      <c r="E454" s="7"/>
      <c r="F454" s="8"/>
      <c r="G454" s="7"/>
      <c r="H454" s="8"/>
    </row>
    <row r="455" spans="5:8">
      <c r="E455" s="7"/>
      <c r="F455" s="8"/>
      <c r="G455" s="7"/>
      <c r="H455" s="8"/>
    </row>
    <row r="456" spans="5:8">
      <c r="E456" s="7"/>
      <c r="F456" s="8"/>
      <c r="G456" s="7"/>
      <c r="H456" s="8"/>
    </row>
    <row r="457" spans="5:8">
      <c r="E457" s="7"/>
      <c r="F457" s="8"/>
      <c r="G457" s="7"/>
      <c r="H457" s="8"/>
    </row>
    <row r="458" spans="5:8">
      <c r="E458" s="7"/>
      <c r="F458" s="8"/>
      <c r="G458" s="7"/>
      <c r="H458" s="8"/>
    </row>
    <row r="459" spans="5:8">
      <c r="E459" s="7"/>
      <c r="F459" s="8"/>
      <c r="G459" s="7"/>
      <c r="H459" s="8"/>
    </row>
    <row r="460" spans="5:8">
      <c r="E460" s="7"/>
      <c r="F460" s="8"/>
      <c r="G460" s="7"/>
      <c r="H460" s="8"/>
    </row>
    <row r="461" spans="5:8">
      <c r="E461" s="7"/>
      <c r="F461" s="8"/>
      <c r="G461" s="7"/>
      <c r="H461" s="8"/>
    </row>
    <row r="462" spans="5:8">
      <c r="E462" s="7"/>
      <c r="F462" s="8"/>
      <c r="G462" s="7"/>
      <c r="H462" s="8"/>
    </row>
    <row r="463" spans="5:8">
      <c r="E463" s="7"/>
      <c r="F463" s="8"/>
      <c r="G463" s="7"/>
      <c r="H463" s="8"/>
    </row>
    <row r="464" spans="5:8">
      <c r="E464" s="7"/>
      <c r="F464" s="8"/>
      <c r="G464" s="7"/>
      <c r="H464" s="8"/>
    </row>
    <row r="465" spans="5:8">
      <c r="E465" s="7"/>
      <c r="F465" s="8"/>
      <c r="G465" s="7"/>
      <c r="H465" s="8"/>
    </row>
    <row r="466" spans="5:8">
      <c r="E466" s="7"/>
      <c r="F466" s="8"/>
      <c r="G466" s="7"/>
      <c r="H466" s="8"/>
    </row>
    <row r="467" spans="5:8">
      <c r="E467" s="7"/>
      <c r="F467" s="8"/>
      <c r="G467" s="7"/>
      <c r="H467" s="8"/>
    </row>
    <row r="468" spans="5:8">
      <c r="E468" s="7"/>
      <c r="F468" s="8"/>
      <c r="G468" s="7"/>
      <c r="H468" s="8"/>
    </row>
    <row r="469" spans="5:8">
      <c r="E469" s="7"/>
      <c r="F469" s="8"/>
      <c r="G469" s="7"/>
      <c r="H469" s="8"/>
    </row>
    <row r="470" spans="5:8">
      <c r="E470" s="7"/>
      <c r="F470" s="8"/>
      <c r="G470" s="7"/>
      <c r="H470" s="8"/>
    </row>
    <row r="471" spans="5:8">
      <c r="E471" s="7"/>
      <c r="F471" s="8"/>
      <c r="G471" s="7"/>
      <c r="H471" s="8"/>
    </row>
    <row r="472" spans="5:8">
      <c r="E472" s="7"/>
      <c r="F472" s="8"/>
      <c r="G472" s="7"/>
      <c r="H472" s="8"/>
    </row>
    <row r="473" spans="5:8">
      <c r="E473" s="7"/>
      <c r="F473" s="8"/>
      <c r="G473" s="7"/>
      <c r="H473" s="8"/>
    </row>
    <row r="474" spans="5:8">
      <c r="E474" s="7"/>
      <c r="F474" s="8"/>
      <c r="G474" s="7"/>
      <c r="H474" s="8"/>
    </row>
    <row r="475" spans="5:8">
      <c r="E475" s="7"/>
      <c r="F475" s="8"/>
      <c r="G475" s="7"/>
      <c r="H475" s="8"/>
    </row>
    <row r="476" spans="5:8">
      <c r="E476" s="7"/>
      <c r="F476" s="8"/>
      <c r="G476" s="7"/>
      <c r="H476" s="8"/>
    </row>
    <row r="477" spans="5:8">
      <c r="E477" s="7"/>
      <c r="F477" s="8"/>
      <c r="G477" s="7"/>
      <c r="H477" s="8"/>
    </row>
    <row r="478" spans="5:8">
      <c r="E478" s="7"/>
      <c r="F478" s="8"/>
      <c r="G478" s="7"/>
      <c r="H478" s="8"/>
    </row>
    <row r="479" spans="5:8">
      <c r="E479" s="7"/>
      <c r="F479" s="8"/>
      <c r="G479" s="7"/>
      <c r="H479" s="8"/>
    </row>
    <row r="480" spans="5:8">
      <c r="E480" s="7"/>
      <c r="F480" s="8"/>
      <c r="G480" s="7"/>
      <c r="H480" s="8"/>
    </row>
    <row r="481" spans="5:8">
      <c r="E481" s="7"/>
      <c r="F481" s="8"/>
      <c r="G481" s="7"/>
      <c r="H481" s="8"/>
    </row>
    <row r="482" spans="5:8">
      <c r="E482" s="7"/>
      <c r="F482" s="8"/>
      <c r="G482" s="7"/>
      <c r="H482" s="8"/>
    </row>
    <row r="483" spans="5:8">
      <c r="E483" s="7"/>
      <c r="F483" s="8"/>
      <c r="G483" s="7"/>
      <c r="H483" s="8"/>
    </row>
    <row r="484" spans="5:8">
      <c r="E484" s="7"/>
      <c r="F484" s="8"/>
      <c r="G484" s="7"/>
      <c r="H484" s="8"/>
    </row>
    <row r="485" spans="5:8">
      <c r="E485" s="7"/>
      <c r="F485" s="8"/>
      <c r="G485" s="7"/>
      <c r="H485" s="8"/>
    </row>
    <row r="486" spans="5:8">
      <c r="E486" s="7"/>
      <c r="F486" s="8"/>
      <c r="G486" s="7"/>
      <c r="H486" s="8"/>
    </row>
    <row r="487" spans="5:8">
      <c r="E487" s="7"/>
      <c r="F487" s="8"/>
      <c r="G487" s="7"/>
      <c r="H487" s="8"/>
    </row>
    <row r="488" spans="5:8">
      <c r="E488" s="7"/>
      <c r="F488" s="8"/>
      <c r="G488" s="7"/>
      <c r="H488" s="8"/>
    </row>
    <row r="489" spans="5:8">
      <c r="E489" s="7"/>
      <c r="F489" s="8"/>
      <c r="G489" s="7"/>
      <c r="H489" s="8"/>
    </row>
    <row r="490" spans="5:8">
      <c r="E490" s="7"/>
      <c r="F490" s="8"/>
      <c r="G490" s="7"/>
      <c r="H490" s="8"/>
    </row>
    <row r="491" spans="5:8">
      <c r="E491" s="7"/>
      <c r="F491" s="8"/>
      <c r="G491" s="7"/>
      <c r="H491" s="8"/>
    </row>
    <row r="492" spans="5:8">
      <c r="E492" s="7"/>
      <c r="F492" s="8"/>
      <c r="G492" s="7"/>
      <c r="H492" s="8"/>
    </row>
    <row r="493" spans="5:8">
      <c r="E493" s="7"/>
      <c r="F493" s="8"/>
      <c r="G493" s="7"/>
      <c r="H493" s="8"/>
    </row>
    <row r="494" spans="5:8">
      <c r="E494" s="7"/>
      <c r="F494" s="8"/>
      <c r="G494" s="7"/>
      <c r="H494" s="8"/>
    </row>
    <row r="495" spans="5:8">
      <c r="E495" s="7"/>
      <c r="F495" s="8"/>
      <c r="G495" s="7"/>
      <c r="H495" s="8"/>
    </row>
    <row r="496" spans="5:8">
      <c r="E496" s="7"/>
      <c r="F496" s="8"/>
      <c r="G496" s="7"/>
      <c r="H496" s="8"/>
    </row>
    <row r="497" spans="5:8">
      <c r="E497" s="7"/>
      <c r="F497" s="8"/>
      <c r="G497" s="7"/>
      <c r="H497" s="8"/>
    </row>
    <row r="498" spans="5:8">
      <c r="E498" s="7"/>
      <c r="F498" s="8"/>
      <c r="G498" s="7"/>
      <c r="H498" s="8"/>
    </row>
    <row r="499" spans="5:8">
      <c r="E499" s="7"/>
      <c r="F499" s="8"/>
      <c r="G499" s="7"/>
      <c r="H499" s="8"/>
    </row>
    <row r="500" spans="5:8">
      <c r="E500" s="7"/>
      <c r="F500" s="8"/>
      <c r="G500" s="7"/>
      <c r="H500" s="8"/>
    </row>
    <row r="501" spans="5:8">
      <c r="E501" s="7"/>
      <c r="F501" s="8"/>
      <c r="G501" s="7"/>
      <c r="H501" s="8"/>
    </row>
    <row r="502" spans="5:8">
      <c r="E502" s="7"/>
      <c r="F502" s="8"/>
      <c r="G502" s="7"/>
      <c r="H502" s="8"/>
    </row>
    <row r="503" spans="5:8">
      <c r="E503" s="7"/>
      <c r="F503" s="8"/>
      <c r="G503" s="7"/>
      <c r="H503" s="8"/>
    </row>
    <row r="504" spans="5:8">
      <c r="E504" s="7"/>
      <c r="F504" s="8"/>
      <c r="G504" s="7"/>
      <c r="H504" s="8"/>
    </row>
    <row r="505" spans="5:8">
      <c r="E505" s="7"/>
      <c r="F505" s="8"/>
      <c r="G505" s="7"/>
      <c r="H505" s="8"/>
    </row>
    <row r="506" spans="5:8">
      <c r="E506" s="7"/>
      <c r="F506" s="8"/>
      <c r="G506" s="7"/>
      <c r="H506" s="8"/>
    </row>
    <row r="507" spans="5:8">
      <c r="E507" s="7"/>
      <c r="F507" s="8"/>
      <c r="G507" s="7"/>
      <c r="H507" s="8"/>
    </row>
    <row r="508" spans="5:8">
      <c r="E508" s="7"/>
      <c r="F508" s="8"/>
      <c r="G508" s="7"/>
      <c r="H508" s="8"/>
    </row>
    <row r="509" spans="5:8">
      <c r="E509" s="7"/>
      <c r="F509" s="8"/>
      <c r="G509" s="7"/>
      <c r="H509" s="8"/>
    </row>
    <row r="510" spans="5:8">
      <c r="E510" s="7"/>
      <c r="F510" s="8"/>
      <c r="G510" s="7"/>
      <c r="H510" s="8"/>
    </row>
    <row r="511" spans="5:8">
      <c r="E511" s="7"/>
      <c r="F511" s="8"/>
      <c r="G511" s="7"/>
      <c r="H511" s="8"/>
    </row>
    <row r="512" spans="5:8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399">
    <sortCondition descending="1" ref="D364"/>
  </sortState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20" t="s">
        <v>0</v>
      </c>
      <c r="B1" s="21" t="s">
        <v>407</v>
      </c>
      <c r="C1" s="22" t="s">
        <v>1</v>
      </c>
      <c r="D1" s="22" t="s">
        <v>408</v>
      </c>
      <c r="E1" s="18" t="s">
        <v>409</v>
      </c>
      <c r="F1" s="18" t="s">
        <v>410</v>
      </c>
      <c r="G1" s="18" t="s">
        <v>411</v>
      </c>
      <c r="H1" s="18" t="s">
        <v>412</v>
      </c>
      <c r="I1" s="19" t="s">
        <v>413</v>
      </c>
    </row>
    <row r="2" spans="1:10">
      <c r="A2" s="3" t="s">
        <v>201</v>
      </c>
      <c r="B2">
        <v>46.58</v>
      </c>
      <c r="C2" s="4">
        <v>29698</v>
      </c>
      <c r="D2">
        <f t="shared" ref="D2:D65" si="0">C2/B2</f>
        <v>637.56977243452127</v>
      </c>
      <c r="E2" s="7">
        <f>C2/632806</f>
        <v>4.6930654892652725E-2</v>
      </c>
      <c r="F2" s="8">
        <f>E2</f>
        <v>4.6930654892652725E-2</v>
      </c>
      <c r="G2" s="7">
        <f>B2/5266.94</f>
        <v>8.843844813117294E-3</v>
      </c>
      <c r="H2" s="8">
        <f>G2</f>
        <v>8.843844813117294E-3</v>
      </c>
      <c r="I2">
        <f>F2*H3-F3*H2</f>
        <v>4.3835486857825745E-5</v>
      </c>
      <c r="J2" s="10" t="s">
        <v>421</v>
      </c>
    </row>
    <row r="3" spans="1:10">
      <c r="A3" s="3" t="s">
        <v>396</v>
      </c>
      <c r="B3">
        <v>27.91</v>
      </c>
      <c r="C3" s="4">
        <v>14658</v>
      </c>
      <c r="D3">
        <f t="shared" si="0"/>
        <v>525.18810462199929</v>
      </c>
      <c r="E3" s="7">
        <f t="shared" ref="E3:E66" si="1">C3/632806</f>
        <v>2.3163497185551336E-2</v>
      </c>
      <c r="F3" s="8">
        <f>F2+E3</f>
        <v>7.0094152078204061E-2</v>
      </c>
      <c r="G3" s="7">
        <f t="shared" ref="G3:G66" si="2">B3/5266.94</f>
        <v>5.2990920724367476E-3</v>
      </c>
      <c r="H3" s="8">
        <f>H2+G3</f>
        <v>1.4142936885554042E-2</v>
      </c>
      <c r="I3">
        <f t="shared" ref="I3:I66" si="3">F3*H4-F4*H3</f>
        <v>1.9980512264282683E-4</v>
      </c>
    </row>
    <row r="4" spans="1:10">
      <c r="A4" s="3" t="s">
        <v>102</v>
      </c>
      <c r="B4">
        <v>103.36</v>
      </c>
      <c r="C4" s="4">
        <v>52607</v>
      </c>
      <c r="D4">
        <f t="shared" si="0"/>
        <v>508.96865325077397</v>
      </c>
      <c r="E4" s="7">
        <f t="shared" si="1"/>
        <v>8.3132903291056021E-2</v>
      </c>
      <c r="F4" s="8">
        <f t="shared" ref="F4:F67" si="4">F3+E4</f>
        <v>0.15322705536926007</v>
      </c>
      <c r="G4" s="7">
        <f t="shared" si="2"/>
        <v>1.9624297979471954E-2</v>
      </c>
      <c r="H4" s="8">
        <f t="shared" ref="H4:H67" si="5">H3+G4</f>
        <v>3.3767234865025995E-2</v>
      </c>
      <c r="I4">
        <f t="shared" si="3"/>
        <v>1.1797097300178354E-5</v>
      </c>
    </row>
    <row r="5" spans="1:10">
      <c r="A5" s="3" t="s">
        <v>35</v>
      </c>
      <c r="B5">
        <v>4.25</v>
      </c>
      <c r="C5" s="4">
        <v>2096</v>
      </c>
      <c r="D5">
        <f t="shared" si="0"/>
        <v>493.1764705882353</v>
      </c>
      <c r="E5" s="7">
        <f t="shared" si="1"/>
        <v>3.3122315527981719E-3</v>
      </c>
      <c r="F5" s="8">
        <f t="shared" si="4"/>
        <v>0.15653928692205824</v>
      </c>
      <c r="G5" s="7">
        <f t="shared" si="2"/>
        <v>8.0692014718223486E-4</v>
      </c>
      <c r="H5" s="8">
        <f t="shared" si="5"/>
        <v>3.457415501220823E-2</v>
      </c>
      <c r="I5">
        <f t="shared" si="3"/>
        <v>1.194154885864572E-5</v>
      </c>
    </row>
    <row r="6" spans="1:10">
      <c r="A6" s="3" t="s">
        <v>109</v>
      </c>
      <c r="B6">
        <v>1.9</v>
      </c>
      <c r="C6" s="4">
        <v>815</v>
      </c>
      <c r="D6">
        <f t="shared" si="0"/>
        <v>428.94736842105266</v>
      </c>
      <c r="E6" s="7">
        <f t="shared" si="1"/>
        <v>1.2879144635164648E-3</v>
      </c>
      <c r="F6" s="8">
        <f t="shared" si="4"/>
        <v>0.15782720138557471</v>
      </c>
      <c r="G6" s="7">
        <f t="shared" si="2"/>
        <v>3.6074077168146972E-4</v>
      </c>
      <c r="H6" s="8">
        <f t="shared" si="5"/>
        <v>3.4934895783889697E-2</v>
      </c>
      <c r="I6">
        <f t="shared" si="3"/>
        <v>5.3776432187474174E-4</v>
      </c>
    </row>
    <row r="7" spans="1:10">
      <c r="A7" s="3" t="s">
        <v>297</v>
      </c>
      <c r="B7">
        <v>58.49</v>
      </c>
      <c r="C7" s="4">
        <v>22007</v>
      </c>
      <c r="D7">
        <f t="shared" si="0"/>
        <v>376.25235082920153</v>
      </c>
      <c r="E7" s="7">
        <f t="shared" si="1"/>
        <v>3.4776851041235388E-2</v>
      </c>
      <c r="F7" s="8">
        <f t="shared" si="4"/>
        <v>0.19260405242681011</v>
      </c>
      <c r="G7" s="7">
        <f t="shared" si="2"/>
        <v>1.1105119860867981E-2</v>
      </c>
      <c r="H7" s="8">
        <f t="shared" si="5"/>
        <v>4.6040015644757681E-2</v>
      </c>
      <c r="I7">
        <f t="shared" si="3"/>
        <v>4.8258368552347476E-4</v>
      </c>
    </row>
    <row r="8" spans="1:10">
      <c r="A8" s="3" t="s">
        <v>121</v>
      </c>
      <c r="B8">
        <v>48.79</v>
      </c>
      <c r="C8" s="4">
        <v>17890</v>
      </c>
      <c r="D8">
        <f t="shared" si="0"/>
        <v>366.67349866775982</v>
      </c>
      <c r="E8" s="7">
        <f t="shared" si="1"/>
        <v>2.8270907671545466E-2</v>
      </c>
      <c r="F8" s="8">
        <f t="shared" si="4"/>
        <v>0.22087496009835558</v>
      </c>
      <c r="G8" s="7">
        <f t="shared" si="2"/>
        <v>9.2634432896520572E-3</v>
      </c>
      <c r="H8" s="8">
        <f t="shared" si="5"/>
        <v>5.5303458934409737E-2</v>
      </c>
      <c r="I8">
        <f t="shared" si="3"/>
        <v>5.7086673840162083E-6</v>
      </c>
    </row>
    <row r="9" spans="1:10">
      <c r="A9" s="3" t="s">
        <v>115</v>
      </c>
      <c r="B9">
        <v>0.53</v>
      </c>
      <c r="C9" s="4">
        <v>189</v>
      </c>
      <c r="D9">
        <f t="shared" si="0"/>
        <v>356.60377358490564</v>
      </c>
      <c r="E9" s="7">
        <f t="shared" si="1"/>
        <v>2.986697344841863E-4</v>
      </c>
      <c r="F9" s="8">
        <f t="shared" si="4"/>
        <v>0.22117362983283978</v>
      </c>
      <c r="G9" s="7">
        <f t="shared" si="2"/>
        <v>1.0062768894272577E-4</v>
      </c>
      <c r="H9" s="8">
        <f t="shared" si="5"/>
        <v>5.5404086623352465E-2</v>
      </c>
      <c r="I9">
        <f t="shared" si="3"/>
        <v>2.9037877609239607E-5</v>
      </c>
    </row>
    <row r="10" spans="1:10">
      <c r="A10" s="3" t="s">
        <v>219</v>
      </c>
      <c r="B10">
        <v>2.52</v>
      </c>
      <c r="C10" s="4">
        <v>877</v>
      </c>
      <c r="D10">
        <f t="shared" si="0"/>
        <v>348.01587301587301</v>
      </c>
      <c r="E10" s="7">
        <f t="shared" si="1"/>
        <v>1.3858907785324413E-3</v>
      </c>
      <c r="F10" s="8">
        <f t="shared" si="4"/>
        <v>0.22255952061137221</v>
      </c>
      <c r="G10" s="7">
        <f t="shared" si="2"/>
        <v>4.7845618138805457E-4</v>
      </c>
      <c r="H10" s="8">
        <f t="shared" si="5"/>
        <v>5.5882542804740518E-2</v>
      </c>
      <c r="I10">
        <f t="shared" si="3"/>
        <v>1.6485308409386161E-4</v>
      </c>
    </row>
    <row r="11" spans="1:10">
      <c r="A11" s="3" t="s">
        <v>132</v>
      </c>
      <c r="B11">
        <v>9.2200000000000006</v>
      </c>
      <c r="C11" s="4">
        <v>2545</v>
      </c>
      <c r="D11">
        <f t="shared" si="0"/>
        <v>276.03036876355748</v>
      </c>
      <c r="E11" s="7">
        <f t="shared" si="1"/>
        <v>4.0217697050912915E-3</v>
      </c>
      <c r="F11" s="8">
        <f t="shared" si="4"/>
        <v>0.22658129031646351</v>
      </c>
      <c r="G11" s="7">
        <f t="shared" si="2"/>
        <v>1.7505420604753427E-3</v>
      </c>
      <c r="H11" s="8">
        <f t="shared" si="5"/>
        <v>5.7633084865215858E-2</v>
      </c>
      <c r="I11">
        <f t="shared" si="3"/>
        <v>5.9895570623750248E-4</v>
      </c>
    </row>
    <row r="12" spans="1:10">
      <c r="A12" s="3" t="s">
        <v>274</v>
      </c>
      <c r="B12">
        <v>30.58</v>
      </c>
      <c r="C12" s="4">
        <v>7868</v>
      </c>
      <c r="D12">
        <f t="shared" si="0"/>
        <v>257.29234793982999</v>
      </c>
      <c r="E12" s="7">
        <f t="shared" si="1"/>
        <v>1.2433510428156496E-2</v>
      </c>
      <c r="F12" s="8">
        <f t="shared" si="4"/>
        <v>0.23901480074462</v>
      </c>
      <c r="G12" s="7">
        <f t="shared" si="2"/>
        <v>5.8060277884312336E-3</v>
      </c>
      <c r="H12" s="8">
        <f t="shared" si="5"/>
        <v>6.3439112653647087E-2</v>
      </c>
      <c r="I12">
        <f t="shared" si="3"/>
        <v>5.5964872248159478E-5</v>
      </c>
    </row>
    <row r="13" spans="1:10">
      <c r="A13" s="3" t="s">
        <v>95</v>
      </c>
      <c r="B13">
        <v>2.5299999999999998</v>
      </c>
      <c r="C13" s="3">
        <v>587</v>
      </c>
      <c r="D13">
        <f t="shared" si="0"/>
        <v>232.01581027667987</v>
      </c>
      <c r="E13" s="7">
        <f t="shared" si="1"/>
        <v>9.2761446636093847E-4</v>
      </c>
      <c r="F13" s="8">
        <f t="shared" si="4"/>
        <v>0.23994241521098095</v>
      </c>
      <c r="G13" s="7">
        <f t="shared" si="2"/>
        <v>4.8035481702848334E-4</v>
      </c>
      <c r="H13" s="8">
        <f t="shared" si="5"/>
        <v>6.3919467470675576E-2</v>
      </c>
      <c r="I13">
        <f t="shared" si="3"/>
        <v>8.6101668726364794E-4</v>
      </c>
    </row>
    <row r="14" spans="1:10">
      <c r="A14" s="3" t="s">
        <v>22</v>
      </c>
      <c r="B14">
        <v>38.229999999999997</v>
      </c>
      <c r="C14" s="4">
        <v>8718</v>
      </c>
      <c r="D14">
        <f t="shared" si="0"/>
        <v>228.04080565001308</v>
      </c>
      <c r="E14" s="7">
        <f t="shared" si="1"/>
        <v>1.3776734101762625E-2</v>
      </c>
      <c r="F14" s="8">
        <f t="shared" si="4"/>
        <v>0.25371914931274359</v>
      </c>
      <c r="G14" s="7">
        <f t="shared" si="2"/>
        <v>7.2584840533592562E-3</v>
      </c>
      <c r="H14" s="8">
        <f t="shared" si="5"/>
        <v>7.1177951524034833E-2</v>
      </c>
      <c r="I14">
        <f t="shared" si="3"/>
        <v>1.1275746557790553E-3</v>
      </c>
    </row>
    <row r="15" spans="1:10">
      <c r="A15" s="3" t="s">
        <v>260</v>
      </c>
      <c r="B15">
        <v>49.79</v>
      </c>
      <c r="C15" s="4">
        <v>11299</v>
      </c>
      <c r="D15">
        <f t="shared" si="0"/>
        <v>226.93311910022092</v>
      </c>
      <c r="E15" s="7">
        <f t="shared" si="1"/>
        <v>1.7855393280089001E-2</v>
      </c>
      <c r="F15" s="8">
        <f t="shared" si="4"/>
        <v>0.27157454259283259</v>
      </c>
      <c r="G15" s="7">
        <f t="shared" si="2"/>
        <v>9.4533068536949358E-3</v>
      </c>
      <c r="H15" s="8">
        <f t="shared" si="5"/>
        <v>8.0631258377729775E-2</v>
      </c>
      <c r="I15">
        <f t="shared" si="3"/>
        <v>6.1941033494970765E-4</v>
      </c>
    </row>
    <row r="16" spans="1:10">
      <c r="A16" s="3" t="s">
        <v>362</v>
      </c>
      <c r="B16">
        <v>27.26</v>
      </c>
      <c r="C16" s="4">
        <v>6170</v>
      </c>
      <c r="D16">
        <f t="shared" si="0"/>
        <v>226.33895818048421</v>
      </c>
      <c r="E16" s="7">
        <f t="shared" si="1"/>
        <v>9.750223607235077E-3</v>
      </c>
      <c r="F16" s="8">
        <f t="shared" si="4"/>
        <v>0.28132476620006769</v>
      </c>
      <c r="G16" s="7">
        <f t="shared" si="2"/>
        <v>5.1756807558088766E-3</v>
      </c>
      <c r="H16" s="8">
        <f t="shared" si="5"/>
        <v>8.5806939133538651E-2</v>
      </c>
      <c r="I16">
        <f t="shared" si="3"/>
        <v>2.7389732282491822E-4</v>
      </c>
    </row>
    <row r="17" spans="1:9">
      <c r="A17" s="3" t="s">
        <v>365</v>
      </c>
      <c r="B17">
        <v>12</v>
      </c>
      <c r="C17" s="4">
        <v>2707</v>
      </c>
      <c r="D17">
        <f t="shared" si="0"/>
        <v>225.58333333333334</v>
      </c>
      <c r="E17" s="7">
        <f t="shared" si="1"/>
        <v>4.277772334649166E-3</v>
      </c>
      <c r="F17" s="8">
        <f t="shared" si="4"/>
        <v>0.28560253853471684</v>
      </c>
      <c r="G17" s="7">
        <f t="shared" si="2"/>
        <v>2.2783627685145458E-3</v>
      </c>
      <c r="H17" s="8">
        <f t="shared" si="5"/>
        <v>8.8085301902053201E-2</v>
      </c>
      <c r="I17">
        <f t="shared" si="3"/>
        <v>7.6639873221616417E-5</v>
      </c>
    </row>
    <row r="18" spans="1:9">
      <c r="A18" s="3" t="s">
        <v>193</v>
      </c>
      <c r="B18">
        <v>3.2</v>
      </c>
      <c r="C18" s="4">
        <v>696</v>
      </c>
      <c r="D18">
        <f t="shared" si="0"/>
        <v>217.5</v>
      </c>
      <c r="E18" s="7">
        <f t="shared" si="1"/>
        <v>1.0998631492116068E-3</v>
      </c>
      <c r="F18" s="8">
        <f t="shared" si="4"/>
        <v>0.28670240168392847</v>
      </c>
      <c r="G18" s="7">
        <f t="shared" si="2"/>
        <v>6.0756340493721222E-4</v>
      </c>
      <c r="H18" s="8">
        <f t="shared" si="5"/>
        <v>8.8692865306990415E-2</v>
      </c>
      <c r="I18">
        <f t="shared" si="3"/>
        <v>2.4010910268435284E-4</v>
      </c>
    </row>
    <row r="19" spans="1:9">
      <c r="A19" s="3" t="s">
        <v>18</v>
      </c>
      <c r="B19">
        <v>9.9700000000000006</v>
      </c>
      <c r="C19" s="4">
        <v>2159</v>
      </c>
      <c r="D19">
        <f t="shared" si="0"/>
        <v>216.54964894684051</v>
      </c>
      <c r="E19" s="7">
        <f t="shared" si="1"/>
        <v>3.4117881309595672E-3</v>
      </c>
      <c r="F19" s="8">
        <f t="shared" si="4"/>
        <v>0.29011418981488801</v>
      </c>
      <c r="G19" s="7">
        <f t="shared" si="2"/>
        <v>1.8929397335075019E-3</v>
      </c>
      <c r="H19" s="8">
        <f t="shared" si="5"/>
        <v>9.0585805040497916E-2</v>
      </c>
      <c r="I19">
        <f t="shared" si="3"/>
        <v>7.6330097011997888E-4</v>
      </c>
    </row>
    <row r="20" spans="1:9">
      <c r="A20" s="3" t="s">
        <v>266</v>
      </c>
      <c r="B20">
        <v>31.08</v>
      </c>
      <c r="C20" s="4">
        <v>6627</v>
      </c>
      <c r="D20">
        <f t="shared" si="0"/>
        <v>213.22393822393823</v>
      </c>
      <c r="E20" s="7">
        <f t="shared" si="1"/>
        <v>1.0472403864691549E-2</v>
      </c>
      <c r="F20" s="8">
        <f t="shared" si="4"/>
        <v>0.30058659367957957</v>
      </c>
      <c r="G20" s="7">
        <f t="shared" si="2"/>
        <v>5.9009595704526728E-3</v>
      </c>
      <c r="H20" s="8">
        <f t="shared" si="5"/>
        <v>9.6486764610950584E-2</v>
      </c>
      <c r="I20">
        <f t="shared" si="3"/>
        <v>1.7871914655932797E-4</v>
      </c>
    </row>
    <row r="21" spans="1:9">
      <c r="A21" s="3" t="s">
        <v>152</v>
      </c>
      <c r="B21">
        <v>7.27</v>
      </c>
      <c r="C21" s="4">
        <v>1549</v>
      </c>
      <c r="D21">
        <f t="shared" si="0"/>
        <v>213.06740027510318</v>
      </c>
      <c r="E21" s="7">
        <f t="shared" si="1"/>
        <v>2.4478276122539924E-3</v>
      </c>
      <c r="F21" s="8">
        <f t="shared" si="4"/>
        <v>0.30303442129183356</v>
      </c>
      <c r="G21" s="7">
        <f t="shared" si="2"/>
        <v>1.3803081105917287E-3</v>
      </c>
      <c r="H21" s="8">
        <f t="shared" si="5"/>
        <v>9.7867072721542311E-2</v>
      </c>
      <c r="I21">
        <f t="shared" si="3"/>
        <v>7.4733352677342629E-5</v>
      </c>
    </row>
    <row r="22" spans="1:9">
      <c r="A22" s="3" t="s">
        <v>271</v>
      </c>
      <c r="B22">
        <v>3.03</v>
      </c>
      <c r="C22" s="4">
        <v>644</v>
      </c>
      <c r="D22">
        <f t="shared" si="0"/>
        <v>212.54125412541256</v>
      </c>
      <c r="E22" s="7">
        <f t="shared" si="1"/>
        <v>1.0176894656498199E-3</v>
      </c>
      <c r="F22" s="8">
        <f t="shared" si="4"/>
        <v>0.3040521107574834</v>
      </c>
      <c r="G22" s="7">
        <f t="shared" si="2"/>
        <v>5.7528659904992278E-4</v>
      </c>
      <c r="H22" s="8">
        <f t="shared" si="5"/>
        <v>9.844235932059224E-2</v>
      </c>
      <c r="I22">
        <f t="shared" si="3"/>
        <v>1.8989415854992267E-4</v>
      </c>
    </row>
    <row r="23" spans="1:9">
      <c r="A23" s="3" t="s">
        <v>194</v>
      </c>
      <c r="B23">
        <v>7.69</v>
      </c>
      <c r="C23" s="4">
        <v>1633</v>
      </c>
      <c r="D23">
        <f t="shared" si="0"/>
        <v>212.35370611183353</v>
      </c>
      <c r="E23" s="7">
        <f t="shared" si="1"/>
        <v>2.5805697164691865E-3</v>
      </c>
      <c r="F23" s="8">
        <f t="shared" si="4"/>
        <v>0.30663268047395259</v>
      </c>
      <c r="G23" s="7">
        <f t="shared" si="2"/>
        <v>1.4600508074897381E-3</v>
      </c>
      <c r="H23" s="8">
        <f t="shared" si="5"/>
        <v>9.9902410128081973E-2</v>
      </c>
      <c r="I23">
        <f t="shared" si="3"/>
        <v>2.8673072391650553E-4</v>
      </c>
    </row>
    <row r="24" spans="1:9">
      <c r="A24" s="3" t="s">
        <v>199</v>
      </c>
      <c r="B24">
        <v>11.52</v>
      </c>
      <c r="C24" s="4">
        <v>2432</v>
      </c>
      <c r="D24">
        <f t="shared" si="0"/>
        <v>211.11111111111111</v>
      </c>
      <c r="E24" s="7">
        <f t="shared" si="1"/>
        <v>3.8431999696589476E-3</v>
      </c>
      <c r="F24" s="8">
        <f t="shared" si="4"/>
        <v>0.31047588044361152</v>
      </c>
      <c r="G24" s="7">
        <f t="shared" si="2"/>
        <v>2.1872282577739639E-3</v>
      </c>
      <c r="H24" s="8">
        <f t="shared" si="5"/>
        <v>0.10208963838585594</v>
      </c>
      <c r="I24">
        <f t="shared" si="3"/>
        <v>2.3615179305831735E-4</v>
      </c>
    </row>
    <row r="25" spans="1:9">
      <c r="A25" s="3" t="s">
        <v>398</v>
      </c>
      <c r="B25">
        <v>9.31</v>
      </c>
      <c r="C25" s="4">
        <v>1938</v>
      </c>
      <c r="D25">
        <f t="shared" si="0"/>
        <v>208.16326530612244</v>
      </c>
      <c r="E25" s="7">
        <f t="shared" si="1"/>
        <v>3.0625499758219739E-3</v>
      </c>
      <c r="F25" s="8">
        <f t="shared" si="4"/>
        <v>0.31353843041943347</v>
      </c>
      <c r="G25" s="7">
        <f t="shared" si="2"/>
        <v>1.7676297812392017E-3</v>
      </c>
      <c r="H25" s="8">
        <f t="shared" si="5"/>
        <v>0.10385726816709515</v>
      </c>
      <c r="I25">
        <f t="shared" si="3"/>
        <v>8.8243402133068166E-4</v>
      </c>
    </row>
    <row r="26" spans="1:9">
      <c r="A26" s="3" t="s">
        <v>404</v>
      </c>
      <c r="B26">
        <v>34.58</v>
      </c>
      <c r="C26" s="4">
        <v>7166</v>
      </c>
      <c r="D26">
        <f t="shared" si="0"/>
        <v>207.2296124927704</v>
      </c>
      <c r="E26" s="7">
        <f t="shared" si="1"/>
        <v>1.1324165700072376E-2</v>
      </c>
      <c r="F26" s="8">
        <f t="shared" si="4"/>
        <v>0.32486259611950585</v>
      </c>
      <c r="G26" s="7">
        <f t="shared" si="2"/>
        <v>6.5654820446027487E-3</v>
      </c>
      <c r="H26" s="8">
        <f t="shared" si="5"/>
        <v>0.1104227502116979</v>
      </c>
      <c r="I26">
        <f t="shared" si="3"/>
        <v>7.77557971398668E-5</v>
      </c>
    </row>
    <row r="27" spans="1:9">
      <c r="A27" s="3" t="s">
        <v>54</v>
      </c>
      <c r="B27">
        <v>2.91</v>
      </c>
      <c r="C27" s="4">
        <v>583</v>
      </c>
      <c r="D27">
        <f t="shared" si="0"/>
        <v>200.34364261168383</v>
      </c>
      <c r="E27" s="7">
        <f t="shared" si="1"/>
        <v>9.2129341377926248E-4</v>
      </c>
      <c r="F27" s="8">
        <f t="shared" si="4"/>
        <v>0.32578388953328513</v>
      </c>
      <c r="G27" s="7">
        <f t="shared" si="2"/>
        <v>5.5250297136477731E-4</v>
      </c>
      <c r="H27" s="8">
        <f t="shared" si="5"/>
        <v>0.11097525318306267</v>
      </c>
      <c r="I27">
        <f t="shared" si="3"/>
        <v>1.3358704907114743E-4</v>
      </c>
    </row>
    <row r="28" spans="1:9">
      <c r="A28" s="3" t="s">
        <v>392</v>
      </c>
      <c r="B28">
        <v>4.8899999999999997</v>
      </c>
      <c r="C28" s="4">
        <v>963</v>
      </c>
      <c r="D28">
        <f t="shared" si="0"/>
        <v>196.93251533742333</v>
      </c>
      <c r="E28" s="7">
        <f t="shared" si="1"/>
        <v>1.521793409038473E-3</v>
      </c>
      <c r="F28" s="8">
        <f t="shared" si="4"/>
        <v>0.32730568294232359</v>
      </c>
      <c r="G28" s="7">
        <f t="shared" si="2"/>
        <v>9.2843282816967724E-4</v>
      </c>
      <c r="H28" s="8">
        <f t="shared" si="5"/>
        <v>0.11190368601123235</v>
      </c>
      <c r="I28">
        <f t="shared" si="3"/>
        <v>1.7226619885853112E-4</v>
      </c>
    </row>
    <row r="29" spans="1:9">
      <c r="A29" s="3" t="s">
        <v>146</v>
      </c>
      <c r="B29">
        <v>6.11</v>
      </c>
      <c r="C29" s="4">
        <v>1173</v>
      </c>
      <c r="D29">
        <f t="shared" si="0"/>
        <v>191.98036006546644</v>
      </c>
      <c r="E29" s="7">
        <f t="shared" si="1"/>
        <v>1.8536486695764579E-3</v>
      </c>
      <c r="F29" s="8">
        <f t="shared" si="4"/>
        <v>0.32915933161190003</v>
      </c>
      <c r="G29" s="7">
        <f t="shared" si="2"/>
        <v>1.1600663763019895E-3</v>
      </c>
      <c r="H29" s="8">
        <f t="shared" si="5"/>
        <v>0.11306375238753434</v>
      </c>
      <c r="I29">
        <f t="shared" si="3"/>
        <v>1.8841347381916979E-4</v>
      </c>
    </row>
    <row r="30" spans="1:9">
      <c r="A30" s="3" t="s">
        <v>218</v>
      </c>
      <c r="B30">
        <v>6.68</v>
      </c>
      <c r="C30" s="4">
        <v>1282</v>
      </c>
      <c r="D30">
        <f t="shared" si="0"/>
        <v>191.91616766467067</v>
      </c>
      <c r="E30" s="7">
        <f t="shared" si="1"/>
        <v>2.0258973524271261E-3</v>
      </c>
      <c r="F30" s="8">
        <f t="shared" si="4"/>
        <v>0.33118522896432717</v>
      </c>
      <c r="G30" s="7">
        <f t="shared" si="2"/>
        <v>1.2682886078064304E-3</v>
      </c>
      <c r="H30" s="8">
        <f t="shared" si="5"/>
        <v>0.11433204099534078</v>
      </c>
      <c r="I30">
        <f t="shared" si="3"/>
        <v>1.9477400492626945E-4</v>
      </c>
    </row>
    <row r="31" spans="1:9">
      <c r="A31" s="3" t="s">
        <v>134</v>
      </c>
      <c r="B31">
        <v>6.83</v>
      </c>
      <c r="C31" s="4">
        <v>1299</v>
      </c>
      <c r="D31">
        <f t="shared" si="0"/>
        <v>190.19033674963396</v>
      </c>
      <c r="E31" s="7">
        <f t="shared" si="1"/>
        <v>2.0527618258992489E-3</v>
      </c>
      <c r="F31" s="8">
        <f t="shared" si="4"/>
        <v>0.33323799079022642</v>
      </c>
      <c r="G31" s="7">
        <f t="shared" si="2"/>
        <v>1.2967681424128623E-3</v>
      </c>
      <c r="H31" s="8">
        <f t="shared" si="5"/>
        <v>0.11562880913775364</v>
      </c>
      <c r="I31">
        <f t="shared" si="3"/>
        <v>1.0163440634265025E-4</v>
      </c>
    </row>
    <row r="32" spans="1:9">
      <c r="A32" s="3" t="s">
        <v>217</v>
      </c>
      <c r="B32">
        <v>3.55</v>
      </c>
      <c r="C32" s="4">
        <v>673</v>
      </c>
      <c r="D32">
        <f t="shared" si="0"/>
        <v>189.57746478873241</v>
      </c>
      <c r="E32" s="7">
        <f t="shared" si="1"/>
        <v>1.0635170968669703E-3</v>
      </c>
      <c r="F32" s="8">
        <f t="shared" si="4"/>
        <v>0.3343015078870934</v>
      </c>
      <c r="G32" s="7">
        <f t="shared" si="2"/>
        <v>6.7401565235221969E-4</v>
      </c>
      <c r="H32" s="8">
        <f t="shared" si="5"/>
        <v>0.11630282479010585</v>
      </c>
      <c r="I32">
        <f t="shared" si="3"/>
        <v>1.525937238045158E-4</v>
      </c>
    </row>
    <row r="33" spans="1:9">
      <c r="A33" s="3" t="s">
        <v>197</v>
      </c>
      <c r="B33">
        <v>5.32</v>
      </c>
      <c r="C33" s="4">
        <v>1007</v>
      </c>
      <c r="D33">
        <f t="shared" si="0"/>
        <v>189.28571428571428</v>
      </c>
      <c r="E33" s="7">
        <f t="shared" si="1"/>
        <v>1.5913249874369079E-3</v>
      </c>
      <c r="F33" s="8">
        <f t="shared" si="4"/>
        <v>0.33589283287453031</v>
      </c>
      <c r="G33" s="7">
        <f t="shared" si="2"/>
        <v>1.0100741607081153E-3</v>
      </c>
      <c r="H33" s="8">
        <f t="shared" si="5"/>
        <v>0.11731289895081397</v>
      </c>
      <c r="I33">
        <f t="shared" si="3"/>
        <v>5.3118932018286769E-5</v>
      </c>
    </row>
    <row r="34" spans="1:9">
      <c r="A34" s="3" t="s">
        <v>344</v>
      </c>
      <c r="B34">
        <v>1.83</v>
      </c>
      <c r="C34" s="4">
        <v>343</v>
      </c>
      <c r="D34">
        <f t="shared" si="0"/>
        <v>187.43169398907102</v>
      </c>
      <c r="E34" s="7">
        <f t="shared" si="1"/>
        <v>5.4203025887870849E-4</v>
      </c>
      <c r="F34" s="8">
        <f t="shared" si="4"/>
        <v>0.33643486313340903</v>
      </c>
      <c r="G34" s="7">
        <f t="shared" si="2"/>
        <v>3.4745032219846823E-4</v>
      </c>
      <c r="H34" s="8">
        <f t="shared" si="5"/>
        <v>0.11766034927301243</v>
      </c>
      <c r="I34">
        <f t="shared" si="3"/>
        <v>1.5361400275900466E-4</v>
      </c>
    </row>
    <row r="35" spans="1:9">
      <c r="A35" s="3" t="s">
        <v>361</v>
      </c>
      <c r="B35">
        <v>5.24</v>
      </c>
      <c r="C35" s="4">
        <v>974</v>
      </c>
      <c r="D35">
        <f t="shared" si="0"/>
        <v>185.87786259541983</v>
      </c>
      <c r="E35" s="7">
        <f t="shared" si="1"/>
        <v>1.5391763036380819E-3</v>
      </c>
      <c r="F35" s="8">
        <f t="shared" si="4"/>
        <v>0.33797403943704712</v>
      </c>
      <c r="G35" s="7">
        <f t="shared" si="2"/>
        <v>9.9488507558468504E-4</v>
      </c>
      <c r="H35" s="8">
        <f t="shared" si="5"/>
        <v>0.11865523434859711</v>
      </c>
      <c r="I35">
        <f t="shared" si="3"/>
        <v>6.2881487099077094E-5</v>
      </c>
    </row>
    <row r="36" spans="1:9">
      <c r="A36" s="3" t="s">
        <v>91</v>
      </c>
      <c r="B36">
        <v>2.14</v>
      </c>
      <c r="C36" s="4">
        <v>397</v>
      </c>
      <c r="D36">
        <f t="shared" si="0"/>
        <v>185.51401869158877</v>
      </c>
      <c r="E36" s="7">
        <f t="shared" si="1"/>
        <v>6.2736446873133309E-4</v>
      </c>
      <c r="F36" s="8">
        <f t="shared" si="4"/>
        <v>0.33860140390577848</v>
      </c>
      <c r="G36" s="7">
        <f t="shared" si="2"/>
        <v>4.0630802705176065E-4</v>
      </c>
      <c r="H36" s="8">
        <f t="shared" si="5"/>
        <v>0.11906154237564887</v>
      </c>
      <c r="I36">
        <f t="shared" si="3"/>
        <v>1.3388559529347449E-4</v>
      </c>
    </row>
    <row r="37" spans="1:9">
      <c r="A37" s="3" t="s">
        <v>20</v>
      </c>
      <c r="B37">
        <v>4.5</v>
      </c>
      <c r="C37" s="4">
        <v>826</v>
      </c>
      <c r="D37">
        <f t="shared" si="0"/>
        <v>183.55555555555554</v>
      </c>
      <c r="E37" s="7">
        <f t="shared" si="1"/>
        <v>1.3052973581160734E-3</v>
      </c>
      <c r="F37" s="8">
        <f t="shared" si="4"/>
        <v>0.33990670126389455</v>
      </c>
      <c r="G37" s="7">
        <f t="shared" si="2"/>
        <v>8.5438603819295461E-4</v>
      </c>
      <c r="H37" s="8">
        <f t="shared" si="5"/>
        <v>0.11991592841384183</v>
      </c>
      <c r="I37">
        <f t="shared" si="3"/>
        <v>4.4005249317677353E-5</v>
      </c>
    </row>
    <row r="38" spans="1:9">
      <c r="A38" s="3" t="s">
        <v>328</v>
      </c>
      <c r="B38">
        <v>1.46</v>
      </c>
      <c r="C38" s="4">
        <v>265</v>
      </c>
      <c r="D38">
        <f t="shared" si="0"/>
        <v>181.50684931506851</v>
      </c>
      <c r="E38" s="7">
        <f t="shared" si="1"/>
        <v>4.187697335360284E-4</v>
      </c>
      <c r="F38" s="8">
        <f t="shared" si="4"/>
        <v>0.3403254709974306</v>
      </c>
      <c r="G38" s="7">
        <f t="shared" si="2"/>
        <v>2.7720080350260306E-4</v>
      </c>
      <c r="H38" s="8">
        <f t="shared" si="5"/>
        <v>0.12019312921734443</v>
      </c>
      <c r="I38">
        <f t="shared" si="3"/>
        <v>4.3270469589948291E-4</v>
      </c>
    </row>
    <row r="39" spans="1:9">
      <c r="A39" s="3" t="s">
        <v>145</v>
      </c>
      <c r="B39">
        <v>14.16</v>
      </c>
      <c r="C39" s="4">
        <v>2539</v>
      </c>
      <c r="D39">
        <f t="shared" si="0"/>
        <v>179.30790960451978</v>
      </c>
      <c r="E39" s="7">
        <f t="shared" si="1"/>
        <v>4.0122881262187778E-3</v>
      </c>
      <c r="F39" s="8">
        <f t="shared" si="4"/>
        <v>0.34433775912364939</v>
      </c>
      <c r="G39" s="7">
        <f t="shared" si="2"/>
        <v>2.6884680668471639E-3</v>
      </c>
      <c r="H39" s="8">
        <f t="shared" si="5"/>
        <v>0.1228815972841916</v>
      </c>
      <c r="I39">
        <f t="shared" si="3"/>
        <v>7.6870021503493147E-4</v>
      </c>
    </row>
    <row r="40" spans="1:9">
      <c r="A40" s="3" t="s">
        <v>388</v>
      </c>
      <c r="B40">
        <v>25.02</v>
      </c>
      <c r="C40" s="4">
        <v>4465</v>
      </c>
      <c r="D40">
        <f t="shared" si="0"/>
        <v>178.45723421262988</v>
      </c>
      <c r="E40" s="7">
        <f t="shared" si="1"/>
        <v>7.0558749442957243E-3</v>
      </c>
      <c r="F40" s="8">
        <f t="shared" si="4"/>
        <v>0.3513936340679451</v>
      </c>
      <c r="G40" s="7">
        <f t="shared" si="2"/>
        <v>4.7503863723528279E-3</v>
      </c>
      <c r="H40" s="8">
        <f t="shared" si="5"/>
        <v>0.12763198365654443</v>
      </c>
      <c r="I40">
        <f t="shared" si="3"/>
        <v>6.943605944910447E-5</v>
      </c>
    </row>
    <row r="41" spans="1:9">
      <c r="A41" s="3" t="s">
        <v>334</v>
      </c>
      <c r="B41">
        <v>2.25</v>
      </c>
      <c r="C41" s="4">
        <v>400</v>
      </c>
      <c r="D41">
        <f t="shared" si="0"/>
        <v>177.77777777777777</v>
      </c>
      <c r="E41" s="7">
        <f t="shared" si="1"/>
        <v>6.3210525816759006E-4</v>
      </c>
      <c r="F41" s="8">
        <f t="shared" si="4"/>
        <v>0.3520257393261127</v>
      </c>
      <c r="G41" s="7">
        <f t="shared" si="2"/>
        <v>4.271930190964773E-4</v>
      </c>
      <c r="H41" s="8">
        <f t="shared" si="5"/>
        <v>0.1280591766756409</v>
      </c>
      <c r="I41">
        <f t="shared" si="3"/>
        <v>1.4559237924103852E-3</v>
      </c>
    </row>
    <row r="42" spans="1:9">
      <c r="A42" s="3" t="s">
        <v>81</v>
      </c>
      <c r="B42">
        <v>46.39</v>
      </c>
      <c r="C42" s="4">
        <v>8127</v>
      </c>
      <c r="D42">
        <f t="shared" si="0"/>
        <v>175.18861823668894</v>
      </c>
      <c r="E42" s="7">
        <f t="shared" si="1"/>
        <v>1.2842798582820012E-2</v>
      </c>
      <c r="F42" s="8">
        <f t="shared" si="4"/>
        <v>0.3648685379089327</v>
      </c>
      <c r="G42" s="7">
        <f t="shared" si="2"/>
        <v>8.8077707359491483E-3</v>
      </c>
      <c r="H42" s="8">
        <f t="shared" si="5"/>
        <v>0.13686694741159006</v>
      </c>
      <c r="I42">
        <f t="shared" si="3"/>
        <v>3.5208466243245862E-4</v>
      </c>
    </row>
    <row r="43" spans="1:9">
      <c r="A43" s="3" t="s">
        <v>211</v>
      </c>
      <c r="B43">
        <v>11.08</v>
      </c>
      <c r="C43" s="4">
        <v>1921</v>
      </c>
      <c r="D43">
        <f t="shared" si="0"/>
        <v>173.37545126353791</v>
      </c>
      <c r="E43" s="7">
        <f t="shared" si="1"/>
        <v>3.0356855023498512E-3</v>
      </c>
      <c r="F43" s="8">
        <f t="shared" si="4"/>
        <v>0.36790422341128254</v>
      </c>
      <c r="G43" s="7">
        <f t="shared" si="2"/>
        <v>2.1036882895950973E-3</v>
      </c>
      <c r="H43" s="8">
        <f t="shared" si="5"/>
        <v>0.13897063570118515</v>
      </c>
      <c r="I43">
        <f t="shared" si="3"/>
        <v>7.8568898745634552E-4</v>
      </c>
    </row>
    <row r="44" spans="1:9">
      <c r="A44" s="3" t="s">
        <v>173</v>
      </c>
      <c r="B44">
        <v>24.44</v>
      </c>
      <c r="C44" s="4">
        <v>4196</v>
      </c>
      <c r="D44">
        <f t="shared" si="0"/>
        <v>171.68576104746316</v>
      </c>
      <c r="E44" s="7">
        <f t="shared" si="1"/>
        <v>6.63078415817802E-3</v>
      </c>
      <c r="F44" s="8">
        <f t="shared" si="4"/>
        <v>0.37453500756946057</v>
      </c>
      <c r="G44" s="7">
        <f t="shared" si="2"/>
        <v>4.6402655052079581E-3</v>
      </c>
      <c r="H44" s="8">
        <f t="shared" si="5"/>
        <v>0.14361090120639311</v>
      </c>
      <c r="I44">
        <f t="shared" si="3"/>
        <v>1.1223695871225015E-4</v>
      </c>
    </row>
    <row r="45" spans="1:9">
      <c r="A45" s="3" t="s">
        <v>49</v>
      </c>
      <c r="B45">
        <v>3.49</v>
      </c>
      <c r="C45" s="4">
        <v>599</v>
      </c>
      <c r="D45">
        <f t="shared" si="0"/>
        <v>171.63323782234957</v>
      </c>
      <c r="E45" s="7">
        <f t="shared" si="1"/>
        <v>9.4657762410596611E-4</v>
      </c>
      <c r="F45" s="8">
        <f t="shared" si="4"/>
        <v>0.37548158519356656</v>
      </c>
      <c r="G45" s="7">
        <f t="shared" si="2"/>
        <v>6.6262383850964701E-4</v>
      </c>
      <c r="H45" s="8">
        <f t="shared" si="5"/>
        <v>0.14427352504490276</v>
      </c>
      <c r="I45">
        <f t="shared" si="3"/>
        <v>8.016098984690162E-5</v>
      </c>
    </row>
    <row r="46" spans="1:9">
      <c r="A46" s="3" t="s">
        <v>363</v>
      </c>
      <c r="B46">
        <v>2.4900000000000002</v>
      </c>
      <c r="C46" s="4">
        <v>427</v>
      </c>
      <c r="D46">
        <f t="shared" si="0"/>
        <v>171.4859437751004</v>
      </c>
      <c r="E46" s="7">
        <f t="shared" si="1"/>
        <v>6.7477236309390241E-4</v>
      </c>
      <c r="F46" s="8">
        <f t="shared" si="4"/>
        <v>0.37615635755666044</v>
      </c>
      <c r="G46" s="7">
        <f t="shared" si="2"/>
        <v>4.7276027446676824E-4</v>
      </c>
      <c r="H46" s="8">
        <f t="shared" si="5"/>
        <v>0.14474628531936953</v>
      </c>
      <c r="I46">
        <f t="shared" si="3"/>
        <v>1.8803350426328802E-4</v>
      </c>
    </row>
    <row r="47" spans="1:9">
      <c r="A47" s="3" t="s">
        <v>148</v>
      </c>
      <c r="B47">
        <v>5.81</v>
      </c>
      <c r="C47" s="4">
        <v>992</v>
      </c>
      <c r="D47">
        <f t="shared" si="0"/>
        <v>170.74010327022376</v>
      </c>
      <c r="E47" s="7">
        <f t="shared" si="1"/>
        <v>1.5676210402556234E-3</v>
      </c>
      <c r="F47" s="8">
        <f t="shared" si="4"/>
        <v>0.37772397859691609</v>
      </c>
      <c r="G47" s="7">
        <f t="shared" si="2"/>
        <v>1.1031073070891257E-3</v>
      </c>
      <c r="H47" s="8">
        <f t="shared" si="5"/>
        <v>0.14584939262645866</v>
      </c>
      <c r="I47">
        <f t="shared" si="3"/>
        <v>2.5727755970299943E-4</v>
      </c>
    </row>
    <row r="48" spans="1:9">
      <c r="A48" s="3" t="s">
        <v>77</v>
      </c>
      <c r="B48">
        <v>7.91</v>
      </c>
      <c r="C48" s="4">
        <v>1345</v>
      </c>
      <c r="D48">
        <f t="shared" si="0"/>
        <v>170.03792667509481</v>
      </c>
      <c r="E48" s="7">
        <f t="shared" si="1"/>
        <v>2.1254539305885214E-3</v>
      </c>
      <c r="F48" s="8">
        <f t="shared" si="4"/>
        <v>0.37984943252750458</v>
      </c>
      <c r="G48" s="7">
        <f t="shared" si="2"/>
        <v>1.5018207915791714E-3</v>
      </c>
      <c r="H48" s="8">
        <f t="shared" si="5"/>
        <v>0.14735121341803784</v>
      </c>
      <c r="I48">
        <f t="shared" si="3"/>
        <v>4.5696981240755247E-4</v>
      </c>
    </row>
    <row r="49" spans="1:9">
      <c r="A49" s="3" t="s">
        <v>384</v>
      </c>
      <c r="B49">
        <v>14.04</v>
      </c>
      <c r="C49" s="4">
        <v>2386</v>
      </c>
      <c r="D49">
        <f t="shared" si="0"/>
        <v>169.94301994301995</v>
      </c>
      <c r="E49" s="7">
        <f t="shared" si="1"/>
        <v>3.7705078649696746E-3</v>
      </c>
      <c r="F49" s="8">
        <f t="shared" si="4"/>
        <v>0.38361994039247427</v>
      </c>
      <c r="G49" s="7">
        <f t="shared" si="2"/>
        <v>2.6656844391620181E-3</v>
      </c>
      <c r="H49" s="8">
        <f t="shared" si="5"/>
        <v>0.15001689785719985</v>
      </c>
      <c r="I49">
        <f t="shared" si="3"/>
        <v>2.4615724698258401E-4</v>
      </c>
    </row>
    <row r="50" spans="1:9">
      <c r="A50" s="3" t="s">
        <v>187</v>
      </c>
      <c r="B50">
        <v>7.51</v>
      </c>
      <c r="C50" s="4">
        <v>1269</v>
      </c>
      <c r="D50">
        <f t="shared" si="0"/>
        <v>168.97470039946739</v>
      </c>
      <c r="E50" s="7">
        <f t="shared" si="1"/>
        <v>2.0053539315366795E-3</v>
      </c>
      <c r="F50" s="8">
        <f t="shared" si="4"/>
        <v>0.38562529432401094</v>
      </c>
      <c r="G50" s="7">
        <f t="shared" si="2"/>
        <v>1.4258753659620199E-3</v>
      </c>
      <c r="H50" s="8">
        <f t="shared" si="5"/>
        <v>0.15144277322316188</v>
      </c>
      <c r="I50">
        <f t="shared" si="3"/>
        <v>2.9482724802032401E-4</v>
      </c>
    </row>
    <row r="51" spans="1:9">
      <c r="A51" s="3" t="s">
        <v>239</v>
      </c>
      <c r="B51">
        <v>8.92</v>
      </c>
      <c r="C51" s="4">
        <v>1497</v>
      </c>
      <c r="D51">
        <f t="shared" si="0"/>
        <v>167.82511210762331</v>
      </c>
      <c r="E51" s="7">
        <f t="shared" si="1"/>
        <v>2.3656539286922057E-3</v>
      </c>
      <c r="F51" s="8">
        <f t="shared" si="4"/>
        <v>0.38799094825270314</v>
      </c>
      <c r="G51" s="7">
        <f t="shared" si="2"/>
        <v>1.6935829912624789E-3</v>
      </c>
      <c r="H51" s="8">
        <f t="shared" si="5"/>
        <v>0.15313635621442437</v>
      </c>
      <c r="I51">
        <f t="shared" si="3"/>
        <v>2.2519519710472585E-4</v>
      </c>
    </row>
    <row r="52" spans="1:9">
      <c r="A52" s="3" t="s">
        <v>267</v>
      </c>
      <c r="B52">
        <v>6.71</v>
      </c>
      <c r="C52" s="4">
        <v>1112</v>
      </c>
      <c r="D52">
        <f t="shared" si="0"/>
        <v>165.72280178837556</v>
      </c>
      <c r="E52" s="7">
        <f t="shared" si="1"/>
        <v>1.7572526177059005E-3</v>
      </c>
      <c r="F52" s="8">
        <f t="shared" si="4"/>
        <v>0.38974820087040901</v>
      </c>
      <c r="G52" s="7">
        <f t="shared" si="2"/>
        <v>1.2739845147277168E-3</v>
      </c>
      <c r="H52" s="8">
        <f t="shared" si="5"/>
        <v>0.15441034072915208</v>
      </c>
      <c r="I52">
        <f t="shared" si="3"/>
        <v>2.1939188087111844E-4</v>
      </c>
    </row>
    <row r="53" spans="1:9">
      <c r="A53" s="3" t="s">
        <v>140</v>
      </c>
      <c r="B53">
        <v>6.47</v>
      </c>
      <c r="C53" s="4">
        <v>1063</v>
      </c>
      <c r="D53">
        <f t="shared" si="0"/>
        <v>164.29675425038641</v>
      </c>
      <c r="E53" s="7">
        <f t="shared" si="1"/>
        <v>1.6798197235803707E-3</v>
      </c>
      <c r="F53" s="8">
        <f t="shared" si="4"/>
        <v>0.3914280205939894</v>
      </c>
      <c r="G53" s="7">
        <f t="shared" si="2"/>
        <v>1.2284172593574258E-3</v>
      </c>
      <c r="H53" s="8">
        <f t="shared" si="5"/>
        <v>0.15563875798850951</v>
      </c>
      <c r="I53">
        <f t="shared" si="3"/>
        <v>1.1469220915738543E-4</v>
      </c>
    </row>
    <row r="54" spans="1:9">
      <c r="A54" s="3" t="s">
        <v>229</v>
      </c>
      <c r="B54">
        <v>3.38</v>
      </c>
      <c r="C54" s="4">
        <v>555</v>
      </c>
      <c r="D54">
        <f t="shared" si="0"/>
        <v>164.20118343195267</v>
      </c>
      <c r="E54" s="7">
        <f t="shared" si="1"/>
        <v>8.7704604570753122E-4</v>
      </c>
      <c r="F54" s="8">
        <f t="shared" si="4"/>
        <v>0.39230506663969694</v>
      </c>
      <c r="G54" s="7">
        <f t="shared" si="2"/>
        <v>6.4173884646493036E-4</v>
      </c>
      <c r="H54" s="8">
        <f t="shared" si="5"/>
        <v>0.15628049683497444</v>
      </c>
      <c r="I54">
        <f t="shared" si="3"/>
        <v>9.5940701673805084E-5</v>
      </c>
    </row>
    <row r="55" spans="1:9">
      <c r="A55" s="3" t="s">
        <v>61</v>
      </c>
      <c r="B55">
        <v>2.8</v>
      </c>
      <c r="C55" s="4">
        <v>456</v>
      </c>
      <c r="D55">
        <f t="shared" si="0"/>
        <v>162.85714285714286</v>
      </c>
      <c r="E55" s="7">
        <f t="shared" si="1"/>
        <v>7.205999943110527E-4</v>
      </c>
      <c r="F55" s="8">
        <f t="shared" si="4"/>
        <v>0.39302566663400801</v>
      </c>
      <c r="G55" s="7">
        <f t="shared" si="2"/>
        <v>5.3161797932006066E-4</v>
      </c>
      <c r="H55" s="8">
        <f t="shared" si="5"/>
        <v>0.1568121148142945</v>
      </c>
      <c r="I55">
        <f t="shared" si="3"/>
        <v>2.3260384135693341E-4</v>
      </c>
    </row>
    <row r="56" spans="1:9">
      <c r="A56" s="3" t="s">
        <v>182</v>
      </c>
      <c r="B56">
        <v>6.78</v>
      </c>
      <c r="C56" s="4">
        <v>1103</v>
      </c>
      <c r="D56">
        <f t="shared" si="0"/>
        <v>162.68436578171091</v>
      </c>
      <c r="E56" s="7">
        <f t="shared" si="1"/>
        <v>1.7430302493971297E-3</v>
      </c>
      <c r="F56" s="8">
        <f t="shared" si="4"/>
        <v>0.39476869688340516</v>
      </c>
      <c r="G56" s="7">
        <f t="shared" si="2"/>
        <v>1.2872749642107184E-3</v>
      </c>
      <c r="H56" s="8">
        <f t="shared" si="5"/>
        <v>0.15809938977850521</v>
      </c>
      <c r="I56">
        <f t="shared" si="3"/>
        <v>2.1186686827961987E-4</v>
      </c>
    </row>
    <row r="57" spans="1:9">
      <c r="A57" s="3" t="s">
        <v>156</v>
      </c>
      <c r="B57">
        <v>6.17</v>
      </c>
      <c r="C57" s="4">
        <v>1003</v>
      </c>
      <c r="D57">
        <f t="shared" si="0"/>
        <v>162.56077795786061</v>
      </c>
      <c r="E57" s="7">
        <f t="shared" si="1"/>
        <v>1.585003934855232E-3</v>
      </c>
      <c r="F57" s="8">
        <f t="shared" si="4"/>
        <v>0.39635370081826038</v>
      </c>
      <c r="G57" s="7">
        <f t="shared" si="2"/>
        <v>1.1714581901445622E-3</v>
      </c>
      <c r="H57" s="8">
        <f t="shared" si="5"/>
        <v>0.15927084796864976</v>
      </c>
      <c r="I57">
        <f t="shared" si="3"/>
        <v>1.5935484283097351E-3</v>
      </c>
    </row>
    <row r="58" spans="1:9">
      <c r="A58" s="3" t="s">
        <v>371</v>
      </c>
      <c r="B58">
        <v>46.21</v>
      </c>
      <c r="C58" s="4">
        <v>7485</v>
      </c>
      <c r="D58">
        <f t="shared" si="0"/>
        <v>161.97792685565895</v>
      </c>
      <c r="E58" s="7">
        <f t="shared" si="1"/>
        <v>1.182826964346103E-2</v>
      </c>
      <c r="F58" s="8">
        <f t="shared" si="4"/>
        <v>0.40818197046172139</v>
      </c>
      <c r="G58" s="7">
        <f t="shared" si="2"/>
        <v>8.7735952944214303E-3</v>
      </c>
      <c r="H58" s="8">
        <f t="shared" si="5"/>
        <v>0.16804444326307119</v>
      </c>
      <c r="I58">
        <f t="shared" si="3"/>
        <v>2.9320209372903083E-4</v>
      </c>
    </row>
    <row r="59" spans="1:9">
      <c r="A59" s="3" t="s">
        <v>27</v>
      </c>
      <c r="B59">
        <v>8.44</v>
      </c>
      <c r="C59" s="4">
        <v>1359</v>
      </c>
      <c r="D59">
        <f t="shared" si="0"/>
        <v>161.01895734597159</v>
      </c>
      <c r="E59" s="7">
        <f t="shared" si="1"/>
        <v>2.1475776146243873E-3</v>
      </c>
      <c r="F59" s="8">
        <f t="shared" si="4"/>
        <v>0.41032954807634575</v>
      </c>
      <c r="G59" s="7">
        <f t="shared" si="2"/>
        <v>1.602448480521897E-3</v>
      </c>
      <c r="H59" s="8">
        <f t="shared" si="5"/>
        <v>0.1696468917435931</v>
      </c>
      <c r="I59">
        <f t="shared" si="3"/>
        <v>1.1899297415367271E-4</v>
      </c>
    </row>
    <row r="60" spans="1:9">
      <c r="A60" s="3" t="s">
        <v>144</v>
      </c>
      <c r="B60">
        <v>3.42</v>
      </c>
      <c r="C60" s="4">
        <v>550</v>
      </c>
      <c r="D60">
        <f t="shared" si="0"/>
        <v>160.81871345029239</v>
      </c>
      <c r="E60" s="7">
        <f t="shared" si="1"/>
        <v>8.6914472998043631E-4</v>
      </c>
      <c r="F60" s="8">
        <f t="shared" si="4"/>
        <v>0.4111986928063262</v>
      </c>
      <c r="G60" s="7">
        <f t="shared" si="2"/>
        <v>6.4933338902664552E-4</v>
      </c>
      <c r="H60" s="8">
        <f t="shared" si="5"/>
        <v>0.17029622513261974</v>
      </c>
      <c r="I60">
        <f t="shared" si="3"/>
        <v>1.6823557132806394E-3</v>
      </c>
    </row>
    <row r="61" spans="1:9">
      <c r="A61" s="3" t="s">
        <v>129</v>
      </c>
      <c r="B61">
        <v>48.27</v>
      </c>
      <c r="C61" s="4">
        <v>7752</v>
      </c>
      <c r="D61">
        <f t="shared" si="0"/>
        <v>160.5966438781852</v>
      </c>
      <c r="E61" s="7">
        <f t="shared" si="1"/>
        <v>1.2250199903287896E-2</v>
      </c>
      <c r="F61" s="8">
        <f t="shared" si="4"/>
        <v>0.42344889270961411</v>
      </c>
      <c r="G61" s="7">
        <f t="shared" si="2"/>
        <v>9.1647142363497601E-3</v>
      </c>
      <c r="H61" s="8">
        <f t="shared" si="5"/>
        <v>0.17946093936896951</v>
      </c>
      <c r="I61">
        <f t="shared" si="3"/>
        <v>6.0531746748554438E-5</v>
      </c>
    </row>
    <row r="62" spans="1:9">
      <c r="A62" s="3" t="s">
        <v>210</v>
      </c>
      <c r="B62">
        <v>1.73</v>
      </c>
      <c r="C62" s="4">
        <v>277</v>
      </c>
      <c r="D62">
        <f t="shared" si="0"/>
        <v>160.11560693641619</v>
      </c>
      <c r="E62" s="7">
        <f t="shared" si="1"/>
        <v>4.377328912810561E-4</v>
      </c>
      <c r="F62" s="8">
        <f t="shared" si="4"/>
        <v>0.42388662560089518</v>
      </c>
      <c r="G62" s="7">
        <f t="shared" si="2"/>
        <v>3.2846396579418034E-4</v>
      </c>
      <c r="H62" s="8">
        <f t="shared" si="5"/>
        <v>0.17978940333476368</v>
      </c>
      <c r="I62">
        <f t="shared" si="3"/>
        <v>3.014780684032492E-4</v>
      </c>
    </row>
    <row r="63" spans="1:9">
      <c r="A63" s="3" t="s">
        <v>252</v>
      </c>
      <c r="B63">
        <v>8.48</v>
      </c>
      <c r="C63" s="4">
        <v>1341</v>
      </c>
      <c r="D63">
        <f t="shared" si="0"/>
        <v>158.13679245283018</v>
      </c>
      <c r="E63" s="7">
        <f t="shared" si="1"/>
        <v>2.1191328780068457E-3</v>
      </c>
      <c r="F63" s="8">
        <f t="shared" si="4"/>
        <v>0.42600575847890204</v>
      </c>
      <c r="G63" s="7">
        <f t="shared" si="2"/>
        <v>1.6100430230836123E-3</v>
      </c>
      <c r="H63" s="8">
        <f t="shared" si="5"/>
        <v>0.1813994463578473</v>
      </c>
      <c r="I63">
        <f t="shared" si="3"/>
        <v>4.0949961290295822E-4</v>
      </c>
    </row>
    <row r="64" spans="1:9">
      <c r="A64" s="3" t="s">
        <v>97</v>
      </c>
      <c r="B64">
        <v>11.46</v>
      </c>
      <c r="C64" s="4">
        <v>1805</v>
      </c>
      <c r="D64">
        <f t="shared" si="0"/>
        <v>157.50436300174519</v>
      </c>
      <c r="E64" s="7">
        <f t="shared" si="1"/>
        <v>2.85237497748125E-3</v>
      </c>
      <c r="F64" s="8">
        <f t="shared" si="4"/>
        <v>0.42885813345638329</v>
      </c>
      <c r="G64" s="7">
        <f t="shared" si="2"/>
        <v>2.1758364439313912E-3</v>
      </c>
      <c r="H64" s="8">
        <f t="shared" si="5"/>
        <v>0.18357528280177868</v>
      </c>
      <c r="I64">
        <f t="shared" si="3"/>
        <v>2.6234983313723481E-4</v>
      </c>
    </row>
    <row r="65" spans="1:9">
      <c r="A65" s="3" t="s">
        <v>106</v>
      </c>
      <c r="B65">
        <v>7.28</v>
      </c>
      <c r="C65" s="4">
        <v>1139</v>
      </c>
      <c r="D65">
        <f t="shared" si="0"/>
        <v>156.45604395604394</v>
      </c>
      <c r="E65" s="7">
        <f t="shared" si="1"/>
        <v>1.7999197226322126E-3</v>
      </c>
      <c r="F65" s="8">
        <f t="shared" si="4"/>
        <v>0.43065805317901551</v>
      </c>
      <c r="G65" s="7">
        <f t="shared" si="2"/>
        <v>1.3822067462321576E-3</v>
      </c>
      <c r="H65" s="8">
        <f t="shared" si="5"/>
        <v>0.18495748954801083</v>
      </c>
      <c r="I65">
        <f t="shared" si="3"/>
        <v>2.8901502976627635E-4</v>
      </c>
    </row>
    <row r="66" spans="1:9">
      <c r="A66" s="3" t="s">
        <v>155</v>
      </c>
      <c r="B66">
        <v>7.96</v>
      </c>
      <c r="C66" s="4">
        <v>1238</v>
      </c>
      <c r="D66">
        <f t="shared" ref="D66:D129" si="6">C66/B66</f>
        <v>155.52763819095478</v>
      </c>
      <c r="E66" s="7">
        <f t="shared" si="1"/>
        <v>1.9563657740286912E-3</v>
      </c>
      <c r="F66" s="8">
        <f t="shared" si="4"/>
        <v>0.4326144189530442</v>
      </c>
      <c r="G66" s="7">
        <f t="shared" si="2"/>
        <v>1.5113139697813152E-3</v>
      </c>
      <c r="H66" s="8">
        <f t="shared" si="5"/>
        <v>0.18646880351779216</v>
      </c>
      <c r="I66">
        <f t="shared" si="3"/>
        <v>1.0264411808580398E-4</v>
      </c>
    </row>
    <row r="67" spans="1:9">
      <c r="A67" s="3" t="s">
        <v>84</v>
      </c>
      <c r="B67">
        <v>2.76</v>
      </c>
      <c r="C67" s="4">
        <v>421</v>
      </c>
      <c r="D67">
        <f t="shared" si="6"/>
        <v>152.53623188405797</v>
      </c>
      <c r="E67" s="7">
        <f t="shared" ref="E67:E130" si="7">C67/632806</f>
        <v>6.6529078422138859E-4</v>
      </c>
      <c r="F67" s="8">
        <f t="shared" si="4"/>
        <v>0.43327970973726559</v>
      </c>
      <c r="G67" s="7">
        <f t="shared" ref="G67:G130" si="8">B67/5266.94</f>
        <v>5.240234367583454E-4</v>
      </c>
      <c r="H67" s="8">
        <f t="shared" si="5"/>
        <v>0.1869928269545505</v>
      </c>
      <c r="I67">
        <f t="shared" ref="I67:I130" si="9">F67*H68-F68*H67</f>
        <v>1.0076542033086167E-3</v>
      </c>
    </row>
    <row r="68" spans="1:9">
      <c r="A68" s="3" t="s">
        <v>120</v>
      </c>
      <c r="B68">
        <v>26.84</v>
      </c>
      <c r="C68" s="4">
        <v>4062</v>
      </c>
      <c r="D68">
        <f t="shared" si="6"/>
        <v>151.34128166915053</v>
      </c>
      <c r="E68" s="7">
        <f t="shared" si="7"/>
        <v>6.4190288966918772E-3</v>
      </c>
      <c r="F68" s="8">
        <f t="shared" ref="F68:F131" si="10">F67+E68</f>
        <v>0.43969873863395748</v>
      </c>
      <c r="G68" s="7">
        <f t="shared" si="8"/>
        <v>5.095938058910867E-3</v>
      </c>
      <c r="H68" s="8">
        <f t="shared" ref="H68:H131" si="11">H67+G68</f>
        <v>0.19208876501346137</v>
      </c>
      <c r="I68">
        <f t="shared" si="9"/>
        <v>1.8747399412669119E-4</v>
      </c>
    </row>
    <row r="69" spans="1:9">
      <c r="A69" s="3" t="s">
        <v>82</v>
      </c>
      <c r="B69">
        <v>4.9800000000000004</v>
      </c>
      <c r="C69" s="4">
        <v>752</v>
      </c>
      <c r="D69">
        <f t="shared" si="6"/>
        <v>151.004016064257</v>
      </c>
      <c r="E69" s="7">
        <f t="shared" si="7"/>
        <v>1.1883578853550693E-3</v>
      </c>
      <c r="F69" s="8">
        <f t="shared" si="10"/>
        <v>0.44088709651931257</v>
      </c>
      <c r="G69" s="7">
        <f t="shared" si="8"/>
        <v>9.4552054893353647E-4</v>
      </c>
      <c r="H69" s="8">
        <f t="shared" si="11"/>
        <v>0.19303428556239491</v>
      </c>
      <c r="I69">
        <f t="shared" si="9"/>
        <v>3.4900624055324292E-4</v>
      </c>
    </row>
    <row r="70" spans="1:9">
      <c r="A70" s="3" t="s">
        <v>150</v>
      </c>
      <c r="B70">
        <v>9.18</v>
      </c>
      <c r="C70" s="4">
        <v>1375</v>
      </c>
      <c r="D70">
        <f t="shared" si="6"/>
        <v>149.78213507625273</v>
      </c>
      <c r="E70" s="7">
        <f t="shared" si="7"/>
        <v>2.1728618249510908E-3</v>
      </c>
      <c r="F70" s="8">
        <f t="shared" si="10"/>
        <v>0.44305995834426365</v>
      </c>
      <c r="G70" s="7">
        <f t="shared" si="8"/>
        <v>1.7429475179136272E-3</v>
      </c>
      <c r="H70" s="8">
        <f t="shared" si="11"/>
        <v>0.19477723308030853</v>
      </c>
      <c r="I70">
        <f t="shared" si="9"/>
        <v>2.503335097071846E-4</v>
      </c>
    </row>
    <row r="71" spans="1:9">
      <c r="A71" s="3" t="s">
        <v>406</v>
      </c>
      <c r="B71">
        <v>6.58</v>
      </c>
      <c r="C71" s="4">
        <v>985</v>
      </c>
      <c r="D71">
        <f t="shared" si="6"/>
        <v>149.69604863221883</v>
      </c>
      <c r="E71" s="7">
        <f t="shared" si="7"/>
        <v>1.5565591982376905E-3</v>
      </c>
      <c r="F71" s="8">
        <f t="shared" si="10"/>
        <v>0.44461651754250137</v>
      </c>
      <c r="G71" s="7">
        <f t="shared" si="8"/>
        <v>1.2493022514021425E-3</v>
      </c>
      <c r="H71" s="8">
        <f t="shared" si="11"/>
        <v>0.19602653533171066</v>
      </c>
      <c r="I71">
        <f t="shared" si="9"/>
        <v>1.5112794778275596E-4</v>
      </c>
    </row>
    <row r="72" spans="1:9">
      <c r="A72" s="3" t="s">
        <v>143</v>
      </c>
      <c r="B72">
        <v>3.97</v>
      </c>
      <c r="C72" s="4">
        <v>594</v>
      </c>
      <c r="D72">
        <f t="shared" si="6"/>
        <v>149.62216624685138</v>
      </c>
      <c r="E72" s="7">
        <f t="shared" si="7"/>
        <v>9.3867630837887121E-4</v>
      </c>
      <c r="F72" s="8">
        <f t="shared" si="10"/>
        <v>0.44555519385088022</v>
      </c>
      <c r="G72" s="7">
        <f t="shared" si="8"/>
        <v>7.5375834925022888E-4</v>
      </c>
      <c r="H72" s="8">
        <f t="shared" si="11"/>
        <v>0.19678029368096089</v>
      </c>
      <c r="I72">
        <f t="shared" si="9"/>
        <v>3.5652950694457786E-4</v>
      </c>
    </row>
    <row r="73" spans="1:9">
      <c r="A73" s="3" t="s">
        <v>30</v>
      </c>
      <c r="B73">
        <v>9.2799999999999994</v>
      </c>
      <c r="C73" s="4">
        <v>1378</v>
      </c>
      <c r="D73">
        <f t="shared" si="6"/>
        <v>148.49137931034483</v>
      </c>
      <c r="E73" s="7">
        <f t="shared" si="7"/>
        <v>2.1776026143873477E-3</v>
      </c>
      <c r="F73" s="8">
        <f t="shared" si="10"/>
        <v>0.44773279646526759</v>
      </c>
      <c r="G73" s="7">
        <f t="shared" si="8"/>
        <v>1.7619338743179152E-3</v>
      </c>
      <c r="H73" s="8">
        <f t="shared" si="11"/>
        <v>0.19854222755527881</v>
      </c>
      <c r="I73">
        <f t="shared" si="9"/>
        <v>1.279464909944919E-3</v>
      </c>
    </row>
    <row r="74" spans="1:9">
      <c r="A74" s="3" t="s">
        <v>25</v>
      </c>
      <c r="B74">
        <v>33.28</v>
      </c>
      <c r="C74" s="4">
        <v>4939</v>
      </c>
      <c r="D74">
        <f t="shared" si="6"/>
        <v>148.40745192307691</v>
      </c>
      <c r="E74" s="7">
        <f t="shared" si="7"/>
        <v>7.8049196752243187E-3</v>
      </c>
      <c r="F74" s="8">
        <f t="shared" si="10"/>
        <v>0.45553771614049193</v>
      </c>
      <c r="G74" s="7">
        <f t="shared" si="8"/>
        <v>6.3186594113470067E-3</v>
      </c>
      <c r="H74" s="8">
        <f t="shared" si="11"/>
        <v>0.20486088696662583</v>
      </c>
      <c r="I74">
        <f t="shared" si="9"/>
        <v>4.5187315817860063E-5</v>
      </c>
    </row>
    <row r="75" spans="1:9">
      <c r="A75" s="3" t="s">
        <v>225</v>
      </c>
      <c r="B75">
        <v>1.17</v>
      </c>
      <c r="C75" s="4">
        <v>173</v>
      </c>
      <c r="D75">
        <f t="shared" si="6"/>
        <v>147.86324786324786</v>
      </c>
      <c r="E75" s="7">
        <f t="shared" si="7"/>
        <v>2.7338552415748273E-4</v>
      </c>
      <c r="F75" s="8">
        <f t="shared" si="10"/>
        <v>0.45581110166464944</v>
      </c>
      <c r="G75" s="7">
        <f t="shared" si="8"/>
        <v>2.2214036993016819E-4</v>
      </c>
      <c r="H75" s="8">
        <f t="shared" si="11"/>
        <v>0.20508302733655601</v>
      </c>
      <c r="I75">
        <f t="shared" si="9"/>
        <v>2.7773389261054326E-4</v>
      </c>
    </row>
    <row r="76" spans="1:9">
      <c r="A76" s="3" t="s">
        <v>276</v>
      </c>
      <c r="B76">
        <v>7.19</v>
      </c>
      <c r="C76" s="4">
        <v>1063</v>
      </c>
      <c r="D76">
        <f t="shared" si="6"/>
        <v>147.84422809457578</v>
      </c>
      <c r="E76" s="7">
        <f t="shared" si="7"/>
        <v>1.6798197235803707E-3</v>
      </c>
      <c r="F76" s="8">
        <f t="shared" si="10"/>
        <v>0.45749092138822983</v>
      </c>
      <c r="G76" s="7">
        <f t="shared" si="8"/>
        <v>1.3651190254682986E-3</v>
      </c>
      <c r="H76" s="8">
        <f t="shared" si="11"/>
        <v>0.2064481463620243</v>
      </c>
      <c r="I76">
        <f t="shared" si="9"/>
        <v>6.4628279533737731E-4</v>
      </c>
    </row>
    <row r="77" spans="1:9">
      <c r="A77" s="3" t="s">
        <v>332</v>
      </c>
      <c r="B77">
        <v>16.68</v>
      </c>
      <c r="C77" s="4">
        <v>2460</v>
      </c>
      <c r="D77">
        <f t="shared" si="6"/>
        <v>147.4820143884892</v>
      </c>
      <c r="E77" s="7">
        <f t="shared" si="7"/>
        <v>3.887447337730679E-3</v>
      </c>
      <c r="F77" s="8">
        <f t="shared" si="10"/>
        <v>0.4613783687259605</v>
      </c>
      <c r="G77" s="7">
        <f t="shared" si="8"/>
        <v>3.1669242482352182E-3</v>
      </c>
      <c r="H77" s="8">
        <f t="shared" si="11"/>
        <v>0.20961507061025952</v>
      </c>
      <c r="I77">
        <f t="shared" si="9"/>
        <v>1.2245156661182255E-4</v>
      </c>
    </row>
    <row r="78" spans="1:9">
      <c r="A78" s="3" t="s">
        <v>47</v>
      </c>
      <c r="B78">
        <v>3.16</v>
      </c>
      <c r="C78" s="4">
        <v>466</v>
      </c>
      <c r="D78">
        <f t="shared" si="6"/>
        <v>147.46835443037975</v>
      </c>
      <c r="E78" s="7">
        <f t="shared" si="7"/>
        <v>7.364026257652424E-4</v>
      </c>
      <c r="F78" s="8">
        <f t="shared" si="10"/>
        <v>0.46211477135172574</v>
      </c>
      <c r="G78" s="7">
        <f t="shared" si="8"/>
        <v>5.9996886237549706E-4</v>
      </c>
      <c r="H78" s="8">
        <f t="shared" si="11"/>
        <v>0.21021503947263503</v>
      </c>
      <c r="I78">
        <f t="shared" si="9"/>
        <v>2.2851214632629846E-4</v>
      </c>
    </row>
    <row r="79" spans="1:9">
      <c r="A79" s="3" t="s">
        <v>326</v>
      </c>
      <c r="B79">
        <v>5.8</v>
      </c>
      <c r="C79" s="4">
        <v>844</v>
      </c>
      <c r="D79">
        <f t="shared" si="6"/>
        <v>145.51724137931035</v>
      </c>
      <c r="E79" s="7">
        <f t="shared" si="7"/>
        <v>1.333742094733615E-3</v>
      </c>
      <c r="F79" s="8">
        <f t="shared" si="10"/>
        <v>0.46344851344645938</v>
      </c>
      <c r="G79" s="7">
        <f t="shared" si="8"/>
        <v>1.101208671448697E-3</v>
      </c>
      <c r="H79" s="8">
        <f t="shared" si="11"/>
        <v>0.21131624814408373</v>
      </c>
      <c r="I79">
        <f t="shared" si="9"/>
        <v>4.3567745766688593E-4</v>
      </c>
    </row>
    <row r="80" spans="1:9">
      <c r="A80" s="3" t="s">
        <v>192</v>
      </c>
      <c r="B80">
        <v>11.05</v>
      </c>
      <c r="C80" s="4">
        <v>1607</v>
      </c>
      <c r="D80">
        <f t="shared" si="6"/>
        <v>145.42986425339365</v>
      </c>
      <c r="E80" s="7">
        <f t="shared" si="7"/>
        <v>2.5394828746882932E-3</v>
      </c>
      <c r="F80" s="8">
        <f t="shared" si="10"/>
        <v>0.46598799632114768</v>
      </c>
      <c r="G80" s="7">
        <f t="shared" si="8"/>
        <v>2.097992382673811E-3</v>
      </c>
      <c r="H80" s="8">
        <f t="shared" si="11"/>
        <v>0.21341424052675753</v>
      </c>
      <c r="I80">
        <f t="shared" si="9"/>
        <v>1.6965714778323371E-4</v>
      </c>
    </row>
    <row r="81" spans="1:9">
      <c r="A81" s="3" t="s">
        <v>79</v>
      </c>
      <c r="B81">
        <v>4.3</v>
      </c>
      <c r="C81" s="4">
        <v>625</v>
      </c>
      <c r="D81">
        <f t="shared" si="6"/>
        <v>145.34883720930233</v>
      </c>
      <c r="E81" s="7">
        <f t="shared" si="7"/>
        <v>9.8766446588685955E-4</v>
      </c>
      <c r="F81" s="8">
        <f t="shared" si="10"/>
        <v>0.46697566078703456</v>
      </c>
      <c r="G81" s="7">
        <f t="shared" si="8"/>
        <v>8.1641332538437883E-4</v>
      </c>
      <c r="H81" s="8">
        <f t="shared" si="11"/>
        <v>0.21423065385214191</v>
      </c>
      <c r="I81">
        <f t="shared" si="9"/>
        <v>3.9162229162727213E-4</v>
      </c>
    </row>
    <row r="82" spans="1:9">
      <c r="A82" s="3" t="s">
        <v>255</v>
      </c>
      <c r="B82">
        <v>9.82</v>
      </c>
      <c r="C82" s="4">
        <v>1415</v>
      </c>
      <c r="D82">
        <f t="shared" si="6"/>
        <v>144.0936863543788</v>
      </c>
      <c r="E82" s="7">
        <f t="shared" si="7"/>
        <v>2.2360723507678501E-3</v>
      </c>
      <c r="F82" s="8">
        <f t="shared" si="10"/>
        <v>0.4692117331378024</v>
      </c>
      <c r="G82" s="7">
        <f t="shared" si="8"/>
        <v>1.86446019890107E-3</v>
      </c>
      <c r="H82" s="8">
        <f t="shared" si="11"/>
        <v>0.21609511405104298</v>
      </c>
      <c r="I82">
        <f t="shared" si="9"/>
        <v>1.0335858398498321E-4</v>
      </c>
    </row>
    <row r="83" spans="1:9">
      <c r="A83" s="3" t="s">
        <v>189</v>
      </c>
      <c r="B83">
        <v>2.59</v>
      </c>
      <c r="C83" s="4">
        <v>373</v>
      </c>
      <c r="D83">
        <f t="shared" si="6"/>
        <v>144.01544401544402</v>
      </c>
      <c r="E83" s="7">
        <f t="shared" si="7"/>
        <v>5.894381532412777E-4</v>
      </c>
      <c r="F83" s="8">
        <f t="shared" si="10"/>
        <v>0.46980117129104365</v>
      </c>
      <c r="G83" s="7">
        <f t="shared" si="8"/>
        <v>4.9174663087105607E-4</v>
      </c>
      <c r="H83" s="8">
        <f t="shared" si="11"/>
        <v>0.21658686068191405</v>
      </c>
      <c r="I83">
        <f t="shared" si="9"/>
        <v>1.358959427394113E-4</v>
      </c>
    </row>
    <row r="84" spans="1:9">
      <c r="A84" s="3" t="s">
        <v>223</v>
      </c>
      <c r="B84">
        <v>3.35</v>
      </c>
      <c r="C84" s="4">
        <v>476</v>
      </c>
      <c r="D84">
        <f t="shared" si="6"/>
        <v>142.08955223880596</v>
      </c>
      <c r="E84" s="7">
        <f t="shared" si="7"/>
        <v>7.5220525721943221E-4</v>
      </c>
      <c r="F84" s="8">
        <f t="shared" si="10"/>
        <v>0.47055337654826307</v>
      </c>
      <c r="G84" s="7">
        <f t="shared" si="8"/>
        <v>6.3604293954364402E-4</v>
      </c>
      <c r="H84" s="8">
        <f t="shared" si="11"/>
        <v>0.21722290362145769</v>
      </c>
      <c r="I84">
        <f t="shared" si="9"/>
        <v>2.8320842815607317E-4</v>
      </c>
    </row>
    <row r="85" spans="1:9">
      <c r="A85" s="3" t="s">
        <v>185</v>
      </c>
      <c r="B85">
        <v>6.92</v>
      </c>
      <c r="C85" s="4">
        <v>976</v>
      </c>
      <c r="D85">
        <f t="shared" si="6"/>
        <v>141.04046242774567</v>
      </c>
      <c r="E85" s="7">
        <f t="shared" si="7"/>
        <v>1.5423368299289197E-3</v>
      </c>
      <c r="F85" s="8">
        <f t="shared" si="10"/>
        <v>0.47209571337819201</v>
      </c>
      <c r="G85" s="7">
        <f t="shared" si="8"/>
        <v>1.3138558631767213E-3</v>
      </c>
      <c r="H85" s="8">
        <f t="shared" si="11"/>
        <v>0.21853675948463441</v>
      </c>
      <c r="I85">
        <f t="shared" si="9"/>
        <v>5.5589766549825337E-4</v>
      </c>
    </row>
    <row r="86" spans="1:9">
      <c r="A86" s="3" t="s">
        <v>57</v>
      </c>
      <c r="B86">
        <v>13.53</v>
      </c>
      <c r="C86" s="4">
        <v>1902</v>
      </c>
      <c r="D86">
        <f t="shared" si="6"/>
        <v>140.57649667405767</v>
      </c>
      <c r="E86" s="7">
        <f t="shared" si="7"/>
        <v>3.0056605025868908E-3</v>
      </c>
      <c r="F86" s="8">
        <f t="shared" si="10"/>
        <v>0.47510137388077889</v>
      </c>
      <c r="G86" s="7">
        <f t="shared" si="8"/>
        <v>2.5688540215001499E-3</v>
      </c>
      <c r="H86" s="8">
        <f t="shared" si="11"/>
        <v>0.22110561350613456</v>
      </c>
      <c r="I86">
        <f t="shared" si="9"/>
        <v>3.4419992960627033E-4</v>
      </c>
    </row>
    <row r="87" spans="1:9">
      <c r="A87" s="3" t="s">
        <v>184</v>
      </c>
      <c r="B87">
        <v>8.34</v>
      </c>
      <c r="C87" s="4">
        <v>1168</v>
      </c>
      <c r="D87">
        <f t="shared" si="6"/>
        <v>140.04796163069545</v>
      </c>
      <c r="E87" s="7">
        <f t="shared" si="7"/>
        <v>1.845747353849363E-3</v>
      </c>
      <c r="F87" s="8">
        <f t="shared" si="10"/>
        <v>0.47694712123462824</v>
      </c>
      <c r="G87" s="7">
        <f t="shared" si="8"/>
        <v>1.5834621241176091E-3</v>
      </c>
      <c r="H87" s="8">
        <f t="shared" si="11"/>
        <v>0.22268907563025217</v>
      </c>
      <c r="I87">
        <f t="shared" si="9"/>
        <v>3.2798513490585324E-4</v>
      </c>
    </row>
    <row r="88" spans="1:9">
      <c r="A88" s="3" t="s">
        <v>250</v>
      </c>
      <c r="B88">
        <v>7.92</v>
      </c>
      <c r="C88" s="4">
        <v>1106</v>
      </c>
      <c r="D88">
        <f t="shared" si="6"/>
        <v>139.64646464646464</v>
      </c>
      <c r="E88" s="7">
        <f t="shared" si="7"/>
        <v>1.7477710388333866E-3</v>
      </c>
      <c r="F88" s="8">
        <f t="shared" si="10"/>
        <v>0.47869489227346163</v>
      </c>
      <c r="G88" s="7">
        <f t="shared" si="8"/>
        <v>1.5037194272196001E-3</v>
      </c>
      <c r="H88" s="8">
        <f t="shared" si="11"/>
        <v>0.22419279505747178</v>
      </c>
      <c r="I88">
        <f t="shared" si="9"/>
        <v>1.5604313220987653E-4</v>
      </c>
    </row>
    <row r="89" spans="1:9">
      <c r="A89" s="3" t="s">
        <v>243</v>
      </c>
      <c r="B89">
        <v>3.74</v>
      </c>
      <c r="C89" s="4">
        <v>519</v>
      </c>
      <c r="D89">
        <f t="shared" si="6"/>
        <v>138.77005347593581</v>
      </c>
      <c r="E89" s="7">
        <f t="shared" si="7"/>
        <v>8.2015657247244808E-4</v>
      </c>
      <c r="F89" s="8">
        <f t="shared" si="10"/>
        <v>0.4795150488459341</v>
      </c>
      <c r="G89" s="7">
        <f t="shared" si="8"/>
        <v>7.1008972952036676E-4</v>
      </c>
      <c r="H89" s="8">
        <f t="shared" si="11"/>
        <v>0.22490288478699214</v>
      </c>
      <c r="I89">
        <f t="shared" si="9"/>
        <v>3.2624898289089488E-4</v>
      </c>
    </row>
    <row r="90" spans="1:9">
      <c r="A90" s="3" t="s">
        <v>113</v>
      </c>
      <c r="B90">
        <v>7.78</v>
      </c>
      <c r="C90" s="4">
        <v>1075</v>
      </c>
      <c r="D90">
        <f t="shared" si="6"/>
        <v>138.17480719794344</v>
      </c>
      <c r="E90" s="7">
        <f t="shared" si="7"/>
        <v>1.6987828813253983E-3</v>
      </c>
      <c r="F90" s="8">
        <f t="shared" si="10"/>
        <v>0.48121383172725951</v>
      </c>
      <c r="G90" s="7">
        <f t="shared" si="8"/>
        <v>1.4771385282535971E-3</v>
      </c>
      <c r="H90" s="8">
        <f t="shared" si="11"/>
        <v>0.22638002331524573</v>
      </c>
      <c r="I90">
        <f t="shared" si="9"/>
        <v>4.0174964352467091E-4</v>
      </c>
    </row>
    <row r="91" spans="1:9">
      <c r="A91" s="3" t="s">
        <v>381</v>
      </c>
      <c r="B91">
        <v>9.5500000000000007</v>
      </c>
      <c r="C91" s="4">
        <v>1316</v>
      </c>
      <c r="D91">
        <f t="shared" si="6"/>
        <v>137.80104712041884</v>
      </c>
      <c r="E91" s="7">
        <f t="shared" si="7"/>
        <v>2.0796262993713712E-3</v>
      </c>
      <c r="F91" s="8">
        <f t="shared" si="10"/>
        <v>0.48329345802663087</v>
      </c>
      <c r="G91" s="7">
        <f t="shared" si="8"/>
        <v>1.8131970366094927E-3</v>
      </c>
      <c r="H91" s="8">
        <f t="shared" si="11"/>
        <v>0.22819322035185521</v>
      </c>
      <c r="I91">
        <f t="shared" si="9"/>
        <v>4.0135686850090169E-4</v>
      </c>
    </row>
    <row r="92" spans="1:9">
      <c r="A92" s="3" t="s">
        <v>195</v>
      </c>
      <c r="B92">
        <v>9.5299999999999994</v>
      </c>
      <c r="C92" s="4">
        <v>1312</v>
      </c>
      <c r="D92">
        <f t="shared" si="6"/>
        <v>137.67051416579224</v>
      </c>
      <c r="E92" s="7">
        <f t="shared" si="7"/>
        <v>2.0733052467896956E-3</v>
      </c>
      <c r="F92" s="8">
        <f t="shared" si="10"/>
        <v>0.48536676327342054</v>
      </c>
      <c r="G92" s="7">
        <f t="shared" si="8"/>
        <v>1.8093997653286348E-3</v>
      </c>
      <c r="H92" s="8">
        <f t="shared" si="11"/>
        <v>0.23000262011718384</v>
      </c>
      <c r="I92">
        <f t="shared" si="9"/>
        <v>6.4310342688667088E-4</v>
      </c>
    </row>
    <row r="93" spans="1:9">
      <c r="A93" s="3" t="s">
        <v>58</v>
      </c>
      <c r="B93">
        <v>15.21</v>
      </c>
      <c r="C93" s="4">
        <v>2087</v>
      </c>
      <c r="D93">
        <f t="shared" si="6"/>
        <v>137.21236028928337</v>
      </c>
      <c r="E93" s="7">
        <f t="shared" si="7"/>
        <v>3.2980091844894014E-3</v>
      </c>
      <c r="F93" s="8">
        <f t="shared" si="10"/>
        <v>0.48866477245790996</v>
      </c>
      <c r="G93" s="7">
        <f t="shared" si="8"/>
        <v>2.8878248090921867E-3</v>
      </c>
      <c r="H93" s="8">
        <f t="shared" si="11"/>
        <v>0.23289044492627603</v>
      </c>
      <c r="I93">
        <f t="shared" si="9"/>
        <v>4.1553833912159888E-4</v>
      </c>
    </row>
    <row r="94" spans="1:9">
      <c r="A94" s="3" t="s">
        <v>34</v>
      </c>
      <c r="B94">
        <v>9.81</v>
      </c>
      <c r="C94" s="4">
        <v>1344</v>
      </c>
      <c r="D94">
        <f t="shared" si="6"/>
        <v>137.00305810397552</v>
      </c>
      <c r="E94" s="7">
        <f t="shared" si="7"/>
        <v>2.1238736674431026E-3</v>
      </c>
      <c r="F94" s="8">
        <f t="shared" si="10"/>
        <v>0.49078864612535306</v>
      </c>
      <c r="G94" s="7">
        <f t="shared" si="8"/>
        <v>1.8625615632606412E-3</v>
      </c>
      <c r="H94" s="8">
        <f t="shared" si="11"/>
        <v>0.23475300648953668</v>
      </c>
      <c r="I94">
        <f t="shared" si="9"/>
        <v>1.5537369847276605E-4</v>
      </c>
    </row>
    <row r="95" spans="1:9">
      <c r="A95" s="3" t="s">
        <v>127</v>
      </c>
      <c r="B95">
        <v>3.65</v>
      </c>
      <c r="C95" s="4">
        <v>498</v>
      </c>
      <c r="D95">
        <f t="shared" si="6"/>
        <v>136.43835616438358</v>
      </c>
      <c r="E95" s="7">
        <f t="shared" si="7"/>
        <v>7.8697104641864966E-4</v>
      </c>
      <c r="F95" s="8">
        <f t="shared" si="10"/>
        <v>0.49157561717177173</v>
      </c>
      <c r="G95" s="7">
        <f t="shared" si="8"/>
        <v>6.9300200875650763E-4</v>
      </c>
      <c r="H95" s="8">
        <f t="shared" si="11"/>
        <v>0.2354460084982932</v>
      </c>
      <c r="I95">
        <f t="shared" si="9"/>
        <v>1.0326504526264602E-4</v>
      </c>
    </row>
    <row r="96" spans="1:9">
      <c r="A96" s="3" t="s">
        <v>324</v>
      </c>
      <c r="B96">
        <v>2.41</v>
      </c>
      <c r="C96" s="4">
        <v>327</v>
      </c>
      <c r="D96">
        <f t="shared" si="6"/>
        <v>135.68464730290455</v>
      </c>
      <c r="E96" s="7">
        <f t="shared" si="7"/>
        <v>5.1674604855200487E-4</v>
      </c>
      <c r="F96" s="8">
        <f t="shared" si="10"/>
        <v>0.49209236322032374</v>
      </c>
      <c r="G96" s="7">
        <f t="shared" si="8"/>
        <v>4.5757118934333792E-4</v>
      </c>
      <c r="H96" s="8">
        <f t="shared" si="11"/>
        <v>0.23590357968763653</v>
      </c>
      <c r="I96">
        <f t="shared" si="9"/>
        <v>5.9820147077957464E-4</v>
      </c>
    </row>
    <row r="97" spans="1:9">
      <c r="A97" s="3" t="s">
        <v>174</v>
      </c>
      <c r="B97">
        <v>13.86</v>
      </c>
      <c r="C97" s="4">
        <v>1869</v>
      </c>
      <c r="D97">
        <f t="shared" si="6"/>
        <v>134.84848484848484</v>
      </c>
      <c r="E97" s="7">
        <f t="shared" si="7"/>
        <v>2.9535118187880645E-3</v>
      </c>
      <c r="F97" s="8">
        <f t="shared" si="10"/>
        <v>0.49504587503911179</v>
      </c>
      <c r="G97" s="7">
        <f t="shared" si="8"/>
        <v>2.6315089976343001E-3</v>
      </c>
      <c r="H97" s="8">
        <f t="shared" si="11"/>
        <v>0.23853508868527085</v>
      </c>
      <c r="I97">
        <f t="shared" si="9"/>
        <v>5.7422431228008886E-4</v>
      </c>
    </row>
    <row r="98" spans="1:9">
      <c r="A98" s="3" t="s">
        <v>228</v>
      </c>
      <c r="B98">
        <v>13.26</v>
      </c>
      <c r="C98" s="4">
        <v>1783</v>
      </c>
      <c r="D98">
        <f t="shared" si="6"/>
        <v>134.46455505279036</v>
      </c>
      <c r="E98" s="7">
        <f t="shared" si="7"/>
        <v>2.8176091882820328E-3</v>
      </c>
      <c r="F98" s="8">
        <f t="shared" si="10"/>
        <v>0.49786348422739385</v>
      </c>
      <c r="G98" s="7">
        <f t="shared" si="8"/>
        <v>2.5175908592085729E-3</v>
      </c>
      <c r="H98" s="8">
        <f t="shared" si="11"/>
        <v>0.24105267954447943</v>
      </c>
      <c r="I98">
        <f t="shared" si="9"/>
        <v>1.9398993704862477E-4</v>
      </c>
    </row>
    <row r="99" spans="1:9">
      <c r="A99" s="3" t="s">
        <v>331</v>
      </c>
      <c r="B99">
        <v>4.45</v>
      </c>
      <c r="C99" s="4">
        <v>595</v>
      </c>
      <c r="D99">
        <f t="shared" si="6"/>
        <v>133.70786516853931</v>
      </c>
      <c r="E99" s="7">
        <f t="shared" si="7"/>
        <v>9.4025657152429023E-4</v>
      </c>
      <c r="F99" s="8">
        <f t="shared" si="10"/>
        <v>0.49880374079891815</v>
      </c>
      <c r="G99" s="7">
        <f t="shared" si="8"/>
        <v>8.4489285999081074E-4</v>
      </c>
      <c r="H99" s="8">
        <f t="shared" si="11"/>
        <v>0.24189757240447024</v>
      </c>
      <c r="I99">
        <f t="shared" si="9"/>
        <v>1.4451268747606161E-4</v>
      </c>
    </row>
    <row r="100" spans="1:9">
      <c r="A100" s="3" t="s">
        <v>323</v>
      </c>
      <c r="B100">
        <v>3.31</v>
      </c>
      <c r="C100" s="4">
        <v>442</v>
      </c>
      <c r="D100">
        <f t="shared" si="6"/>
        <v>133.53474320241691</v>
      </c>
      <c r="E100" s="7">
        <f t="shared" si="7"/>
        <v>6.9847631027518701E-4</v>
      </c>
      <c r="F100" s="8">
        <f t="shared" si="10"/>
        <v>0.49950221710919335</v>
      </c>
      <c r="G100" s="7">
        <f t="shared" si="8"/>
        <v>6.2844839698192887E-4</v>
      </c>
      <c r="H100" s="8">
        <f t="shared" si="11"/>
        <v>0.24252602080145216</v>
      </c>
      <c r="I100">
        <f t="shared" si="9"/>
        <v>9.0352927147735462E-5</v>
      </c>
    </row>
    <row r="101" spans="1:9">
      <c r="A101" s="3" t="s">
        <v>124</v>
      </c>
      <c r="B101">
        <v>2.06</v>
      </c>
      <c r="C101" s="4">
        <v>274</v>
      </c>
      <c r="D101">
        <f t="shared" si="6"/>
        <v>133.00970873786409</v>
      </c>
      <c r="E101" s="7">
        <f t="shared" si="7"/>
        <v>4.3299210184479919E-4</v>
      </c>
      <c r="F101" s="8">
        <f t="shared" si="10"/>
        <v>0.49993520921103812</v>
      </c>
      <c r="G101" s="7">
        <f t="shared" si="8"/>
        <v>3.9111894192833034E-4</v>
      </c>
      <c r="H101" s="8">
        <f t="shared" si="11"/>
        <v>0.2429171397433805</v>
      </c>
      <c r="I101">
        <f t="shared" si="9"/>
        <v>4.574178537665452E-5</v>
      </c>
    </row>
    <row r="102" spans="1:9">
      <c r="A102" s="3" t="s">
        <v>253</v>
      </c>
      <c r="B102">
        <v>1.04</v>
      </c>
      <c r="C102" s="4">
        <v>138</v>
      </c>
      <c r="D102">
        <f t="shared" si="6"/>
        <v>132.69230769230768</v>
      </c>
      <c r="E102" s="7">
        <f t="shared" si="7"/>
        <v>2.1807631406781856E-4</v>
      </c>
      <c r="F102" s="8">
        <f t="shared" si="10"/>
        <v>0.50015328552510596</v>
      </c>
      <c r="G102" s="7">
        <f t="shared" si="8"/>
        <v>1.9745810660459396E-4</v>
      </c>
      <c r="H102" s="8">
        <f t="shared" si="11"/>
        <v>0.2431145978499851</v>
      </c>
      <c r="I102">
        <f t="shared" si="9"/>
        <v>4.1805526163618545E-5</v>
      </c>
    </row>
    <row r="103" spans="1:9">
      <c r="A103" s="3" t="s">
        <v>283</v>
      </c>
      <c r="B103">
        <v>0.95</v>
      </c>
      <c r="C103" s="4">
        <v>126</v>
      </c>
      <c r="D103">
        <f t="shared" si="6"/>
        <v>132.63157894736844</v>
      </c>
      <c r="E103" s="7">
        <f t="shared" si="7"/>
        <v>1.9911315632279087E-4</v>
      </c>
      <c r="F103" s="8">
        <f t="shared" si="10"/>
        <v>0.50035239868142878</v>
      </c>
      <c r="G103" s="7">
        <f t="shared" si="8"/>
        <v>1.8037038584073486E-4</v>
      </c>
      <c r="H103" s="8">
        <f t="shared" si="11"/>
        <v>0.24329496823582583</v>
      </c>
      <c r="I103">
        <f t="shared" si="9"/>
        <v>1.1136816412242456E-4</v>
      </c>
    </row>
    <row r="104" spans="1:9">
      <c r="A104" s="3" t="s">
        <v>154</v>
      </c>
      <c r="B104">
        <v>2.52</v>
      </c>
      <c r="C104" s="4">
        <v>333</v>
      </c>
      <c r="D104">
        <f t="shared" si="6"/>
        <v>132.14285714285714</v>
      </c>
      <c r="E104" s="7">
        <f t="shared" si="7"/>
        <v>5.2622762742451869E-4</v>
      </c>
      <c r="F104" s="8">
        <f t="shared" si="10"/>
        <v>0.50087862630885327</v>
      </c>
      <c r="G104" s="7">
        <f t="shared" si="8"/>
        <v>4.7845618138805457E-4</v>
      </c>
      <c r="H104" s="8">
        <f t="shared" si="11"/>
        <v>0.24377342441721389</v>
      </c>
      <c r="I104">
        <f t="shared" si="9"/>
        <v>2.4208022063341994E-4</v>
      </c>
    </row>
    <row r="105" spans="1:9">
      <c r="A105" s="3" t="s">
        <v>286</v>
      </c>
      <c r="B105">
        <v>5.45</v>
      </c>
      <c r="C105" s="4">
        <v>717</v>
      </c>
      <c r="D105">
        <f t="shared" si="6"/>
        <v>131.55963302752292</v>
      </c>
      <c r="E105" s="7">
        <f t="shared" si="7"/>
        <v>1.1330486752654052E-3</v>
      </c>
      <c r="F105" s="8">
        <f t="shared" si="10"/>
        <v>0.50201167498411869</v>
      </c>
      <c r="G105" s="7">
        <f t="shared" si="8"/>
        <v>1.0347564240336894E-3</v>
      </c>
      <c r="H105" s="8">
        <f t="shared" si="11"/>
        <v>0.24480818084124759</v>
      </c>
      <c r="I105">
        <f t="shared" si="9"/>
        <v>5.6036662077417476E-4</v>
      </c>
    </row>
    <row r="106" spans="1:9">
      <c r="A106" s="3" t="s">
        <v>213</v>
      </c>
      <c r="B106">
        <v>12.56</v>
      </c>
      <c r="C106" s="4">
        <v>1646</v>
      </c>
      <c r="D106">
        <f t="shared" si="6"/>
        <v>131.05095541401275</v>
      </c>
      <c r="E106" s="7">
        <f t="shared" si="7"/>
        <v>2.6011131373596332E-3</v>
      </c>
      <c r="F106" s="8">
        <f t="shared" si="10"/>
        <v>0.50461278812147836</v>
      </c>
      <c r="G106" s="7">
        <f t="shared" si="8"/>
        <v>2.3846863643785577E-3</v>
      </c>
      <c r="H106" s="8">
        <f t="shared" si="11"/>
        <v>0.24719286720562614</v>
      </c>
      <c r="I106">
        <f t="shared" si="9"/>
        <v>1.3491429951374423E-3</v>
      </c>
    </row>
    <row r="107" spans="1:9">
      <c r="A107" s="3" t="s">
        <v>395</v>
      </c>
      <c r="B107">
        <v>29.93</v>
      </c>
      <c r="C107" s="4">
        <v>3887</v>
      </c>
      <c r="D107">
        <f t="shared" si="6"/>
        <v>129.86969595723355</v>
      </c>
      <c r="E107" s="7">
        <f t="shared" si="7"/>
        <v>6.1424828462435565E-3</v>
      </c>
      <c r="F107" s="8">
        <f t="shared" si="10"/>
        <v>0.51075527096772189</v>
      </c>
      <c r="G107" s="7">
        <f t="shared" si="8"/>
        <v>5.6826164718033626E-3</v>
      </c>
      <c r="H107" s="8">
        <f t="shared" si="11"/>
        <v>0.25287548367742951</v>
      </c>
      <c r="I107">
        <f t="shared" si="9"/>
        <v>4.4865217195719231E-4</v>
      </c>
    </row>
    <row r="108" spans="1:9">
      <c r="A108" s="3" t="s">
        <v>352</v>
      </c>
      <c r="B108">
        <v>9.93</v>
      </c>
      <c r="C108" s="4">
        <v>1287</v>
      </c>
      <c r="D108">
        <f t="shared" si="6"/>
        <v>129.60725075528703</v>
      </c>
      <c r="E108" s="7">
        <f t="shared" si="7"/>
        <v>2.033798668154221E-3</v>
      </c>
      <c r="F108" s="8">
        <f t="shared" si="10"/>
        <v>0.51278906963587612</v>
      </c>
      <c r="G108" s="7">
        <f t="shared" si="8"/>
        <v>1.8853451909457864E-3</v>
      </c>
      <c r="H108" s="8">
        <f t="shared" si="11"/>
        <v>0.25476082886837531</v>
      </c>
      <c r="I108">
        <f t="shared" si="9"/>
        <v>1.0002501585837376E-4</v>
      </c>
    </row>
    <row r="109" spans="1:9">
      <c r="A109" s="3" t="s">
        <v>247</v>
      </c>
      <c r="B109">
        <v>2.21</v>
      </c>
      <c r="C109" s="4">
        <v>286</v>
      </c>
      <c r="D109">
        <f t="shared" si="6"/>
        <v>129.41176470588235</v>
      </c>
      <c r="E109" s="7">
        <f t="shared" si="7"/>
        <v>4.5195525958982688E-4</v>
      </c>
      <c r="F109" s="8">
        <f t="shared" si="10"/>
        <v>0.51324102489546597</v>
      </c>
      <c r="G109" s="7">
        <f t="shared" si="8"/>
        <v>4.1959847653476215E-4</v>
      </c>
      <c r="H109" s="8">
        <f t="shared" si="11"/>
        <v>0.25518042734491009</v>
      </c>
      <c r="I109">
        <f t="shared" si="9"/>
        <v>1.8398975472866397E-4</v>
      </c>
    </row>
    <row r="110" spans="1:9">
      <c r="A110" s="3" t="s">
        <v>147</v>
      </c>
      <c r="B110">
        <v>4.04</v>
      </c>
      <c r="C110" s="4">
        <v>520</v>
      </c>
      <c r="D110">
        <f t="shared" si="6"/>
        <v>128.71287128712871</v>
      </c>
      <c r="E110" s="7">
        <f t="shared" si="7"/>
        <v>8.217368356178671E-4</v>
      </c>
      <c r="F110" s="8">
        <f t="shared" si="10"/>
        <v>0.51406276173108378</v>
      </c>
      <c r="G110" s="7">
        <f t="shared" si="8"/>
        <v>7.6704879873323037E-4</v>
      </c>
      <c r="H110" s="8">
        <f t="shared" si="11"/>
        <v>0.25594747614364333</v>
      </c>
      <c r="I110">
        <f t="shared" si="9"/>
        <v>1.0387628972953478E-3</v>
      </c>
    </row>
    <row r="111" spans="1:9">
      <c r="A111" s="3" t="s">
        <v>317</v>
      </c>
      <c r="B111">
        <v>22.76</v>
      </c>
      <c r="C111" s="4">
        <v>2924</v>
      </c>
      <c r="D111">
        <f t="shared" si="6"/>
        <v>128.47100175746922</v>
      </c>
      <c r="E111" s="7">
        <f t="shared" si="7"/>
        <v>4.6206894372050836E-3</v>
      </c>
      <c r="F111" s="8">
        <f t="shared" si="10"/>
        <v>0.51868345116828884</v>
      </c>
      <c r="G111" s="7">
        <f t="shared" si="8"/>
        <v>4.3212947176159222E-3</v>
      </c>
      <c r="H111" s="8">
        <f t="shared" si="11"/>
        <v>0.26026877086125927</v>
      </c>
      <c r="I111">
        <f t="shared" si="9"/>
        <v>6.2366553072240594E-4</v>
      </c>
    </row>
    <row r="112" spans="1:9">
      <c r="A112" s="3" t="s">
        <v>370</v>
      </c>
      <c r="B112">
        <v>13.6</v>
      </c>
      <c r="C112" s="4">
        <v>1740</v>
      </c>
      <c r="D112">
        <f t="shared" si="6"/>
        <v>127.94117647058823</v>
      </c>
      <c r="E112" s="7">
        <f t="shared" si="7"/>
        <v>2.7496578730290167E-3</v>
      </c>
      <c r="F112" s="8">
        <f t="shared" si="10"/>
        <v>0.5214331090413179</v>
      </c>
      <c r="G112" s="7">
        <f t="shared" si="8"/>
        <v>2.5821444709831515E-3</v>
      </c>
      <c r="H112" s="8">
        <f t="shared" si="11"/>
        <v>0.26285091533224242</v>
      </c>
      <c r="I112">
        <f t="shared" si="9"/>
        <v>1.7040716775792997E-4</v>
      </c>
    </row>
    <row r="113" spans="1:9">
      <c r="A113" s="3" t="s">
        <v>221</v>
      </c>
      <c r="B113">
        <v>3.71</v>
      </c>
      <c r="C113" s="4">
        <v>474</v>
      </c>
      <c r="D113">
        <f t="shared" si="6"/>
        <v>127.76280323450135</v>
      </c>
      <c r="E113" s="7">
        <f t="shared" si="7"/>
        <v>7.4904473092859427E-4</v>
      </c>
      <c r="F113" s="8">
        <f t="shared" si="10"/>
        <v>0.52218215377224653</v>
      </c>
      <c r="G113" s="7">
        <f t="shared" si="8"/>
        <v>7.0439382259908031E-4</v>
      </c>
      <c r="H113" s="8">
        <f t="shared" si="11"/>
        <v>0.26355530915484149</v>
      </c>
      <c r="I113">
        <f t="shared" si="9"/>
        <v>5.5919589257374946E-4</v>
      </c>
    </row>
    <row r="114" spans="1:9">
      <c r="A114" s="3" t="s">
        <v>180</v>
      </c>
      <c r="B114">
        <v>12.16</v>
      </c>
      <c r="C114" s="4">
        <v>1552</v>
      </c>
      <c r="D114">
        <f t="shared" si="6"/>
        <v>127.63157894736842</v>
      </c>
      <c r="E114" s="7">
        <f t="shared" si="7"/>
        <v>2.4525684016902497E-3</v>
      </c>
      <c r="F114" s="8">
        <f t="shared" si="10"/>
        <v>0.52463472217393681</v>
      </c>
      <c r="G114" s="7">
        <f t="shared" si="8"/>
        <v>2.3087409387614064E-3</v>
      </c>
      <c r="H114" s="8">
        <f t="shared" si="11"/>
        <v>0.26586405009360292</v>
      </c>
      <c r="I114">
        <f t="shared" si="9"/>
        <v>4.3792212897333926E-4</v>
      </c>
    </row>
    <row r="115" spans="1:9">
      <c r="A115" s="3" t="s">
        <v>89</v>
      </c>
      <c r="B115">
        <v>9.5</v>
      </c>
      <c r="C115" s="4">
        <v>1210</v>
      </c>
      <c r="D115">
        <f t="shared" si="6"/>
        <v>127.36842105263158</v>
      </c>
      <c r="E115" s="7">
        <f t="shared" si="7"/>
        <v>1.9121184059569599E-3</v>
      </c>
      <c r="F115" s="8">
        <f t="shared" si="10"/>
        <v>0.52654684057989376</v>
      </c>
      <c r="G115" s="7">
        <f t="shared" si="8"/>
        <v>1.8037038584073487E-3</v>
      </c>
      <c r="H115" s="8">
        <f t="shared" si="11"/>
        <v>0.26766775395201026</v>
      </c>
      <c r="I115">
        <f t="shared" si="9"/>
        <v>2.8939857873247488E-4</v>
      </c>
    </row>
    <row r="116" spans="1:9">
      <c r="A116" s="3" t="s">
        <v>393</v>
      </c>
      <c r="B116">
        <v>6.14</v>
      </c>
      <c r="C116" s="4">
        <v>767</v>
      </c>
      <c r="D116">
        <f t="shared" si="6"/>
        <v>124.9185667752443</v>
      </c>
      <c r="E116" s="7">
        <f t="shared" si="7"/>
        <v>1.212061832536354E-3</v>
      </c>
      <c r="F116" s="8">
        <f t="shared" si="10"/>
        <v>0.52775890241243006</v>
      </c>
      <c r="G116" s="7">
        <f t="shared" si="8"/>
        <v>1.1657622832232759E-3</v>
      </c>
      <c r="H116" s="8">
        <f t="shared" si="11"/>
        <v>0.26883351623523355</v>
      </c>
      <c r="I116">
        <f t="shared" si="9"/>
        <v>2.6098697791324121E-4</v>
      </c>
    </row>
    <row r="117" spans="1:9">
      <c r="A117" s="3" t="s">
        <v>373</v>
      </c>
      <c r="B117">
        <v>5.53</v>
      </c>
      <c r="C117" s="4">
        <v>690</v>
      </c>
      <c r="D117">
        <f t="shared" si="6"/>
        <v>124.77396021699819</v>
      </c>
      <c r="E117" s="7">
        <f t="shared" si="7"/>
        <v>1.0903815703390929E-3</v>
      </c>
      <c r="F117" s="8">
        <f t="shared" si="10"/>
        <v>0.5288492839827692</v>
      </c>
      <c r="G117" s="7">
        <f t="shared" si="8"/>
        <v>1.0499455091571197E-3</v>
      </c>
      <c r="H117" s="8">
        <f t="shared" si="11"/>
        <v>0.26988346174439065</v>
      </c>
      <c r="I117">
        <f t="shared" si="9"/>
        <v>1.5053673001150236E-4</v>
      </c>
    </row>
    <row r="118" spans="1:9">
      <c r="A118" s="3" t="s">
        <v>405</v>
      </c>
      <c r="B118">
        <v>3.16</v>
      </c>
      <c r="C118" s="4">
        <v>391</v>
      </c>
      <c r="D118">
        <f t="shared" si="6"/>
        <v>123.73417721518987</v>
      </c>
      <c r="E118" s="7">
        <f t="shared" si="7"/>
        <v>6.1788288985881927E-4</v>
      </c>
      <c r="F118" s="8">
        <f t="shared" si="10"/>
        <v>0.52946716687262807</v>
      </c>
      <c r="G118" s="7">
        <f t="shared" si="8"/>
        <v>5.9996886237549706E-4</v>
      </c>
      <c r="H118" s="8">
        <f t="shared" si="11"/>
        <v>0.27048343060676616</v>
      </c>
      <c r="I118">
        <f t="shared" si="9"/>
        <v>2.1021949944186047E-4</v>
      </c>
    </row>
    <row r="119" spans="1:9">
      <c r="A119" s="3" t="s">
        <v>131</v>
      </c>
      <c r="B119">
        <v>4.4000000000000004</v>
      </c>
      <c r="C119" s="4">
        <v>543</v>
      </c>
      <c r="D119">
        <f t="shared" si="6"/>
        <v>123.40909090909089</v>
      </c>
      <c r="E119" s="7">
        <f t="shared" si="7"/>
        <v>8.5808288796250347E-4</v>
      </c>
      <c r="F119" s="8">
        <f t="shared" si="10"/>
        <v>0.53032524976059059</v>
      </c>
      <c r="G119" s="7">
        <f t="shared" si="8"/>
        <v>8.3539968178866677E-4</v>
      </c>
      <c r="H119" s="8">
        <f t="shared" si="11"/>
        <v>0.2713188302885548</v>
      </c>
      <c r="I119">
        <f t="shared" si="9"/>
        <v>5.6397850980469122E-4</v>
      </c>
    </row>
    <row r="120" spans="1:9">
      <c r="A120" s="3" t="s">
        <v>402</v>
      </c>
      <c r="B120">
        <v>11.75</v>
      </c>
      <c r="C120" s="4">
        <v>1444</v>
      </c>
      <c r="D120">
        <f t="shared" si="6"/>
        <v>122.8936170212766</v>
      </c>
      <c r="E120" s="7">
        <f t="shared" si="7"/>
        <v>2.2818999819850003E-3</v>
      </c>
      <c r="F120" s="8">
        <f t="shared" si="10"/>
        <v>0.53260714974257561</v>
      </c>
      <c r="G120" s="7">
        <f t="shared" si="8"/>
        <v>2.2308968775038261E-3</v>
      </c>
      <c r="H120" s="8">
        <f t="shared" si="11"/>
        <v>0.27354972716605863</v>
      </c>
      <c r="I120">
        <f t="shared" si="9"/>
        <v>3.0161553216070947E-4</v>
      </c>
    </row>
    <row r="121" spans="1:9">
      <c r="A121" s="3" t="s">
        <v>75</v>
      </c>
      <c r="B121">
        <v>6.27</v>
      </c>
      <c r="C121" s="4">
        <v>769</v>
      </c>
      <c r="D121">
        <f t="shared" si="6"/>
        <v>122.64752791068581</v>
      </c>
      <c r="E121" s="7">
        <f t="shared" si="7"/>
        <v>1.2152223588271919E-3</v>
      </c>
      <c r="F121" s="8">
        <f t="shared" si="10"/>
        <v>0.53382237210140282</v>
      </c>
      <c r="G121" s="7">
        <f t="shared" si="8"/>
        <v>1.1904445465488499E-3</v>
      </c>
      <c r="H121" s="8">
        <f t="shared" si="11"/>
        <v>0.27474017171260751</v>
      </c>
      <c r="I121">
        <f t="shared" si="9"/>
        <v>7.1390589696726514E-4</v>
      </c>
    </row>
    <row r="122" spans="1:9">
      <c r="A122" s="3" t="s">
        <v>38</v>
      </c>
      <c r="B122">
        <v>14.75</v>
      </c>
      <c r="C122" s="4">
        <v>1799</v>
      </c>
      <c r="D122">
        <f t="shared" si="6"/>
        <v>121.96610169491525</v>
      </c>
      <c r="E122" s="7">
        <f t="shared" si="7"/>
        <v>2.8428933986087363E-3</v>
      </c>
      <c r="F122" s="8">
        <f t="shared" si="10"/>
        <v>0.53666526550001159</v>
      </c>
      <c r="G122" s="7">
        <f t="shared" si="8"/>
        <v>2.8004875696324622E-3</v>
      </c>
      <c r="H122" s="8">
        <f t="shared" si="11"/>
        <v>0.27754065928223998</v>
      </c>
      <c r="I122">
        <f t="shared" si="9"/>
        <v>4.1055492387315207E-4</v>
      </c>
    </row>
    <row r="123" spans="1:9">
      <c r="A123" s="3" t="s">
        <v>130</v>
      </c>
      <c r="B123">
        <v>8.48</v>
      </c>
      <c r="C123" s="4">
        <v>1034</v>
      </c>
      <c r="D123">
        <f t="shared" si="6"/>
        <v>121.93396226415094</v>
      </c>
      <c r="E123" s="7">
        <f t="shared" si="7"/>
        <v>1.6339920923632203E-3</v>
      </c>
      <c r="F123" s="8">
        <f t="shared" si="10"/>
        <v>0.53829925759237485</v>
      </c>
      <c r="G123" s="7">
        <f t="shared" si="8"/>
        <v>1.6100430230836123E-3</v>
      </c>
      <c r="H123" s="8">
        <f t="shared" si="11"/>
        <v>0.27915070230532357</v>
      </c>
      <c r="I123">
        <f t="shared" si="9"/>
        <v>4.3286512728968329E-4</v>
      </c>
    </row>
    <row r="124" spans="1:9">
      <c r="A124" s="3" t="s">
        <v>325</v>
      </c>
      <c r="B124">
        <v>8.94</v>
      </c>
      <c r="C124" s="4">
        <v>1090</v>
      </c>
      <c r="D124">
        <f t="shared" si="6"/>
        <v>121.92393736017898</v>
      </c>
      <c r="E124" s="7">
        <f t="shared" si="7"/>
        <v>1.722486828506683E-3</v>
      </c>
      <c r="F124" s="8">
        <f t="shared" si="10"/>
        <v>0.54002174442088158</v>
      </c>
      <c r="G124" s="7">
        <f t="shared" si="8"/>
        <v>1.6973802625433363E-3</v>
      </c>
      <c r="H124" s="8">
        <f t="shared" si="11"/>
        <v>0.28084808256786692</v>
      </c>
      <c r="I124">
        <f t="shared" si="9"/>
        <v>2.3309654883596487E-4</v>
      </c>
    </row>
    <row r="125" spans="1:9">
      <c r="A125" s="3" t="s">
        <v>169</v>
      </c>
      <c r="B125">
        <v>4.8099999999999996</v>
      </c>
      <c r="C125" s="4">
        <v>586</v>
      </c>
      <c r="D125">
        <f t="shared" si="6"/>
        <v>121.82952182952184</v>
      </c>
      <c r="E125" s="7">
        <f t="shared" si="7"/>
        <v>9.2603420321551945E-4</v>
      </c>
      <c r="F125" s="8">
        <f t="shared" si="10"/>
        <v>0.54094777862409704</v>
      </c>
      <c r="G125" s="7">
        <f t="shared" si="8"/>
        <v>9.1324374304624692E-4</v>
      </c>
      <c r="H125" s="8">
        <f t="shared" si="11"/>
        <v>0.28176132631091316</v>
      </c>
      <c r="I125">
        <f t="shared" si="9"/>
        <v>1.4864557722885086E-4</v>
      </c>
    </row>
    <row r="126" spans="1:9">
      <c r="A126" s="3" t="s">
        <v>351</v>
      </c>
      <c r="B126">
        <v>3.06</v>
      </c>
      <c r="C126" s="4">
        <v>372</v>
      </c>
      <c r="D126">
        <f t="shared" si="6"/>
        <v>121.56862745098039</v>
      </c>
      <c r="E126" s="7">
        <f t="shared" si="7"/>
        <v>5.8785789009585879E-4</v>
      </c>
      <c r="F126" s="8">
        <f t="shared" si="10"/>
        <v>0.5415356365141929</v>
      </c>
      <c r="G126" s="7">
        <f t="shared" si="8"/>
        <v>5.8098250597120912E-4</v>
      </c>
      <c r="H126" s="8">
        <f t="shared" si="11"/>
        <v>0.28234230881688438</v>
      </c>
      <c r="I126">
        <f t="shared" si="9"/>
        <v>2.3891543385418101E-4</v>
      </c>
    </row>
    <row r="127" spans="1:9">
      <c r="A127" s="3" t="s">
        <v>383</v>
      </c>
      <c r="B127">
        <v>4.91</v>
      </c>
      <c r="C127" s="4">
        <v>596</v>
      </c>
      <c r="D127">
        <f t="shared" si="6"/>
        <v>121.38492871690427</v>
      </c>
      <c r="E127" s="7">
        <f t="shared" si="7"/>
        <v>9.4183683466970915E-4</v>
      </c>
      <c r="F127" s="8">
        <f t="shared" si="10"/>
        <v>0.54247747334886265</v>
      </c>
      <c r="G127" s="7">
        <f t="shared" si="8"/>
        <v>9.3223009945053498E-4</v>
      </c>
      <c r="H127" s="8">
        <f t="shared" si="11"/>
        <v>0.28327453891633492</v>
      </c>
      <c r="I127">
        <f t="shared" si="9"/>
        <v>2.2054681526115227E-4</v>
      </c>
    </row>
    <row r="128" spans="1:9">
      <c r="A128" s="3" t="s">
        <v>183</v>
      </c>
      <c r="B128">
        <v>4.51</v>
      </c>
      <c r="C128" s="4">
        <v>545</v>
      </c>
      <c r="D128">
        <f t="shared" si="6"/>
        <v>120.84257206208426</v>
      </c>
      <c r="E128" s="7">
        <f t="shared" si="7"/>
        <v>8.6124341425334152E-4</v>
      </c>
      <c r="F128" s="8">
        <f t="shared" si="10"/>
        <v>0.54333871676311596</v>
      </c>
      <c r="G128" s="7">
        <f t="shared" si="8"/>
        <v>8.5628467383338331E-4</v>
      </c>
      <c r="H128" s="8">
        <f t="shared" si="11"/>
        <v>0.28413082359016828</v>
      </c>
      <c r="I128">
        <f t="shared" si="9"/>
        <v>1.4635954318095723E-4</v>
      </c>
    </row>
    <row r="129" spans="1:9">
      <c r="A129" s="3" t="s">
        <v>242</v>
      </c>
      <c r="B129">
        <v>2.99</v>
      </c>
      <c r="C129" s="4">
        <v>361</v>
      </c>
      <c r="D129">
        <f t="shared" si="6"/>
        <v>120.73578595317724</v>
      </c>
      <c r="E129" s="7">
        <f t="shared" si="7"/>
        <v>5.7047499549625006E-4</v>
      </c>
      <c r="F129" s="8">
        <f t="shared" si="10"/>
        <v>0.54390919175861219</v>
      </c>
      <c r="G129" s="7">
        <f t="shared" si="8"/>
        <v>5.6769205648820762E-4</v>
      </c>
      <c r="H129" s="8">
        <f t="shared" si="11"/>
        <v>0.28469851564665649</v>
      </c>
      <c r="I129">
        <f t="shared" si="9"/>
        <v>2.4388827589064133E-4</v>
      </c>
    </row>
    <row r="130" spans="1:9">
      <c r="A130" s="3" t="s">
        <v>76</v>
      </c>
      <c r="B130">
        <v>4.9800000000000004</v>
      </c>
      <c r="C130" s="4">
        <v>601</v>
      </c>
      <c r="D130">
        <f t="shared" ref="D130:D193" si="12">C130/B130</f>
        <v>120.68273092369476</v>
      </c>
      <c r="E130" s="7">
        <f t="shared" si="7"/>
        <v>9.4973815039680405E-4</v>
      </c>
      <c r="F130" s="8">
        <f t="shared" si="10"/>
        <v>0.54485892990900897</v>
      </c>
      <c r="G130" s="7">
        <f t="shared" si="8"/>
        <v>9.4552054893353647E-4</v>
      </c>
      <c r="H130" s="8">
        <f t="shared" si="11"/>
        <v>0.28564403619559003</v>
      </c>
      <c r="I130">
        <f t="shared" si="9"/>
        <v>2.6943192595685339E-4</v>
      </c>
    </row>
    <row r="131" spans="1:9">
      <c r="A131" s="3" t="s">
        <v>349</v>
      </c>
      <c r="B131">
        <v>5.48</v>
      </c>
      <c r="C131" s="4">
        <v>659</v>
      </c>
      <c r="D131">
        <f t="shared" si="12"/>
        <v>120.25547445255474</v>
      </c>
      <c r="E131" s="7">
        <f t="shared" ref="E131:E194" si="13">C131/632806</f>
        <v>1.0413934128311046E-3</v>
      </c>
      <c r="F131" s="8">
        <f t="shared" si="10"/>
        <v>0.54590032332184013</v>
      </c>
      <c r="G131" s="7">
        <f t="shared" ref="G131:G194" si="14">B131/5266.94</f>
        <v>1.040452330954976E-3</v>
      </c>
      <c r="H131" s="8">
        <f t="shared" si="11"/>
        <v>0.28668448852654499</v>
      </c>
      <c r="I131">
        <f t="shared" ref="I131:I194" si="15">F131*H132-F132*H131</f>
        <v>2.7105182064526834E-4</v>
      </c>
    </row>
    <row r="132" spans="1:9">
      <c r="A132" s="3" t="s">
        <v>179</v>
      </c>
      <c r="B132">
        <v>5.5</v>
      </c>
      <c r="C132" s="4">
        <v>660</v>
      </c>
      <c r="D132">
        <f t="shared" si="12"/>
        <v>120</v>
      </c>
      <c r="E132" s="7">
        <f t="shared" si="13"/>
        <v>1.0429736759765237E-3</v>
      </c>
      <c r="F132" s="8">
        <f t="shared" ref="F132:F195" si="16">F131+E132</f>
        <v>0.54694329699781663</v>
      </c>
      <c r="G132" s="7">
        <f t="shared" si="14"/>
        <v>1.0442496022358334E-3</v>
      </c>
      <c r="H132" s="8">
        <f t="shared" ref="H132:H195" si="17">H131+G132</f>
        <v>0.2877287381287808</v>
      </c>
      <c r="I132">
        <f t="shared" si="15"/>
        <v>7.548030570049824E-4</v>
      </c>
    </row>
    <row r="133" spans="1:9">
      <c r="A133" s="3" t="s">
        <v>73</v>
      </c>
      <c r="B133">
        <v>15.22</v>
      </c>
      <c r="C133" s="4">
        <v>1816</v>
      </c>
      <c r="D133">
        <f t="shared" si="12"/>
        <v>119.31668856767411</v>
      </c>
      <c r="E133" s="7">
        <f t="shared" si="13"/>
        <v>2.869757872080859E-3</v>
      </c>
      <c r="F133" s="8">
        <f t="shared" si="16"/>
        <v>0.54981305486989751</v>
      </c>
      <c r="G133" s="7">
        <f t="shared" si="14"/>
        <v>2.8897234447326156E-3</v>
      </c>
      <c r="H133" s="8">
        <f t="shared" si="17"/>
        <v>0.2906184615735134</v>
      </c>
      <c r="I133">
        <f t="shared" si="15"/>
        <v>6.8973722051415831E-4</v>
      </c>
    </row>
    <row r="134" spans="1:9">
      <c r="A134" s="3" t="s">
        <v>346</v>
      </c>
      <c r="B134">
        <v>13.84</v>
      </c>
      <c r="C134" s="4">
        <v>1644</v>
      </c>
      <c r="D134">
        <f t="shared" si="12"/>
        <v>118.78612716763006</v>
      </c>
      <c r="E134" s="7">
        <f t="shared" si="13"/>
        <v>2.5979526110687951E-3</v>
      </c>
      <c r="F134" s="8">
        <f t="shared" si="16"/>
        <v>0.55241100748096628</v>
      </c>
      <c r="G134" s="7">
        <f t="shared" si="14"/>
        <v>2.6277117263534427E-3</v>
      </c>
      <c r="H134" s="8">
        <f t="shared" si="17"/>
        <v>0.29324617329986685</v>
      </c>
      <c r="I134">
        <f t="shared" si="15"/>
        <v>3.1271850289321668E-4</v>
      </c>
    </row>
    <row r="135" spans="1:9">
      <c r="A135" s="3" t="s">
        <v>295</v>
      </c>
      <c r="B135">
        <v>6.26</v>
      </c>
      <c r="C135" s="4">
        <v>742</v>
      </c>
      <c r="D135">
        <f t="shared" si="12"/>
        <v>118.53035143769968</v>
      </c>
      <c r="E135" s="7">
        <f t="shared" si="13"/>
        <v>1.1725552539008795E-3</v>
      </c>
      <c r="F135" s="8">
        <f t="shared" si="16"/>
        <v>0.5535835627348672</v>
      </c>
      <c r="G135" s="7">
        <f t="shared" si="14"/>
        <v>1.1885459109084212E-3</v>
      </c>
      <c r="H135" s="8">
        <f t="shared" si="17"/>
        <v>0.2944347192107753</v>
      </c>
      <c r="I135">
        <f t="shared" si="15"/>
        <v>4.2695624095462348E-4</v>
      </c>
    </row>
    <row r="136" spans="1:9">
      <c r="A136" s="3" t="s">
        <v>339</v>
      </c>
      <c r="B136">
        <v>8.52</v>
      </c>
      <c r="C136" s="4">
        <v>1007</v>
      </c>
      <c r="D136">
        <f t="shared" si="12"/>
        <v>118.1924882629108</v>
      </c>
      <c r="E136" s="7">
        <f t="shared" si="13"/>
        <v>1.5913249874369079E-3</v>
      </c>
      <c r="F136" s="8">
        <f t="shared" si="16"/>
        <v>0.55517488772230406</v>
      </c>
      <c r="G136" s="7">
        <f t="shared" si="14"/>
        <v>1.6176375656453273E-3</v>
      </c>
      <c r="H136" s="8">
        <f t="shared" si="17"/>
        <v>0.29605235677642061</v>
      </c>
      <c r="I136">
        <f t="shared" si="15"/>
        <v>1.9295132299240736E-4</v>
      </c>
    </row>
    <row r="137" spans="1:9">
      <c r="A137" s="3" t="s">
        <v>306</v>
      </c>
      <c r="B137">
        <v>3.85</v>
      </c>
      <c r="C137" s="4">
        <v>455</v>
      </c>
      <c r="D137">
        <f t="shared" si="12"/>
        <v>118.18181818181817</v>
      </c>
      <c r="E137" s="7">
        <f t="shared" si="13"/>
        <v>7.1901973116563368E-4</v>
      </c>
      <c r="F137" s="8">
        <f t="shared" si="16"/>
        <v>0.55589390745346967</v>
      </c>
      <c r="G137" s="7">
        <f t="shared" si="14"/>
        <v>7.3097472156508341E-4</v>
      </c>
      <c r="H137" s="8">
        <f t="shared" si="17"/>
        <v>0.29678333149798569</v>
      </c>
      <c r="I137">
        <f t="shared" si="15"/>
        <v>1.3899526201410772E-4</v>
      </c>
    </row>
    <row r="138" spans="1:9">
      <c r="A138" s="3" t="s">
        <v>62</v>
      </c>
      <c r="B138">
        <v>2.77</v>
      </c>
      <c r="C138" s="4">
        <v>327</v>
      </c>
      <c r="D138">
        <f t="shared" si="12"/>
        <v>118.05054151624549</v>
      </c>
      <c r="E138" s="7">
        <f t="shared" si="13"/>
        <v>5.1674604855200487E-4</v>
      </c>
      <c r="F138" s="8">
        <f t="shared" si="16"/>
        <v>0.55641065350202168</v>
      </c>
      <c r="G138" s="7">
        <f t="shared" si="14"/>
        <v>5.2592207239877432E-4</v>
      </c>
      <c r="H138" s="8">
        <f t="shared" si="17"/>
        <v>0.29730925357038446</v>
      </c>
      <c r="I138">
        <f t="shared" si="15"/>
        <v>2.6755135238692995E-4</v>
      </c>
    </row>
    <row r="139" spans="1:9">
      <c r="A139" s="3" t="s">
        <v>153</v>
      </c>
      <c r="B139">
        <v>5.33</v>
      </c>
      <c r="C139" s="4">
        <v>629</v>
      </c>
      <c r="D139">
        <f t="shared" si="12"/>
        <v>118.01125703564728</v>
      </c>
      <c r="E139" s="7">
        <f t="shared" si="13"/>
        <v>9.9398551846853543E-4</v>
      </c>
      <c r="F139" s="8">
        <f t="shared" si="16"/>
        <v>0.5574046390204902</v>
      </c>
      <c r="G139" s="7">
        <f t="shared" si="14"/>
        <v>1.0119727963485441E-3</v>
      </c>
      <c r="H139" s="8">
        <f t="shared" si="17"/>
        <v>0.29832122636673303</v>
      </c>
      <c r="I139">
        <f t="shared" si="15"/>
        <v>6.0079511508878691E-4</v>
      </c>
    </row>
    <row r="140" spans="1:9">
      <c r="A140" s="3" t="s">
        <v>67</v>
      </c>
      <c r="B140">
        <v>11.94</v>
      </c>
      <c r="C140" s="4">
        <v>1406</v>
      </c>
      <c r="D140">
        <f t="shared" si="12"/>
        <v>117.75544388609715</v>
      </c>
      <c r="E140" s="7">
        <f t="shared" si="13"/>
        <v>2.2218499824590791E-3</v>
      </c>
      <c r="F140" s="8">
        <f t="shared" si="16"/>
        <v>0.55962648900294931</v>
      </c>
      <c r="G140" s="7">
        <f t="shared" si="14"/>
        <v>2.2669709546719726E-3</v>
      </c>
      <c r="H140" s="8">
        <f t="shared" si="17"/>
        <v>0.30058819732140502</v>
      </c>
      <c r="I140">
        <f t="shared" si="15"/>
        <v>1.455673713743888E-4</v>
      </c>
    </row>
    <row r="141" spans="1:9">
      <c r="A141" s="3" t="s">
        <v>237</v>
      </c>
      <c r="B141">
        <v>2.89</v>
      </c>
      <c r="C141" s="4">
        <v>340</v>
      </c>
      <c r="D141">
        <f t="shared" si="12"/>
        <v>117.64705882352941</v>
      </c>
      <c r="E141" s="7">
        <f t="shared" si="13"/>
        <v>5.3728946944245153E-4</v>
      </c>
      <c r="F141" s="8">
        <f t="shared" si="16"/>
        <v>0.56016377847239174</v>
      </c>
      <c r="G141" s="7">
        <f t="shared" si="14"/>
        <v>5.4870570008391979E-4</v>
      </c>
      <c r="H141" s="8">
        <f t="shared" si="17"/>
        <v>0.30113690302148893</v>
      </c>
      <c r="I141">
        <f t="shared" si="15"/>
        <v>1.380904909002667E-3</v>
      </c>
    </row>
    <row r="142" spans="1:9">
      <c r="A142" s="3" t="s">
        <v>374</v>
      </c>
      <c r="B142">
        <v>27.32</v>
      </c>
      <c r="C142" s="4">
        <v>3204</v>
      </c>
      <c r="D142">
        <f t="shared" si="12"/>
        <v>117.27672035139092</v>
      </c>
      <c r="E142" s="7">
        <f t="shared" si="13"/>
        <v>5.0631631179223965E-3</v>
      </c>
      <c r="F142" s="8">
        <f t="shared" si="16"/>
        <v>0.56522694159031417</v>
      </c>
      <c r="G142" s="7">
        <f t="shared" si="14"/>
        <v>5.1870725696514493E-3</v>
      </c>
      <c r="H142" s="8">
        <f t="shared" si="17"/>
        <v>0.30632397559114038</v>
      </c>
      <c r="I142">
        <f t="shared" si="15"/>
        <v>3.4817166488593232E-4</v>
      </c>
    </row>
    <row r="143" spans="1:9">
      <c r="A143" s="3" t="s">
        <v>141</v>
      </c>
      <c r="B143">
        <v>6.88</v>
      </c>
      <c r="C143" s="4">
        <v>806</v>
      </c>
      <c r="D143">
        <f t="shared" si="12"/>
        <v>117.15116279069768</v>
      </c>
      <c r="E143" s="7">
        <f t="shared" si="13"/>
        <v>1.273692095207694E-3</v>
      </c>
      <c r="F143" s="8">
        <f t="shared" si="16"/>
        <v>0.56650063368552184</v>
      </c>
      <c r="G143" s="7">
        <f t="shared" si="14"/>
        <v>1.3062613206150061E-3</v>
      </c>
      <c r="H143" s="8">
        <f t="shared" si="17"/>
        <v>0.30763023691175539</v>
      </c>
      <c r="I143">
        <f t="shared" si="15"/>
        <v>4.0779642566676766E-4</v>
      </c>
    </row>
    <row r="144" spans="1:9">
      <c r="A144" s="3" t="s">
        <v>54</v>
      </c>
      <c r="B144">
        <v>8.0399999999999991</v>
      </c>
      <c r="C144" s="4">
        <v>940</v>
      </c>
      <c r="D144">
        <f t="shared" si="12"/>
        <v>116.91542288557216</v>
      </c>
      <c r="E144" s="7">
        <f t="shared" si="13"/>
        <v>1.4854473566938366E-3</v>
      </c>
      <c r="F144" s="8">
        <f t="shared" si="16"/>
        <v>0.56798608104221571</v>
      </c>
      <c r="G144" s="7">
        <f t="shared" si="14"/>
        <v>1.5265030549047455E-3</v>
      </c>
      <c r="H144" s="8">
        <f t="shared" si="17"/>
        <v>0.30915673996666015</v>
      </c>
      <c r="I144">
        <f t="shared" si="15"/>
        <v>5.6888565631044163E-4</v>
      </c>
    </row>
    <row r="145" spans="1:9">
      <c r="A145" s="3" t="s">
        <v>222</v>
      </c>
      <c r="B145">
        <v>11.21</v>
      </c>
      <c r="C145" s="4">
        <v>1310</v>
      </c>
      <c r="D145">
        <f t="shared" si="12"/>
        <v>116.85994647636038</v>
      </c>
      <c r="E145" s="7">
        <f t="shared" si="13"/>
        <v>2.0701447204988575E-3</v>
      </c>
      <c r="F145" s="8">
        <f t="shared" si="16"/>
        <v>0.57005622576271453</v>
      </c>
      <c r="G145" s="7">
        <f t="shared" si="14"/>
        <v>2.1283705529206716E-3</v>
      </c>
      <c r="H145" s="8">
        <f t="shared" si="17"/>
        <v>0.3112851105195808</v>
      </c>
      <c r="I145">
        <f t="shared" si="15"/>
        <v>1.3517058589182507E-3</v>
      </c>
    </row>
    <row r="146" spans="1:9">
      <c r="A146" s="3" t="s">
        <v>52</v>
      </c>
      <c r="B146">
        <v>26.61</v>
      </c>
      <c r="C146" s="4">
        <v>3107</v>
      </c>
      <c r="D146">
        <f t="shared" si="12"/>
        <v>116.76061630965802</v>
      </c>
      <c r="E146" s="7">
        <f t="shared" si="13"/>
        <v>4.9098775928167557E-3</v>
      </c>
      <c r="F146" s="8">
        <f t="shared" si="16"/>
        <v>0.57496610335553133</v>
      </c>
      <c r="G146" s="7">
        <f t="shared" si="14"/>
        <v>5.0522694391810048E-3</v>
      </c>
      <c r="H146" s="8">
        <f t="shared" si="17"/>
        <v>0.31633737995876182</v>
      </c>
      <c r="I146">
        <f t="shared" si="15"/>
        <v>4.0946839432437487E-4</v>
      </c>
    </row>
    <row r="147" spans="1:9">
      <c r="A147" s="3" t="s">
        <v>304</v>
      </c>
      <c r="B147">
        <v>8.06</v>
      </c>
      <c r="C147" s="4">
        <v>941</v>
      </c>
      <c r="D147">
        <f t="shared" si="12"/>
        <v>116.74937965260546</v>
      </c>
      <c r="E147" s="7">
        <f t="shared" si="13"/>
        <v>1.4870276198392556E-3</v>
      </c>
      <c r="F147" s="8">
        <f t="shared" si="16"/>
        <v>0.57645313097537054</v>
      </c>
      <c r="G147" s="7">
        <f t="shared" si="14"/>
        <v>1.5303003261856033E-3</v>
      </c>
      <c r="H147" s="8">
        <f t="shared" si="17"/>
        <v>0.31786768028494744</v>
      </c>
      <c r="I147">
        <f t="shared" si="15"/>
        <v>1.9337493555104945E-4</v>
      </c>
    </row>
    <row r="148" spans="1:9">
      <c r="A148" s="3" t="s">
        <v>157</v>
      </c>
      <c r="B148">
        <v>3.8</v>
      </c>
      <c r="C148" s="4">
        <v>443</v>
      </c>
      <c r="D148">
        <f t="shared" si="12"/>
        <v>116.57894736842105</v>
      </c>
      <c r="E148" s="7">
        <f t="shared" si="13"/>
        <v>7.0005657342060604E-4</v>
      </c>
      <c r="F148" s="8">
        <f t="shared" si="16"/>
        <v>0.57715318754879119</v>
      </c>
      <c r="G148" s="7">
        <f t="shared" si="14"/>
        <v>7.2148154336293944E-4</v>
      </c>
      <c r="H148" s="8">
        <f t="shared" si="17"/>
        <v>0.31858916182831037</v>
      </c>
      <c r="I148">
        <f t="shared" si="15"/>
        <v>2.2971591731446583E-4</v>
      </c>
    </row>
    <row r="149" spans="1:9">
      <c r="A149" s="3" t="s">
        <v>166</v>
      </c>
      <c r="B149">
        <v>4.49</v>
      </c>
      <c r="C149" s="4">
        <v>521</v>
      </c>
      <c r="D149">
        <f t="shared" si="12"/>
        <v>116.03563474387528</v>
      </c>
      <c r="E149" s="7">
        <f t="shared" si="13"/>
        <v>8.2331709876328602E-4</v>
      </c>
      <c r="F149" s="8">
        <f t="shared" si="16"/>
        <v>0.57797650464755446</v>
      </c>
      <c r="G149" s="7">
        <f t="shared" si="14"/>
        <v>8.524874025525259E-4</v>
      </c>
      <c r="H149" s="8">
        <f t="shared" si="17"/>
        <v>0.31944164923086288</v>
      </c>
      <c r="I149">
        <f t="shared" si="15"/>
        <v>4.0384092824846674E-4</v>
      </c>
    </row>
    <row r="150" spans="1:9">
      <c r="A150" s="3" t="s">
        <v>112</v>
      </c>
      <c r="B150">
        <v>7.88</v>
      </c>
      <c r="C150" s="4">
        <v>913</v>
      </c>
      <c r="D150">
        <f t="shared" si="12"/>
        <v>115.86294416243655</v>
      </c>
      <c r="E150" s="7">
        <f t="shared" si="13"/>
        <v>1.4427802517675244E-3</v>
      </c>
      <c r="F150" s="8">
        <f t="shared" si="16"/>
        <v>0.57941928489932193</v>
      </c>
      <c r="G150" s="7">
        <f t="shared" si="14"/>
        <v>1.4961248846578849E-3</v>
      </c>
      <c r="H150" s="8">
        <f t="shared" si="17"/>
        <v>0.32093777411552077</v>
      </c>
      <c r="I150">
        <f t="shared" si="15"/>
        <v>1.7412684414414015E-4</v>
      </c>
    </row>
    <row r="151" spans="1:9">
      <c r="A151" s="3" t="s">
        <v>327</v>
      </c>
      <c r="B151">
        <v>3.39</v>
      </c>
      <c r="C151" s="4">
        <v>392</v>
      </c>
      <c r="D151">
        <f t="shared" si="12"/>
        <v>115.63421828908554</v>
      </c>
      <c r="E151" s="7">
        <f t="shared" si="13"/>
        <v>6.194631530042383E-4</v>
      </c>
      <c r="F151" s="8">
        <f t="shared" si="16"/>
        <v>0.58003874805232614</v>
      </c>
      <c r="G151" s="7">
        <f t="shared" si="14"/>
        <v>6.4363748210535918E-4</v>
      </c>
      <c r="H151" s="8">
        <f t="shared" si="17"/>
        <v>0.32158141159762615</v>
      </c>
      <c r="I151">
        <f t="shared" si="15"/>
        <v>9.3613247877988304E-4</v>
      </c>
    </row>
    <row r="152" spans="1:9">
      <c r="A152" s="3" t="s">
        <v>41</v>
      </c>
      <c r="B152">
        <v>18.2</v>
      </c>
      <c r="C152" s="4">
        <v>2102</v>
      </c>
      <c r="D152">
        <f t="shared" si="12"/>
        <v>115.4945054945055</v>
      </c>
      <c r="E152" s="7">
        <f t="shared" si="13"/>
        <v>3.3217131316706856E-3</v>
      </c>
      <c r="F152" s="8">
        <f t="shared" si="16"/>
        <v>0.58336046118399687</v>
      </c>
      <c r="G152" s="7">
        <f t="shared" si="14"/>
        <v>3.4555168655803939E-3</v>
      </c>
      <c r="H152" s="8">
        <f t="shared" si="17"/>
        <v>0.32503692846320653</v>
      </c>
      <c r="I152">
        <f t="shared" si="15"/>
        <v>1.032769716297538E-3</v>
      </c>
    </row>
    <row r="153" spans="1:9">
      <c r="A153" s="3" t="s">
        <v>161</v>
      </c>
      <c r="B153">
        <v>20</v>
      </c>
      <c r="C153" s="4">
        <v>2302</v>
      </c>
      <c r="D153">
        <f t="shared" si="12"/>
        <v>115.1</v>
      </c>
      <c r="E153" s="7">
        <f t="shared" si="13"/>
        <v>3.6377657607544809E-3</v>
      </c>
      <c r="F153" s="8">
        <f t="shared" si="16"/>
        <v>0.58699822694475134</v>
      </c>
      <c r="G153" s="7">
        <f t="shared" si="14"/>
        <v>3.797271280857576E-3</v>
      </c>
      <c r="H153" s="8">
        <f t="shared" si="17"/>
        <v>0.32883419974406408</v>
      </c>
      <c r="I153">
        <f t="shared" si="15"/>
        <v>2.2178349402154907E-4</v>
      </c>
    </row>
    <row r="154" spans="1:9">
      <c r="A154" s="3" t="s">
        <v>251</v>
      </c>
      <c r="B154">
        <v>4.2699999999999996</v>
      </c>
      <c r="C154" s="4">
        <v>489</v>
      </c>
      <c r="D154">
        <f t="shared" si="12"/>
        <v>114.51990632318503</v>
      </c>
      <c r="E154" s="7">
        <f t="shared" si="13"/>
        <v>7.7274867810987887E-4</v>
      </c>
      <c r="F154" s="8">
        <f t="shared" si="16"/>
        <v>0.58777097562286118</v>
      </c>
      <c r="G154" s="7">
        <f t="shared" si="14"/>
        <v>8.1071741846309238E-4</v>
      </c>
      <c r="H154" s="8">
        <f t="shared" si="17"/>
        <v>0.3296449171625272</v>
      </c>
      <c r="I154">
        <f t="shared" si="15"/>
        <v>6.2615642825378237E-4</v>
      </c>
    </row>
    <row r="155" spans="1:9">
      <c r="A155" s="3" t="s">
        <v>186</v>
      </c>
      <c r="B155">
        <v>12.02</v>
      </c>
      <c r="C155" s="4">
        <v>1373</v>
      </c>
      <c r="D155">
        <f t="shared" si="12"/>
        <v>114.22628951747089</v>
      </c>
      <c r="E155" s="7">
        <f t="shared" si="13"/>
        <v>2.1697012986602528E-3</v>
      </c>
      <c r="F155" s="8">
        <f t="shared" si="16"/>
        <v>0.58994067692152141</v>
      </c>
      <c r="G155" s="7">
        <f t="shared" si="14"/>
        <v>2.2821600397954032E-3</v>
      </c>
      <c r="H155" s="8">
        <f t="shared" si="17"/>
        <v>0.33192707720232262</v>
      </c>
      <c r="I155">
        <f t="shared" si="15"/>
        <v>4.5301573115158478E-4</v>
      </c>
    </row>
    <row r="156" spans="1:9">
      <c r="A156" s="3" t="s">
        <v>353</v>
      </c>
      <c r="B156">
        <v>8.69</v>
      </c>
      <c r="C156" s="4">
        <v>992</v>
      </c>
      <c r="D156">
        <f t="shared" si="12"/>
        <v>114.1542002301496</v>
      </c>
      <c r="E156" s="7">
        <f t="shared" si="13"/>
        <v>1.5676210402556234E-3</v>
      </c>
      <c r="F156" s="8">
        <f t="shared" si="16"/>
        <v>0.59150829796177706</v>
      </c>
      <c r="G156" s="7">
        <f t="shared" si="14"/>
        <v>1.6499143715326167E-3</v>
      </c>
      <c r="H156" s="8">
        <f t="shared" si="17"/>
        <v>0.33357699157385523</v>
      </c>
      <c r="I156">
        <f t="shared" si="15"/>
        <v>9.7002426779257966E-4</v>
      </c>
    </row>
    <row r="157" spans="1:9">
      <c r="A157" s="3" t="s">
        <v>386</v>
      </c>
      <c r="B157">
        <v>18.559999999999999</v>
      </c>
      <c r="C157" s="4">
        <v>2114</v>
      </c>
      <c r="D157">
        <f t="shared" si="12"/>
        <v>113.90086206896552</v>
      </c>
      <c r="E157" s="7">
        <f t="shared" si="13"/>
        <v>3.3406762894157135E-3</v>
      </c>
      <c r="F157" s="8">
        <f t="shared" si="16"/>
        <v>0.59484897425119276</v>
      </c>
      <c r="G157" s="7">
        <f t="shared" si="14"/>
        <v>3.5238677486358304E-3</v>
      </c>
      <c r="H157" s="8">
        <f t="shared" si="17"/>
        <v>0.33710085932249106</v>
      </c>
      <c r="I157">
        <f t="shared" si="15"/>
        <v>3.089845628720389E-4</v>
      </c>
    </row>
    <row r="158" spans="1:9">
      <c r="A158" s="3" t="s">
        <v>177</v>
      </c>
      <c r="B158">
        <v>5.83</v>
      </c>
      <c r="C158" s="4">
        <v>656</v>
      </c>
      <c r="D158">
        <f t="shared" si="12"/>
        <v>112.52144082332761</v>
      </c>
      <c r="E158" s="7">
        <f t="shared" si="13"/>
        <v>1.0366526233948478E-3</v>
      </c>
      <c r="F158" s="8">
        <f t="shared" si="16"/>
        <v>0.59588562687458757</v>
      </c>
      <c r="G158" s="7">
        <f t="shared" si="14"/>
        <v>1.1069045783699833E-3</v>
      </c>
      <c r="H158" s="8">
        <f t="shared" si="17"/>
        <v>0.33820776390086105</v>
      </c>
      <c r="I158">
        <f t="shared" si="15"/>
        <v>1.6115200083902104E-4</v>
      </c>
    </row>
    <row r="159" spans="1:9">
      <c r="A159" s="3" t="s">
        <v>202</v>
      </c>
      <c r="B159">
        <v>3.04</v>
      </c>
      <c r="C159" s="4">
        <v>342</v>
      </c>
      <c r="D159">
        <f t="shared" si="12"/>
        <v>112.5</v>
      </c>
      <c r="E159" s="7">
        <f t="shared" si="13"/>
        <v>5.4044999573328947E-4</v>
      </c>
      <c r="F159" s="8">
        <f t="shared" si="16"/>
        <v>0.5964260768703209</v>
      </c>
      <c r="G159" s="7">
        <f t="shared" si="14"/>
        <v>5.771852346903516E-4</v>
      </c>
      <c r="H159" s="8">
        <f t="shared" si="17"/>
        <v>0.33878494913555141</v>
      </c>
      <c r="I159">
        <f t="shared" si="15"/>
        <v>1.2107002824621182E-4</v>
      </c>
    </row>
    <row r="160" spans="1:9">
      <c r="A160" s="3" t="s">
        <v>311</v>
      </c>
      <c r="B160">
        <v>2.27</v>
      </c>
      <c r="C160" s="4">
        <v>254</v>
      </c>
      <c r="D160">
        <f t="shared" si="12"/>
        <v>111.89427312775331</v>
      </c>
      <c r="E160" s="7">
        <f t="shared" si="13"/>
        <v>4.0138683893641968E-4</v>
      </c>
      <c r="F160" s="8">
        <f t="shared" si="16"/>
        <v>0.59682746370925732</v>
      </c>
      <c r="G160" s="7">
        <f t="shared" si="14"/>
        <v>4.3099029037733488E-4</v>
      </c>
      <c r="H160" s="8">
        <f t="shared" si="17"/>
        <v>0.33921593942592876</v>
      </c>
      <c r="I160">
        <f t="shared" si="15"/>
        <v>2.2505470600026056E-4</v>
      </c>
    </row>
    <row r="161" spans="1:9">
      <c r="A161" s="3" t="s">
        <v>206</v>
      </c>
      <c r="B161">
        <v>4.2</v>
      </c>
      <c r="C161" s="4">
        <v>468</v>
      </c>
      <c r="D161">
        <f t="shared" si="12"/>
        <v>111.42857142857143</v>
      </c>
      <c r="E161" s="7">
        <f t="shared" si="13"/>
        <v>7.3956315205608034E-4</v>
      </c>
      <c r="F161" s="8">
        <f t="shared" si="16"/>
        <v>0.59756702686131336</v>
      </c>
      <c r="G161" s="7">
        <f t="shared" si="14"/>
        <v>7.9742696898009099E-4</v>
      </c>
      <c r="H161" s="8">
        <f t="shared" si="17"/>
        <v>0.34001336639490887</v>
      </c>
      <c r="I161">
        <f t="shared" si="15"/>
        <v>3.4725796414850074E-4</v>
      </c>
    </row>
    <row r="162" spans="1:9">
      <c r="A162" s="3" t="s">
        <v>375</v>
      </c>
      <c r="B162">
        <v>6.48</v>
      </c>
      <c r="C162" s="4">
        <v>722</v>
      </c>
      <c r="D162">
        <f t="shared" si="12"/>
        <v>111.41975308641975</v>
      </c>
      <c r="E162" s="7">
        <f t="shared" si="13"/>
        <v>1.1409499909925001E-3</v>
      </c>
      <c r="F162" s="8">
        <f t="shared" si="16"/>
        <v>0.59870797685230581</v>
      </c>
      <c r="G162" s="7">
        <f t="shared" si="14"/>
        <v>1.2303158949978547E-3</v>
      </c>
      <c r="H162" s="8">
        <f t="shared" si="17"/>
        <v>0.3412436822899067</v>
      </c>
      <c r="I162">
        <f t="shared" si="15"/>
        <v>8.5291697979494874E-5</v>
      </c>
    </row>
    <row r="163" spans="1:9">
      <c r="A163" s="3" t="s">
        <v>214</v>
      </c>
      <c r="B163">
        <v>1.59</v>
      </c>
      <c r="C163" s="4">
        <v>177</v>
      </c>
      <c r="D163">
        <f t="shared" si="12"/>
        <v>111.32075471698113</v>
      </c>
      <c r="E163" s="7">
        <f t="shared" si="13"/>
        <v>2.7970657673915861E-4</v>
      </c>
      <c r="F163" s="8">
        <f t="shared" si="16"/>
        <v>0.59898768342904496</v>
      </c>
      <c r="G163" s="7">
        <f t="shared" si="14"/>
        <v>3.0188306682817729E-4</v>
      </c>
      <c r="H163" s="8">
        <f t="shared" si="17"/>
        <v>0.34154556535673486</v>
      </c>
      <c r="I163">
        <f t="shared" si="15"/>
        <v>9.9967664284159041E-4</v>
      </c>
    </row>
    <row r="164" spans="1:9">
      <c r="A164" s="3" t="s">
        <v>128</v>
      </c>
      <c r="B164">
        <v>18.600000000000001</v>
      </c>
      <c r="C164" s="4">
        <v>2067</v>
      </c>
      <c r="D164">
        <f t="shared" si="12"/>
        <v>111.12903225806451</v>
      </c>
      <c r="E164" s="7">
        <f t="shared" si="13"/>
        <v>3.2664039215810218E-3</v>
      </c>
      <c r="F164" s="8">
        <f t="shared" si="16"/>
        <v>0.60225408735062602</v>
      </c>
      <c r="G164" s="7">
        <f t="shared" si="14"/>
        <v>3.5314622911975461E-3</v>
      </c>
      <c r="H164" s="8">
        <f t="shared" si="17"/>
        <v>0.34507702764793241</v>
      </c>
      <c r="I164">
        <f t="shared" si="15"/>
        <v>8.0399136145548056E-5</v>
      </c>
    </row>
    <row r="165" spans="1:9">
      <c r="A165" s="3" t="s">
        <v>74</v>
      </c>
      <c r="B165">
        <v>1.49</v>
      </c>
      <c r="C165" s="4">
        <v>165</v>
      </c>
      <c r="D165">
        <f t="shared" si="12"/>
        <v>110.73825503355705</v>
      </c>
      <c r="E165" s="7">
        <f t="shared" si="13"/>
        <v>2.6074341899413092E-4</v>
      </c>
      <c r="F165" s="8">
        <f t="shared" si="16"/>
        <v>0.6025148307696202</v>
      </c>
      <c r="G165" s="7">
        <f t="shared" si="14"/>
        <v>2.828967104238894E-4</v>
      </c>
      <c r="H165" s="8">
        <f t="shared" si="17"/>
        <v>0.34535992435835627</v>
      </c>
      <c r="I165">
        <f t="shared" si="15"/>
        <v>6.7934706849198667E-4</v>
      </c>
    </row>
    <row r="166" spans="1:9">
      <c r="A166" s="3" t="s">
        <v>44</v>
      </c>
      <c r="B166">
        <v>12.57</v>
      </c>
      <c r="C166" s="4">
        <v>1390</v>
      </c>
      <c r="D166">
        <f t="shared" si="12"/>
        <v>110.58074781225139</v>
      </c>
      <c r="E166" s="7">
        <f t="shared" si="13"/>
        <v>2.1965657721323755E-3</v>
      </c>
      <c r="F166" s="8">
        <f t="shared" si="16"/>
        <v>0.60471139654175254</v>
      </c>
      <c r="G166" s="7">
        <f t="shared" si="14"/>
        <v>2.3865850000189866E-3</v>
      </c>
      <c r="H166" s="8">
        <f t="shared" si="17"/>
        <v>0.34774650935837526</v>
      </c>
      <c r="I166">
        <f t="shared" si="15"/>
        <v>3.9920435575854785E-4</v>
      </c>
    </row>
    <row r="167" spans="1:9">
      <c r="A167" s="3" t="s">
        <v>360</v>
      </c>
      <c r="B167">
        <v>7.33</v>
      </c>
      <c r="C167" s="4">
        <v>805</v>
      </c>
      <c r="D167">
        <f t="shared" si="12"/>
        <v>109.82264665757162</v>
      </c>
      <c r="E167" s="7">
        <f t="shared" si="13"/>
        <v>1.272111832062275E-3</v>
      </c>
      <c r="F167" s="8">
        <f t="shared" si="16"/>
        <v>0.60598350837381487</v>
      </c>
      <c r="G167" s="7">
        <f t="shared" si="14"/>
        <v>1.3916999244343016E-3</v>
      </c>
      <c r="H167" s="8">
        <f t="shared" si="17"/>
        <v>0.34913820928280953</v>
      </c>
      <c r="I167">
        <f t="shared" si="15"/>
        <v>2.8444143449549153E-4</v>
      </c>
    </row>
    <row r="168" spans="1:9">
      <c r="A168" s="3" t="s">
        <v>196</v>
      </c>
      <c r="B168">
        <v>5.22</v>
      </c>
      <c r="C168" s="4">
        <v>573</v>
      </c>
      <c r="D168">
        <f t="shared" si="12"/>
        <v>109.77011494252874</v>
      </c>
      <c r="E168" s="7">
        <f t="shared" si="13"/>
        <v>9.0549078232507278E-4</v>
      </c>
      <c r="F168" s="8">
        <f t="shared" si="16"/>
        <v>0.60688899915613992</v>
      </c>
      <c r="G168" s="7">
        <f t="shared" si="14"/>
        <v>9.910878043038274E-4</v>
      </c>
      <c r="H168" s="8">
        <f t="shared" si="17"/>
        <v>0.35012929708711338</v>
      </c>
      <c r="I168">
        <f t="shared" si="15"/>
        <v>1.0534136127054727E-3</v>
      </c>
    </row>
    <row r="169" spans="1:9">
      <c r="A169" s="3" t="s">
        <v>110</v>
      </c>
      <c r="B169">
        <v>19.25</v>
      </c>
      <c r="C169" s="4">
        <v>2105</v>
      </c>
      <c r="D169">
        <f t="shared" si="12"/>
        <v>109.35064935064935</v>
      </c>
      <c r="E169" s="7">
        <f t="shared" si="13"/>
        <v>3.3264539211069429E-3</v>
      </c>
      <c r="F169" s="8">
        <f t="shared" si="16"/>
        <v>0.61021545307724689</v>
      </c>
      <c r="G169" s="7">
        <f t="shared" si="14"/>
        <v>3.6548736078254171E-3</v>
      </c>
      <c r="H169" s="8">
        <f t="shared" si="17"/>
        <v>0.35378417069493878</v>
      </c>
      <c r="I169">
        <f t="shared" si="15"/>
        <v>3.6092978134760756E-4</v>
      </c>
    </row>
    <row r="170" spans="1:9">
      <c r="A170" s="3" t="s">
        <v>215</v>
      </c>
      <c r="B170">
        <v>6.58</v>
      </c>
      <c r="C170" s="4">
        <v>718</v>
      </c>
      <c r="D170">
        <f t="shared" si="12"/>
        <v>109.11854103343465</v>
      </c>
      <c r="E170" s="7">
        <f t="shared" si="13"/>
        <v>1.1346289384108242E-3</v>
      </c>
      <c r="F170" s="8">
        <f t="shared" si="16"/>
        <v>0.61135008201565777</v>
      </c>
      <c r="G170" s="7">
        <f t="shared" si="14"/>
        <v>1.2493022514021425E-3</v>
      </c>
      <c r="H170" s="8">
        <f t="shared" si="17"/>
        <v>0.35503347294634091</v>
      </c>
      <c r="I170">
        <f t="shared" si="15"/>
        <v>4.8819739202213275E-4</v>
      </c>
    </row>
    <row r="171" spans="1:9">
      <c r="A171" s="3" t="s">
        <v>71</v>
      </c>
      <c r="B171">
        <v>8.8800000000000008</v>
      </c>
      <c r="C171" s="4">
        <v>967</v>
      </c>
      <c r="D171">
        <f t="shared" si="12"/>
        <v>108.89639639639638</v>
      </c>
      <c r="E171" s="7">
        <f t="shared" si="13"/>
        <v>1.5281144616201489E-3</v>
      </c>
      <c r="F171" s="8">
        <f t="shared" si="16"/>
        <v>0.61287819647727793</v>
      </c>
      <c r="G171" s="7">
        <f t="shared" si="14"/>
        <v>1.6859884487007639E-3</v>
      </c>
      <c r="H171" s="8">
        <f t="shared" si="17"/>
        <v>0.35671946139504168</v>
      </c>
      <c r="I171">
        <f t="shared" si="15"/>
        <v>6.4790088381871946E-4</v>
      </c>
    </row>
    <row r="172" spans="1:9">
      <c r="A172" s="3" t="s">
        <v>65</v>
      </c>
      <c r="B172">
        <v>11.73</v>
      </c>
      <c r="C172" s="4">
        <v>1272</v>
      </c>
      <c r="D172">
        <f t="shared" si="12"/>
        <v>108.43989769820972</v>
      </c>
      <c r="E172" s="7">
        <f t="shared" si="13"/>
        <v>2.0100947209729363E-3</v>
      </c>
      <c r="F172" s="8">
        <f t="shared" si="16"/>
        <v>0.61488829119825084</v>
      </c>
      <c r="G172" s="7">
        <f t="shared" si="14"/>
        <v>2.2270996062229683E-3</v>
      </c>
      <c r="H172" s="8">
        <f t="shared" si="17"/>
        <v>0.35894656100126465</v>
      </c>
      <c r="I172">
        <f t="shared" si="15"/>
        <v>2.9679214625638606E-4</v>
      </c>
    </row>
    <row r="173" spans="1:9">
      <c r="A173" s="3" t="s">
        <v>377</v>
      </c>
      <c r="B173">
        <v>5.37</v>
      </c>
      <c r="C173" s="4">
        <v>582</v>
      </c>
      <c r="D173">
        <f t="shared" si="12"/>
        <v>108.37988826815642</v>
      </c>
      <c r="E173" s="7">
        <f t="shared" si="13"/>
        <v>9.1971315063384357E-4</v>
      </c>
      <c r="F173" s="8">
        <f t="shared" si="16"/>
        <v>0.61580800434888472</v>
      </c>
      <c r="G173" s="7">
        <f t="shared" si="14"/>
        <v>1.0195673389102591E-3</v>
      </c>
      <c r="H173" s="8">
        <f t="shared" si="17"/>
        <v>0.35996612834017488</v>
      </c>
      <c r="I173">
        <f t="shared" si="15"/>
        <v>4.5360892914983464E-4</v>
      </c>
    </row>
    <row r="174" spans="1:9">
      <c r="A174" s="3" t="s">
        <v>87</v>
      </c>
      <c r="B174">
        <v>8.1999999999999993</v>
      </c>
      <c r="C174" s="4">
        <v>888</v>
      </c>
      <c r="D174">
        <f t="shared" si="12"/>
        <v>108.29268292682927</v>
      </c>
      <c r="E174" s="7">
        <f t="shared" si="13"/>
        <v>1.4032736731320499E-3</v>
      </c>
      <c r="F174" s="8">
        <f t="shared" si="16"/>
        <v>0.61721127802201681</v>
      </c>
      <c r="G174" s="7">
        <f t="shared" si="14"/>
        <v>1.5568812251516061E-3</v>
      </c>
      <c r="H174" s="8">
        <f t="shared" si="17"/>
        <v>0.36152300956532651</v>
      </c>
      <c r="I174">
        <f t="shared" si="15"/>
        <v>2.8406225403004859E-4</v>
      </c>
    </row>
    <row r="175" spans="1:9">
      <c r="A175" s="3" t="s">
        <v>354</v>
      </c>
      <c r="B175">
        <v>5.12</v>
      </c>
      <c r="C175" s="4">
        <v>553</v>
      </c>
      <c r="D175">
        <f t="shared" si="12"/>
        <v>108.0078125</v>
      </c>
      <c r="E175" s="7">
        <f t="shared" si="13"/>
        <v>8.7388551941669328E-4</v>
      </c>
      <c r="F175" s="8">
        <f t="shared" si="16"/>
        <v>0.6180851635414335</v>
      </c>
      <c r="G175" s="7">
        <f t="shared" si="14"/>
        <v>9.7210144789953946E-4</v>
      </c>
      <c r="H175" s="8">
        <f t="shared" si="17"/>
        <v>0.36249511101322607</v>
      </c>
      <c r="I175">
        <f t="shared" si="15"/>
        <v>5.2465274089541492E-4</v>
      </c>
    </row>
    <row r="176" spans="1:9">
      <c r="A176" s="3" t="s">
        <v>238</v>
      </c>
      <c r="B176">
        <v>9.44</v>
      </c>
      <c r="C176" s="4">
        <v>1018</v>
      </c>
      <c r="D176">
        <f t="shared" si="12"/>
        <v>107.83898305084746</v>
      </c>
      <c r="E176" s="7">
        <f t="shared" si="13"/>
        <v>1.6087078820365168E-3</v>
      </c>
      <c r="F176" s="8">
        <f t="shared" si="16"/>
        <v>0.61969387142346999</v>
      </c>
      <c r="G176" s="7">
        <f t="shared" si="14"/>
        <v>1.7923120445647758E-3</v>
      </c>
      <c r="H176" s="8">
        <f t="shared" si="17"/>
        <v>0.36428742305779083</v>
      </c>
      <c r="I176">
        <f t="shared" si="15"/>
        <v>1.0509567930805375E-3</v>
      </c>
    </row>
    <row r="177" spans="1:9">
      <c r="A177" s="3" t="s">
        <v>379</v>
      </c>
      <c r="B177">
        <v>18.850000000000001</v>
      </c>
      <c r="C177" s="4">
        <v>2027</v>
      </c>
      <c r="D177">
        <f t="shared" si="12"/>
        <v>107.53315649867373</v>
      </c>
      <c r="E177" s="7">
        <f t="shared" si="13"/>
        <v>3.2031933957642625E-3</v>
      </c>
      <c r="F177" s="8">
        <f t="shared" si="16"/>
        <v>0.62289706481923424</v>
      </c>
      <c r="G177" s="7">
        <f t="shared" si="14"/>
        <v>3.5789281822082657E-3</v>
      </c>
      <c r="H177" s="8">
        <f t="shared" si="17"/>
        <v>0.36786635123999911</v>
      </c>
      <c r="I177">
        <f t="shared" si="15"/>
        <v>4.6486480941029806E-4</v>
      </c>
    </row>
    <row r="178" spans="1:9">
      <c r="A178" s="3" t="s">
        <v>165</v>
      </c>
      <c r="B178">
        <v>8.33</v>
      </c>
      <c r="C178" s="4">
        <v>895</v>
      </c>
      <c r="D178">
        <f t="shared" si="12"/>
        <v>107.44297719087635</v>
      </c>
      <c r="E178" s="7">
        <f t="shared" si="13"/>
        <v>1.4143355151499829E-3</v>
      </c>
      <c r="F178" s="8">
        <f t="shared" si="16"/>
        <v>0.62431140033438426</v>
      </c>
      <c r="G178" s="7">
        <f t="shared" si="14"/>
        <v>1.5815634884771804E-3</v>
      </c>
      <c r="H178" s="8">
        <f t="shared" si="17"/>
        <v>0.36944791472847627</v>
      </c>
      <c r="I178">
        <f t="shared" si="15"/>
        <v>7.0840755069237482E-4</v>
      </c>
    </row>
    <row r="179" spans="1:9">
      <c r="A179" s="3" t="s">
        <v>176</v>
      </c>
      <c r="B179">
        <v>12.67</v>
      </c>
      <c r="C179" s="4">
        <v>1359</v>
      </c>
      <c r="D179">
        <f t="shared" si="12"/>
        <v>107.26124704025257</v>
      </c>
      <c r="E179" s="7">
        <f t="shared" si="13"/>
        <v>2.1475776146243873E-3</v>
      </c>
      <c r="F179" s="8">
        <f t="shared" si="16"/>
        <v>0.62645897794900862</v>
      </c>
      <c r="G179" s="7">
        <f t="shared" si="14"/>
        <v>2.4055713564232746E-3</v>
      </c>
      <c r="H179" s="8">
        <f t="shared" si="17"/>
        <v>0.37185348608489954</v>
      </c>
      <c r="I179">
        <f t="shared" si="15"/>
        <v>1.155071229708815E-3</v>
      </c>
    </row>
    <row r="180" spans="1:9">
      <c r="A180" s="3" t="s">
        <v>133</v>
      </c>
      <c r="B180">
        <v>20.6</v>
      </c>
      <c r="C180" s="4">
        <v>2204</v>
      </c>
      <c r="D180">
        <f t="shared" si="12"/>
        <v>106.99029126213591</v>
      </c>
      <c r="E180" s="7">
        <f t="shared" si="13"/>
        <v>3.4828999725034213E-3</v>
      </c>
      <c r="F180" s="8">
        <f t="shared" si="16"/>
        <v>0.62994187792151202</v>
      </c>
      <c r="G180" s="7">
        <f t="shared" si="14"/>
        <v>3.9111894192833032E-3</v>
      </c>
      <c r="H180" s="8">
        <f t="shared" si="17"/>
        <v>0.37576467550418285</v>
      </c>
      <c r="I180">
        <f t="shared" si="15"/>
        <v>2.0979243048699359E-4</v>
      </c>
    </row>
    <row r="181" spans="1:9">
      <c r="A181" s="3" t="s">
        <v>275</v>
      </c>
      <c r="B181">
        <v>3.74</v>
      </c>
      <c r="C181" s="4">
        <v>400</v>
      </c>
      <c r="D181">
        <f t="shared" si="12"/>
        <v>106.951871657754</v>
      </c>
      <c r="E181" s="7">
        <f t="shared" si="13"/>
        <v>6.3210525816759006E-4</v>
      </c>
      <c r="F181" s="8">
        <f t="shared" si="16"/>
        <v>0.63057398317967961</v>
      </c>
      <c r="G181" s="7">
        <f t="shared" si="14"/>
        <v>7.1008972952036676E-4</v>
      </c>
      <c r="H181" s="8">
        <f t="shared" si="17"/>
        <v>0.37647476523370321</v>
      </c>
      <c r="I181">
        <f t="shared" si="15"/>
        <v>2.0736995699909277E-3</v>
      </c>
    </row>
    <row r="182" spans="1:9">
      <c r="A182" s="3" t="s">
        <v>342</v>
      </c>
      <c r="B182">
        <v>36.82</v>
      </c>
      <c r="C182" s="4">
        <v>3924</v>
      </c>
      <c r="D182">
        <f t="shared" si="12"/>
        <v>106.57251493753395</v>
      </c>
      <c r="E182" s="7">
        <f t="shared" si="13"/>
        <v>6.2009525826240584E-3</v>
      </c>
      <c r="F182" s="8">
        <f t="shared" si="16"/>
        <v>0.63677493576230371</v>
      </c>
      <c r="G182" s="7">
        <f t="shared" si="14"/>
        <v>6.9907764280587974E-3</v>
      </c>
      <c r="H182" s="8">
        <f t="shared" si="17"/>
        <v>0.383465541661762</v>
      </c>
      <c r="I182">
        <f t="shared" si="15"/>
        <v>3.8942280250003902E-4</v>
      </c>
    </row>
    <row r="183" spans="1:9">
      <c r="A183" s="3" t="s">
        <v>198</v>
      </c>
      <c r="B183">
        <v>6.91</v>
      </c>
      <c r="C183" s="4">
        <v>736</v>
      </c>
      <c r="D183">
        <f t="shared" si="12"/>
        <v>106.5123010130246</v>
      </c>
      <c r="E183" s="7">
        <f t="shared" si="13"/>
        <v>1.1630736750283658E-3</v>
      </c>
      <c r="F183" s="8">
        <f t="shared" si="16"/>
        <v>0.63793800943733203</v>
      </c>
      <c r="G183" s="7">
        <f t="shared" si="14"/>
        <v>1.3119572275362926E-3</v>
      </c>
      <c r="H183" s="8">
        <f t="shared" si="17"/>
        <v>0.3847774988892983</v>
      </c>
      <c r="I183">
        <f t="shared" si="15"/>
        <v>1.6638477467142976E-4</v>
      </c>
    </row>
    <row r="184" spans="1:9">
      <c r="A184" s="3" t="s">
        <v>270</v>
      </c>
      <c r="B184">
        <v>2.94</v>
      </c>
      <c r="C184" s="4">
        <v>312</v>
      </c>
      <c r="D184">
        <f t="shared" si="12"/>
        <v>106.12244897959184</v>
      </c>
      <c r="E184" s="7">
        <f t="shared" si="13"/>
        <v>4.9304210137072026E-4</v>
      </c>
      <c r="F184" s="8">
        <f t="shared" si="16"/>
        <v>0.63843105153870272</v>
      </c>
      <c r="G184" s="7">
        <f t="shared" si="14"/>
        <v>5.5819887828606365E-4</v>
      </c>
      <c r="H184" s="8">
        <f t="shared" si="17"/>
        <v>0.38533569776758436</v>
      </c>
      <c r="I184">
        <f t="shared" si="15"/>
        <v>2.1401027197776035E-4</v>
      </c>
    </row>
    <row r="185" spans="1:9">
      <c r="A185" s="3" t="s">
        <v>240</v>
      </c>
      <c r="B185">
        <v>3.78</v>
      </c>
      <c r="C185" s="4">
        <v>401</v>
      </c>
      <c r="D185">
        <f t="shared" si="12"/>
        <v>106.08465608465609</v>
      </c>
      <c r="E185" s="7">
        <f t="shared" si="13"/>
        <v>6.3368552131300908E-4</v>
      </c>
      <c r="F185" s="8">
        <f t="shared" si="16"/>
        <v>0.63906473706001576</v>
      </c>
      <c r="G185" s="7">
        <f t="shared" si="14"/>
        <v>7.1768427208208181E-4</v>
      </c>
      <c r="H185" s="8">
        <f t="shared" si="17"/>
        <v>0.38605338203966644</v>
      </c>
      <c r="I185">
        <f t="shared" si="15"/>
        <v>2.7248824730274901E-4</v>
      </c>
    </row>
    <row r="186" spans="1:9">
      <c r="A186" s="3" t="s">
        <v>319</v>
      </c>
      <c r="B186">
        <v>4.8099999999999996</v>
      </c>
      <c r="C186" s="4">
        <v>510</v>
      </c>
      <c r="D186">
        <f t="shared" si="12"/>
        <v>106.02910602910603</v>
      </c>
      <c r="E186" s="7">
        <f t="shared" si="13"/>
        <v>8.059342041636773E-4</v>
      </c>
      <c r="F186" s="8">
        <f t="shared" si="16"/>
        <v>0.6398706712641794</v>
      </c>
      <c r="G186" s="7">
        <f t="shared" si="14"/>
        <v>9.1324374304624692E-4</v>
      </c>
      <c r="H186" s="8">
        <f t="shared" si="17"/>
        <v>0.38696662578271268</v>
      </c>
      <c r="I186">
        <f t="shared" si="15"/>
        <v>3.9308131087451015E-4</v>
      </c>
    </row>
    <row r="187" spans="1:9">
      <c r="A187" s="3" t="s">
        <v>162</v>
      </c>
      <c r="B187">
        <v>6.91</v>
      </c>
      <c r="C187" s="4">
        <v>730</v>
      </c>
      <c r="D187">
        <f t="shared" si="12"/>
        <v>105.64399421128799</v>
      </c>
      <c r="E187" s="7">
        <f t="shared" si="13"/>
        <v>1.1535920961558519E-3</v>
      </c>
      <c r="F187" s="8">
        <f t="shared" si="16"/>
        <v>0.64102426336033524</v>
      </c>
      <c r="G187" s="7">
        <f t="shared" si="14"/>
        <v>1.3119572275362926E-3</v>
      </c>
      <c r="H187" s="8">
        <f t="shared" si="17"/>
        <v>0.38827858301024898</v>
      </c>
      <c r="I187">
        <f t="shared" si="15"/>
        <v>2.5323331211127287E-4</v>
      </c>
    </row>
    <row r="188" spans="1:9">
      <c r="A188" s="3" t="s">
        <v>175</v>
      </c>
      <c r="B188">
        <v>4.43</v>
      </c>
      <c r="C188" s="4">
        <v>466</v>
      </c>
      <c r="D188">
        <f t="shared" si="12"/>
        <v>105.19187358916479</v>
      </c>
      <c r="E188" s="7">
        <f t="shared" si="13"/>
        <v>7.364026257652424E-4</v>
      </c>
      <c r="F188" s="8">
        <f t="shared" si="16"/>
        <v>0.64176066598610049</v>
      </c>
      <c r="G188" s="7">
        <f t="shared" si="14"/>
        <v>8.41095588709953E-4</v>
      </c>
      <c r="H188" s="8">
        <f t="shared" si="17"/>
        <v>0.38911967859895891</v>
      </c>
      <c r="I188">
        <f t="shared" si="15"/>
        <v>7.1634592666769414E-4</v>
      </c>
    </row>
    <row r="189" spans="1:9">
      <c r="A189" s="3" t="s">
        <v>123</v>
      </c>
      <c r="B189">
        <v>12.48</v>
      </c>
      <c r="C189" s="4">
        <v>1308</v>
      </c>
      <c r="D189">
        <f t="shared" si="12"/>
        <v>104.80769230769231</v>
      </c>
      <c r="E189" s="7">
        <f t="shared" si="13"/>
        <v>2.0669841942080195E-3</v>
      </c>
      <c r="F189" s="8">
        <f t="shared" si="16"/>
        <v>0.64382765018030852</v>
      </c>
      <c r="G189" s="7">
        <f t="shared" si="14"/>
        <v>2.3694972792551276E-3</v>
      </c>
      <c r="H189" s="8">
        <f t="shared" si="17"/>
        <v>0.39148917587821402</v>
      </c>
      <c r="I189">
        <f t="shared" si="15"/>
        <v>4.498367467448694E-4</v>
      </c>
    </row>
    <row r="190" spans="1:9">
      <c r="A190" s="3" t="s">
        <v>341</v>
      </c>
      <c r="B190">
        <v>7.83</v>
      </c>
      <c r="C190" s="4">
        <v>820</v>
      </c>
      <c r="D190">
        <f t="shared" si="12"/>
        <v>104.72541507024266</v>
      </c>
      <c r="E190" s="7">
        <f t="shared" si="13"/>
        <v>1.2958157792435597E-3</v>
      </c>
      <c r="F190" s="8">
        <f t="shared" si="16"/>
        <v>0.64512346595955206</v>
      </c>
      <c r="G190" s="7">
        <f t="shared" si="14"/>
        <v>1.4866317064557411E-3</v>
      </c>
      <c r="H190" s="8">
        <f t="shared" si="17"/>
        <v>0.39297580758466977</v>
      </c>
      <c r="I190">
        <f t="shared" si="15"/>
        <v>6.0062749187411724E-4</v>
      </c>
    </row>
    <row r="191" spans="1:9">
      <c r="A191" s="3" t="s">
        <v>338</v>
      </c>
      <c r="B191">
        <v>10.43</v>
      </c>
      <c r="C191" s="4">
        <v>1090</v>
      </c>
      <c r="D191">
        <f t="shared" si="12"/>
        <v>104.50623202301055</v>
      </c>
      <c r="E191" s="7">
        <f t="shared" si="13"/>
        <v>1.722486828506683E-3</v>
      </c>
      <c r="F191" s="8">
        <f t="shared" si="16"/>
        <v>0.64684595278805879</v>
      </c>
      <c r="G191" s="7">
        <f t="shared" si="14"/>
        <v>1.9802769729672259E-3</v>
      </c>
      <c r="H191" s="8">
        <f t="shared" si="17"/>
        <v>0.39495608455763698</v>
      </c>
      <c r="I191">
        <f t="shared" si="15"/>
        <v>6.6829454254191401E-4</v>
      </c>
    </row>
    <row r="192" spans="1:9">
      <c r="A192" s="3" t="s">
        <v>336</v>
      </c>
      <c r="B192">
        <v>11.54</v>
      </c>
      <c r="C192" s="4">
        <v>1200</v>
      </c>
      <c r="D192">
        <f t="shared" si="12"/>
        <v>103.98613518197574</v>
      </c>
      <c r="E192" s="7">
        <f t="shared" si="13"/>
        <v>1.8963157745027703E-3</v>
      </c>
      <c r="F192" s="8">
        <f t="shared" si="16"/>
        <v>0.64874226856256156</v>
      </c>
      <c r="G192" s="7">
        <f t="shared" si="14"/>
        <v>2.1910255290548213E-3</v>
      </c>
      <c r="H192" s="8">
        <f t="shared" si="17"/>
        <v>0.39714711008669179</v>
      </c>
      <c r="I192">
        <f t="shared" si="15"/>
        <v>2.5477307121371529E-3</v>
      </c>
    </row>
    <row r="193" spans="1:9">
      <c r="A193" s="3" t="s">
        <v>389</v>
      </c>
      <c r="B193">
        <v>43.99</v>
      </c>
      <c r="C193" s="4">
        <v>4574</v>
      </c>
      <c r="D193">
        <f t="shared" si="12"/>
        <v>103.9781768583769</v>
      </c>
      <c r="E193" s="7">
        <f t="shared" si="13"/>
        <v>7.2281236271463925E-3</v>
      </c>
      <c r="F193" s="8">
        <f t="shared" si="16"/>
        <v>0.65597039218970798</v>
      </c>
      <c r="G193" s="7">
        <f t="shared" si="14"/>
        <v>8.3520981822462394E-3</v>
      </c>
      <c r="H193" s="8">
        <f t="shared" si="17"/>
        <v>0.40549920826893804</v>
      </c>
      <c r="I193">
        <f t="shared" si="15"/>
        <v>4.9761014900556733E-4</v>
      </c>
    </row>
    <row r="194" spans="1:9">
      <c r="A194" s="3" t="s">
        <v>337</v>
      </c>
      <c r="B194">
        <v>8.59</v>
      </c>
      <c r="C194" s="4">
        <v>893</v>
      </c>
      <c r="D194">
        <f t="shared" ref="D194:D257" si="18">C194/B194</f>
        <v>103.95809080325961</v>
      </c>
      <c r="E194" s="7">
        <f t="shared" si="13"/>
        <v>1.4111749888591448E-3</v>
      </c>
      <c r="F194" s="8">
        <f t="shared" si="16"/>
        <v>0.65738156717856711</v>
      </c>
      <c r="G194" s="7">
        <f t="shared" si="14"/>
        <v>1.6309280151283289E-3</v>
      </c>
      <c r="H194" s="8">
        <f t="shared" si="17"/>
        <v>0.40713013628406636</v>
      </c>
      <c r="I194">
        <f t="shared" si="15"/>
        <v>1.2166248575954386E-3</v>
      </c>
    </row>
    <row r="195" spans="1:9">
      <c r="A195" s="3" t="s">
        <v>122</v>
      </c>
      <c r="B195">
        <v>20.99</v>
      </c>
      <c r="C195" s="4">
        <v>2181</v>
      </c>
      <c r="D195">
        <f t="shared" si="18"/>
        <v>103.90662220104812</v>
      </c>
      <c r="E195" s="7">
        <f t="shared" ref="E195:E258" si="19">C195/632806</f>
        <v>3.4465539201587849E-3</v>
      </c>
      <c r="F195" s="8">
        <f t="shared" si="16"/>
        <v>0.66082812109872591</v>
      </c>
      <c r="G195" s="7">
        <f t="shared" ref="G195:G258" si="20">B195/5266.94</f>
        <v>3.9852362092600256E-3</v>
      </c>
      <c r="H195" s="8">
        <f t="shared" si="17"/>
        <v>0.41111537249332636</v>
      </c>
      <c r="I195">
        <f t="shared" ref="I195:I258" si="21">F195*H196-F196*H195</f>
        <v>2.9708318381802545E-3</v>
      </c>
    </row>
    <row r="196" spans="1:9">
      <c r="A196" s="3" t="s">
        <v>94</v>
      </c>
      <c r="B196">
        <v>51.22</v>
      </c>
      <c r="C196" s="4">
        <v>5319</v>
      </c>
      <c r="D196">
        <f t="shared" si="18"/>
        <v>103.84615384615385</v>
      </c>
      <c r="E196" s="7">
        <f t="shared" si="19"/>
        <v>8.4054196704835289E-3</v>
      </c>
      <c r="F196" s="8">
        <f t="shared" ref="F196:F259" si="22">F195+E196</f>
        <v>0.66923354076920949</v>
      </c>
      <c r="G196" s="7">
        <f t="shared" si="20"/>
        <v>9.7248117502762525E-3</v>
      </c>
      <c r="H196" s="8">
        <f t="shared" ref="H196:H259" si="23">H195+G196</f>
        <v>0.42084018424360259</v>
      </c>
      <c r="I196">
        <f t="shared" si="21"/>
        <v>1.2185410212456338E-4</v>
      </c>
    </row>
    <row r="197" spans="1:9">
      <c r="A197" s="3" t="s">
        <v>298</v>
      </c>
      <c r="B197">
        <v>2.1</v>
      </c>
      <c r="C197" s="4">
        <v>218</v>
      </c>
      <c r="D197">
        <f t="shared" si="18"/>
        <v>103.80952380952381</v>
      </c>
      <c r="E197" s="7">
        <f t="shared" si="19"/>
        <v>3.444973657013366E-4</v>
      </c>
      <c r="F197" s="8">
        <f t="shared" si="22"/>
        <v>0.66957803813491079</v>
      </c>
      <c r="G197" s="7">
        <f t="shared" si="20"/>
        <v>3.987134844900455E-4</v>
      </c>
      <c r="H197" s="8">
        <f t="shared" si="23"/>
        <v>0.42123889772809264</v>
      </c>
      <c r="I197">
        <f t="shared" si="21"/>
        <v>4.7185053718368231E-4</v>
      </c>
    </row>
    <row r="198" spans="1:9">
      <c r="A198" s="3" t="s">
        <v>347</v>
      </c>
      <c r="B198">
        <v>8.11</v>
      </c>
      <c r="C198" s="4">
        <v>840</v>
      </c>
      <c r="D198">
        <f t="shared" si="18"/>
        <v>103.57583230579532</v>
      </c>
      <c r="E198" s="7">
        <f t="shared" si="19"/>
        <v>1.3274210421519391E-3</v>
      </c>
      <c r="F198" s="8">
        <f t="shared" si="22"/>
        <v>0.67090545917706268</v>
      </c>
      <c r="G198" s="7">
        <f t="shared" si="20"/>
        <v>1.5397935043877469E-3</v>
      </c>
      <c r="H198" s="8">
        <f t="shared" si="23"/>
        <v>0.42277869123248041</v>
      </c>
      <c r="I198">
        <f t="shared" si="21"/>
        <v>7.0720130142015725E-4</v>
      </c>
    </row>
    <row r="199" spans="1:9">
      <c r="A199" s="3" t="s">
        <v>372</v>
      </c>
      <c r="B199">
        <v>12.15</v>
      </c>
      <c r="C199" s="4">
        <v>1258</v>
      </c>
      <c r="D199">
        <f t="shared" si="18"/>
        <v>103.53909465020575</v>
      </c>
      <c r="E199" s="7">
        <f t="shared" si="19"/>
        <v>1.9879710369370709E-3</v>
      </c>
      <c r="F199" s="8">
        <f t="shared" si="22"/>
        <v>0.67289343021399972</v>
      </c>
      <c r="G199" s="7">
        <f t="shared" si="20"/>
        <v>2.3068423031209775E-3</v>
      </c>
      <c r="H199" s="8">
        <f t="shared" si="23"/>
        <v>0.42508553353560141</v>
      </c>
      <c r="I199">
        <f t="shared" si="21"/>
        <v>1.6613311842408329E-3</v>
      </c>
    </row>
    <row r="200" spans="1:9">
      <c r="A200" s="3" t="s">
        <v>15</v>
      </c>
      <c r="B200">
        <v>28.52</v>
      </c>
      <c r="C200" s="4">
        <v>2951</v>
      </c>
      <c r="D200">
        <f t="shared" si="18"/>
        <v>103.47124824684433</v>
      </c>
      <c r="E200" s="7">
        <f t="shared" si="19"/>
        <v>4.6633565421313958E-3</v>
      </c>
      <c r="F200" s="8">
        <f t="shared" si="22"/>
        <v>0.67755678675613107</v>
      </c>
      <c r="G200" s="7">
        <f t="shared" si="20"/>
        <v>5.4149088465029038E-3</v>
      </c>
      <c r="H200" s="8">
        <f t="shared" si="23"/>
        <v>0.43050044238210433</v>
      </c>
      <c r="I200">
        <f t="shared" si="21"/>
        <v>4.8525121630227375E-4</v>
      </c>
    </row>
    <row r="201" spans="1:9">
      <c r="A201" s="3" t="s">
        <v>246</v>
      </c>
      <c r="B201">
        <v>8.32</v>
      </c>
      <c r="C201" s="4">
        <v>860</v>
      </c>
      <c r="D201">
        <f t="shared" si="18"/>
        <v>103.36538461538461</v>
      </c>
      <c r="E201" s="7">
        <f t="shared" si="19"/>
        <v>1.3590263050603187E-3</v>
      </c>
      <c r="F201" s="8">
        <f t="shared" si="22"/>
        <v>0.67891581306119142</v>
      </c>
      <c r="G201" s="7">
        <f t="shared" si="20"/>
        <v>1.5796648528367517E-3</v>
      </c>
      <c r="H201" s="8">
        <f t="shared" si="23"/>
        <v>0.43208010723494106</v>
      </c>
      <c r="I201">
        <f t="shared" si="21"/>
        <v>1.1003788123220559E-3</v>
      </c>
    </row>
    <row r="202" spans="1:9">
      <c r="A202" s="3" t="s">
        <v>125</v>
      </c>
      <c r="B202">
        <v>18.850000000000001</v>
      </c>
      <c r="C202" s="4">
        <v>1947</v>
      </c>
      <c r="D202">
        <f t="shared" si="18"/>
        <v>103.28912466843501</v>
      </c>
      <c r="E202" s="7">
        <f t="shared" si="19"/>
        <v>3.0767723441307445E-3</v>
      </c>
      <c r="F202" s="8">
        <f t="shared" si="22"/>
        <v>0.68199258540532215</v>
      </c>
      <c r="G202" s="7">
        <f t="shared" si="20"/>
        <v>3.5789281822082657E-3</v>
      </c>
      <c r="H202" s="8">
        <f t="shared" si="23"/>
        <v>0.43565903541714934</v>
      </c>
      <c r="I202">
        <f t="shared" si="21"/>
        <v>1.0834816824055737E-3</v>
      </c>
    </row>
    <row r="203" spans="1:9">
      <c r="A203" s="3" t="s">
        <v>369</v>
      </c>
      <c r="B203">
        <v>18.559999999999999</v>
      </c>
      <c r="C203" s="4">
        <v>1917</v>
      </c>
      <c r="D203">
        <f t="shared" si="18"/>
        <v>103.28663793103449</v>
      </c>
      <c r="E203" s="7">
        <f t="shared" si="19"/>
        <v>3.0293644497681755E-3</v>
      </c>
      <c r="F203" s="8">
        <f t="shared" si="22"/>
        <v>0.68502194985509035</v>
      </c>
      <c r="G203" s="7">
        <f t="shared" si="20"/>
        <v>3.5238677486358304E-3</v>
      </c>
      <c r="H203" s="8">
        <f t="shared" si="23"/>
        <v>0.43918290316578518</v>
      </c>
      <c r="I203">
        <f t="shared" si="21"/>
        <v>7.2466368413143245E-4</v>
      </c>
    </row>
    <row r="204" spans="1:9">
      <c r="A204" s="3" t="s">
        <v>167</v>
      </c>
      <c r="B204">
        <v>12.37</v>
      </c>
      <c r="C204" s="4">
        <v>1274</v>
      </c>
      <c r="D204">
        <f t="shared" si="18"/>
        <v>102.99110751818917</v>
      </c>
      <c r="E204" s="7">
        <f t="shared" si="19"/>
        <v>2.0132552472637744E-3</v>
      </c>
      <c r="F204" s="8">
        <f t="shared" si="22"/>
        <v>0.68703520510235416</v>
      </c>
      <c r="G204" s="7">
        <f t="shared" si="20"/>
        <v>2.3486122872104108E-3</v>
      </c>
      <c r="H204" s="8">
        <f t="shared" si="23"/>
        <v>0.44153151545299557</v>
      </c>
      <c r="I204">
        <f t="shared" si="21"/>
        <v>1.703592402640397E-4</v>
      </c>
    </row>
    <row r="205" spans="1:9">
      <c r="A205" s="3" t="s">
        <v>200</v>
      </c>
      <c r="B205">
        <v>2.9</v>
      </c>
      <c r="C205" s="4">
        <v>298</v>
      </c>
      <c r="D205">
        <f t="shared" si="18"/>
        <v>102.75862068965517</v>
      </c>
      <c r="E205" s="7">
        <f t="shared" si="19"/>
        <v>4.7091841733485457E-4</v>
      </c>
      <c r="F205" s="8">
        <f t="shared" si="22"/>
        <v>0.68750612351968898</v>
      </c>
      <c r="G205" s="7">
        <f t="shared" si="20"/>
        <v>5.506043357243485E-4</v>
      </c>
      <c r="H205" s="8">
        <f t="shared" si="23"/>
        <v>0.44208211978871992</v>
      </c>
      <c r="I205">
        <f t="shared" si="21"/>
        <v>2.3621578739402294E-4</v>
      </c>
    </row>
    <row r="206" spans="1:9">
      <c r="A206" s="3" t="s">
        <v>382</v>
      </c>
      <c r="B206">
        <v>4.0199999999999996</v>
      </c>
      <c r="C206" s="4">
        <v>413</v>
      </c>
      <c r="D206">
        <f t="shared" si="18"/>
        <v>102.73631840796021</v>
      </c>
      <c r="E206" s="7">
        <f t="shared" si="19"/>
        <v>6.5264867905803672E-4</v>
      </c>
      <c r="F206" s="8">
        <f t="shared" si="22"/>
        <v>0.68815877219874699</v>
      </c>
      <c r="G206" s="7">
        <f t="shared" si="20"/>
        <v>7.6325152745237274E-4</v>
      </c>
      <c r="H206" s="8">
        <f t="shared" si="23"/>
        <v>0.4428453713161723</v>
      </c>
      <c r="I206">
        <f t="shared" si="21"/>
        <v>2.2417383802642021E-4</v>
      </c>
    </row>
    <row r="207" spans="1:9">
      <c r="A207" s="3" t="s">
        <v>356</v>
      </c>
      <c r="B207">
        <v>3.81</v>
      </c>
      <c r="C207" s="4">
        <v>391</v>
      </c>
      <c r="D207">
        <f t="shared" si="18"/>
        <v>102.6246719160105</v>
      </c>
      <c r="E207" s="7">
        <f t="shared" si="19"/>
        <v>6.1788288985881927E-4</v>
      </c>
      <c r="F207" s="8">
        <f t="shared" si="22"/>
        <v>0.68877665508860586</v>
      </c>
      <c r="G207" s="7">
        <f t="shared" si="20"/>
        <v>7.2338017900336826E-4</v>
      </c>
      <c r="H207" s="8">
        <f t="shared" si="23"/>
        <v>0.44356875149517566</v>
      </c>
      <c r="I207">
        <f t="shared" si="21"/>
        <v>3.5000749432689826E-4</v>
      </c>
    </row>
    <row r="208" spans="1:9">
      <c r="A208" s="3" t="s">
        <v>231</v>
      </c>
      <c r="B208">
        <v>5.93</v>
      </c>
      <c r="C208" s="4">
        <v>607</v>
      </c>
      <c r="D208">
        <f t="shared" si="18"/>
        <v>102.36087689713322</v>
      </c>
      <c r="E208" s="7">
        <f t="shared" si="19"/>
        <v>9.5921972926931787E-4</v>
      </c>
      <c r="F208" s="8">
        <f t="shared" si="22"/>
        <v>0.68973587481787513</v>
      </c>
      <c r="G208" s="7">
        <f t="shared" si="20"/>
        <v>1.1258909347742713E-3</v>
      </c>
      <c r="H208" s="8">
        <f t="shared" si="23"/>
        <v>0.44469464242994994</v>
      </c>
      <c r="I208">
        <f t="shared" si="21"/>
        <v>1.5516397053166875E-3</v>
      </c>
    </row>
    <row r="209" spans="1:9">
      <c r="A209" s="3" t="s">
        <v>333</v>
      </c>
      <c r="B209">
        <v>26.23</v>
      </c>
      <c r="C209" s="4">
        <v>2680</v>
      </c>
      <c r="D209">
        <f t="shared" si="18"/>
        <v>102.17308425467023</v>
      </c>
      <c r="E209" s="7">
        <f t="shared" si="19"/>
        <v>4.2351052297228539E-3</v>
      </c>
      <c r="F209" s="8">
        <f t="shared" si="22"/>
        <v>0.69397098004759794</v>
      </c>
      <c r="G209" s="7">
        <f t="shared" si="20"/>
        <v>4.9801212848447109E-3</v>
      </c>
      <c r="H209" s="8">
        <f t="shared" si="23"/>
        <v>0.44967476371479465</v>
      </c>
      <c r="I209">
        <f t="shared" si="21"/>
        <v>1.8097302592134934E-4</v>
      </c>
    </row>
    <row r="210" spans="1:9">
      <c r="A210" s="3" t="s">
        <v>101</v>
      </c>
      <c r="B210">
        <v>3.04</v>
      </c>
      <c r="C210" s="4">
        <v>309</v>
      </c>
      <c r="D210">
        <f t="shared" si="18"/>
        <v>101.64473684210526</v>
      </c>
      <c r="E210" s="7">
        <f t="shared" si="19"/>
        <v>4.883013119344633E-4</v>
      </c>
      <c r="F210" s="8">
        <f t="shared" si="22"/>
        <v>0.69445928135953239</v>
      </c>
      <c r="G210" s="7">
        <f t="shared" si="20"/>
        <v>5.771852346903516E-4</v>
      </c>
      <c r="H210" s="8">
        <f t="shared" si="23"/>
        <v>0.450251948949485</v>
      </c>
      <c r="I210">
        <f t="shared" si="21"/>
        <v>4.82531743569381E-4</v>
      </c>
    </row>
    <row r="211" spans="1:9">
      <c r="A211" s="3" t="s">
        <v>233</v>
      </c>
      <c r="B211">
        <v>8.09</v>
      </c>
      <c r="C211" s="4">
        <v>821</v>
      </c>
      <c r="D211">
        <f t="shared" si="18"/>
        <v>101.48331273176761</v>
      </c>
      <c r="E211" s="7">
        <f t="shared" si="19"/>
        <v>1.2973960423889785E-3</v>
      </c>
      <c r="F211" s="8">
        <f t="shared" si="22"/>
        <v>0.69575667740192138</v>
      </c>
      <c r="G211" s="7">
        <f t="shared" si="20"/>
        <v>1.5359962331068895E-3</v>
      </c>
      <c r="H211" s="8">
        <f t="shared" si="23"/>
        <v>0.45178794518259191</v>
      </c>
      <c r="I211">
        <f t="shared" si="21"/>
        <v>2.4703279534660227E-4</v>
      </c>
    </row>
    <row r="212" spans="1:9">
      <c r="A212" s="3" t="s">
        <v>307</v>
      </c>
      <c r="B212">
        <v>4.1399999999999997</v>
      </c>
      <c r="C212" s="4">
        <v>420</v>
      </c>
      <c r="D212">
        <f t="shared" si="18"/>
        <v>101.44927536231884</v>
      </c>
      <c r="E212" s="7">
        <f t="shared" si="19"/>
        <v>6.6371052107596956E-4</v>
      </c>
      <c r="F212" s="8">
        <f t="shared" si="22"/>
        <v>0.69642038792299732</v>
      </c>
      <c r="G212" s="7">
        <f t="shared" si="20"/>
        <v>7.8603515513751821E-4</v>
      </c>
      <c r="H212" s="8">
        <f t="shared" si="23"/>
        <v>0.45257398033772944</v>
      </c>
      <c r="I212">
        <f t="shared" si="21"/>
        <v>5.1531278125671598E-4</v>
      </c>
    </row>
    <row r="213" spans="1:9">
      <c r="A213" s="3" t="s">
        <v>235</v>
      </c>
      <c r="B213">
        <v>8.6300000000000008</v>
      </c>
      <c r="C213" s="4">
        <v>875</v>
      </c>
      <c r="D213">
        <f t="shared" si="18"/>
        <v>101.39049826187717</v>
      </c>
      <c r="E213" s="7">
        <f t="shared" si="19"/>
        <v>1.3827302522416032E-3</v>
      </c>
      <c r="F213" s="8">
        <f t="shared" si="22"/>
        <v>0.69780311817523888</v>
      </c>
      <c r="G213" s="7">
        <f t="shared" si="20"/>
        <v>1.6385225576900442E-3</v>
      </c>
      <c r="H213" s="8">
        <f t="shared" si="23"/>
        <v>0.45421250289541948</v>
      </c>
      <c r="I213">
        <f t="shared" si="21"/>
        <v>2.4228605322801355E-4</v>
      </c>
    </row>
    <row r="214" spans="1:9">
      <c r="A214" s="3" t="s">
        <v>269</v>
      </c>
      <c r="B214">
        <v>4.05</v>
      </c>
      <c r="C214" s="4">
        <v>410</v>
      </c>
      <c r="D214">
        <f t="shared" si="18"/>
        <v>101.23456790123457</v>
      </c>
      <c r="E214" s="7">
        <f t="shared" si="19"/>
        <v>6.4790788962177986E-4</v>
      </c>
      <c r="F214" s="8">
        <f t="shared" si="22"/>
        <v>0.69845102606486065</v>
      </c>
      <c r="G214" s="7">
        <f t="shared" si="20"/>
        <v>7.6894743437365908E-4</v>
      </c>
      <c r="H214" s="8">
        <f t="shared" si="23"/>
        <v>0.45498145032979315</v>
      </c>
      <c r="I214">
        <f t="shared" si="21"/>
        <v>2.0406668694555319E-3</v>
      </c>
    </row>
    <row r="215" spans="1:9">
      <c r="A215" s="3" t="s">
        <v>294</v>
      </c>
      <c r="B215">
        <v>34.11</v>
      </c>
      <c r="C215" s="4">
        <v>3453</v>
      </c>
      <c r="D215">
        <f t="shared" si="18"/>
        <v>101.23131046613896</v>
      </c>
      <c r="E215" s="7">
        <f t="shared" si="19"/>
        <v>5.4566486411317212E-3</v>
      </c>
      <c r="F215" s="8">
        <f t="shared" si="22"/>
        <v>0.70390767470599236</v>
      </c>
      <c r="G215" s="7">
        <f t="shared" si="20"/>
        <v>6.4762461695025957E-3</v>
      </c>
      <c r="H215" s="8">
        <f t="shared" si="23"/>
        <v>0.46145769649929574</v>
      </c>
      <c r="I215">
        <f t="shared" si="21"/>
        <v>8.8801753536843497E-4</v>
      </c>
    </row>
    <row r="216" spans="1:9">
      <c r="A216" s="3" t="s">
        <v>85</v>
      </c>
      <c r="B216">
        <v>14.84</v>
      </c>
      <c r="C216" s="4">
        <v>1502</v>
      </c>
      <c r="D216">
        <f t="shared" si="18"/>
        <v>101.21293800539084</v>
      </c>
      <c r="E216" s="7">
        <f t="shared" si="19"/>
        <v>2.3735552444193006E-3</v>
      </c>
      <c r="F216" s="8">
        <f t="shared" si="22"/>
        <v>0.70628122995041165</v>
      </c>
      <c r="G216" s="7">
        <f t="shared" si="20"/>
        <v>2.8175752903963213E-3</v>
      </c>
      <c r="H216" s="8">
        <f t="shared" si="23"/>
        <v>0.46427527178969208</v>
      </c>
      <c r="I216">
        <f t="shared" si="21"/>
        <v>3.2391563941991386E-4</v>
      </c>
    </row>
    <row r="217" spans="1:9">
      <c r="A217" s="3" t="s">
        <v>160</v>
      </c>
      <c r="B217">
        <v>5.37</v>
      </c>
      <c r="C217" s="4">
        <v>540</v>
      </c>
      <c r="D217">
        <f t="shared" si="18"/>
        <v>100.55865921787709</v>
      </c>
      <c r="E217" s="7">
        <f t="shared" si="19"/>
        <v>8.5334209852624661E-4</v>
      </c>
      <c r="F217" s="8">
        <f t="shared" si="22"/>
        <v>0.70713457204893793</v>
      </c>
      <c r="G217" s="7">
        <f t="shared" si="20"/>
        <v>1.0195673389102591E-3</v>
      </c>
      <c r="H217" s="8">
        <f t="shared" si="23"/>
        <v>0.46529483912860231</v>
      </c>
      <c r="I217">
        <f t="shared" si="21"/>
        <v>3.5913919109242798E-4</v>
      </c>
    </row>
    <row r="218" spans="1:9">
      <c r="A218" s="3" t="s">
        <v>39</v>
      </c>
      <c r="B218">
        <v>5.95</v>
      </c>
      <c r="C218" s="4">
        <v>598</v>
      </c>
      <c r="D218">
        <f t="shared" si="18"/>
        <v>100.50420168067227</v>
      </c>
      <c r="E218" s="7">
        <f t="shared" si="19"/>
        <v>9.449973609605472E-4</v>
      </c>
      <c r="F218" s="8">
        <f t="shared" si="22"/>
        <v>0.70807956940989847</v>
      </c>
      <c r="G218" s="7">
        <f t="shared" si="20"/>
        <v>1.1296882060551289E-3</v>
      </c>
      <c r="H218" s="8">
        <f t="shared" si="23"/>
        <v>0.46642452733465745</v>
      </c>
      <c r="I218">
        <f t="shared" si="21"/>
        <v>4.4915107214604788E-4</v>
      </c>
    </row>
    <row r="219" spans="1:9">
      <c r="A219" s="3" t="s">
        <v>387</v>
      </c>
      <c r="B219">
        <v>7.42</v>
      </c>
      <c r="C219" s="4">
        <v>744</v>
      </c>
      <c r="D219">
        <f t="shared" si="18"/>
        <v>100.26954177897574</v>
      </c>
      <c r="E219" s="7">
        <f t="shared" si="19"/>
        <v>1.1757157801917176E-3</v>
      </c>
      <c r="F219" s="8">
        <f t="shared" si="22"/>
        <v>0.70925528519009018</v>
      </c>
      <c r="G219" s="7">
        <f t="shared" si="20"/>
        <v>1.4087876451981606E-3</v>
      </c>
      <c r="H219" s="8">
        <f t="shared" si="23"/>
        <v>0.46783331497985559</v>
      </c>
      <c r="I219">
        <f t="shared" si="21"/>
        <v>5.6285144860973579E-4</v>
      </c>
    </row>
    <row r="220" spans="1:9">
      <c r="A220" s="3" t="s">
        <v>262</v>
      </c>
      <c r="B220">
        <v>9.2799999999999994</v>
      </c>
      <c r="C220" s="4">
        <v>929</v>
      </c>
      <c r="D220">
        <f t="shared" si="18"/>
        <v>100.10775862068967</v>
      </c>
      <c r="E220" s="7">
        <f t="shared" si="19"/>
        <v>1.4680644620942279E-3</v>
      </c>
      <c r="F220" s="8">
        <f t="shared" si="22"/>
        <v>0.71072334965218442</v>
      </c>
      <c r="G220" s="7">
        <f t="shared" si="20"/>
        <v>1.7619338743179152E-3</v>
      </c>
      <c r="H220" s="8">
        <f t="shared" si="23"/>
        <v>0.46959524885417347</v>
      </c>
      <c r="I220">
        <f t="shared" si="21"/>
        <v>1.4922532528530708E-3</v>
      </c>
    </row>
    <row r="221" spans="1:9">
      <c r="A221" s="3" t="s">
        <v>19</v>
      </c>
      <c r="B221">
        <v>24.51</v>
      </c>
      <c r="C221" s="4">
        <v>2446</v>
      </c>
      <c r="D221">
        <f t="shared" si="18"/>
        <v>99.79600163198694</v>
      </c>
      <c r="E221" s="7">
        <f t="shared" si="19"/>
        <v>3.8653236536948131E-3</v>
      </c>
      <c r="F221" s="8">
        <f t="shared" si="22"/>
        <v>0.71458867330587927</v>
      </c>
      <c r="G221" s="7">
        <f t="shared" si="20"/>
        <v>4.6535559546909602E-3</v>
      </c>
      <c r="H221" s="8">
        <f t="shared" si="23"/>
        <v>0.47424880480886444</v>
      </c>
      <c r="I221">
        <f t="shared" si="21"/>
        <v>4.8930741726427307E-4</v>
      </c>
    </row>
    <row r="222" spans="1:9">
      <c r="A222" s="3" t="s">
        <v>171</v>
      </c>
      <c r="B222">
        <v>8.02</v>
      </c>
      <c r="C222" s="4">
        <v>799</v>
      </c>
      <c r="D222">
        <f t="shared" si="18"/>
        <v>99.625935162094763</v>
      </c>
      <c r="E222" s="7">
        <f t="shared" si="19"/>
        <v>1.2626302531897611E-3</v>
      </c>
      <c r="F222" s="8">
        <f t="shared" si="22"/>
        <v>0.71585130355906901</v>
      </c>
      <c r="G222" s="7">
        <f t="shared" si="20"/>
        <v>1.5227057836238878E-3</v>
      </c>
      <c r="H222" s="8">
        <f t="shared" si="23"/>
        <v>0.47577151059248834</v>
      </c>
      <c r="I222">
        <f t="shared" si="21"/>
        <v>4.3404342535796614E-4</v>
      </c>
    </row>
    <row r="223" spans="1:9">
      <c r="A223" s="3" t="s">
        <v>149</v>
      </c>
      <c r="B223">
        <v>7.11</v>
      </c>
      <c r="C223" s="4">
        <v>708</v>
      </c>
      <c r="D223">
        <f t="shared" si="18"/>
        <v>99.578059071729953</v>
      </c>
      <c r="E223" s="7">
        <f t="shared" si="19"/>
        <v>1.1188263069566344E-3</v>
      </c>
      <c r="F223" s="8">
        <f t="shared" si="22"/>
        <v>0.7169701298660256</v>
      </c>
      <c r="G223" s="7">
        <f t="shared" si="20"/>
        <v>1.3499299403448683E-3</v>
      </c>
      <c r="H223" s="8">
        <f t="shared" si="23"/>
        <v>0.47712144053283323</v>
      </c>
      <c r="I223">
        <f t="shared" si="21"/>
        <v>1.9766185396014047E-4</v>
      </c>
    </row>
    <row r="224" spans="1:9">
      <c r="A224" s="3" t="s">
        <v>272</v>
      </c>
      <c r="B224">
        <v>3.23</v>
      </c>
      <c r="C224" s="4">
        <v>321</v>
      </c>
      <c r="D224">
        <f t="shared" si="18"/>
        <v>99.380804953560371</v>
      </c>
      <c r="E224" s="7">
        <f t="shared" si="19"/>
        <v>5.0726446967949105E-4</v>
      </c>
      <c r="F224" s="8">
        <f t="shared" si="22"/>
        <v>0.71747739433570512</v>
      </c>
      <c r="G224" s="7">
        <f t="shared" si="20"/>
        <v>6.1325931185849856E-4</v>
      </c>
      <c r="H224" s="8">
        <f t="shared" si="23"/>
        <v>0.47773469984469175</v>
      </c>
      <c r="I224">
        <f t="shared" si="21"/>
        <v>8.581867178645286E-4</v>
      </c>
    </row>
    <row r="225" spans="1:9">
      <c r="A225" s="3" t="s">
        <v>107</v>
      </c>
      <c r="B225">
        <v>13.97</v>
      </c>
      <c r="C225" s="4">
        <v>1384</v>
      </c>
      <c r="D225">
        <f t="shared" si="18"/>
        <v>99.069434502505359</v>
      </c>
      <c r="E225" s="7">
        <f t="shared" si="19"/>
        <v>2.1870841932598618E-3</v>
      </c>
      <c r="F225" s="8">
        <f t="shared" si="22"/>
        <v>0.71966447852896498</v>
      </c>
      <c r="G225" s="7">
        <f t="shared" si="20"/>
        <v>2.652393989679017E-3</v>
      </c>
      <c r="H225" s="8">
        <f t="shared" si="23"/>
        <v>0.48038709383437078</v>
      </c>
      <c r="I225">
        <f t="shared" si="21"/>
        <v>1.8050328907542879E-4</v>
      </c>
    </row>
    <row r="226" spans="1:9">
      <c r="A226" s="3" t="s">
        <v>302</v>
      </c>
      <c r="B226">
        <v>2.91</v>
      </c>
      <c r="C226" s="4">
        <v>286</v>
      </c>
      <c r="D226">
        <f t="shared" si="18"/>
        <v>98.281786941580748</v>
      </c>
      <c r="E226" s="7">
        <f t="shared" si="19"/>
        <v>4.5195525958982688E-4</v>
      </c>
      <c r="F226" s="8">
        <f t="shared" si="22"/>
        <v>0.72011643378855483</v>
      </c>
      <c r="G226" s="7">
        <f t="shared" si="20"/>
        <v>5.5250297136477731E-4</v>
      </c>
      <c r="H226" s="8">
        <f t="shared" si="23"/>
        <v>0.48093959680573556</v>
      </c>
      <c r="I226">
        <f t="shared" si="21"/>
        <v>1.8855003147272287E-4</v>
      </c>
    </row>
    <row r="227" spans="1:9">
      <c r="A227" s="3" t="s">
        <v>118</v>
      </c>
      <c r="B227">
        <v>3.03</v>
      </c>
      <c r="C227" s="4">
        <v>297</v>
      </c>
      <c r="D227">
        <f t="shared" si="18"/>
        <v>98.019801980198025</v>
      </c>
      <c r="E227" s="7">
        <f t="shared" si="19"/>
        <v>4.693381541894356E-4</v>
      </c>
      <c r="F227" s="8">
        <f t="shared" si="22"/>
        <v>0.72058577194274431</v>
      </c>
      <c r="G227" s="7">
        <f t="shared" si="20"/>
        <v>5.7528659904992278E-4</v>
      </c>
      <c r="H227" s="8">
        <f t="shared" si="23"/>
        <v>0.48151488340478549</v>
      </c>
      <c r="I227">
        <f t="shared" si="21"/>
        <v>3.9213422531020337E-4</v>
      </c>
    </row>
    <row r="228" spans="1:9">
      <c r="A228" s="3" t="s">
        <v>190</v>
      </c>
      <c r="B228">
        <v>6.27</v>
      </c>
      <c r="C228" s="4">
        <v>612</v>
      </c>
      <c r="D228">
        <f t="shared" si="18"/>
        <v>97.607655502392348</v>
      </c>
      <c r="E228" s="7">
        <f t="shared" si="19"/>
        <v>9.6712104499641278E-4</v>
      </c>
      <c r="F228" s="8">
        <f t="shared" si="22"/>
        <v>0.72155289298774072</v>
      </c>
      <c r="G228" s="7">
        <f t="shared" si="20"/>
        <v>1.1904445465488499E-3</v>
      </c>
      <c r="H228" s="8">
        <f t="shared" si="23"/>
        <v>0.48270532795133436</v>
      </c>
      <c r="I228">
        <f t="shared" si="21"/>
        <v>2.7800302526120868E-3</v>
      </c>
    </row>
    <row r="229" spans="1:9">
      <c r="A229" s="3" t="s">
        <v>24</v>
      </c>
      <c r="B229">
        <v>44.38</v>
      </c>
      <c r="C229" s="4">
        <v>4326</v>
      </c>
      <c r="D229">
        <f t="shared" si="18"/>
        <v>97.476340694006311</v>
      </c>
      <c r="E229" s="7">
        <f t="shared" si="19"/>
        <v>6.8362183670824866E-3</v>
      </c>
      <c r="F229" s="8">
        <f t="shared" si="22"/>
        <v>0.7283891113548232</v>
      </c>
      <c r="G229" s="7">
        <f t="shared" si="20"/>
        <v>8.4261449722229619E-3</v>
      </c>
      <c r="H229" s="8">
        <f t="shared" si="23"/>
        <v>0.4911314729235573</v>
      </c>
      <c r="I229">
        <f t="shared" si="21"/>
        <v>2.869726326464872E-4</v>
      </c>
    </row>
    <row r="230" spans="1:9">
      <c r="A230" s="3" t="s">
        <v>244</v>
      </c>
      <c r="B230">
        <v>4.55</v>
      </c>
      <c r="C230" s="4">
        <v>441</v>
      </c>
      <c r="D230">
        <f t="shared" si="18"/>
        <v>96.92307692307692</v>
      </c>
      <c r="E230" s="7">
        <f t="shared" si="19"/>
        <v>6.968960471297681E-4</v>
      </c>
      <c r="F230" s="8">
        <f t="shared" si="22"/>
        <v>0.72908600740195295</v>
      </c>
      <c r="G230" s="7">
        <f t="shared" si="20"/>
        <v>8.6387921639509847E-4</v>
      </c>
      <c r="H230" s="8">
        <f t="shared" si="23"/>
        <v>0.49199535213995238</v>
      </c>
      <c r="I230">
        <f t="shared" si="21"/>
        <v>2.6192368828831247E-4</v>
      </c>
    </row>
    <row r="231" spans="1:9">
      <c r="A231" s="3" t="s">
        <v>142</v>
      </c>
      <c r="B231">
        <v>4.1500000000000004</v>
      </c>
      <c r="C231" s="4">
        <v>402</v>
      </c>
      <c r="D231">
        <f t="shared" si="18"/>
        <v>96.867469879518069</v>
      </c>
      <c r="E231" s="7">
        <f t="shared" si="19"/>
        <v>6.35265784458428E-4</v>
      </c>
      <c r="F231" s="8">
        <f t="shared" si="22"/>
        <v>0.72972127318641133</v>
      </c>
      <c r="G231" s="7">
        <f t="shared" si="20"/>
        <v>7.8793379077794713E-4</v>
      </c>
      <c r="H231" s="8">
        <f t="shared" si="23"/>
        <v>0.49278328593073034</v>
      </c>
      <c r="I231">
        <f t="shared" si="21"/>
        <v>3.1253688607446595E-4</v>
      </c>
    </row>
    <row r="232" spans="1:9">
      <c r="A232" s="3" t="s">
        <v>151</v>
      </c>
      <c r="B232">
        <v>4.92</v>
      </c>
      <c r="C232" s="4">
        <v>474</v>
      </c>
      <c r="D232">
        <f t="shared" si="18"/>
        <v>96.341463414634148</v>
      </c>
      <c r="E232" s="7">
        <f t="shared" si="19"/>
        <v>7.4904473092859427E-4</v>
      </c>
      <c r="F232" s="8">
        <f t="shared" si="22"/>
        <v>0.73047031791733996</v>
      </c>
      <c r="G232" s="7">
        <f t="shared" si="20"/>
        <v>9.3412873509096368E-4</v>
      </c>
      <c r="H232" s="8">
        <f t="shared" si="23"/>
        <v>0.49371741466582131</v>
      </c>
      <c r="I232">
        <f t="shared" si="21"/>
        <v>9.766137371428063E-4</v>
      </c>
    </row>
    <row r="233" spans="1:9">
      <c r="A233" s="3" t="s">
        <v>40</v>
      </c>
      <c r="B233">
        <v>15.3</v>
      </c>
      <c r="C233" s="4">
        <v>1468</v>
      </c>
      <c r="D233">
        <f t="shared" si="18"/>
        <v>95.947712418300654</v>
      </c>
      <c r="E233" s="7">
        <f t="shared" si="19"/>
        <v>2.3198262974750555E-3</v>
      </c>
      <c r="F233" s="8">
        <f t="shared" si="22"/>
        <v>0.73279014421481503</v>
      </c>
      <c r="G233" s="7">
        <f t="shared" si="20"/>
        <v>2.9049125298560457E-3</v>
      </c>
      <c r="H233" s="8">
        <f t="shared" si="23"/>
        <v>0.49662232719567734</v>
      </c>
      <c r="I233">
        <f t="shared" si="21"/>
        <v>2.1252589982440062E-4</v>
      </c>
    </row>
    <row r="234" spans="1:9">
      <c r="A234" s="3" t="s">
        <v>191</v>
      </c>
      <c r="B234">
        <v>3.31</v>
      </c>
      <c r="C234" s="4">
        <v>316</v>
      </c>
      <c r="D234">
        <f t="shared" si="18"/>
        <v>95.468277945619334</v>
      </c>
      <c r="E234" s="7">
        <f t="shared" si="19"/>
        <v>4.9936315395239614E-4</v>
      </c>
      <c r="F234" s="8">
        <f t="shared" si="22"/>
        <v>0.73328950736876741</v>
      </c>
      <c r="G234" s="7">
        <f t="shared" si="20"/>
        <v>6.2844839698192887E-4</v>
      </c>
      <c r="H234" s="8">
        <f t="shared" si="23"/>
        <v>0.49725077559265929</v>
      </c>
      <c r="I234">
        <f t="shared" si="21"/>
        <v>4.5348704917874683E-4</v>
      </c>
    </row>
    <row r="235" spans="1:9">
      <c r="A235" s="3" t="s">
        <v>292</v>
      </c>
      <c r="B235">
        <v>7.05</v>
      </c>
      <c r="C235" s="4">
        <v>672</v>
      </c>
      <c r="D235">
        <f t="shared" si="18"/>
        <v>95.319148936170208</v>
      </c>
      <c r="E235" s="7">
        <f t="shared" si="19"/>
        <v>1.0619368337215513E-3</v>
      </c>
      <c r="F235" s="8">
        <f t="shared" si="22"/>
        <v>0.73435144420248899</v>
      </c>
      <c r="G235" s="7">
        <f t="shared" si="20"/>
        <v>1.3385381265022954E-3</v>
      </c>
      <c r="H235" s="8">
        <f t="shared" si="23"/>
        <v>0.4985893137191616</v>
      </c>
      <c r="I235">
        <f t="shared" si="21"/>
        <v>5.7978849510187391E-4</v>
      </c>
    </row>
    <row r="236" spans="1:9">
      <c r="A236" s="3" t="s">
        <v>72</v>
      </c>
      <c r="B236">
        <v>8.99</v>
      </c>
      <c r="C236" s="4">
        <v>855</v>
      </c>
      <c r="D236">
        <f t="shared" si="18"/>
        <v>95.105672969966633</v>
      </c>
      <c r="E236" s="7">
        <f t="shared" si="19"/>
        <v>1.3511249893332238E-3</v>
      </c>
      <c r="F236" s="8">
        <f t="shared" si="22"/>
        <v>0.7357025691918222</v>
      </c>
      <c r="G236" s="7">
        <f t="shared" si="20"/>
        <v>1.7068734407454805E-3</v>
      </c>
      <c r="H236" s="8">
        <f t="shared" si="23"/>
        <v>0.50029618715990709</v>
      </c>
      <c r="I236">
        <f t="shared" si="21"/>
        <v>1.2041474983169875E-3</v>
      </c>
    </row>
    <row r="237" spans="1:9">
      <c r="A237" s="3" t="s">
        <v>36</v>
      </c>
      <c r="B237">
        <v>18.649999999999999</v>
      </c>
      <c r="C237" s="4">
        <v>1772</v>
      </c>
      <c r="D237">
        <f t="shared" si="18"/>
        <v>95.013404825737268</v>
      </c>
      <c r="E237" s="7">
        <f t="shared" si="19"/>
        <v>2.8002262936824241E-3</v>
      </c>
      <c r="F237" s="8">
        <f t="shared" si="22"/>
        <v>0.73850279548550457</v>
      </c>
      <c r="G237" s="7">
        <f t="shared" si="20"/>
        <v>3.5409554693996894E-3</v>
      </c>
      <c r="H237" s="8">
        <f t="shared" si="23"/>
        <v>0.50383714262930679</v>
      </c>
      <c r="I237">
        <f t="shared" si="21"/>
        <v>8.4369733394773494E-4</v>
      </c>
    </row>
    <row r="238" spans="1:9">
      <c r="A238" s="3" t="s">
        <v>288</v>
      </c>
      <c r="B238">
        <v>13.03</v>
      </c>
      <c r="C238" s="4">
        <v>1235</v>
      </c>
      <c r="D238">
        <f t="shared" si="18"/>
        <v>94.781273983115895</v>
      </c>
      <c r="E238" s="7">
        <f t="shared" si="19"/>
        <v>1.9516249845924344E-3</v>
      </c>
      <c r="F238" s="8">
        <f t="shared" si="22"/>
        <v>0.74045442047009702</v>
      </c>
      <c r="G238" s="7">
        <f t="shared" si="20"/>
        <v>2.4739222394787107E-3</v>
      </c>
      <c r="H238" s="8">
        <f t="shared" si="23"/>
        <v>0.50631106486878552</v>
      </c>
      <c r="I238">
        <f t="shared" si="21"/>
        <v>1.6445582055557573E-4</v>
      </c>
    </row>
    <row r="239" spans="1:9">
      <c r="A239" s="3" t="s">
        <v>299</v>
      </c>
      <c r="B239">
        <v>2.5299999999999998</v>
      </c>
      <c r="C239" s="4">
        <v>239</v>
      </c>
      <c r="D239">
        <f t="shared" si="18"/>
        <v>94.466403162055343</v>
      </c>
      <c r="E239" s="7">
        <f t="shared" si="19"/>
        <v>3.7768289175513507E-4</v>
      </c>
      <c r="F239" s="8">
        <f t="shared" si="22"/>
        <v>0.74083210336185212</v>
      </c>
      <c r="G239" s="7">
        <f t="shared" si="20"/>
        <v>4.8035481702848334E-4</v>
      </c>
      <c r="H239" s="8">
        <f t="shared" si="23"/>
        <v>0.50679141968581398</v>
      </c>
      <c r="I239">
        <f t="shared" si="21"/>
        <v>9.4677853313618332E-4</v>
      </c>
    </row>
    <row r="240" spans="1:9">
      <c r="A240" s="3" t="s">
        <v>335</v>
      </c>
      <c r="B240">
        <v>14.56</v>
      </c>
      <c r="C240" s="4">
        <v>1375</v>
      </c>
      <c r="D240">
        <f t="shared" si="18"/>
        <v>94.436813186813183</v>
      </c>
      <c r="E240" s="7">
        <f t="shared" si="19"/>
        <v>2.1728618249510908E-3</v>
      </c>
      <c r="F240" s="8">
        <f t="shared" si="22"/>
        <v>0.74300496518680326</v>
      </c>
      <c r="G240" s="7">
        <f t="shared" si="20"/>
        <v>2.7644134924643153E-3</v>
      </c>
      <c r="H240" s="8">
        <f t="shared" si="23"/>
        <v>0.50955583317827835</v>
      </c>
      <c r="I240">
        <f t="shared" si="21"/>
        <v>3.3536515887722107E-4</v>
      </c>
    </row>
    <row r="241" spans="1:9">
      <c r="A241" s="3" t="s">
        <v>88</v>
      </c>
      <c r="B241">
        <v>5.14</v>
      </c>
      <c r="C241" s="4">
        <v>484</v>
      </c>
      <c r="D241">
        <f t="shared" si="18"/>
        <v>94.163424124513625</v>
      </c>
      <c r="E241" s="7">
        <f t="shared" si="19"/>
        <v>7.6484736238278397E-4</v>
      </c>
      <c r="F241" s="8">
        <f t="shared" si="22"/>
        <v>0.74376981254918606</v>
      </c>
      <c r="G241" s="7">
        <f t="shared" si="20"/>
        <v>9.7589871918039698E-4</v>
      </c>
      <c r="H241" s="8">
        <f t="shared" si="23"/>
        <v>0.51053173189745871</v>
      </c>
      <c r="I241">
        <f t="shared" si="21"/>
        <v>2.2599748607099457E-4</v>
      </c>
    </row>
    <row r="242" spans="1:9">
      <c r="A242" s="3" t="s">
        <v>59</v>
      </c>
      <c r="B242">
        <v>3.44</v>
      </c>
      <c r="C242" s="4">
        <v>322</v>
      </c>
      <c r="D242">
        <f t="shared" si="18"/>
        <v>93.604651162790702</v>
      </c>
      <c r="E242" s="7">
        <f t="shared" si="19"/>
        <v>5.0884473282490996E-4</v>
      </c>
      <c r="F242" s="8">
        <f t="shared" si="22"/>
        <v>0.74427865728201092</v>
      </c>
      <c r="G242" s="7">
        <f t="shared" si="20"/>
        <v>6.5313066030750304E-4</v>
      </c>
      <c r="H242" s="8">
        <f t="shared" si="23"/>
        <v>0.51118486255776618</v>
      </c>
      <c r="I242">
        <f t="shared" si="21"/>
        <v>1.7757070491364324E-4</v>
      </c>
    </row>
    <row r="243" spans="1:9">
      <c r="A243" s="3" t="s">
        <v>159</v>
      </c>
      <c r="B243">
        <v>2.68</v>
      </c>
      <c r="C243" s="4">
        <v>249</v>
      </c>
      <c r="D243">
        <f t="shared" si="18"/>
        <v>92.910447761194021</v>
      </c>
      <c r="E243" s="7">
        <f t="shared" si="19"/>
        <v>3.9348552320932483E-4</v>
      </c>
      <c r="F243" s="8">
        <f t="shared" si="22"/>
        <v>0.74467214280522021</v>
      </c>
      <c r="G243" s="7">
        <f t="shared" si="20"/>
        <v>5.088343516349152E-4</v>
      </c>
      <c r="H243" s="8">
        <f t="shared" si="23"/>
        <v>0.51169369690940114</v>
      </c>
      <c r="I243">
        <f t="shared" si="21"/>
        <v>3.6503360676876095E-4</v>
      </c>
    </row>
    <row r="244" spans="1:9">
      <c r="A244" s="3" t="s">
        <v>358</v>
      </c>
      <c r="B244">
        <v>5.47</v>
      </c>
      <c r="C244" s="4">
        <v>505</v>
      </c>
      <c r="D244">
        <f t="shared" si="18"/>
        <v>92.321755027422313</v>
      </c>
      <c r="E244" s="7">
        <f t="shared" si="19"/>
        <v>7.980328884365825E-4</v>
      </c>
      <c r="F244" s="8">
        <f t="shared" si="22"/>
        <v>0.74547017569365681</v>
      </c>
      <c r="G244" s="7">
        <f t="shared" si="20"/>
        <v>1.038553695314547E-3</v>
      </c>
      <c r="H244" s="8">
        <f t="shared" si="23"/>
        <v>0.51273225060471572</v>
      </c>
      <c r="I244">
        <f t="shared" si="21"/>
        <v>7.6114394186005407E-4</v>
      </c>
    </row>
    <row r="245" spans="1:9">
      <c r="A245" s="3" t="s">
        <v>100</v>
      </c>
      <c r="B245">
        <v>11.4</v>
      </c>
      <c r="C245" s="4">
        <v>1052</v>
      </c>
      <c r="D245">
        <f t="shared" si="18"/>
        <v>92.280701754385959</v>
      </c>
      <c r="E245" s="7">
        <f t="shared" si="19"/>
        <v>1.6624368289807618E-3</v>
      </c>
      <c r="F245" s="8">
        <f t="shared" si="22"/>
        <v>0.74713261252263752</v>
      </c>
      <c r="G245" s="7">
        <f t="shared" si="20"/>
        <v>2.1644446300888185E-3</v>
      </c>
      <c r="H245" s="8">
        <f t="shared" si="23"/>
        <v>0.51489669523480452</v>
      </c>
      <c r="I245">
        <f t="shared" si="21"/>
        <v>7.9384955090100462E-4</v>
      </c>
    </row>
    <row r="246" spans="1:9">
      <c r="A246" s="3" t="s">
        <v>357</v>
      </c>
      <c r="B246">
        <v>11.86</v>
      </c>
      <c r="C246" s="4">
        <v>1092</v>
      </c>
      <c r="D246">
        <f t="shared" si="18"/>
        <v>92.074198988195619</v>
      </c>
      <c r="E246" s="7">
        <f t="shared" si="19"/>
        <v>1.7256473547975209E-3</v>
      </c>
      <c r="F246" s="8">
        <f t="shared" si="22"/>
        <v>0.74885825987743504</v>
      </c>
      <c r="G246" s="7">
        <f t="shared" si="20"/>
        <v>2.2517818695485426E-3</v>
      </c>
      <c r="H246" s="8">
        <f t="shared" si="23"/>
        <v>0.51714847710435308</v>
      </c>
      <c r="I246">
        <f t="shared" si="21"/>
        <v>1.5915392239947979E-3</v>
      </c>
    </row>
    <row r="247" spans="1:9">
      <c r="A247" s="3" t="s">
        <v>53</v>
      </c>
      <c r="B247">
        <v>23.77</v>
      </c>
      <c r="C247" s="4">
        <v>2188</v>
      </c>
      <c r="D247">
        <f t="shared" si="18"/>
        <v>92.048801009676069</v>
      </c>
      <c r="E247" s="7">
        <f t="shared" si="19"/>
        <v>3.4576157621767178E-3</v>
      </c>
      <c r="F247" s="8">
        <f t="shared" si="22"/>
        <v>0.75231587563961178</v>
      </c>
      <c r="G247" s="7">
        <f t="shared" si="20"/>
        <v>4.5130569172992293E-3</v>
      </c>
      <c r="H247" s="8">
        <f t="shared" si="23"/>
        <v>0.52166153402165227</v>
      </c>
      <c r="I247">
        <f t="shared" si="21"/>
        <v>6.5590467029197352E-4</v>
      </c>
    </row>
    <row r="248" spans="1:9">
      <c r="A248" s="3" t="s">
        <v>66</v>
      </c>
      <c r="B248">
        <v>9.74</v>
      </c>
      <c r="C248" s="4">
        <v>892</v>
      </c>
      <c r="D248">
        <f t="shared" si="18"/>
        <v>91.581108829568791</v>
      </c>
      <c r="E248" s="7">
        <f t="shared" si="19"/>
        <v>1.4095947257137258E-3</v>
      </c>
      <c r="F248" s="8">
        <f t="shared" si="22"/>
        <v>0.75372547036532556</v>
      </c>
      <c r="G248" s="7">
        <f t="shared" si="20"/>
        <v>1.8492711137776396E-3</v>
      </c>
      <c r="H248" s="8">
        <f t="shared" si="23"/>
        <v>0.52351080513542991</v>
      </c>
      <c r="I248">
        <f t="shared" si="21"/>
        <v>4.8759038644113906E-4</v>
      </c>
    </row>
    <row r="249" spans="1:9">
      <c r="A249" s="3" t="s">
        <v>343</v>
      </c>
      <c r="B249">
        <v>7.24</v>
      </c>
      <c r="C249" s="4">
        <v>663</v>
      </c>
      <c r="D249">
        <f t="shared" si="18"/>
        <v>91.574585635359114</v>
      </c>
      <c r="E249" s="7">
        <f t="shared" si="19"/>
        <v>1.0477144654127805E-3</v>
      </c>
      <c r="F249" s="8">
        <f t="shared" si="22"/>
        <v>0.7547731848307383</v>
      </c>
      <c r="G249" s="7">
        <f t="shared" si="20"/>
        <v>1.3746122036704426E-3</v>
      </c>
      <c r="H249" s="8">
        <f t="shared" si="23"/>
        <v>0.52488541733910032</v>
      </c>
      <c r="I249">
        <f t="shared" si="21"/>
        <v>5.3202584607375814E-4</v>
      </c>
    </row>
    <row r="250" spans="1:9">
      <c r="A250" s="3" t="s">
        <v>227</v>
      </c>
      <c r="B250">
        <v>7.88</v>
      </c>
      <c r="C250" s="4">
        <v>720</v>
      </c>
      <c r="D250">
        <f t="shared" si="18"/>
        <v>91.370558375634516</v>
      </c>
      <c r="E250" s="7">
        <f t="shared" si="19"/>
        <v>1.1377894647016621E-3</v>
      </c>
      <c r="F250" s="8">
        <f t="shared" si="22"/>
        <v>0.75591097429543996</v>
      </c>
      <c r="G250" s="7">
        <f t="shared" si="20"/>
        <v>1.4961248846578849E-3</v>
      </c>
      <c r="H250" s="8">
        <f t="shared" si="23"/>
        <v>0.52638154222375821</v>
      </c>
      <c r="I250">
        <f t="shared" si="21"/>
        <v>4.9513782660354222E-4</v>
      </c>
    </row>
    <row r="251" spans="1:9">
      <c r="A251" s="3" t="s">
        <v>168</v>
      </c>
      <c r="B251">
        <v>7.31</v>
      </c>
      <c r="C251" s="4">
        <v>666</v>
      </c>
      <c r="D251">
        <f t="shared" si="18"/>
        <v>91.108071135430919</v>
      </c>
      <c r="E251" s="7">
        <f t="shared" si="19"/>
        <v>1.0524552548490374E-3</v>
      </c>
      <c r="F251" s="8">
        <f t="shared" si="22"/>
        <v>0.75696342955028895</v>
      </c>
      <c r="G251" s="7">
        <f t="shared" si="20"/>
        <v>1.387902653153444E-3</v>
      </c>
      <c r="H251" s="8">
        <f t="shared" si="23"/>
        <v>0.52776944487691169</v>
      </c>
      <c r="I251">
        <f t="shared" si="21"/>
        <v>2.353898347150496E-4</v>
      </c>
    </row>
    <row r="252" spans="1:9">
      <c r="A252" s="3" t="s">
        <v>117</v>
      </c>
      <c r="B252">
        <v>3.46</v>
      </c>
      <c r="C252" s="4">
        <v>314</v>
      </c>
      <c r="D252">
        <f t="shared" si="18"/>
        <v>90.751445086705203</v>
      </c>
      <c r="E252" s="7">
        <f t="shared" si="19"/>
        <v>4.962026276615582E-4</v>
      </c>
      <c r="F252" s="8">
        <f t="shared" si="22"/>
        <v>0.75745963217795054</v>
      </c>
      <c r="G252" s="7">
        <f t="shared" si="20"/>
        <v>6.5692793158836067E-4</v>
      </c>
      <c r="H252" s="8">
        <f t="shared" si="23"/>
        <v>0.52842637280850002</v>
      </c>
      <c r="I252">
        <f t="shared" si="21"/>
        <v>4.0801214439456501E-4</v>
      </c>
    </row>
    <row r="253" spans="1:9">
      <c r="A253" s="3" t="s">
        <v>224</v>
      </c>
      <c r="B253">
        <v>5.99</v>
      </c>
      <c r="C253" s="4">
        <v>543</v>
      </c>
      <c r="D253">
        <f t="shared" si="18"/>
        <v>90.651085141903167</v>
      </c>
      <c r="E253" s="7">
        <f t="shared" si="19"/>
        <v>8.5808288796250347E-4</v>
      </c>
      <c r="F253" s="8">
        <f t="shared" si="22"/>
        <v>0.75831771506591306</v>
      </c>
      <c r="G253" s="7">
        <f t="shared" si="20"/>
        <v>1.137282748616844E-3</v>
      </c>
      <c r="H253" s="8">
        <f t="shared" si="23"/>
        <v>0.52956365555711682</v>
      </c>
      <c r="I253">
        <f t="shared" si="21"/>
        <v>1.4398983014098365E-3</v>
      </c>
    </row>
    <row r="254" spans="1:9">
      <c r="A254" s="3" t="s">
        <v>318</v>
      </c>
      <c r="B254">
        <v>21.12</v>
      </c>
      <c r="C254" s="4">
        <v>1913</v>
      </c>
      <c r="D254">
        <f t="shared" si="18"/>
        <v>90.577651515151516</v>
      </c>
      <c r="E254" s="7">
        <f t="shared" si="19"/>
        <v>3.0230433971864994E-3</v>
      </c>
      <c r="F254" s="8">
        <f t="shared" si="22"/>
        <v>0.76134075846309957</v>
      </c>
      <c r="G254" s="7">
        <f t="shared" si="20"/>
        <v>4.0099184725856003E-3</v>
      </c>
      <c r="H254" s="8">
        <f t="shared" si="23"/>
        <v>0.5335735740297024</v>
      </c>
      <c r="I254">
        <f t="shared" si="21"/>
        <v>5.8751165190660259E-3</v>
      </c>
    </row>
    <row r="255" spans="1:9">
      <c r="A255" s="3" t="s">
        <v>37</v>
      </c>
      <c r="B255">
        <v>85.95</v>
      </c>
      <c r="C255" s="4">
        <v>7767</v>
      </c>
      <c r="D255">
        <f t="shared" si="18"/>
        <v>90.366492146596855</v>
      </c>
      <c r="E255" s="7">
        <f t="shared" si="19"/>
        <v>1.227390385046918E-2</v>
      </c>
      <c r="F255" s="8">
        <f t="shared" si="22"/>
        <v>0.77361466231356879</v>
      </c>
      <c r="G255" s="7">
        <f t="shared" si="20"/>
        <v>1.6318773329485434E-2</v>
      </c>
      <c r="H255" s="8">
        <f t="shared" si="23"/>
        <v>0.54989234735918779</v>
      </c>
      <c r="I255">
        <f t="shared" si="21"/>
        <v>4.0097491571772226E-4</v>
      </c>
    </row>
    <row r="256" spans="1:9">
      <c r="A256" s="3" t="s">
        <v>51</v>
      </c>
      <c r="B256">
        <v>5.83</v>
      </c>
      <c r="C256" s="4">
        <v>524</v>
      </c>
      <c r="D256">
        <f t="shared" si="18"/>
        <v>89.879931389365353</v>
      </c>
      <c r="E256" s="7">
        <f t="shared" si="19"/>
        <v>8.2805788819954298E-4</v>
      </c>
      <c r="F256" s="8">
        <f t="shared" si="22"/>
        <v>0.7744427202017683</v>
      </c>
      <c r="G256" s="7">
        <f t="shared" si="20"/>
        <v>1.1069045783699833E-3</v>
      </c>
      <c r="H256" s="8">
        <f t="shared" si="23"/>
        <v>0.55099925193755783</v>
      </c>
      <c r="I256">
        <f t="shared" si="21"/>
        <v>3.9170894155998726E-4</v>
      </c>
    </row>
    <row r="257" spans="1:9">
      <c r="A257" s="3" t="s">
        <v>111</v>
      </c>
      <c r="B257">
        <v>5.69</v>
      </c>
      <c r="C257" s="4">
        <v>511</v>
      </c>
      <c r="D257">
        <f t="shared" si="18"/>
        <v>89.806678383128286</v>
      </c>
      <c r="E257" s="7">
        <f t="shared" si="19"/>
        <v>8.0751446730909632E-4</v>
      </c>
      <c r="F257" s="8">
        <f t="shared" si="22"/>
        <v>0.77525023466907739</v>
      </c>
      <c r="G257" s="7">
        <f t="shared" si="20"/>
        <v>1.0803236794039806E-3</v>
      </c>
      <c r="H257" s="8">
        <f t="shared" si="23"/>
        <v>0.55207957561696186</v>
      </c>
      <c r="I257">
        <f t="shared" si="21"/>
        <v>1.8269256203157225E-4</v>
      </c>
    </row>
    <row r="258" spans="1:9">
      <c r="A258" s="3" t="s">
        <v>300</v>
      </c>
      <c r="B258">
        <v>2.64</v>
      </c>
      <c r="C258" s="4">
        <v>236</v>
      </c>
      <c r="D258">
        <f t="shared" ref="D258:D321" si="24">C258/B258</f>
        <v>89.393939393939391</v>
      </c>
      <c r="E258" s="7">
        <f t="shared" si="19"/>
        <v>3.7294210231887816E-4</v>
      </c>
      <c r="F258" s="8">
        <f t="shared" si="22"/>
        <v>0.77562317677139625</v>
      </c>
      <c r="G258" s="7">
        <f t="shared" si="20"/>
        <v>5.0123980907320004E-4</v>
      </c>
      <c r="H258" s="8">
        <f t="shared" si="23"/>
        <v>0.5525808154260351</v>
      </c>
      <c r="I258">
        <f t="shared" si="21"/>
        <v>1.2916574495746014E-3</v>
      </c>
    </row>
    <row r="259" spans="1:9">
      <c r="A259" s="3" t="s">
        <v>98</v>
      </c>
      <c r="B259">
        <v>18.649999999999999</v>
      </c>
      <c r="C259" s="4">
        <v>1666</v>
      </c>
      <c r="D259">
        <f t="shared" si="24"/>
        <v>89.329758713136741</v>
      </c>
      <c r="E259" s="7">
        <f t="shared" ref="E259:E322" si="25">C259/632806</f>
        <v>2.6327184002680128E-3</v>
      </c>
      <c r="F259" s="8">
        <f t="shared" si="22"/>
        <v>0.77825589517166427</v>
      </c>
      <c r="G259" s="7">
        <f t="shared" ref="G259:G322" si="26">B259/5266.94</f>
        <v>3.5409554693996894E-3</v>
      </c>
      <c r="H259" s="8">
        <f t="shared" si="23"/>
        <v>0.5561217708954348</v>
      </c>
      <c r="I259">
        <f t="shared" ref="I259:I322" si="27">F259*H260-F260*H259</f>
        <v>3.6985488043089765E-4</v>
      </c>
    </row>
    <row r="260" spans="1:9">
      <c r="A260" s="3" t="s">
        <v>232</v>
      </c>
      <c r="B260">
        <v>5.34</v>
      </c>
      <c r="C260" s="4">
        <v>477</v>
      </c>
      <c r="D260">
        <f t="shared" si="24"/>
        <v>89.325842696629209</v>
      </c>
      <c r="E260" s="7">
        <f t="shared" si="25"/>
        <v>7.5378552036485112E-4</v>
      </c>
      <c r="F260" s="8">
        <f t="shared" ref="F260:F323" si="28">F259+E260</f>
        <v>0.77900968069202914</v>
      </c>
      <c r="G260" s="7">
        <f t="shared" si="26"/>
        <v>1.0138714319889728E-3</v>
      </c>
      <c r="H260" s="8">
        <f t="shared" ref="H260:H323" si="29">H259+G260</f>
        <v>0.55713564232742374</v>
      </c>
      <c r="I260">
        <f t="shared" si="27"/>
        <v>4.8627307343762638E-4</v>
      </c>
    </row>
    <row r="261" spans="1:9">
      <c r="A261" s="3" t="s">
        <v>301</v>
      </c>
      <c r="B261">
        <v>7.02</v>
      </c>
      <c r="C261" s="4">
        <v>627</v>
      </c>
      <c r="D261">
        <f t="shared" si="24"/>
        <v>89.316239316239319</v>
      </c>
      <c r="E261" s="7">
        <f t="shared" si="25"/>
        <v>9.9082499217769738E-4</v>
      </c>
      <c r="F261" s="8">
        <f t="shared" si="28"/>
        <v>0.78000050568420687</v>
      </c>
      <c r="G261" s="7">
        <f t="shared" si="26"/>
        <v>1.3328422195810091E-3</v>
      </c>
      <c r="H261" s="8">
        <f t="shared" si="29"/>
        <v>0.55846848454700471</v>
      </c>
      <c r="I261">
        <f t="shared" si="27"/>
        <v>1.257517280090048E-3</v>
      </c>
    </row>
    <row r="262" spans="1:9">
      <c r="A262" s="3" t="s">
        <v>204</v>
      </c>
      <c r="B262">
        <v>18.05</v>
      </c>
      <c r="C262" s="4">
        <v>1604</v>
      </c>
      <c r="D262">
        <f t="shared" si="24"/>
        <v>88.86426592797784</v>
      </c>
      <c r="E262" s="7">
        <f t="shared" si="25"/>
        <v>2.5347420852520363E-3</v>
      </c>
      <c r="F262" s="8">
        <f t="shared" si="28"/>
        <v>0.78253524776945893</v>
      </c>
      <c r="G262" s="7">
        <f t="shared" si="26"/>
        <v>3.4270373309739626E-3</v>
      </c>
      <c r="H262" s="8">
        <f t="shared" si="29"/>
        <v>0.56189552187797864</v>
      </c>
      <c r="I262">
        <f t="shared" si="27"/>
        <v>1.2413940378843136E-3</v>
      </c>
    </row>
    <row r="263" spans="1:9">
      <c r="A263" s="3" t="s">
        <v>135</v>
      </c>
      <c r="B263">
        <v>17.809999999999999</v>
      </c>
      <c r="C263" s="4">
        <v>1582</v>
      </c>
      <c r="D263">
        <f t="shared" si="24"/>
        <v>88.8265019651881</v>
      </c>
      <c r="E263" s="7">
        <f t="shared" si="25"/>
        <v>2.4999762960528187E-3</v>
      </c>
      <c r="F263" s="8">
        <f t="shared" si="28"/>
        <v>0.78503522406551174</v>
      </c>
      <c r="G263" s="7">
        <f t="shared" si="26"/>
        <v>3.381470075603671E-3</v>
      </c>
      <c r="H263" s="8">
        <f t="shared" si="29"/>
        <v>0.56527699195358228</v>
      </c>
      <c r="I263">
        <f t="shared" si="27"/>
        <v>4.3369319821146002E-4</v>
      </c>
    </row>
    <row r="264" spans="1:9">
      <c r="A264" s="3" t="s">
        <v>230</v>
      </c>
      <c r="B264">
        <v>6.2</v>
      </c>
      <c r="C264" s="4">
        <v>549</v>
      </c>
      <c r="D264">
        <f t="shared" si="24"/>
        <v>88.548387096774192</v>
      </c>
      <c r="E264" s="7">
        <f t="shared" si="25"/>
        <v>8.675644668350174E-4</v>
      </c>
      <c r="F264" s="8">
        <f t="shared" si="28"/>
        <v>0.78590278853234674</v>
      </c>
      <c r="G264" s="7">
        <f t="shared" si="26"/>
        <v>1.1771540970658485E-3</v>
      </c>
      <c r="H264" s="8">
        <f t="shared" si="29"/>
        <v>0.56645414605064814</v>
      </c>
      <c r="I264">
        <f t="shared" si="27"/>
        <v>5.7248616803678987E-4</v>
      </c>
    </row>
    <row r="265" spans="1:9">
      <c r="A265" s="3" t="s">
        <v>291</v>
      </c>
      <c r="B265">
        <v>8.15</v>
      </c>
      <c r="C265" s="4">
        <v>719</v>
      </c>
      <c r="D265">
        <f t="shared" si="24"/>
        <v>88.220858895705518</v>
      </c>
      <c r="E265" s="7">
        <f t="shared" si="25"/>
        <v>1.1362092015562431E-3</v>
      </c>
      <c r="F265" s="8">
        <f t="shared" si="28"/>
        <v>0.78703899773390296</v>
      </c>
      <c r="G265" s="7">
        <f t="shared" si="26"/>
        <v>1.5473880469494623E-3</v>
      </c>
      <c r="H265" s="8">
        <f t="shared" si="29"/>
        <v>0.56800153409759757</v>
      </c>
      <c r="I265">
        <f t="shared" si="27"/>
        <v>2.0684798596548593E-4</v>
      </c>
    </row>
    <row r="266" spans="1:9">
      <c r="A266" s="3" t="s">
        <v>281</v>
      </c>
      <c r="B266">
        <v>2.94</v>
      </c>
      <c r="C266" s="4">
        <v>259</v>
      </c>
      <c r="D266">
        <f t="shared" si="24"/>
        <v>88.095238095238102</v>
      </c>
      <c r="E266" s="7">
        <f t="shared" si="25"/>
        <v>4.0928815466351458E-4</v>
      </c>
      <c r="F266" s="8">
        <f t="shared" si="28"/>
        <v>0.78744828588856652</v>
      </c>
      <c r="G266" s="7">
        <f t="shared" si="26"/>
        <v>5.5819887828606365E-4</v>
      </c>
      <c r="H266" s="8">
        <f t="shared" si="29"/>
        <v>0.56855973297588358</v>
      </c>
      <c r="I266">
        <f t="shared" si="27"/>
        <v>1.7652340306145153E-3</v>
      </c>
    </row>
    <row r="267" spans="1:9">
      <c r="A267" s="3" t="s">
        <v>126</v>
      </c>
      <c r="B267">
        <v>25.04</v>
      </c>
      <c r="C267" s="4">
        <v>2202</v>
      </c>
      <c r="D267">
        <f t="shared" si="24"/>
        <v>87.939297124600643</v>
      </c>
      <c r="E267" s="7">
        <f t="shared" si="25"/>
        <v>3.4797394462125833E-3</v>
      </c>
      <c r="F267" s="8">
        <f t="shared" si="28"/>
        <v>0.79092802533477913</v>
      </c>
      <c r="G267" s="7">
        <f t="shared" si="26"/>
        <v>4.7541836436336849E-3</v>
      </c>
      <c r="H267" s="8">
        <f t="shared" si="29"/>
        <v>0.57331391661951725</v>
      </c>
      <c r="I267">
        <f t="shared" si="27"/>
        <v>6.0444979802470877E-4</v>
      </c>
    </row>
    <row r="268" spans="1:9">
      <c r="A268" s="3" t="s">
        <v>136</v>
      </c>
      <c r="B268">
        <v>8.5500000000000007</v>
      </c>
      <c r="C268" s="4">
        <v>750</v>
      </c>
      <c r="D268">
        <f t="shared" si="24"/>
        <v>87.719298245614027</v>
      </c>
      <c r="E268" s="7">
        <f t="shared" si="25"/>
        <v>1.1851973590642313E-3</v>
      </c>
      <c r="F268" s="8">
        <f t="shared" si="28"/>
        <v>0.79211322269384332</v>
      </c>
      <c r="G268" s="7">
        <f t="shared" si="26"/>
        <v>1.6233334725666139E-3</v>
      </c>
      <c r="H268" s="8">
        <f t="shared" si="29"/>
        <v>0.57493725009208385</v>
      </c>
      <c r="I268">
        <f t="shared" si="27"/>
        <v>5.8718371281496484E-4</v>
      </c>
    </row>
    <row r="269" spans="1:9">
      <c r="A269" s="3" t="s">
        <v>220</v>
      </c>
      <c r="B269">
        <v>8.26</v>
      </c>
      <c r="C269" s="4">
        <v>721</v>
      </c>
      <c r="D269">
        <f t="shared" si="24"/>
        <v>87.288135593220346</v>
      </c>
      <c r="E269" s="7">
        <f t="shared" si="25"/>
        <v>1.1393697278470811E-3</v>
      </c>
      <c r="F269" s="8">
        <f t="shared" si="28"/>
        <v>0.79325259242169044</v>
      </c>
      <c r="G269" s="7">
        <f t="shared" si="26"/>
        <v>1.5682730389941788E-3</v>
      </c>
      <c r="H269" s="8">
        <f t="shared" si="29"/>
        <v>0.57650552313107806</v>
      </c>
      <c r="I269">
        <f t="shared" si="27"/>
        <v>1.5285323555230823E-4</v>
      </c>
    </row>
    <row r="270" spans="1:9">
      <c r="A270" s="3" t="s">
        <v>46</v>
      </c>
      <c r="B270">
        <v>2.14</v>
      </c>
      <c r="C270" s="4">
        <v>186</v>
      </c>
      <c r="D270">
        <f t="shared" si="24"/>
        <v>86.915887850467286</v>
      </c>
      <c r="E270" s="7">
        <f t="shared" si="25"/>
        <v>2.9392894504792939E-4</v>
      </c>
      <c r="F270" s="8">
        <f t="shared" si="28"/>
        <v>0.79354652136673842</v>
      </c>
      <c r="G270" s="7">
        <f t="shared" si="26"/>
        <v>4.0630802705176065E-4</v>
      </c>
      <c r="H270" s="8">
        <f t="shared" si="29"/>
        <v>0.57691183115812983</v>
      </c>
      <c r="I270">
        <f t="shared" si="27"/>
        <v>7.7596433872068049E-4</v>
      </c>
    </row>
    <row r="271" spans="1:9">
      <c r="A271" s="3" t="s">
        <v>23</v>
      </c>
      <c r="B271">
        <v>10.82</v>
      </c>
      <c r="C271" s="4">
        <v>937</v>
      </c>
      <c r="D271">
        <f t="shared" si="24"/>
        <v>86.598890942698702</v>
      </c>
      <c r="E271" s="7">
        <f t="shared" si="25"/>
        <v>1.4807065672575797E-3</v>
      </c>
      <c r="F271" s="8">
        <f t="shared" si="28"/>
        <v>0.79502722793399605</v>
      </c>
      <c r="G271" s="7">
        <f t="shared" si="26"/>
        <v>2.0543237629439487E-3</v>
      </c>
      <c r="H271" s="8">
        <f t="shared" si="29"/>
        <v>0.57896615492107373</v>
      </c>
      <c r="I271">
        <f t="shared" si="27"/>
        <v>6.7122849486056513E-4</v>
      </c>
    </row>
    <row r="272" spans="1:9">
      <c r="A272" s="3" t="s">
        <v>310</v>
      </c>
      <c r="B272">
        <v>9.32</v>
      </c>
      <c r="C272" s="4">
        <v>804</v>
      </c>
      <c r="D272">
        <f t="shared" si="24"/>
        <v>86.266094420600851</v>
      </c>
      <c r="E272" s="7">
        <f t="shared" si="25"/>
        <v>1.270531568916856E-3</v>
      </c>
      <c r="F272" s="8">
        <f t="shared" si="28"/>
        <v>0.79629775950291293</v>
      </c>
      <c r="G272" s="7">
        <f t="shared" si="26"/>
        <v>1.7695284168796305E-3</v>
      </c>
      <c r="H272" s="8">
        <f t="shared" si="29"/>
        <v>0.58073568333795333</v>
      </c>
      <c r="I272">
        <f t="shared" si="27"/>
        <v>3.0369412242930993E-4</v>
      </c>
    </row>
    <row r="273" spans="1:9">
      <c r="A273" s="3" t="s">
        <v>248</v>
      </c>
      <c r="B273">
        <v>4.2</v>
      </c>
      <c r="C273" s="4">
        <v>361</v>
      </c>
      <c r="D273">
        <f t="shared" si="24"/>
        <v>85.952380952380949</v>
      </c>
      <c r="E273" s="7">
        <f t="shared" si="25"/>
        <v>5.7047499549625006E-4</v>
      </c>
      <c r="F273" s="8">
        <f t="shared" si="28"/>
        <v>0.79686823449840916</v>
      </c>
      <c r="G273" s="7">
        <f t="shared" si="26"/>
        <v>7.9742696898009099E-4</v>
      </c>
      <c r="H273" s="8">
        <f t="shared" si="29"/>
        <v>0.58153311030693344</v>
      </c>
      <c r="I273">
        <f t="shared" si="27"/>
        <v>3.383267293618597E-3</v>
      </c>
    </row>
    <row r="274" spans="1:9">
      <c r="A274" s="3" t="s">
        <v>399</v>
      </c>
      <c r="B274">
        <v>46.5</v>
      </c>
      <c r="C274" s="4">
        <v>3974</v>
      </c>
      <c r="D274">
        <f t="shared" si="24"/>
        <v>85.462365591397855</v>
      </c>
      <c r="E274" s="7">
        <f t="shared" si="25"/>
        <v>6.2799657398950074E-3</v>
      </c>
      <c r="F274" s="8">
        <f t="shared" si="28"/>
        <v>0.80314820023830413</v>
      </c>
      <c r="G274" s="7">
        <f t="shared" si="26"/>
        <v>8.8286557279938643E-3</v>
      </c>
      <c r="H274" s="8">
        <f t="shared" si="29"/>
        <v>0.59036176603492729</v>
      </c>
      <c r="I274">
        <f t="shared" si="27"/>
        <v>9.381742398268389E-4</v>
      </c>
    </row>
    <row r="275" spans="1:9">
      <c r="A275" s="3" t="s">
        <v>178</v>
      </c>
      <c r="B275">
        <v>12.87</v>
      </c>
      <c r="C275" s="4">
        <v>1098</v>
      </c>
      <c r="D275">
        <f t="shared" si="24"/>
        <v>85.31468531468532</v>
      </c>
      <c r="E275" s="7">
        <f t="shared" si="25"/>
        <v>1.7351289336700348E-3</v>
      </c>
      <c r="F275" s="8">
        <f t="shared" si="28"/>
        <v>0.80488332917197414</v>
      </c>
      <c r="G275" s="7">
        <f t="shared" si="26"/>
        <v>2.44354406923185E-3</v>
      </c>
      <c r="H275" s="8">
        <f t="shared" si="29"/>
        <v>0.59280531010415916</v>
      </c>
      <c r="I275">
        <f t="shared" si="27"/>
        <v>4.8448941097667397E-4</v>
      </c>
    </row>
    <row r="276" spans="1:9">
      <c r="A276" s="3" t="s">
        <v>308</v>
      </c>
      <c r="B276">
        <v>6.64</v>
      </c>
      <c r="C276" s="4">
        <v>566</v>
      </c>
      <c r="D276">
        <f t="shared" si="24"/>
        <v>85.240963855421697</v>
      </c>
      <c r="E276" s="7">
        <f t="shared" si="25"/>
        <v>8.9442894030713994E-4</v>
      </c>
      <c r="F276" s="8">
        <f t="shared" si="28"/>
        <v>0.80577775811228125</v>
      </c>
      <c r="G276" s="7">
        <f t="shared" si="26"/>
        <v>1.2606940652447152E-3</v>
      </c>
      <c r="H276" s="8">
        <f t="shared" si="29"/>
        <v>0.59406600416940392</v>
      </c>
      <c r="I276">
        <f t="shared" si="27"/>
        <v>1.0959947127730518E-3</v>
      </c>
    </row>
    <row r="277" spans="1:9">
      <c r="A277" s="3" t="s">
        <v>17</v>
      </c>
      <c r="B277">
        <v>15</v>
      </c>
      <c r="C277" s="4">
        <v>1277</v>
      </c>
      <c r="D277">
        <f t="shared" si="24"/>
        <v>85.13333333333334</v>
      </c>
      <c r="E277" s="7">
        <f t="shared" si="25"/>
        <v>2.0179960367000312E-3</v>
      </c>
      <c r="F277" s="8">
        <f t="shared" si="28"/>
        <v>0.8077957541489813</v>
      </c>
      <c r="G277" s="7">
        <f t="shared" si="26"/>
        <v>2.8479534606431819E-3</v>
      </c>
      <c r="H277" s="8">
        <f t="shared" si="29"/>
        <v>0.59691395763004707</v>
      </c>
      <c r="I277">
        <f t="shared" si="27"/>
        <v>1.1024824044566506E-3</v>
      </c>
    </row>
    <row r="278" spans="1:9">
      <c r="A278" s="3" t="s">
        <v>181</v>
      </c>
      <c r="B278">
        <v>15.03</v>
      </c>
      <c r="C278" s="4">
        <v>1275</v>
      </c>
      <c r="D278">
        <f t="shared" si="24"/>
        <v>84.830339321357286</v>
      </c>
      <c r="E278" s="7">
        <f t="shared" si="25"/>
        <v>2.0148355104091932E-3</v>
      </c>
      <c r="F278" s="8">
        <f t="shared" si="28"/>
        <v>0.80981058965939046</v>
      </c>
      <c r="G278" s="7">
        <f t="shared" si="26"/>
        <v>2.8536493675644682E-3</v>
      </c>
      <c r="H278" s="8">
        <f t="shared" si="29"/>
        <v>0.59976760699761156</v>
      </c>
      <c r="I278">
        <f t="shared" si="27"/>
        <v>2.5487428121545586E-4</v>
      </c>
    </row>
    <row r="279" spans="1:9">
      <c r="A279" s="3" t="s">
        <v>403</v>
      </c>
      <c r="B279">
        <v>3.47</v>
      </c>
      <c r="C279" s="4">
        <v>294</v>
      </c>
      <c r="D279">
        <f t="shared" si="24"/>
        <v>84.726224783861667</v>
      </c>
      <c r="E279" s="7">
        <f t="shared" si="25"/>
        <v>4.6459736475317869E-4</v>
      </c>
      <c r="F279" s="8">
        <f t="shared" si="28"/>
        <v>0.81027518702414358</v>
      </c>
      <c r="G279" s="7">
        <f t="shared" si="26"/>
        <v>6.5882656722878949E-4</v>
      </c>
      <c r="H279" s="8">
        <f t="shared" si="29"/>
        <v>0.60042643356484038</v>
      </c>
      <c r="I279">
        <f t="shared" si="27"/>
        <v>3.3857642398438248E-4</v>
      </c>
    </row>
    <row r="280" spans="1:9">
      <c r="A280" s="3" t="s">
        <v>226</v>
      </c>
      <c r="B280">
        <v>4.5999999999999996</v>
      </c>
      <c r="C280" s="4">
        <v>389</v>
      </c>
      <c r="D280">
        <f t="shared" si="24"/>
        <v>84.565217391304358</v>
      </c>
      <c r="E280" s="7">
        <f t="shared" si="25"/>
        <v>6.1472236356798133E-4</v>
      </c>
      <c r="F280" s="8">
        <f t="shared" si="28"/>
        <v>0.81088990938771155</v>
      </c>
      <c r="G280" s="7">
        <f t="shared" si="26"/>
        <v>8.7337239459724244E-4</v>
      </c>
      <c r="H280" s="8">
        <f t="shared" si="29"/>
        <v>0.60129980595943766</v>
      </c>
      <c r="I280">
        <f t="shared" si="27"/>
        <v>2.371923333353565E-4</v>
      </c>
    </row>
    <row r="281" spans="1:9">
      <c r="A281" s="3" t="s">
        <v>282</v>
      </c>
      <c r="B281">
        <v>3.17</v>
      </c>
      <c r="C281" s="4">
        <v>264</v>
      </c>
      <c r="D281">
        <f t="shared" si="24"/>
        <v>83.280757097791806</v>
      </c>
      <c r="E281" s="7">
        <f t="shared" si="25"/>
        <v>4.1718947039060943E-4</v>
      </c>
      <c r="F281" s="8">
        <f t="shared" si="28"/>
        <v>0.81130709885810215</v>
      </c>
      <c r="G281" s="7">
        <f t="shared" si="26"/>
        <v>6.0186749801592577E-4</v>
      </c>
      <c r="H281" s="8">
        <f t="shared" si="29"/>
        <v>0.6019016734574536</v>
      </c>
      <c r="I281">
        <f t="shared" si="27"/>
        <v>6.0036705602040108E-4</v>
      </c>
    </row>
    <row r="282" spans="1:9">
      <c r="A282" s="3" t="s">
        <v>48</v>
      </c>
      <c r="B282">
        <v>8.01</v>
      </c>
      <c r="C282" s="4">
        <v>666</v>
      </c>
      <c r="D282">
        <f t="shared" si="24"/>
        <v>83.146067415730343</v>
      </c>
      <c r="E282" s="7">
        <f t="shared" si="25"/>
        <v>1.0524552548490374E-3</v>
      </c>
      <c r="F282" s="8">
        <f t="shared" si="28"/>
        <v>0.81235955411295113</v>
      </c>
      <c r="G282" s="7">
        <f t="shared" si="26"/>
        <v>1.5208071479834591E-3</v>
      </c>
      <c r="H282" s="8">
        <f t="shared" si="29"/>
        <v>0.60342248060543702</v>
      </c>
      <c r="I282">
        <f t="shared" si="27"/>
        <v>3.7641094995255475E-4</v>
      </c>
    </row>
    <row r="283" spans="1:9">
      <c r="A283" s="3" t="s">
        <v>180</v>
      </c>
      <c r="B283">
        <v>5</v>
      </c>
      <c r="C283" s="4">
        <v>414</v>
      </c>
      <c r="D283">
        <f t="shared" si="24"/>
        <v>82.8</v>
      </c>
      <c r="E283" s="7">
        <f t="shared" si="25"/>
        <v>6.5422894220345574E-4</v>
      </c>
      <c r="F283" s="8">
        <f t="shared" si="28"/>
        <v>0.81301378305515459</v>
      </c>
      <c r="G283" s="7">
        <f t="shared" si="26"/>
        <v>9.4931782021439399E-4</v>
      </c>
      <c r="H283" s="8">
        <f t="shared" si="29"/>
        <v>0.60437179842565136</v>
      </c>
      <c r="I283">
        <f t="shared" si="27"/>
        <v>3.7346819762518191E-4</v>
      </c>
    </row>
    <row r="284" spans="1:9">
      <c r="A284" s="3" t="s">
        <v>303</v>
      </c>
      <c r="B284">
        <v>4.95</v>
      </c>
      <c r="C284" s="4">
        <v>409</v>
      </c>
      <c r="D284">
        <f t="shared" si="24"/>
        <v>82.62626262626263</v>
      </c>
      <c r="E284" s="7">
        <f t="shared" si="25"/>
        <v>6.4632762647636084E-4</v>
      </c>
      <c r="F284" s="8">
        <f t="shared" si="28"/>
        <v>0.81366011068163091</v>
      </c>
      <c r="G284" s="7">
        <f t="shared" si="26"/>
        <v>9.3982464201225013E-4</v>
      </c>
      <c r="H284" s="8">
        <f t="shared" si="29"/>
        <v>0.60531162306766362</v>
      </c>
      <c r="I284">
        <f t="shared" si="27"/>
        <v>1.7317372758846594E-3</v>
      </c>
    </row>
    <row r="285" spans="1:9">
      <c r="A285" s="3" t="s">
        <v>31</v>
      </c>
      <c r="B285">
        <v>22.51</v>
      </c>
      <c r="C285" s="4">
        <v>1825</v>
      </c>
      <c r="D285">
        <f t="shared" si="24"/>
        <v>81.075077743225222</v>
      </c>
      <c r="E285" s="7">
        <f t="shared" si="25"/>
        <v>2.8839802403896296E-3</v>
      </c>
      <c r="F285" s="8">
        <f t="shared" si="28"/>
        <v>0.81654409092202052</v>
      </c>
      <c r="G285" s="7">
        <f t="shared" si="26"/>
        <v>4.2738288266052022E-3</v>
      </c>
      <c r="H285" s="8">
        <f t="shared" si="29"/>
        <v>0.60958545189426883</v>
      </c>
      <c r="I285">
        <f t="shared" si="27"/>
        <v>3.5186237895212802E-4</v>
      </c>
    </row>
    <row r="286" spans="1:9">
      <c r="A286" s="3" t="s">
        <v>280</v>
      </c>
      <c r="B286">
        <v>4.55</v>
      </c>
      <c r="C286" s="4">
        <v>367</v>
      </c>
      <c r="D286">
        <f t="shared" si="24"/>
        <v>80.659340659340657</v>
      </c>
      <c r="E286" s="7">
        <f t="shared" si="25"/>
        <v>5.7995657436876388E-4</v>
      </c>
      <c r="F286" s="8">
        <f t="shared" si="28"/>
        <v>0.81712404749638923</v>
      </c>
      <c r="G286" s="7">
        <f t="shared" si="26"/>
        <v>8.6387921639509847E-4</v>
      </c>
      <c r="H286" s="8">
        <f t="shared" si="29"/>
        <v>0.61044933111066391</v>
      </c>
      <c r="I286">
        <f t="shared" si="27"/>
        <v>3.072194875415879E-4</v>
      </c>
    </row>
    <row r="287" spans="1:9">
      <c r="A287" s="3" t="s">
        <v>236</v>
      </c>
      <c r="B287">
        <v>3.97</v>
      </c>
      <c r="C287" s="4">
        <v>320</v>
      </c>
      <c r="D287">
        <f t="shared" si="24"/>
        <v>80.604534005037777</v>
      </c>
      <c r="E287" s="7">
        <f t="shared" si="25"/>
        <v>5.0568420653407202E-4</v>
      </c>
      <c r="F287" s="8">
        <f t="shared" si="28"/>
        <v>0.8176297317029233</v>
      </c>
      <c r="G287" s="7">
        <f t="shared" si="26"/>
        <v>7.5375834925022888E-4</v>
      </c>
      <c r="H287" s="8">
        <f t="shared" si="29"/>
        <v>0.61120308945991408</v>
      </c>
      <c r="I287">
        <f t="shared" si="27"/>
        <v>5.2787920574481895E-4</v>
      </c>
    </row>
    <row r="288" spans="1:9">
      <c r="A288" s="3" t="s">
        <v>385</v>
      </c>
      <c r="B288">
        <v>6.81</v>
      </c>
      <c r="C288" s="4">
        <v>548</v>
      </c>
      <c r="D288">
        <f t="shared" si="24"/>
        <v>80.469897209985319</v>
      </c>
      <c r="E288" s="7">
        <f t="shared" si="25"/>
        <v>8.6598420368959837E-4</v>
      </c>
      <c r="F288" s="8">
        <f t="shared" si="28"/>
        <v>0.81849571590661285</v>
      </c>
      <c r="G288" s="7">
        <f t="shared" si="26"/>
        <v>1.2929708711320045E-3</v>
      </c>
      <c r="H288" s="8">
        <f t="shared" si="29"/>
        <v>0.61249606033104609</v>
      </c>
      <c r="I288">
        <f t="shared" si="27"/>
        <v>3.4892971978173204E-4</v>
      </c>
    </row>
    <row r="289" spans="1:9">
      <c r="A289" s="3" t="s">
        <v>256</v>
      </c>
      <c r="B289">
        <v>4.5</v>
      </c>
      <c r="C289" s="4">
        <v>362</v>
      </c>
      <c r="D289">
        <f t="shared" si="24"/>
        <v>80.444444444444443</v>
      </c>
      <c r="E289" s="7">
        <f t="shared" si="25"/>
        <v>5.7205525864166898E-4</v>
      </c>
      <c r="F289" s="8">
        <f t="shared" si="28"/>
        <v>0.81906777116525453</v>
      </c>
      <c r="G289" s="7">
        <f t="shared" si="26"/>
        <v>8.5438603819295461E-4</v>
      </c>
      <c r="H289" s="8">
        <f t="shared" si="29"/>
        <v>0.61335044636923908</v>
      </c>
      <c r="I289">
        <f t="shared" si="27"/>
        <v>2.9024922424192301E-4</v>
      </c>
    </row>
    <row r="290" spans="1:9">
      <c r="A290" s="3" t="s">
        <v>42</v>
      </c>
      <c r="B290">
        <v>3.73</v>
      </c>
      <c r="C290" s="4">
        <v>299</v>
      </c>
      <c r="D290">
        <f t="shared" si="24"/>
        <v>80.160857908847191</v>
      </c>
      <c r="E290" s="7">
        <f t="shared" si="25"/>
        <v>4.724986804802736E-4</v>
      </c>
      <c r="F290" s="8">
        <f t="shared" si="28"/>
        <v>0.8195402698457348</v>
      </c>
      <c r="G290" s="7">
        <f t="shared" si="26"/>
        <v>7.0819109387993795E-4</v>
      </c>
      <c r="H290" s="8">
        <f t="shared" si="29"/>
        <v>0.61405863746311906</v>
      </c>
      <c r="I290">
        <f t="shared" si="27"/>
        <v>1.289063244201083E-3</v>
      </c>
    </row>
    <row r="291" spans="1:9">
      <c r="A291" s="3" t="s">
        <v>208</v>
      </c>
      <c r="B291">
        <v>16.559999999999999</v>
      </c>
      <c r="C291" s="4">
        <v>1327</v>
      </c>
      <c r="D291">
        <f t="shared" si="24"/>
        <v>80.132850241545896</v>
      </c>
      <c r="E291" s="7">
        <f t="shared" si="25"/>
        <v>2.0970091939709798E-3</v>
      </c>
      <c r="F291" s="8">
        <f t="shared" si="28"/>
        <v>0.82163727903970574</v>
      </c>
      <c r="G291" s="7">
        <f t="shared" si="26"/>
        <v>3.1441406205500728E-3</v>
      </c>
      <c r="H291" s="8">
        <f t="shared" si="29"/>
        <v>0.61720277808366908</v>
      </c>
      <c r="I291">
        <f t="shared" si="27"/>
        <v>6.1499996438929561E-4</v>
      </c>
    </row>
    <row r="292" spans="1:9">
      <c r="A292" s="3" t="s">
        <v>278</v>
      </c>
      <c r="B292">
        <v>7.9</v>
      </c>
      <c r="C292" s="4">
        <v>633</v>
      </c>
      <c r="D292">
        <f t="shared" si="24"/>
        <v>80.12658227848101</v>
      </c>
      <c r="E292" s="7">
        <f t="shared" si="25"/>
        <v>1.0003065710502113E-3</v>
      </c>
      <c r="F292" s="8">
        <f t="shared" si="28"/>
        <v>0.82263758561075595</v>
      </c>
      <c r="G292" s="7">
        <f t="shared" si="26"/>
        <v>1.4999221559387427E-3</v>
      </c>
      <c r="H292" s="8">
        <f t="shared" si="29"/>
        <v>0.61870270023960783</v>
      </c>
      <c r="I292">
        <f t="shared" si="27"/>
        <v>2.8440664250728442E-4</v>
      </c>
    </row>
    <row r="293" spans="1:9">
      <c r="A293" s="3" t="s">
        <v>320</v>
      </c>
      <c r="B293">
        <v>3.63</v>
      </c>
      <c r="C293" s="4">
        <v>289</v>
      </c>
      <c r="D293">
        <f t="shared" si="24"/>
        <v>79.614325068870528</v>
      </c>
      <c r="E293" s="7">
        <f t="shared" si="25"/>
        <v>4.5669604902608384E-4</v>
      </c>
      <c r="F293" s="8">
        <f t="shared" si="28"/>
        <v>0.82309428165978205</v>
      </c>
      <c r="G293" s="7">
        <f t="shared" si="26"/>
        <v>6.8920473747565E-4</v>
      </c>
      <c r="H293" s="8">
        <f t="shared" si="29"/>
        <v>0.61939190497708352</v>
      </c>
      <c r="I293">
        <f t="shared" si="27"/>
        <v>3.417173130242368E-4</v>
      </c>
    </row>
    <row r="294" spans="1:9">
      <c r="A294" s="3" t="s">
        <v>314</v>
      </c>
      <c r="B294">
        <v>4.3600000000000003</v>
      </c>
      <c r="C294" s="4">
        <v>347</v>
      </c>
      <c r="D294">
        <f t="shared" si="24"/>
        <v>79.587155963302749</v>
      </c>
      <c r="E294" s="7">
        <f t="shared" si="25"/>
        <v>5.4835131146038437E-4</v>
      </c>
      <c r="F294" s="8">
        <f t="shared" si="28"/>
        <v>0.82364263297124241</v>
      </c>
      <c r="G294" s="7">
        <f t="shared" si="26"/>
        <v>8.2780513922695162E-4</v>
      </c>
      <c r="H294" s="8">
        <f t="shared" si="29"/>
        <v>0.6202197101163105</v>
      </c>
      <c r="I294">
        <f t="shared" si="27"/>
        <v>4.4230852978610624E-4</v>
      </c>
    </row>
    <row r="295" spans="1:9">
      <c r="A295" s="3" t="s">
        <v>380</v>
      </c>
      <c r="B295">
        <v>5.63</v>
      </c>
      <c r="C295" s="4">
        <v>447</v>
      </c>
      <c r="D295">
        <f t="shared" si="24"/>
        <v>79.396092362344589</v>
      </c>
      <c r="E295" s="7">
        <f t="shared" si="25"/>
        <v>7.0637762600228192E-4</v>
      </c>
      <c r="F295" s="8">
        <f t="shared" si="28"/>
        <v>0.82434901059724464</v>
      </c>
      <c r="G295" s="7">
        <f t="shared" si="26"/>
        <v>1.0689318655614077E-3</v>
      </c>
      <c r="H295" s="8">
        <f t="shared" si="29"/>
        <v>0.62128864198187195</v>
      </c>
      <c r="I295">
        <f t="shared" si="27"/>
        <v>6.2301950866905376E-4</v>
      </c>
    </row>
    <row r="296" spans="1:9">
      <c r="A296" s="3" t="s">
        <v>350</v>
      </c>
      <c r="B296">
        <v>7.92</v>
      </c>
      <c r="C296" s="4">
        <v>628</v>
      </c>
      <c r="D296">
        <f t="shared" si="24"/>
        <v>79.292929292929287</v>
      </c>
      <c r="E296" s="7">
        <f t="shared" si="25"/>
        <v>9.9240525532311641E-4</v>
      </c>
      <c r="F296" s="8">
        <f t="shared" si="28"/>
        <v>0.82534141585256771</v>
      </c>
      <c r="G296" s="7">
        <f t="shared" si="26"/>
        <v>1.5037194272196001E-3</v>
      </c>
      <c r="H296" s="8">
        <f t="shared" si="29"/>
        <v>0.62279236140909155</v>
      </c>
      <c r="I296">
        <f t="shared" si="27"/>
        <v>5.4705795620324515E-4</v>
      </c>
    </row>
    <row r="297" spans="1:9">
      <c r="A297" s="3" t="s">
        <v>258</v>
      </c>
      <c r="B297">
        <v>6.87</v>
      </c>
      <c r="C297" s="4">
        <v>538</v>
      </c>
      <c r="D297">
        <f t="shared" si="24"/>
        <v>78.311499272197963</v>
      </c>
      <c r="E297" s="7">
        <f t="shared" si="25"/>
        <v>8.5018157223540867E-4</v>
      </c>
      <c r="F297" s="8">
        <f t="shared" si="28"/>
        <v>0.82619159742480308</v>
      </c>
      <c r="G297" s="7">
        <f t="shared" si="26"/>
        <v>1.3043626849745774E-3</v>
      </c>
      <c r="H297" s="8">
        <f t="shared" si="29"/>
        <v>0.62409672409406614</v>
      </c>
      <c r="I297">
        <f t="shared" si="27"/>
        <v>8.9803932016463417E-4</v>
      </c>
    </row>
    <row r="298" spans="1:9">
      <c r="A298" s="3" t="s">
        <v>367</v>
      </c>
      <c r="B298">
        <v>11.22</v>
      </c>
      <c r="C298" s="4">
        <v>874</v>
      </c>
      <c r="D298">
        <f t="shared" si="24"/>
        <v>77.896613190730832</v>
      </c>
      <c r="E298" s="7">
        <f t="shared" si="25"/>
        <v>1.3811499890961842E-3</v>
      </c>
      <c r="F298" s="8">
        <f t="shared" si="28"/>
        <v>0.8275727474138993</v>
      </c>
      <c r="G298" s="7">
        <f t="shared" si="26"/>
        <v>2.1302691885611001E-3</v>
      </c>
      <c r="H298" s="8">
        <f t="shared" si="29"/>
        <v>0.62622699328262721</v>
      </c>
      <c r="I298">
        <f t="shared" si="27"/>
        <v>4.9934470783796758E-4</v>
      </c>
    </row>
    <row r="299" spans="1:9">
      <c r="A299" s="3" t="s">
        <v>279</v>
      </c>
      <c r="B299">
        <v>6.22</v>
      </c>
      <c r="C299" s="4">
        <v>483</v>
      </c>
      <c r="D299">
        <f t="shared" si="24"/>
        <v>77.652733118971071</v>
      </c>
      <c r="E299" s="7">
        <f t="shared" si="25"/>
        <v>7.6326709923736505E-4</v>
      </c>
      <c r="F299" s="8">
        <f t="shared" si="28"/>
        <v>0.82833601451313665</v>
      </c>
      <c r="G299" s="7">
        <f t="shared" si="26"/>
        <v>1.1809513683467062E-3</v>
      </c>
      <c r="H299" s="8">
        <f t="shared" si="29"/>
        <v>0.62740794465097394</v>
      </c>
      <c r="I299">
        <f t="shared" si="27"/>
        <v>6.6078980627470862E-4</v>
      </c>
    </row>
    <row r="300" spans="1:9">
      <c r="A300" s="3" t="s">
        <v>345</v>
      </c>
      <c r="B300">
        <v>8.23</v>
      </c>
      <c r="C300" s="4">
        <v>639</v>
      </c>
      <c r="D300">
        <f t="shared" si="24"/>
        <v>77.642770352369382</v>
      </c>
      <c r="E300" s="7">
        <f t="shared" si="25"/>
        <v>1.0097881499227252E-3</v>
      </c>
      <c r="F300" s="8">
        <f t="shared" si="28"/>
        <v>0.82934580266305935</v>
      </c>
      <c r="G300" s="7">
        <f t="shared" si="26"/>
        <v>1.5625771320728927E-3</v>
      </c>
      <c r="H300" s="8">
        <f t="shared" si="29"/>
        <v>0.6289705217830468</v>
      </c>
      <c r="I300">
        <f t="shared" si="27"/>
        <v>9.1261206263681949E-4</v>
      </c>
    </row>
    <row r="301" spans="1:9">
      <c r="A301" s="3" t="s">
        <v>50</v>
      </c>
      <c r="B301">
        <v>11.3</v>
      </c>
      <c r="C301" s="4">
        <v>872</v>
      </c>
      <c r="D301">
        <f t="shared" si="24"/>
        <v>77.16814159292035</v>
      </c>
      <c r="E301" s="7">
        <f t="shared" si="25"/>
        <v>1.3779894628053464E-3</v>
      </c>
      <c r="F301" s="8">
        <f t="shared" si="28"/>
        <v>0.83072379212586467</v>
      </c>
      <c r="G301" s="7">
        <f t="shared" si="26"/>
        <v>2.1454582736845306E-3</v>
      </c>
      <c r="H301" s="8">
        <f t="shared" si="29"/>
        <v>0.63111598005673131</v>
      </c>
      <c r="I301">
        <f t="shared" si="27"/>
        <v>6.6634312185076539E-4</v>
      </c>
    </row>
    <row r="302" spans="1:9">
      <c r="A302" s="3" t="s">
        <v>293</v>
      </c>
      <c r="B302">
        <v>8.24</v>
      </c>
      <c r="C302" s="4">
        <v>635</v>
      </c>
      <c r="D302">
        <f t="shared" si="24"/>
        <v>77.0631067961165</v>
      </c>
      <c r="E302" s="7">
        <f t="shared" si="25"/>
        <v>1.0034670973410491E-3</v>
      </c>
      <c r="F302" s="8">
        <f t="shared" si="28"/>
        <v>0.83172725922320567</v>
      </c>
      <c r="G302" s="7">
        <f t="shared" si="26"/>
        <v>1.5644757677133214E-3</v>
      </c>
      <c r="H302" s="8">
        <f t="shared" si="29"/>
        <v>0.63268045582444465</v>
      </c>
      <c r="I302">
        <f t="shared" si="27"/>
        <v>6.0457800872149026E-4</v>
      </c>
    </row>
    <row r="303" spans="1:9">
      <c r="A303" s="3" t="s">
        <v>158</v>
      </c>
      <c r="B303">
        <v>7.45</v>
      </c>
      <c r="C303" s="4">
        <v>572</v>
      </c>
      <c r="D303">
        <f t="shared" si="24"/>
        <v>76.77852348993288</v>
      </c>
      <c r="E303" s="7">
        <f t="shared" si="25"/>
        <v>9.0391051917965376E-4</v>
      </c>
      <c r="F303" s="8">
        <f t="shared" si="28"/>
        <v>0.83263116974238538</v>
      </c>
      <c r="G303" s="7">
        <f t="shared" si="26"/>
        <v>1.4144835521194472E-3</v>
      </c>
      <c r="H303" s="8">
        <f t="shared" si="29"/>
        <v>0.63409493937656414</v>
      </c>
      <c r="I303">
        <f t="shared" si="27"/>
        <v>2.338384588810305E-4</v>
      </c>
    </row>
    <row r="304" spans="1:9">
      <c r="A304" s="3" t="s">
        <v>207</v>
      </c>
      <c r="B304">
        <v>2.88</v>
      </c>
      <c r="C304" s="4">
        <v>221</v>
      </c>
      <c r="D304">
        <f t="shared" si="24"/>
        <v>76.736111111111114</v>
      </c>
      <c r="E304" s="7">
        <f t="shared" si="25"/>
        <v>3.4923815513759351E-4</v>
      </c>
      <c r="F304" s="8">
        <f t="shared" si="28"/>
        <v>0.83298040789752292</v>
      </c>
      <c r="G304" s="7">
        <f t="shared" si="26"/>
        <v>5.4680706444349097E-4</v>
      </c>
      <c r="H304" s="8">
        <f t="shared" si="29"/>
        <v>0.63464174644100768</v>
      </c>
      <c r="I304">
        <f t="shared" si="27"/>
        <v>2.6743675725093841E-4</v>
      </c>
    </row>
    <row r="305" spans="1:9">
      <c r="A305" s="3" t="s">
        <v>296</v>
      </c>
      <c r="B305">
        <v>3.27</v>
      </c>
      <c r="C305" s="4">
        <v>249</v>
      </c>
      <c r="D305">
        <f t="shared" si="24"/>
        <v>76.146788990825684</v>
      </c>
      <c r="E305" s="7">
        <f t="shared" si="25"/>
        <v>3.9348552320932483E-4</v>
      </c>
      <c r="F305" s="8">
        <f t="shared" si="28"/>
        <v>0.8333738934207322</v>
      </c>
      <c r="G305" s="7">
        <f t="shared" si="26"/>
        <v>6.2085385442021371E-4</v>
      </c>
      <c r="H305" s="8">
        <f t="shared" si="29"/>
        <v>0.63526260029542791</v>
      </c>
      <c r="I305">
        <f t="shared" si="27"/>
        <v>1.9591619115496561E-3</v>
      </c>
    </row>
    <row r="306" spans="1:9">
      <c r="A306" s="3" t="s">
        <v>261</v>
      </c>
      <c r="B306">
        <v>23.91</v>
      </c>
      <c r="C306" s="4">
        <v>1817</v>
      </c>
      <c r="D306">
        <f t="shared" si="24"/>
        <v>75.993308239230444</v>
      </c>
      <c r="E306" s="7">
        <f t="shared" si="25"/>
        <v>2.8713381352262778E-3</v>
      </c>
      <c r="F306" s="8">
        <f t="shared" si="28"/>
        <v>0.83624523155595853</v>
      </c>
      <c r="G306" s="7">
        <f t="shared" si="26"/>
        <v>4.5396378162652325E-3</v>
      </c>
      <c r="H306" s="8">
        <f t="shared" si="29"/>
        <v>0.63980223811169312</v>
      </c>
      <c r="I306">
        <f t="shared" si="27"/>
        <v>1.7655876391486913E-3</v>
      </c>
    </row>
    <row r="307" spans="1:9">
      <c r="A307" s="3" t="s">
        <v>33</v>
      </c>
      <c r="B307">
        <v>21.5</v>
      </c>
      <c r="C307" s="4">
        <v>1630</v>
      </c>
      <c r="D307">
        <f t="shared" si="24"/>
        <v>75.813953488372093</v>
      </c>
      <c r="E307" s="7">
        <f t="shared" si="25"/>
        <v>2.5758289270329296E-3</v>
      </c>
      <c r="F307" s="8">
        <f t="shared" si="28"/>
        <v>0.83882106048299143</v>
      </c>
      <c r="G307" s="7">
        <f t="shared" si="26"/>
        <v>4.0820666269218943E-3</v>
      </c>
      <c r="H307" s="8">
        <f t="shared" si="29"/>
        <v>0.64388430473861502</v>
      </c>
      <c r="I307">
        <f t="shared" si="27"/>
        <v>1.08244546862446E-3</v>
      </c>
    </row>
    <row r="308" spans="1:9">
      <c r="A308" s="3" t="s">
        <v>86</v>
      </c>
      <c r="B308">
        <v>13.16</v>
      </c>
      <c r="C308" s="4">
        <v>996</v>
      </c>
      <c r="D308">
        <f t="shared" si="24"/>
        <v>75.683890577507597</v>
      </c>
      <c r="E308" s="7">
        <f t="shared" si="25"/>
        <v>1.5739420928372993E-3</v>
      </c>
      <c r="F308" s="8">
        <f t="shared" si="28"/>
        <v>0.84039500257582878</v>
      </c>
      <c r="G308" s="7">
        <f t="shared" si="26"/>
        <v>2.4986045028042849E-3</v>
      </c>
      <c r="H308" s="8">
        <f t="shared" si="29"/>
        <v>0.64638290924141928</v>
      </c>
      <c r="I308">
        <f t="shared" si="27"/>
        <v>1.3151562992455013E-3</v>
      </c>
    </row>
    <row r="309" spans="1:9">
      <c r="A309" s="3" t="s">
        <v>55</v>
      </c>
      <c r="B309">
        <v>15.95</v>
      </c>
      <c r="C309" s="4">
        <v>1204</v>
      </c>
      <c r="D309">
        <f t="shared" si="24"/>
        <v>75.485893416927908</v>
      </c>
      <c r="E309" s="7">
        <f t="shared" si="25"/>
        <v>1.9026368270844462E-3</v>
      </c>
      <c r="F309" s="8">
        <f t="shared" si="28"/>
        <v>0.84229763940291325</v>
      </c>
      <c r="G309" s="7">
        <f t="shared" si="26"/>
        <v>3.0283238464839167E-3</v>
      </c>
      <c r="H309" s="8">
        <f t="shared" si="29"/>
        <v>0.64941123308790316</v>
      </c>
      <c r="I309">
        <f t="shared" si="27"/>
        <v>5.1328597992472691E-4</v>
      </c>
    </row>
    <row r="310" spans="1:9">
      <c r="A310" s="3" t="s">
        <v>83</v>
      </c>
      <c r="B310">
        <v>6.2</v>
      </c>
      <c r="C310" s="4">
        <v>466</v>
      </c>
      <c r="D310">
        <f t="shared" si="24"/>
        <v>75.161290322580641</v>
      </c>
      <c r="E310" s="7">
        <f t="shared" si="25"/>
        <v>7.364026257652424E-4</v>
      </c>
      <c r="F310" s="8">
        <f t="shared" si="28"/>
        <v>0.84303404202867849</v>
      </c>
      <c r="G310" s="7">
        <f t="shared" si="26"/>
        <v>1.1771540970658485E-3</v>
      </c>
      <c r="H310" s="8">
        <f t="shared" si="29"/>
        <v>0.65058838718496903</v>
      </c>
      <c r="I310">
        <f t="shared" si="27"/>
        <v>1.086298756326487E-3</v>
      </c>
    </row>
    <row r="311" spans="1:9">
      <c r="A311" s="3" t="s">
        <v>170</v>
      </c>
      <c r="B311">
        <v>13.12</v>
      </c>
      <c r="C311" s="4">
        <v>986</v>
      </c>
      <c r="D311">
        <f t="shared" si="24"/>
        <v>75.152439024390247</v>
      </c>
      <c r="E311" s="7">
        <f t="shared" si="25"/>
        <v>1.5581394613831095E-3</v>
      </c>
      <c r="F311" s="8">
        <f t="shared" si="28"/>
        <v>0.84459218149006154</v>
      </c>
      <c r="G311" s="7">
        <f t="shared" si="26"/>
        <v>2.4910099602425697E-3</v>
      </c>
      <c r="H311" s="8">
        <f t="shared" si="29"/>
        <v>0.65307939714521157</v>
      </c>
      <c r="I311">
        <f t="shared" si="27"/>
        <v>2.5950383290049839E-3</v>
      </c>
    </row>
    <row r="312" spans="1:9">
      <c r="A312" s="3" t="s">
        <v>90</v>
      </c>
      <c r="B312">
        <v>31.32</v>
      </c>
      <c r="C312" s="4">
        <v>2352</v>
      </c>
      <c r="D312">
        <f t="shared" si="24"/>
        <v>75.095785440613028</v>
      </c>
      <c r="E312" s="7">
        <f t="shared" si="25"/>
        <v>3.7167789180254296E-3</v>
      </c>
      <c r="F312" s="8">
        <f t="shared" si="28"/>
        <v>0.84830896040808701</v>
      </c>
      <c r="G312" s="7">
        <f t="shared" si="26"/>
        <v>5.9465268258229644E-3</v>
      </c>
      <c r="H312" s="8">
        <f t="shared" si="29"/>
        <v>0.65902592397103454</v>
      </c>
      <c r="I312">
        <f t="shared" si="27"/>
        <v>4.0757129486002075E-4</v>
      </c>
    </row>
    <row r="313" spans="1:9">
      <c r="A313" s="3" t="s">
        <v>114</v>
      </c>
      <c r="B313">
        <v>4.91</v>
      </c>
      <c r="C313" s="4">
        <v>368</v>
      </c>
      <c r="D313">
        <f t="shared" si="24"/>
        <v>74.949083503054993</v>
      </c>
      <c r="E313" s="7">
        <f t="shared" si="25"/>
        <v>5.8153683751418291E-4</v>
      </c>
      <c r="F313" s="8">
        <f t="shared" si="28"/>
        <v>0.84889049724560117</v>
      </c>
      <c r="G313" s="7">
        <f t="shared" si="26"/>
        <v>9.3223009945053498E-4</v>
      </c>
      <c r="H313" s="8">
        <f t="shared" si="29"/>
        <v>0.65995815407048508</v>
      </c>
      <c r="I313">
        <f t="shared" si="27"/>
        <v>6.7369221227631115E-4</v>
      </c>
    </row>
    <row r="314" spans="1:9">
      <c r="A314" s="3" t="s">
        <v>212</v>
      </c>
      <c r="B314">
        <v>8.0299999999999994</v>
      </c>
      <c r="C314" s="4">
        <v>595</v>
      </c>
      <c r="D314">
        <f t="shared" si="24"/>
        <v>74.097135740971368</v>
      </c>
      <c r="E314" s="7">
        <f t="shared" si="25"/>
        <v>9.4025657152429023E-4</v>
      </c>
      <c r="F314" s="8">
        <f t="shared" si="28"/>
        <v>0.84983075381712547</v>
      </c>
      <c r="G314" s="7">
        <f t="shared" si="26"/>
        <v>1.5246044192643166E-3</v>
      </c>
      <c r="H314" s="8">
        <f t="shared" si="29"/>
        <v>0.66148275848974936</v>
      </c>
      <c r="I314">
        <f t="shared" si="27"/>
        <v>3.8065186408808849E-4</v>
      </c>
    </row>
    <row r="315" spans="1:9">
      <c r="A315" s="3" t="s">
        <v>216</v>
      </c>
      <c r="B315">
        <v>4.51</v>
      </c>
      <c r="C315" s="4">
        <v>332</v>
      </c>
      <c r="D315">
        <f t="shared" si="24"/>
        <v>73.614190687361429</v>
      </c>
      <c r="E315" s="7">
        <f t="shared" si="25"/>
        <v>5.2464736427909977E-4</v>
      </c>
      <c r="F315" s="8">
        <f t="shared" si="28"/>
        <v>0.85035540118140462</v>
      </c>
      <c r="G315" s="7">
        <f t="shared" si="26"/>
        <v>8.5628467383338331E-4</v>
      </c>
      <c r="H315" s="8">
        <f t="shared" si="29"/>
        <v>0.66233904316358272</v>
      </c>
      <c r="I315">
        <f t="shared" si="27"/>
        <v>4.0937862703438466E-4</v>
      </c>
    </row>
    <row r="316" spans="1:9">
      <c r="A316" s="3" t="s">
        <v>313</v>
      </c>
      <c r="B316">
        <v>4.8499999999999996</v>
      </c>
      <c r="C316" s="4">
        <v>357</v>
      </c>
      <c r="D316">
        <f t="shared" si="24"/>
        <v>73.608247422680421</v>
      </c>
      <c r="E316" s="7">
        <f t="shared" si="25"/>
        <v>5.6415394291457418E-4</v>
      </c>
      <c r="F316" s="8">
        <f t="shared" si="28"/>
        <v>0.85091955512431916</v>
      </c>
      <c r="G316" s="7">
        <f t="shared" si="26"/>
        <v>9.2083828560796208E-4</v>
      </c>
      <c r="H316" s="8">
        <f t="shared" si="29"/>
        <v>0.66325988144919068</v>
      </c>
      <c r="I316">
        <f t="shared" si="27"/>
        <v>5.5995564566413414E-4</v>
      </c>
    </row>
    <row r="317" spans="1:9">
      <c r="A317" s="3" t="s">
        <v>43</v>
      </c>
      <c r="B317">
        <v>6.58</v>
      </c>
      <c r="C317" s="4">
        <v>480</v>
      </c>
      <c r="D317">
        <f t="shared" si="24"/>
        <v>72.948328267477208</v>
      </c>
      <c r="E317" s="7">
        <f t="shared" si="25"/>
        <v>7.5852630980110809E-4</v>
      </c>
      <c r="F317" s="8">
        <f t="shared" si="28"/>
        <v>0.85167808143412027</v>
      </c>
      <c r="G317" s="7">
        <f t="shared" si="26"/>
        <v>1.2493022514021425E-3</v>
      </c>
      <c r="H317" s="8">
        <f t="shared" si="29"/>
        <v>0.66450918370059286</v>
      </c>
      <c r="I317">
        <f t="shared" si="27"/>
        <v>1.8222813879487099E-4</v>
      </c>
    </row>
    <row r="318" spans="1:9">
      <c r="A318" s="3" t="s">
        <v>245</v>
      </c>
      <c r="B318">
        <v>2.14</v>
      </c>
      <c r="C318" s="4">
        <v>156</v>
      </c>
      <c r="D318">
        <f t="shared" si="24"/>
        <v>72.89719626168224</v>
      </c>
      <c r="E318" s="7">
        <f t="shared" si="25"/>
        <v>2.4652105068536013E-4</v>
      </c>
      <c r="F318" s="8">
        <f t="shared" si="28"/>
        <v>0.85192460248480562</v>
      </c>
      <c r="G318" s="7">
        <f t="shared" si="26"/>
        <v>4.0630802705176065E-4</v>
      </c>
      <c r="H318" s="8">
        <f t="shared" si="29"/>
        <v>0.66491549172764464</v>
      </c>
      <c r="I318">
        <f t="shared" si="27"/>
        <v>7.7082707783693305E-4</v>
      </c>
    </row>
    <row r="319" spans="1:9">
      <c r="A319" s="3" t="s">
        <v>268</v>
      </c>
      <c r="B319">
        <v>9.0399999999999991</v>
      </c>
      <c r="C319" s="4">
        <v>658</v>
      </c>
      <c r="D319">
        <f t="shared" si="24"/>
        <v>72.787610619469035</v>
      </c>
      <c r="E319" s="7">
        <f t="shared" si="25"/>
        <v>1.0398131496856856E-3</v>
      </c>
      <c r="F319" s="8">
        <f t="shared" si="28"/>
        <v>0.85296441563449132</v>
      </c>
      <c r="G319" s="7">
        <f t="shared" si="26"/>
        <v>1.7163666189476243E-3</v>
      </c>
      <c r="H319" s="8">
        <f t="shared" si="29"/>
        <v>0.66663185834659222</v>
      </c>
      <c r="I319">
        <f t="shared" si="27"/>
        <v>3.6178687789654163E-3</v>
      </c>
    </row>
    <row r="320" spans="1:9">
      <c r="A320" s="3" t="s">
        <v>45</v>
      </c>
      <c r="B320">
        <v>42.31</v>
      </c>
      <c r="C320" s="4">
        <v>3070</v>
      </c>
      <c r="D320">
        <f t="shared" si="24"/>
        <v>72.559678562987472</v>
      </c>
      <c r="E320" s="7">
        <f t="shared" si="25"/>
        <v>4.8514078564362538E-3</v>
      </c>
      <c r="F320" s="8">
        <f t="shared" si="28"/>
        <v>0.85781582349092755</v>
      </c>
      <c r="G320" s="7">
        <f t="shared" si="26"/>
        <v>8.0331273946542027E-3</v>
      </c>
      <c r="H320" s="8">
        <f t="shared" si="29"/>
        <v>0.67466498574124645</v>
      </c>
      <c r="I320">
        <f t="shared" si="27"/>
        <v>2.9591997327926833E-4</v>
      </c>
    </row>
    <row r="321" spans="1:9">
      <c r="A321" s="3" t="s">
        <v>264</v>
      </c>
      <c r="B321">
        <v>3.46</v>
      </c>
      <c r="C321" s="4">
        <v>251</v>
      </c>
      <c r="D321">
        <f t="shared" si="24"/>
        <v>72.543352601156073</v>
      </c>
      <c r="E321" s="7">
        <f t="shared" si="25"/>
        <v>3.9664604950016277E-4</v>
      </c>
      <c r="F321" s="8">
        <f t="shared" si="28"/>
        <v>0.85821246954042774</v>
      </c>
      <c r="G321" s="7">
        <f t="shared" si="26"/>
        <v>6.5692793158836067E-4</v>
      </c>
      <c r="H321" s="8">
        <f t="shared" si="29"/>
        <v>0.67532191367283478</v>
      </c>
      <c r="I321">
        <f t="shared" si="27"/>
        <v>1.0345667602925657E-3</v>
      </c>
    </row>
    <row r="322" spans="1:9">
      <c r="A322" s="3" t="s">
        <v>92</v>
      </c>
      <c r="B322">
        <v>12.08</v>
      </c>
      <c r="C322" s="4">
        <v>875</v>
      </c>
      <c r="D322">
        <f t="shared" ref="D322:D385" si="30">C322/B322</f>
        <v>72.433774834437088</v>
      </c>
      <c r="E322" s="7">
        <f t="shared" si="25"/>
        <v>1.3827302522416032E-3</v>
      </c>
      <c r="F322" s="8">
        <f t="shared" si="28"/>
        <v>0.8595951997926693</v>
      </c>
      <c r="G322" s="7">
        <f t="shared" si="26"/>
        <v>2.2935518536379759E-3</v>
      </c>
      <c r="H322" s="8">
        <f t="shared" si="29"/>
        <v>0.67761546552647278</v>
      </c>
      <c r="I322">
        <f t="shared" si="27"/>
        <v>1.6157919430817014E-3</v>
      </c>
    </row>
    <row r="323" spans="1:9">
      <c r="A323" s="3" t="s">
        <v>203</v>
      </c>
      <c r="B323">
        <v>18.829999999999998</v>
      </c>
      <c r="C323" s="4">
        <v>1361</v>
      </c>
      <c r="D323">
        <f t="shared" si="30"/>
        <v>72.278279341476377</v>
      </c>
      <c r="E323" s="7">
        <f t="shared" ref="E323:E386" si="31">C323/632806</f>
        <v>2.1507381409152254E-3</v>
      </c>
      <c r="F323" s="8">
        <f t="shared" si="28"/>
        <v>0.86174593793358456</v>
      </c>
      <c r="G323" s="7">
        <f t="shared" ref="G323:G386" si="32">B323/5266.94</f>
        <v>3.5751309109274074E-3</v>
      </c>
      <c r="H323" s="8">
        <f t="shared" si="29"/>
        <v>0.68119059643740021</v>
      </c>
      <c r="I323">
        <f t="shared" ref="I323:I386" si="33">F323*H324-F324*H323</f>
        <v>4.9951843375217742E-4</v>
      </c>
    </row>
    <row r="324" spans="1:9">
      <c r="A324" s="3" t="s">
        <v>116</v>
      </c>
      <c r="B324">
        <v>5.79</v>
      </c>
      <c r="C324" s="4">
        <v>416</v>
      </c>
      <c r="D324">
        <f t="shared" si="30"/>
        <v>71.848013816925729</v>
      </c>
      <c r="E324" s="7">
        <f t="shared" si="31"/>
        <v>6.5738946849429368E-4</v>
      </c>
      <c r="F324" s="8">
        <f t="shared" ref="F324:F387" si="34">F323+E324</f>
        <v>0.86240332740207881</v>
      </c>
      <c r="G324" s="7">
        <f t="shared" si="32"/>
        <v>1.0993100358082683E-3</v>
      </c>
      <c r="H324" s="8">
        <f t="shared" ref="H324:H387" si="35">H323+G324</f>
        <v>0.68228990647320853</v>
      </c>
      <c r="I324">
        <f t="shared" si="33"/>
        <v>1.5995211109577356E-3</v>
      </c>
    </row>
    <row r="325" spans="1:9">
      <c r="A325" s="3" t="s">
        <v>205</v>
      </c>
      <c r="B325">
        <v>18.52</v>
      </c>
      <c r="C325" s="4">
        <v>1329</v>
      </c>
      <c r="D325">
        <f t="shared" si="30"/>
        <v>71.76025917926566</v>
      </c>
      <c r="E325" s="7">
        <f t="shared" si="31"/>
        <v>2.1001697202618179E-3</v>
      </c>
      <c r="F325" s="8">
        <f t="shared" si="34"/>
        <v>0.86450349712234065</v>
      </c>
      <c r="G325" s="7">
        <f t="shared" si="32"/>
        <v>3.5162732060741151E-3</v>
      </c>
      <c r="H325" s="8">
        <f t="shared" si="35"/>
        <v>0.68580617967928259</v>
      </c>
      <c r="I325">
        <f t="shared" si="33"/>
        <v>3.2838454368999681E-4</v>
      </c>
    </row>
    <row r="326" spans="1:9">
      <c r="A326" s="3" t="s">
        <v>164</v>
      </c>
      <c r="B326">
        <v>3.79</v>
      </c>
      <c r="C326" s="4">
        <v>271</v>
      </c>
      <c r="D326">
        <f t="shared" si="30"/>
        <v>71.503957783641155</v>
      </c>
      <c r="E326" s="7">
        <f t="shared" si="31"/>
        <v>4.2825131240854228E-4</v>
      </c>
      <c r="F326" s="8">
        <f t="shared" si="34"/>
        <v>0.86493174843474918</v>
      </c>
      <c r="G326" s="7">
        <f t="shared" si="32"/>
        <v>7.1958290772251062E-4</v>
      </c>
      <c r="H326" s="8">
        <f t="shared" si="35"/>
        <v>0.68652576258700515</v>
      </c>
      <c r="I326">
        <f t="shared" si="33"/>
        <v>1.1698881341691836E-3</v>
      </c>
    </row>
    <row r="327" spans="1:9">
      <c r="A327" s="3" t="s">
        <v>188</v>
      </c>
      <c r="B327">
        <v>13.4</v>
      </c>
      <c r="C327" s="4">
        <v>950</v>
      </c>
      <c r="D327">
        <f t="shared" si="30"/>
        <v>70.895522388059703</v>
      </c>
      <c r="E327" s="7">
        <f t="shared" si="31"/>
        <v>1.5012499881480264E-3</v>
      </c>
      <c r="F327" s="8">
        <f t="shared" si="34"/>
        <v>0.86643299842289723</v>
      </c>
      <c r="G327" s="7">
        <f t="shared" si="32"/>
        <v>2.5441717581745761E-3</v>
      </c>
      <c r="H327" s="8">
        <f t="shared" si="35"/>
        <v>0.68906993434517971</v>
      </c>
      <c r="I327">
        <f t="shared" si="33"/>
        <v>6.2794857868775367E-4</v>
      </c>
    </row>
    <row r="328" spans="1:9">
      <c r="A328" s="3" t="s">
        <v>209</v>
      </c>
      <c r="B328">
        <v>7.16</v>
      </c>
      <c r="C328" s="4">
        <v>505</v>
      </c>
      <c r="D328">
        <f t="shared" si="30"/>
        <v>70.530726256983243</v>
      </c>
      <c r="E328" s="7">
        <f t="shared" si="31"/>
        <v>7.980328884365825E-4</v>
      </c>
      <c r="F328" s="8">
        <f t="shared" si="34"/>
        <v>0.86723103131133383</v>
      </c>
      <c r="G328" s="7">
        <f t="shared" si="32"/>
        <v>1.3594231185470123E-3</v>
      </c>
      <c r="H328" s="8">
        <f t="shared" si="35"/>
        <v>0.69042935746372669</v>
      </c>
      <c r="I328">
        <f t="shared" si="33"/>
        <v>5.258595422308332E-4</v>
      </c>
    </row>
    <row r="329" spans="1:9">
      <c r="A329" s="3" t="s">
        <v>241</v>
      </c>
      <c r="B329">
        <v>5.99</v>
      </c>
      <c r="C329" s="4">
        <v>422</v>
      </c>
      <c r="D329">
        <f t="shared" si="30"/>
        <v>70.450751252086803</v>
      </c>
      <c r="E329" s="7">
        <f t="shared" si="31"/>
        <v>6.668710473668075E-4</v>
      </c>
      <c r="F329" s="8">
        <f t="shared" si="34"/>
        <v>0.86789790235870068</v>
      </c>
      <c r="G329" s="7">
        <f t="shared" si="32"/>
        <v>1.137282748616844E-3</v>
      </c>
      <c r="H329" s="8">
        <f t="shared" si="35"/>
        <v>0.69156664021234349</v>
      </c>
      <c r="I329">
        <f t="shared" si="33"/>
        <v>8.1278516248839416E-4</v>
      </c>
    </row>
    <row r="330" spans="1:9">
      <c r="A330" s="3" t="s">
        <v>322</v>
      </c>
      <c r="B330">
        <v>9.25</v>
      </c>
      <c r="C330" s="4">
        <v>651</v>
      </c>
      <c r="D330">
        <f t="shared" si="30"/>
        <v>70.378378378378372</v>
      </c>
      <c r="E330" s="7">
        <f t="shared" si="31"/>
        <v>1.0287513076677529E-3</v>
      </c>
      <c r="F330" s="8">
        <f t="shared" si="34"/>
        <v>0.86892665366636845</v>
      </c>
      <c r="G330" s="7">
        <f t="shared" si="32"/>
        <v>1.7562379673966289E-3</v>
      </c>
      <c r="H330" s="8">
        <f t="shared" si="35"/>
        <v>0.69332287817974014</v>
      </c>
      <c r="I330">
        <f t="shared" si="33"/>
        <v>4.7729623642378538E-4</v>
      </c>
    </row>
    <row r="331" spans="1:9">
      <c r="A331" s="3" t="s">
        <v>397</v>
      </c>
      <c r="B331">
        <v>5.43</v>
      </c>
      <c r="C331" s="4">
        <v>382</v>
      </c>
      <c r="D331">
        <f t="shared" si="30"/>
        <v>70.349907918968697</v>
      </c>
      <c r="E331" s="7">
        <f t="shared" si="31"/>
        <v>6.0366052155004849E-4</v>
      </c>
      <c r="F331" s="8">
        <f t="shared" si="34"/>
        <v>0.86953031418791848</v>
      </c>
      <c r="G331" s="7">
        <f t="shared" si="32"/>
        <v>1.0309591527528318E-3</v>
      </c>
      <c r="H331" s="8">
        <f t="shared" si="35"/>
        <v>0.69435383733249301</v>
      </c>
      <c r="I331">
        <f t="shared" si="33"/>
        <v>6.9297452680625593E-3</v>
      </c>
    </row>
    <row r="332" spans="1:9">
      <c r="A332" s="3" t="s">
        <v>21</v>
      </c>
      <c r="B332">
        <v>77.44</v>
      </c>
      <c r="C332" s="4">
        <v>5336</v>
      </c>
      <c r="D332">
        <f t="shared" si="30"/>
        <v>68.904958677685954</v>
      </c>
      <c r="E332" s="7">
        <f t="shared" si="31"/>
        <v>8.4322841439556512E-3</v>
      </c>
      <c r="F332" s="8">
        <f t="shared" si="34"/>
        <v>0.87796259833187418</v>
      </c>
      <c r="G332" s="7">
        <f t="shared" si="32"/>
        <v>1.4703034399480534E-2</v>
      </c>
      <c r="H332" s="8">
        <f t="shared" si="35"/>
        <v>0.70905687173197351</v>
      </c>
      <c r="I332">
        <f t="shared" si="33"/>
        <v>8.7173775921911556E-4</v>
      </c>
    </row>
    <row r="333" spans="1:9">
      <c r="A333" s="3" t="s">
        <v>364</v>
      </c>
      <c r="B333">
        <v>9.74</v>
      </c>
      <c r="C333" s="4">
        <v>671</v>
      </c>
      <c r="D333">
        <f t="shared" si="30"/>
        <v>68.891170431211492</v>
      </c>
      <c r="E333" s="7">
        <f t="shared" si="31"/>
        <v>1.0603565705761323E-3</v>
      </c>
      <c r="F333" s="8">
        <f t="shared" si="34"/>
        <v>0.8790229549024503</v>
      </c>
      <c r="G333" s="7">
        <f t="shared" si="32"/>
        <v>1.8492711137776396E-3</v>
      </c>
      <c r="H333" s="8">
        <f t="shared" si="35"/>
        <v>0.71090614284575115</v>
      </c>
      <c r="I333">
        <f t="shared" si="33"/>
        <v>4.3533953793117863E-4</v>
      </c>
    </row>
    <row r="334" spans="1:9">
      <c r="A334" s="3" t="s">
        <v>143</v>
      </c>
      <c r="B334">
        <v>4.8499999999999996</v>
      </c>
      <c r="C334" s="4">
        <v>333</v>
      </c>
      <c r="D334">
        <f t="shared" si="30"/>
        <v>68.659793814433002</v>
      </c>
      <c r="E334" s="7">
        <f t="shared" si="31"/>
        <v>5.2622762742451869E-4</v>
      </c>
      <c r="F334" s="8">
        <f t="shared" si="34"/>
        <v>0.8795491825298748</v>
      </c>
      <c r="G334" s="7">
        <f t="shared" si="32"/>
        <v>9.2083828560796208E-4</v>
      </c>
      <c r="H334" s="8">
        <f t="shared" si="35"/>
        <v>0.71182698113135912</v>
      </c>
      <c r="I334">
        <f t="shared" si="33"/>
        <v>7.1676373656115455E-4</v>
      </c>
    </row>
    <row r="335" spans="1:9">
      <c r="A335" s="3" t="s">
        <v>285</v>
      </c>
      <c r="B335">
        <v>7.97</v>
      </c>
      <c r="C335" s="4">
        <v>546</v>
      </c>
      <c r="D335">
        <f t="shared" si="30"/>
        <v>68.506900878293607</v>
      </c>
      <c r="E335" s="7">
        <f t="shared" si="31"/>
        <v>8.6282367739876043E-4</v>
      </c>
      <c r="F335" s="8">
        <f t="shared" si="34"/>
        <v>0.88041200620727356</v>
      </c>
      <c r="G335" s="7">
        <f t="shared" si="32"/>
        <v>1.5132126054217441E-3</v>
      </c>
      <c r="H335" s="8">
        <f t="shared" si="35"/>
        <v>0.71334019373678081</v>
      </c>
      <c r="I335">
        <f t="shared" si="33"/>
        <v>3.3102063026438922E-3</v>
      </c>
    </row>
    <row r="336" spans="1:9">
      <c r="A336" s="3" t="s">
        <v>32</v>
      </c>
      <c r="B336">
        <v>36.770000000000003</v>
      </c>
      <c r="C336" s="4">
        <v>2516</v>
      </c>
      <c r="D336">
        <f t="shared" si="30"/>
        <v>68.425346750067988</v>
      </c>
      <c r="E336" s="7">
        <f t="shared" si="31"/>
        <v>3.9759420738741417E-3</v>
      </c>
      <c r="F336" s="8">
        <f t="shared" si="34"/>
        <v>0.88438794828114775</v>
      </c>
      <c r="G336" s="7">
        <f t="shared" si="32"/>
        <v>6.981283249856654E-3</v>
      </c>
      <c r="H336" s="8">
        <f t="shared" si="35"/>
        <v>0.72032147698663751</v>
      </c>
      <c r="I336">
        <f t="shared" si="33"/>
        <v>9.0725152215853644E-4</v>
      </c>
    </row>
    <row r="337" spans="1:9">
      <c r="A337" s="3" t="s">
        <v>401</v>
      </c>
      <c r="B337">
        <v>10.039999999999999</v>
      </c>
      <c r="C337" s="4">
        <v>684</v>
      </c>
      <c r="D337">
        <f t="shared" si="30"/>
        <v>68.127490039840637</v>
      </c>
      <c r="E337" s="7">
        <f t="shared" si="31"/>
        <v>1.0808999914665789E-3</v>
      </c>
      <c r="F337" s="8">
        <f t="shared" si="34"/>
        <v>0.8854688482726143</v>
      </c>
      <c r="G337" s="7">
        <f t="shared" si="32"/>
        <v>1.906230182990503E-3</v>
      </c>
      <c r="H337" s="8">
        <f t="shared" si="35"/>
        <v>0.72222770716962803</v>
      </c>
      <c r="I337">
        <f t="shared" si="33"/>
        <v>2.6828837187142796E-4</v>
      </c>
    </row>
    <row r="338" spans="1:9">
      <c r="A338" s="3" t="s">
        <v>309</v>
      </c>
      <c r="B338">
        <v>2.94</v>
      </c>
      <c r="C338" s="4">
        <v>198</v>
      </c>
      <c r="D338">
        <f t="shared" si="30"/>
        <v>67.34693877551021</v>
      </c>
      <c r="E338" s="7">
        <f t="shared" si="31"/>
        <v>3.1289210279295709E-4</v>
      </c>
      <c r="F338" s="8">
        <f t="shared" si="34"/>
        <v>0.88578174037540724</v>
      </c>
      <c r="G338" s="7">
        <f t="shared" si="32"/>
        <v>5.5819887828606365E-4</v>
      </c>
      <c r="H338" s="8">
        <f t="shared" si="35"/>
        <v>0.72278590604791404</v>
      </c>
      <c r="I338">
        <f t="shared" si="33"/>
        <v>2.8047434974887153E-4</v>
      </c>
    </row>
    <row r="339" spans="1:9">
      <c r="A339" s="3" t="s">
        <v>259</v>
      </c>
      <c r="B339">
        <v>3.06</v>
      </c>
      <c r="C339" s="4">
        <v>205</v>
      </c>
      <c r="D339">
        <f t="shared" si="30"/>
        <v>66.993464052287578</v>
      </c>
      <c r="E339" s="7">
        <f t="shared" si="31"/>
        <v>3.2395394481088993E-4</v>
      </c>
      <c r="F339" s="8">
        <f t="shared" si="34"/>
        <v>0.88610569432021813</v>
      </c>
      <c r="G339" s="7">
        <f t="shared" si="32"/>
        <v>5.8098250597120912E-4</v>
      </c>
      <c r="H339" s="8">
        <f t="shared" si="35"/>
        <v>0.7233668885538852</v>
      </c>
      <c r="I339">
        <f t="shared" si="33"/>
        <v>6.3273354218773559E-4</v>
      </c>
    </row>
    <row r="340" spans="1:9">
      <c r="A340" s="3" t="s">
        <v>359</v>
      </c>
      <c r="B340">
        <v>6.9</v>
      </c>
      <c r="C340" s="4">
        <v>462</v>
      </c>
      <c r="D340">
        <f t="shared" si="30"/>
        <v>66.956521739130437</v>
      </c>
      <c r="E340" s="7">
        <f t="shared" si="31"/>
        <v>7.3008157318356652E-4</v>
      </c>
      <c r="F340" s="8">
        <f t="shared" si="34"/>
        <v>0.88683577589340168</v>
      </c>
      <c r="G340" s="7">
        <f t="shared" si="32"/>
        <v>1.3100585918958637E-3</v>
      </c>
      <c r="H340" s="8">
        <f t="shared" si="35"/>
        <v>0.72467694714578101</v>
      </c>
      <c r="I340">
        <f t="shared" si="33"/>
        <v>3.3683876579670979E-4</v>
      </c>
    </row>
    <row r="341" spans="1:9">
      <c r="A341" s="3" t="s">
        <v>265</v>
      </c>
      <c r="B341">
        <v>3.66</v>
      </c>
      <c r="C341" s="4">
        <v>244</v>
      </c>
      <c r="D341">
        <f t="shared" si="30"/>
        <v>66.666666666666657</v>
      </c>
      <c r="E341" s="7">
        <f t="shared" si="31"/>
        <v>3.8558420748222992E-4</v>
      </c>
      <c r="F341" s="8">
        <f t="shared" si="34"/>
        <v>0.88722136010088393</v>
      </c>
      <c r="G341" s="7">
        <f t="shared" si="32"/>
        <v>6.9490064439693645E-4</v>
      </c>
      <c r="H341" s="8">
        <f t="shared" si="35"/>
        <v>0.72537184779017794</v>
      </c>
      <c r="I341">
        <f t="shared" si="33"/>
        <v>4.8983858615203602E-4</v>
      </c>
    </row>
    <row r="342" spans="1:9">
      <c r="A342" s="3" t="s">
        <v>305</v>
      </c>
      <c r="B342">
        <v>5.31</v>
      </c>
      <c r="C342" s="4">
        <v>353</v>
      </c>
      <c r="D342">
        <f t="shared" si="30"/>
        <v>66.47834274952919</v>
      </c>
      <c r="E342" s="7">
        <f t="shared" si="31"/>
        <v>5.5783289033289819E-4</v>
      </c>
      <c r="F342" s="8">
        <f t="shared" si="34"/>
        <v>0.88777919299121677</v>
      </c>
      <c r="G342" s="7">
        <f t="shared" si="32"/>
        <v>1.0081755250676864E-3</v>
      </c>
      <c r="H342" s="8">
        <f t="shared" si="35"/>
        <v>0.72638002331524565</v>
      </c>
      <c r="I342">
        <f t="shared" si="33"/>
        <v>3.181821075857183E-3</v>
      </c>
    </row>
    <row r="343" spans="1:9">
      <c r="A343" s="3" t="s">
        <v>70</v>
      </c>
      <c r="B343">
        <v>34.39</v>
      </c>
      <c r="C343" s="4">
        <v>2278</v>
      </c>
      <c r="D343">
        <f t="shared" si="30"/>
        <v>66.240186100610643</v>
      </c>
      <c r="E343" s="7">
        <f t="shared" si="31"/>
        <v>3.5998394452644252E-3</v>
      </c>
      <c r="F343" s="8">
        <f t="shared" si="34"/>
        <v>0.8913790324364812</v>
      </c>
      <c r="G343" s="7">
        <f t="shared" si="32"/>
        <v>6.5294079674346021E-3</v>
      </c>
      <c r="H343" s="8">
        <f t="shared" si="35"/>
        <v>0.73290943128268027</v>
      </c>
      <c r="I343">
        <f t="shared" si="33"/>
        <v>4.3550214757115402E-4</v>
      </c>
    </row>
    <row r="344" spans="1:9">
      <c r="A344" s="3" t="s">
        <v>139</v>
      </c>
      <c r="B344">
        <v>4.6399999999999997</v>
      </c>
      <c r="C344" s="4">
        <v>302</v>
      </c>
      <c r="D344">
        <f t="shared" si="30"/>
        <v>65.08620689655173</v>
      </c>
      <c r="E344" s="7">
        <f t="shared" si="31"/>
        <v>4.7723946991653051E-4</v>
      </c>
      <c r="F344" s="8">
        <f t="shared" si="34"/>
        <v>0.89185627190639771</v>
      </c>
      <c r="G344" s="7">
        <f t="shared" si="32"/>
        <v>8.809669371589576E-4</v>
      </c>
      <c r="H344" s="8">
        <f t="shared" si="35"/>
        <v>0.73379039821983927</v>
      </c>
      <c r="I344">
        <f t="shared" si="33"/>
        <v>7.4071454303992201E-4</v>
      </c>
    </row>
    <row r="345" spans="1:9">
      <c r="A345" s="3" t="s">
        <v>138</v>
      </c>
      <c r="B345">
        <v>7.86</v>
      </c>
      <c r="C345" s="4">
        <v>509</v>
      </c>
      <c r="D345">
        <f t="shared" si="30"/>
        <v>64.758269720101779</v>
      </c>
      <c r="E345" s="7">
        <f t="shared" si="31"/>
        <v>8.0435394101825838E-4</v>
      </c>
      <c r="F345" s="8">
        <f t="shared" si="34"/>
        <v>0.89266062584741601</v>
      </c>
      <c r="G345" s="7">
        <f t="shared" si="32"/>
        <v>1.4923276133770274E-3</v>
      </c>
      <c r="H345" s="8">
        <f t="shared" si="35"/>
        <v>0.7352827258332163</v>
      </c>
      <c r="I345">
        <f t="shared" si="33"/>
        <v>7.8560983538311646E-4</v>
      </c>
    </row>
    <row r="346" spans="1:9">
      <c r="A346" s="3" t="s">
        <v>284</v>
      </c>
      <c r="B346">
        <v>8.31</v>
      </c>
      <c r="C346" s="4">
        <v>536</v>
      </c>
      <c r="D346">
        <f t="shared" si="30"/>
        <v>64.500601684717211</v>
      </c>
      <c r="E346" s="7">
        <f t="shared" si="31"/>
        <v>8.4702104594457073E-4</v>
      </c>
      <c r="F346" s="8">
        <f t="shared" si="34"/>
        <v>0.8935076468933606</v>
      </c>
      <c r="G346" s="7">
        <f t="shared" si="32"/>
        <v>1.577766217196323E-3</v>
      </c>
      <c r="H346" s="8">
        <f t="shared" si="35"/>
        <v>0.7368604920504126</v>
      </c>
      <c r="I346">
        <f t="shared" si="33"/>
        <v>3.159202977146558E-3</v>
      </c>
    </row>
    <row r="347" spans="1:9">
      <c r="A347" s="3" t="s">
        <v>234</v>
      </c>
      <c r="B347">
        <v>33.380000000000003</v>
      </c>
      <c r="C347" s="4">
        <v>2150</v>
      </c>
      <c r="D347">
        <f t="shared" si="30"/>
        <v>64.409826243259431</v>
      </c>
      <c r="E347" s="7">
        <f t="shared" si="31"/>
        <v>3.3975657626507966E-3</v>
      </c>
      <c r="F347" s="8">
        <f t="shared" si="34"/>
        <v>0.89690521265601142</v>
      </c>
      <c r="G347" s="7">
        <f t="shared" si="32"/>
        <v>6.3376457677512951E-3</v>
      </c>
      <c r="H347" s="8">
        <f t="shared" si="35"/>
        <v>0.74319813781816391</v>
      </c>
      <c r="I347">
        <f t="shared" si="33"/>
        <v>1.1450222437945357E-3</v>
      </c>
    </row>
    <row r="348" spans="1:9">
      <c r="A348" s="3" t="s">
        <v>321</v>
      </c>
      <c r="B348">
        <v>12</v>
      </c>
      <c r="C348" s="4">
        <v>765</v>
      </c>
      <c r="D348">
        <f t="shared" si="30"/>
        <v>63.75</v>
      </c>
      <c r="E348" s="7">
        <f t="shared" si="31"/>
        <v>1.208901306245516E-3</v>
      </c>
      <c r="F348" s="8">
        <f t="shared" si="34"/>
        <v>0.89811411396225693</v>
      </c>
      <c r="G348" s="7">
        <f t="shared" si="32"/>
        <v>2.2783627685145458E-3</v>
      </c>
      <c r="H348" s="8">
        <f t="shared" si="35"/>
        <v>0.74547650058667847</v>
      </c>
      <c r="I348">
        <f t="shared" si="33"/>
        <v>5.142206230627222E-4</v>
      </c>
    </row>
    <row r="349" spans="1:9">
      <c r="A349" s="3" t="s">
        <v>163</v>
      </c>
      <c r="B349">
        <v>5.33</v>
      </c>
      <c r="C349" s="4">
        <v>335</v>
      </c>
      <c r="D349">
        <f t="shared" si="30"/>
        <v>62.851782363977485</v>
      </c>
      <c r="E349" s="7">
        <f t="shared" si="31"/>
        <v>5.2938815371535673E-4</v>
      </c>
      <c r="F349" s="8">
        <f t="shared" si="34"/>
        <v>0.89864350211597233</v>
      </c>
      <c r="G349" s="7">
        <f t="shared" si="32"/>
        <v>1.0119727963485441E-3</v>
      </c>
      <c r="H349" s="8">
        <f t="shared" si="35"/>
        <v>0.74648847338302704</v>
      </c>
      <c r="I349">
        <f t="shared" si="33"/>
        <v>5.000682278749613E-3</v>
      </c>
    </row>
    <row r="350" spans="1:9">
      <c r="A350" s="3" t="s">
        <v>263</v>
      </c>
      <c r="B350">
        <v>51.71</v>
      </c>
      <c r="C350" s="4">
        <v>3240</v>
      </c>
      <c r="D350">
        <f t="shared" si="30"/>
        <v>62.657126281183523</v>
      </c>
      <c r="E350" s="7">
        <f t="shared" si="31"/>
        <v>5.1200525911574797E-3</v>
      </c>
      <c r="F350" s="8">
        <f t="shared" si="34"/>
        <v>0.90376355470712977</v>
      </c>
      <c r="G350" s="7">
        <f t="shared" si="32"/>
        <v>9.8178448966572632E-3</v>
      </c>
      <c r="H350" s="8">
        <f t="shared" si="35"/>
        <v>0.75630631827968431</v>
      </c>
      <c r="I350">
        <f t="shared" si="33"/>
        <v>9.6149660026689787E-4</v>
      </c>
    </row>
    <row r="351" spans="1:9">
      <c r="A351" s="3" t="s">
        <v>119</v>
      </c>
      <c r="B351">
        <v>9.8800000000000008</v>
      </c>
      <c r="C351" s="4">
        <v>614</v>
      </c>
      <c r="D351">
        <f t="shared" si="30"/>
        <v>62.145748987854248</v>
      </c>
      <c r="E351" s="7">
        <f t="shared" si="31"/>
        <v>9.7028157128725072E-4</v>
      </c>
      <c r="F351" s="8">
        <f t="shared" si="34"/>
        <v>0.90473383627841697</v>
      </c>
      <c r="G351" s="7">
        <f t="shared" si="32"/>
        <v>1.8758520127436426E-3</v>
      </c>
      <c r="H351" s="8">
        <f t="shared" si="35"/>
        <v>0.75818217029242796</v>
      </c>
      <c r="I351">
        <f t="shared" si="33"/>
        <v>2.1746337440660124E-3</v>
      </c>
    </row>
    <row r="352" spans="1:9">
      <c r="A352" s="3" t="s">
        <v>63</v>
      </c>
      <c r="B352">
        <v>22.32</v>
      </c>
      <c r="C352" s="3">
        <v>1385</v>
      </c>
      <c r="D352">
        <f t="shared" si="30"/>
        <v>62.051971326164875</v>
      </c>
      <c r="E352" s="7">
        <f t="shared" si="31"/>
        <v>2.1886644564052806E-3</v>
      </c>
      <c r="F352" s="8">
        <f t="shared" si="34"/>
        <v>0.90692250073482228</v>
      </c>
      <c r="G352" s="7">
        <f t="shared" si="32"/>
        <v>4.2377547494370548E-3</v>
      </c>
      <c r="H352" s="8">
        <f t="shared" si="35"/>
        <v>0.76241992504186507</v>
      </c>
      <c r="I352">
        <f t="shared" si="33"/>
        <v>7.5254921064671354E-4</v>
      </c>
    </row>
    <row r="353" spans="1:9">
      <c r="A353" s="3" t="s">
        <v>277</v>
      </c>
      <c r="B353">
        <v>7.68</v>
      </c>
      <c r="C353" s="4">
        <v>473</v>
      </c>
      <c r="D353">
        <f t="shared" si="30"/>
        <v>61.588541666666671</v>
      </c>
      <c r="E353" s="7">
        <f t="shared" si="31"/>
        <v>7.4746446778317524E-4</v>
      </c>
      <c r="F353" s="8">
        <f t="shared" si="34"/>
        <v>0.90766996520260546</v>
      </c>
      <c r="G353" s="7">
        <f t="shared" si="32"/>
        <v>1.4581521718493092E-3</v>
      </c>
      <c r="H353" s="8">
        <f t="shared" si="35"/>
        <v>0.76387807721371437</v>
      </c>
      <c r="I353">
        <f t="shared" si="33"/>
        <v>5.5033139143678689E-4</v>
      </c>
    </row>
    <row r="354" spans="1:9">
      <c r="A354" s="3" t="s">
        <v>330</v>
      </c>
      <c r="B354">
        <v>5.61</v>
      </c>
      <c r="C354" s="4">
        <v>345</v>
      </c>
      <c r="D354">
        <f t="shared" si="30"/>
        <v>61.497326203208551</v>
      </c>
      <c r="E354" s="7">
        <f t="shared" si="31"/>
        <v>5.4519078516954643E-4</v>
      </c>
      <c r="F354" s="8">
        <f t="shared" si="34"/>
        <v>0.90821515598777502</v>
      </c>
      <c r="G354" s="7">
        <f t="shared" si="32"/>
        <v>1.06513459428055E-3</v>
      </c>
      <c r="H354" s="8">
        <f t="shared" si="35"/>
        <v>0.76494321180799496</v>
      </c>
      <c r="I354">
        <f t="shared" si="33"/>
        <v>2.4967306950097745E-3</v>
      </c>
    </row>
    <row r="355" spans="1:9">
      <c r="A355" s="3" t="s">
        <v>348</v>
      </c>
      <c r="B355">
        <v>25.45</v>
      </c>
      <c r="C355" s="4">
        <v>1565</v>
      </c>
      <c r="D355">
        <f t="shared" si="30"/>
        <v>61.493123772102166</v>
      </c>
      <c r="E355" s="7">
        <f t="shared" si="31"/>
        <v>2.4731118225806963E-3</v>
      </c>
      <c r="F355" s="8">
        <f t="shared" si="34"/>
        <v>0.91068826781035572</v>
      </c>
      <c r="G355" s="7">
        <f t="shared" si="32"/>
        <v>4.8320277048912652E-3</v>
      </c>
      <c r="H355" s="8">
        <f t="shared" si="35"/>
        <v>0.76977523951288618</v>
      </c>
      <c r="I355">
        <f t="shared" si="33"/>
        <v>2.6459592360650319E-4</v>
      </c>
    </row>
    <row r="356" spans="1:9">
      <c r="A356" s="3" t="s">
        <v>287</v>
      </c>
      <c r="B356">
        <v>2.67</v>
      </c>
      <c r="C356" s="4">
        <v>162</v>
      </c>
      <c r="D356">
        <f t="shared" si="30"/>
        <v>60.674157303370791</v>
      </c>
      <c r="E356" s="7">
        <f t="shared" si="31"/>
        <v>2.5600262955787395E-4</v>
      </c>
      <c r="F356" s="8">
        <f t="shared" si="34"/>
        <v>0.91094427043991355</v>
      </c>
      <c r="G356" s="7">
        <f t="shared" si="32"/>
        <v>5.0693571599448638E-4</v>
      </c>
      <c r="H356" s="8">
        <f t="shared" si="35"/>
        <v>0.77028217522888065</v>
      </c>
      <c r="I356">
        <f t="shared" si="33"/>
        <v>4.9940842614182301E-4</v>
      </c>
    </row>
    <row r="357" spans="1:9">
      <c r="A357" s="3" t="s">
        <v>254</v>
      </c>
      <c r="B357">
        <v>5.0199999999999996</v>
      </c>
      <c r="C357" s="4">
        <v>303</v>
      </c>
      <c r="D357">
        <f t="shared" si="30"/>
        <v>60.358565737051798</v>
      </c>
      <c r="E357" s="7">
        <f t="shared" si="31"/>
        <v>4.7881973306194948E-4</v>
      </c>
      <c r="F357" s="8">
        <f t="shared" si="34"/>
        <v>0.91142309017297551</v>
      </c>
      <c r="G357" s="7">
        <f t="shared" si="32"/>
        <v>9.5311509149525152E-4</v>
      </c>
      <c r="H357" s="8">
        <f t="shared" si="35"/>
        <v>0.77123529032037585</v>
      </c>
      <c r="I357">
        <f t="shared" si="33"/>
        <v>5.3355262208798493E-4</v>
      </c>
    </row>
    <row r="358" spans="1:9">
      <c r="A358" s="3" t="s">
        <v>172</v>
      </c>
      <c r="B358">
        <v>5.33</v>
      </c>
      <c r="C358" s="4">
        <v>319</v>
      </c>
      <c r="D358">
        <f t="shared" si="30"/>
        <v>59.849906191369605</v>
      </c>
      <c r="E358" s="7">
        <f t="shared" si="31"/>
        <v>5.0410394338865311E-4</v>
      </c>
      <c r="F358" s="8">
        <f t="shared" si="34"/>
        <v>0.91192719411636414</v>
      </c>
      <c r="G358" s="7">
        <f t="shared" si="32"/>
        <v>1.0119727963485441E-3</v>
      </c>
      <c r="H358" s="8">
        <f t="shared" si="35"/>
        <v>0.77224726311672443</v>
      </c>
      <c r="I358">
        <f t="shared" si="33"/>
        <v>4.6590184978617666E-3</v>
      </c>
    </row>
    <row r="359" spans="1:9">
      <c r="A359" s="3" t="s">
        <v>28</v>
      </c>
      <c r="B359">
        <v>46.51</v>
      </c>
      <c r="C359" s="4">
        <v>2781</v>
      </c>
      <c r="D359">
        <f t="shared" si="30"/>
        <v>59.79359277574715</v>
      </c>
      <c r="E359" s="7">
        <f t="shared" si="31"/>
        <v>4.3947118074101699E-3</v>
      </c>
      <c r="F359" s="8">
        <f t="shared" si="34"/>
        <v>0.91632190592377427</v>
      </c>
      <c r="G359" s="7">
        <f t="shared" si="32"/>
        <v>8.830554363634292E-3</v>
      </c>
      <c r="H359" s="8">
        <f t="shared" si="35"/>
        <v>0.78107781748035876</v>
      </c>
      <c r="I359">
        <f t="shared" si="33"/>
        <v>1.280850225743535E-3</v>
      </c>
    </row>
    <row r="360" spans="1:9">
      <c r="A360" s="3" t="s">
        <v>60</v>
      </c>
      <c r="B360">
        <v>12.74</v>
      </c>
      <c r="C360" s="4">
        <v>758</v>
      </c>
      <c r="D360">
        <f t="shared" si="30"/>
        <v>59.497645211930923</v>
      </c>
      <c r="E360" s="7">
        <f t="shared" si="31"/>
        <v>1.1978394642275833E-3</v>
      </c>
      <c r="F360" s="8">
        <f t="shared" si="34"/>
        <v>0.91751974538800185</v>
      </c>
      <c r="G360" s="7">
        <f t="shared" si="32"/>
        <v>2.4188618059062762E-3</v>
      </c>
      <c r="H360" s="8">
        <f t="shared" si="35"/>
        <v>0.78349667928626499</v>
      </c>
      <c r="I360">
        <f t="shared" si="33"/>
        <v>1.3936078911443994E-3</v>
      </c>
    </row>
    <row r="361" spans="1:9">
      <c r="A361" s="3" t="s">
        <v>340</v>
      </c>
      <c r="B361">
        <v>13.7</v>
      </c>
      <c r="C361" s="4">
        <v>802</v>
      </c>
      <c r="D361">
        <f t="shared" si="30"/>
        <v>58.540145985401466</v>
      </c>
      <c r="E361" s="7">
        <f t="shared" si="31"/>
        <v>1.2673710426260182E-3</v>
      </c>
      <c r="F361" s="8">
        <f t="shared" si="34"/>
        <v>0.91878711643062783</v>
      </c>
      <c r="G361" s="7">
        <f t="shared" si="32"/>
        <v>2.6011308273874395E-3</v>
      </c>
      <c r="H361" s="8">
        <f t="shared" si="35"/>
        <v>0.78609781011365243</v>
      </c>
      <c r="I361">
        <f t="shared" si="33"/>
        <v>3.8385931275775054E-4</v>
      </c>
    </row>
    <row r="362" spans="1:9">
      <c r="A362" s="3" t="s">
        <v>316</v>
      </c>
      <c r="B362">
        <v>3.76</v>
      </c>
      <c r="C362" s="4">
        <v>219</v>
      </c>
      <c r="D362">
        <f t="shared" si="30"/>
        <v>58.244680851063833</v>
      </c>
      <c r="E362" s="7">
        <f t="shared" si="31"/>
        <v>3.4607762884675557E-4</v>
      </c>
      <c r="F362" s="8">
        <f t="shared" si="34"/>
        <v>0.91913319405947458</v>
      </c>
      <c r="G362" s="7">
        <f t="shared" si="32"/>
        <v>7.1388700080122428E-4</v>
      </c>
      <c r="H362" s="8">
        <f t="shared" si="35"/>
        <v>0.78681169711445365</v>
      </c>
      <c r="I362">
        <f t="shared" si="33"/>
        <v>3.7800003170885832E-3</v>
      </c>
    </row>
    <row r="363" spans="1:9">
      <c r="A363" s="3" t="s">
        <v>29</v>
      </c>
      <c r="B363">
        <v>36.68</v>
      </c>
      <c r="C363" s="4">
        <v>2108</v>
      </c>
      <c r="D363">
        <f t="shared" si="30"/>
        <v>57.470010905125406</v>
      </c>
      <c r="E363" s="7">
        <f t="shared" si="31"/>
        <v>3.3311947105431998E-3</v>
      </c>
      <c r="F363" s="8">
        <f t="shared" si="34"/>
        <v>0.9224643887700178</v>
      </c>
      <c r="G363" s="7">
        <f t="shared" si="32"/>
        <v>6.9641955290927942E-3</v>
      </c>
      <c r="H363" s="8">
        <f t="shared" si="35"/>
        <v>0.79377589264354642</v>
      </c>
      <c r="I363">
        <f t="shared" si="33"/>
        <v>1.9779508723272166E-4</v>
      </c>
    </row>
    <row r="364" spans="1:9">
      <c r="A364" s="3" t="s">
        <v>273</v>
      </c>
      <c r="B364">
        <v>1.91</v>
      </c>
      <c r="C364" s="4">
        <v>109</v>
      </c>
      <c r="D364">
        <f t="shared" si="30"/>
        <v>57.068062827225134</v>
      </c>
      <c r="E364" s="7">
        <f t="shared" si="31"/>
        <v>1.722486828506683E-4</v>
      </c>
      <c r="F364" s="8">
        <f t="shared" si="34"/>
        <v>0.9226366374528685</v>
      </c>
      <c r="G364" s="7">
        <f t="shared" si="32"/>
        <v>3.6263940732189848E-4</v>
      </c>
      <c r="H364" s="8">
        <f t="shared" si="35"/>
        <v>0.79413853205086837</v>
      </c>
      <c r="I364">
        <f t="shared" si="33"/>
        <v>1.3498954603924362E-3</v>
      </c>
    </row>
    <row r="365" spans="1:9">
      <c r="A365" s="3" t="s">
        <v>355</v>
      </c>
      <c r="B365">
        <v>12.95</v>
      </c>
      <c r="C365" s="4">
        <v>732</v>
      </c>
      <c r="D365">
        <f t="shared" si="30"/>
        <v>56.525096525096529</v>
      </c>
      <c r="E365" s="7">
        <f t="shared" si="31"/>
        <v>1.1567526224466897E-3</v>
      </c>
      <c r="F365" s="8">
        <f t="shared" si="34"/>
        <v>0.92379339007531525</v>
      </c>
      <c r="G365" s="7">
        <f t="shared" si="32"/>
        <v>2.4587331543552801E-3</v>
      </c>
      <c r="H365" s="8">
        <f t="shared" si="35"/>
        <v>0.79659726520522367</v>
      </c>
      <c r="I365">
        <f t="shared" si="33"/>
        <v>6.2325140795155276E-3</v>
      </c>
    </row>
    <row r="366" spans="1:9">
      <c r="A366" s="3" t="s">
        <v>376</v>
      </c>
      <c r="B366">
        <v>59.47</v>
      </c>
      <c r="C366" s="4">
        <v>3335</v>
      </c>
      <c r="D366">
        <f t="shared" si="30"/>
        <v>56.078695140406928</v>
      </c>
      <c r="E366" s="7">
        <f t="shared" si="31"/>
        <v>5.270177589972282E-3</v>
      </c>
      <c r="F366" s="8">
        <f t="shared" si="34"/>
        <v>0.92906356766528753</v>
      </c>
      <c r="G366" s="7">
        <f t="shared" si="32"/>
        <v>1.1291186153630003E-2</v>
      </c>
      <c r="H366" s="8">
        <f t="shared" si="35"/>
        <v>0.80788845135885368</v>
      </c>
      <c r="I366">
        <f t="shared" si="33"/>
        <v>8.4608221732673794E-4</v>
      </c>
    </row>
    <row r="367" spans="1:9">
      <c r="A367" s="3" t="s">
        <v>329</v>
      </c>
      <c r="B367">
        <v>8.01</v>
      </c>
      <c r="C367" s="4">
        <v>444</v>
      </c>
      <c r="D367">
        <f t="shared" si="30"/>
        <v>55.430711610486895</v>
      </c>
      <c r="E367" s="7">
        <f t="shared" si="31"/>
        <v>7.0163683656602495E-4</v>
      </c>
      <c r="F367" s="8">
        <f t="shared" si="34"/>
        <v>0.92976520450185351</v>
      </c>
      <c r="G367" s="7">
        <f t="shared" si="32"/>
        <v>1.5208071479834591E-3</v>
      </c>
      <c r="H367" s="8">
        <f t="shared" si="35"/>
        <v>0.80940925850683709</v>
      </c>
      <c r="I367">
        <f t="shared" si="33"/>
        <v>9.1268074200948623E-3</v>
      </c>
    </row>
    <row r="368" spans="1:9">
      <c r="A368" s="3" t="s">
        <v>390</v>
      </c>
      <c r="B368">
        <v>86.3</v>
      </c>
      <c r="C368" s="4">
        <v>4775</v>
      </c>
      <c r="D368">
        <f t="shared" si="30"/>
        <v>55.330243337195832</v>
      </c>
      <c r="E368" s="7">
        <f t="shared" si="31"/>
        <v>7.5457565193756066E-3</v>
      </c>
      <c r="F368" s="8">
        <f t="shared" si="34"/>
        <v>0.93731096102122913</v>
      </c>
      <c r="G368" s="7">
        <f t="shared" si="32"/>
        <v>1.638522557690044E-2</v>
      </c>
      <c r="H368" s="8">
        <f t="shared" si="35"/>
        <v>0.82579448408373757</v>
      </c>
      <c r="I368">
        <f t="shared" si="33"/>
        <v>7.2689325650712178E-3</v>
      </c>
    </row>
    <row r="369" spans="1:9">
      <c r="A369" s="3" t="s">
        <v>368</v>
      </c>
      <c r="B369">
        <v>68.3</v>
      </c>
      <c r="C369" s="4">
        <v>3744</v>
      </c>
      <c r="D369">
        <f t="shared" si="30"/>
        <v>54.816983894582727</v>
      </c>
      <c r="E369" s="7">
        <f t="shared" si="31"/>
        <v>5.9165052164486427E-3</v>
      </c>
      <c r="F369" s="8">
        <f t="shared" si="34"/>
        <v>0.94322746623767773</v>
      </c>
      <c r="G369" s="7">
        <f t="shared" si="32"/>
        <v>1.2967681424128621E-2</v>
      </c>
      <c r="H369" s="8">
        <f t="shared" si="35"/>
        <v>0.8387621655078662</v>
      </c>
      <c r="I369">
        <f t="shared" si="33"/>
        <v>1.5812661963985342E-3</v>
      </c>
    </row>
    <row r="370" spans="1:9">
      <c r="A370" s="3" t="s">
        <v>312</v>
      </c>
      <c r="B370">
        <v>14.81</v>
      </c>
      <c r="C370" s="4">
        <v>808</v>
      </c>
      <c r="D370">
        <f t="shared" si="30"/>
        <v>54.557731262660361</v>
      </c>
      <c r="E370" s="7">
        <f t="shared" si="31"/>
        <v>1.2768526214985319E-3</v>
      </c>
      <c r="F370" s="8">
        <f t="shared" si="34"/>
        <v>0.9445043188591763</v>
      </c>
      <c r="G370" s="7">
        <f t="shared" si="32"/>
        <v>2.8118793834750353E-3</v>
      </c>
      <c r="H370" s="8">
        <f t="shared" si="35"/>
        <v>0.84157404489134124</v>
      </c>
      <c r="I370">
        <f t="shared" si="33"/>
        <v>2.4520608395084409E-3</v>
      </c>
    </row>
    <row r="371" spans="1:9">
      <c r="A371" s="3" t="s">
        <v>104</v>
      </c>
      <c r="B371">
        <v>22.84</v>
      </c>
      <c r="C371" s="4">
        <v>1236</v>
      </c>
      <c r="D371">
        <f t="shared" si="30"/>
        <v>54.115586690017516</v>
      </c>
      <c r="E371" s="7">
        <f t="shared" si="31"/>
        <v>1.9532052477378532E-3</v>
      </c>
      <c r="F371" s="8">
        <f t="shared" si="34"/>
        <v>0.94645752410691419</v>
      </c>
      <c r="G371" s="7">
        <f t="shared" si="32"/>
        <v>4.3364838027393519E-3</v>
      </c>
      <c r="H371" s="8">
        <f t="shared" si="35"/>
        <v>0.84591052869408057</v>
      </c>
      <c r="I371">
        <f t="shared" si="33"/>
        <v>7.5664301791944499E-4</v>
      </c>
    </row>
    <row r="372" spans="1:9">
      <c r="A372" s="3" t="s">
        <v>315</v>
      </c>
      <c r="B372">
        <v>7.03</v>
      </c>
      <c r="C372" s="4">
        <v>379</v>
      </c>
      <c r="D372">
        <f t="shared" si="30"/>
        <v>53.911806543385488</v>
      </c>
      <c r="E372" s="7">
        <f t="shared" si="31"/>
        <v>5.9891973211379163E-4</v>
      </c>
      <c r="F372" s="8">
        <f t="shared" si="34"/>
        <v>0.94705644383902798</v>
      </c>
      <c r="G372" s="7">
        <f t="shared" si="32"/>
        <v>1.334740855221438E-3</v>
      </c>
      <c r="H372" s="8">
        <f t="shared" si="35"/>
        <v>0.84724526954930202</v>
      </c>
      <c r="I372">
        <f t="shared" si="33"/>
        <v>6.1201653939968459E-4</v>
      </c>
    </row>
    <row r="373" spans="1:9">
      <c r="A373" s="3" t="s">
        <v>96</v>
      </c>
      <c r="B373">
        <v>5.63</v>
      </c>
      <c r="C373" s="4">
        <v>299</v>
      </c>
      <c r="D373">
        <f t="shared" si="30"/>
        <v>53.108348134991118</v>
      </c>
      <c r="E373" s="7">
        <f t="shared" si="31"/>
        <v>4.724986804802736E-4</v>
      </c>
      <c r="F373" s="8">
        <f t="shared" si="34"/>
        <v>0.94752894251950825</v>
      </c>
      <c r="G373" s="7">
        <f t="shared" si="32"/>
        <v>1.0689318655614077E-3</v>
      </c>
      <c r="H373" s="8">
        <f t="shared" si="35"/>
        <v>0.84831420141486347</v>
      </c>
      <c r="I373">
        <f t="shared" si="33"/>
        <v>2.6406587804730375E-3</v>
      </c>
    </row>
    <row r="374" spans="1:9">
      <c r="A374" s="3" t="s">
        <v>378</v>
      </c>
      <c r="B374">
        <v>24.06</v>
      </c>
      <c r="C374" s="4">
        <v>1259</v>
      </c>
      <c r="D374">
        <f t="shared" si="30"/>
        <v>52.327514546965922</v>
      </c>
      <c r="E374" s="7">
        <f t="shared" si="31"/>
        <v>1.9895513000824897E-3</v>
      </c>
      <c r="F374" s="8">
        <f t="shared" si="34"/>
        <v>0.94951849381959075</v>
      </c>
      <c r="G374" s="7">
        <f t="shared" si="32"/>
        <v>4.5681173508716633E-3</v>
      </c>
      <c r="H374" s="8">
        <f t="shared" si="35"/>
        <v>0.85288231876573517</v>
      </c>
      <c r="I374">
        <f t="shared" si="33"/>
        <v>6.7110812706283607E-4</v>
      </c>
    </row>
    <row r="375" spans="1:9">
      <c r="A375" s="3" t="s">
        <v>137</v>
      </c>
      <c r="B375">
        <v>6.1</v>
      </c>
      <c r="C375" s="4">
        <v>318</v>
      </c>
      <c r="D375">
        <f t="shared" si="30"/>
        <v>52.131147540983612</v>
      </c>
      <c r="E375" s="7">
        <f t="shared" si="31"/>
        <v>5.0252368024323408E-4</v>
      </c>
      <c r="F375" s="8">
        <f t="shared" si="34"/>
        <v>0.95002101749983403</v>
      </c>
      <c r="G375" s="7">
        <f t="shared" si="32"/>
        <v>1.1581677406615606E-3</v>
      </c>
      <c r="H375" s="8">
        <f t="shared" si="35"/>
        <v>0.85404048650639675</v>
      </c>
      <c r="I375">
        <f t="shared" si="33"/>
        <v>4.7507561887449867E-4</v>
      </c>
    </row>
    <row r="376" spans="1:9">
      <c r="A376" s="3" t="s">
        <v>64</v>
      </c>
      <c r="B376">
        <v>4.25</v>
      </c>
      <c r="C376" s="4">
        <v>216</v>
      </c>
      <c r="D376">
        <f t="shared" si="30"/>
        <v>50.823529411764703</v>
      </c>
      <c r="E376" s="7">
        <f t="shared" si="31"/>
        <v>3.4133683941049866E-4</v>
      </c>
      <c r="F376" s="8">
        <f t="shared" si="34"/>
        <v>0.95036235433924454</v>
      </c>
      <c r="G376" s="7">
        <f t="shared" si="32"/>
        <v>8.0692014718223486E-4</v>
      </c>
      <c r="H376" s="8">
        <f t="shared" si="35"/>
        <v>0.85484740665357895</v>
      </c>
      <c r="I376">
        <f t="shared" si="33"/>
        <v>1.1691675205652841E-3</v>
      </c>
    </row>
    <row r="377" spans="1:9">
      <c r="A377" s="3" t="s">
        <v>93</v>
      </c>
      <c r="B377">
        <v>10.44</v>
      </c>
      <c r="C377" s="4">
        <v>529</v>
      </c>
      <c r="D377">
        <f t="shared" si="30"/>
        <v>50.670498084291189</v>
      </c>
      <c r="E377" s="7">
        <f t="shared" si="31"/>
        <v>8.3595920392663789E-4</v>
      </c>
      <c r="F377" s="8">
        <f t="shared" si="34"/>
        <v>0.95119831354317119</v>
      </c>
      <c r="G377" s="7">
        <f t="shared" si="32"/>
        <v>1.9821756086076548E-3</v>
      </c>
      <c r="H377" s="8">
        <f t="shared" si="35"/>
        <v>0.85682958226218664</v>
      </c>
      <c r="I377">
        <f t="shared" si="33"/>
        <v>1.8469982872437729E-3</v>
      </c>
    </row>
    <row r="378" spans="1:9">
      <c r="A378" s="3" t="s">
        <v>105</v>
      </c>
      <c r="B378">
        <v>16.39</v>
      </c>
      <c r="C378" s="4">
        <v>822</v>
      </c>
      <c r="D378">
        <f t="shared" si="30"/>
        <v>50.152532031726658</v>
      </c>
      <c r="E378" s="7">
        <f t="shared" si="31"/>
        <v>1.2989763055343976E-3</v>
      </c>
      <c r="F378" s="8">
        <f t="shared" si="34"/>
        <v>0.95249728984870563</v>
      </c>
      <c r="G378" s="7">
        <f t="shared" si="32"/>
        <v>3.1118638146627837E-3</v>
      </c>
      <c r="H378" s="8">
        <f t="shared" si="35"/>
        <v>0.85994144607684941</v>
      </c>
      <c r="I378">
        <f t="shared" si="33"/>
        <v>1.1380206412013871E-3</v>
      </c>
    </row>
    <row r="379" spans="1:9">
      <c r="A379" s="3" t="s">
        <v>290</v>
      </c>
      <c r="B379">
        <v>10.050000000000001</v>
      </c>
      <c r="C379" s="4">
        <v>500</v>
      </c>
      <c r="D379">
        <f t="shared" si="30"/>
        <v>49.751243781094523</v>
      </c>
      <c r="E379" s="7">
        <f t="shared" si="31"/>
        <v>7.901315727094876E-4</v>
      </c>
      <c r="F379" s="8">
        <f t="shared" si="34"/>
        <v>0.95328742142141509</v>
      </c>
      <c r="G379" s="7">
        <f t="shared" si="32"/>
        <v>1.9081288186309322E-3</v>
      </c>
      <c r="H379" s="8">
        <f t="shared" si="35"/>
        <v>0.86184957489548031</v>
      </c>
      <c r="I379">
        <f t="shared" si="33"/>
        <v>3.0127409602187516E-4</v>
      </c>
    </row>
    <row r="380" spans="1:9">
      <c r="A380" s="3" t="s">
        <v>249</v>
      </c>
      <c r="B380">
        <v>2.56</v>
      </c>
      <c r="C380" s="4">
        <v>119</v>
      </c>
      <c r="D380">
        <f t="shared" si="30"/>
        <v>46.484375</v>
      </c>
      <c r="E380" s="7">
        <f t="shared" si="31"/>
        <v>1.8805131430485805E-4</v>
      </c>
      <c r="F380" s="8">
        <f t="shared" si="34"/>
        <v>0.95347547273571998</v>
      </c>
      <c r="G380" s="7">
        <f t="shared" si="32"/>
        <v>4.8605072394976973E-4</v>
      </c>
      <c r="H380" s="8">
        <f t="shared" si="35"/>
        <v>0.86233562561943011</v>
      </c>
      <c r="I380">
        <f t="shared" si="33"/>
        <v>3.7987254575500007E-4</v>
      </c>
    </row>
    <row r="381" spans="1:9">
      <c r="A381" s="3" t="s">
        <v>257</v>
      </c>
      <c r="B381">
        <v>3.22</v>
      </c>
      <c r="C381" s="4">
        <v>149</v>
      </c>
      <c r="D381">
        <f t="shared" si="30"/>
        <v>46.273291925465834</v>
      </c>
      <c r="E381" s="7">
        <f t="shared" si="31"/>
        <v>2.3545920866742729E-4</v>
      </c>
      <c r="F381" s="8">
        <f t="shared" si="34"/>
        <v>0.95371093194438739</v>
      </c>
      <c r="G381" s="7">
        <f t="shared" si="32"/>
        <v>6.1136067621806974E-4</v>
      </c>
      <c r="H381" s="8">
        <f t="shared" si="35"/>
        <v>0.86294698629564814</v>
      </c>
      <c r="I381">
        <f t="shared" si="33"/>
        <v>2.161896305974631E-3</v>
      </c>
    </row>
    <row r="382" spans="1:9">
      <c r="A382" s="3" t="s">
        <v>68</v>
      </c>
      <c r="B382">
        <v>18.190000000000001</v>
      </c>
      <c r="C382" s="4">
        <v>830</v>
      </c>
      <c r="D382">
        <f t="shared" si="30"/>
        <v>45.629466739967015</v>
      </c>
      <c r="E382" s="7">
        <f t="shared" si="31"/>
        <v>1.3116184106977493E-3</v>
      </c>
      <c r="F382" s="8">
        <f t="shared" si="34"/>
        <v>0.9550225503550851</v>
      </c>
      <c r="G382" s="7">
        <f t="shared" si="32"/>
        <v>3.4536182299399658E-3</v>
      </c>
      <c r="H382" s="8">
        <f t="shared" si="35"/>
        <v>0.86640060452558809</v>
      </c>
      <c r="I382">
        <f t="shared" si="33"/>
        <v>1.3962531803736189E-3</v>
      </c>
    </row>
    <row r="383" spans="1:9">
      <c r="A383" s="3" t="s">
        <v>56</v>
      </c>
      <c r="B383">
        <v>11.74</v>
      </c>
      <c r="C383" s="4">
        <v>535</v>
      </c>
      <c r="D383">
        <f t="shared" si="30"/>
        <v>45.570698466780236</v>
      </c>
      <c r="E383" s="7">
        <f t="shared" si="31"/>
        <v>8.4544078279915171E-4</v>
      </c>
      <c r="F383" s="8">
        <f t="shared" si="34"/>
        <v>0.95586799113788423</v>
      </c>
      <c r="G383" s="7">
        <f t="shared" si="32"/>
        <v>2.2289982418633972E-3</v>
      </c>
      <c r="H383" s="8">
        <f t="shared" si="35"/>
        <v>0.86862960276745149</v>
      </c>
      <c r="I383">
        <f t="shared" si="33"/>
        <v>1.107989361418571E-2</v>
      </c>
    </row>
    <row r="384" spans="1:9">
      <c r="A384" s="3" t="s">
        <v>14</v>
      </c>
      <c r="B384">
        <v>92.13</v>
      </c>
      <c r="C384" s="4">
        <v>4109</v>
      </c>
      <c r="D384">
        <f t="shared" si="30"/>
        <v>44.600021708455444</v>
      </c>
      <c r="E384" s="7">
        <f t="shared" si="31"/>
        <v>6.493301264526569E-3</v>
      </c>
      <c r="F384" s="8">
        <f t="shared" si="34"/>
        <v>0.96236129240241075</v>
      </c>
      <c r="G384" s="7">
        <f t="shared" si="32"/>
        <v>1.7492130155270423E-2</v>
      </c>
      <c r="H384" s="8">
        <f t="shared" si="35"/>
        <v>0.88612173292272189</v>
      </c>
      <c r="I384">
        <f t="shared" si="33"/>
        <v>7.8492132245899793E-4</v>
      </c>
    </row>
    <row r="385" spans="1:9">
      <c r="A385" s="3" t="s">
        <v>391</v>
      </c>
      <c r="B385">
        <v>6.48</v>
      </c>
      <c r="C385" s="4">
        <v>285</v>
      </c>
      <c r="D385">
        <f t="shared" si="30"/>
        <v>43.981481481481481</v>
      </c>
      <c r="E385" s="7">
        <f t="shared" si="31"/>
        <v>4.5037499644440791E-4</v>
      </c>
      <c r="F385" s="8">
        <f t="shared" si="34"/>
        <v>0.96281166739885515</v>
      </c>
      <c r="G385" s="7">
        <f t="shared" si="32"/>
        <v>1.2303158949978547E-3</v>
      </c>
      <c r="H385" s="8">
        <f t="shared" si="35"/>
        <v>0.88735204881771979</v>
      </c>
      <c r="I385">
        <f t="shared" si="33"/>
        <v>4.0598366731043445E-2</v>
      </c>
    </row>
    <row r="386" spans="1:9">
      <c r="A386" s="3" t="s">
        <v>78</v>
      </c>
      <c r="B386">
        <v>327.24</v>
      </c>
      <c r="C386" s="4">
        <v>13708</v>
      </c>
      <c r="D386">
        <f t="shared" ref="D386:D398" si="36">C386/B386</f>
        <v>41.889744530008556</v>
      </c>
      <c r="E386" s="7">
        <f t="shared" si="31"/>
        <v>2.1662247197403312E-2</v>
      </c>
      <c r="F386" s="8">
        <f t="shared" si="34"/>
        <v>0.98447391459625844</v>
      </c>
      <c r="G386" s="7">
        <f t="shared" si="32"/>
        <v>6.2130952697391661E-2</v>
      </c>
      <c r="H386" s="8">
        <f t="shared" si="35"/>
        <v>0.94948300151511145</v>
      </c>
      <c r="I386">
        <f t="shared" si="33"/>
        <v>8.9605758999911078E-4</v>
      </c>
    </row>
    <row r="387" spans="1:9">
      <c r="A387" s="3" t="s">
        <v>394</v>
      </c>
      <c r="B387">
        <v>7.17</v>
      </c>
      <c r="C387" s="4">
        <v>296</v>
      </c>
      <c r="D387">
        <f t="shared" si="36"/>
        <v>41.283124128312416</v>
      </c>
      <c r="E387" s="7">
        <f t="shared" ref="E387:E398" si="37">C387/632806</f>
        <v>4.6775789104401663E-4</v>
      </c>
      <c r="F387" s="8">
        <f t="shared" si="34"/>
        <v>0.98494167248730247</v>
      </c>
      <c r="G387" s="7">
        <f t="shared" ref="G387:G398" si="38">B387/5266.94</f>
        <v>1.361321754187441E-3</v>
      </c>
      <c r="H387" s="8">
        <f t="shared" si="35"/>
        <v>0.95084432326929891</v>
      </c>
      <c r="I387">
        <f t="shared" ref="I387:I398" si="39">F387*H388-F388*H387</f>
        <v>2.8456240416221412E-3</v>
      </c>
    </row>
    <row r="388" spans="1:9">
      <c r="A388" s="3" t="s">
        <v>99</v>
      </c>
      <c r="B388">
        <v>22.36</v>
      </c>
      <c r="C388" s="4">
        <v>889</v>
      </c>
      <c r="D388">
        <f t="shared" si="36"/>
        <v>39.758497316636856</v>
      </c>
      <c r="E388" s="7">
        <f t="shared" si="37"/>
        <v>1.4048539362774689E-3</v>
      </c>
      <c r="F388" s="8">
        <f t="shared" ref="F388:F398" si="40">F387+E388</f>
        <v>0.98634652642357989</v>
      </c>
      <c r="G388" s="7">
        <f t="shared" si="38"/>
        <v>4.2453492919987696E-3</v>
      </c>
      <c r="H388" s="8">
        <f t="shared" ref="H388:H398" si="41">H387+G388</f>
        <v>0.95508967256129773</v>
      </c>
      <c r="I388">
        <f t="shared" si="39"/>
        <v>2.219343999198431E-3</v>
      </c>
    </row>
    <row r="389" spans="1:9">
      <c r="A389" s="3" t="s">
        <v>16</v>
      </c>
      <c r="B389">
        <v>17.420000000000002</v>
      </c>
      <c r="C389" s="4">
        <v>691</v>
      </c>
      <c r="D389">
        <f t="shared" si="36"/>
        <v>39.667049368541903</v>
      </c>
      <c r="E389" s="7">
        <f t="shared" si="37"/>
        <v>1.0919618334845119E-3</v>
      </c>
      <c r="F389" s="8">
        <f t="shared" si="40"/>
        <v>0.98743848825706437</v>
      </c>
      <c r="G389" s="7">
        <f t="shared" si="38"/>
        <v>3.307423285626949E-3</v>
      </c>
      <c r="H389" s="8">
        <f t="shared" si="41"/>
        <v>0.95839709584692467</v>
      </c>
      <c r="I389">
        <f t="shared" si="39"/>
        <v>2.1283609428189854E-3</v>
      </c>
    </row>
    <row r="390" spans="1:9">
      <c r="A390" s="3" t="s">
        <v>263</v>
      </c>
      <c r="B390">
        <v>16.45</v>
      </c>
      <c r="C390" s="4">
        <v>631</v>
      </c>
      <c r="D390">
        <f t="shared" si="36"/>
        <v>38.358662613981764</v>
      </c>
      <c r="E390" s="7">
        <f t="shared" si="37"/>
        <v>9.9714604475937326E-4</v>
      </c>
      <c r="F390" s="8">
        <f t="shared" si="40"/>
        <v>0.9884356343018238</v>
      </c>
      <c r="G390" s="7">
        <f t="shared" si="38"/>
        <v>3.123255628505356E-3</v>
      </c>
      <c r="H390" s="8">
        <f t="shared" si="41"/>
        <v>0.96152035147543002</v>
      </c>
      <c r="I390">
        <f t="shared" si="39"/>
        <v>1.5781768442665323E-3</v>
      </c>
    </row>
    <row r="391" spans="1:9">
      <c r="A391" s="3" t="s">
        <v>69</v>
      </c>
      <c r="B391">
        <v>12.15</v>
      </c>
      <c r="C391" s="4">
        <v>462</v>
      </c>
      <c r="D391">
        <f t="shared" si="36"/>
        <v>38.02469135802469</v>
      </c>
      <c r="E391" s="7">
        <f t="shared" si="37"/>
        <v>7.3008157318356652E-4</v>
      </c>
      <c r="F391" s="8">
        <f t="shared" si="40"/>
        <v>0.98916571587500735</v>
      </c>
      <c r="G391" s="7">
        <f t="shared" si="38"/>
        <v>2.3068423031209775E-3</v>
      </c>
      <c r="H391" s="8">
        <f t="shared" si="41"/>
        <v>0.96382719377855097</v>
      </c>
      <c r="I391">
        <f t="shared" si="39"/>
        <v>9.1736816582854708E-4</v>
      </c>
    </row>
    <row r="392" spans="1:9">
      <c r="A392" s="3" t="s">
        <v>103</v>
      </c>
      <c r="B392">
        <v>7.05</v>
      </c>
      <c r="C392" s="4">
        <v>267</v>
      </c>
      <c r="D392">
        <f t="shared" si="36"/>
        <v>37.872340425531917</v>
      </c>
      <c r="E392" s="7">
        <f t="shared" si="37"/>
        <v>4.219302598268664E-4</v>
      </c>
      <c r="F392" s="8">
        <f t="shared" si="40"/>
        <v>0.98958764613483419</v>
      </c>
      <c r="G392" s="7">
        <f t="shared" si="38"/>
        <v>1.3385381265022954E-3</v>
      </c>
      <c r="H392" s="8">
        <f t="shared" si="41"/>
        <v>0.96516573190505328</v>
      </c>
      <c r="I392">
        <f t="shared" si="39"/>
        <v>3.2678174706158858E-3</v>
      </c>
    </row>
    <row r="393" spans="1:9">
      <c r="A393" s="3" t="s">
        <v>26</v>
      </c>
      <c r="B393">
        <v>25.08</v>
      </c>
      <c r="C393" s="4">
        <v>947</v>
      </c>
      <c r="D393">
        <f t="shared" si="36"/>
        <v>37.759170653907496</v>
      </c>
      <c r="E393" s="7">
        <f t="shared" si="37"/>
        <v>1.4965091987117695E-3</v>
      </c>
      <c r="F393" s="8">
        <f t="shared" si="40"/>
        <v>0.99108415533354599</v>
      </c>
      <c r="G393" s="7">
        <f t="shared" si="38"/>
        <v>4.7617781861953997E-3</v>
      </c>
      <c r="H393" s="8">
        <f t="shared" si="41"/>
        <v>0.96992751009124867</v>
      </c>
      <c r="I393">
        <f t="shared" si="39"/>
        <v>1.2318601540161289E-2</v>
      </c>
    </row>
    <row r="394" spans="1:9">
      <c r="A394" s="3" t="s">
        <v>366</v>
      </c>
      <c r="B394">
        <v>94.3</v>
      </c>
      <c r="C394" s="4">
        <v>3540</v>
      </c>
      <c r="D394">
        <f t="shared" si="36"/>
        <v>37.539766702014845</v>
      </c>
      <c r="E394" s="7">
        <f t="shared" si="37"/>
        <v>5.5941315347831722E-3</v>
      </c>
      <c r="F394" s="8">
        <f t="shared" si="40"/>
        <v>0.99667828686832916</v>
      </c>
      <c r="G394" s="7">
        <f t="shared" si="38"/>
        <v>1.7904134089243469E-2</v>
      </c>
      <c r="H394" s="8">
        <f t="shared" si="41"/>
        <v>0.98783164418049219</v>
      </c>
      <c r="I394">
        <f t="shared" si="39"/>
        <v>4.4188483621812047E-3</v>
      </c>
    </row>
    <row r="395" spans="1:9">
      <c r="A395" s="3" t="s">
        <v>400</v>
      </c>
      <c r="B395">
        <v>33.299999999999997</v>
      </c>
      <c r="C395" s="4">
        <v>1206</v>
      </c>
      <c r="D395">
        <f t="shared" si="36"/>
        <v>36.216216216216218</v>
      </c>
      <c r="E395" s="7">
        <f t="shared" si="37"/>
        <v>1.905797353375284E-3</v>
      </c>
      <c r="F395" s="8">
        <f t="shared" si="40"/>
        <v>0.99858408422170442</v>
      </c>
      <c r="G395" s="7">
        <f t="shared" si="38"/>
        <v>6.3224566826278637E-3</v>
      </c>
      <c r="H395" s="8">
        <f t="shared" si="41"/>
        <v>0.99415410086312006</v>
      </c>
      <c r="I395">
        <f t="shared" si="39"/>
        <v>9.7806723575721843E-4</v>
      </c>
    </row>
    <row r="396" spans="1:9">
      <c r="A396" s="3" t="s">
        <v>108</v>
      </c>
      <c r="B396">
        <v>7.28</v>
      </c>
      <c r="C396" s="4">
        <v>256</v>
      </c>
      <c r="D396">
        <f t="shared" si="36"/>
        <v>35.164835164835161</v>
      </c>
      <c r="E396" s="7">
        <f t="shared" si="37"/>
        <v>4.0454736522725762E-4</v>
      </c>
      <c r="F396" s="8">
        <f t="shared" si="40"/>
        <v>0.99898863158693163</v>
      </c>
      <c r="G396" s="7">
        <f t="shared" si="38"/>
        <v>1.3822067462321576E-3</v>
      </c>
      <c r="H396" s="8">
        <f t="shared" si="41"/>
        <v>0.99553630760935219</v>
      </c>
      <c r="I396">
        <f t="shared" si="39"/>
        <v>1.3944938146976948E-3</v>
      </c>
    </row>
    <row r="397" spans="1:9">
      <c r="A397" s="3" t="s">
        <v>80</v>
      </c>
      <c r="B397">
        <v>9.94</v>
      </c>
      <c r="C397" s="4">
        <v>312</v>
      </c>
      <c r="D397">
        <f t="shared" si="36"/>
        <v>31.388329979879277</v>
      </c>
      <c r="E397" s="7">
        <f t="shared" si="37"/>
        <v>4.9304210137072026E-4</v>
      </c>
      <c r="F397" s="8">
        <f t="shared" si="40"/>
        <v>0.99948167368830232</v>
      </c>
      <c r="G397" s="7">
        <f t="shared" si="38"/>
        <v>1.8872438265862151E-3</v>
      </c>
      <c r="H397" s="8">
        <f t="shared" si="41"/>
        <v>0.99742355143593842</v>
      </c>
      <c r="I397">
        <f t="shared" si="39"/>
        <v>2.0581222523643472E-3</v>
      </c>
    </row>
    <row r="398" spans="1:9">
      <c r="A398" s="3" t="s">
        <v>289</v>
      </c>
      <c r="B398">
        <v>13.57</v>
      </c>
      <c r="C398" s="4">
        <v>328</v>
      </c>
      <c r="D398">
        <f t="shared" si="36"/>
        <v>24.170965364775238</v>
      </c>
      <c r="E398" s="7">
        <f t="shared" si="37"/>
        <v>5.1832631169742389E-4</v>
      </c>
      <c r="F398" s="8">
        <f t="shared" si="40"/>
        <v>0.99999999999999978</v>
      </c>
      <c r="G398" s="7">
        <f t="shared" si="38"/>
        <v>2.5764485640618652E-3</v>
      </c>
      <c r="H398" s="8">
        <f t="shared" si="41"/>
        <v>1.0000000000000002</v>
      </c>
      <c r="I398">
        <f t="shared" si="39"/>
        <v>0</v>
      </c>
    </row>
    <row r="399" spans="1:9">
      <c r="E399" s="7"/>
      <c r="F399" s="8"/>
      <c r="G399" s="7"/>
      <c r="H399" s="8"/>
    </row>
    <row r="400" spans="1:9">
      <c r="E400" s="7"/>
      <c r="F400" s="8"/>
      <c r="G400" s="7"/>
      <c r="H400" s="8"/>
    </row>
    <row r="401" spans="5:8">
      <c r="E401" s="7"/>
      <c r="F401" s="8"/>
      <c r="G401" s="7"/>
      <c r="H401" s="8"/>
    </row>
    <row r="402" spans="5:8">
      <c r="E402" s="7"/>
      <c r="F402" s="8"/>
      <c r="G402" s="7"/>
      <c r="H402" s="8"/>
    </row>
    <row r="403" spans="5:8">
      <c r="E403" s="7"/>
      <c r="F403" s="8"/>
      <c r="G403" s="7"/>
      <c r="H403" s="8"/>
    </row>
    <row r="404" spans="5:8">
      <c r="E404" s="7"/>
      <c r="F404" s="8"/>
      <c r="G404" s="7"/>
      <c r="H404" s="8"/>
    </row>
    <row r="405" spans="5:8">
      <c r="E405" s="7"/>
      <c r="F405" s="8"/>
      <c r="G405" s="7"/>
      <c r="H405" s="8"/>
    </row>
    <row r="406" spans="5:8">
      <c r="E406" s="7"/>
      <c r="F406" s="8"/>
      <c r="G406" s="7"/>
      <c r="H406" s="8"/>
    </row>
    <row r="407" spans="5:8">
      <c r="E407" s="7"/>
      <c r="F407" s="8"/>
      <c r="G407" s="7"/>
      <c r="H407" s="8"/>
    </row>
    <row r="408" spans="5:8">
      <c r="E408" s="7"/>
      <c r="F408" s="8"/>
      <c r="G408" s="7"/>
      <c r="H408" s="8"/>
    </row>
    <row r="409" spans="5:8">
      <c r="E409" s="7"/>
      <c r="F409" s="8"/>
      <c r="G409" s="7"/>
      <c r="H409" s="8"/>
    </row>
    <row r="410" spans="5:8">
      <c r="E410" s="7"/>
      <c r="F410" s="8"/>
      <c r="G410" s="7"/>
      <c r="H410" s="8"/>
    </row>
    <row r="411" spans="5:8">
      <c r="E411" s="7"/>
      <c r="F411" s="8"/>
      <c r="G411" s="7"/>
      <c r="H411" s="8"/>
    </row>
    <row r="412" spans="5:8">
      <c r="E412" s="7"/>
      <c r="F412" s="8"/>
      <c r="G412" s="7"/>
      <c r="H412" s="8"/>
    </row>
    <row r="413" spans="5:8">
      <c r="E413" s="7"/>
      <c r="F413" s="8"/>
      <c r="G413" s="7"/>
      <c r="H413" s="8"/>
    </row>
    <row r="414" spans="5:8">
      <c r="E414" s="7"/>
      <c r="F414" s="8"/>
      <c r="G414" s="7"/>
      <c r="H414" s="8"/>
    </row>
    <row r="415" spans="5:8">
      <c r="E415" s="7"/>
      <c r="F415" s="8"/>
      <c r="G415" s="7"/>
      <c r="H415" s="8"/>
    </row>
    <row r="416" spans="5:8">
      <c r="E416" s="7"/>
      <c r="F416" s="8"/>
      <c r="G416" s="7"/>
      <c r="H416" s="8"/>
    </row>
    <row r="417" spans="5:8">
      <c r="E417" s="7"/>
      <c r="F417" s="8"/>
      <c r="G417" s="7"/>
      <c r="H417" s="8"/>
    </row>
    <row r="418" spans="5:8">
      <c r="E418" s="7"/>
      <c r="F418" s="8"/>
      <c r="G418" s="7"/>
      <c r="H418" s="8"/>
    </row>
    <row r="419" spans="5:8">
      <c r="E419" s="7"/>
      <c r="F419" s="8"/>
      <c r="G419" s="7"/>
      <c r="H419" s="8"/>
    </row>
    <row r="420" spans="5:8">
      <c r="E420" s="7"/>
      <c r="F420" s="8"/>
      <c r="G420" s="7"/>
      <c r="H420" s="8"/>
    </row>
    <row r="421" spans="5:8">
      <c r="E421" s="7"/>
      <c r="F421" s="8"/>
      <c r="G421" s="7"/>
      <c r="H421" s="8"/>
    </row>
    <row r="422" spans="5:8">
      <c r="E422" s="7"/>
      <c r="F422" s="8"/>
      <c r="G422" s="7"/>
      <c r="H422" s="8"/>
    </row>
    <row r="423" spans="5:8">
      <c r="E423" s="7"/>
      <c r="F423" s="8"/>
      <c r="G423" s="7"/>
      <c r="H423" s="8"/>
    </row>
    <row r="424" spans="5:8">
      <c r="E424" s="7"/>
      <c r="F424" s="8"/>
      <c r="G424" s="7"/>
      <c r="H424" s="8"/>
    </row>
    <row r="425" spans="5:8">
      <c r="E425" s="7"/>
      <c r="F425" s="8"/>
      <c r="G425" s="7"/>
      <c r="H425" s="8"/>
    </row>
    <row r="426" spans="5:8">
      <c r="E426" s="7"/>
      <c r="F426" s="8"/>
      <c r="G426" s="7"/>
      <c r="H426" s="8"/>
    </row>
    <row r="427" spans="5:8">
      <c r="E427" s="7"/>
      <c r="F427" s="8"/>
      <c r="G427" s="7"/>
      <c r="H427" s="8"/>
    </row>
    <row r="428" spans="5:8">
      <c r="E428" s="7"/>
      <c r="F428" s="8"/>
      <c r="G428" s="7"/>
      <c r="H428" s="8"/>
    </row>
    <row r="429" spans="5:8">
      <c r="E429" s="7"/>
      <c r="F429" s="8"/>
      <c r="G429" s="7"/>
      <c r="H429" s="8"/>
    </row>
    <row r="430" spans="5:8">
      <c r="E430" s="7"/>
      <c r="F430" s="8"/>
      <c r="G430" s="7"/>
      <c r="H430" s="8"/>
    </row>
    <row r="431" spans="5:8">
      <c r="E431" s="7"/>
      <c r="F431" s="8"/>
      <c r="G431" s="7"/>
      <c r="H431" s="8"/>
    </row>
    <row r="432" spans="5:8">
      <c r="E432" s="7"/>
      <c r="F432" s="8"/>
      <c r="G432" s="7"/>
      <c r="H432" s="8"/>
    </row>
    <row r="433" spans="5:8">
      <c r="E433" s="7"/>
      <c r="F433" s="8"/>
      <c r="G433" s="7"/>
      <c r="H433" s="8"/>
    </row>
    <row r="434" spans="5:8">
      <c r="E434" s="7"/>
      <c r="F434" s="8"/>
      <c r="G434" s="7"/>
      <c r="H434" s="8"/>
    </row>
    <row r="435" spans="5:8">
      <c r="E435" s="7"/>
      <c r="F435" s="8"/>
      <c r="G435" s="7"/>
      <c r="H435" s="8"/>
    </row>
    <row r="436" spans="5:8">
      <c r="E436" s="7"/>
      <c r="F436" s="8"/>
      <c r="G436" s="7"/>
      <c r="H436" s="8"/>
    </row>
    <row r="437" spans="5:8">
      <c r="E437" s="7"/>
      <c r="F437" s="8"/>
      <c r="G437" s="7"/>
      <c r="H437" s="8"/>
    </row>
    <row r="438" spans="5:8">
      <c r="E438" s="7"/>
      <c r="F438" s="8"/>
      <c r="G438" s="7"/>
      <c r="H438" s="8"/>
    </row>
    <row r="439" spans="5:8">
      <c r="E439" s="7"/>
      <c r="F439" s="8"/>
      <c r="G439" s="7"/>
      <c r="H439" s="8"/>
    </row>
    <row r="440" spans="5:8">
      <c r="E440" s="7"/>
      <c r="F440" s="8"/>
      <c r="G440" s="7"/>
      <c r="H440" s="8"/>
    </row>
    <row r="441" spans="5:8">
      <c r="E441" s="7"/>
      <c r="F441" s="8"/>
      <c r="G441" s="7"/>
      <c r="H441" s="8"/>
    </row>
    <row r="442" spans="5:8">
      <c r="E442" s="7"/>
      <c r="F442" s="8"/>
      <c r="G442" s="7"/>
      <c r="H442" s="8"/>
    </row>
    <row r="443" spans="5:8">
      <c r="E443" s="7"/>
      <c r="F443" s="8"/>
      <c r="G443" s="7"/>
      <c r="H443" s="8"/>
    </row>
    <row r="444" spans="5:8">
      <c r="E444" s="7"/>
      <c r="F444" s="8"/>
      <c r="G444" s="7"/>
      <c r="H444" s="8"/>
    </row>
    <row r="445" spans="5:8">
      <c r="E445" s="7"/>
      <c r="F445" s="8"/>
      <c r="G445" s="7"/>
      <c r="H445" s="8"/>
    </row>
    <row r="446" spans="5:8">
      <c r="E446" s="7"/>
      <c r="F446" s="8"/>
      <c r="G446" s="7"/>
      <c r="H446" s="8"/>
    </row>
    <row r="447" spans="5:8">
      <c r="E447" s="7"/>
      <c r="F447" s="8"/>
      <c r="G447" s="7"/>
      <c r="H447" s="8"/>
    </row>
    <row r="448" spans="5:8">
      <c r="E448" s="7"/>
      <c r="F448" s="8"/>
      <c r="G448" s="7"/>
      <c r="H448" s="8"/>
    </row>
    <row r="449" spans="5:8">
      <c r="E449" s="7"/>
      <c r="F449" s="8"/>
      <c r="G449" s="7"/>
      <c r="H449" s="8"/>
    </row>
    <row r="450" spans="5:8">
      <c r="E450" s="7"/>
      <c r="F450" s="8"/>
      <c r="G450" s="7"/>
      <c r="H450" s="8"/>
    </row>
    <row r="451" spans="5:8">
      <c r="E451" s="7"/>
      <c r="F451" s="8"/>
      <c r="G451" s="7"/>
      <c r="H451" s="8"/>
    </row>
    <row r="452" spans="5:8">
      <c r="E452" s="7"/>
      <c r="F452" s="8"/>
      <c r="G452" s="7"/>
      <c r="H452" s="8"/>
    </row>
    <row r="453" spans="5:8">
      <c r="E453" s="7"/>
      <c r="F453" s="8"/>
      <c r="G453" s="7"/>
      <c r="H453" s="8"/>
    </row>
    <row r="454" spans="5:8">
      <c r="E454" s="7"/>
      <c r="F454" s="8"/>
      <c r="G454" s="7"/>
      <c r="H454" s="8"/>
    </row>
    <row r="455" spans="5:8">
      <c r="E455" s="7"/>
      <c r="F455" s="8"/>
      <c r="G455" s="7"/>
      <c r="H455" s="8"/>
    </row>
    <row r="456" spans="5:8">
      <c r="E456" s="7"/>
      <c r="F456" s="8"/>
      <c r="G456" s="7"/>
      <c r="H456" s="8"/>
    </row>
    <row r="457" spans="5:8">
      <c r="E457" s="7"/>
      <c r="F457" s="8"/>
      <c r="G457" s="7"/>
      <c r="H457" s="8"/>
    </row>
    <row r="458" spans="5:8">
      <c r="E458" s="7"/>
      <c r="F458" s="8"/>
      <c r="G458" s="7"/>
      <c r="H458" s="8"/>
    </row>
    <row r="459" spans="5:8">
      <c r="E459" s="7"/>
      <c r="F459" s="8"/>
      <c r="G459" s="7"/>
      <c r="H459" s="8"/>
    </row>
    <row r="460" spans="5:8">
      <c r="E460" s="7"/>
      <c r="F460" s="8"/>
      <c r="G460" s="7"/>
      <c r="H460" s="8"/>
    </row>
    <row r="461" spans="5:8">
      <c r="E461" s="7"/>
      <c r="F461" s="8"/>
      <c r="G461" s="7"/>
      <c r="H461" s="8"/>
    </row>
    <row r="462" spans="5:8">
      <c r="E462" s="7"/>
      <c r="F462" s="8"/>
      <c r="G462" s="7"/>
      <c r="H462" s="8"/>
    </row>
    <row r="463" spans="5:8">
      <c r="E463" s="7"/>
      <c r="F463" s="8"/>
      <c r="G463" s="7"/>
      <c r="H463" s="8"/>
    </row>
    <row r="464" spans="5:8">
      <c r="E464" s="7"/>
      <c r="F464" s="8"/>
      <c r="G464" s="7"/>
      <c r="H464" s="8"/>
    </row>
    <row r="465" spans="5:8">
      <c r="E465" s="7"/>
      <c r="F465" s="8"/>
      <c r="G465" s="7"/>
      <c r="H465" s="8"/>
    </row>
    <row r="466" spans="5:8">
      <c r="E466" s="7"/>
      <c r="F466" s="8"/>
      <c r="G466" s="7"/>
      <c r="H466" s="8"/>
    </row>
    <row r="467" spans="5:8">
      <c r="E467" s="7"/>
      <c r="F467" s="8"/>
      <c r="G467" s="7"/>
      <c r="H467" s="8"/>
    </row>
    <row r="468" spans="5:8">
      <c r="E468" s="7"/>
      <c r="F468" s="8"/>
      <c r="G468" s="7"/>
      <c r="H468" s="8"/>
    </row>
    <row r="469" spans="5:8">
      <c r="E469" s="7"/>
      <c r="F469" s="8"/>
      <c r="G469" s="7"/>
      <c r="H469" s="8"/>
    </row>
    <row r="470" spans="5:8">
      <c r="E470" s="7"/>
      <c r="F470" s="8"/>
      <c r="G470" s="7"/>
      <c r="H470" s="8"/>
    </row>
    <row r="471" spans="5:8">
      <c r="E471" s="7"/>
      <c r="F471" s="8"/>
      <c r="G471" s="7"/>
      <c r="H471" s="8"/>
    </row>
    <row r="472" spans="5:8">
      <c r="E472" s="7"/>
      <c r="F472" s="8"/>
      <c r="G472" s="7"/>
      <c r="H472" s="8"/>
    </row>
    <row r="473" spans="5:8">
      <c r="E473" s="7"/>
      <c r="F473" s="8"/>
      <c r="G473" s="7"/>
      <c r="H473" s="8"/>
    </row>
    <row r="474" spans="5:8">
      <c r="E474" s="7"/>
      <c r="F474" s="8"/>
      <c r="G474" s="7"/>
      <c r="H474" s="8"/>
    </row>
    <row r="475" spans="5:8">
      <c r="E475" s="7"/>
      <c r="F475" s="8"/>
      <c r="G475" s="7"/>
      <c r="H475" s="8"/>
    </row>
    <row r="476" spans="5:8">
      <c r="E476" s="7"/>
      <c r="F476" s="8"/>
      <c r="G476" s="7"/>
      <c r="H476" s="8"/>
    </row>
    <row r="477" spans="5:8">
      <c r="E477" s="7"/>
      <c r="F477" s="8"/>
      <c r="G477" s="7"/>
      <c r="H477" s="8"/>
    </row>
    <row r="478" spans="5:8">
      <c r="E478" s="7"/>
      <c r="F478" s="8"/>
      <c r="G478" s="7"/>
      <c r="H478" s="8"/>
    </row>
    <row r="479" spans="5:8">
      <c r="E479" s="7"/>
      <c r="F479" s="8"/>
      <c r="G479" s="7"/>
      <c r="H479" s="8"/>
    </row>
    <row r="480" spans="5:8">
      <c r="E480" s="7"/>
      <c r="F480" s="8"/>
      <c r="G480" s="7"/>
      <c r="H480" s="8"/>
    </row>
    <row r="481" spans="5:8">
      <c r="E481" s="7"/>
      <c r="F481" s="8"/>
      <c r="G481" s="7"/>
      <c r="H481" s="8"/>
    </row>
    <row r="482" spans="5:8">
      <c r="E482" s="7"/>
      <c r="F482" s="8"/>
      <c r="G482" s="7"/>
      <c r="H482" s="8"/>
    </row>
    <row r="483" spans="5:8">
      <c r="E483" s="7"/>
      <c r="F483" s="8"/>
      <c r="G483" s="7"/>
      <c r="H483" s="8"/>
    </row>
    <row r="484" spans="5:8">
      <c r="E484" s="7"/>
      <c r="F484" s="8"/>
      <c r="G484" s="7"/>
      <c r="H484" s="8"/>
    </row>
    <row r="485" spans="5:8">
      <c r="E485" s="7"/>
      <c r="F485" s="8"/>
      <c r="G485" s="7"/>
      <c r="H485" s="8"/>
    </row>
    <row r="486" spans="5:8">
      <c r="E486" s="7"/>
      <c r="F486" s="8"/>
      <c r="G486" s="7"/>
      <c r="H486" s="8"/>
    </row>
    <row r="487" spans="5:8">
      <c r="E487" s="7"/>
      <c r="F487" s="8"/>
      <c r="G487" s="7"/>
      <c r="H487" s="8"/>
    </row>
    <row r="488" spans="5:8">
      <c r="E488" s="7"/>
      <c r="F488" s="8"/>
      <c r="G488" s="7"/>
      <c r="H488" s="8"/>
    </row>
    <row r="489" spans="5:8">
      <c r="E489" s="7"/>
      <c r="F489" s="8"/>
      <c r="G489" s="7"/>
      <c r="H489" s="8"/>
    </row>
    <row r="490" spans="5:8">
      <c r="E490" s="7"/>
      <c r="F490" s="8"/>
      <c r="G490" s="7"/>
      <c r="H490" s="8"/>
    </row>
    <row r="491" spans="5:8">
      <c r="E491" s="7"/>
      <c r="F491" s="8"/>
      <c r="G491" s="7"/>
      <c r="H491" s="8"/>
    </row>
    <row r="492" spans="5:8">
      <c r="E492" s="7"/>
      <c r="F492" s="8"/>
      <c r="G492" s="7"/>
      <c r="H492" s="8"/>
    </row>
    <row r="493" spans="5:8">
      <c r="E493" s="7"/>
      <c r="F493" s="8"/>
      <c r="G493" s="7"/>
      <c r="H493" s="8"/>
    </row>
    <row r="494" spans="5:8">
      <c r="E494" s="7"/>
      <c r="F494" s="8"/>
      <c r="G494" s="7"/>
      <c r="H494" s="8"/>
    </row>
    <row r="495" spans="5:8">
      <c r="E495" s="7"/>
      <c r="F495" s="8"/>
      <c r="G495" s="7"/>
      <c r="H495" s="8"/>
    </row>
    <row r="496" spans="5:8">
      <c r="E496" s="7"/>
      <c r="F496" s="8"/>
      <c r="G496" s="7"/>
      <c r="H496" s="8"/>
    </row>
    <row r="497" spans="5:8">
      <c r="E497" s="7"/>
      <c r="F497" s="8"/>
      <c r="G497" s="7"/>
      <c r="H497" s="8"/>
    </row>
    <row r="498" spans="5:8">
      <c r="E498" s="7"/>
      <c r="F498" s="8"/>
      <c r="G498" s="7"/>
      <c r="H498" s="8"/>
    </row>
    <row r="499" spans="5:8">
      <c r="E499" s="7"/>
      <c r="F499" s="8"/>
      <c r="G499" s="7"/>
      <c r="H499" s="8"/>
    </row>
    <row r="500" spans="5:8">
      <c r="E500" s="7"/>
      <c r="F500" s="8"/>
      <c r="G500" s="7"/>
      <c r="H500" s="8"/>
    </row>
    <row r="501" spans="5:8">
      <c r="E501" s="7"/>
      <c r="F501" s="8"/>
      <c r="G501" s="7"/>
      <c r="H501" s="8"/>
    </row>
    <row r="502" spans="5:8">
      <c r="E502" s="7"/>
      <c r="F502" s="8"/>
      <c r="G502" s="7"/>
      <c r="H502" s="8"/>
    </row>
    <row r="503" spans="5:8">
      <c r="E503" s="7"/>
      <c r="F503" s="8"/>
      <c r="G503" s="7"/>
      <c r="H503" s="8"/>
    </row>
    <row r="504" spans="5:8">
      <c r="E504" s="7"/>
      <c r="F504" s="8"/>
      <c r="G504" s="7"/>
      <c r="H504" s="8"/>
    </row>
    <row r="505" spans="5:8">
      <c r="E505" s="7"/>
      <c r="F505" s="8"/>
      <c r="G505" s="7"/>
      <c r="H505" s="8"/>
    </row>
    <row r="506" spans="5:8">
      <c r="E506" s="7"/>
      <c r="F506" s="8"/>
      <c r="G506" s="7"/>
      <c r="H506" s="8"/>
    </row>
    <row r="507" spans="5:8">
      <c r="E507" s="7"/>
      <c r="F507" s="8"/>
      <c r="G507" s="7"/>
      <c r="H507" s="8"/>
    </row>
    <row r="508" spans="5:8">
      <c r="E508" s="7"/>
      <c r="F508" s="8"/>
      <c r="G508" s="7"/>
      <c r="H508" s="8"/>
    </row>
    <row r="509" spans="5:8">
      <c r="E509" s="7"/>
      <c r="F509" s="8"/>
      <c r="G509" s="7"/>
      <c r="H509" s="8"/>
    </row>
    <row r="510" spans="5:8">
      <c r="E510" s="7"/>
      <c r="F510" s="8"/>
      <c r="G510" s="7"/>
      <c r="H510" s="8"/>
    </row>
    <row r="511" spans="5:8">
      <c r="E511" s="7"/>
      <c r="F511" s="8"/>
      <c r="G511" s="7"/>
      <c r="H511" s="8"/>
    </row>
    <row r="512" spans="5:8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399">
    <sortCondition descending="1" ref="D1"/>
  </sortState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20" t="s">
        <v>0</v>
      </c>
      <c r="B1" s="21" t="s">
        <v>407</v>
      </c>
      <c r="C1" s="22" t="s">
        <v>1</v>
      </c>
      <c r="D1" s="22" t="s">
        <v>408</v>
      </c>
      <c r="E1" s="18" t="s">
        <v>409</v>
      </c>
      <c r="F1" s="18" t="s">
        <v>410</v>
      </c>
      <c r="G1" s="18" t="s">
        <v>411</v>
      </c>
      <c r="H1" s="18" t="s">
        <v>412</v>
      </c>
      <c r="I1" s="19" t="s">
        <v>413</v>
      </c>
    </row>
    <row r="2" spans="1:10">
      <c r="A2" s="3" t="s">
        <v>201</v>
      </c>
      <c r="B2">
        <v>46.58</v>
      </c>
      <c r="C2" s="4">
        <v>36931</v>
      </c>
      <c r="D2">
        <f t="shared" ref="D2:D65" si="0">C2/B2</f>
        <v>792.85100901674537</v>
      </c>
      <c r="E2" s="7">
        <f>C2/665500</f>
        <v>5.5493613824192337E-2</v>
      </c>
      <c r="F2" s="8">
        <f>E2</f>
        <v>5.5493613824192337E-2</v>
      </c>
      <c r="G2" s="7">
        <f>B2/5266.94</f>
        <v>8.843844813117294E-3</v>
      </c>
      <c r="H2" s="8">
        <f>G2</f>
        <v>8.843844813117294E-3</v>
      </c>
      <c r="I2">
        <f>F2*H3-F3*H2</f>
        <v>7.548791861909578E-5</v>
      </c>
      <c r="J2" s="10" t="s">
        <v>422</v>
      </c>
    </row>
    <row r="3" spans="1:10">
      <c r="A3" s="3" t="s">
        <v>396</v>
      </c>
      <c r="B3">
        <v>27.91</v>
      </c>
      <c r="C3" s="4">
        <v>16448</v>
      </c>
      <c r="D3">
        <f t="shared" si="0"/>
        <v>589.32282336080254</v>
      </c>
      <c r="E3" s="7">
        <f t="shared" ref="E3:E66" si="1">C3/665500</f>
        <v>2.4715251690458302E-2</v>
      </c>
      <c r="F3" s="8">
        <f>F2+E3</f>
        <v>8.0208865514650646E-2</v>
      </c>
      <c r="G3" s="7">
        <f t="shared" ref="G3:G66" si="2">B3/5266.94</f>
        <v>5.2990920724367476E-3</v>
      </c>
      <c r="H3" s="8">
        <f>H2+G3</f>
        <v>1.4142936885554042E-2</v>
      </c>
      <c r="I3">
        <f t="shared" ref="I3:I66" si="3">F3*H4-F4*H3</f>
        <v>3.0209217636672104E-4</v>
      </c>
    </row>
    <row r="4" spans="1:10">
      <c r="A4" s="3" t="s">
        <v>102</v>
      </c>
      <c r="B4">
        <v>103.36</v>
      </c>
      <c r="C4" s="4">
        <v>59852</v>
      </c>
      <c r="D4">
        <f t="shared" si="0"/>
        <v>579.06346749226009</v>
      </c>
      <c r="E4" s="7">
        <f t="shared" si="1"/>
        <v>8.9935386927122468E-2</v>
      </c>
      <c r="F4" s="8">
        <f t="shared" ref="F4:F67" si="4">F3+E4</f>
        <v>0.17014425244177311</v>
      </c>
      <c r="G4" s="7">
        <f t="shared" si="2"/>
        <v>1.9624297979471954E-2</v>
      </c>
      <c r="H4" s="8">
        <f t="shared" ref="H4:H67" si="5">H3+G4</f>
        <v>3.3767234865025995E-2</v>
      </c>
      <c r="I4">
        <f t="shared" si="3"/>
        <v>2.8151845215508391E-5</v>
      </c>
    </row>
    <row r="5" spans="1:10">
      <c r="A5" s="3" t="s">
        <v>35</v>
      </c>
      <c r="B5">
        <v>4.25</v>
      </c>
      <c r="C5" s="4">
        <v>2151</v>
      </c>
      <c r="D5">
        <f t="shared" si="0"/>
        <v>506.11764705882354</v>
      </c>
      <c r="E5" s="7">
        <f t="shared" si="1"/>
        <v>3.2321562734785874E-3</v>
      </c>
      <c r="F5" s="8">
        <f t="shared" si="4"/>
        <v>0.1733764087152517</v>
      </c>
      <c r="G5" s="7">
        <f t="shared" si="2"/>
        <v>8.0692014718223486E-4</v>
      </c>
      <c r="H5" s="8">
        <f t="shared" si="5"/>
        <v>3.457415501220823E-2</v>
      </c>
      <c r="I5">
        <f t="shared" si="3"/>
        <v>5.2442415586395619E-4</v>
      </c>
    </row>
    <row r="6" spans="1:10">
      <c r="A6" s="3" t="s">
        <v>297</v>
      </c>
      <c r="B6">
        <v>58.49</v>
      </c>
      <c r="C6" s="4">
        <v>26966</v>
      </c>
      <c r="D6">
        <f t="shared" si="0"/>
        <v>461.03607454265688</v>
      </c>
      <c r="E6" s="7">
        <f t="shared" si="1"/>
        <v>4.0519909842223895E-2</v>
      </c>
      <c r="F6" s="8">
        <f t="shared" si="4"/>
        <v>0.2138963185574756</v>
      </c>
      <c r="G6" s="7">
        <f t="shared" si="2"/>
        <v>1.1105119860867981E-2</v>
      </c>
      <c r="H6" s="8">
        <f t="shared" si="5"/>
        <v>4.5679274873076214E-2</v>
      </c>
      <c r="I6">
        <f t="shared" si="3"/>
        <v>1.8749307964424991E-5</v>
      </c>
    </row>
    <row r="7" spans="1:10">
      <c r="A7" s="3" t="s">
        <v>109</v>
      </c>
      <c r="B7">
        <v>1.9</v>
      </c>
      <c r="C7" s="4">
        <v>851</v>
      </c>
      <c r="D7">
        <f t="shared" si="0"/>
        <v>447.89473684210526</v>
      </c>
      <c r="E7" s="7">
        <f t="shared" si="1"/>
        <v>1.2787377911344855E-3</v>
      </c>
      <c r="F7" s="8">
        <f t="shared" si="4"/>
        <v>0.21517505634861009</v>
      </c>
      <c r="G7" s="7">
        <f t="shared" si="2"/>
        <v>3.6074077168146972E-4</v>
      </c>
      <c r="H7" s="8">
        <f t="shared" si="5"/>
        <v>4.6040015644757681E-2</v>
      </c>
      <c r="I7">
        <f t="shared" si="3"/>
        <v>6.2943665751664934E-6</v>
      </c>
    </row>
    <row r="8" spans="1:10">
      <c r="A8" s="3" t="s">
        <v>115</v>
      </c>
      <c r="B8">
        <v>0.53</v>
      </c>
      <c r="C8" s="4">
        <v>222</v>
      </c>
      <c r="D8">
        <f t="shared" si="0"/>
        <v>418.86792452830184</v>
      </c>
      <c r="E8" s="7">
        <f t="shared" si="1"/>
        <v>3.3358377160030051E-4</v>
      </c>
      <c r="F8" s="8">
        <f t="shared" si="4"/>
        <v>0.2155086401202104</v>
      </c>
      <c r="G8" s="7">
        <f t="shared" si="2"/>
        <v>1.0062768894272577E-4</v>
      </c>
      <c r="H8" s="8">
        <f t="shared" si="5"/>
        <v>4.614064333370041E-2</v>
      </c>
      <c r="I8">
        <f t="shared" si="3"/>
        <v>8.1236443852079204E-4</v>
      </c>
    </row>
    <row r="9" spans="1:10">
      <c r="A9" s="3" t="s">
        <v>121</v>
      </c>
      <c r="B9">
        <v>48.79</v>
      </c>
      <c r="C9" s="4">
        <v>17077</v>
      </c>
      <c r="D9">
        <f t="shared" si="0"/>
        <v>350.0102480016397</v>
      </c>
      <c r="E9" s="7">
        <f t="shared" si="1"/>
        <v>2.5660405709992486E-2</v>
      </c>
      <c r="F9" s="8">
        <f t="shared" si="4"/>
        <v>0.24116904583020288</v>
      </c>
      <c r="G9" s="7">
        <f t="shared" si="2"/>
        <v>9.2634432896520572E-3</v>
      </c>
      <c r="H9" s="8">
        <f t="shared" si="5"/>
        <v>5.5404086623352465E-2</v>
      </c>
      <c r="I9">
        <f t="shared" si="3"/>
        <v>4.3958758644001977E-5</v>
      </c>
    </row>
    <row r="10" spans="1:10">
      <c r="A10" s="3" t="s">
        <v>219</v>
      </c>
      <c r="B10">
        <v>2.52</v>
      </c>
      <c r="C10" s="4">
        <v>858</v>
      </c>
      <c r="D10">
        <f t="shared" si="0"/>
        <v>340.47619047619048</v>
      </c>
      <c r="E10" s="7">
        <f t="shared" si="1"/>
        <v>1.2892561983471075E-3</v>
      </c>
      <c r="F10" s="8">
        <f t="shared" si="4"/>
        <v>0.24245830202854998</v>
      </c>
      <c r="G10" s="7">
        <f t="shared" si="2"/>
        <v>4.7845618138805457E-4</v>
      </c>
      <c r="H10" s="8">
        <f t="shared" si="5"/>
        <v>5.5882542804740518E-2</v>
      </c>
      <c r="I10">
        <f t="shared" si="3"/>
        <v>1.8981914367184778E-4</v>
      </c>
    </row>
    <row r="11" spans="1:10">
      <c r="A11" s="3" t="s">
        <v>132</v>
      </c>
      <c r="B11">
        <v>9.2200000000000006</v>
      </c>
      <c r="C11" s="4">
        <v>2794</v>
      </c>
      <c r="D11">
        <f t="shared" si="0"/>
        <v>303.03687635574835</v>
      </c>
      <c r="E11" s="7">
        <f t="shared" si="1"/>
        <v>4.1983471074380167E-3</v>
      </c>
      <c r="F11" s="8">
        <f t="shared" si="4"/>
        <v>0.246656649135988</v>
      </c>
      <c r="G11" s="7">
        <f t="shared" si="2"/>
        <v>1.7505420604753427E-3</v>
      </c>
      <c r="H11" s="8">
        <f t="shared" si="5"/>
        <v>5.7633084865215858E-2</v>
      </c>
      <c r="I11">
        <f t="shared" si="3"/>
        <v>5.2925616787763766E-5</v>
      </c>
    </row>
    <row r="12" spans="1:10">
      <c r="A12" s="3" t="s">
        <v>95</v>
      </c>
      <c r="B12">
        <v>2.5299999999999998</v>
      </c>
      <c r="C12" s="3">
        <v>757</v>
      </c>
      <c r="D12">
        <f t="shared" si="0"/>
        <v>299.20948616600793</v>
      </c>
      <c r="E12" s="7">
        <f t="shared" si="1"/>
        <v>1.1374906085649887E-3</v>
      </c>
      <c r="F12" s="8">
        <f t="shared" si="4"/>
        <v>0.247794139744553</v>
      </c>
      <c r="G12" s="7">
        <f t="shared" si="2"/>
        <v>4.8035481702848334E-4</v>
      </c>
      <c r="H12" s="8">
        <f t="shared" si="5"/>
        <v>5.811343968224434E-2</v>
      </c>
      <c r="I12">
        <f t="shared" si="3"/>
        <v>1.07022142573545E-4</v>
      </c>
    </row>
    <row r="13" spans="1:10">
      <c r="A13" s="3" t="s">
        <v>392</v>
      </c>
      <c r="B13">
        <v>4.8899999999999997</v>
      </c>
      <c r="C13" s="4">
        <v>1409</v>
      </c>
      <c r="D13">
        <f t="shared" si="0"/>
        <v>288.13905930470349</v>
      </c>
      <c r="E13" s="7">
        <f t="shared" si="1"/>
        <v>2.117205108940646E-3</v>
      </c>
      <c r="F13" s="8">
        <f t="shared" si="4"/>
        <v>0.24991134485349364</v>
      </c>
      <c r="G13" s="7">
        <f t="shared" si="2"/>
        <v>9.2843282816967724E-4</v>
      </c>
      <c r="H13" s="8">
        <f t="shared" si="5"/>
        <v>5.9041872510414019E-2</v>
      </c>
      <c r="I13">
        <f t="shared" si="3"/>
        <v>7.4435282211161857E-4</v>
      </c>
    </row>
    <row r="14" spans="1:10">
      <c r="A14" s="3" t="s">
        <v>274</v>
      </c>
      <c r="B14">
        <v>30.58</v>
      </c>
      <c r="C14" s="4">
        <v>7965</v>
      </c>
      <c r="D14">
        <f t="shared" si="0"/>
        <v>260.46435578809678</v>
      </c>
      <c r="E14" s="7">
        <f t="shared" si="1"/>
        <v>1.1968444778362133E-2</v>
      </c>
      <c r="F14" s="8">
        <f t="shared" si="4"/>
        <v>0.26187978963185576</v>
      </c>
      <c r="G14" s="7">
        <f t="shared" si="2"/>
        <v>5.8060277884312336E-3</v>
      </c>
      <c r="H14" s="8">
        <f t="shared" si="5"/>
        <v>6.4847900298845254E-2</v>
      </c>
      <c r="I14">
        <f t="shared" si="3"/>
        <v>1.2765041482963417E-3</v>
      </c>
    </row>
    <row r="15" spans="1:10">
      <c r="A15" s="3" t="s">
        <v>260</v>
      </c>
      <c r="B15">
        <v>49.79</v>
      </c>
      <c r="C15" s="4">
        <v>12306</v>
      </c>
      <c r="D15">
        <f t="shared" si="0"/>
        <v>247.15806386824664</v>
      </c>
      <c r="E15" s="7">
        <f t="shared" si="1"/>
        <v>1.8491359879789632E-2</v>
      </c>
      <c r="F15" s="8">
        <f t="shared" si="4"/>
        <v>0.28037114951164538</v>
      </c>
      <c r="G15" s="7">
        <f t="shared" si="2"/>
        <v>9.4533068536949358E-3</v>
      </c>
      <c r="H15" s="8">
        <f t="shared" si="5"/>
        <v>7.4301207152540183E-2</v>
      </c>
      <c r="I15">
        <f t="shared" si="3"/>
        <v>1.0032261571155041E-3</v>
      </c>
    </row>
    <row r="16" spans="1:10">
      <c r="A16" s="3" t="s">
        <v>22</v>
      </c>
      <c r="B16">
        <v>38.229999999999997</v>
      </c>
      <c r="C16" s="4">
        <v>9242</v>
      </c>
      <c r="D16">
        <f t="shared" si="0"/>
        <v>241.7473188595344</v>
      </c>
      <c r="E16" s="7">
        <f t="shared" si="1"/>
        <v>1.3887302779864764E-2</v>
      </c>
      <c r="F16" s="8">
        <f t="shared" si="4"/>
        <v>0.29425845229151015</v>
      </c>
      <c r="G16" s="7">
        <f t="shared" si="2"/>
        <v>7.2584840533592562E-3</v>
      </c>
      <c r="H16" s="8">
        <f t="shared" si="5"/>
        <v>8.155969120589944E-2</v>
      </c>
      <c r="I16">
        <f t="shared" si="3"/>
        <v>8.4904298364735925E-5</v>
      </c>
    </row>
    <row r="17" spans="1:9">
      <c r="A17" s="3" t="s">
        <v>193</v>
      </c>
      <c r="B17">
        <v>3.2</v>
      </c>
      <c r="C17" s="4">
        <v>766</v>
      </c>
      <c r="D17">
        <f t="shared" si="0"/>
        <v>239.375</v>
      </c>
      <c r="E17" s="7">
        <f t="shared" si="1"/>
        <v>1.1510142749812172E-3</v>
      </c>
      <c r="F17" s="8">
        <f t="shared" si="4"/>
        <v>0.29540946656649136</v>
      </c>
      <c r="G17" s="7">
        <f t="shared" si="2"/>
        <v>6.0756340493721222E-4</v>
      </c>
      <c r="H17" s="8">
        <f t="shared" si="5"/>
        <v>8.2167254610836654E-2</v>
      </c>
      <c r="I17">
        <f t="shared" si="3"/>
        <v>3.2005792268029187E-4</v>
      </c>
    </row>
    <row r="18" spans="1:9">
      <c r="A18" s="3" t="s">
        <v>365</v>
      </c>
      <c r="B18">
        <v>12</v>
      </c>
      <c r="C18" s="4">
        <v>2859</v>
      </c>
      <c r="D18">
        <f t="shared" si="0"/>
        <v>238.25</v>
      </c>
      <c r="E18" s="7">
        <f t="shared" si="1"/>
        <v>4.2960180315552215E-3</v>
      </c>
      <c r="F18" s="8">
        <f t="shared" si="4"/>
        <v>0.29970548459804658</v>
      </c>
      <c r="G18" s="7">
        <f t="shared" si="2"/>
        <v>2.2783627685145458E-3</v>
      </c>
      <c r="H18" s="8">
        <f t="shared" si="5"/>
        <v>8.4445617379351204E-2</v>
      </c>
      <c r="I18">
        <f t="shared" si="3"/>
        <v>1.9619562088918699E-4</v>
      </c>
    </row>
    <row r="19" spans="1:9">
      <c r="A19" s="3" t="s">
        <v>152</v>
      </c>
      <c r="B19">
        <v>7.27</v>
      </c>
      <c r="C19" s="4">
        <v>1714</v>
      </c>
      <c r="D19">
        <f t="shared" si="0"/>
        <v>235.76341127922973</v>
      </c>
      <c r="E19" s="7">
        <f t="shared" si="1"/>
        <v>2.5755071374906086E-3</v>
      </c>
      <c r="F19" s="8">
        <f t="shared" si="4"/>
        <v>0.30228099173553719</v>
      </c>
      <c r="G19" s="7">
        <f t="shared" si="2"/>
        <v>1.3803081105917287E-3</v>
      </c>
      <c r="H19" s="8">
        <f t="shared" si="5"/>
        <v>8.5825925489942931E-2</v>
      </c>
      <c r="I19">
        <f t="shared" si="3"/>
        <v>3.182407186808657E-4</v>
      </c>
    </row>
    <row r="20" spans="1:9">
      <c r="A20" s="3" t="s">
        <v>199</v>
      </c>
      <c r="B20">
        <v>11.52</v>
      </c>
      <c r="C20" s="4">
        <v>2659</v>
      </c>
      <c r="D20">
        <f t="shared" si="0"/>
        <v>230.81597222222223</v>
      </c>
      <c r="E20" s="7">
        <f t="shared" si="1"/>
        <v>3.9954921111945907E-3</v>
      </c>
      <c r="F20" s="8">
        <f t="shared" si="4"/>
        <v>0.30627648384673178</v>
      </c>
      <c r="G20" s="7">
        <f t="shared" si="2"/>
        <v>2.1872282577739639E-3</v>
      </c>
      <c r="H20" s="8">
        <f t="shared" si="5"/>
        <v>8.8013153747716899E-2</v>
      </c>
      <c r="I20">
        <f t="shared" si="3"/>
        <v>9.6368798997869404E-4</v>
      </c>
    </row>
    <row r="21" spans="1:9">
      <c r="A21" s="3" t="s">
        <v>404</v>
      </c>
      <c r="B21">
        <v>34.58</v>
      </c>
      <c r="C21" s="4">
        <v>7918</v>
      </c>
      <c r="D21">
        <f t="shared" si="0"/>
        <v>228.97628687102372</v>
      </c>
      <c r="E21" s="7">
        <f t="shared" si="1"/>
        <v>1.1897821187077386E-2</v>
      </c>
      <c r="F21" s="8">
        <f t="shared" si="4"/>
        <v>0.31817430503380917</v>
      </c>
      <c r="G21" s="7">
        <f t="shared" si="2"/>
        <v>6.5654820446027487E-3</v>
      </c>
      <c r="H21" s="8">
        <f t="shared" si="5"/>
        <v>9.4578635792319649E-2</v>
      </c>
      <c r="I21">
        <f t="shared" si="3"/>
        <v>2.1627284974114203E-4</v>
      </c>
    </row>
    <row r="22" spans="1:9">
      <c r="A22" s="3" t="s">
        <v>194</v>
      </c>
      <c r="B22">
        <v>7.69</v>
      </c>
      <c r="C22" s="4">
        <v>1747</v>
      </c>
      <c r="D22">
        <f t="shared" si="0"/>
        <v>227.1781534460338</v>
      </c>
      <c r="E22" s="7">
        <f t="shared" si="1"/>
        <v>2.6250939143501128E-3</v>
      </c>
      <c r="F22" s="8">
        <f t="shared" si="4"/>
        <v>0.32079939894815929</v>
      </c>
      <c r="G22" s="7">
        <f t="shared" si="2"/>
        <v>1.4600508074897381E-3</v>
      </c>
      <c r="H22" s="8">
        <f t="shared" si="5"/>
        <v>9.6038686599809381E-2</v>
      </c>
      <c r="I22">
        <f t="shared" si="3"/>
        <v>8.7895388411452641E-4</v>
      </c>
    </row>
    <row r="23" spans="1:9">
      <c r="A23" s="3" t="s">
        <v>266</v>
      </c>
      <c r="B23">
        <v>31.08</v>
      </c>
      <c r="C23" s="4">
        <v>7027</v>
      </c>
      <c r="D23">
        <f t="shared" si="0"/>
        <v>226.09395109395112</v>
      </c>
      <c r="E23" s="7">
        <f t="shared" si="1"/>
        <v>1.0558978211870775E-2</v>
      </c>
      <c r="F23" s="8">
        <f t="shared" si="4"/>
        <v>0.33135837716003008</v>
      </c>
      <c r="G23" s="7">
        <f t="shared" si="2"/>
        <v>5.9009595704526728E-3</v>
      </c>
      <c r="H23" s="8">
        <f t="shared" si="5"/>
        <v>0.10193964617026205</v>
      </c>
      <c r="I23">
        <f t="shared" si="3"/>
        <v>7.8828111984993038E-4</v>
      </c>
    </row>
    <row r="24" spans="1:9">
      <c r="A24" s="3" t="s">
        <v>362</v>
      </c>
      <c r="B24">
        <v>27.26</v>
      </c>
      <c r="C24" s="4">
        <v>6050</v>
      </c>
      <c r="D24">
        <f t="shared" si="0"/>
        <v>221.93690388848128</v>
      </c>
      <c r="E24" s="7">
        <f t="shared" si="1"/>
        <v>9.0909090909090905E-3</v>
      </c>
      <c r="F24" s="8">
        <f t="shared" si="4"/>
        <v>0.34044928625093918</v>
      </c>
      <c r="G24" s="7">
        <f t="shared" si="2"/>
        <v>5.1756807558088766E-3</v>
      </c>
      <c r="H24" s="8">
        <f t="shared" si="5"/>
        <v>0.10711532692607093</v>
      </c>
      <c r="I24">
        <f t="shared" si="3"/>
        <v>8.8177243796547233E-5</v>
      </c>
    </row>
    <row r="25" spans="1:9">
      <c r="A25" s="3" t="s">
        <v>271</v>
      </c>
      <c r="B25">
        <v>3.03</v>
      </c>
      <c r="C25" s="4">
        <v>669</v>
      </c>
      <c r="D25">
        <f t="shared" si="0"/>
        <v>220.79207920792081</v>
      </c>
      <c r="E25" s="7">
        <f t="shared" si="1"/>
        <v>1.0052592036063109E-3</v>
      </c>
      <c r="F25" s="8">
        <f t="shared" si="4"/>
        <v>0.34145454545454551</v>
      </c>
      <c r="G25" s="7">
        <f t="shared" si="2"/>
        <v>5.7528659904992278E-4</v>
      </c>
      <c r="H25" s="8">
        <f t="shared" si="5"/>
        <v>0.10769061352512085</v>
      </c>
      <c r="I25">
        <f t="shared" si="3"/>
        <v>1.9193099709322731E-4</v>
      </c>
    </row>
    <row r="26" spans="1:9">
      <c r="A26" s="3" t="s">
        <v>140</v>
      </c>
      <c r="B26">
        <v>6.47</v>
      </c>
      <c r="C26" s="4">
        <v>1406</v>
      </c>
      <c r="D26">
        <f t="shared" si="0"/>
        <v>217.31066460587326</v>
      </c>
      <c r="E26" s="7">
        <f t="shared" si="1"/>
        <v>2.1126972201352366E-3</v>
      </c>
      <c r="F26" s="8">
        <f t="shared" si="4"/>
        <v>0.34356724267468075</v>
      </c>
      <c r="G26" s="7">
        <f t="shared" si="2"/>
        <v>1.2284172593574258E-3</v>
      </c>
      <c r="H26" s="8">
        <f t="shared" si="5"/>
        <v>0.10891903078447827</v>
      </c>
      <c r="I26">
        <f t="shared" si="3"/>
        <v>1.8285038913486151E-4</v>
      </c>
    </row>
    <row r="27" spans="1:9">
      <c r="A27" s="3" t="s">
        <v>146</v>
      </c>
      <c r="B27">
        <v>6.11</v>
      </c>
      <c r="C27" s="4">
        <v>1318</v>
      </c>
      <c r="D27">
        <f t="shared" si="0"/>
        <v>215.71194762684124</v>
      </c>
      <c r="E27" s="7">
        <f t="shared" si="1"/>
        <v>1.9804658151765589E-3</v>
      </c>
      <c r="F27" s="8">
        <f t="shared" si="4"/>
        <v>0.34554770848985733</v>
      </c>
      <c r="G27" s="7">
        <f t="shared" si="2"/>
        <v>1.1600663763019895E-3</v>
      </c>
      <c r="H27" s="8">
        <f t="shared" si="5"/>
        <v>0.11007909716078026</v>
      </c>
      <c r="I27">
        <f t="shared" si="3"/>
        <v>2.9896977519557749E-4</v>
      </c>
    </row>
    <row r="28" spans="1:9">
      <c r="A28" s="3" t="s">
        <v>18</v>
      </c>
      <c r="B28">
        <v>9.9700000000000006</v>
      </c>
      <c r="C28" s="4">
        <v>2147</v>
      </c>
      <c r="D28">
        <f t="shared" si="0"/>
        <v>215.346038114343</v>
      </c>
      <c r="E28" s="7">
        <f t="shared" si="1"/>
        <v>3.2261457550713749E-3</v>
      </c>
      <c r="F28" s="8">
        <f t="shared" si="4"/>
        <v>0.34877385424492868</v>
      </c>
      <c r="G28" s="7">
        <f t="shared" si="2"/>
        <v>1.8929397335075019E-3</v>
      </c>
      <c r="H28" s="8">
        <f t="shared" si="5"/>
        <v>0.11197203689428777</v>
      </c>
      <c r="I28">
        <f t="shared" si="3"/>
        <v>5.2979229351185486E-5</v>
      </c>
    </row>
    <row r="29" spans="1:9">
      <c r="A29" s="3" t="s">
        <v>210</v>
      </c>
      <c r="B29">
        <v>1.73</v>
      </c>
      <c r="C29" s="4">
        <v>366</v>
      </c>
      <c r="D29">
        <f t="shared" si="0"/>
        <v>211.56069364161849</v>
      </c>
      <c r="E29" s="7">
        <f t="shared" si="1"/>
        <v>5.499624342599549E-4</v>
      </c>
      <c r="F29" s="8">
        <f t="shared" si="4"/>
        <v>0.34932381667918866</v>
      </c>
      <c r="G29" s="7">
        <f t="shared" si="2"/>
        <v>3.2846396579418034E-4</v>
      </c>
      <c r="H29" s="8">
        <f t="shared" si="5"/>
        <v>0.11230050086008195</v>
      </c>
      <c r="I29">
        <f t="shared" si="3"/>
        <v>9.0067351981033827E-5</v>
      </c>
    </row>
    <row r="30" spans="1:9">
      <c r="A30" s="3" t="s">
        <v>54</v>
      </c>
      <c r="B30">
        <v>2.91</v>
      </c>
      <c r="C30" s="4">
        <v>610</v>
      </c>
      <c r="D30">
        <f t="shared" si="0"/>
        <v>209.62199312714776</v>
      </c>
      <c r="E30" s="7">
        <f t="shared" si="1"/>
        <v>9.1660405709992484E-4</v>
      </c>
      <c r="F30" s="8">
        <f t="shared" si="4"/>
        <v>0.35024042073628858</v>
      </c>
      <c r="G30" s="7">
        <f t="shared" si="2"/>
        <v>5.5250297136477731E-4</v>
      </c>
      <c r="H30" s="8">
        <f t="shared" si="5"/>
        <v>0.11285300383144672</v>
      </c>
      <c r="I30">
        <f t="shared" si="3"/>
        <v>1.1244642905393343E-4</v>
      </c>
    </row>
    <row r="31" spans="1:9">
      <c r="A31" s="3" t="s">
        <v>217</v>
      </c>
      <c r="B31">
        <v>3.55</v>
      </c>
      <c r="C31" s="4">
        <v>729</v>
      </c>
      <c r="D31">
        <f t="shared" si="0"/>
        <v>205.35211267605635</v>
      </c>
      <c r="E31" s="7">
        <f t="shared" si="1"/>
        <v>1.0954169797145004E-3</v>
      </c>
      <c r="F31" s="8">
        <f t="shared" si="4"/>
        <v>0.35133583771600307</v>
      </c>
      <c r="G31" s="7">
        <f t="shared" si="2"/>
        <v>6.7401565235221969E-4</v>
      </c>
      <c r="H31" s="8">
        <f t="shared" si="5"/>
        <v>0.11352701948379894</v>
      </c>
      <c r="I31">
        <f t="shared" si="3"/>
        <v>1.6820261059575375E-4</v>
      </c>
    </row>
    <row r="32" spans="1:9">
      <c r="A32" s="3" t="s">
        <v>361</v>
      </c>
      <c r="B32">
        <v>5.24</v>
      </c>
      <c r="C32" s="4">
        <v>1063</v>
      </c>
      <c r="D32">
        <f t="shared" si="0"/>
        <v>202.86259541984731</v>
      </c>
      <c r="E32" s="7">
        <f t="shared" si="1"/>
        <v>1.5972952667167542E-3</v>
      </c>
      <c r="F32" s="8">
        <f t="shared" si="4"/>
        <v>0.35293313298271983</v>
      </c>
      <c r="G32" s="7">
        <f t="shared" si="2"/>
        <v>9.9488507558468504E-4</v>
      </c>
      <c r="H32" s="8">
        <f t="shared" si="5"/>
        <v>0.11452190455938362</v>
      </c>
      <c r="I32">
        <f t="shared" si="3"/>
        <v>6.8715107274325282E-5</v>
      </c>
    </row>
    <row r="33" spans="1:9">
      <c r="A33" s="3" t="s">
        <v>91</v>
      </c>
      <c r="B33">
        <v>2.14</v>
      </c>
      <c r="C33" s="4">
        <v>434</v>
      </c>
      <c r="D33">
        <f t="shared" si="0"/>
        <v>202.803738317757</v>
      </c>
      <c r="E33" s="7">
        <f t="shared" si="1"/>
        <v>6.5214124718256951E-4</v>
      </c>
      <c r="F33" s="8">
        <f t="shared" si="4"/>
        <v>0.35358527422990238</v>
      </c>
      <c r="G33" s="7">
        <f t="shared" si="2"/>
        <v>4.0630802705176065E-4</v>
      </c>
      <c r="H33" s="8">
        <f t="shared" si="5"/>
        <v>0.11492821258643537</v>
      </c>
      <c r="I33">
        <f t="shared" si="3"/>
        <v>7.3682009433341522E-5</v>
      </c>
    </row>
    <row r="34" spans="1:9">
      <c r="A34" s="3" t="s">
        <v>334</v>
      </c>
      <c r="B34">
        <v>2.25</v>
      </c>
      <c r="C34" s="4">
        <v>448</v>
      </c>
      <c r="D34">
        <f t="shared" si="0"/>
        <v>199.11111111111111</v>
      </c>
      <c r="E34" s="7">
        <f t="shared" si="1"/>
        <v>6.7317806160781366E-4</v>
      </c>
      <c r="F34" s="8">
        <f t="shared" si="4"/>
        <v>0.35425845229151021</v>
      </c>
      <c r="G34" s="7">
        <f t="shared" si="2"/>
        <v>4.271930190964773E-4</v>
      </c>
      <c r="H34" s="8">
        <f t="shared" si="5"/>
        <v>0.11535540560553185</v>
      </c>
      <c r="I34">
        <f t="shared" si="3"/>
        <v>2.234445685707423E-4</v>
      </c>
    </row>
    <row r="35" spans="1:9">
      <c r="A35" s="3" t="s">
        <v>218</v>
      </c>
      <c r="B35">
        <v>6.68</v>
      </c>
      <c r="C35" s="4">
        <v>1303</v>
      </c>
      <c r="D35">
        <f t="shared" si="0"/>
        <v>195.05988023952096</v>
      </c>
      <c r="E35" s="7">
        <f t="shared" si="1"/>
        <v>1.9579263711495118E-3</v>
      </c>
      <c r="F35" s="8">
        <f t="shared" si="4"/>
        <v>0.35621637866265971</v>
      </c>
      <c r="G35" s="7">
        <f t="shared" si="2"/>
        <v>1.2682886078064304E-3</v>
      </c>
      <c r="H35" s="8">
        <f t="shared" si="5"/>
        <v>0.11662369421333829</v>
      </c>
      <c r="I35">
        <f t="shared" si="3"/>
        <v>3.1439793435061175E-4</v>
      </c>
    </row>
    <row r="36" spans="1:9">
      <c r="A36" s="3" t="s">
        <v>398</v>
      </c>
      <c r="B36">
        <v>9.31</v>
      </c>
      <c r="C36" s="4">
        <v>1799</v>
      </c>
      <c r="D36">
        <f t="shared" si="0"/>
        <v>193.23308270676691</v>
      </c>
      <c r="E36" s="7">
        <f t="shared" si="1"/>
        <v>2.7032306536438769E-3</v>
      </c>
      <c r="F36" s="8">
        <f t="shared" si="4"/>
        <v>0.35891960931630357</v>
      </c>
      <c r="G36" s="7">
        <f t="shared" si="2"/>
        <v>1.7676297812392017E-3</v>
      </c>
      <c r="H36" s="8">
        <f t="shared" si="5"/>
        <v>0.1183913239945775</v>
      </c>
      <c r="I36">
        <f t="shared" si="3"/>
        <v>2.727191646544197E-4</v>
      </c>
    </row>
    <row r="37" spans="1:9">
      <c r="A37" s="3" t="s">
        <v>77</v>
      </c>
      <c r="B37">
        <v>7.91</v>
      </c>
      <c r="C37" s="4">
        <v>1497</v>
      </c>
      <c r="D37">
        <f t="shared" si="0"/>
        <v>189.25410872313526</v>
      </c>
      <c r="E37" s="7">
        <f t="shared" si="1"/>
        <v>2.2494365138993238E-3</v>
      </c>
      <c r="F37" s="8">
        <f t="shared" si="4"/>
        <v>0.36116904583020287</v>
      </c>
      <c r="G37" s="7">
        <f t="shared" si="2"/>
        <v>1.5018207915791714E-3</v>
      </c>
      <c r="H37" s="8">
        <f t="shared" si="5"/>
        <v>0.11989314478615667</v>
      </c>
      <c r="I37">
        <f t="shared" si="3"/>
        <v>2.3577242262230041E-4</v>
      </c>
    </row>
    <row r="38" spans="1:9">
      <c r="A38" s="3" t="s">
        <v>134</v>
      </c>
      <c r="B38">
        <v>6.83</v>
      </c>
      <c r="C38" s="4">
        <v>1291</v>
      </c>
      <c r="D38">
        <f t="shared" si="0"/>
        <v>189.0190336749634</v>
      </c>
      <c r="E38" s="7">
        <f t="shared" si="1"/>
        <v>1.9398948159278738E-3</v>
      </c>
      <c r="F38" s="8">
        <f t="shared" si="4"/>
        <v>0.36310894064613075</v>
      </c>
      <c r="G38" s="7">
        <f t="shared" si="2"/>
        <v>1.2967681424128623E-3</v>
      </c>
      <c r="H38" s="8">
        <f t="shared" si="5"/>
        <v>0.12118991292856954</v>
      </c>
      <c r="I38">
        <f t="shared" si="3"/>
        <v>2.9307323198570628E-4</v>
      </c>
    </row>
    <row r="39" spans="1:9">
      <c r="A39" s="3" t="s">
        <v>252</v>
      </c>
      <c r="B39">
        <v>8.48</v>
      </c>
      <c r="C39" s="4">
        <v>1601</v>
      </c>
      <c r="D39">
        <f t="shared" si="0"/>
        <v>188.79716981132074</v>
      </c>
      <c r="E39" s="7">
        <f t="shared" si="1"/>
        <v>2.4057099924868521E-3</v>
      </c>
      <c r="F39" s="8">
        <f t="shared" si="4"/>
        <v>0.3655146506386176</v>
      </c>
      <c r="G39" s="7">
        <f t="shared" si="2"/>
        <v>1.6100430230836123E-3</v>
      </c>
      <c r="H39" s="8">
        <f t="shared" si="5"/>
        <v>0.12279995595165315</v>
      </c>
      <c r="I39">
        <f t="shared" si="3"/>
        <v>2.5989398218290161E-4</v>
      </c>
    </row>
    <row r="40" spans="1:9">
      <c r="A40" s="3" t="s">
        <v>187</v>
      </c>
      <c r="B40">
        <v>7.51</v>
      </c>
      <c r="C40" s="4">
        <v>1416</v>
      </c>
      <c r="D40">
        <f t="shared" si="0"/>
        <v>188.54860186418111</v>
      </c>
      <c r="E40" s="7">
        <f t="shared" si="1"/>
        <v>2.1277235161532683E-3</v>
      </c>
      <c r="F40" s="8">
        <f t="shared" si="4"/>
        <v>0.36764237415477086</v>
      </c>
      <c r="G40" s="7">
        <f t="shared" si="2"/>
        <v>1.4258753659620199E-3</v>
      </c>
      <c r="H40" s="8">
        <f t="shared" si="5"/>
        <v>0.12422583131761517</v>
      </c>
      <c r="I40">
        <f t="shared" si="3"/>
        <v>3.3677028132362424E-4</v>
      </c>
    </row>
    <row r="41" spans="1:9">
      <c r="A41" s="3" t="s">
        <v>381</v>
      </c>
      <c r="B41">
        <v>9.5500000000000007</v>
      </c>
      <c r="C41" s="4">
        <v>1767</v>
      </c>
      <c r="D41">
        <f t="shared" si="0"/>
        <v>185.0261780104712</v>
      </c>
      <c r="E41" s="7">
        <f t="shared" si="1"/>
        <v>2.6551465063861758E-3</v>
      </c>
      <c r="F41" s="8">
        <f t="shared" si="4"/>
        <v>0.37029752066115701</v>
      </c>
      <c r="G41" s="7">
        <f t="shared" si="2"/>
        <v>1.8131970366094927E-3</v>
      </c>
      <c r="H41" s="8">
        <f t="shared" si="5"/>
        <v>0.12603902835422465</v>
      </c>
      <c r="I41">
        <f t="shared" si="3"/>
        <v>4.9676569344391658E-4</v>
      </c>
    </row>
    <row r="42" spans="1:9">
      <c r="A42" s="3" t="s">
        <v>384</v>
      </c>
      <c r="B42">
        <v>14.04</v>
      </c>
      <c r="C42" s="4">
        <v>2589</v>
      </c>
      <c r="D42">
        <f t="shared" si="0"/>
        <v>184.40170940170941</v>
      </c>
      <c r="E42" s="7">
        <f t="shared" si="1"/>
        <v>3.8903080390683695E-3</v>
      </c>
      <c r="F42" s="8">
        <f t="shared" si="4"/>
        <v>0.37418782870022538</v>
      </c>
      <c r="G42" s="7">
        <f t="shared" si="2"/>
        <v>2.6656844391620181E-3</v>
      </c>
      <c r="H42" s="8">
        <f t="shared" si="5"/>
        <v>0.12870471279338666</v>
      </c>
      <c r="I42">
        <f t="shared" si="3"/>
        <v>6.5030789836099945E-5</v>
      </c>
    </row>
    <row r="43" spans="1:9">
      <c r="A43" s="3" t="s">
        <v>344</v>
      </c>
      <c r="B43">
        <v>1.83</v>
      </c>
      <c r="C43" s="4">
        <v>336</v>
      </c>
      <c r="D43">
        <f t="shared" si="0"/>
        <v>183.60655737704917</v>
      </c>
      <c r="E43" s="7">
        <f t="shared" si="1"/>
        <v>5.048835462058603E-4</v>
      </c>
      <c r="F43" s="8">
        <f t="shared" si="4"/>
        <v>0.37469271224643125</v>
      </c>
      <c r="G43" s="7">
        <f t="shared" si="2"/>
        <v>3.4745032219846823E-4</v>
      </c>
      <c r="H43" s="8">
        <f t="shared" si="5"/>
        <v>0.12905216311558512</v>
      </c>
      <c r="I43">
        <f t="shared" si="3"/>
        <v>3.7723522230047324E-5</v>
      </c>
    </row>
    <row r="44" spans="1:9">
      <c r="A44" s="3" t="s">
        <v>253</v>
      </c>
      <c r="B44">
        <v>1.04</v>
      </c>
      <c r="C44" s="4">
        <v>187</v>
      </c>
      <c r="D44">
        <f t="shared" si="0"/>
        <v>179.80769230769229</v>
      </c>
      <c r="E44" s="7">
        <f t="shared" si="1"/>
        <v>2.809917355371901E-4</v>
      </c>
      <c r="F44" s="8">
        <f t="shared" si="4"/>
        <v>0.37497370398196844</v>
      </c>
      <c r="G44" s="7">
        <f t="shared" si="2"/>
        <v>1.9745810660459396E-4</v>
      </c>
      <c r="H44" s="8">
        <f t="shared" si="5"/>
        <v>0.12924962122218972</v>
      </c>
      <c r="I44">
        <f t="shared" si="3"/>
        <v>5.1382941807798926E-4</v>
      </c>
    </row>
    <row r="45" spans="1:9">
      <c r="A45" s="3" t="s">
        <v>145</v>
      </c>
      <c r="B45">
        <v>14.16</v>
      </c>
      <c r="C45" s="4">
        <v>2545</v>
      </c>
      <c r="D45">
        <f t="shared" si="0"/>
        <v>179.73163841807909</v>
      </c>
      <c r="E45" s="7">
        <f t="shared" si="1"/>
        <v>3.8241923365890306E-3</v>
      </c>
      <c r="F45" s="8">
        <f t="shared" si="4"/>
        <v>0.37879789631855748</v>
      </c>
      <c r="G45" s="7">
        <f t="shared" si="2"/>
        <v>2.6884680668471639E-3</v>
      </c>
      <c r="H45" s="8">
        <f t="shared" si="5"/>
        <v>0.13193808928903689</v>
      </c>
      <c r="I45">
        <f t="shared" si="3"/>
        <v>1.0036320657300785E-4</v>
      </c>
    </row>
    <row r="46" spans="1:9">
      <c r="A46" s="3" t="s">
        <v>84</v>
      </c>
      <c r="B46">
        <v>2.76</v>
      </c>
      <c r="C46" s="4">
        <v>495</v>
      </c>
      <c r="D46">
        <f t="shared" si="0"/>
        <v>179.34782608695653</v>
      </c>
      <c r="E46" s="7">
        <f t="shared" si="1"/>
        <v>7.4380165289256194E-4</v>
      </c>
      <c r="F46" s="8">
        <f t="shared" si="4"/>
        <v>0.37954169797145004</v>
      </c>
      <c r="G46" s="7">
        <f t="shared" si="2"/>
        <v>5.240234367583454E-4</v>
      </c>
      <c r="H46" s="8">
        <f t="shared" si="5"/>
        <v>0.13246211272579522</v>
      </c>
      <c r="I46">
        <f t="shared" si="3"/>
        <v>9.102686195124679E-4</v>
      </c>
    </row>
    <row r="47" spans="1:9">
      <c r="A47" s="3" t="s">
        <v>388</v>
      </c>
      <c r="B47">
        <v>25.02</v>
      </c>
      <c r="C47" s="4">
        <v>4485</v>
      </c>
      <c r="D47">
        <f t="shared" si="0"/>
        <v>179.25659472422063</v>
      </c>
      <c r="E47" s="7">
        <f t="shared" si="1"/>
        <v>6.7392937640871524E-3</v>
      </c>
      <c r="F47" s="8">
        <f t="shared" si="4"/>
        <v>0.3862809917355372</v>
      </c>
      <c r="G47" s="7">
        <f t="shared" si="2"/>
        <v>4.7503863723528279E-3</v>
      </c>
      <c r="H47" s="8">
        <f t="shared" si="5"/>
        <v>0.13721249909814806</v>
      </c>
      <c r="I47">
        <f t="shared" si="3"/>
        <v>1.2750912581147023E-4</v>
      </c>
    </row>
    <row r="48" spans="1:9">
      <c r="A48" s="3" t="s">
        <v>49</v>
      </c>
      <c r="B48">
        <v>3.49</v>
      </c>
      <c r="C48" s="4">
        <v>623</v>
      </c>
      <c r="D48">
        <f t="shared" si="0"/>
        <v>178.51002865329511</v>
      </c>
      <c r="E48" s="7">
        <f t="shared" si="1"/>
        <v>9.3613824192336588E-4</v>
      </c>
      <c r="F48" s="8">
        <f t="shared" si="4"/>
        <v>0.38721712997746055</v>
      </c>
      <c r="G48" s="7">
        <f t="shared" si="2"/>
        <v>6.6262383850964701E-4</v>
      </c>
      <c r="H48" s="8">
        <f t="shared" si="5"/>
        <v>0.13787512293665771</v>
      </c>
      <c r="I48">
        <f t="shared" si="3"/>
        <v>3.3937595404123083E-4</v>
      </c>
    </row>
    <row r="49" spans="1:9">
      <c r="A49" s="3" t="s">
        <v>30</v>
      </c>
      <c r="B49">
        <v>9.2799999999999994</v>
      </c>
      <c r="C49" s="4">
        <v>1655</v>
      </c>
      <c r="D49">
        <f t="shared" si="0"/>
        <v>178.34051724137933</v>
      </c>
      <c r="E49" s="7">
        <f t="shared" si="1"/>
        <v>2.4868519909842222E-3</v>
      </c>
      <c r="F49" s="8">
        <f t="shared" si="4"/>
        <v>0.38970398196844475</v>
      </c>
      <c r="G49" s="7">
        <f t="shared" si="2"/>
        <v>1.7619338743179152E-3</v>
      </c>
      <c r="H49" s="8">
        <f t="shared" si="5"/>
        <v>0.13963705681097563</v>
      </c>
      <c r="I49">
        <f t="shared" si="3"/>
        <v>3.2637782312320424E-4</v>
      </c>
    </row>
    <row r="50" spans="1:9">
      <c r="A50" s="3" t="s">
        <v>239</v>
      </c>
      <c r="B50">
        <v>8.92</v>
      </c>
      <c r="C50" s="4">
        <v>1590</v>
      </c>
      <c r="D50">
        <f t="shared" si="0"/>
        <v>178.25112107623318</v>
      </c>
      <c r="E50" s="7">
        <f t="shared" si="1"/>
        <v>2.3891810668670173E-3</v>
      </c>
      <c r="F50" s="8">
        <f t="shared" si="4"/>
        <v>0.39209316303531178</v>
      </c>
      <c r="G50" s="7">
        <f t="shared" si="2"/>
        <v>1.6935829912624789E-3</v>
      </c>
      <c r="H50" s="8">
        <f t="shared" si="5"/>
        <v>0.14133063980223812</v>
      </c>
      <c r="I50">
        <f t="shared" si="3"/>
        <v>1.6510484176138901E-4</v>
      </c>
    </row>
    <row r="51" spans="1:9">
      <c r="A51" s="3" t="s">
        <v>20</v>
      </c>
      <c r="B51">
        <v>4.5</v>
      </c>
      <c r="C51" s="4">
        <v>800</v>
      </c>
      <c r="D51">
        <f t="shared" si="0"/>
        <v>177.77777777777777</v>
      </c>
      <c r="E51" s="7">
        <f t="shared" si="1"/>
        <v>1.2021036814425245E-3</v>
      </c>
      <c r="F51" s="8">
        <f t="shared" si="4"/>
        <v>0.3932952667167543</v>
      </c>
      <c r="G51" s="7">
        <f t="shared" si="2"/>
        <v>8.5438603819295461E-4</v>
      </c>
      <c r="H51" s="8">
        <f t="shared" si="5"/>
        <v>0.14218502584043108</v>
      </c>
      <c r="I51">
        <f t="shared" si="3"/>
        <v>4.3140910286731948E-5</v>
      </c>
    </row>
    <row r="52" spans="1:9">
      <c r="A52" s="3" t="s">
        <v>225</v>
      </c>
      <c r="B52">
        <v>1.17</v>
      </c>
      <c r="C52" s="4">
        <v>207</v>
      </c>
      <c r="D52">
        <f t="shared" si="0"/>
        <v>176.92307692307693</v>
      </c>
      <c r="E52" s="7">
        <f t="shared" si="1"/>
        <v>3.110443275732532E-4</v>
      </c>
      <c r="F52" s="8">
        <f t="shared" si="4"/>
        <v>0.39360631104432753</v>
      </c>
      <c r="G52" s="7">
        <f t="shared" si="2"/>
        <v>2.2214036993016819E-4</v>
      </c>
      <c r="H52" s="8">
        <f t="shared" si="5"/>
        <v>0.14240716621036126</v>
      </c>
      <c r="I52">
        <f t="shared" si="3"/>
        <v>9.1927929320265167E-5</v>
      </c>
    </row>
    <row r="53" spans="1:9">
      <c r="A53" s="3" t="s">
        <v>363</v>
      </c>
      <c r="B53">
        <v>2.4900000000000002</v>
      </c>
      <c r="C53" s="4">
        <v>440</v>
      </c>
      <c r="D53">
        <f t="shared" si="0"/>
        <v>176.70682730923693</v>
      </c>
      <c r="E53" s="7">
        <f t="shared" si="1"/>
        <v>6.6115702479338848E-4</v>
      </c>
      <c r="F53" s="8">
        <f t="shared" si="4"/>
        <v>0.39426746806912094</v>
      </c>
      <c r="G53" s="7">
        <f t="shared" si="2"/>
        <v>4.7276027446676824E-4</v>
      </c>
      <c r="H53" s="8">
        <f t="shared" si="5"/>
        <v>0.14287992648482803</v>
      </c>
      <c r="I53">
        <f t="shared" si="3"/>
        <v>1.2484347275470292E-4</v>
      </c>
    </row>
    <row r="54" spans="1:9">
      <c r="A54" s="3" t="s">
        <v>229</v>
      </c>
      <c r="B54">
        <v>3.38</v>
      </c>
      <c r="C54" s="4">
        <v>597</v>
      </c>
      <c r="D54">
        <f t="shared" si="0"/>
        <v>176.62721893491124</v>
      </c>
      <c r="E54" s="7">
        <f t="shared" si="1"/>
        <v>8.970698722764838E-4</v>
      </c>
      <c r="F54" s="8">
        <f t="shared" si="4"/>
        <v>0.39516453794139744</v>
      </c>
      <c r="G54" s="7">
        <f t="shared" si="2"/>
        <v>6.4173884646493036E-4</v>
      </c>
      <c r="H54" s="8">
        <f t="shared" si="5"/>
        <v>0.14352166533129296</v>
      </c>
      <c r="I54">
        <f t="shared" si="3"/>
        <v>1.7144797089157365E-3</v>
      </c>
    </row>
    <row r="55" spans="1:9">
      <c r="A55" s="3" t="s">
        <v>81</v>
      </c>
      <c r="B55">
        <v>46.39</v>
      </c>
      <c r="C55" s="4">
        <v>8189</v>
      </c>
      <c r="D55">
        <f t="shared" si="0"/>
        <v>176.52511317094201</v>
      </c>
      <c r="E55" s="7">
        <f t="shared" si="1"/>
        <v>1.2305033809166041E-2</v>
      </c>
      <c r="F55" s="8">
        <f t="shared" si="4"/>
        <v>0.40746957175056348</v>
      </c>
      <c r="G55" s="7">
        <f t="shared" si="2"/>
        <v>8.8077707359491483E-3</v>
      </c>
      <c r="H55" s="8">
        <f t="shared" si="5"/>
        <v>0.15232943606724211</v>
      </c>
      <c r="I55">
        <f t="shared" si="3"/>
        <v>1.9710013319064468E-4</v>
      </c>
    </row>
    <row r="56" spans="1:9">
      <c r="A56" s="3" t="s">
        <v>197</v>
      </c>
      <c r="B56">
        <v>5.32</v>
      </c>
      <c r="C56" s="4">
        <v>937</v>
      </c>
      <c r="D56">
        <f t="shared" si="0"/>
        <v>176.12781954887217</v>
      </c>
      <c r="E56" s="7">
        <f t="shared" si="1"/>
        <v>1.4079639368895567E-3</v>
      </c>
      <c r="F56" s="8">
        <f t="shared" si="4"/>
        <v>0.40887753568745305</v>
      </c>
      <c r="G56" s="7">
        <f t="shared" si="2"/>
        <v>1.0100741607081153E-3</v>
      </c>
      <c r="H56" s="8">
        <f t="shared" si="5"/>
        <v>0.15333951022795023</v>
      </c>
      <c r="I56">
        <f t="shared" si="3"/>
        <v>3.1419470473401101E-4</v>
      </c>
    </row>
    <row r="57" spans="1:9">
      <c r="A57" s="3" t="s">
        <v>27</v>
      </c>
      <c r="B57">
        <v>8.44</v>
      </c>
      <c r="C57" s="4">
        <v>1480</v>
      </c>
      <c r="D57">
        <f t="shared" si="0"/>
        <v>175.35545023696685</v>
      </c>
      <c r="E57" s="7">
        <f t="shared" si="1"/>
        <v>2.2238918106686702E-3</v>
      </c>
      <c r="F57" s="8">
        <f t="shared" si="4"/>
        <v>0.41110142749812173</v>
      </c>
      <c r="G57" s="7">
        <f t="shared" si="2"/>
        <v>1.602448480521897E-3</v>
      </c>
      <c r="H57" s="8">
        <f t="shared" si="5"/>
        <v>0.15494195870847213</v>
      </c>
      <c r="I57">
        <f t="shared" si="3"/>
        <v>5.4588450725784332E-5</v>
      </c>
    </row>
    <row r="58" spans="1:9">
      <c r="A58" s="3" t="s">
        <v>328</v>
      </c>
      <c r="B58">
        <v>1.46</v>
      </c>
      <c r="C58" s="4">
        <v>255</v>
      </c>
      <c r="D58">
        <f t="shared" si="0"/>
        <v>174.65753424657535</v>
      </c>
      <c r="E58" s="7">
        <f t="shared" si="1"/>
        <v>3.8317054845980465E-4</v>
      </c>
      <c r="F58" s="8">
        <f t="shared" si="4"/>
        <v>0.41148459804658155</v>
      </c>
      <c r="G58" s="7">
        <f t="shared" si="2"/>
        <v>2.7720080350260306E-4</v>
      </c>
      <c r="H58" s="8">
        <f t="shared" si="5"/>
        <v>0.15521915951197474</v>
      </c>
      <c r="I58">
        <f t="shared" si="3"/>
        <v>1.2818149388743594E-4</v>
      </c>
    </row>
    <row r="59" spans="1:9">
      <c r="A59" s="3" t="s">
        <v>144</v>
      </c>
      <c r="B59">
        <v>3.42</v>
      </c>
      <c r="C59" s="4">
        <v>596</v>
      </c>
      <c r="D59">
        <f t="shared" si="0"/>
        <v>174.26900584795322</v>
      </c>
      <c r="E59" s="7">
        <f t="shared" si="1"/>
        <v>8.955672426746807E-4</v>
      </c>
      <c r="F59" s="8">
        <f t="shared" si="4"/>
        <v>0.41238016528925625</v>
      </c>
      <c r="G59" s="7">
        <f t="shared" si="2"/>
        <v>6.4933338902664552E-4</v>
      </c>
      <c r="H59" s="8">
        <f t="shared" si="5"/>
        <v>0.15586849290100138</v>
      </c>
      <c r="I59">
        <f t="shared" si="3"/>
        <v>2.5485037856755322E-4</v>
      </c>
    </row>
    <row r="60" spans="1:9">
      <c r="A60" s="3" t="s">
        <v>267</v>
      </c>
      <c r="B60">
        <v>6.71</v>
      </c>
      <c r="C60" s="4">
        <v>1155</v>
      </c>
      <c r="D60">
        <f t="shared" si="0"/>
        <v>172.13114754098362</v>
      </c>
      <c r="E60" s="7">
        <f t="shared" si="1"/>
        <v>1.7355371900826446E-3</v>
      </c>
      <c r="F60" s="8">
        <f t="shared" si="4"/>
        <v>0.41411570247933888</v>
      </c>
      <c r="G60" s="7">
        <f t="shared" si="2"/>
        <v>1.2739845147277168E-3</v>
      </c>
      <c r="H60" s="8">
        <f t="shared" si="5"/>
        <v>0.15714247741572909</v>
      </c>
      <c r="I60">
        <f t="shared" si="3"/>
        <v>9.4097163476297707E-4</v>
      </c>
    </row>
    <row r="61" spans="1:9">
      <c r="A61" s="3" t="s">
        <v>173</v>
      </c>
      <c r="B61">
        <v>24.44</v>
      </c>
      <c r="C61" s="4">
        <v>4153</v>
      </c>
      <c r="D61">
        <f t="shared" si="0"/>
        <v>169.92635024549918</v>
      </c>
      <c r="E61" s="7">
        <f t="shared" si="1"/>
        <v>6.240420736288505E-3</v>
      </c>
      <c r="F61" s="8">
        <f t="shared" si="4"/>
        <v>0.42035612321562738</v>
      </c>
      <c r="G61" s="7">
        <f t="shared" si="2"/>
        <v>4.6402655052079581E-3</v>
      </c>
      <c r="H61" s="8">
        <f t="shared" si="5"/>
        <v>0.16178274292093706</v>
      </c>
      <c r="I61">
        <f t="shared" si="3"/>
        <v>3.1026599822557566E-4</v>
      </c>
    </row>
    <row r="62" spans="1:9">
      <c r="A62" s="3" t="s">
        <v>155</v>
      </c>
      <c r="B62">
        <v>7.96</v>
      </c>
      <c r="C62" s="4">
        <v>1337</v>
      </c>
      <c r="D62">
        <f t="shared" si="0"/>
        <v>167.96482412060303</v>
      </c>
      <c r="E62" s="7">
        <f t="shared" si="1"/>
        <v>2.0090157776108189E-3</v>
      </c>
      <c r="F62" s="8">
        <f t="shared" si="4"/>
        <v>0.42236513899323819</v>
      </c>
      <c r="G62" s="7">
        <f t="shared" si="2"/>
        <v>1.5113139697813152E-3</v>
      </c>
      <c r="H62" s="8">
        <f t="shared" si="5"/>
        <v>0.16329405689071838</v>
      </c>
      <c r="I62">
        <f t="shared" si="3"/>
        <v>2.3011303626424562E-4</v>
      </c>
    </row>
    <row r="63" spans="1:9">
      <c r="A63" s="3" t="s">
        <v>148</v>
      </c>
      <c r="B63">
        <v>5.81</v>
      </c>
      <c r="C63" s="4">
        <v>961</v>
      </c>
      <c r="D63">
        <f t="shared" si="0"/>
        <v>165.40447504302927</v>
      </c>
      <c r="E63" s="7">
        <f t="shared" si="1"/>
        <v>1.4440270473328324E-3</v>
      </c>
      <c r="F63" s="8">
        <f t="shared" si="4"/>
        <v>0.42380916604057101</v>
      </c>
      <c r="G63" s="7">
        <f t="shared" si="2"/>
        <v>1.1031073070891257E-3</v>
      </c>
      <c r="H63" s="8">
        <f t="shared" si="5"/>
        <v>0.1643971641978075</v>
      </c>
      <c r="I63">
        <f t="shared" si="3"/>
        <v>1.855738642770291E-3</v>
      </c>
    </row>
    <row r="64" spans="1:9">
      <c r="A64" s="3" t="s">
        <v>371</v>
      </c>
      <c r="B64">
        <v>46.21</v>
      </c>
      <c r="C64" s="4">
        <v>7540</v>
      </c>
      <c r="D64">
        <f t="shared" si="0"/>
        <v>163.16814542306861</v>
      </c>
      <c r="E64" s="7">
        <f t="shared" si="1"/>
        <v>1.1329827197595793E-2</v>
      </c>
      <c r="F64" s="8">
        <f t="shared" si="4"/>
        <v>0.43513899323816679</v>
      </c>
      <c r="G64" s="7">
        <f t="shared" si="2"/>
        <v>8.7735952944214303E-3</v>
      </c>
      <c r="H64" s="8">
        <f t="shared" si="5"/>
        <v>0.17317075949222893</v>
      </c>
      <c r="I64">
        <f t="shared" si="3"/>
        <v>2.4927541659096331E-4</v>
      </c>
    </row>
    <row r="65" spans="1:9">
      <c r="A65" s="3" t="s">
        <v>156</v>
      </c>
      <c r="B65">
        <v>6.17</v>
      </c>
      <c r="C65" s="4">
        <v>1001</v>
      </c>
      <c r="D65">
        <f t="shared" si="0"/>
        <v>162.23662884927066</v>
      </c>
      <c r="E65" s="7">
        <f t="shared" si="1"/>
        <v>1.5041322314049586E-3</v>
      </c>
      <c r="F65" s="8">
        <f t="shared" si="4"/>
        <v>0.43664312546957174</v>
      </c>
      <c r="G65" s="7">
        <f t="shared" si="2"/>
        <v>1.1714581901445622E-3</v>
      </c>
      <c r="H65" s="8">
        <f t="shared" si="5"/>
        <v>0.17434221768237348</v>
      </c>
      <c r="I65">
        <f t="shared" si="3"/>
        <v>3.9678268758804036E-4</v>
      </c>
    </row>
    <row r="66" spans="1:9">
      <c r="A66" s="3" t="s">
        <v>255</v>
      </c>
      <c r="B66">
        <v>9.82</v>
      </c>
      <c r="C66" s="4">
        <v>1593</v>
      </c>
      <c r="D66">
        <f t="shared" ref="D66:D129" si="6">C66/B66</f>
        <v>162.21995926680245</v>
      </c>
      <c r="E66" s="7">
        <f t="shared" si="1"/>
        <v>2.3936889556724268E-3</v>
      </c>
      <c r="F66" s="8">
        <f t="shared" si="4"/>
        <v>0.43903681442524417</v>
      </c>
      <c r="G66" s="7">
        <f t="shared" si="2"/>
        <v>1.86446019890107E-3</v>
      </c>
      <c r="H66" s="8">
        <f t="shared" si="5"/>
        <v>0.17620667788127456</v>
      </c>
      <c r="I66">
        <f t="shared" si="3"/>
        <v>4.4779885892254345E-4</v>
      </c>
    </row>
    <row r="67" spans="1:9">
      <c r="A67" s="3" t="s">
        <v>211</v>
      </c>
      <c r="B67">
        <v>11.08</v>
      </c>
      <c r="C67" s="4">
        <v>1797</v>
      </c>
      <c r="D67">
        <f t="shared" si="6"/>
        <v>162.18411552346569</v>
      </c>
      <c r="E67" s="7">
        <f t="shared" ref="E67:E130" si="7">C67/665500</f>
        <v>2.7002253944402705E-3</v>
      </c>
      <c r="F67" s="8">
        <f t="shared" si="4"/>
        <v>0.44173703981968443</v>
      </c>
      <c r="G67" s="7">
        <f t="shared" ref="G67:G130" si="8">B67/5266.94</f>
        <v>2.1036882895950973E-3</v>
      </c>
      <c r="H67" s="8">
        <f t="shared" si="5"/>
        <v>0.17831036617086965</v>
      </c>
      <c r="I67">
        <f t="shared" ref="I67:I130" si="9">F67*H68-F68*H67</f>
        <v>1.9630600337149223E-3</v>
      </c>
    </row>
    <row r="68" spans="1:9">
      <c r="A68" s="3" t="s">
        <v>129</v>
      </c>
      <c r="B68">
        <v>48.27</v>
      </c>
      <c r="C68" s="4">
        <v>7783</v>
      </c>
      <c r="D68">
        <f t="shared" si="6"/>
        <v>161.23886471928733</v>
      </c>
      <c r="E68" s="7">
        <f t="shared" si="7"/>
        <v>1.1694966190833959E-2</v>
      </c>
      <c r="F68" s="8">
        <f t="shared" ref="F68:F131" si="10">F67+E68</f>
        <v>0.45343200601051836</v>
      </c>
      <c r="G68" s="7">
        <f t="shared" si="8"/>
        <v>9.1647142363497601E-3</v>
      </c>
      <c r="H68" s="8">
        <f t="shared" ref="H68:H131" si="11">H67+G68</f>
        <v>0.18747508040721941</v>
      </c>
      <c r="I68">
        <f t="shared" si="9"/>
        <v>4.6741045273296367E-4</v>
      </c>
    </row>
    <row r="69" spans="1:9">
      <c r="A69" s="3" t="s">
        <v>97</v>
      </c>
      <c r="B69">
        <v>11.46</v>
      </c>
      <c r="C69" s="4">
        <v>1843</v>
      </c>
      <c r="D69">
        <f t="shared" si="6"/>
        <v>160.82024432809771</v>
      </c>
      <c r="E69" s="7">
        <f t="shared" si="7"/>
        <v>2.7693463561232158E-3</v>
      </c>
      <c r="F69" s="8">
        <f t="shared" si="10"/>
        <v>0.45620135236664155</v>
      </c>
      <c r="G69" s="7">
        <f t="shared" si="8"/>
        <v>2.1758364439313912E-3</v>
      </c>
      <c r="H69" s="8">
        <f t="shared" si="11"/>
        <v>0.18965091685115079</v>
      </c>
      <c r="I69">
        <f t="shared" si="9"/>
        <v>6.8045195584962026E-4</v>
      </c>
    </row>
    <row r="70" spans="1:9">
      <c r="A70" s="3" t="s">
        <v>332</v>
      </c>
      <c r="B70">
        <v>16.68</v>
      </c>
      <c r="C70" s="4">
        <v>2682</v>
      </c>
      <c r="D70">
        <f t="shared" si="6"/>
        <v>160.79136690647482</v>
      </c>
      <c r="E70" s="7">
        <f t="shared" si="7"/>
        <v>4.0300525920360635E-3</v>
      </c>
      <c r="F70" s="8">
        <f t="shared" si="10"/>
        <v>0.46023140495867759</v>
      </c>
      <c r="G70" s="7">
        <f t="shared" si="8"/>
        <v>3.1669242482352182E-3</v>
      </c>
      <c r="H70" s="8">
        <f t="shared" si="11"/>
        <v>0.19281784109938602</v>
      </c>
      <c r="I70">
        <f t="shared" si="9"/>
        <v>2.9946428205181175E-4</v>
      </c>
    </row>
    <row r="71" spans="1:9">
      <c r="A71" s="3" t="s">
        <v>106</v>
      </c>
      <c r="B71">
        <v>7.28</v>
      </c>
      <c r="C71" s="4">
        <v>1162</v>
      </c>
      <c r="D71">
        <f t="shared" si="6"/>
        <v>159.61538461538461</v>
      </c>
      <c r="E71" s="7">
        <f t="shared" si="7"/>
        <v>1.7460555972952667E-3</v>
      </c>
      <c r="F71" s="8">
        <f t="shared" si="10"/>
        <v>0.46197746055597289</v>
      </c>
      <c r="G71" s="7">
        <f t="shared" si="8"/>
        <v>1.3822067462321576E-3</v>
      </c>
      <c r="H71" s="8">
        <f t="shared" si="11"/>
        <v>0.19420004784561817</v>
      </c>
      <c r="I71">
        <f t="shared" si="9"/>
        <v>4.5505466833892227E-4</v>
      </c>
    </row>
    <row r="72" spans="1:9">
      <c r="A72" s="3" t="s">
        <v>192</v>
      </c>
      <c r="B72">
        <v>11.05</v>
      </c>
      <c r="C72" s="4">
        <v>1762</v>
      </c>
      <c r="D72">
        <f t="shared" si="6"/>
        <v>159.45701357466064</v>
      </c>
      <c r="E72" s="7">
        <f t="shared" si="7"/>
        <v>2.6476333583771599E-3</v>
      </c>
      <c r="F72" s="8">
        <f t="shared" si="10"/>
        <v>0.46462509391435003</v>
      </c>
      <c r="G72" s="7">
        <f t="shared" si="8"/>
        <v>2.097992382673811E-3</v>
      </c>
      <c r="H72" s="8">
        <f t="shared" si="11"/>
        <v>0.19629804022829198</v>
      </c>
      <c r="I72">
        <f t="shared" si="9"/>
        <v>5.7256612092765335E-4</v>
      </c>
    </row>
    <row r="73" spans="1:9">
      <c r="A73" s="3" t="s">
        <v>174</v>
      </c>
      <c r="B73">
        <v>13.86</v>
      </c>
      <c r="C73" s="4">
        <v>2204</v>
      </c>
      <c r="D73">
        <f t="shared" si="6"/>
        <v>159.01875901875903</v>
      </c>
      <c r="E73" s="7">
        <f t="shared" si="7"/>
        <v>3.3117956423741549E-3</v>
      </c>
      <c r="F73" s="8">
        <f t="shared" si="10"/>
        <v>0.46793688955672419</v>
      </c>
      <c r="G73" s="7">
        <f t="shared" si="8"/>
        <v>2.6315089976343001E-3</v>
      </c>
      <c r="H73" s="8">
        <f t="shared" si="11"/>
        <v>0.19892954922592629</v>
      </c>
      <c r="I73">
        <f t="shared" si="9"/>
        <v>2.0749484521849493E-4</v>
      </c>
    </row>
    <row r="74" spans="1:9">
      <c r="A74" s="3" t="s">
        <v>82</v>
      </c>
      <c r="B74">
        <v>4.9800000000000004</v>
      </c>
      <c r="C74" s="4">
        <v>786</v>
      </c>
      <c r="D74">
        <f t="shared" si="6"/>
        <v>157.8313253012048</v>
      </c>
      <c r="E74" s="7">
        <f t="shared" si="7"/>
        <v>1.1810668670172802E-3</v>
      </c>
      <c r="F74" s="8">
        <f t="shared" si="10"/>
        <v>0.46911795642374149</v>
      </c>
      <c r="G74" s="7">
        <f t="shared" si="8"/>
        <v>9.4552054893353647E-4</v>
      </c>
      <c r="H74" s="8">
        <f t="shared" si="11"/>
        <v>0.19987506977485983</v>
      </c>
      <c r="I74">
        <f t="shared" si="9"/>
        <v>2.4268832633247972E-4</v>
      </c>
    </row>
    <row r="75" spans="1:9">
      <c r="A75" s="3" t="s">
        <v>326</v>
      </c>
      <c r="B75">
        <v>5.8</v>
      </c>
      <c r="C75" s="4">
        <v>912</v>
      </c>
      <c r="D75">
        <f t="shared" si="6"/>
        <v>157.24137931034483</v>
      </c>
      <c r="E75" s="7">
        <f t="shared" si="7"/>
        <v>1.3703981968444779E-3</v>
      </c>
      <c r="F75" s="8">
        <f t="shared" si="10"/>
        <v>0.47048835462058597</v>
      </c>
      <c r="G75" s="7">
        <f t="shared" si="8"/>
        <v>1.101208671448697E-3</v>
      </c>
      <c r="H75" s="8">
        <f t="shared" si="11"/>
        <v>0.20097627844630853</v>
      </c>
      <c r="I75">
        <f t="shared" si="9"/>
        <v>1.5893306342788793E-4</v>
      </c>
    </row>
    <row r="76" spans="1:9">
      <c r="A76" s="3" t="s">
        <v>243</v>
      </c>
      <c r="B76">
        <v>3.74</v>
      </c>
      <c r="C76" s="4">
        <v>580</v>
      </c>
      <c r="D76">
        <f t="shared" si="6"/>
        <v>155.0802139037433</v>
      </c>
      <c r="E76" s="7">
        <f t="shared" si="7"/>
        <v>8.7152516904583023E-4</v>
      </c>
      <c r="F76" s="8">
        <f t="shared" si="10"/>
        <v>0.47135987978963179</v>
      </c>
      <c r="G76" s="7">
        <f t="shared" si="8"/>
        <v>7.1008972952036676E-4</v>
      </c>
      <c r="H76" s="8">
        <f t="shared" si="11"/>
        <v>0.20168636817582888</v>
      </c>
      <c r="I76">
        <f t="shared" si="9"/>
        <v>3.5543323631499757E-4</v>
      </c>
    </row>
    <row r="77" spans="1:9">
      <c r="A77" s="3" t="s">
        <v>184</v>
      </c>
      <c r="B77">
        <v>8.34</v>
      </c>
      <c r="C77" s="4">
        <v>1290</v>
      </c>
      <c r="D77">
        <f t="shared" si="6"/>
        <v>154.67625899280577</v>
      </c>
      <c r="E77" s="7">
        <f t="shared" si="7"/>
        <v>1.9383921863260706E-3</v>
      </c>
      <c r="F77" s="8">
        <f t="shared" si="10"/>
        <v>0.47329827197595786</v>
      </c>
      <c r="G77" s="7">
        <f t="shared" si="8"/>
        <v>1.5834621241176091E-3</v>
      </c>
      <c r="H77" s="8">
        <f t="shared" si="11"/>
        <v>0.2032698302999465</v>
      </c>
      <c r="I77">
        <f t="shared" si="9"/>
        <v>1.1996954810962468E-4</v>
      </c>
    </row>
    <row r="78" spans="1:9">
      <c r="A78" s="3" t="s">
        <v>61</v>
      </c>
      <c r="B78">
        <v>2.8</v>
      </c>
      <c r="C78" s="4">
        <v>431</v>
      </c>
      <c r="D78">
        <f t="shared" si="6"/>
        <v>153.92857142857144</v>
      </c>
      <c r="E78" s="7">
        <f t="shared" si="7"/>
        <v>6.4763335837715998E-4</v>
      </c>
      <c r="F78" s="8">
        <f t="shared" si="10"/>
        <v>0.473945905334335</v>
      </c>
      <c r="G78" s="7">
        <f t="shared" si="8"/>
        <v>5.3161797932006066E-4</v>
      </c>
      <c r="H78" s="8">
        <f t="shared" si="11"/>
        <v>0.20380144827926655</v>
      </c>
      <c r="I78">
        <f t="shared" si="9"/>
        <v>1.1179101888968146E-4</v>
      </c>
    </row>
    <row r="79" spans="1:9">
      <c r="A79" s="3" t="s">
        <v>189</v>
      </c>
      <c r="B79">
        <v>2.59</v>
      </c>
      <c r="C79" s="4">
        <v>396</v>
      </c>
      <c r="D79">
        <f t="shared" si="6"/>
        <v>152.89575289575291</v>
      </c>
      <c r="E79" s="7">
        <f t="shared" si="7"/>
        <v>5.9504132231404962E-4</v>
      </c>
      <c r="F79" s="8">
        <f t="shared" si="10"/>
        <v>0.47454094665664903</v>
      </c>
      <c r="G79" s="7">
        <f t="shared" si="8"/>
        <v>4.9174663087105607E-4</v>
      </c>
      <c r="H79" s="8">
        <f t="shared" si="11"/>
        <v>0.20429319491013762</v>
      </c>
      <c r="I79">
        <f t="shared" si="9"/>
        <v>1.9372678117321462E-4</v>
      </c>
    </row>
    <row r="80" spans="1:9">
      <c r="A80" s="3" t="s">
        <v>331</v>
      </c>
      <c r="B80">
        <v>4.45</v>
      </c>
      <c r="C80" s="4">
        <v>675</v>
      </c>
      <c r="D80">
        <f t="shared" si="6"/>
        <v>151.68539325842696</v>
      </c>
      <c r="E80" s="7">
        <f t="shared" si="7"/>
        <v>1.01427498121713E-3</v>
      </c>
      <c r="F80" s="8">
        <f t="shared" si="10"/>
        <v>0.47555522163786618</v>
      </c>
      <c r="G80" s="7">
        <f t="shared" si="8"/>
        <v>8.4489285999081074E-4</v>
      </c>
      <c r="H80" s="8">
        <f t="shared" si="11"/>
        <v>0.20513808777012843</v>
      </c>
      <c r="I80">
        <f t="shared" si="9"/>
        <v>4.2005066849412631E-5</v>
      </c>
    </row>
    <row r="81" spans="1:9">
      <c r="A81" s="3" t="s">
        <v>283</v>
      </c>
      <c r="B81">
        <v>0.95</v>
      </c>
      <c r="C81" s="4">
        <v>142</v>
      </c>
      <c r="D81">
        <f t="shared" si="6"/>
        <v>149.47368421052633</v>
      </c>
      <c r="E81" s="7">
        <f t="shared" si="7"/>
        <v>2.1337340345604808E-4</v>
      </c>
      <c r="F81" s="8">
        <f t="shared" si="10"/>
        <v>0.47576859504132224</v>
      </c>
      <c r="G81" s="7">
        <f t="shared" si="8"/>
        <v>1.8037038584073486E-4</v>
      </c>
      <c r="H81" s="8">
        <f t="shared" si="11"/>
        <v>0.20531845815596916</v>
      </c>
      <c r="I81">
        <f t="shared" si="9"/>
        <v>3.002251970163905E-4</v>
      </c>
    </row>
    <row r="82" spans="1:9">
      <c r="A82" s="3" t="s">
        <v>182</v>
      </c>
      <c r="B82">
        <v>6.78</v>
      </c>
      <c r="C82" s="4">
        <v>1012</v>
      </c>
      <c r="D82">
        <f t="shared" si="6"/>
        <v>149.26253687315634</v>
      </c>
      <c r="E82" s="7">
        <f t="shared" si="7"/>
        <v>1.5206611570247933E-3</v>
      </c>
      <c r="F82" s="8">
        <f t="shared" si="10"/>
        <v>0.47728925619834706</v>
      </c>
      <c r="G82" s="7">
        <f t="shared" si="8"/>
        <v>1.2872749642107184E-3</v>
      </c>
      <c r="H82" s="8">
        <f t="shared" si="11"/>
        <v>0.20660573312017988</v>
      </c>
      <c r="I82">
        <f t="shared" si="9"/>
        <v>1.48002274836527E-3</v>
      </c>
    </row>
    <row r="83" spans="1:9">
      <c r="A83" s="3" t="s">
        <v>25</v>
      </c>
      <c r="B83">
        <v>33.28</v>
      </c>
      <c r="C83" s="4">
        <v>4947</v>
      </c>
      <c r="D83">
        <f t="shared" si="6"/>
        <v>148.64783653846155</v>
      </c>
      <c r="E83" s="7">
        <f t="shared" si="7"/>
        <v>7.4335086401202104E-3</v>
      </c>
      <c r="F83" s="8">
        <f t="shared" si="10"/>
        <v>0.48472276483846727</v>
      </c>
      <c r="G83" s="7">
        <f t="shared" si="8"/>
        <v>6.3186594113470067E-3</v>
      </c>
      <c r="H83" s="8">
        <f t="shared" si="11"/>
        <v>0.2129243925315269</v>
      </c>
      <c r="I83">
        <f t="shared" si="9"/>
        <v>2.4401306618510032E-4</v>
      </c>
    </row>
    <row r="84" spans="1:9">
      <c r="A84" s="3" t="s">
        <v>286</v>
      </c>
      <c r="B84">
        <v>5.45</v>
      </c>
      <c r="C84" s="4">
        <v>805</v>
      </c>
      <c r="D84">
        <f t="shared" si="6"/>
        <v>147.70642201834863</v>
      </c>
      <c r="E84" s="7">
        <f t="shared" si="7"/>
        <v>1.2096168294515402E-3</v>
      </c>
      <c r="F84" s="8">
        <f t="shared" si="10"/>
        <v>0.4859323816679188</v>
      </c>
      <c r="G84" s="7">
        <f t="shared" si="8"/>
        <v>1.0347564240336894E-3</v>
      </c>
      <c r="H84" s="8">
        <f t="shared" si="11"/>
        <v>0.21395914895556059</v>
      </c>
      <c r="I84">
        <f t="shared" si="9"/>
        <v>4.2341258019770733E-4</v>
      </c>
    </row>
    <row r="85" spans="1:9">
      <c r="A85" s="3" t="s">
        <v>238</v>
      </c>
      <c r="B85">
        <v>9.44</v>
      </c>
      <c r="C85" s="4">
        <v>1392</v>
      </c>
      <c r="D85">
        <f t="shared" si="6"/>
        <v>147.45762711864407</v>
      </c>
      <c r="E85" s="7">
        <f t="shared" si="7"/>
        <v>2.0916604057099925E-3</v>
      </c>
      <c r="F85" s="8">
        <f t="shared" si="10"/>
        <v>0.48802404207362882</v>
      </c>
      <c r="G85" s="7">
        <f t="shared" si="8"/>
        <v>1.7923120445647758E-3</v>
      </c>
      <c r="H85" s="8">
        <f t="shared" si="11"/>
        <v>0.21575146100012538</v>
      </c>
      <c r="I85">
        <f t="shared" si="9"/>
        <v>5.951687520052984E-4</v>
      </c>
    </row>
    <row r="86" spans="1:9">
      <c r="A86" s="3" t="s">
        <v>228</v>
      </c>
      <c r="B86">
        <v>13.26</v>
      </c>
      <c r="C86" s="4">
        <v>1954</v>
      </c>
      <c r="D86">
        <f t="shared" si="6"/>
        <v>147.3604826546003</v>
      </c>
      <c r="E86" s="7">
        <f t="shared" si="7"/>
        <v>2.9361382419233659E-3</v>
      </c>
      <c r="F86" s="8">
        <f t="shared" si="10"/>
        <v>0.49096018031555216</v>
      </c>
      <c r="G86" s="7">
        <f t="shared" si="8"/>
        <v>2.5175908592085729E-3</v>
      </c>
      <c r="H86" s="8">
        <f t="shared" si="11"/>
        <v>0.21826905185933396</v>
      </c>
      <c r="I86">
        <f t="shared" si="9"/>
        <v>9.2646632094114945E-5</v>
      </c>
    </row>
    <row r="87" spans="1:9">
      <c r="A87" s="3" t="s">
        <v>124</v>
      </c>
      <c r="B87">
        <v>2.06</v>
      </c>
      <c r="C87" s="4">
        <v>303</v>
      </c>
      <c r="D87">
        <f t="shared" si="6"/>
        <v>147.08737864077671</v>
      </c>
      <c r="E87" s="7">
        <f t="shared" si="7"/>
        <v>4.552967693463561E-4</v>
      </c>
      <c r="F87" s="8">
        <f t="shared" si="10"/>
        <v>0.49141547708489852</v>
      </c>
      <c r="G87" s="7">
        <f t="shared" si="8"/>
        <v>3.9111894192833034E-4</v>
      </c>
      <c r="H87" s="8">
        <f t="shared" si="11"/>
        <v>0.21866017080126229</v>
      </c>
      <c r="I87">
        <f t="shared" si="9"/>
        <v>6.1017261245505106E-4</v>
      </c>
    </row>
    <row r="88" spans="1:9">
      <c r="A88" s="3" t="s">
        <v>57</v>
      </c>
      <c r="B88">
        <v>13.53</v>
      </c>
      <c r="C88" s="4">
        <v>1985</v>
      </c>
      <c r="D88">
        <f t="shared" si="6"/>
        <v>146.71101256467111</v>
      </c>
      <c r="E88" s="7">
        <f t="shared" si="7"/>
        <v>2.9827197595792636E-3</v>
      </c>
      <c r="F88" s="8">
        <f t="shared" si="10"/>
        <v>0.49439819684447778</v>
      </c>
      <c r="G88" s="7">
        <f t="shared" si="8"/>
        <v>2.5688540215001499E-3</v>
      </c>
      <c r="H88" s="8">
        <f t="shared" si="11"/>
        <v>0.22122902482276244</v>
      </c>
      <c r="I88">
        <f t="shared" si="9"/>
        <v>2.975272343448826E-4</v>
      </c>
    </row>
    <row r="89" spans="1:9">
      <c r="A89" s="3" t="s">
        <v>406</v>
      </c>
      <c r="B89">
        <v>6.58</v>
      </c>
      <c r="C89" s="4">
        <v>963</v>
      </c>
      <c r="D89">
        <f t="shared" si="6"/>
        <v>146.35258358662614</v>
      </c>
      <c r="E89" s="7">
        <f t="shared" si="7"/>
        <v>1.4470323065364388E-3</v>
      </c>
      <c r="F89" s="8">
        <f t="shared" si="10"/>
        <v>0.4958452291510142</v>
      </c>
      <c r="G89" s="7">
        <f t="shared" si="8"/>
        <v>1.2493022514021425E-3</v>
      </c>
      <c r="H89" s="8">
        <f t="shared" si="11"/>
        <v>0.22247832707416457</v>
      </c>
      <c r="I89">
        <f t="shared" si="9"/>
        <v>5.4456294273426409E-4</v>
      </c>
    </row>
    <row r="90" spans="1:9">
      <c r="A90" s="3" t="s">
        <v>186</v>
      </c>
      <c r="B90">
        <v>12.02</v>
      </c>
      <c r="C90" s="4">
        <v>1756</v>
      </c>
      <c r="D90">
        <f t="shared" si="6"/>
        <v>146.08985024958403</v>
      </c>
      <c r="E90" s="7">
        <f t="shared" si="7"/>
        <v>2.6386175807663411E-3</v>
      </c>
      <c r="F90" s="8">
        <f t="shared" si="10"/>
        <v>0.49848384673178053</v>
      </c>
      <c r="G90" s="7">
        <f t="shared" si="8"/>
        <v>2.2821600397954032E-3</v>
      </c>
      <c r="H90" s="8">
        <f t="shared" si="11"/>
        <v>0.22476048711395996</v>
      </c>
      <c r="I90">
        <f t="shared" si="9"/>
        <v>1.2214002786193057E-3</v>
      </c>
    </row>
    <row r="91" spans="1:9">
      <c r="A91" s="3" t="s">
        <v>120</v>
      </c>
      <c r="B91">
        <v>26.84</v>
      </c>
      <c r="C91" s="4">
        <v>3905</v>
      </c>
      <c r="D91">
        <f t="shared" si="6"/>
        <v>145.49180327868854</v>
      </c>
      <c r="E91" s="7">
        <f t="shared" si="7"/>
        <v>5.8677685950413224E-3</v>
      </c>
      <c r="F91" s="8">
        <f t="shared" si="10"/>
        <v>0.50435161532682182</v>
      </c>
      <c r="G91" s="7">
        <f t="shared" si="8"/>
        <v>5.095938058910867E-3</v>
      </c>
      <c r="H91" s="8">
        <f t="shared" si="11"/>
        <v>0.22985642517287083</v>
      </c>
      <c r="I91">
        <f t="shared" si="9"/>
        <v>1.664604761674876E-4</v>
      </c>
    </row>
    <row r="92" spans="1:9">
      <c r="A92" s="3" t="s">
        <v>127</v>
      </c>
      <c r="B92">
        <v>3.65</v>
      </c>
      <c r="C92" s="4">
        <v>530</v>
      </c>
      <c r="D92">
        <f t="shared" si="6"/>
        <v>145.20547945205479</v>
      </c>
      <c r="E92" s="7">
        <f t="shared" si="7"/>
        <v>7.9639368895567241E-4</v>
      </c>
      <c r="F92" s="8">
        <f t="shared" si="10"/>
        <v>0.5051480090157775</v>
      </c>
      <c r="G92" s="7">
        <f t="shared" si="8"/>
        <v>6.9300200875650763E-4</v>
      </c>
      <c r="H92" s="8">
        <f t="shared" si="11"/>
        <v>0.23054942718162735</v>
      </c>
      <c r="I92">
        <f t="shared" si="9"/>
        <v>4.4859167553060186E-4</v>
      </c>
    </row>
    <row r="93" spans="1:9">
      <c r="A93" s="3" t="s">
        <v>34</v>
      </c>
      <c r="B93">
        <v>9.81</v>
      </c>
      <c r="C93" s="4">
        <v>1421</v>
      </c>
      <c r="D93">
        <f t="shared" si="6"/>
        <v>144.85219164118246</v>
      </c>
      <c r="E93" s="7">
        <f t="shared" si="7"/>
        <v>2.1352366641622842E-3</v>
      </c>
      <c r="F93" s="8">
        <f t="shared" si="10"/>
        <v>0.50728324567993976</v>
      </c>
      <c r="G93" s="7">
        <f t="shared" si="8"/>
        <v>1.8625615632606412E-3</v>
      </c>
      <c r="H93" s="8">
        <f t="shared" si="11"/>
        <v>0.232411988744888</v>
      </c>
      <c r="I93">
        <f t="shared" si="9"/>
        <v>3.5609562193250621E-4</v>
      </c>
    </row>
    <row r="94" spans="1:9">
      <c r="A94" s="3" t="s">
        <v>113</v>
      </c>
      <c r="B94">
        <v>7.78</v>
      </c>
      <c r="C94" s="4">
        <v>1126</v>
      </c>
      <c r="D94">
        <f t="shared" si="6"/>
        <v>144.73007712082261</v>
      </c>
      <c r="E94" s="7">
        <f t="shared" si="7"/>
        <v>1.6919609316303531E-3</v>
      </c>
      <c r="F94" s="8">
        <f t="shared" si="10"/>
        <v>0.50897520661157014</v>
      </c>
      <c r="G94" s="7">
        <f t="shared" si="8"/>
        <v>1.4771385282535971E-3</v>
      </c>
      <c r="H94" s="8">
        <f t="shared" si="11"/>
        <v>0.23388912727314159</v>
      </c>
      <c r="I94">
        <f t="shared" si="9"/>
        <v>5.8008418170987786E-4</v>
      </c>
    </row>
    <row r="95" spans="1:9">
      <c r="A95" s="3" t="s">
        <v>213</v>
      </c>
      <c r="B95">
        <v>12.56</v>
      </c>
      <c r="C95" s="4">
        <v>1803</v>
      </c>
      <c r="D95">
        <f t="shared" si="6"/>
        <v>143.55095541401272</v>
      </c>
      <c r="E95" s="7">
        <f t="shared" si="7"/>
        <v>2.7092411720510893E-3</v>
      </c>
      <c r="F95" s="8">
        <f t="shared" si="10"/>
        <v>0.51168444778362121</v>
      </c>
      <c r="G95" s="7">
        <f t="shared" si="8"/>
        <v>2.3846863643785577E-3</v>
      </c>
      <c r="H95" s="8">
        <f t="shared" si="11"/>
        <v>0.23627381363752015</v>
      </c>
      <c r="I95">
        <f t="shared" si="9"/>
        <v>3.1973280949970651E-4</v>
      </c>
    </row>
    <row r="96" spans="1:9">
      <c r="A96" s="3" t="s">
        <v>185</v>
      </c>
      <c r="B96">
        <v>6.92</v>
      </c>
      <c r="C96" s="4">
        <v>993</v>
      </c>
      <c r="D96">
        <f t="shared" si="6"/>
        <v>143.49710982658959</v>
      </c>
      <c r="E96" s="7">
        <f t="shared" si="7"/>
        <v>1.4921111945905335E-3</v>
      </c>
      <c r="F96" s="8">
        <f t="shared" si="10"/>
        <v>0.51317655897821179</v>
      </c>
      <c r="G96" s="7">
        <f t="shared" si="8"/>
        <v>1.3138558631767213E-3</v>
      </c>
      <c r="H96" s="8">
        <f t="shared" si="11"/>
        <v>0.23758766950069687</v>
      </c>
      <c r="I96">
        <f t="shared" si="9"/>
        <v>1.7840864017926172E-4</v>
      </c>
    </row>
    <row r="97" spans="1:9">
      <c r="A97" s="3" t="s">
        <v>306</v>
      </c>
      <c r="B97">
        <v>3.85</v>
      </c>
      <c r="C97" s="4">
        <v>551</v>
      </c>
      <c r="D97">
        <f t="shared" si="6"/>
        <v>143.11688311688312</v>
      </c>
      <c r="E97" s="7">
        <f t="shared" si="7"/>
        <v>8.2794891059353873E-4</v>
      </c>
      <c r="F97" s="8">
        <f t="shared" si="10"/>
        <v>0.51400450788880536</v>
      </c>
      <c r="G97" s="7">
        <f t="shared" si="8"/>
        <v>7.3097472156508341E-4</v>
      </c>
      <c r="H97" s="8">
        <f t="shared" si="11"/>
        <v>0.23831864422226195</v>
      </c>
      <c r="I97">
        <f t="shared" si="9"/>
        <v>3.7583523314103917E-4</v>
      </c>
    </row>
    <row r="98" spans="1:9">
      <c r="A98" s="3" t="s">
        <v>304</v>
      </c>
      <c r="B98">
        <v>8.06</v>
      </c>
      <c r="C98" s="4">
        <v>1147</v>
      </c>
      <c r="D98">
        <f t="shared" si="6"/>
        <v>142.30769230769229</v>
      </c>
      <c r="E98" s="7">
        <f t="shared" si="7"/>
        <v>1.7235161532682193E-3</v>
      </c>
      <c r="F98" s="8">
        <f t="shared" si="10"/>
        <v>0.51572802404207363</v>
      </c>
      <c r="G98" s="7">
        <f t="shared" si="8"/>
        <v>1.5303003261856033E-3</v>
      </c>
      <c r="H98" s="8">
        <f t="shared" si="11"/>
        <v>0.23984894454844755</v>
      </c>
      <c r="I98">
        <f t="shared" si="9"/>
        <v>2.0084031131380187E-4</v>
      </c>
    </row>
    <row r="99" spans="1:9">
      <c r="A99" s="3" t="s">
        <v>79</v>
      </c>
      <c r="B99">
        <v>4.3</v>
      </c>
      <c r="C99" s="4">
        <v>611</v>
      </c>
      <c r="D99">
        <f t="shared" si="6"/>
        <v>142.09302325581396</v>
      </c>
      <c r="E99" s="7">
        <f t="shared" si="7"/>
        <v>9.1810668670172805E-4</v>
      </c>
      <c r="F99" s="8">
        <f t="shared" si="10"/>
        <v>0.51664613072877541</v>
      </c>
      <c r="G99" s="7">
        <f t="shared" si="8"/>
        <v>8.1641332538437883E-4</v>
      </c>
      <c r="H99" s="8">
        <f t="shared" si="11"/>
        <v>0.24066535787383192</v>
      </c>
      <c r="I99">
        <f t="shared" si="9"/>
        <v>4.4770257769699562E-4</v>
      </c>
    </row>
    <row r="100" spans="1:9">
      <c r="A100" s="3" t="s">
        <v>195</v>
      </c>
      <c r="B100">
        <v>9.5299999999999994</v>
      </c>
      <c r="C100" s="4">
        <v>1347</v>
      </c>
      <c r="D100">
        <f t="shared" si="6"/>
        <v>141.34312696747116</v>
      </c>
      <c r="E100" s="7">
        <f t="shared" si="7"/>
        <v>2.0240420736288506E-3</v>
      </c>
      <c r="F100" s="8">
        <f t="shared" si="10"/>
        <v>0.51867017280240424</v>
      </c>
      <c r="G100" s="7">
        <f t="shared" si="8"/>
        <v>1.8093997653286348E-3</v>
      </c>
      <c r="H100" s="8">
        <f t="shared" si="11"/>
        <v>0.24247475763916054</v>
      </c>
      <c r="I100">
        <f t="shared" si="9"/>
        <v>5.5337213566386545E-4</v>
      </c>
    </row>
    <row r="101" spans="1:9">
      <c r="A101" s="3" t="s">
        <v>402</v>
      </c>
      <c r="B101">
        <v>11.75</v>
      </c>
      <c r="C101" s="4">
        <v>1657</v>
      </c>
      <c r="D101">
        <f t="shared" si="6"/>
        <v>141.02127659574469</v>
      </c>
      <c r="E101" s="7">
        <f t="shared" si="7"/>
        <v>2.4898572501878286E-3</v>
      </c>
      <c r="F101" s="8">
        <f t="shared" si="10"/>
        <v>0.52116003005259204</v>
      </c>
      <c r="G101" s="7">
        <f t="shared" si="8"/>
        <v>2.2308968775038261E-3</v>
      </c>
      <c r="H101" s="8">
        <f t="shared" si="11"/>
        <v>0.24470565451666437</v>
      </c>
      <c r="I101">
        <f t="shared" si="9"/>
        <v>1.8875413603366975E-4</v>
      </c>
    </row>
    <row r="102" spans="1:9">
      <c r="A102" s="3" t="s">
        <v>143</v>
      </c>
      <c r="B102">
        <v>3.97</v>
      </c>
      <c r="C102" s="4">
        <v>555</v>
      </c>
      <c r="D102">
        <f t="shared" si="6"/>
        <v>139.79848866498739</v>
      </c>
      <c r="E102" s="7">
        <f t="shared" si="7"/>
        <v>8.3395942900075127E-4</v>
      </c>
      <c r="F102" s="8">
        <f t="shared" si="10"/>
        <v>0.52199398948159281</v>
      </c>
      <c r="G102" s="7">
        <f t="shared" si="8"/>
        <v>7.5375834925022888E-4</v>
      </c>
      <c r="H102" s="8">
        <f t="shared" si="11"/>
        <v>0.24545941286591461</v>
      </c>
      <c r="I102">
        <f t="shared" si="9"/>
        <v>3.7700145760155568E-4</v>
      </c>
    </row>
    <row r="103" spans="1:9">
      <c r="A103" s="3" t="s">
        <v>250</v>
      </c>
      <c r="B103">
        <v>7.92</v>
      </c>
      <c r="C103" s="4">
        <v>1106</v>
      </c>
      <c r="D103">
        <f t="shared" si="6"/>
        <v>139.64646464646464</v>
      </c>
      <c r="E103" s="7">
        <f t="shared" si="7"/>
        <v>1.6619083395942901E-3</v>
      </c>
      <c r="F103" s="8">
        <f t="shared" si="10"/>
        <v>0.52365589782118716</v>
      </c>
      <c r="G103" s="7">
        <f t="shared" si="8"/>
        <v>1.5037194272196001E-3</v>
      </c>
      <c r="H103" s="8">
        <f t="shared" si="11"/>
        <v>0.24696313229313421</v>
      </c>
      <c r="I103">
        <f t="shared" si="9"/>
        <v>7.2476478507729758E-4</v>
      </c>
    </row>
    <row r="104" spans="1:9">
      <c r="A104" s="3" t="s">
        <v>58</v>
      </c>
      <c r="B104">
        <v>15.21</v>
      </c>
      <c r="C104" s="4">
        <v>2122</v>
      </c>
      <c r="D104">
        <f t="shared" si="6"/>
        <v>139.51347797501643</v>
      </c>
      <c r="E104" s="7">
        <f t="shared" si="7"/>
        <v>3.1885800150262961E-3</v>
      </c>
      <c r="F104" s="8">
        <f t="shared" si="10"/>
        <v>0.52684447783621347</v>
      </c>
      <c r="G104" s="7">
        <f t="shared" si="8"/>
        <v>2.8878248090921867E-3</v>
      </c>
      <c r="H104" s="8">
        <f t="shared" si="11"/>
        <v>0.24985095710222641</v>
      </c>
      <c r="I104">
        <f t="shared" si="9"/>
        <v>1.4765451154610809E-4</v>
      </c>
    </row>
    <row r="105" spans="1:9">
      <c r="A105" s="3" t="s">
        <v>259</v>
      </c>
      <c r="B105">
        <v>3.06</v>
      </c>
      <c r="C105" s="4">
        <v>422</v>
      </c>
      <c r="D105">
        <f t="shared" si="6"/>
        <v>137.90849673202615</v>
      </c>
      <c r="E105" s="7">
        <f t="shared" si="7"/>
        <v>6.3410969196093158E-4</v>
      </c>
      <c r="F105" s="8">
        <f t="shared" si="10"/>
        <v>0.52747858752817445</v>
      </c>
      <c r="G105" s="7">
        <f t="shared" si="8"/>
        <v>5.8098250597120912E-4</v>
      </c>
      <c r="H105" s="8">
        <f t="shared" si="11"/>
        <v>0.2504319396081976</v>
      </c>
      <c r="I105">
        <f t="shared" si="9"/>
        <v>1.0955423210490256E-4</v>
      </c>
    </row>
    <row r="106" spans="1:9">
      <c r="A106" s="3" t="s">
        <v>311</v>
      </c>
      <c r="B106">
        <v>2.27</v>
      </c>
      <c r="C106" s="4">
        <v>313</v>
      </c>
      <c r="D106">
        <f t="shared" si="6"/>
        <v>137.88546255506608</v>
      </c>
      <c r="E106" s="7">
        <f t="shared" si="7"/>
        <v>4.7032306536438765E-4</v>
      </c>
      <c r="F106" s="8">
        <f t="shared" si="10"/>
        <v>0.52794891059353888</v>
      </c>
      <c r="G106" s="7">
        <f t="shared" si="8"/>
        <v>4.3099029037733488E-4</v>
      </c>
      <c r="H106" s="8">
        <f t="shared" si="11"/>
        <v>0.25086292989857495</v>
      </c>
      <c r="I106">
        <f t="shared" si="9"/>
        <v>3.9088919988347626E-4</v>
      </c>
    </row>
    <row r="107" spans="1:9">
      <c r="A107" s="3" t="s">
        <v>54</v>
      </c>
      <c r="B107">
        <v>8.0399999999999991</v>
      </c>
      <c r="C107" s="4">
        <v>1101</v>
      </c>
      <c r="D107">
        <f t="shared" si="6"/>
        <v>136.9402985074627</v>
      </c>
      <c r="E107" s="7">
        <f t="shared" si="7"/>
        <v>1.6543951915852742E-3</v>
      </c>
      <c r="F107" s="8">
        <f t="shared" si="10"/>
        <v>0.52960330578512416</v>
      </c>
      <c r="G107" s="7">
        <f t="shared" si="8"/>
        <v>1.5265030549047455E-3</v>
      </c>
      <c r="H107" s="8">
        <f t="shared" si="11"/>
        <v>0.25238943295347971</v>
      </c>
      <c r="I107">
        <f t="shared" si="9"/>
        <v>2.4324152970214841E-4</v>
      </c>
    </row>
    <row r="108" spans="1:9">
      <c r="A108" s="3" t="s">
        <v>76</v>
      </c>
      <c r="B108">
        <v>4.9800000000000004</v>
      </c>
      <c r="C108" s="4">
        <v>679</v>
      </c>
      <c r="D108">
        <f t="shared" si="6"/>
        <v>136.3453815261044</v>
      </c>
      <c r="E108" s="7">
        <f t="shared" si="7"/>
        <v>1.0202854996243427E-3</v>
      </c>
      <c r="F108" s="8">
        <f t="shared" si="10"/>
        <v>0.53062359128474845</v>
      </c>
      <c r="G108" s="7">
        <f t="shared" si="8"/>
        <v>9.4552054893353647E-4</v>
      </c>
      <c r="H108" s="8">
        <f t="shared" si="11"/>
        <v>0.25333495350241325</v>
      </c>
      <c r="I108">
        <f t="shared" si="9"/>
        <v>1.1144309355195225E-3</v>
      </c>
    </row>
    <row r="109" spans="1:9">
      <c r="A109" s="3" t="s">
        <v>317</v>
      </c>
      <c r="B109">
        <v>22.76</v>
      </c>
      <c r="C109" s="4">
        <v>3096</v>
      </c>
      <c r="D109">
        <f t="shared" si="6"/>
        <v>136.0281195079086</v>
      </c>
      <c r="E109" s="7">
        <f t="shared" si="7"/>
        <v>4.6521412471825698E-3</v>
      </c>
      <c r="F109" s="8">
        <f t="shared" si="10"/>
        <v>0.53527573253193106</v>
      </c>
      <c r="G109" s="7">
        <f t="shared" si="8"/>
        <v>4.3212947176159222E-3</v>
      </c>
      <c r="H109" s="8">
        <f t="shared" si="11"/>
        <v>0.25765624822002919</v>
      </c>
      <c r="I109">
        <f t="shared" si="9"/>
        <v>3.5207074261051075E-4</v>
      </c>
    </row>
    <row r="110" spans="1:9">
      <c r="A110" s="3" t="s">
        <v>276</v>
      </c>
      <c r="B110">
        <v>7.19</v>
      </c>
      <c r="C110" s="4">
        <v>978</v>
      </c>
      <c r="D110">
        <f t="shared" si="6"/>
        <v>136.0222531293463</v>
      </c>
      <c r="E110" s="7">
        <f t="shared" si="7"/>
        <v>1.4695717505634862E-3</v>
      </c>
      <c r="F110" s="8">
        <f t="shared" si="10"/>
        <v>0.53674530428249456</v>
      </c>
      <c r="G110" s="7">
        <f t="shared" si="8"/>
        <v>1.3651190254682986E-3</v>
      </c>
      <c r="H110" s="8">
        <f t="shared" si="11"/>
        <v>0.25902136724549751</v>
      </c>
      <c r="I110">
        <f t="shared" si="9"/>
        <v>1.8641783278244839E-4</v>
      </c>
    </row>
    <row r="111" spans="1:9">
      <c r="A111" s="3" t="s">
        <v>157</v>
      </c>
      <c r="B111">
        <v>3.8</v>
      </c>
      <c r="C111" s="4">
        <v>516</v>
      </c>
      <c r="D111">
        <f t="shared" si="6"/>
        <v>135.78947368421052</v>
      </c>
      <c r="E111" s="7">
        <f t="shared" si="7"/>
        <v>7.7535687453042827E-4</v>
      </c>
      <c r="F111" s="8">
        <f t="shared" si="10"/>
        <v>0.53752066115702501</v>
      </c>
      <c r="G111" s="7">
        <f t="shared" si="8"/>
        <v>7.2148154336293944E-4</v>
      </c>
      <c r="H111" s="8">
        <f t="shared" si="11"/>
        <v>0.25974284878886045</v>
      </c>
      <c r="I111">
        <f t="shared" si="9"/>
        <v>1.0845366249342958E-4</v>
      </c>
    </row>
    <row r="112" spans="1:9">
      <c r="A112" s="3" t="s">
        <v>247</v>
      </c>
      <c r="B112">
        <v>2.21</v>
      </c>
      <c r="C112" s="4">
        <v>300</v>
      </c>
      <c r="D112">
        <f t="shared" si="6"/>
        <v>135.74660633484163</v>
      </c>
      <c r="E112" s="7">
        <f t="shared" si="7"/>
        <v>4.5078888054094667E-4</v>
      </c>
      <c r="F112" s="8">
        <f t="shared" si="10"/>
        <v>0.53797145003756597</v>
      </c>
      <c r="G112" s="7">
        <f t="shared" si="8"/>
        <v>4.1959847653476215E-4</v>
      </c>
      <c r="H112" s="8">
        <f t="shared" si="11"/>
        <v>0.26016244726539522</v>
      </c>
      <c r="I112">
        <f t="shared" si="9"/>
        <v>1.6469172375196961E-4</v>
      </c>
    </row>
    <row r="113" spans="1:9">
      <c r="A113" s="3" t="s">
        <v>223</v>
      </c>
      <c r="B113">
        <v>3.35</v>
      </c>
      <c r="C113" s="4">
        <v>454</v>
      </c>
      <c r="D113">
        <f t="shared" si="6"/>
        <v>135.52238805970148</v>
      </c>
      <c r="E113" s="7">
        <f t="shared" si="7"/>
        <v>6.8219383921863262E-4</v>
      </c>
      <c r="F113" s="8">
        <f t="shared" si="10"/>
        <v>0.5386536438767846</v>
      </c>
      <c r="G113" s="7">
        <f t="shared" si="8"/>
        <v>6.3604293954364402E-4</v>
      </c>
      <c r="H113" s="8">
        <f t="shared" si="11"/>
        <v>0.26079849020493889</v>
      </c>
      <c r="I113">
        <f t="shared" si="9"/>
        <v>1.5544926245450452E-4</v>
      </c>
    </row>
    <row r="114" spans="1:9">
      <c r="A114" s="3" t="s">
        <v>47</v>
      </c>
      <c r="B114">
        <v>3.16</v>
      </c>
      <c r="C114" s="4">
        <v>428</v>
      </c>
      <c r="D114">
        <f t="shared" si="6"/>
        <v>135.44303797468353</v>
      </c>
      <c r="E114" s="7">
        <f t="shared" si="7"/>
        <v>6.4312546957175055E-4</v>
      </c>
      <c r="F114" s="8">
        <f t="shared" si="10"/>
        <v>0.5392967693463564</v>
      </c>
      <c r="G114" s="7">
        <f t="shared" si="8"/>
        <v>5.9996886237549706E-4</v>
      </c>
      <c r="H114" s="8">
        <f t="shared" si="11"/>
        <v>0.2613984590673144</v>
      </c>
      <c r="I114">
        <f t="shared" si="9"/>
        <v>1.2409016659739591E-4</v>
      </c>
    </row>
    <row r="115" spans="1:9">
      <c r="A115" s="3" t="s">
        <v>154</v>
      </c>
      <c r="B115">
        <v>2.52</v>
      </c>
      <c r="C115" s="4">
        <v>341</v>
      </c>
      <c r="D115">
        <f t="shared" si="6"/>
        <v>135.31746031746033</v>
      </c>
      <c r="E115" s="7">
        <f t="shared" si="7"/>
        <v>5.1239669421487605E-4</v>
      </c>
      <c r="F115" s="8">
        <f t="shared" si="10"/>
        <v>0.53980916604057128</v>
      </c>
      <c r="G115" s="7">
        <f t="shared" si="8"/>
        <v>4.7845618138805457E-4</v>
      </c>
      <c r="H115" s="8">
        <f t="shared" si="11"/>
        <v>0.26187691524870244</v>
      </c>
      <c r="I115">
        <f t="shared" si="9"/>
        <v>4.2580153171653534E-4</v>
      </c>
    </row>
    <row r="116" spans="1:9">
      <c r="A116" s="3" t="s">
        <v>339</v>
      </c>
      <c r="B116">
        <v>8.52</v>
      </c>
      <c r="C116" s="4">
        <v>1137</v>
      </c>
      <c r="D116">
        <f t="shared" si="6"/>
        <v>133.45070422535213</v>
      </c>
      <c r="E116" s="7">
        <f t="shared" si="7"/>
        <v>1.7084898572501878E-3</v>
      </c>
      <c r="F116" s="8">
        <f t="shared" si="10"/>
        <v>0.54151765589782141</v>
      </c>
      <c r="G116" s="7">
        <f t="shared" si="8"/>
        <v>1.6176375656453273E-3</v>
      </c>
      <c r="H116" s="8">
        <f t="shared" si="11"/>
        <v>0.26349455281434775</v>
      </c>
      <c r="I116">
        <f t="shared" si="9"/>
        <v>1.4943732042718705E-4</v>
      </c>
    </row>
    <row r="117" spans="1:9">
      <c r="A117" s="3" t="s">
        <v>242</v>
      </c>
      <c r="B117">
        <v>2.99</v>
      </c>
      <c r="C117" s="4">
        <v>399</v>
      </c>
      <c r="D117">
        <f t="shared" si="6"/>
        <v>133.44481605351169</v>
      </c>
      <c r="E117" s="7">
        <f t="shared" si="7"/>
        <v>5.9954921111945905E-4</v>
      </c>
      <c r="F117" s="8">
        <f t="shared" si="10"/>
        <v>0.5421172051089409</v>
      </c>
      <c r="G117" s="7">
        <f t="shared" si="8"/>
        <v>5.6769205648820762E-4</v>
      </c>
      <c r="H117" s="8">
        <f t="shared" si="11"/>
        <v>0.26406224487083596</v>
      </c>
      <c r="I117">
        <f t="shared" si="9"/>
        <v>2.7755453173272659E-4</v>
      </c>
    </row>
    <row r="118" spans="1:9">
      <c r="A118" s="3" t="s">
        <v>373</v>
      </c>
      <c r="B118">
        <v>5.53</v>
      </c>
      <c r="C118" s="4">
        <v>735</v>
      </c>
      <c r="D118">
        <f t="shared" si="6"/>
        <v>132.91139240506328</v>
      </c>
      <c r="E118" s="7">
        <f t="shared" si="7"/>
        <v>1.1044327573253192E-3</v>
      </c>
      <c r="F118" s="8">
        <f t="shared" si="10"/>
        <v>0.5432216378662662</v>
      </c>
      <c r="G118" s="7">
        <f t="shared" si="8"/>
        <v>1.0499455091571197E-3</v>
      </c>
      <c r="H118" s="8">
        <f t="shared" si="11"/>
        <v>0.26511219037999306</v>
      </c>
      <c r="I118">
        <f t="shared" si="9"/>
        <v>3.2613831544375804E-4</v>
      </c>
    </row>
    <row r="119" spans="1:9">
      <c r="A119" s="3" t="s">
        <v>375</v>
      </c>
      <c r="B119">
        <v>6.48</v>
      </c>
      <c r="C119" s="4">
        <v>859</v>
      </c>
      <c r="D119">
        <f t="shared" si="6"/>
        <v>132.56172839506172</v>
      </c>
      <c r="E119" s="7">
        <f t="shared" si="7"/>
        <v>1.2907588279489105E-3</v>
      </c>
      <c r="F119" s="8">
        <f t="shared" si="10"/>
        <v>0.54451239669421514</v>
      </c>
      <c r="G119" s="7">
        <f t="shared" si="8"/>
        <v>1.2303158949978547E-3</v>
      </c>
      <c r="H119" s="8">
        <f t="shared" si="11"/>
        <v>0.2663425062749909</v>
      </c>
      <c r="I119">
        <f t="shared" si="9"/>
        <v>3.1603408183067394E-4</v>
      </c>
    </row>
    <row r="120" spans="1:9">
      <c r="A120" s="3" t="s">
        <v>75</v>
      </c>
      <c r="B120">
        <v>6.27</v>
      </c>
      <c r="C120" s="4">
        <v>830</v>
      </c>
      <c r="D120">
        <f t="shared" si="6"/>
        <v>132.37639553429028</v>
      </c>
      <c r="E120" s="7">
        <f t="shared" si="7"/>
        <v>1.247182569496619E-3</v>
      </c>
      <c r="F120" s="8">
        <f t="shared" si="10"/>
        <v>0.54575957926371177</v>
      </c>
      <c r="G120" s="7">
        <f t="shared" si="8"/>
        <v>1.1904445465488499E-3</v>
      </c>
      <c r="H120" s="8">
        <f t="shared" si="11"/>
        <v>0.26753295082153977</v>
      </c>
      <c r="I120">
        <f t="shared" si="9"/>
        <v>4.6360074831294784E-4</v>
      </c>
    </row>
    <row r="121" spans="1:9">
      <c r="A121" s="3" t="s">
        <v>150</v>
      </c>
      <c r="B121">
        <v>9.18</v>
      </c>
      <c r="C121" s="4">
        <v>1213</v>
      </c>
      <c r="D121">
        <f t="shared" si="6"/>
        <v>132.13507625272331</v>
      </c>
      <c r="E121" s="7">
        <f t="shared" si="7"/>
        <v>1.8226897069872276E-3</v>
      </c>
      <c r="F121" s="8">
        <f t="shared" si="10"/>
        <v>0.54758226897069895</v>
      </c>
      <c r="G121" s="7">
        <f t="shared" si="8"/>
        <v>1.7429475179136272E-3</v>
      </c>
      <c r="H121" s="8">
        <f t="shared" si="11"/>
        <v>0.26927589833945342</v>
      </c>
      <c r="I121">
        <f t="shared" si="9"/>
        <v>4.8028034372307737E-4</v>
      </c>
    </row>
    <row r="122" spans="1:9">
      <c r="A122" s="3" t="s">
        <v>89</v>
      </c>
      <c r="B122">
        <v>9.5</v>
      </c>
      <c r="C122" s="4">
        <v>1254</v>
      </c>
      <c r="D122">
        <f t="shared" si="6"/>
        <v>132</v>
      </c>
      <c r="E122" s="7">
        <f t="shared" si="7"/>
        <v>1.884297520661157E-3</v>
      </c>
      <c r="F122" s="8">
        <f t="shared" si="10"/>
        <v>0.54946656649136005</v>
      </c>
      <c r="G122" s="7">
        <f t="shared" si="8"/>
        <v>1.8037038584073487E-3</v>
      </c>
      <c r="H122" s="8">
        <f t="shared" si="11"/>
        <v>0.27107960219786076</v>
      </c>
      <c r="I122">
        <f t="shared" si="9"/>
        <v>4.5200166793499252E-4</v>
      </c>
    </row>
    <row r="123" spans="1:9">
      <c r="A123" s="3" t="s">
        <v>325</v>
      </c>
      <c r="B123">
        <v>8.94</v>
      </c>
      <c r="C123" s="4">
        <v>1180</v>
      </c>
      <c r="D123">
        <f t="shared" si="6"/>
        <v>131.9910514541387</v>
      </c>
      <c r="E123" s="7">
        <f t="shared" si="7"/>
        <v>1.7731029301277235E-3</v>
      </c>
      <c r="F123" s="8">
        <f t="shared" si="10"/>
        <v>0.55123966942148783</v>
      </c>
      <c r="G123" s="7">
        <f t="shared" si="8"/>
        <v>1.6973802625433363E-3</v>
      </c>
      <c r="H123" s="8">
        <f t="shared" si="11"/>
        <v>0.2727769824604041</v>
      </c>
      <c r="I123">
        <f t="shared" si="9"/>
        <v>1.6062528841681578E-4</v>
      </c>
    </row>
    <row r="124" spans="1:9">
      <c r="A124" s="3" t="s">
        <v>405</v>
      </c>
      <c r="B124">
        <v>3.16</v>
      </c>
      <c r="C124" s="4">
        <v>415</v>
      </c>
      <c r="D124">
        <f t="shared" si="6"/>
        <v>131.32911392405063</v>
      </c>
      <c r="E124" s="7">
        <f t="shared" si="7"/>
        <v>6.2359128474830951E-4</v>
      </c>
      <c r="F124" s="8">
        <f t="shared" si="10"/>
        <v>0.55186326070623615</v>
      </c>
      <c r="G124" s="7">
        <f t="shared" si="8"/>
        <v>5.9996886237549706E-4</v>
      </c>
      <c r="H124" s="8">
        <f t="shared" si="11"/>
        <v>0.27337695132277962</v>
      </c>
      <c r="I124">
        <f t="shared" si="9"/>
        <v>2.5115080642643117E-4</v>
      </c>
    </row>
    <row r="125" spans="1:9">
      <c r="A125" s="3" t="s">
        <v>383</v>
      </c>
      <c r="B125">
        <v>4.91</v>
      </c>
      <c r="C125" s="4">
        <v>641</v>
      </c>
      <c r="D125">
        <f t="shared" si="6"/>
        <v>130.54989816700612</v>
      </c>
      <c r="E125" s="7">
        <f t="shared" si="7"/>
        <v>9.6318557475582266E-4</v>
      </c>
      <c r="F125" s="8">
        <f t="shared" si="10"/>
        <v>0.55282644628099198</v>
      </c>
      <c r="G125" s="7">
        <f t="shared" si="8"/>
        <v>9.3223009945053498E-4</v>
      </c>
      <c r="H125" s="8">
        <f t="shared" si="11"/>
        <v>0.27430918142223015</v>
      </c>
      <c r="I125">
        <f t="shared" si="9"/>
        <v>1.7018330267237758E-4</v>
      </c>
    </row>
    <row r="126" spans="1:9">
      <c r="A126" s="3" t="s">
        <v>323</v>
      </c>
      <c r="B126">
        <v>3.31</v>
      </c>
      <c r="C126" s="4">
        <v>430</v>
      </c>
      <c r="D126">
        <f t="shared" si="6"/>
        <v>129.90936555891238</v>
      </c>
      <c r="E126" s="7">
        <f t="shared" si="7"/>
        <v>6.4613072877535687E-4</v>
      </c>
      <c r="F126" s="8">
        <f t="shared" si="10"/>
        <v>0.55347257700976737</v>
      </c>
      <c r="G126" s="7">
        <f t="shared" si="8"/>
        <v>6.2844839698192887E-4</v>
      </c>
      <c r="H126" s="8">
        <f t="shared" si="11"/>
        <v>0.2749376298192121</v>
      </c>
      <c r="I126">
        <f t="shared" si="9"/>
        <v>1.7445875054591942E-4</v>
      </c>
    </row>
    <row r="127" spans="1:9">
      <c r="A127" s="3" t="s">
        <v>327</v>
      </c>
      <c r="B127">
        <v>3.39</v>
      </c>
      <c r="C127" s="4">
        <v>440</v>
      </c>
      <c r="D127">
        <f t="shared" si="6"/>
        <v>129.79351032448378</v>
      </c>
      <c r="E127" s="7">
        <f t="shared" si="7"/>
        <v>6.6115702479338848E-4</v>
      </c>
      <c r="F127" s="8">
        <f t="shared" si="10"/>
        <v>0.55413373403456079</v>
      </c>
      <c r="G127" s="7">
        <f t="shared" si="8"/>
        <v>6.4363748210535918E-4</v>
      </c>
      <c r="H127" s="8">
        <f t="shared" si="11"/>
        <v>0.27558126730131749</v>
      </c>
      <c r="I127">
        <f t="shared" si="9"/>
        <v>6.4833804177377719E-4</v>
      </c>
    </row>
    <row r="128" spans="1:9">
      <c r="A128" s="3" t="s">
        <v>44</v>
      </c>
      <c r="B128">
        <v>12.57</v>
      </c>
      <c r="C128" s="4">
        <v>1628</v>
      </c>
      <c r="D128">
        <f t="shared" si="6"/>
        <v>129.51471758154335</v>
      </c>
      <c r="E128" s="7">
        <f t="shared" si="7"/>
        <v>2.4462809917355373E-3</v>
      </c>
      <c r="F128" s="8">
        <f t="shared" si="10"/>
        <v>0.55658001502629628</v>
      </c>
      <c r="G128" s="7">
        <f t="shared" si="8"/>
        <v>2.3865850000189866E-3</v>
      </c>
      <c r="H128" s="8">
        <f t="shared" si="11"/>
        <v>0.27796785230133647</v>
      </c>
      <c r="I128">
        <f t="shared" si="9"/>
        <v>2.0889365040524521E-4</v>
      </c>
    </row>
    <row r="129" spans="1:9">
      <c r="A129" s="3" t="s">
        <v>147</v>
      </c>
      <c r="B129">
        <v>4.04</v>
      </c>
      <c r="C129" s="4">
        <v>522</v>
      </c>
      <c r="D129">
        <f t="shared" si="6"/>
        <v>129.20792079207919</v>
      </c>
      <c r="E129" s="7">
        <f t="shared" si="7"/>
        <v>7.8437265214124723E-4</v>
      </c>
      <c r="F129" s="8">
        <f t="shared" si="10"/>
        <v>0.55736438767843755</v>
      </c>
      <c r="G129" s="7">
        <f t="shared" si="8"/>
        <v>7.6704879873323037E-4</v>
      </c>
      <c r="H129" s="8">
        <f t="shared" si="11"/>
        <v>0.27873490110006971</v>
      </c>
      <c r="I129">
        <f t="shared" si="9"/>
        <v>1.9240075178897365E-4</v>
      </c>
    </row>
    <row r="130" spans="1:9">
      <c r="A130" s="3" t="s">
        <v>221</v>
      </c>
      <c r="B130">
        <v>3.71</v>
      </c>
      <c r="C130" s="4">
        <v>478</v>
      </c>
      <c r="D130">
        <f t="shared" ref="D130:D193" si="12">C130/B130</f>
        <v>128.84097035040432</v>
      </c>
      <c r="E130" s="7">
        <f t="shared" si="7"/>
        <v>7.1825694966190837E-4</v>
      </c>
      <c r="F130" s="8">
        <f t="shared" si="10"/>
        <v>0.55808264462809942</v>
      </c>
      <c r="G130" s="7">
        <f t="shared" si="8"/>
        <v>7.0439382259908031E-4</v>
      </c>
      <c r="H130" s="8">
        <f t="shared" si="11"/>
        <v>0.27943929492266878</v>
      </c>
      <c r="I130">
        <f t="shared" si="9"/>
        <v>3.2529237127318367E-4</v>
      </c>
    </row>
    <row r="131" spans="1:9">
      <c r="A131" s="3" t="s">
        <v>295</v>
      </c>
      <c r="B131">
        <v>6.26</v>
      </c>
      <c r="C131" s="4">
        <v>805</v>
      </c>
      <c r="D131">
        <f t="shared" si="12"/>
        <v>128.59424920127796</v>
      </c>
      <c r="E131" s="7">
        <f t="shared" ref="E131:E194" si="13">C131/665500</f>
        <v>1.2096168294515402E-3</v>
      </c>
      <c r="F131" s="8">
        <f t="shared" si="10"/>
        <v>0.55929226145755095</v>
      </c>
      <c r="G131" s="7">
        <f t="shared" ref="G131:G194" si="14">B131/5266.94</f>
        <v>1.1885459109084212E-3</v>
      </c>
      <c r="H131" s="8">
        <f t="shared" si="11"/>
        <v>0.28062784083357722</v>
      </c>
      <c r="I131">
        <f t="shared" ref="I131:I194" si="15">F131*H132-F132*H131</f>
        <v>4.4085372963234559E-4</v>
      </c>
    </row>
    <row r="132" spans="1:9">
      <c r="A132" s="3" t="s">
        <v>130</v>
      </c>
      <c r="B132">
        <v>8.48</v>
      </c>
      <c r="C132" s="4">
        <v>1090</v>
      </c>
      <c r="D132">
        <f t="shared" si="12"/>
        <v>128.53773584905659</v>
      </c>
      <c r="E132" s="7">
        <f t="shared" si="13"/>
        <v>1.6378662659654395E-3</v>
      </c>
      <c r="F132" s="8">
        <f t="shared" ref="F132:F195" si="16">F131+E132</f>
        <v>0.56093012772351636</v>
      </c>
      <c r="G132" s="7">
        <f t="shared" si="14"/>
        <v>1.6100430230836123E-3</v>
      </c>
      <c r="H132" s="8">
        <f t="shared" ref="H132:H195" si="17">H131+G132</f>
        <v>0.28223788385666082</v>
      </c>
      <c r="I132">
        <f t="shared" si="15"/>
        <v>6.2613363062097305E-4</v>
      </c>
    </row>
    <row r="133" spans="1:9">
      <c r="A133" s="3" t="s">
        <v>67</v>
      </c>
      <c r="B133">
        <v>11.94</v>
      </c>
      <c r="C133" s="4">
        <v>1522</v>
      </c>
      <c r="D133">
        <f t="shared" si="12"/>
        <v>127.47068676716918</v>
      </c>
      <c r="E133" s="7">
        <f t="shared" si="13"/>
        <v>2.2870022539444026E-3</v>
      </c>
      <c r="F133" s="8">
        <f t="shared" si="16"/>
        <v>0.56321712997746076</v>
      </c>
      <c r="G133" s="7">
        <f t="shared" si="14"/>
        <v>2.2669709546719726E-3</v>
      </c>
      <c r="H133" s="8">
        <f t="shared" si="17"/>
        <v>0.28450485481133281</v>
      </c>
      <c r="I133">
        <f t="shared" si="15"/>
        <v>4.1513774692866767E-4</v>
      </c>
    </row>
    <row r="134" spans="1:9">
      <c r="A134" s="3" t="s">
        <v>112</v>
      </c>
      <c r="B134">
        <v>7.88</v>
      </c>
      <c r="C134" s="4">
        <v>1000</v>
      </c>
      <c r="D134">
        <f t="shared" si="12"/>
        <v>126.90355329949239</v>
      </c>
      <c r="E134" s="7">
        <f t="shared" si="13"/>
        <v>1.5026296018031556E-3</v>
      </c>
      <c r="F134" s="8">
        <f t="shared" si="16"/>
        <v>0.5647197595792639</v>
      </c>
      <c r="G134" s="7">
        <f t="shared" si="14"/>
        <v>1.4961248846578849E-3</v>
      </c>
      <c r="H134" s="8">
        <f t="shared" si="17"/>
        <v>0.2860009796959907</v>
      </c>
      <c r="I134">
        <f t="shared" si="15"/>
        <v>2.8354616363665541E-4</v>
      </c>
    </row>
    <row r="135" spans="1:9">
      <c r="A135" s="3" t="s">
        <v>153</v>
      </c>
      <c r="B135">
        <v>5.33</v>
      </c>
      <c r="C135" s="4">
        <v>670</v>
      </c>
      <c r="D135">
        <f t="shared" si="12"/>
        <v>125.70356472795497</v>
      </c>
      <c r="E135" s="7">
        <f t="shared" si="13"/>
        <v>1.0067618332081142E-3</v>
      </c>
      <c r="F135" s="8">
        <f t="shared" si="16"/>
        <v>0.56572652141247204</v>
      </c>
      <c r="G135" s="7">
        <f t="shared" si="14"/>
        <v>1.0119727963485441E-3</v>
      </c>
      <c r="H135" s="8">
        <f t="shared" si="17"/>
        <v>0.28701295249233927</v>
      </c>
      <c r="I135">
        <f t="shared" si="15"/>
        <v>7.8817799440666914E-4</v>
      </c>
    </row>
    <row r="136" spans="1:9">
      <c r="A136" s="3" t="s">
        <v>38</v>
      </c>
      <c r="B136">
        <v>14.75</v>
      </c>
      <c r="C136" s="4">
        <v>1846</v>
      </c>
      <c r="D136">
        <f t="shared" si="12"/>
        <v>125.15254237288136</v>
      </c>
      <c r="E136" s="7">
        <f t="shared" si="13"/>
        <v>2.7738542449286252E-3</v>
      </c>
      <c r="F136" s="8">
        <f t="shared" si="16"/>
        <v>0.56850037565740064</v>
      </c>
      <c r="G136" s="7">
        <f t="shared" si="14"/>
        <v>2.8004875696324622E-3</v>
      </c>
      <c r="H136" s="8">
        <f t="shared" si="17"/>
        <v>0.28981344006197174</v>
      </c>
      <c r="I136">
        <f t="shared" si="15"/>
        <v>5.994333387129569E-4</v>
      </c>
    </row>
    <row r="137" spans="1:9">
      <c r="A137" s="3" t="s">
        <v>222</v>
      </c>
      <c r="B137">
        <v>11.21</v>
      </c>
      <c r="C137" s="4">
        <v>1402</v>
      </c>
      <c r="D137">
        <f t="shared" si="12"/>
        <v>125.06690454950936</v>
      </c>
      <c r="E137" s="7">
        <f t="shared" si="13"/>
        <v>2.1066867017280242E-3</v>
      </c>
      <c r="F137" s="8">
        <f t="shared" si="16"/>
        <v>0.57060706235912861</v>
      </c>
      <c r="G137" s="7">
        <f t="shared" si="14"/>
        <v>2.1283705529206716E-3</v>
      </c>
      <c r="H137" s="8">
        <f t="shared" si="17"/>
        <v>0.29194181061489238</v>
      </c>
      <c r="I137">
        <f t="shared" si="15"/>
        <v>2.0377460348278142E-4</v>
      </c>
    </row>
    <row r="138" spans="1:9">
      <c r="A138" s="3" t="s">
        <v>240</v>
      </c>
      <c r="B138">
        <v>3.78</v>
      </c>
      <c r="C138" s="4">
        <v>469</v>
      </c>
      <c r="D138">
        <f t="shared" si="12"/>
        <v>124.07407407407408</v>
      </c>
      <c r="E138" s="7">
        <f t="shared" si="13"/>
        <v>7.0473328324567998E-4</v>
      </c>
      <c r="F138" s="8">
        <f t="shared" si="16"/>
        <v>0.57131179564237433</v>
      </c>
      <c r="G138" s="7">
        <f t="shared" si="14"/>
        <v>7.1768427208208181E-4</v>
      </c>
      <c r="H138" s="8">
        <f t="shared" si="17"/>
        <v>0.29265949488697446</v>
      </c>
      <c r="I138">
        <f t="shared" si="15"/>
        <v>6.5629438925612904E-4</v>
      </c>
    </row>
    <row r="139" spans="1:9">
      <c r="A139" s="3" t="s">
        <v>180</v>
      </c>
      <c r="B139">
        <v>12.16</v>
      </c>
      <c r="C139" s="4">
        <v>1507</v>
      </c>
      <c r="D139">
        <f t="shared" si="12"/>
        <v>123.93092105263158</v>
      </c>
      <c r="E139" s="7">
        <f t="shared" si="13"/>
        <v>2.2644628099173555E-3</v>
      </c>
      <c r="F139" s="8">
        <f t="shared" si="16"/>
        <v>0.57357625845229165</v>
      </c>
      <c r="G139" s="7">
        <f t="shared" si="14"/>
        <v>2.3087409387614064E-3</v>
      </c>
      <c r="H139" s="8">
        <f t="shared" si="17"/>
        <v>0.29496823582573589</v>
      </c>
      <c r="I139">
        <f t="shared" si="15"/>
        <v>2.447097898620465E-4</v>
      </c>
    </row>
    <row r="140" spans="1:9">
      <c r="A140" s="3" t="s">
        <v>183</v>
      </c>
      <c r="B140">
        <v>4.51</v>
      </c>
      <c r="C140" s="4">
        <v>556</v>
      </c>
      <c r="D140">
        <f t="shared" si="12"/>
        <v>123.28159645232816</v>
      </c>
      <c r="E140" s="7">
        <f t="shared" si="13"/>
        <v>8.3546205860255448E-4</v>
      </c>
      <c r="F140" s="8">
        <f t="shared" si="16"/>
        <v>0.57441172051089417</v>
      </c>
      <c r="G140" s="7">
        <f t="shared" si="14"/>
        <v>8.5628467383338331E-4</v>
      </c>
      <c r="H140" s="8">
        <f t="shared" si="17"/>
        <v>0.29582452049956925</v>
      </c>
      <c r="I140">
        <f t="shared" si="15"/>
        <v>1.5738027332748428E-4</v>
      </c>
    </row>
    <row r="141" spans="1:9">
      <c r="A141" s="3" t="s">
        <v>237</v>
      </c>
      <c r="B141">
        <v>2.89</v>
      </c>
      <c r="C141" s="4">
        <v>355</v>
      </c>
      <c r="D141">
        <f t="shared" si="12"/>
        <v>122.83737024221453</v>
      </c>
      <c r="E141" s="7">
        <f t="shared" si="13"/>
        <v>5.3343350864012019E-4</v>
      </c>
      <c r="F141" s="8">
        <f t="shared" si="16"/>
        <v>0.57494515401953428</v>
      </c>
      <c r="G141" s="7">
        <f t="shared" si="14"/>
        <v>5.4870570008391979E-4</v>
      </c>
      <c r="H141" s="8">
        <f t="shared" si="17"/>
        <v>0.29637322619965317</v>
      </c>
      <c r="I141">
        <f t="shared" si="15"/>
        <v>1.4890599573073038E-3</v>
      </c>
    </row>
    <row r="142" spans="1:9">
      <c r="A142" s="3" t="s">
        <v>374</v>
      </c>
      <c r="B142">
        <v>27.32</v>
      </c>
      <c r="C142" s="4">
        <v>3353</v>
      </c>
      <c r="D142">
        <f t="shared" si="12"/>
        <v>122.73060029282577</v>
      </c>
      <c r="E142" s="7">
        <f t="shared" si="13"/>
        <v>5.0383170548459807E-3</v>
      </c>
      <c r="F142" s="8">
        <f t="shared" si="16"/>
        <v>0.57998347107438031</v>
      </c>
      <c r="G142" s="7">
        <f t="shared" si="14"/>
        <v>5.1870725696514493E-3</v>
      </c>
      <c r="H142" s="8">
        <f t="shared" si="17"/>
        <v>0.30156029876930462</v>
      </c>
      <c r="I142">
        <f t="shared" si="15"/>
        <v>5.4336506198368606E-4</v>
      </c>
    </row>
    <row r="143" spans="1:9">
      <c r="A143" s="3" t="s">
        <v>352</v>
      </c>
      <c r="B143">
        <v>9.93</v>
      </c>
      <c r="C143" s="4">
        <v>1214</v>
      </c>
      <c r="D143">
        <f t="shared" si="12"/>
        <v>122.25579053373616</v>
      </c>
      <c r="E143" s="7">
        <f t="shared" si="13"/>
        <v>1.8241923365890308E-3</v>
      </c>
      <c r="F143" s="8">
        <f t="shared" si="16"/>
        <v>0.58180766341096934</v>
      </c>
      <c r="G143" s="7">
        <f t="shared" si="14"/>
        <v>1.8853451909457864E-3</v>
      </c>
      <c r="H143" s="8">
        <f t="shared" si="17"/>
        <v>0.30344564396025042</v>
      </c>
      <c r="I143">
        <f t="shared" si="15"/>
        <v>4.8847728015136149E-4</v>
      </c>
    </row>
    <row r="144" spans="1:9">
      <c r="A144" s="3" t="s">
        <v>71</v>
      </c>
      <c r="B144">
        <v>8.8800000000000008</v>
      </c>
      <c r="C144" s="4">
        <v>1080</v>
      </c>
      <c r="D144">
        <f t="shared" si="12"/>
        <v>121.62162162162161</v>
      </c>
      <c r="E144" s="7">
        <f t="shared" si="13"/>
        <v>1.622839969947408E-3</v>
      </c>
      <c r="F144" s="8">
        <f t="shared" si="16"/>
        <v>0.58343050338091673</v>
      </c>
      <c r="G144" s="7">
        <f t="shared" si="14"/>
        <v>1.6859884487007639E-3</v>
      </c>
      <c r="H144" s="8">
        <f t="shared" si="17"/>
        <v>0.30513163240895119</v>
      </c>
      <c r="I144">
        <f t="shared" si="15"/>
        <v>8.2520601972640995E-5</v>
      </c>
    </row>
    <row r="145" spans="1:9">
      <c r="A145" s="3" t="s">
        <v>74</v>
      </c>
      <c r="B145">
        <v>1.49</v>
      </c>
      <c r="C145" s="4">
        <v>180</v>
      </c>
      <c r="D145">
        <f t="shared" si="12"/>
        <v>120.80536912751678</v>
      </c>
      <c r="E145" s="7">
        <f t="shared" si="13"/>
        <v>2.7047332832456797E-4</v>
      </c>
      <c r="F145" s="8">
        <f t="shared" si="16"/>
        <v>0.58370097670924126</v>
      </c>
      <c r="G145" s="7">
        <f t="shared" si="14"/>
        <v>2.828967104238894E-4</v>
      </c>
      <c r="H145" s="8">
        <f t="shared" si="17"/>
        <v>0.30541452911937506</v>
      </c>
      <c r="I145">
        <f t="shared" si="15"/>
        <v>3.4085214824430832E-4</v>
      </c>
    </row>
    <row r="146" spans="1:9">
      <c r="A146" s="3" t="s">
        <v>393</v>
      </c>
      <c r="B146">
        <v>6.14</v>
      </c>
      <c r="C146" s="4">
        <v>740</v>
      </c>
      <c r="D146">
        <f t="shared" si="12"/>
        <v>120.52117263843648</v>
      </c>
      <c r="E146" s="7">
        <f t="shared" si="13"/>
        <v>1.1119459053343351E-3</v>
      </c>
      <c r="F146" s="8">
        <f t="shared" si="16"/>
        <v>0.58481292261457563</v>
      </c>
      <c r="G146" s="7">
        <f t="shared" si="14"/>
        <v>1.1657622832232759E-3</v>
      </c>
      <c r="H146" s="8">
        <f t="shared" si="17"/>
        <v>0.30658029140259835</v>
      </c>
      <c r="I146">
        <f t="shared" si="15"/>
        <v>2.9029603729469056E-4</v>
      </c>
    </row>
    <row r="147" spans="1:9">
      <c r="A147" s="3" t="s">
        <v>196</v>
      </c>
      <c r="B147">
        <v>5.22</v>
      </c>
      <c r="C147" s="4">
        <v>628</v>
      </c>
      <c r="D147">
        <f t="shared" si="12"/>
        <v>120.3065134099617</v>
      </c>
      <c r="E147" s="7">
        <f t="shared" si="13"/>
        <v>9.4365138993238163E-4</v>
      </c>
      <c r="F147" s="8">
        <f t="shared" si="16"/>
        <v>0.58575657400450798</v>
      </c>
      <c r="G147" s="7">
        <f t="shared" si="14"/>
        <v>9.910878043038274E-4</v>
      </c>
      <c r="H147" s="8">
        <f t="shared" si="17"/>
        <v>0.3075713792069022</v>
      </c>
      <c r="I147">
        <f t="shared" si="15"/>
        <v>4.0849142380286474E-4</v>
      </c>
    </row>
    <row r="148" spans="1:9">
      <c r="A148" s="3" t="s">
        <v>360</v>
      </c>
      <c r="B148">
        <v>7.33</v>
      </c>
      <c r="C148" s="4">
        <v>880</v>
      </c>
      <c r="D148">
        <f t="shared" si="12"/>
        <v>120.05457025920873</v>
      </c>
      <c r="E148" s="7">
        <f t="shared" si="13"/>
        <v>1.322314049586777E-3</v>
      </c>
      <c r="F148" s="8">
        <f t="shared" si="16"/>
        <v>0.58707888805409481</v>
      </c>
      <c r="G148" s="7">
        <f t="shared" si="14"/>
        <v>1.3916999244343016E-3</v>
      </c>
      <c r="H148" s="8">
        <f t="shared" si="17"/>
        <v>0.30896307913133647</v>
      </c>
      <c r="I148">
        <f t="shared" si="15"/>
        <v>2.3964823265681945E-4</v>
      </c>
    </row>
    <row r="149" spans="1:9">
      <c r="A149" s="3" t="s">
        <v>251</v>
      </c>
      <c r="B149">
        <v>4.2699999999999996</v>
      </c>
      <c r="C149" s="4">
        <v>509</v>
      </c>
      <c r="D149">
        <f t="shared" si="12"/>
        <v>119.20374707259954</v>
      </c>
      <c r="E149" s="7">
        <f t="shared" si="13"/>
        <v>7.6483846731780619E-4</v>
      </c>
      <c r="F149" s="8">
        <f t="shared" si="16"/>
        <v>0.58784372652141259</v>
      </c>
      <c r="G149" s="7">
        <f t="shared" si="14"/>
        <v>8.1071741846309238E-4</v>
      </c>
      <c r="H149" s="8">
        <f t="shared" si="17"/>
        <v>0.30977379654979958</v>
      </c>
      <c r="I149">
        <f t="shared" si="15"/>
        <v>4.542075829898351E-4</v>
      </c>
    </row>
    <row r="150" spans="1:9">
      <c r="A150" s="3" t="s">
        <v>233</v>
      </c>
      <c r="B150">
        <v>8.09</v>
      </c>
      <c r="C150" s="4">
        <v>964</v>
      </c>
      <c r="D150">
        <f t="shared" si="12"/>
        <v>119.15945611866502</v>
      </c>
      <c r="E150" s="7">
        <f t="shared" si="13"/>
        <v>1.448534936138242E-3</v>
      </c>
      <c r="F150" s="8">
        <f t="shared" si="16"/>
        <v>0.58929226145755087</v>
      </c>
      <c r="G150" s="7">
        <f t="shared" si="14"/>
        <v>1.5359962331068895E-3</v>
      </c>
      <c r="H150" s="8">
        <f t="shared" si="17"/>
        <v>0.31130979278290649</v>
      </c>
      <c r="I150">
        <f t="shared" si="15"/>
        <v>4.5245680698777213E-4</v>
      </c>
    </row>
    <row r="151" spans="1:9">
      <c r="A151" s="3" t="s">
        <v>171</v>
      </c>
      <c r="B151">
        <v>8.02</v>
      </c>
      <c r="C151" s="4">
        <v>951</v>
      </c>
      <c r="D151">
        <f t="shared" si="12"/>
        <v>118.5785536159601</v>
      </c>
      <c r="E151" s="7">
        <f t="shared" si="13"/>
        <v>1.4290007513148009E-3</v>
      </c>
      <c r="F151" s="8">
        <f t="shared" si="16"/>
        <v>0.59072126220886567</v>
      </c>
      <c r="G151" s="7">
        <f t="shared" si="14"/>
        <v>1.5227057836238878E-3</v>
      </c>
      <c r="H151" s="8">
        <f t="shared" si="17"/>
        <v>0.31283249856653039</v>
      </c>
      <c r="I151">
        <f t="shared" si="15"/>
        <v>1.2108673327931863E-4</v>
      </c>
    </row>
    <row r="152" spans="1:9">
      <c r="A152" s="3" t="s">
        <v>46</v>
      </c>
      <c r="B152">
        <v>2.14</v>
      </c>
      <c r="C152" s="4">
        <v>253</v>
      </c>
      <c r="D152">
        <f t="shared" si="12"/>
        <v>118.22429906542055</v>
      </c>
      <c r="E152" s="7">
        <f t="shared" si="13"/>
        <v>3.8016528925619833E-4</v>
      </c>
      <c r="F152" s="8">
        <f t="shared" si="16"/>
        <v>0.59110142749812189</v>
      </c>
      <c r="G152" s="7">
        <f t="shared" si="14"/>
        <v>4.0630802705176065E-4</v>
      </c>
      <c r="H152" s="8">
        <f t="shared" si="17"/>
        <v>0.31323880659358216</v>
      </c>
      <c r="I152">
        <f t="shared" si="15"/>
        <v>1.1672112603204055E-3</v>
      </c>
    </row>
    <row r="153" spans="1:9">
      <c r="A153" s="3" t="s">
        <v>133</v>
      </c>
      <c r="B153">
        <v>20.6</v>
      </c>
      <c r="C153" s="4">
        <v>2432</v>
      </c>
      <c r="D153">
        <f t="shared" si="12"/>
        <v>118.05825242718446</v>
      </c>
      <c r="E153" s="7">
        <f t="shared" si="13"/>
        <v>3.6543951915852741E-3</v>
      </c>
      <c r="F153" s="8">
        <f t="shared" si="16"/>
        <v>0.59475582268970717</v>
      </c>
      <c r="G153" s="7">
        <f t="shared" si="14"/>
        <v>3.9111894192833032E-3</v>
      </c>
      <c r="H153" s="8">
        <f t="shared" si="17"/>
        <v>0.31714999601286548</v>
      </c>
      <c r="I153">
        <f t="shared" si="15"/>
        <v>1.5084714939772315E-3</v>
      </c>
    </row>
    <row r="154" spans="1:9">
      <c r="A154" s="3" t="s">
        <v>52</v>
      </c>
      <c r="B154">
        <v>26.61</v>
      </c>
      <c r="C154" s="4">
        <v>3140</v>
      </c>
      <c r="D154">
        <f t="shared" si="12"/>
        <v>118.00075159714393</v>
      </c>
      <c r="E154" s="7">
        <f t="shared" si="13"/>
        <v>4.7182569496619087E-3</v>
      </c>
      <c r="F154" s="8">
        <f t="shared" si="16"/>
        <v>0.59947407963936905</v>
      </c>
      <c r="G154" s="7">
        <f t="shared" si="14"/>
        <v>5.0522694391810048E-3</v>
      </c>
      <c r="H154" s="8">
        <f t="shared" si="17"/>
        <v>0.3222022654520465</v>
      </c>
      <c r="I154">
        <f t="shared" si="15"/>
        <v>6.6502397072429331E-4</v>
      </c>
    </row>
    <row r="155" spans="1:9">
      <c r="A155" s="3" t="s">
        <v>65</v>
      </c>
      <c r="B155">
        <v>11.73</v>
      </c>
      <c r="C155" s="4">
        <v>1384</v>
      </c>
      <c r="D155">
        <f t="shared" si="12"/>
        <v>117.98806479113384</v>
      </c>
      <c r="E155" s="7">
        <f t="shared" si="13"/>
        <v>2.0796393688955672E-3</v>
      </c>
      <c r="F155" s="8">
        <f t="shared" si="16"/>
        <v>0.6015537190082646</v>
      </c>
      <c r="G155" s="7">
        <f t="shared" si="14"/>
        <v>2.2270996062229683E-3</v>
      </c>
      <c r="H155" s="8">
        <f t="shared" si="17"/>
        <v>0.32442936505826947</v>
      </c>
      <c r="I155">
        <f t="shared" si="15"/>
        <v>3.127615643407633E-4</v>
      </c>
    </row>
    <row r="156" spans="1:9">
      <c r="A156" s="3" t="s">
        <v>179</v>
      </c>
      <c r="B156">
        <v>5.5</v>
      </c>
      <c r="C156" s="4">
        <v>647</v>
      </c>
      <c r="D156">
        <f t="shared" si="12"/>
        <v>117.63636363636364</v>
      </c>
      <c r="E156" s="7">
        <f t="shared" si="13"/>
        <v>9.7220135236664163E-4</v>
      </c>
      <c r="F156" s="8">
        <f t="shared" si="16"/>
        <v>0.60252592036063124</v>
      </c>
      <c r="G156" s="7">
        <f t="shared" si="14"/>
        <v>1.0442496022358334E-3</v>
      </c>
      <c r="H156" s="8">
        <f t="shared" si="17"/>
        <v>0.32547361466050528</v>
      </c>
      <c r="I156">
        <f t="shared" si="15"/>
        <v>4.7413710055660419E-4</v>
      </c>
    </row>
    <row r="157" spans="1:9">
      <c r="A157" s="3" t="s">
        <v>165</v>
      </c>
      <c r="B157">
        <v>8.33</v>
      </c>
      <c r="C157" s="4">
        <v>979</v>
      </c>
      <c r="D157">
        <f t="shared" si="12"/>
        <v>117.52701080432173</v>
      </c>
      <c r="E157" s="7">
        <f t="shared" si="13"/>
        <v>1.4710743801652892E-3</v>
      </c>
      <c r="F157" s="8">
        <f t="shared" si="16"/>
        <v>0.60399699474079649</v>
      </c>
      <c r="G157" s="7">
        <f t="shared" si="14"/>
        <v>1.5815634884771804E-3</v>
      </c>
      <c r="H157" s="8">
        <f t="shared" si="17"/>
        <v>0.32705517814898244</v>
      </c>
      <c r="I157">
        <f t="shared" si="15"/>
        <v>1.7317307037859053E-4</v>
      </c>
    </row>
    <row r="158" spans="1:9">
      <c r="A158" s="3" t="s">
        <v>202</v>
      </c>
      <c r="B158">
        <v>3.04</v>
      </c>
      <c r="C158" s="4">
        <v>357</v>
      </c>
      <c r="D158">
        <f t="shared" si="12"/>
        <v>117.43421052631579</v>
      </c>
      <c r="E158" s="7">
        <f t="shared" si="13"/>
        <v>5.3643876784372651E-4</v>
      </c>
      <c r="F158" s="8">
        <f t="shared" si="16"/>
        <v>0.60453343350864019</v>
      </c>
      <c r="G158" s="7">
        <f t="shared" si="14"/>
        <v>5.771852346903516E-4</v>
      </c>
      <c r="H158" s="8">
        <f t="shared" si="17"/>
        <v>0.3276323633836728</v>
      </c>
      <c r="I158">
        <f t="shared" si="15"/>
        <v>1.7448402764849713E-4</v>
      </c>
    </row>
    <row r="159" spans="1:9">
      <c r="A159" s="3" t="s">
        <v>351</v>
      </c>
      <c r="B159">
        <v>3.06</v>
      </c>
      <c r="C159" s="4">
        <v>359</v>
      </c>
      <c r="D159">
        <f t="shared" si="12"/>
        <v>117.3202614379085</v>
      </c>
      <c r="E159" s="7">
        <f t="shared" si="13"/>
        <v>5.3944402704733283E-4</v>
      </c>
      <c r="F159" s="8">
        <f t="shared" si="16"/>
        <v>0.6050728775356875</v>
      </c>
      <c r="G159" s="7">
        <f t="shared" si="14"/>
        <v>5.8098250597120912E-4</v>
      </c>
      <c r="H159" s="8">
        <f t="shared" si="17"/>
        <v>0.32821334588964401</v>
      </c>
      <c r="I159">
        <f t="shared" si="15"/>
        <v>3.9435143258420569E-4</v>
      </c>
    </row>
    <row r="160" spans="1:9">
      <c r="A160" s="3" t="s">
        <v>162</v>
      </c>
      <c r="B160">
        <v>6.91</v>
      </c>
      <c r="C160" s="4">
        <v>810</v>
      </c>
      <c r="D160">
        <f t="shared" si="12"/>
        <v>117.22141823444284</v>
      </c>
      <c r="E160" s="7">
        <f t="shared" si="13"/>
        <v>1.217129977460556E-3</v>
      </c>
      <c r="F160" s="8">
        <f t="shared" si="16"/>
        <v>0.6062900075131481</v>
      </c>
      <c r="G160" s="7">
        <f t="shared" si="14"/>
        <v>1.3119572275362926E-3</v>
      </c>
      <c r="H160" s="8">
        <f t="shared" si="17"/>
        <v>0.32952530311718031</v>
      </c>
      <c r="I160">
        <f t="shared" si="15"/>
        <v>2.1364264739281991E-4</v>
      </c>
    </row>
    <row r="161" spans="1:9">
      <c r="A161" s="3" t="s">
        <v>275</v>
      </c>
      <c r="B161">
        <v>3.74</v>
      </c>
      <c r="C161" s="4">
        <v>438</v>
      </c>
      <c r="D161">
        <f t="shared" si="12"/>
        <v>117.11229946524064</v>
      </c>
      <c r="E161" s="7">
        <f t="shared" si="13"/>
        <v>6.5815176558978216E-4</v>
      </c>
      <c r="F161" s="8">
        <f t="shared" si="16"/>
        <v>0.60694815927873791</v>
      </c>
      <c r="G161" s="7">
        <f t="shared" si="14"/>
        <v>7.1008972952036676E-4</v>
      </c>
      <c r="H161" s="8">
        <f t="shared" si="17"/>
        <v>0.33023539284670067</v>
      </c>
      <c r="I161">
        <f t="shared" si="15"/>
        <v>3.9535950112379314E-4</v>
      </c>
    </row>
    <row r="162" spans="1:9">
      <c r="A162" s="3" t="s">
        <v>141</v>
      </c>
      <c r="B162">
        <v>6.88</v>
      </c>
      <c r="C162" s="4">
        <v>801</v>
      </c>
      <c r="D162">
        <f t="shared" si="12"/>
        <v>116.42441860465117</v>
      </c>
      <c r="E162" s="7">
        <f t="shared" si="13"/>
        <v>1.2036063110443275E-3</v>
      </c>
      <c r="F162" s="8">
        <f t="shared" si="16"/>
        <v>0.60815176558978223</v>
      </c>
      <c r="G162" s="7">
        <f t="shared" si="14"/>
        <v>1.3062613206150061E-3</v>
      </c>
      <c r="H162" s="8">
        <f t="shared" si="17"/>
        <v>0.33154165416731568</v>
      </c>
      <c r="I162">
        <f t="shared" si="15"/>
        <v>2.1167332858589571E-3</v>
      </c>
    </row>
    <row r="163" spans="1:9">
      <c r="A163" s="3" t="s">
        <v>342</v>
      </c>
      <c r="B163">
        <v>36.82</v>
      </c>
      <c r="C163" s="4">
        <v>4285</v>
      </c>
      <c r="D163">
        <f t="shared" si="12"/>
        <v>116.376969038566</v>
      </c>
      <c r="E163" s="7">
        <f t="shared" si="13"/>
        <v>6.4387678437265216E-3</v>
      </c>
      <c r="F163" s="8">
        <f t="shared" si="16"/>
        <v>0.61459053343350878</v>
      </c>
      <c r="G163" s="7">
        <f t="shared" si="14"/>
        <v>6.9907764280587974E-3</v>
      </c>
      <c r="H163" s="8">
        <f t="shared" si="17"/>
        <v>0.33853243059537447</v>
      </c>
      <c r="I163">
        <f t="shared" si="15"/>
        <v>8.7663478412841611E-4</v>
      </c>
    </row>
    <row r="164" spans="1:9">
      <c r="A164" s="3" t="s">
        <v>73</v>
      </c>
      <c r="B164">
        <v>15.22</v>
      </c>
      <c r="C164" s="4">
        <v>1768</v>
      </c>
      <c r="D164">
        <f t="shared" si="12"/>
        <v>116.16294349540078</v>
      </c>
      <c r="E164" s="7">
        <f t="shared" si="13"/>
        <v>2.6566491359879788E-3</v>
      </c>
      <c r="F164" s="8">
        <f t="shared" si="16"/>
        <v>0.61724718256949673</v>
      </c>
      <c r="G164" s="7">
        <f t="shared" si="14"/>
        <v>2.8897234447326156E-3</v>
      </c>
      <c r="H164" s="8">
        <f t="shared" si="17"/>
        <v>0.34142215404010706</v>
      </c>
      <c r="I164">
        <f t="shared" si="15"/>
        <v>2.7742580965692265E-4</v>
      </c>
    </row>
    <row r="165" spans="1:9">
      <c r="A165" s="3" t="s">
        <v>169</v>
      </c>
      <c r="B165">
        <v>4.8099999999999996</v>
      </c>
      <c r="C165" s="4">
        <v>558</v>
      </c>
      <c r="D165">
        <f t="shared" si="12"/>
        <v>116.00831600831602</v>
      </c>
      <c r="E165" s="7">
        <f t="shared" si="13"/>
        <v>8.384673178061608E-4</v>
      </c>
      <c r="F165" s="8">
        <f t="shared" si="16"/>
        <v>0.61808564988730286</v>
      </c>
      <c r="G165" s="7">
        <f t="shared" si="14"/>
        <v>9.1324374304624692E-4</v>
      </c>
      <c r="H165" s="8">
        <f t="shared" si="17"/>
        <v>0.34233539778315331</v>
      </c>
      <c r="I165">
        <f t="shared" si="15"/>
        <v>3.4250196133625566E-4</v>
      </c>
    </row>
    <row r="166" spans="1:9">
      <c r="A166" s="3" t="s">
        <v>231</v>
      </c>
      <c r="B166">
        <v>5.93</v>
      </c>
      <c r="C166" s="4">
        <v>687</v>
      </c>
      <c r="D166">
        <f t="shared" si="12"/>
        <v>115.85160202360878</v>
      </c>
      <c r="E166" s="7">
        <f t="shared" si="13"/>
        <v>1.032306536438768E-3</v>
      </c>
      <c r="F166" s="8">
        <f t="shared" si="16"/>
        <v>0.61911795642374168</v>
      </c>
      <c r="G166" s="7">
        <f t="shared" si="14"/>
        <v>1.1258909347742713E-3</v>
      </c>
      <c r="H166" s="8">
        <f t="shared" si="17"/>
        <v>0.34346128871792758</v>
      </c>
      <c r="I166">
        <f t="shared" si="15"/>
        <v>1.7299403773917421E-3</v>
      </c>
    </row>
    <row r="167" spans="1:9">
      <c r="A167" s="3" t="s">
        <v>395</v>
      </c>
      <c r="B167">
        <v>29.93</v>
      </c>
      <c r="C167" s="4">
        <v>3465</v>
      </c>
      <c r="D167">
        <f t="shared" si="12"/>
        <v>115.77013030404277</v>
      </c>
      <c r="E167" s="7">
        <f t="shared" si="13"/>
        <v>5.2066115702479338E-3</v>
      </c>
      <c r="F167" s="8">
        <f t="shared" si="16"/>
        <v>0.62432456799398961</v>
      </c>
      <c r="G167" s="7">
        <f t="shared" si="14"/>
        <v>5.6826164718033626E-3</v>
      </c>
      <c r="H167" s="8">
        <f t="shared" si="17"/>
        <v>0.34914390518973093</v>
      </c>
      <c r="I167">
        <f t="shared" si="15"/>
        <v>2.5452185611635203E-4</v>
      </c>
    </row>
    <row r="168" spans="1:9">
      <c r="A168" s="3" t="s">
        <v>131</v>
      </c>
      <c r="B168">
        <v>4.4000000000000004</v>
      </c>
      <c r="C168" s="4">
        <v>509</v>
      </c>
      <c r="D168">
        <f t="shared" si="12"/>
        <v>115.68181818181817</v>
      </c>
      <c r="E168" s="7">
        <f t="shared" si="13"/>
        <v>7.6483846731780619E-4</v>
      </c>
      <c r="F168" s="8">
        <f t="shared" si="16"/>
        <v>0.6250894064613074</v>
      </c>
      <c r="G168" s="7">
        <f t="shared" si="14"/>
        <v>8.3539968178866677E-4</v>
      </c>
      <c r="H168" s="8">
        <f t="shared" si="17"/>
        <v>0.34997930487151957</v>
      </c>
      <c r="I168">
        <f t="shared" si="15"/>
        <v>1.871852039641575E-4</v>
      </c>
    </row>
    <row r="169" spans="1:9">
      <c r="A169" s="3" t="s">
        <v>272</v>
      </c>
      <c r="B169">
        <v>3.23</v>
      </c>
      <c r="C169" s="4">
        <v>373</v>
      </c>
      <c r="D169">
        <f t="shared" si="12"/>
        <v>115.47987616099071</v>
      </c>
      <c r="E169" s="7">
        <f t="shared" si="13"/>
        <v>5.6048084147257698E-4</v>
      </c>
      <c r="F169" s="8">
        <f t="shared" si="16"/>
        <v>0.62564988730277993</v>
      </c>
      <c r="G169" s="7">
        <f t="shared" si="14"/>
        <v>6.1325931185849856E-4</v>
      </c>
      <c r="H169" s="8">
        <f t="shared" si="17"/>
        <v>0.35059256418337809</v>
      </c>
      <c r="I169">
        <f t="shared" si="15"/>
        <v>1.3982597034395416E-4</v>
      </c>
    </row>
    <row r="170" spans="1:9">
      <c r="A170" s="3" t="s">
        <v>324</v>
      </c>
      <c r="B170">
        <v>2.41</v>
      </c>
      <c r="C170" s="4">
        <v>278</v>
      </c>
      <c r="D170">
        <f t="shared" si="12"/>
        <v>115.35269709543567</v>
      </c>
      <c r="E170" s="7">
        <f t="shared" si="13"/>
        <v>4.1773102930127724E-4</v>
      </c>
      <c r="F170" s="8">
        <f t="shared" si="16"/>
        <v>0.62606761833208124</v>
      </c>
      <c r="G170" s="7">
        <f t="shared" si="14"/>
        <v>4.5757118934333792E-4</v>
      </c>
      <c r="H170" s="8">
        <f t="shared" si="17"/>
        <v>0.35105013537272145</v>
      </c>
      <c r="I170">
        <f t="shared" si="15"/>
        <v>7.4117775840812361E-4</v>
      </c>
    </row>
    <row r="171" spans="1:9">
      <c r="A171" s="3" t="s">
        <v>176</v>
      </c>
      <c r="B171">
        <v>12.67</v>
      </c>
      <c r="C171" s="4">
        <v>1450</v>
      </c>
      <c r="D171">
        <f t="shared" si="12"/>
        <v>114.44356748224152</v>
      </c>
      <c r="E171" s="7">
        <f t="shared" si="13"/>
        <v>2.1788129226145755E-3</v>
      </c>
      <c r="F171" s="8">
        <f t="shared" si="16"/>
        <v>0.62824643125469581</v>
      </c>
      <c r="G171" s="7">
        <f t="shared" si="14"/>
        <v>2.4055713564232746E-3</v>
      </c>
      <c r="H171" s="8">
        <f t="shared" si="17"/>
        <v>0.35345570672914473</v>
      </c>
      <c r="I171">
        <f t="shared" si="15"/>
        <v>4.7449690270906508E-4</v>
      </c>
    </row>
    <row r="172" spans="1:9">
      <c r="A172" s="3" t="s">
        <v>347</v>
      </c>
      <c r="B172">
        <v>8.11</v>
      </c>
      <c r="C172" s="4">
        <v>928</v>
      </c>
      <c r="D172">
        <f t="shared" si="12"/>
        <v>114.42663378545006</v>
      </c>
      <c r="E172" s="7">
        <f t="shared" si="13"/>
        <v>1.3944402704733282E-3</v>
      </c>
      <c r="F172" s="8">
        <f t="shared" si="16"/>
        <v>0.62964087152516912</v>
      </c>
      <c r="G172" s="7">
        <f t="shared" si="14"/>
        <v>1.5397935043877469E-3</v>
      </c>
      <c r="H172" s="8">
        <f t="shared" si="17"/>
        <v>0.35499550023353249</v>
      </c>
      <c r="I172">
        <f t="shared" si="15"/>
        <v>2.6364641656256849E-4</v>
      </c>
    </row>
    <row r="173" spans="1:9">
      <c r="A173" s="3" t="s">
        <v>166</v>
      </c>
      <c r="B173">
        <v>4.49</v>
      </c>
      <c r="C173" s="4">
        <v>512</v>
      </c>
      <c r="D173">
        <f t="shared" si="12"/>
        <v>114.03118040089086</v>
      </c>
      <c r="E173" s="7">
        <f t="shared" si="13"/>
        <v>7.6934635612321562E-4</v>
      </c>
      <c r="F173" s="8">
        <f t="shared" si="16"/>
        <v>0.63041021788129237</v>
      </c>
      <c r="G173" s="7">
        <f t="shared" si="14"/>
        <v>8.524874025525259E-4</v>
      </c>
      <c r="H173" s="8">
        <f t="shared" si="17"/>
        <v>0.35584798763608499</v>
      </c>
      <c r="I173">
        <f t="shared" si="15"/>
        <v>4.8152211419671964E-4</v>
      </c>
    </row>
    <row r="174" spans="1:9">
      <c r="A174" s="3" t="s">
        <v>87</v>
      </c>
      <c r="B174">
        <v>8.1999999999999993</v>
      </c>
      <c r="C174" s="4">
        <v>935</v>
      </c>
      <c r="D174">
        <f t="shared" si="12"/>
        <v>114.02439024390245</v>
      </c>
      <c r="E174" s="7">
        <f t="shared" si="13"/>
        <v>1.4049586776859503E-3</v>
      </c>
      <c r="F174" s="8">
        <f t="shared" si="16"/>
        <v>0.63181517655897834</v>
      </c>
      <c r="G174" s="7">
        <f t="shared" si="14"/>
        <v>1.5568812251516061E-3</v>
      </c>
      <c r="H174" s="8">
        <f t="shared" si="17"/>
        <v>0.35740486886123662</v>
      </c>
      <c r="I174">
        <f t="shared" si="15"/>
        <v>7.9901500437684625E-4</v>
      </c>
    </row>
    <row r="175" spans="1:9">
      <c r="A175" s="3" t="s">
        <v>370</v>
      </c>
      <c r="B175">
        <v>13.6</v>
      </c>
      <c r="C175" s="4">
        <v>1550</v>
      </c>
      <c r="D175">
        <f t="shared" si="12"/>
        <v>113.97058823529412</v>
      </c>
      <c r="E175" s="7">
        <f t="shared" si="13"/>
        <v>2.3290758827948909E-3</v>
      </c>
      <c r="F175" s="8">
        <f t="shared" si="16"/>
        <v>0.63414425244177319</v>
      </c>
      <c r="G175" s="7">
        <f t="shared" si="14"/>
        <v>2.5821444709831515E-3</v>
      </c>
      <c r="H175" s="8">
        <f t="shared" si="17"/>
        <v>0.35998701333221977</v>
      </c>
      <c r="I175">
        <f t="shared" si="15"/>
        <v>4.6131379532365901E-4</v>
      </c>
    </row>
    <row r="176" spans="1:9">
      <c r="A176" s="3" t="s">
        <v>341</v>
      </c>
      <c r="B176">
        <v>7.83</v>
      </c>
      <c r="C176" s="4">
        <v>890</v>
      </c>
      <c r="D176">
        <f t="shared" si="12"/>
        <v>113.66538952745849</v>
      </c>
      <c r="E176" s="7">
        <f t="shared" si="13"/>
        <v>1.3373403456048085E-3</v>
      </c>
      <c r="F176" s="8">
        <f t="shared" si="16"/>
        <v>0.63548159278737804</v>
      </c>
      <c r="G176" s="7">
        <f t="shared" si="14"/>
        <v>1.4866317064557411E-3</v>
      </c>
      <c r="H176" s="8">
        <f t="shared" si="17"/>
        <v>0.36147364503867552</v>
      </c>
      <c r="I176">
        <f t="shared" si="15"/>
        <v>4.9110395340531965E-4</v>
      </c>
    </row>
    <row r="177" spans="1:9">
      <c r="A177" s="3" t="s">
        <v>246</v>
      </c>
      <c r="B177">
        <v>8.32</v>
      </c>
      <c r="C177" s="4">
        <v>944</v>
      </c>
      <c r="D177">
        <f t="shared" si="12"/>
        <v>113.46153846153845</v>
      </c>
      <c r="E177" s="7">
        <f t="shared" si="13"/>
        <v>1.4184823441021788E-3</v>
      </c>
      <c r="F177" s="8">
        <f t="shared" si="16"/>
        <v>0.63690007513148017</v>
      </c>
      <c r="G177" s="7">
        <f t="shared" si="14"/>
        <v>1.5796648528367517E-3</v>
      </c>
      <c r="H177" s="8">
        <f t="shared" si="17"/>
        <v>0.36305330989151224</v>
      </c>
      <c r="I177">
        <f t="shared" si="15"/>
        <v>1.0873827296855321E-3</v>
      </c>
    </row>
    <row r="178" spans="1:9">
      <c r="A178" s="3" t="s">
        <v>41</v>
      </c>
      <c r="B178">
        <v>18.2</v>
      </c>
      <c r="C178" s="4">
        <v>2041</v>
      </c>
      <c r="D178">
        <f t="shared" si="12"/>
        <v>112.14285714285715</v>
      </c>
      <c r="E178" s="7">
        <f t="shared" si="13"/>
        <v>3.0668670172802406E-3</v>
      </c>
      <c r="F178" s="8">
        <f t="shared" si="16"/>
        <v>0.63996694214876038</v>
      </c>
      <c r="G178" s="7">
        <f t="shared" si="14"/>
        <v>3.4555168655803939E-3</v>
      </c>
      <c r="H178" s="8">
        <f t="shared" si="17"/>
        <v>0.36650882675709262</v>
      </c>
      <c r="I178">
        <f t="shared" si="15"/>
        <v>1.1571381181140483E-3</v>
      </c>
    </row>
    <row r="179" spans="1:9">
      <c r="A179" s="3" t="s">
        <v>110</v>
      </c>
      <c r="B179">
        <v>19.25</v>
      </c>
      <c r="C179" s="4">
        <v>2146</v>
      </c>
      <c r="D179">
        <f t="shared" si="12"/>
        <v>111.48051948051948</v>
      </c>
      <c r="E179" s="7">
        <f t="shared" si="13"/>
        <v>3.2246431254695719E-3</v>
      </c>
      <c r="F179" s="8">
        <f t="shared" si="16"/>
        <v>0.64319158527422993</v>
      </c>
      <c r="G179" s="7">
        <f t="shared" si="14"/>
        <v>3.6548736078254171E-3</v>
      </c>
      <c r="H179" s="8">
        <f t="shared" si="17"/>
        <v>0.37016370036491802</v>
      </c>
      <c r="I179">
        <f t="shared" si="15"/>
        <v>3.515218414835708E-4</v>
      </c>
    </row>
    <row r="180" spans="1:9">
      <c r="A180" s="3" t="s">
        <v>177</v>
      </c>
      <c r="B180">
        <v>5.83</v>
      </c>
      <c r="C180" s="4">
        <v>648</v>
      </c>
      <c r="D180">
        <f t="shared" si="12"/>
        <v>111.1492281303602</v>
      </c>
      <c r="E180" s="7">
        <f t="shared" si="13"/>
        <v>9.7370398196844473E-4</v>
      </c>
      <c r="F180" s="8">
        <f t="shared" si="16"/>
        <v>0.64416528925619843</v>
      </c>
      <c r="G180" s="7">
        <f t="shared" si="14"/>
        <v>1.1069045783699833E-3</v>
      </c>
      <c r="H180" s="8">
        <f t="shared" si="17"/>
        <v>0.37127060494328801</v>
      </c>
      <c r="I180">
        <f t="shared" si="15"/>
        <v>5.5980009429384969E-4</v>
      </c>
    </row>
    <row r="181" spans="1:9">
      <c r="A181" s="3" t="s">
        <v>262</v>
      </c>
      <c r="B181">
        <v>9.2799999999999994</v>
      </c>
      <c r="C181" s="4">
        <v>1031</v>
      </c>
      <c r="D181">
        <f t="shared" si="12"/>
        <v>111.09913793103449</v>
      </c>
      <c r="E181" s="7">
        <f t="shared" si="13"/>
        <v>1.5492111194590533E-3</v>
      </c>
      <c r="F181" s="8">
        <f t="shared" si="16"/>
        <v>0.64571450037565747</v>
      </c>
      <c r="G181" s="7">
        <f t="shared" si="14"/>
        <v>1.7619338743179152E-3</v>
      </c>
      <c r="H181" s="8">
        <f t="shared" si="17"/>
        <v>0.3730325388176059</v>
      </c>
      <c r="I181">
        <f t="shared" si="15"/>
        <v>6.3352383091708209E-4</v>
      </c>
    </row>
    <row r="182" spans="1:9">
      <c r="A182" s="3" t="s">
        <v>338</v>
      </c>
      <c r="B182">
        <v>10.43</v>
      </c>
      <c r="C182" s="4">
        <v>1151</v>
      </c>
      <c r="D182">
        <f t="shared" si="12"/>
        <v>110.35474592521572</v>
      </c>
      <c r="E182" s="7">
        <f t="shared" si="13"/>
        <v>1.729526671675432E-3</v>
      </c>
      <c r="F182" s="8">
        <f t="shared" si="16"/>
        <v>0.64744402704733295</v>
      </c>
      <c r="G182" s="7">
        <f t="shared" si="14"/>
        <v>1.9802769729672259E-3</v>
      </c>
      <c r="H182" s="8">
        <f t="shared" si="17"/>
        <v>0.37501281579057311</v>
      </c>
      <c r="I182">
        <f t="shared" si="15"/>
        <v>3.33277410834526E-4</v>
      </c>
    </row>
    <row r="183" spans="1:9">
      <c r="A183" s="3" t="s">
        <v>349</v>
      </c>
      <c r="B183">
        <v>5.48</v>
      </c>
      <c r="C183" s="4">
        <v>604</v>
      </c>
      <c r="D183">
        <f t="shared" si="12"/>
        <v>110.21897810218977</v>
      </c>
      <c r="E183" s="7">
        <f t="shared" si="13"/>
        <v>9.0758827948910598E-4</v>
      </c>
      <c r="F183" s="8">
        <f t="shared" si="16"/>
        <v>0.64835161532682206</v>
      </c>
      <c r="G183" s="7">
        <f t="shared" si="14"/>
        <v>1.040452330954976E-3</v>
      </c>
      <c r="H183" s="8">
        <f t="shared" si="17"/>
        <v>0.37605326812152806</v>
      </c>
      <c r="I183">
        <f t="shared" si="15"/>
        <v>2.5195580226147762E-4</v>
      </c>
    </row>
    <row r="184" spans="1:9">
      <c r="A184" s="3" t="s">
        <v>307</v>
      </c>
      <c r="B184">
        <v>4.1399999999999997</v>
      </c>
      <c r="C184" s="4">
        <v>456</v>
      </c>
      <c r="D184">
        <f t="shared" si="12"/>
        <v>110.14492753623189</v>
      </c>
      <c r="E184" s="7">
        <f t="shared" si="13"/>
        <v>6.8519909842223894E-4</v>
      </c>
      <c r="F184" s="8">
        <f t="shared" si="16"/>
        <v>0.6490368144252443</v>
      </c>
      <c r="G184" s="7">
        <f t="shared" si="14"/>
        <v>7.8603515513751821E-4</v>
      </c>
      <c r="H184" s="8">
        <f t="shared" si="17"/>
        <v>0.37683930327666559</v>
      </c>
      <c r="I184">
        <f t="shared" si="15"/>
        <v>7.4071572378456296E-4</v>
      </c>
    </row>
    <row r="185" spans="1:9">
      <c r="A185" s="3" t="s">
        <v>372</v>
      </c>
      <c r="B185">
        <v>12.15</v>
      </c>
      <c r="C185" s="4">
        <v>1336</v>
      </c>
      <c r="D185">
        <f t="shared" si="12"/>
        <v>109.95884773662551</v>
      </c>
      <c r="E185" s="7">
        <f t="shared" si="13"/>
        <v>2.0075131480090159E-3</v>
      </c>
      <c r="F185" s="8">
        <f t="shared" si="16"/>
        <v>0.65104432757325337</v>
      </c>
      <c r="G185" s="7">
        <f t="shared" si="14"/>
        <v>2.3068423031209775E-3</v>
      </c>
      <c r="H185" s="8">
        <f t="shared" si="17"/>
        <v>0.3791461455797866</v>
      </c>
      <c r="I185">
        <f t="shared" si="15"/>
        <v>3.0051245445497643E-4</v>
      </c>
    </row>
    <row r="186" spans="1:9">
      <c r="A186" s="3" t="s">
        <v>151</v>
      </c>
      <c r="B186">
        <v>4.92</v>
      </c>
      <c r="C186" s="4">
        <v>540</v>
      </c>
      <c r="D186">
        <f t="shared" si="12"/>
        <v>109.75609756097562</v>
      </c>
      <c r="E186" s="7">
        <f t="shared" si="13"/>
        <v>8.1141998497370402E-4</v>
      </c>
      <c r="F186" s="8">
        <f t="shared" si="16"/>
        <v>0.65185574755822706</v>
      </c>
      <c r="G186" s="7">
        <f t="shared" si="14"/>
        <v>9.3412873509096368E-4</v>
      </c>
      <c r="H186" s="8">
        <f t="shared" si="17"/>
        <v>0.38008027431487756</v>
      </c>
      <c r="I186">
        <f t="shared" si="15"/>
        <v>1.2256628311763385E-3</v>
      </c>
    </row>
    <row r="187" spans="1:9">
      <c r="A187" s="3" t="s">
        <v>161</v>
      </c>
      <c r="B187">
        <v>20</v>
      </c>
      <c r="C187" s="4">
        <v>2188</v>
      </c>
      <c r="D187">
        <f t="shared" si="12"/>
        <v>109.4</v>
      </c>
      <c r="E187" s="7">
        <f t="shared" si="13"/>
        <v>3.2877535687453044E-3</v>
      </c>
      <c r="F187" s="8">
        <f t="shared" si="16"/>
        <v>0.65514350112697239</v>
      </c>
      <c r="G187" s="7">
        <f t="shared" si="14"/>
        <v>3.797271280857576E-3</v>
      </c>
      <c r="H187" s="8">
        <f t="shared" si="17"/>
        <v>0.38387754559573511</v>
      </c>
      <c r="I187">
        <f t="shared" si="15"/>
        <v>1.6977622149699778E-4</v>
      </c>
    </row>
    <row r="188" spans="1:9">
      <c r="A188" s="3" t="s">
        <v>62</v>
      </c>
      <c r="B188">
        <v>2.77</v>
      </c>
      <c r="C188" s="4">
        <v>303</v>
      </c>
      <c r="D188">
        <f t="shared" si="12"/>
        <v>109.38628158844766</v>
      </c>
      <c r="E188" s="7">
        <f t="shared" si="13"/>
        <v>4.552967693463561E-4</v>
      </c>
      <c r="F188" s="8">
        <f t="shared" si="16"/>
        <v>0.6555987978963187</v>
      </c>
      <c r="G188" s="7">
        <f t="shared" si="14"/>
        <v>5.2592207239877432E-4</v>
      </c>
      <c r="H188" s="8">
        <f t="shared" si="17"/>
        <v>0.38440346766813388</v>
      </c>
      <c r="I188">
        <f t="shared" si="15"/>
        <v>8.5746425008170757E-4</v>
      </c>
    </row>
    <row r="189" spans="1:9">
      <c r="A189" s="3" t="s">
        <v>107</v>
      </c>
      <c r="B189">
        <v>13.97</v>
      </c>
      <c r="C189" s="4">
        <v>1526</v>
      </c>
      <c r="D189">
        <f t="shared" si="12"/>
        <v>109.23407301360056</v>
      </c>
      <c r="E189" s="7">
        <f t="shared" si="13"/>
        <v>2.2930127723516155E-3</v>
      </c>
      <c r="F189" s="8">
        <f t="shared" si="16"/>
        <v>0.65789181066867031</v>
      </c>
      <c r="G189" s="7">
        <f t="shared" si="14"/>
        <v>2.652393989679017E-3</v>
      </c>
      <c r="H189" s="8">
        <f t="shared" si="17"/>
        <v>0.38705586165781292</v>
      </c>
      <c r="I189">
        <f t="shared" si="15"/>
        <v>2.7243632928231065E-4</v>
      </c>
    </row>
    <row r="190" spans="1:9">
      <c r="A190" s="3" t="s">
        <v>175</v>
      </c>
      <c r="B190">
        <v>4.43</v>
      </c>
      <c r="C190" s="4">
        <v>483</v>
      </c>
      <c r="D190">
        <f t="shared" si="12"/>
        <v>109.0293453724605</v>
      </c>
      <c r="E190" s="7">
        <f t="shared" si="13"/>
        <v>7.2577009767092412E-4</v>
      </c>
      <c r="F190" s="8">
        <f t="shared" si="16"/>
        <v>0.65861758076634125</v>
      </c>
      <c r="G190" s="7">
        <f t="shared" si="14"/>
        <v>8.41095588709953E-4</v>
      </c>
      <c r="H190" s="8">
        <f t="shared" si="17"/>
        <v>0.38789695724652284</v>
      </c>
      <c r="I190">
        <f t="shared" si="15"/>
        <v>7.6847841859095656E-4</v>
      </c>
    </row>
    <row r="191" spans="1:9">
      <c r="A191" s="3" t="s">
        <v>123</v>
      </c>
      <c r="B191">
        <v>12.48</v>
      </c>
      <c r="C191" s="4">
        <v>1359</v>
      </c>
      <c r="D191">
        <f t="shared" si="12"/>
        <v>108.89423076923076</v>
      </c>
      <c r="E191" s="7">
        <f t="shared" si="13"/>
        <v>2.0420736288504883E-3</v>
      </c>
      <c r="F191" s="8">
        <f t="shared" si="16"/>
        <v>0.6606596543951917</v>
      </c>
      <c r="G191" s="7">
        <f t="shared" si="14"/>
        <v>2.3694972792551276E-3</v>
      </c>
      <c r="H191" s="8">
        <f t="shared" si="17"/>
        <v>0.39026645452577796</v>
      </c>
      <c r="I191">
        <f t="shared" si="15"/>
        <v>2.9664253575417687E-4</v>
      </c>
    </row>
    <row r="192" spans="1:9">
      <c r="A192" s="3" t="s">
        <v>319</v>
      </c>
      <c r="B192">
        <v>4.8099999999999996</v>
      </c>
      <c r="C192" s="4">
        <v>523</v>
      </c>
      <c r="D192">
        <f t="shared" si="12"/>
        <v>108.73180873180874</v>
      </c>
      <c r="E192" s="7">
        <f t="shared" si="13"/>
        <v>7.8587528174305034E-4</v>
      </c>
      <c r="F192" s="8">
        <f t="shared" si="16"/>
        <v>0.66144552967693471</v>
      </c>
      <c r="G192" s="7">
        <f t="shared" si="14"/>
        <v>9.1324374304624692E-4</v>
      </c>
      <c r="H192" s="8">
        <f t="shared" si="17"/>
        <v>0.39117969826882421</v>
      </c>
      <c r="I192">
        <f t="shared" si="15"/>
        <v>5.3243871485880723E-4</v>
      </c>
    </row>
    <row r="193" spans="1:9">
      <c r="A193" s="3" t="s">
        <v>235</v>
      </c>
      <c r="B193">
        <v>8.6300000000000008</v>
      </c>
      <c r="C193" s="4">
        <v>938</v>
      </c>
      <c r="D193">
        <f t="shared" si="12"/>
        <v>108.69061413673232</v>
      </c>
      <c r="E193" s="7">
        <f t="shared" si="13"/>
        <v>1.40946656649136E-3</v>
      </c>
      <c r="F193" s="8">
        <f t="shared" si="16"/>
        <v>0.66285499624342603</v>
      </c>
      <c r="G193" s="7">
        <f t="shared" si="14"/>
        <v>1.6385225576900442E-3</v>
      </c>
      <c r="H193" s="8">
        <f t="shared" si="17"/>
        <v>0.39281822082651424</v>
      </c>
      <c r="I193">
        <f t="shared" si="15"/>
        <v>4.2930322922085651E-4</v>
      </c>
    </row>
    <row r="194" spans="1:9">
      <c r="A194" s="3" t="s">
        <v>198</v>
      </c>
      <c r="B194">
        <v>6.91</v>
      </c>
      <c r="C194" s="4">
        <v>746</v>
      </c>
      <c r="D194">
        <f t="shared" ref="D194:D257" si="18">C194/B194</f>
        <v>107.95947901591896</v>
      </c>
      <c r="E194" s="7">
        <f t="shared" si="13"/>
        <v>1.120961682945154E-3</v>
      </c>
      <c r="F194" s="8">
        <f t="shared" si="16"/>
        <v>0.66397595792637121</v>
      </c>
      <c r="G194" s="7">
        <f t="shared" si="14"/>
        <v>1.3119572275362926E-3</v>
      </c>
      <c r="H194" s="8">
        <f t="shared" si="17"/>
        <v>0.39413017805405054</v>
      </c>
      <c r="I194">
        <f t="shared" si="15"/>
        <v>8.6053552360548791E-4</v>
      </c>
    </row>
    <row r="195" spans="1:9">
      <c r="A195" s="3" t="s">
        <v>346</v>
      </c>
      <c r="B195">
        <v>13.84</v>
      </c>
      <c r="C195" s="4">
        <v>1493</v>
      </c>
      <c r="D195">
        <f t="shared" si="18"/>
        <v>107.87572254335261</v>
      </c>
      <c r="E195" s="7">
        <f t="shared" ref="E195:E258" si="19">C195/665500</f>
        <v>2.2434259954921113E-3</v>
      </c>
      <c r="F195" s="8">
        <f t="shared" si="16"/>
        <v>0.66621938392186331</v>
      </c>
      <c r="G195" s="7">
        <f t="shared" ref="G195:G258" si="20">B195/5266.94</f>
        <v>2.6277117263534427E-3</v>
      </c>
      <c r="H195" s="8">
        <f t="shared" si="17"/>
        <v>0.39675788978040399</v>
      </c>
      <c r="I195">
        <f t="shared" ref="I195:I258" si="21">F195*H196-F196*H195</f>
        <v>2.8400098601238932E-4</v>
      </c>
    </row>
    <row r="196" spans="1:9">
      <c r="A196" s="3" t="s">
        <v>244</v>
      </c>
      <c r="B196">
        <v>4.55</v>
      </c>
      <c r="C196" s="4">
        <v>489</v>
      </c>
      <c r="D196">
        <f t="shared" si="18"/>
        <v>107.47252747252747</v>
      </c>
      <c r="E196" s="7">
        <f t="shared" si="19"/>
        <v>7.3478587528174309E-4</v>
      </c>
      <c r="F196" s="8">
        <f t="shared" ref="F196:F259" si="22">F195+E196</f>
        <v>0.66695416979714506</v>
      </c>
      <c r="G196" s="7">
        <f t="shared" si="20"/>
        <v>8.6387921639509847E-4</v>
      </c>
      <c r="H196" s="8">
        <f t="shared" ref="H196:H259" si="23">H195+G196</f>
        <v>0.39762176899679907</v>
      </c>
      <c r="I196">
        <f t="shared" si="21"/>
        <v>2.6238455564242535E-4</v>
      </c>
    </row>
    <row r="197" spans="1:9">
      <c r="A197" s="3" t="s">
        <v>206</v>
      </c>
      <c r="B197">
        <v>4.2</v>
      </c>
      <c r="C197" s="4">
        <v>451</v>
      </c>
      <c r="D197">
        <f t="shared" si="18"/>
        <v>107.38095238095238</v>
      </c>
      <c r="E197" s="7">
        <f t="shared" si="19"/>
        <v>6.7768595041322319E-4</v>
      </c>
      <c r="F197" s="8">
        <f t="shared" si="22"/>
        <v>0.66763185574755823</v>
      </c>
      <c r="G197" s="7">
        <f t="shared" si="20"/>
        <v>7.9742696898009099E-4</v>
      </c>
      <c r="H197" s="8">
        <f t="shared" si="23"/>
        <v>0.39841919596577918</v>
      </c>
      <c r="I197">
        <f t="shared" si="21"/>
        <v>1.9077739406631045E-4</v>
      </c>
    </row>
    <row r="198" spans="1:9">
      <c r="A198" s="3" t="s">
        <v>101</v>
      </c>
      <c r="B198">
        <v>3.04</v>
      </c>
      <c r="C198" s="4">
        <v>325</v>
      </c>
      <c r="D198">
        <f t="shared" si="18"/>
        <v>106.90789473684211</v>
      </c>
      <c r="E198" s="7">
        <f t="shared" si="19"/>
        <v>4.8835462058602558E-4</v>
      </c>
      <c r="F198" s="8">
        <f t="shared" si="22"/>
        <v>0.66812021036814428</v>
      </c>
      <c r="G198" s="7">
        <f t="shared" si="20"/>
        <v>5.771852346903516E-4</v>
      </c>
      <c r="H198" s="8">
        <f t="shared" si="23"/>
        <v>0.39899638120046954</v>
      </c>
      <c r="I198">
        <f t="shared" si="21"/>
        <v>4.1320481031709155E-4</v>
      </c>
    </row>
    <row r="199" spans="1:9">
      <c r="A199" s="3" t="s">
        <v>215</v>
      </c>
      <c r="B199">
        <v>6.58</v>
      </c>
      <c r="C199" s="4">
        <v>703</v>
      </c>
      <c r="D199">
        <f t="shared" si="18"/>
        <v>106.83890577507599</v>
      </c>
      <c r="E199" s="7">
        <f t="shared" si="19"/>
        <v>1.0563486100676183E-3</v>
      </c>
      <c r="F199" s="8">
        <f t="shared" si="22"/>
        <v>0.66917655897821193</v>
      </c>
      <c r="G199" s="7">
        <f t="shared" si="20"/>
        <v>1.2493022514021425E-3</v>
      </c>
      <c r="H199" s="8">
        <f t="shared" si="23"/>
        <v>0.40024568345187167</v>
      </c>
      <c r="I199">
        <f t="shared" si="21"/>
        <v>5.4656674367442593E-4</v>
      </c>
    </row>
    <row r="200" spans="1:9">
      <c r="A200" s="3" t="s">
        <v>353</v>
      </c>
      <c r="B200">
        <v>8.69</v>
      </c>
      <c r="C200" s="4">
        <v>927</v>
      </c>
      <c r="D200">
        <f t="shared" si="18"/>
        <v>106.67433831990795</v>
      </c>
      <c r="E200" s="7">
        <f t="shared" si="19"/>
        <v>1.3929376408715252E-3</v>
      </c>
      <c r="F200" s="8">
        <f t="shared" si="22"/>
        <v>0.67056949661908349</v>
      </c>
      <c r="G200" s="7">
        <f t="shared" si="20"/>
        <v>1.6499143715326167E-3</v>
      </c>
      <c r="H200" s="8">
        <f t="shared" si="23"/>
        <v>0.40189559782340428</v>
      </c>
      <c r="I200">
        <f t="shared" si="21"/>
        <v>5.4591307666024269E-4</v>
      </c>
    </row>
    <row r="201" spans="1:9">
      <c r="A201" s="3" t="s">
        <v>337</v>
      </c>
      <c r="B201">
        <v>8.59</v>
      </c>
      <c r="C201" s="4">
        <v>907</v>
      </c>
      <c r="D201">
        <f t="shared" si="18"/>
        <v>105.58789289871945</v>
      </c>
      <c r="E201" s="7">
        <f t="shared" si="19"/>
        <v>1.362885048835462E-3</v>
      </c>
      <c r="F201" s="8">
        <f t="shared" si="22"/>
        <v>0.67193238166791891</v>
      </c>
      <c r="G201" s="7">
        <f t="shared" si="20"/>
        <v>1.6309280151283289E-3</v>
      </c>
      <c r="H201" s="8">
        <f t="shared" si="23"/>
        <v>0.4035265258385326</v>
      </c>
      <c r="I201">
        <f t="shared" si="21"/>
        <v>1.1811721321701718E-3</v>
      </c>
    </row>
    <row r="202" spans="1:9">
      <c r="A202" s="3" t="s">
        <v>386</v>
      </c>
      <c r="B202">
        <v>18.559999999999999</v>
      </c>
      <c r="C202" s="4">
        <v>1957</v>
      </c>
      <c r="D202">
        <f t="shared" si="18"/>
        <v>105.44181034482759</v>
      </c>
      <c r="E202" s="7">
        <f t="shared" si="19"/>
        <v>2.9406461307287753E-3</v>
      </c>
      <c r="F202" s="8">
        <f t="shared" si="22"/>
        <v>0.67487302779864766</v>
      </c>
      <c r="G202" s="7">
        <f t="shared" si="20"/>
        <v>3.5238677486358304E-3</v>
      </c>
      <c r="H202" s="8">
        <f t="shared" si="23"/>
        <v>0.40705039358716844</v>
      </c>
      <c r="I202">
        <f t="shared" si="21"/>
        <v>4.0154751272070133E-4</v>
      </c>
    </row>
    <row r="203" spans="1:9">
      <c r="A203" s="3" t="s">
        <v>190</v>
      </c>
      <c r="B203">
        <v>6.27</v>
      </c>
      <c r="C203" s="4">
        <v>657</v>
      </c>
      <c r="D203">
        <f t="shared" si="18"/>
        <v>104.78468899521532</v>
      </c>
      <c r="E203" s="7">
        <f t="shared" si="19"/>
        <v>9.8722764838467324E-4</v>
      </c>
      <c r="F203" s="8">
        <f t="shared" si="22"/>
        <v>0.67586025544703232</v>
      </c>
      <c r="G203" s="7">
        <f t="shared" si="20"/>
        <v>1.1904445465488499E-3</v>
      </c>
      <c r="H203" s="8">
        <f t="shared" si="23"/>
        <v>0.40824083813371731</v>
      </c>
      <c r="I203">
        <f t="shared" si="21"/>
        <v>2.4414344011675082E-4</v>
      </c>
    </row>
    <row r="204" spans="1:9">
      <c r="A204" s="3" t="s">
        <v>356</v>
      </c>
      <c r="B204">
        <v>3.81</v>
      </c>
      <c r="C204" s="4">
        <v>399</v>
      </c>
      <c r="D204">
        <f t="shared" si="18"/>
        <v>104.72440944881889</v>
      </c>
      <c r="E204" s="7">
        <f t="shared" si="19"/>
        <v>5.9954921111945905E-4</v>
      </c>
      <c r="F204" s="8">
        <f t="shared" si="22"/>
        <v>0.67645980465815181</v>
      </c>
      <c r="G204" s="7">
        <f t="shared" si="20"/>
        <v>7.2338017900336826E-4</v>
      </c>
      <c r="H204" s="8">
        <f t="shared" si="23"/>
        <v>0.40896421831272067</v>
      </c>
      <c r="I204">
        <f t="shared" si="21"/>
        <v>2.7149581280089263E-4</v>
      </c>
    </row>
    <row r="205" spans="1:9">
      <c r="A205" s="3" t="s">
        <v>248</v>
      </c>
      <c r="B205">
        <v>4.2</v>
      </c>
      <c r="C205" s="4">
        <v>436</v>
      </c>
      <c r="D205">
        <f t="shared" si="18"/>
        <v>103.80952380952381</v>
      </c>
      <c r="E205" s="7">
        <f t="shared" si="19"/>
        <v>6.5514650638617584E-4</v>
      </c>
      <c r="F205" s="8">
        <f t="shared" si="22"/>
        <v>0.67711495116453801</v>
      </c>
      <c r="G205" s="7">
        <f t="shared" si="20"/>
        <v>7.9742696898009099E-4</v>
      </c>
      <c r="H205" s="8">
        <f t="shared" si="23"/>
        <v>0.40976164528170078</v>
      </c>
      <c r="I205">
        <f t="shared" si="21"/>
        <v>3.4740826121387736E-4</v>
      </c>
    </row>
    <row r="206" spans="1:9">
      <c r="A206" s="3" t="s">
        <v>377</v>
      </c>
      <c r="B206">
        <v>5.37</v>
      </c>
      <c r="C206" s="4">
        <v>557</v>
      </c>
      <c r="D206">
        <f t="shared" si="18"/>
        <v>103.72439478584729</v>
      </c>
      <c r="E206" s="7">
        <f t="shared" si="19"/>
        <v>8.3696468820435759E-4</v>
      </c>
      <c r="F206" s="8">
        <f t="shared" si="22"/>
        <v>0.67795191585274239</v>
      </c>
      <c r="G206" s="7">
        <f t="shared" si="20"/>
        <v>1.0195673389102591E-3</v>
      </c>
      <c r="H206" s="8">
        <f t="shared" si="23"/>
        <v>0.41078121262061101</v>
      </c>
      <c r="I206">
        <f t="shared" si="21"/>
        <v>8.0031187094586898E-4</v>
      </c>
    </row>
    <row r="207" spans="1:9">
      <c r="A207" s="3" t="s">
        <v>167</v>
      </c>
      <c r="B207">
        <v>12.37</v>
      </c>
      <c r="C207" s="4">
        <v>1283</v>
      </c>
      <c r="D207">
        <f t="shared" si="18"/>
        <v>103.71867421180275</v>
      </c>
      <c r="E207" s="7">
        <f t="shared" si="19"/>
        <v>1.9278737791134485E-3</v>
      </c>
      <c r="F207" s="8">
        <f t="shared" si="22"/>
        <v>0.6798797896318558</v>
      </c>
      <c r="G207" s="7">
        <f t="shared" si="20"/>
        <v>2.3486122872104108E-3</v>
      </c>
      <c r="H207" s="8">
        <f t="shared" si="23"/>
        <v>0.41312982490782141</v>
      </c>
      <c r="I207">
        <f t="shared" si="21"/>
        <v>1.2047246516572185E-3</v>
      </c>
    </row>
    <row r="208" spans="1:9">
      <c r="A208" s="3" t="s">
        <v>128</v>
      </c>
      <c r="B208">
        <v>18.600000000000001</v>
      </c>
      <c r="C208" s="4">
        <v>1927</v>
      </c>
      <c r="D208">
        <f t="shared" si="18"/>
        <v>103.6021505376344</v>
      </c>
      <c r="E208" s="7">
        <f t="shared" si="19"/>
        <v>2.8955672426746806E-3</v>
      </c>
      <c r="F208" s="8">
        <f t="shared" si="22"/>
        <v>0.6827753568745305</v>
      </c>
      <c r="G208" s="7">
        <f t="shared" si="20"/>
        <v>3.5314622911975461E-3</v>
      </c>
      <c r="H208" s="8">
        <f t="shared" si="23"/>
        <v>0.41666128719901896</v>
      </c>
      <c r="I208">
        <f t="shared" si="21"/>
        <v>3.3190049345044326E-4</v>
      </c>
    </row>
    <row r="209" spans="1:9">
      <c r="A209" s="3" t="s">
        <v>354</v>
      </c>
      <c r="B209">
        <v>5.12</v>
      </c>
      <c r="C209" s="4">
        <v>530</v>
      </c>
      <c r="D209">
        <f t="shared" si="18"/>
        <v>103.515625</v>
      </c>
      <c r="E209" s="7">
        <f t="shared" si="19"/>
        <v>7.9639368895567241E-4</v>
      </c>
      <c r="F209" s="8">
        <f t="shared" si="22"/>
        <v>0.68357175056348618</v>
      </c>
      <c r="G209" s="7">
        <f t="shared" si="20"/>
        <v>9.7210144789953946E-4</v>
      </c>
      <c r="H209" s="8">
        <f t="shared" si="23"/>
        <v>0.41763338864691851</v>
      </c>
      <c r="I209">
        <f t="shared" si="21"/>
        <v>1.9142185177051241E-4</v>
      </c>
    </row>
    <row r="210" spans="1:9">
      <c r="A210" s="3" t="s">
        <v>270</v>
      </c>
      <c r="B210">
        <v>2.94</v>
      </c>
      <c r="C210" s="4">
        <v>303</v>
      </c>
      <c r="D210">
        <f t="shared" si="18"/>
        <v>103.06122448979592</v>
      </c>
      <c r="E210" s="7">
        <f t="shared" si="19"/>
        <v>4.552967693463561E-4</v>
      </c>
      <c r="F210" s="8">
        <f t="shared" si="22"/>
        <v>0.68402704733283248</v>
      </c>
      <c r="G210" s="7">
        <f t="shared" si="20"/>
        <v>5.5819887828606365E-4</v>
      </c>
      <c r="H210" s="8">
        <f t="shared" si="23"/>
        <v>0.41819158752520458</v>
      </c>
      <c r="I210">
        <f t="shared" si="21"/>
        <v>4.8356114046255172E-4</v>
      </c>
    </row>
    <row r="211" spans="1:9">
      <c r="A211" s="3" t="s">
        <v>387</v>
      </c>
      <c r="B211">
        <v>7.42</v>
      </c>
      <c r="C211" s="4">
        <v>764</v>
      </c>
      <c r="D211">
        <f t="shared" si="18"/>
        <v>102.96495956873315</v>
      </c>
      <c r="E211" s="7">
        <f t="shared" si="19"/>
        <v>1.1480090157776107E-3</v>
      </c>
      <c r="F211" s="8">
        <f t="shared" si="22"/>
        <v>0.68517505634861009</v>
      </c>
      <c r="G211" s="7">
        <f t="shared" si="20"/>
        <v>1.4087876451981606E-3</v>
      </c>
      <c r="H211" s="8">
        <f t="shared" si="23"/>
        <v>0.41960037517040272</v>
      </c>
      <c r="I211">
        <f t="shared" si="21"/>
        <v>1.9004057508470451E-4</v>
      </c>
    </row>
    <row r="212" spans="1:9">
      <c r="A212" s="3" t="s">
        <v>302</v>
      </c>
      <c r="B212">
        <v>2.91</v>
      </c>
      <c r="C212" s="4">
        <v>299</v>
      </c>
      <c r="D212">
        <f t="shared" si="18"/>
        <v>102.74914089347078</v>
      </c>
      <c r="E212" s="7">
        <f t="shared" si="19"/>
        <v>4.4928625093914351E-4</v>
      </c>
      <c r="F212" s="8">
        <f t="shared" si="22"/>
        <v>0.68562434259954919</v>
      </c>
      <c r="G212" s="7">
        <f t="shared" si="20"/>
        <v>5.5250297136477731E-4</v>
      </c>
      <c r="H212" s="8">
        <f t="shared" si="23"/>
        <v>0.42015287814176749</v>
      </c>
      <c r="I212">
        <f t="shared" si="21"/>
        <v>2.8989177083583728E-3</v>
      </c>
    </row>
    <row r="213" spans="1:9">
      <c r="A213" s="3" t="s">
        <v>24</v>
      </c>
      <c r="B213">
        <v>44.38</v>
      </c>
      <c r="C213" s="4">
        <v>4559</v>
      </c>
      <c r="D213">
        <f t="shared" si="18"/>
        <v>102.72645335736817</v>
      </c>
      <c r="E213" s="7">
        <f t="shared" si="19"/>
        <v>6.8504883546205864E-3</v>
      </c>
      <c r="F213" s="8">
        <f t="shared" si="22"/>
        <v>0.69247483095416973</v>
      </c>
      <c r="G213" s="7">
        <f t="shared" si="20"/>
        <v>8.4261449722229619E-3</v>
      </c>
      <c r="H213" s="8">
        <f t="shared" si="23"/>
        <v>0.42857902311399043</v>
      </c>
      <c r="I213">
        <f t="shared" si="21"/>
        <v>1.2315423480038779E-3</v>
      </c>
    </row>
    <row r="214" spans="1:9">
      <c r="A214" s="3" t="s">
        <v>125</v>
      </c>
      <c r="B214">
        <v>18.850000000000001</v>
      </c>
      <c r="C214" s="4">
        <v>1936</v>
      </c>
      <c r="D214">
        <f t="shared" si="18"/>
        <v>102.70557029177718</v>
      </c>
      <c r="E214" s="7">
        <f t="shared" si="19"/>
        <v>2.9090909090909089E-3</v>
      </c>
      <c r="F214" s="8">
        <f t="shared" si="22"/>
        <v>0.69538392186326059</v>
      </c>
      <c r="G214" s="7">
        <f t="shared" si="20"/>
        <v>3.5789281822082657E-3</v>
      </c>
      <c r="H214" s="8">
        <f t="shared" si="23"/>
        <v>0.43215795129619872</v>
      </c>
      <c r="I214">
        <f t="shared" si="21"/>
        <v>3.511860297550351E-4</v>
      </c>
    </row>
    <row r="215" spans="1:9">
      <c r="A215" s="3" t="s">
        <v>160</v>
      </c>
      <c r="B215">
        <v>5.37</v>
      </c>
      <c r="C215" s="4">
        <v>551</v>
      </c>
      <c r="D215">
        <f t="shared" si="18"/>
        <v>102.60707635009311</v>
      </c>
      <c r="E215" s="7">
        <f t="shared" si="19"/>
        <v>8.2794891059353873E-4</v>
      </c>
      <c r="F215" s="8">
        <f t="shared" si="22"/>
        <v>0.69621187077385416</v>
      </c>
      <c r="G215" s="7">
        <f t="shared" si="20"/>
        <v>1.0195673389102591E-3</v>
      </c>
      <c r="H215" s="8">
        <f t="shared" si="23"/>
        <v>0.43317751863510895</v>
      </c>
      <c r="I215">
        <f t="shared" si="21"/>
        <v>1.9001838201682109E-4</v>
      </c>
    </row>
    <row r="216" spans="1:9">
      <c r="A216" s="3" t="s">
        <v>200</v>
      </c>
      <c r="B216">
        <v>2.9</v>
      </c>
      <c r="C216" s="4">
        <v>297</v>
      </c>
      <c r="D216">
        <f t="shared" si="18"/>
        <v>102.41379310344828</v>
      </c>
      <c r="E216" s="7">
        <f t="shared" si="19"/>
        <v>4.4628099173553719E-4</v>
      </c>
      <c r="F216" s="8">
        <f t="shared" si="22"/>
        <v>0.69665815176558965</v>
      </c>
      <c r="G216" s="7">
        <f t="shared" si="20"/>
        <v>5.506043357243485E-4</v>
      </c>
      <c r="H216" s="8">
        <f t="shared" si="23"/>
        <v>0.4337281229708333</v>
      </c>
      <c r="I216">
        <f t="shared" si="21"/>
        <v>1.0057244905883889E-3</v>
      </c>
    </row>
    <row r="217" spans="1:9">
      <c r="A217" s="3" t="s">
        <v>40</v>
      </c>
      <c r="B217">
        <v>15.3</v>
      </c>
      <c r="C217" s="4">
        <v>1562</v>
      </c>
      <c r="D217">
        <f t="shared" si="18"/>
        <v>102.09150326797385</v>
      </c>
      <c r="E217" s="7">
        <f t="shared" si="19"/>
        <v>2.347107438016529E-3</v>
      </c>
      <c r="F217" s="8">
        <f t="shared" si="22"/>
        <v>0.69900525920360623</v>
      </c>
      <c r="G217" s="7">
        <f t="shared" si="20"/>
        <v>2.9049125298560457E-3</v>
      </c>
      <c r="H217" s="8">
        <f t="shared" si="23"/>
        <v>0.43663303550068933</v>
      </c>
      <c r="I217">
        <f t="shared" si="21"/>
        <v>5.1960878793788634E-4</v>
      </c>
    </row>
    <row r="218" spans="1:9">
      <c r="A218" s="3" t="s">
        <v>227</v>
      </c>
      <c r="B218">
        <v>7.88</v>
      </c>
      <c r="C218" s="4">
        <v>802</v>
      </c>
      <c r="D218">
        <f t="shared" si="18"/>
        <v>101.77664974619289</v>
      </c>
      <c r="E218" s="7">
        <f t="shared" si="19"/>
        <v>1.2051089406461307E-3</v>
      </c>
      <c r="F218" s="8">
        <f t="shared" si="22"/>
        <v>0.70021036814425242</v>
      </c>
      <c r="G218" s="7">
        <f t="shared" si="20"/>
        <v>1.4961248846578849E-3</v>
      </c>
      <c r="H218" s="8">
        <f t="shared" si="23"/>
        <v>0.43812916038534722</v>
      </c>
      <c r="I218">
        <f t="shared" si="21"/>
        <v>4.6925089397853448E-4</v>
      </c>
    </row>
    <row r="219" spans="1:9">
      <c r="A219" s="3" t="s">
        <v>149</v>
      </c>
      <c r="B219">
        <v>7.11</v>
      </c>
      <c r="C219" s="4">
        <v>723</v>
      </c>
      <c r="D219">
        <f t="shared" si="18"/>
        <v>101.68776371308016</v>
      </c>
      <c r="E219" s="7">
        <f t="shared" si="19"/>
        <v>1.0864012021036815E-3</v>
      </c>
      <c r="F219" s="8">
        <f t="shared" si="22"/>
        <v>0.7012967693463561</v>
      </c>
      <c r="G219" s="7">
        <f t="shared" si="20"/>
        <v>1.3499299403448683E-3</v>
      </c>
      <c r="H219" s="8">
        <f t="shared" si="23"/>
        <v>0.4394790903256921</v>
      </c>
      <c r="I219">
        <f t="shared" si="21"/>
        <v>2.6916726671016855E-4</v>
      </c>
    </row>
    <row r="220" spans="1:9">
      <c r="A220" s="3" t="s">
        <v>269</v>
      </c>
      <c r="B220">
        <v>4.05</v>
      </c>
      <c r="C220" s="4">
        <v>409</v>
      </c>
      <c r="D220">
        <f t="shared" si="18"/>
        <v>100.98765432098766</v>
      </c>
      <c r="E220" s="7">
        <f t="shared" si="19"/>
        <v>6.1457550713749066E-4</v>
      </c>
      <c r="F220" s="8">
        <f t="shared" si="22"/>
        <v>0.7019113448534936</v>
      </c>
      <c r="G220" s="7">
        <f t="shared" si="20"/>
        <v>7.6894743437365908E-4</v>
      </c>
      <c r="H220" s="8">
        <f t="shared" si="23"/>
        <v>0.44024803776006577</v>
      </c>
      <c r="I220">
        <f t="shared" si="21"/>
        <v>1.3961721457073084E-4</v>
      </c>
    </row>
    <row r="221" spans="1:9">
      <c r="A221" s="3" t="s">
        <v>298</v>
      </c>
      <c r="B221">
        <v>2.1</v>
      </c>
      <c r="C221" s="4">
        <v>212</v>
      </c>
      <c r="D221">
        <f t="shared" si="18"/>
        <v>100.95238095238095</v>
      </c>
      <c r="E221" s="7">
        <f t="shared" si="19"/>
        <v>3.1855747558226895E-4</v>
      </c>
      <c r="F221" s="8">
        <f t="shared" si="22"/>
        <v>0.70222990232907589</v>
      </c>
      <c r="G221" s="7">
        <f t="shared" si="20"/>
        <v>3.987134844900455E-4</v>
      </c>
      <c r="H221" s="8">
        <f t="shared" si="23"/>
        <v>0.44064675124455582</v>
      </c>
      <c r="I221">
        <f t="shared" si="21"/>
        <v>1.9665593233331169E-4</v>
      </c>
    </row>
    <row r="222" spans="1:9">
      <c r="A222" s="3" t="s">
        <v>281</v>
      </c>
      <c r="B222">
        <v>2.94</v>
      </c>
      <c r="C222" s="4">
        <v>295</v>
      </c>
      <c r="D222">
        <f t="shared" si="18"/>
        <v>100.34013605442178</v>
      </c>
      <c r="E222" s="7">
        <f t="shared" si="19"/>
        <v>4.4327573253193087E-4</v>
      </c>
      <c r="F222" s="8">
        <f t="shared" si="22"/>
        <v>0.70267317806160778</v>
      </c>
      <c r="G222" s="7">
        <f t="shared" si="20"/>
        <v>5.5819887828606365E-4</v>
      </c>
      <c r="H222" s="8">
        <f t="shared" si="23"/>
        <v>0.44120495012284189</v>
      </c>
      <c r="I222">
        <f t="shared" si="21"/>
        <v>2.966986106954117E-3</v>
      </c>
    </row>
    <row r="223" spans="1:9">
      <c r="A223" s="3" t="s">
        <v>389</v>
      </c>
      <c r="B223">
        <v>43.99</v>
      </c>
      <c r="C223" s="4">
        <v>4377</v>
      </c>
      <c r="D223">
        <f t="shared" si="18"/>
        <v>99.499886337804043</v>
      </c>
      <c r="E223" s="7">
        <f t="shared" si="19"/>
        <v>6.5770097670924121E-3</v>
      </c>
      <c r="F223" s="8">
        <f t="shared" si="22"/>
        <v>0.7092501878287002</v>
      </c>
      <c r="G223" s="7">
        <f t="shared" si="20"/>
        <v>8.3520981822462394E-3</v>
      </c>
      <c r="H223" s="8">
        <f t="shared" si="23"/>
        <v>0.44955704830508814</v>
      </c>
      <c r="I223">
        <f t="shared" si="21"/>
        <v>1.656325283809601E-3</v>
      </c>
    </row>
    <row r="224" spans="1:9">
      <c r="A224" s="3" t="s">
        <v>19</v>
      </c>
      <c r="B224">
        <v>24.51</v>
      </c>
      <c r="C224" s="4">
        <v>2434</v>
      </c>
      <c r="D224">
        <f t="shared" si="18"/>
        <v>99.306405548755606</v>
      </c>
      <c r="E224" s="7">
        <f t="shared" si="19"/>
        <v>3.6574004507888805E-3</v>
      </c>
      <c r="F224" s="8">
        <f t="shared" si="22"/>
        <v>0.71290758827948908</v>
      </c>
      <c r="G224" s="7">
        <f t="shared" si="20"/>
        <v>4.6535559546909602E-3</v>
      </c>
      <c r="H224" s="8">
        <f t="shared" si="23"/>
        <v>0.4542106042597791</v>
      </c>
      <c r="I224">
        <f t="shared" si="21"/>
        <v>1.6134933190578016E-3</v>
      </c>
    </row>
    <row r="225" spans="1:9">
      <c r="A225" s="3" t="s">
        <v>53</v>
      </c>
      <c r="B225">
        <v>23.77</v>
      </c>
      <c r="C225" s="4">
        <v>2350</v>
      </c>
      <c r="D225">
        <f t="shared" si="18"/>
        <v>98.86411442995373</v>
      </c>
      <c r="E225" s="7">
        <f t="shared" si="19"/>
        <v>3.5311795642374156E-3</v>
      </c>
      <c r="F225" s="8">
        <f t="shared" si="22"/>
        <v>0.71643876784372651</v>
      </c>
      <c r="G225" s="7">
        <f t="shared" si="20"/>
        <v>4.5130569172992293E-3</v>
      </c>
      <c r="H225" s="8">
        <f t="shared" si="23"/>
        <v>0.45872366117707836</v>
      </c>
      <c r="I225">
        <f t="shared" si="21"/>
        <v>6.3292105475570848E-4</v>
      </c>
    </row>
    <row r="226" spans="1:9">
      <c r="A226" s="3" t="s">
        <v>310</v>
      </c>
      <c r="B226">
        <v>9.32</v>
      </c>
      <c r="C226" s="4">
        <v>921</v>
      </c>
      <c r="D226">
        <f t="shared" si="18"/>
        <v>98.819742489270382</v>
      </c>
      <c r="E226" s="7">
        <f t="shared" si="19"/>
        <v>1.3839218632607062E-3</v>
      </c>
      <c r="F226" s="8">
        <f t="shared" si="22"/>
        <v>0.71782268970698726</v>
      </c>
      <c r="G226" s="7">
        <f t="shared" si="20"/>
        <v>1.7695284168796305E-3</v>
      </c>
      <c r="H226" s="8">
        <f t="shared" si="23"/>
        <v>0.46049318959395796</v>
      </c>
      <c r="I226">
        <f t="shared" si="21"/>
        <v>1.4363852086303752E-3</v>
      </c>
    </row>
    <row r="227" spans="1:9">
      <c r="A227" s="3" t="s">
        <v>318</v>
      </c>
      <c r="B227">
        <v>21.12</v>
      </c>
      <c r="C227" s="4">
        <v>2084</v>
      </c>
      <c r="D227">
        <f t="shared" si="18"/>
        <v>98.674242424242422</v>
      </c>
      <c r="E227" s="7">
        <f t="shared" si="19"/>
        <v>3.1314800901577761E-3</v>
      </c>
      <c r="F227" s="8">
        <f t="shared" si="22"/>
        <v>0.72095416979714499</v>
      </c>
      <c r="G227" s="7">
        <f t="shared" si="20"/>
        <v>4.0099184725856003E-3</v>
      </c>
      <c r="H227" s="8">
        <f t="shared" si="23"/>
        <v>0.46450310806654355</v>
      </c>
      <c r="I227">
        <f t="shared" si="21"/>
        <v>1.9425882138856543E-3</v>
      </c>
    </row>
    <row r="228" spans="1:9">
      <c r="A228" s="3" t="s">
        <v>15</v>
      </c>
      <c r="B228">
        <v>28.52</v>
      </c>
      <c r="C228" s="4">
        <v>2810</v>
      </c>
      <c r="D228">
        <f t="shared" si="18"/>
        <v>98.527349228611499</v>
      </c>
      <c r="E228" s="7">
        <f t="shared" si="19"/>
        <v>4.2223891810668672E-3</v>
      </c>
      <c r="F228" s="8">
        <f t="shared" si="22"/>
        <v>0.72517655897821187</v>
      </c>
      <c r="G228" s="7">
        <f t="shared" si="20"/>
        <v>5.4149088465029038E-3</v>
      </c>
      <c r="H228" s="8">
        <f t="shared" si="23"/>
        <v>0.46991801691304647</v>
      </c>
      <c r="I228">
        <f t="shared" si="21"/>
        <v>9.9353444524608037E-4</v>
      </c>
    </row>
    <row r="229" spans="1:9">
      <c r="A229" s="3" t="s">
        <v>335</v>
      </c>
      <c r="B229">
        <v>14.56</v>
      </c>
      <c r="C229" s="4">
        <v>1432</v>
      </c>
      <c r="D229">
        <f t="shared" si="18"/>
        <v>98.35164835164835</v>
      </c>
      <c r="E229" s="7">
        <f t="shared" si="19"/>
        <v>2.1517655897821189E-3</v>
      </c>
      <c r="F229" s="8">
        <f t="shared" si="22"/>
        <v>0.72732832456799401</v>
      </c>
      <c r="G229" s="7">
        <f t="shared" si="20"/>
        <v>2.7644134924643153E-3</v>
      </c>
      <c r="H229" s="8">
        <f t="shared" si="23"/>
        <v>0.47268243040551078</v>
      </c>
      <c r="I229">
        <f t="shared" si="21"/>
        <v>2.7457914287498664E-4</v>
      </c>
    </row>
    <row r="230" spans="1:9">
      <c r="A230" s="3" t="s">
        <v>382</v>
      </c>
      <c r="B230">
        <v>4.0199999999999996</v>
      </c>
      <c r="C230" s="4">
        <v>395</v>
      </c>
      <c r="D230">
        <f t="shared" si="18"/>
        <v>98.258706467661696</v>
      </c>
      <c r="E230" s="7">
        <f t="shared" si="19"/>
        <v>5.935386927122464E-4</v>
      </c>
      <c r="F230" s="8">
        <f t="shared" si="22"/>
        <v>0.72792186326070629</v>
      </c>
      <c r="G230" s="7">
        <f t="shared" si="20"/>
        <v>7.6325152745237274E-4</v>
      </c>
      <c r="H230" s="8">
        <f t="shared" si="23"/>
        <v>0.47344568193296316</v>
      </c>
      <c r="I230">
        <f t="shared" si="21"/>
        <v>1.4361401776472604E-3</v>
      </c>
    </row>
    <row r="231" spans="1:9">
      <c r="A231" s="3" t="s">
        <v>122</v>
      </c>
      <c r="B231">
        <v>20.99</v>
      </c>
      <c r="C231" s="4">
        <v>2059</v>
      </c>
      <c r="D231">
        <f t="shared" si="18"/>
        <v>98.094330633635067</v>
      </c>
      <c r="E231" s="7">
        <f t="shared" si="19"/>
        <v>3.0939143501126972E-3</v>
      </c>
      <c r="F231" s="8">
        <f t="shared" si="22"/>
        <v>0.73101577761081904</v>
      </c>
      <c r="G231" s="7">
        <f t="shared" si="20"/>
        <v>3.9852362092600256E-3</v>
      </c>
      <c r="H231" s="8">
        <f t="shared" si="23"/>
        <v>0.47743091814222316</v>
      </c>
      <c r="I231">
        <f t="shared" si="21"/>
        <v>4.5671086632420588E-4</v>
      </c>
    </row>
    <row r="232" spans="1:9">
      <c r="A232" s="3" t="s">
        <v>308</v>
      </c>
      <c r="B232">
        <v>6.64</v>
      </c>
      <c r="C232" s="4">
        <v>648</v>
      </c>
      <c r="D232">
        <f t="shared" si="18"/>
        <v>97.590361445783131</v>
      </c>
      <c r="E232" s="7">
        <f t="shared" si="19"/>
        <v>9.7370398196844473E-4</v>
      </c>
      <c r="F232" s="8">
        <f t="shared" si="22"/>
        <v>0.73198948159278754</v>
      </c>
      <c r="G232" s="7">
        <f t="shared" si="20"/>
        <v>1.2606940652447152E-3</v>
      </c>
      <c r="H232" s="8">
        <f t="shared" si="23"/>
        <v>0.47869161220746786</v>
      </c>
      <c r="I232">
        <f t="shared" si="21"/>
        <v>8.9809819673347668E-4</v>
      </c>
    </row>
    <row r="233" spans="1:9">
      <c r="A233" s="3" t="s">
        <v>288</v>
      </c>
      <c r="B233">
        <v>13.03</v>
      </c>
      <c r="C233" s="4">
        <v>1269</v>
      </c>
      <c r="D233">
        <f t="shared" si="18"/>
        <v>97.390636991557955</v>
      </c>
      <c r="E233" s="7">
        <f t="shared" si="19"/>
        <v>1.9068369646882044E-3</v>
      </c>
      <c r="F233" s="8">
        <f t="shared" si="22"/>
        <v>0.73389631855747572</v>
      </c>
      <c r="G233" s="7">
        <f t="shared" si="20"/>
        <v>2.4739222394787107E-3</v>
      </c>
      <c r="H233" s="8">
        <f t="shared" si="23"/>
        <v>0.4811655344469466</v>
      </c>
      <c r="I233">
        <f t="shared" si="21"/>
        <v>3.7754751148816323E-4</v>
      </c>
    </row>
    <row r="234" spans="1:9">
      <c r="A234" s="3" t="s">
        <v>358</v>
      </c>
      <c r="B234">
        <v>5.47</v>
      </c>
      <c r="C234" s="4">
        <v>532</v>
      </c>
      <c r="D234">
        <f t="shared" si="18"/>
        <v>97.257769652650822</v>
      </c>
      <c r="E234" s="7">
        <f t="shared" si="19"/>
        <v>7.9939894815927873E-4</v>
      </c>
      <c r="F234" s="8">
        <f t="shared" si="22"/>
        <v>0.734695717505635</v>
      </c>
      <c r="G234" s="7">
        <f t="shared" si="20"/>
        <v>1.038553695314547E-3</v>
      </c>
      <c r="H234" s="8">
        <f t="shared" si="23"/>
        <v>0.48220408814226112</v>
      </c>
      <c r="I234">
        <f t="shared" si="21"/>
        <v>4.0240451776341057E-4</v>
      </c>
    </row>
    <row r="235" spans="1:9">
      <c r="A235" s="3" t="s">
        <v>51</v>
      </c>
      <c r="B235">
        <v>5.83</v>
      </c>
      <c r="C235" s="4">
        <v>567</v>
      </c>
      <c r="D235">
        <f t="shared" si="18"/>
        <v>97.255574614065182</v>
      </c>
      <c r="E235" s="7">
        <f t="shared" si="19"/>
        <v>8.519909842223892E-4</v>
      </c>
      <c r="F235" s="8">
        <f t="shared" si="22"/>
        <v>0.7355477084898574</v>
      </c>
      <c r="G235" s="7">
        <f t="shared" si="20"/>
        <v>1.1069045783699833E-3</v>
      </c>
      <c r="H235" s="8">
        <f t="shared" si="23"/>
        <v>0.48331099272063111</v>
      </c>
      <c r="I235">
        <f t="shared" si="21"/>
        <v>4.8708602956598623E-4</v>
      </c>
    </row>
    <row r="236" spans="1:9">
      <c r="A236" s="3" t="s">
        <v>292</v>
      </c>
      <c r="B236">
        <v>7.05</v>
      </c>
      <c r="C236" s="4">
        <v>685</v>
      </c>
      <c r="D236">
        <f t="shared" si="18"/>
        <v>97.163120567375884</v>
      </c>
      <c r="E236" s="7">
        <f t="shared" si="19"/>
        <v>1.0293012772351615E-3</v>
      </c>
      <c r="F236" s="8">
        <f t="shared" si="22"/>
        <v>0.73657700976709251</v>
      </c>
      <c r="G236" s="7">
        <f t="shared" si="20"/>
        <v>1.3385381265022954E-3</v>
      </c>
      <c r="H236" s="8">
        <f t="shared" si="23"/>
        <v>0.48464953084713341</v>
      </c>
      <c r="I236">
        <f t="shared" si="21"/>
        <v>1.3034610398839908E-3</v>
      </c>
    </row>
    <row r="237" spans="1:9">
      <c r="A237" s="3" t="s">
        <v>379</v>
      </c>
      <c r="B237">
        <v>18.850000000000001</v>
      </c>
      <c r="C237" s="4">
        <v>1830</v>
      </c>
      <c r="D237">
        <f t="shared" si="18"/>
        <v>97.082228116710866</v>
      </c>
      <c r="E237" s="7">
        <f t="shared" si="19"/>
        <v>2.7498121712997746E-3</v>
      </c>
      <c r="F237" s="8">
        <f t="shared" si="22"/>
        <v>0.73932682193839228</v>
      </c>
      <c r="G237" s="7">
        <f t="shared" si="20"/>
        <v>3.5789281822082657E-3</v>
      </c>
      <c r="H237" s="8">
        <f t="shared" si="23"/>
        <v>0.4882284590293417</v>
      </c>
      <c r="I237">
        <f t="shared" si="21"/>
        <v>7.996894750740835E-4</v>
      </c>
    </row>
    <row r="238" spans="1:9">
      <c r="A238" s="3" t="s">
        <v>336</v>
      </c>
      <c r="B238">
        <v>11.54</v>
      </c>
      <c r="C238" s="4">
        <v>1118</v>
      </c>
      <c r="D238">
        <f t="shared" si="18"/>
        <v>96.880415944540729</v>
      </c>
      <c r="E238" s="7">
        <f t="shared" si="19"/>
        <v>1.6799398948159278E-3</v>
      </c>
      <c r="F238" s="8">
        <f t="shared" si="22"/>
        <v>0.74100676183320824</v>
      </c>
      <c r="G238" s="7">
        <f t="shared" si="20"/>
        <v>2.1910255290548213E-3</v>
      </c>
      <c r="H238" s="8">
        <f t="shared" si="23"/>
        <v>0.49041948455839651</v>
      </c>
      <c r="I238">
        <f t="shared" si="21"/>
        <v>1.1021189324367242E-4</v>
      </c>
    </row>
    <row r="239" spans="1:9">
      <c r="A239" s="3" t="s">
        <v>214</v>
      </c>
      <c r="B239">
        <v>1.59</v>
      </c>
      <c r="C239" s="4">
        <v>154</v>
      </c>
      <c r="D239">
        <f t="shared" si="18"/>
        <v>96.855345911949684</v>
      </c>
      <c r="E239" s="7">
        <f t="shared" si="19"/>
        <v>2.3140495867768595E-4</v>
      </c>
      <c r="F239" s="8">
        <f t="shared" si="22"/>
        <v>0.74123816679188592</v>
      </c>
      <c r="G239" s="7">
        <f t="shared" si="20"/>
        <v>3.0188306682817729E-4</v>
      </c>
      <c r="H239" s="8">
        <f t="shared" si="23"/>
        <v>0.49072136762522467</v>
      </c>
      <c r="I239">
        <f t="shared" si="21"/>
        <v>1.7540107294217178E-4</v>
      </c>
    </row>
    <row r="240" spans="1:9">
      <c r="A240" s="3" t="s">
        <v>299</v>
      </c>
      <c r="B240">
        <v>2.5299999999999998</v>
      </c>
      <c r="C240" s="4">
        <v>245</v>
      </c>
      <c r="D240">
        <f t="shared" si="18"/>
        <v>96.837944664031625</v>
      </c>
      <c r="E240" s="7">
        <f t="shared" si="19"/>
        <v>3.681442524417731E-4</v>
      </c>
      <c r="F240" s="8">
        <f t="shared" si="22"/>
        <v>0.74160631104432773</v>
      </c>
      <c r="G240" s="7">
        <f t="shared" si="20"/>
        <v>4.8035481702848334E-4</v>
      </c>
      <c r="H240" s="8">
        <f t="shared" si="23"/>
        <v>0.49120172244225313</v>
      </c>
      <c r="I240">
        <f t="shared" si="21"/>
        <v>5.7404197277721725E-4</v>
      </c>
    </row>
    <row r="241" spans="1:9">
      <c r="A241" s="3" t="s">
        <v>220</v>
      </c>
      <c r="B241">
        <v>8.26</v>
      </c>
      <c r="C241" s="4">
        <v>798</v>
      </c>
      <c r="D241">
        <f t="shared" si="18"/>
        <v>96.610169491525426</v>
      </c>
      <c r="E241" s="7">
        <f t="shared" si="19"/>
        <v>1.1990984222389181E-3</v>
      </c>
      <c r="F241" s="8">
        <f t="shared" si="22"/>
        <v>0.74280540946656659</v>
      </c>
      <c r="G241" s="7">
        <f t="shared" si="20"/>
        <v>1.5682730389941788E-3</v>
      </c>
      <c r="H241" s="8">
        <f t="shared" si="23"/>
        <v>0.49276999548124734</v>
      </c>
      <c r="I241">
        <f t="shared" si="21"/>
        <v>3.4417135419745337E-4</v>
      </c>
    </row>
    <row r="242" spans="1:9">
      <c r="A242" s="3" t="s">
        <v>303</v>
      </c>
      <c r="B242">
        <v>4.95</v>
      </c>
      <c r="C242" s="4">
        <v>478</v>
      </c>
      <c r="D242">
        <f t="shared" si="18"/>
        <v>96.565656565656568</v>
      </c>
      <c r="E242" s="7">
        <f t="shared" si="19"/>
        <v>7.1825694966190837E-4</v>
      </c>
      <c r="F242" s="8">
        <f t="shared" si="22"/>
        <v>0.74352366641622847</v>
      </c>
      <c r="G242" s="7">
        <f t="shared" si="20"/>
        <v>9.3982464201225013E-4</v>
      </c>
      <c r="H242" s="8">
        <f t="shared" si="23"/>
        <v>0.49370982012325959</v>
      </c>
      <c r="I242">
        <f t="shared" si="21"/>
        <v>5.0423633826174319E-4</v>
      </c>
    </row>
    <row r="243" spans="1:9">
      <c r="A243" s="3" t="s">
        <v>343</v>
      </c>
      <c r="B243">
        <v>7.24</v>
      </c>
      <c r="C243" s="4">
        <v>698</v>
      </c>
      <c r="D243">
        <f t="shared" si="18"/>
        <v>96.408839779005518</v>
      </c>
      <c r="E243" s="7">
        <f t="shared" si="19"/>
        <v>1.0488354620586024E-3</v>
      </c>
      <c r="F243" s="8">
        <f t="shared" si="22"/>
        <v>0.74457250187828705</v>
      </c>
      <c r="G243" s="7">
        <f t="shared" si="20"/>
        <v>1.3746122036704426E-3</v>
      </c>
      <c r="H243" s="8">
        <f t="shared" si="23"/>
        <v>0.49508443232693006</v>
      </c>
      <c r="I243">
        <f t="shared" si="21"/>
        <v>1.3004024448526885E-3</v>
      </c>
    </row>
    <row r="244" spans="1:9">
      <c r="A244" s="3" t="s">
        <v>98</v>
      </c>
      <c r="B244">
        <v>18.649999999999999</v>
      </c>
      <c r="C244" s="4">
        <v>1796</v>
      </c>
      <c r="D244">
        <f t="shared" si="18"/>
        <v>96.300268096514756</v>
      </c>
      <c r="E244" s="7">
        <f t="shared" si="19"/>
        <v>2.6987227648384675E-3</v>
      </c>
      <c r="F244" s="8">
        <f t="shared" si="22"/>
        <v>0.74727122464312556</v>
      </c>
      <c r="G244" s="7">
        <f t="shared" si="20"/>
        <v>3.5409554693996894E-3</v>
      </c>
      <c r="H244" s="8">
        <f t="shared" si="23"/>
        <v>0.49862538779632976</v>
      </c>
      <c r="I244">
        <f t="shared" si="21"/>
        <v>2.4006424070061039E-4</v>
      </c>
    </row>
    <row r="245" spans="1:9">
      <c r="A245" s="3" t="s">
        <v>59</v>
      </c>
      <c r="B245">
        <v>3.44</v>
      </c>
      <c r="C245" s="4">
        <v>331</v>
      </c>
      <c r="D245">
        <f t="shared" si="18"/>
        <v>96.220930232558146</v>
      </c>
      <c r="E245" s="7">
        <f t="shared" si="19"/>
        <v>4.9737039819684444E-4</v>
      </c>
      <c r="F245" s="8">
        <f t="shared" si="22"/>
        <v>0.74776859504132243</v>
      </c>
      <c r="G245" s="7">
        <f t="shared" si="20"/>
        <v>6.5313066030750304E-4</v>
      </c>
      <c r="H245" s="8">
        <f t="shared" si="23"/>
        <v>0.49927851845663723</v>
      </c>
      <c r="I245">
        <f t="shared" si="21"/>
        <v>6.3114796871505119E-4</v>
      </c>
    </row>
    <row r="246" spans="1:9">
      <c r="A246" s="3" t="s">
        <v>72</v>
      </c>
      <c r="B246">
        <v>8.99</v>
      </c>
      <c r="C246" s="4">
        <v>860</v>
      </c>
      <c r="D246">
        <f t="shared" si="18"/>
        <v>95.66184649610679</v>
      </c>
      <c r="E246" s="7">
        <f t="shared" si="19"/>
        <v>1.2922614575507137E-3</v>
      </c>
      <c r="F246" s="8">
        <f t="shared" si="22"/>
        <v>0.74906085649887311</v>
      </c>
      <c r="G246" s="7">
        <f t="shared" si="20"/>
        <v>1.7068734407454805E-3</v>
      </c>
      <c r="H246" s="8">
        <f t="shared" si="23"/>
        <v>0.50098539189738267</v>
      </c>
      <c r="I246">
        <f t="shared" si="21"/>
        <v>1.2722512929030372E-3</v>
      </c>
    </row>
    <row r="247" spans="1:9">
      <c r="A247" s="3" t="s">
        <v>204</v>
      </c>
      <c r="B247">
        <v>18.05</v>
      </c>
      <c r="C247" s="4">
        <v>1720</v>
      </c>
      <c r="D247">
        <f t="shared" si="18"/>
        <v>95.290858725761765</v>
      </c>
      <c r="E247" s="7">
        <f t="shared" si="19"/>
        <v>2.5845229151014275E-3</v>
      </c>
      <c r="F247" s="8">
        <f t="shared" si="22"/>
        <v>0.75164537941397458</v>
      </c>
      <c r="G247" s="7">
        <f t="shared" si="20"/>
        <v>3.4270373309739626E-3</v>
      </c>
      <c r="H247" s="8">
        <f t="shared" si="23"/>
        <v>0.50441242922835661</v>
      </c>
      <c r="I247">
        <f t="shared" si="21"/>
        <v>3.6115959301548095E-3</v>
      </c>
    </row>
    <row r="248" spans="1:9">
      <c r="A248" s="3" t="s">
        <v>94</v>
      </c>
      <c r="B248">
        <v>51.22</v>
      </c>
      <c r="C248" s="4">
        <v>4879</v>
      </c>
      <c r="D248">
        <f t="shared" si="18"/>
        <v>95.255759468957436</v>
      </c>
      <c r="E248" s="7">
        <f t="shared" si="19"/>
        <v>7.3313298271975962E-3</v>
      </c>
      <c r="F248" s="8">
        <f t="shared" si="22"/>
        <v>0.75897670924117222</v>
      </c>
      <c r="G248" s="7">
        <f t="shared" si="20"/>
        <v>9.7248117502762525E-3</v>
      </c>
      <c r="H248" s="8">
        <f t="shared" si="23"/>
        <v>0.51413724097863289</v>
      </c>
      <c r="I248">
        <f t="shared" si="21"/>
        <v>5.7569916358773954E-4</v>
      </c>
    </row>
    <row r="249" spans="1:9">
      <c r="A249" s="3" t="s">
        <v>291</v>
      </c>
      <c r="B249">
        <v>8.15</v>
      </c>
      <c r="C249" s="4">
        <v>775</v>
      </c>
      <c r="D249">
        <f t="shared" si="18"/>
        <v>95.092024539877301</v>
      </c>
      <c r="E249" s="7">
        <f t="shared" si="19"/>
        <v>1.1645379413974455E-3</v>
      </c>
      <c r="F249" s="8">
        <f t="shared" si="22"/>
        <v>0.7601412471825697</v>
      </c>
      <c r="G249" s="7">
        <f t="shared" si="20"/>
        <v>1.5473880469494623E-3</v>
      </c>
      <c r="H249" s="8">
        <f t="shared" si="23"/>
        <v>0.51568462902558232</v>
      </c>
      <c r="I249">
        <f t="shared" si="21"/>
        <v>6.8971536918338572E-4</v>
      </c>
    </row>
    <row r="250" spans="1:9">
      <c r="A250" s="3" t="s">
        <v>66</v>
      </c>
      <c r="B250">
        <v>9.74</v>
      </c>
      <c r="C250" s="4">
        <v>924</v>
      </c>
      <c r="D250">
        <f t="shared" si="18"/>
        <v>94.866529774127315</v>
      </c>
      <c r="E250" s="7">
        <f t="shared" si="19"/>
        <v>1.3884297520661156E-3</v>
      </c>
      <c r="F250" s="8">
        <f t="shared" si="22"/>
        <v>0.7615296769346358</v>
      </c>
      <c r="G250" s="7">
        <f t="shared" si="20"/>
        <v>1.8492711137776396E-3</v>
      </c>
      <c r="H250" s="8">
        <f t="shared" si="23"/>
        <v>0.51753390013935996</v>
      </c>
      <c r="I250">
        <f t="shared" si="21"/>
        <v>2.45197058794E-4</v>
      </c>
    </row>
    <row r="251" spans="1:9">
      <c r="A251" s="3" t="s">
        <v>117</v>
      </c>
      <c r="B251">
        <v>3.46</v>
      </c>
      <c r="C251" s="4">
        <v>328</v>
      </c>
      <c r="D251">
        <f t="shared" si="18"/>
        <v>94.797687861271683</v>
      </c>
      <c r="E251" s="7">
        <f t="shared" si="19"/>
        <v>4.9286250939143501E-4</v>
      </c>
      <c r="F251" s="8">
        <f t="shared" si="22"/>
        <v>0.7620225394440272</v>
      </c>
      <c r="G251" s="7">
        <f t="shared" si="20"/>
        <v>6.5692793158836067E-4</v>
      </c>
      <c r="H251" s="8">
        <f t="shared" si="23"/>
        <v>0.5181908280709483</v>
      </c>
      <c r="I251">
        <f t="shared" si="21"/>
        <v>1.8615795050307971E-3</v>
      </c>
    </row>
    <row r="252" spans="1:9">
      <c r="A252" s="3" t="s">
        <v>333</v>
      </c>
      <c r="B252">
        <v>26.23</v>
      </c>
      <c r="C252" s="4">
        <v>2483</v>
      </c>
      <c r="D252">
        <f t="shared" si="18"/>
        <v>94.662600076248566</v>
      </c>
      <c r="E252" s="7">
        <f t="shared" si="19"/>
        <v>3.7310293012772352E-3</v>
      </c>
      <c r="F252" s="8">
        <f t="shared" si="22"/>
        <v>0.76575356874530442</v>
      </c>
      <c r="G252" s="7">
        <f t="shared" si="20"/>
        <v>4.9801212848447109E-3</v>
      </c>
      <c r="H252" s="8">
        <f t="shared" si="23"/>
        <v>0.523170949355793</v>
      </c>
      <c r="I252">
        <f t="shared" si="21"/>
        <v>3.8173732533108851E-4</v>
      </c>
    </row>
    <row r="253" spans="1:9">
      <c r="A253" s="3" t="s">
        <v>232</v>
      </c>
      <c r="B253">
        <v>5.34</v>
      </c>
      <c r="C253" s="4">
        <v>502</v>
      </c>
      <c r="D253">
        <f t="shared" si="18"/>
        <v>94.007490636704119</v>
      </c>
      <c r="E253" s="7">
        <f t="shared" si="19"/>
        <v>7.5432006010518412E-4</v>
      </c>
      <c r="F253" s="8">
        <f t="shared" si="22"/>
        <v>0.76650788880540965</v>
      </c>
      <c r="G253" s="7">
        <f t="shared" si="20"/>
        <v>1.0138714319889728E-3</v>
      </c>
      <c r="H253" s="8">
        <f t="shared" si="23"/>
        <v>0.52418482078778195</v>
      </c>
      <c r="I253">
        <f t="shared" si="21"/>
        <v>1.2757509334333506E-3</v>
      </c>
    </row>
    <row r="254" spans="1:9">
      <c r="A254" s="3" t="s">
        <v>135</v>
      </c>
      <c r="B254">
        <v>17.809999999999999</v>
      </c>
      <c r="C254" s="4">
        <v>1671</v>
      </c>
      <c r="D254">
        <f t="shared" si="18"/>
        <v>93.823694553621564</v>
      </c>
      <c r="E254" s="7">
        <f t="shared" si="19"/>
        <v>2.5108940646130728E-3</v>
      </c>
      <c r="F254" s="8">
        <f t="shared" si="22"/>
        <v>0.76901878287002268</v>
      </c>
      <c r="G254" s="7">
        <f t="shared" si="20"/>
        <v>3.381470075603671E-3</v>
      </c>
      <c r="H254" s="8">
        <f t="shared" si="23"/>
        <v>0.52756629086338558</v>
      </c>
      <c r="I254">
        <f t="shared" si="21"/>
        <v>4.0826052631487419E-4</v>
      </c>
    </row>
    <row r="255" spans="1:9">
      <c r="A255" s="3" t="s">
        <v>111</v>
      </c>
      <c r="B255">
        <v>5.69</v>
      </c>
      <c r="C255" s="4">
        <v>533</v>
      </c>
      <c r="D255">
        <f t="shared" si="18"/>
        <v>93.673110720562377</v>
      </c>
      <c r="E255" s="7">
        <f t="shared" si="19"/>
        <v>8.0090157776108195E-4</v>
      </c>
      <c r="F255" s="8">
        <f t="shared" si="22"/>
        <v>0.76981968444778381</v>
      </c>
      <c r="G255" s="7">
        <f t="shared" si="20"/>
        <v>1.0803236794039806E-3</v>
      </c>
      <c r="H255" s="8">
        <f t="shared" si="23"/>
        <v>0.52864661454278961</v>
      </c>
      <c r="I255">
        <f t="shared" si="21"/>
        <v>4.2986665754934927E-4</v>
      </c>
    </row>
    <row r="256" spans="1:9">
      <c r="A256" s="3" t="s">
        <v>224</v>
      </c>
      <c r="B256">
        <v>5.99</v>
      </c>
      <c r="C256" s="4">
        <v>561</v>
      </c>
      <c r="D256">
        <f t="shared" si="18"/>
        <v>93.656093489148574</v>
      </c>
      <c r="E256" s="7">
        <f t="shared" si="19"/>
        <v>8.4297520661157023E-4</v>
      </c>
      <c r="F256" s="8">
        <f t="shared" si="22"/>
        <v>0.7706626596543954</v>
      </c>
      <c r="G256" s="7">
        <f t="shared" si="20"/>
        <v>1.137282748616844E-3</v>
      </c>
      <c r="H256" s="8">
        <f t="shared" si="23"/>
        <v>0.5297838972914064</v>
      </c>
      <c r="I256">
        <f t="shared" si="21"/>
        <v>2.180643829314266E-4</v>
      </c>
    </row>
    <row r="257" spans="1:9">
      <c r="A257" s="3" t="s">
        <v>118</v>
      </c>
      <c r="B257">
        <v>3.03</v>
      </c>
      <c r="C257" s="4">
        <v>283</v>
      </c>
      <c r="D257">
        <f t="shared" si="18"/>
        <v>93.399339933993403</v>
      </c>
      <c r="E257" s="7">
        <f t="shared" si="19"/>
        <v>4.2524417731029299E-4</v>
      </c>
      <c r="F257" s="8">
        <f t="shared" si="22"/>
        <v>0.77108790383170567</v>
      </c>
      <c r="G257" s="7">
        <f t="shared" si="20"/>
        <v>5.7528659904992278E-4</v>
      </c>
      <c r="H257" s="8">
        <f t="shared" si="23"/>
        <v>0.53035918389045633</v>
      </c>
      <c r="I257">
        <f t="shared" si="21"/>
        <v>1.9045433500702869E-4</v>
      </c>
    </row>
    <row r="258" spans="1:9">
      <c r="A258" s="3" t="s">
        <v>300</v>
      </c>
      <c r="B258">
        <v>2.64</v>
      </c>
      <c r="C258" s="4">
        <v>246</v>
      </c>
      <c r="D258">
        <f t="shared" ref="D258:D321" si="24">C258/B258</f>
        <v>93.181818181818173</v>
      </c>
      <c r="E258" s="7">
        <f t="shared" si="19"/>
        <v>3.6964688204357626E-4</v>
      </c>
      <c r="F258" s="8">
        <f t="shared" si="22"/>
        <v>0.77145755071374922</v>
      </c>
      <c r="G258" s="7">
        <f t="shared" si="20"/>
        <v>5.0123980907320004E-4</v>
      </c>
      <c r="H258" s="8">
        <f t="shared" si="23"/>
        <v>0.53086042369952957</v>
      </c>
      <c r="I258">
        <f t="shared" si="21"/>
        <v>5.282811022187528E-4</v>
      </c>
    </row>
    <row r="259" spans="1:9">
      <c r="A259" s="3" t="s">
        <v>168</v>
      </c>
      <c r="B259">
        <v>7.31</v>
      </c>
      <c r="C259" s="4">
        <v>680</v>
      </c>
      <c r="D259">
        <f t="shared" si="24"/>
        <v>93.023255813953497</v>
      </c>
      <c r="E259" s="7">
        <f t="shared" ref="E259:E322" si="25">C259/665500</f>
        <v>1.0217881292261457E-3</v>
      </c>
      <c r="F259" s="8">
        <f t="shared" si="22"/>
        <v>0.77247933884297537</v>
      </c>
      <c r="G259" s="7">
        <f t="shared" ref="G259:G322" si="26">B259/5266.94</f>
        <v>1.387902653153444E-3</v>
      </c>
      <c r="H259" s="8">
        <f t="shared" si="23"/>
        <v>0.53224832635268304</v>
      </c>
      <c r="I259">
        <f t="shared" ref="I259:I322" si="27">F259*H260-F260*H259</f>
        <v>3.3062479574152981E-4</v>
      </c>
    </row>
    <row r="260" spans="1:9">
      <c r="A260" s="3" t="s">
        <v>280</v>
      </c>
      <c r="B260">
        <v>4.55</v>
      </c>
      <c r="C260" s="4">
        <v>421</v>
      </c>
      <c r="D260">
        <f t="shared" si="24"/>
        <v>92.527472527472526</v>
      </c>
      <c r="E260" s="7">
        <f t="shared" si="25"/>
        <v>6.3260706235912848E-4</v>
      </c>
      <c r="F260" s="8">
        <f t="shared" ref="F260:F323" si="28">F259+E260</f>
        <v>0.7731119459053345</v>
      </c>
      <c r="G260" s="7">
        <f t="shared" si="26"/>
        <v>8.6387921639509847E-4</v>
      </c>
      <c r="H260" s="8">
        <f t="shared" ref="H260:H323" si="29">H259+G260</f>
        <v>0.53311220556907812</v>
      </c>
      <c r="I260">
        <f t="shared" si="27"/>
        <v>3.3475980448954834E-4</v>
      </c>
    </row>
    <row r="261" spans="1:9">
      <c r="A261" s="3" t="s">
        <v>226</v>
      </c>
      <c r="B261">
        <v>4.5999999999999996</v>
      </c>
      <c r="C261" s="4">
        <v>425</v>
      </c>
      <c r="D261">
        <f t="shared" si="24"/>
        <v>92.391304347826093</v>
      </c>
      <c r="E261" s="7">
        <f t="shared" si="25"/>
        <v>6.3861758076634112E-4</v>
      </c>
      <c r="F261" s="8">
        <f t="shared" si="28"/>
        <v>0.77375056348610083</v>
      </c>
      <c r="G261" s="7">
        <f t="shared" si="26"/>
        <v>8.7337239459724244E-4</v>
      </c>
      <c r="H261" s="8">
        <f t="shared" si="29"/>
        <v>0.53398557796367541</v>
      </c>
      <c r="I261">
        <f t="shared" si="27"/>
        <v>4.5346560017572868E-4</v>
      </c>
    </row>
    <row r="262" spans="1:9">
      <c r="A262" s="3" t="s">
        <v>230</v>
      </c>
      <c r="B262">
        <v>6.2</v>
      </c>
      <c r="C262" s="4">
        <v>570</v>
      </c>
      <c r="D262">
        <f t="shared" si="24"/>
        <v>91.935483870967744</v>
      </c>
      <c r="E262" s="7">
        <f t="shared" si="25"/>
        <v>8.5649887302779862E-4</v>
      </c>
      <c r="F262" s="8">
        <f t="shared" si="28"/>
        <v>0.77460706235912857</v>
      </c>
      <c r="G262" s="7">
        <f t="shared" si="26"/>
        <v>1.1771540970658485E-3</v>
      </c>
      <c r="H262" s="8">
        <f t="shared" si="29"/>
        <v>0.53516273206074128</v>
      </c>
      <c r="I262">
        <f t="shared" si="27"/>
        <v>1.090476167747656E-3</v>
      </c>
    </row>
    <row r="263" spans="1:9">
      <c r="A263" s="3" t="s">
        <v>85</v>
      </c>
      <c r="B263">
        <v>14.84</v>
      </c>
      <c r="C263" s="4">
        <v>1358</v>
      </c>
      <c r="D263">
        <f t="shared" si="24"/>
        <v>91.509433962264154</v>
      </c>
      <c r="E263" s="7">
        <f t="shared" si="25"/>
        <v>2.0405709992486853E-3</v>
      </c>
      <c r="F263" s="8">
        <f t="shared" si="28"/>
        <v>0.77664763335837728</v>
      </c>
      <c r="G263" s="7">
        <f t="shared" si="26"/>
        <v>2.8175752903963213E-3</v>
      </c>
      <c r="H263" s="8">
        <f t="shared" si="29"/>
        <v>0.53798030735113755</v>
      </c>
      <c r="I263">
        <f t="shared" si="27"/>
        <v>2.3300727877567651E-4</v>
      </c>
    </row>
    <row r="264" spans="1:9">
      <c r="A264" s="3" t="s">
        <v>282</v>
      </c>
      <c r="B264">
        <v>3.17</v>
      </c>
      <c r="C264" s="4">
        <v>290</v>
      </c>
      <c r="D264">
        <f t="shared" si="24"/>
        <v>91.4826498422713</v>
      </c>
      <c r="E264" s="7">
        <f t="shared" si="25"/>
        <v>4.3576258452291512E-4</v>
      </c>
      <c r="F264" s="8">
        <f t="shared" si="28"/>
        <v>0.77708339594290021</v>
      </c>
      <c r="G264" s="7">
        <f t="shared" si="26"/>
        <v>6.0186749801592577E-4</v>
      </c>
      <c r="H264" s="8">
        <f t="shared" si="29"/>
        <v>0.53858217484915349</v>
      </c>
      <c r="I264">
        <f t="shared" si="27"/>
        <v>5.8287614895596862E-4</v>
      </c>
    </row>
    <row r="265" spans="1:9">
      <c r="A265" s="3" t="s">
        <v>278</v>
      </c>
      <c r="B265">
        <v>7.9</v>
      </c>
      <c r="C265" s="4">
        <v>720</v>
      </c>
      <c r="D265">
        <f t="shared" si="24"/>
        <v>91.139240506329116</v>
      </c>
      <c r="E265" s="7">
        <f t="shared" si="25"/>
        <v>1.0818933132982719E-3</v>
      </c>
      <c r="F265" s="8">
        <f t="shared" si="28"/>
        <v>0.77816528925619843</v>
      </c>
      <c r="G265" s="7">
        <f t="shared" si="26"/>
        <v>1.4999221559387427E-3</v>
      </c>
      <c r="H265" s="8">
        <f t="shared" si="29"/>
        <v>0.54008209700509224</v>
      </c>
      <c r="I265">
        <f t="shared" si="27"/>
        <v>5.9182423471421108E-4</v>
      </c>
    </row>
    <row r="266" spans="1:9">
      <c r="A266" s="3" t="s">
        <v>48</v>
      </c>
      <c r="B266">
        <v>8.01</v>
      </c>
      <c r="C266" s="4">
        <v>729</v>
      </c>
      <c r="D266">
        <f t="shared" si="24"/>
        <v>91.011235955056179</v>
      </c>
      <c r="E266" s="7">
        <f t="shared" si="25"/>
        <v>1.0954169797145004E-3</v>
      </c>
      <c r="F266" s="8">
        <f t="shared" si="28"/>
        <v>0.77926070623591293</v>
      </c>
      <c r="G266" s="7">
        <f t="shared" si="26"/>
        <v>1.5208071479834591E-3</v>
      </c>
      <c r="H266" s="8">
        <f t="shared" si="29"/>
        <v>0.54160290415307566</v>
      </c>
      <c r="I266">
        <f t="shared" si="27"/>
        <v>1.375524381838078E-3</v>
      </c>
    </row>
    <row r="267" spans="1:9">
      <c r="A267" s="3" t="s">
        <v>369</v>
      </c>
      <c r="B267">
        <v>18.559999999999999</v>
      </c>
      <c r="C267" s="4">
        <v>1684</v>
      </c>
      <c r="D267">
        <f t="shared" si="24"/>
        <v>90.732758620689665</v>
      </c>
      <c r="E267" s="7">
        <f t="shared" si="25"/>
        <v>2.5304282494365139E-3</v>
      </c>
      <c r="F267" s="8">
        <f t="shared" si="28"/>
        <v>0.78179113448534943</v>
      </c>
      <c r="G267" s="7">
        <f t="shared" si="26"/>
        <v>3.5238677486358304E-3</v>
      </c>
      <c r="H267" s="8">
        <f t="shared" si="29"/>
        <v>0.54512677190171144</v>
      </c>
      <c r="I267">
        <f t="shared" si="27"/>
        <v>2.5311607176753959E-3</v>
      </c>
    </row>
    <row r="268" spans="1:9">
      <c r="A268" s="3" t="s">
        <v>294</v>
      </c>
      <c r="B268">
        <v>34.11</v>
      </c>
      <c r="C268" s="4">
        <v>3091</v>
      </c>
      <c r="D268">
        <f t="shared" si="24"/>
        <v>90.618586924655531</v>
      </c>
      <c r="E268" s="7">
        <f t="shared" si="25"/>
        <v>4.6446280991735535E-3</v>
      </c>
      <c r="F268" s="8">
        <f t="shared" si="28"/>
        <v>0.78643576258452297</v>
      </c>
      <c r="G268" s="7">
        <f t="shared" si="26"/>
        <v>6.4762461695025957E-3</v>
      </c>
      <c r="H268" s="8">
        <f t="shared" si="29"/>
        <v>0.55160301807121404</v>
      </c>
      <c r="I268">
        <f t="shared" si="27"/>
        <v>1.872278526556137E-3</v>
      </c>
    </row>
    <row r="269" spans="1:9">
      <c r="A269" s="3" t="s">
        <v>126</v>
      </c>
      <c r="B269">
        <v>25.04</v>
      </c>
      <c r="C269" s="4">
        <v>2252</v>
      </c>
      <c r="D269">
        <f t="shared" si="24"/>
        <v>89.936102236421732</v>
      </c>
      <c r="E269" s="7">
        <f t="shared" si="25"/>
        <v>3.3839218632607062E-3</v>
      </c>
      <c r="F269" s="8">
        <f t="shared" si="28"/>
        <v>0.78981968444778372</v>
      </c>
      <c r="G269" s="7">
        <f t="shared" si="26"/>
        <v>4.7541836436336849E-3</v>
      </c>
      <c r="H269" s="8">
        <f t="shared" si="29"/>
        <v>0.5563572017148477</v>
      </c>
      <c r="I269">
        <f t="shared" si="27"/>
        <v>3.5161910412259134E-3</v>
      </c>
    </row>
    <row r="270" spans="1:9">
      <c r="A270" s="3" t="s">
        <v>399</v>
      </c>
      <c r="B270">
        <v>46.5</v>
      </c>
      <c r="C270" s="4">
        <v>4135</v>
      </c>
      <c r="D270">
        <f t="shared" si="24"/>
        <v>88.924731182795696</v>
      </c>
      <c r="E270" s="7">
        <f t="shared" si="25"/>
        <v>6.2133734034560484E-3</v>
      </c>
      <c r="F270" s="8">
        <f t="shared" si="28"/>
        <v>0.79603305785123979</v>
      </c>
      <c r="G270" s="7">
        <f t="shared" si="26"/>
        <v>8.8286557279938643E-3</v>
      </c>
      <c r="H270" s="8">
        <f t="shared" si="29"/>
        <v>0.56518585744284155</v>
      </c>
      <c r="I270">
        <f t="shared" si="27"/>
        <v>6.5324719745046278E-3</v>
      </c>
    </row>
    <row r="271" spans="1:9">
      <c r="A271" s="3" t="s">
        <v>37</v>
      </c>
      <c r="B271">
        <v>85.95</v>
      </c>
      <c r="C271" s="4">
        <v>7604</v>
      </c>
      <c r="D271">
        <f t="shared" si="24"/>
        <v>88.470040721349619</v>
      </c>
      <c r="E271" s="7">
        <f t="shared" si="25"/>
        <v>1.1425995492111195E-2</v>
      </c>
      <c r="F271" s="8">
        <f t="shared" si="28"/>
        <v>0.807459053343351</v>
      </c>
      <c r="G271" s="7">
        <f t="shared" si="26"/>
        <v>1.6318773329485434E-2</v>
      </c>
      <c r="H271" s="8">
        <f t="shared" si="29"/>
        <v>0.58150463077232695</v>
      </c>
      <c r="I271">
        <f t="shared" si="27"/>
        <v>2.0464939093867152E-4</v>
      </c>
    </row>
    <row r="272" spans="1:9">
      <c r="A272" s="3" t="s">
        <v>159</v>
      </c>
      <c r="B272">
        <v>2.68</v>
      </c>
      <c r="C272" s="4">
        <v>236</v>
      </c>
      <c r="D272">
        <f t="shared" si="24"/>
        <v>88.059701492537314</v>
      </c>
      <c r="E272" s="7">
        <f t="shared" si="25"/>
        <v>3.546205860255447E-4</v>
      </c>
      <c r="F272" s="8">
        <f t="shared" si="28"/>
        <v>0.80781367392937653</v>
      </c>
      <c r="G272" s="7">
        <f t="shared" si="26"/>
        <v>5.088343516349152E-4</v>
      </c>
      <c r="H272" s="8">
        <f t="shared" si="29"/>
        <v>0.5820134651239619</v>
      </c>
      <c r="I272">
        <f t="shared" si="27"/>
        <v>8.7304275664407127E-4</v>
      </c>
    </row>
    <row r="273" spans="1:9">
      <c r="A273" s="3" t="s">
        <v>100</v>
      </c>
      <c r="B273">
        <v>11.4</v>
      </c>
      <c r="C273" s="4">
        <v>1001</v>
      </c>
      <c r="D273">
        <f t="shared" si="24"/>
        <v>87.807017543859644</v>
      </c>
      <c r="E273" s="7">
        <f t="shared" si="25"/>
        <v>1.5041322314049586E-3</v>
      </c>
      <c r="F273" s="8">
        <f t="shared" si="28"/>
        <v>0.80931780616078153</v>
      </c>
      <c r="G273" s="7">
        <f t="shared" si="26"/>
        <v>2.1644446300888185E-3</v>
      </c>
      <c r="H273" s="8">
        <f t="shared" si="29"/>
        <v>0.58417790975405071</v>
      </c>
      <c r="I273">
        <f t="shared" si="27"/>
        <v>6.5544041974802125E-4</v>
      </c>
    </row>
    <row r="274" spans="1:9">
      <c r="A274" s="3" t="s">
        <v>136</v>
      </c>
      <c r="B274">
        <v>8.5500000000000007</v>
      </c>
      <c r="C274" s="4">
        <v>750</v>
      </c>
      <c r="D274">
        <f t="shared" si="24"/>
        <v>87.719298245614027</v>
      </c>
      <c r="E274" s="7">
        <f t="shared" si="25"/>
        <v>1.1269722013523666E-3</v>
      </c>
      <c r="F274" s="8">
        <f t="shared" si="28"/>
        <v>0.81044477836213391</v>
      </c>
      <c r="G274" s="7">
        <f t="shared" si="26"/>
        <v>1.6233334725666139E-3</v>
      </c>
      <c r="H274" s="8">
        <f t="shared" si="29"/>
        <v>0.58580124322661731</v>
      </c>
      <c r="I274">
        <f t="shared" si="27"/>
        <v>8.6909607372220865E-4</v>
      </c>
    </row>
    <row r="275" spans="1:9">
      <c r="A275" s="3" t="s">
        <v>50</v>
      </c>
      <c r="B275">
        <v>11.3</v>
      </c>
      <c r="C275" s="4">
        <v>988</v>
      </c>
      <c r="D275">
        <f t="shared" si="24"/>
        <v>87.43362831858407</v>
      </c>
      <c r="E275" s="7">
        <f t="shared" si="25"/>
        <v>1.4845980465815177E-3</v>
      </c>
      <c r="F275" s="8">
        <f t="shared" si="28"/>
        <v>0.81192937640871543</v>
      </c>
      <c r="G275" s="7">
        <f t="shared" si="26"/>
        <v>2.1454582736845306E-3</v>
      </c>
      <c r="H275" s="8">
        <f t="shared" si="29"/>
        <v>0.58794670150030182</v>
      </c>
      <c r="I275">
        <f t="shared" si="27"/>
        <v>5.289707106480579E-4</v>
      </c>
    </row>
    <row r="276" spans="1:9">
      <c r="A276" s="3" t="s">
        <v>258</v>
      </c>
      <c r="B276">
        <v>6.87</v>
      </c>
      <c r="C276" s="4">
        <v>600</v>
      </c>
      <c r="D276">
        <f t="shared" si="24"/>
        <v>87.336244541484717</v>
      </c>
      <c r="E276" s="7">
        <f t="shared" si="25"/>
        <v>9.0157776108189334E-4</v>
      </c>
      <c r="F276" s="8">
        <f t="shared" si="28"/>
        <v>0.81283095416979734</v>
      </c>
      <c r="G276" s="7">
        <f t="shared" si="26"/>
        <v>1.3043626849745774E-3</v>
      </c>
      <c r="H276" s="8">
        <f t="shared" si="29"/>
        <v>0.5892510641852764</v>
      </c>
      <c r="I276">
        <f t="shared" si="27"/>
        <v>3.8647455962187438E-4</v>
      </c>
    </row>
    <row r="277" spans="1:9">
      <c r="A277" s="3" t="s">
        <v>180</v>
      </c>
      <c r="B277">
        <v>5</v>
      </c>
      <c r="C277" s="4">
        <v>435</v>
      </c>
      <c r="D277">
        <f t="shared" si="24"/>
        <v>87</v>
      </c>
      <c r="E277" s="7">
        <f t="shared" si="25"/>
        <v>6.5364387678437262E-4</v>
      </c>
      <c r="F277" s="8">
        <f t="shared" si="28"/>
        <v>0.81348459804658169</v>
      </c>
      <c r="G277" s="7">
        <f t="shared" si="26"/>
        <v>9.4931782021439399E-4</v>
      </c>
      <c r="H277" s="8">
        <f t="shared" si="29"/>
        <v>0.59020038200549074</v>
      </c>
      <c r="I277">
        <f t="shared" si="27"/>
        <v>9.1744487452638523E-4</v>
      </c>
    </row>
    <row r="278" spans="1:9">
      <c r="A278" s="3" t="s">
        <v>357</v>
      </c>
      <c r="B278">
        <v>11.86</v>
      </c>
      <c r="C278" s="4">
        <v>1031</v>
      </c>
      <c r="D278">
        <f t="shared" si="24"/>
        <v>86.930860033726816</v>
      </c>
      <c r="E278" s="7">
        <f t="shared" si="25"/>
        <v>1.5492111194590533E-3</v>
      </c>
      <c r="F278" s="8">
        <f t="shared" si="28"/>
        <v>0.81503380916604073</v>
      </c>
      <c r="G278" s="7">
        <f t="shared" si="26"/>
        <v>2.2517818695485426E-3</v>
      </c>
      <c r="H278" s="8">
        <f t="shared" si="29"/>
        <v>0.59245216387503929</v>
      </c>
      <c r="I278">
        <f t="shared" si="27"/>
        <v>5.4593812267417219E-4</v>
      </c>
    </row>
    <row r="279" spans="1:9">
      <c r="A279" s="3" t="s">
        <v>301</v>
      </c>
      <c r="B279">
        <v>7.02</v>
      </c>
      <c r="C279" s="4">
        <v>607</v>
      </c>
      <c r="D279">
        <f t="shared" si="24"/>
        <v>86.467236467236475</v>
      </c>
      <c r="E279" s="7">
        <f t="shared" si="25"/>
        <v>9.1209616829451541E-4</v>
      </c>
      <c r="F279" s="8">
        <f t="shared" si="28"/>
        <v>0.8159459053343352</v>
      </c>
      <c r="G279" s="7">
        <f t="shared" si="26"/>
        <v>1.3328422195810091E-3</v>
      </c>
      <c r="H279" s="8">
        <f t="shared" si="29"/>
        <v>0.59378500609462026</v>
      </c>
      <c r="I279">
        <f t="shared" si="27"/>
        <v>2.6989516167641447E-4</v>
      </c>
    </row>
    <row r="280" spans="1:9">
      <c r="A280" s="3" t="s">
        <v>403</v>
      </c>
      <c r="B280">
        <v>3.47</v>
      </c>
      <c r="C280" s="4">
        <v>300</v>
      </c>
      <c r="D280">
        <f t="shared" si="24"/>
        <v>86.455331412103746</v>
      </c>
      <c r="E280" s="7">
        <f t="shared" si="25"/>
        <v>4.5078888054094667E-4</v>
      </c>
      <c r="F280" s="8">
        <f t="shared" si="28"/>
        <v>0.81639669421487615</v>
      </c>
      <c r="G280" s="7">
        <f t="shared" si="26"/>
        <v>6.5882656722878949E-4</v>
      </c>
      <c r="H280" s="8">
        <f t="shared" si="29"/>
        <v>0.59444383266184908</v>
      </c>
      <c r="I280">
        <f t="shared" si="27"/>
        <v>1.4545122690762247E-3</v>
      </c>
    </row>
    <row r="281" spans="1:9">
      <c r="A281" s="3" t="s">
        <v>36</v>
      </c>
      <c r="B281">
        <v>18.649999999999999</v>
      </c>
      <c r="C281" s="4">
        <v>1608</v>
      </c>
      <c r="D281">
        <f t="shared" si="24"/>
        <v>86.219839142091161</v>
      </c>
      <c r="E281" s="7">
        <f t="shared" si="25"/>
        <v>2.4162283996994739E-3</v>
      </c>
      <c r="F281" s="8">
        <f t="shared" si="28"/>
        <v>0.81881292261457561</v>
      </c>
      <c r="G281" s="7">
        <f t="shared" si="26"/>
        <v>3.5409554693996894E-3</v>
      </c>
      <c r="H281" s="8">
        <f t="shared" si="29"/>
        <v>0.59798478813124878</v>
      </c>
      <c r="I281">
        <f t="shared" si="27"/>
        <v>3.252866967632384E-4</v>
      </c>
    </row>
    <row r="282" spans="1:9">
      <c r="A282" s="3" t="s">
        <v>142</v>
      </c>
      <c r="B282">
        <v>4.1500000000000004</v>
      </c>
      <c r="C282" s="4">
        <v>356</v>
      </c>
      <c r="D282">
        <f t="shared" si="24"/>
        <v>85.783132530120469</v>
      </c>
      <c r="E282" s="7">
        <f t="shared" si="25"/>
        <v>5.349361382419234E-4</v>
      </c>
      <c r="F282" s="8">
        <f t="shared" si="28"/>
        <v>0.81934785875281757</v>
      </c>
      <c r="G282" s="7">
        <f t="shared" si="26"/>
        <v>7.8793379077794713E-4</v>
      </c>
      <c r="H282" s="8">
        <f t="shared" si="29"/>
        <v>0.59877272192202668</v>
      </c>
      <c r="I282">
        <f t="shared" si="27"/>
        <v>3.1617952787660331E-4</v>
      </c>
    </row>
    <row r="283" spans="1:9">
      <c r="A283" s="3" t="s">
        <v>236</v>
      </c>
      <c r="B283">
        <v>3.97</v>
      </c>
      <c r="C283" s="4">
        <v>335</v>
      </c>
      <c r="D283">
        <f t="shared" si="24"/>
        <v>84.382871536523922</v>
      </c>
      <c r="E283" s="7">
        <f t="shared" si="25"/>
        <v>5.0338091660405708E-4</v>
      </c>
      <c r="F283" s="8">
        <f t="shared" si="28"/>
        <v>0.81985123966942164</v>
      </c>
      <c r="G283" s="7">
        <f t="shared" si="26"/>
        <v>7.5375834925022888E-4</v>
      </c>
      <c r="H283" s="8">
        <f t="shared" si="29"/>
        <v>0.59952648027127686</v>
      </c>
      <c r="I283">
        <f t="shared" si="27"/>
        <v>4.9615053549645349E-4</v>
      </c>
    </row>
    <row r="284" spans="1:9">
      <c r="A284" s="3" t="s">
        <v>279</v>
      </c>
      <c r="B284">
        <v>6.22</v>
      </c>
      <c r="C284" s="4">
        <v>524</v>
      </c>
      <c r="D284">
        <f t="shared" si="24"/>
        <v>84.244372990353696</v>
      </c>
      <c r="E284" s="7">
        <f t="shared" si="25"/>
        <v>7.8737791134485344E-4</v>
      </c>
      <c r="F284" s="8">
        <f t="shared" si="28"/>
        <v>0.82063861758076651</v>
      </c>
      <c r="G284" s="7">
        <f t="shared" si="26"/>
        <v>1.1809513683467062E-3</v>
      </c>
      <c r="H284" s="8">
        <f t="shared" si="29"/>
        <v>0.60070743163962359</v>
      </c>
      <c r="I284">
        <f t="shared" si="27"/>
        <v>4.54770888641709E-4</v>
      </c>
    </row>
    <row r="285" spans="1:9">
      <c r="A285" s="3" t="s">
        <v>380</v>
      </c>
      <c r="B285">
        <v>5.63</v>
      </c>
      <c r="C285" s="4">
        <v>468</v>
      </c>
      <c r="D285">
        <f t="shared" si="24"/>
        <v>83.126110124333934</v>
      </c>
      <c r="E285" s="7">
        <f t="shared" si="25"/>
        <v>7.0323065364387676E-4</v>
      </c>
      <c r="F285" s="8">
        <f t="shared" si="28"/>
        <v>0.82134184823441037</v>
      </c>
      <c r="G285" s="7">
        <f t="shared" si="26"/>
        <v>1.0689318655614077E-3</v>
      </c>
      <c r="H285" s="8">
        <f t="shared" si="29"/>
        <v>0.60177636350518504</v>
      </c>
      <c r="I285">
        <f t="shared" si="27"/>
        <v>3.6355463814197186E-4</v>
      </c>
    </row>
    <row r="286" spans="1:9">
      <c r="A286" s="3" t="s">
        <v>256</v>
      </c>
      <c r="B286">
        <v>4.5</v>
      </c>
      <c r="C286" s="4">
        <v>374</v>
      </c>
      <c r="D286">
        <f t="shared" si="24"/>
        <v>83.111111111111114</v>
      </c>
      <c r="E286" s="7">
        <f t="shared" si="25"/>
        <v>5.6198347107438019E-4</v>
      </c>
      <c r="F286" s="8">
        <f t="shared" si="28"/>
        <v>0.82190383170548476</v>
      </c>
      <c r="G286" s="7">
        <f t="shared" si="26"/>
        <v>8.5438603819295461E-4</v>
      </c>
      <c r="H286" s="8">
        <f t="shared" si="29"/>
        <v>0.60263074954337803</v>
      </c>
      <c r="I286">
        <f t="shared" si="27"/>
        <v>4.1543324367554479E-4</v>
      </c>
    </row>
    <row r="287" spans="1:9">
      <c r="A287" s="3" t="s">
        <v>88</v>
      </c>
      <c r="B287">
        <v>5.14</v>
      </c>
      <c r="C287" s="4">
        <v>427</v>
      </c>
      <c r="D287">
        <f t="shared" si="24"/>
        <v>83.073929961089505</v>
      </c>
      <c r="E287" s="7">
        <f t="shared" si="25"/>
        <v>6.4162283996994744E-4</v>
      </c>
      <c r="F287" s="8">
        <f t="shared" si="28"/>
        <v>0.82254545454545469</v>
      </c>
      <c r="G287" s="7">
        <f t="shared" si="26"/>
        <v>9.7589871918039698E-4</v>
      </c>
      <c r="H287" s="8">
        <f t="shared" si="29"/>
        <v>0.60360664826255839</v>
      </c>
      <c r="I287">
        <f t="shared" si="27"/>
        <v>1.0421600360294714E-3</v>
      </c>
    </row>
    <row r="288" spans="1:9">
      <c r="A288" s="3" t="s">
        <v>178</v>
      </c>
      <c r="B288">
        <v>12.87</v>
      </c>
      <c r="C288" s="4">
        <v>1067</v>
      </c>
      <c r="D288">
        <f t="shared" si="24"/>
        <v>82.90598290598291</v>
      </c>
      <c r="E288" s="7">
        <f t="shared" si="25"/>
        <v>1.6033057851239669E-3</v>
      </c>
      <c r="F288" s="8">
        <f t="shared" si="28"/>
        <v>0.82414876033057871</v>
      </c>
      <c r="G288" s="7">
        <f t="shared" si="26"/>
        <v>2.44354406923185E-3</v>
      </c>
      <c r="H288" s="8">
        <f t="shared" si="29"/>
        <v>0.60605019233179025</v>
      </c>
      <c r="I288">
        <f t="shared" si="27"/>
        <v>8.7893033304431434E-4</v>
      </c>
    </row>
    <row r="289" spans="1:9">
      <c r="A289" s="3" t="s">
        <v>23</v>
      </c>
      <c r="B289">
        <v>10.82</v>
      </c>
      <c r="C289" s="4">
        <v>894</v>
      </c>
      <c r="D289">
        <f t="shared" si="24"/>
        <v>82.624768946395562</v>
      </c>
      <c r="E289" s="7">
        <f t="shared" si="25"/>
        <v>1.3433508640120211E-3</v>
      </c>
      <c r="F289" s="8">
        <f t="shared" si="28"/>
        <v>0.82549211119459076</v>
      </c>
      <c r="G289" s="7">
        <f t="shared" si="26"/>
        <v>2.0543237629439487E-3</v>
      </c>
      <c r="H289" s="8">
        <f t="shared" si="29"/>
        <v>0.60810451609473415</v>
      </c>
      <c r="I289">
        <f t="shared" si="27"/>
        <v>2.7206511534538791E-4</v>
      </c>
    </row>
    <row r="290" spans="1:9">
      <c r="A290" s="3" t="s">
        <v>191</v>
      </c>
      <c r="B290">
        <v>3.31</v>
      </c>
      <c r="C290" s="4">
        <v>270</v>
      </c>
      <c r="D290">
        <f t="shared" si="24"/>
        <v>81.570996978851966</v>
      </c>
      <c r="E290" s="7">
        <f t="shared" si="25"/>
        <v>4.0570999248685201E-4</v>
      </c>
      <c r="F290" s="8">
        <f t="shared" si="28"/>
        <v>0.82589782118707766</v>
      </c>
      <c r="G290" s="7">
        <f t="shared" si="26"/>
        <v>6.2844839698192887E-4</v>
      </c>
      <c r="H290" s="8">
        <f t="shared" si="29"/>
        <v>0.6087329644917161</v>
      </c>
      <c r="I290">
        <f t="shared" si="27"/>
        <v>1.3618936557658889E-3</v>
      </c>
    </row>
    <row r="291" spans="1:9">
      <c r="A291" s="3" t="s">
        <v>208</v>
      </c>
      <c r="B291">
        <v>16.559999999999999</v>
      </c>
      <c r="C291" s="4">
        <v>1350</v>
      </c>
      <c r="D291">
        <f t="shared" si="24"/>
        <v>81.521739130434796</v>
      </c>
      <c r="E291" s="7">
        <f t="shared" si="25"/>
        <v>2.02854996243426E-3</v>
      </c>
      <c r="F291" s="8">
        <f t="shared" si="28"/>
        <v>0.82792637114951195</v>
      </c>
      <c r="G291" s="7">
        <f t="shared" si="26"/>
        <v>3.1441406205500728E-3</v>
      </c>
      <c r="H291" s="8">
        <f t="shared" si="29"/>
        <v>0.61187710511226612</v>
      </c>
      <c r="I291">
        <f t="shared" si="27"/>
        <v>4.8937770132806424E-4</v>
      </c>
    </row>
    <row r="292" spans="1:9">
      <c r="A292" s="3" t="s">
        <v>39</v>
      </c>
      <c r="B292">
        <v>5.95</v>
      </c>
      <c r="C292" s="4">
        <v>485</v>
      </c>
      <c r="D292">
        <f t="shared" si="24"/>
        <v>81.512605042016801</v>
      </c>
      <c r="E292" s="7">
        <f t="shared" si="25"/>
        <v>7.2877535687453044E-4</v>
      </c>
      <c r="F292" s="8">
        <f t="shared" si="28"/>
        <v>0.8286551465063865</v>
      </c>
      <c r="G292" s="7">
        <f t="shared" si="26"/>
        <v>1.1296882060551289E-3</v>
      </c>
      <c r="H292" s="8">
        <f t="shared" si="29"/>
        <v>0.6130067933183212</v>
      </c>
      <c r="I292">
        <f t="shared" si="27"/>
        <v>4.4717361581059212E-4</v>
      </c>
    </row>
    <row r="293" spans="1:9">
      <c r="A293" s="3" t="s">
        <v>397</v>
      </c>
      <c r="B293">
        <v>5.43</v>
      </c>
      <c r="C293" s="4">
        <v>442</v>
      </c>
      <c r="D293">
        <f t="shared" si="24"/>
        <v>81.399631675874772</v>
      </c>
      <c r="E293" s="7">
        <f t="shared" si="25"/>
        <v>6.6416228399699469E-4</v>
      </c>
      <c r="F293" s="8">
        <f t="shared" si="28"/>
        <v>0.82931930879038351</v>
      </c>
      <c r="G293" s="7">
        <f t="shared" si="26"/>
        <v>1.0309591527528318E-3</v>
      </c>
      <c r="H293" s="8">
        <f t="shared" si="29"/>
        <v>0.61403775247107406</v>
      </c>
      <c r="I293">
        <f t="shared" si="27"/>
        <v>5.4244133223724234E-4</v>
      </c>
    </row>
    <row r="294" spans="1:9">
      <c r="A294" s="3" t="s">
        <v>43</v>
      </c>
      <c r="B294">
        <v>6.58</v>
      </c>
      <c r="C294" s="4">
        <v>535</v>
      </c>
      <c r="D294">
        <f t="shared" si="24"/>
        <v>81.306990881458972</v>
      </c>
      <c r="E294" s="7">
        <f t="shared" si="25"/>
        <v>8.0390683696468816E-4</v>
      </c>
      <c r="F294" s="8">
        <f t="shared" si="28"/>
        <v>0.83012321562734825</v>
      </c>
      <c r="G294" s="7">
        <f t="shared" si="26"/>
        <v>1.2493022514021425E-3</v>
      </c>
      <c r="H294" s="8">
        <f t="shared" si="29"/>
        <v>0.61528705472247625</v>
      </c>
      <c r="I294">
        <f t="shared" si="27"/>
        <v>2.9938303299936742E-4</v>
      </c>
    </row>
    <row r="295" spans="1:9">
      <c r="A295" s="3" t="s">
        <v>320</v>
      </c>
      <c r="B295">
        <v>3.63</v>
      </c>
      <c r="C295" s="4">
        <v>295</v>
      </c>
      <c r="D295">
        <f t="shared" si="24"/>
        <v>81.267217630853992</v>
      </c>
      <c r="E295" s="7">
        <f t="shared" si="25"/>
        <v>4.4327573253193087E-4</v>
      </c>
      <c r="F295" s="8">
        <f t="shared" si="28"/>
        <v>0.83056649135988014</v>
      </c>
      <c r="G295" s="7">
        <f t="shared" si="26"/>
        <v>6.8920473747565E-4</v>
      </c>
      <c r="H295" s="8">
        <f t="shared" si="29"/>
        <v>0.61597625945995194</v>
      </c>
      <c r="I295">
        <f t="shared" si="27"/>
        <v>3.6081600101767197E-4</v>
      </c>
    </row>
    <row r="296" spans="1:9">
      <c r="A296" s="3" t="s">
        <v>314</v>
      </c>
      <c r="B296">
        <v>4.3600000000000003</v>
      </c>
      <c r="C296" s="4">
        <v>353</v>
      </c>
      <c r="D296">
        <f t="shared" si="24"/>
        <v>80.963302752293572</v>
      </c>
      <c r="E296" s="7">
        <f t="shared" si="25"/>
        <v>5.3042824943651387E-4</v>
      </c>
      <c r="F296" s="8">
        <f t="shared" si="28"/>
        <v>0.83109691960931664</v>
      </c>
      <c r="G296" s="7">
        <f t="shared" si="26"/>
        <v>8.2780513922695162E-4</v>
      </c>
      <c r="H296" s="8">
        <f t="shared" si="29"/>
        <v>0.61680406459917891</v>
      </c>
      <c r="I296">
        <f t="shared" si="27"/>
        <v>7.6633658641178659E-4</v>
      </c>
    </row>
    <row r="297" spans="1:9">
      <c r="A297" s="3" t="s">
        <v>322</v>
      </c>
      <c r="B297">
        <v>9.25</v>
      </c>
      <c r="C297" s="4">
        <v>748</v>
      </c>
      <c r="D297">
        <f t="shared" si="24"/>
        <v>80.86486486486487</v>
      </c>
      <c r="E297" s="7">
        <f t="shared" si="25"/>
        <v>1.1239669421487604E-3</v>
      </c>
      <c r="F297" s="8">
        <f t="shared" si="28"/>
        <v>0.83222088655146542</v>
      </c>
      <c r="G297" s="7">
        <f t="shared" si="26"/>
        <v>1.7562379673966289E-3</v>
      </c>
      <c r="H297" s="8">
        <f t="shared" si="29"/>
        <v>0.61856030256657557</v>
      </c>
      <c r="I297">
        <f t="shared" si="27"/>
        <v>7.4895575681688253E-4</v>
      </c>
    </row>
    <row r="298" spans="1:9">
      <c r="A298" s="3" t="s">
        <v>268</v>
      </c>
      <c r="B298">
        <v>9.0399999999999991</v>
      </c>
      <c r="C298" s="4">
        <v>731</v>
      </c>
      <c r="D298">
        <f t="shared" si="24"/>
        <v>80.862831858407091</v>
      </c>
      <c r="E298" s="7">
        <f t="shared" si="25"/>
        <v>1.0984222389181066E-3</v>
      </c>
      <c r="F298" s="8">
        <f t="shared" si="28"/>
        <v>0.83331930879038352</v>
      </c>
      <c r="G298" s="7">
        <f t="shared" si="26"/>
        <v>1.7163666189476243E-3</v>
      </c>
      <c r="H298" s="8">
        <f t="shared" si="29"/>
        <v>0.62027666918552316</v>
      </c>
      <c r="I298">
        <f t="shared" si="27"/>
        <v>1.3268135621422594E-3</v>
      </c>
    </row>
    <row r="299" spans="1:9">
      <c r="A299" s="3" t="s">
        <v>55</v>
      </c>
      <c r="B299">
        <v>15.95</v>
      </c>
      <c r="C299" s="4">
        <v>1284</v>
      </c>
      <c r="D299">
        <f t="shared" si="24"/>
        <v>80.501567398119121</v>
      </c>
      <c r="E299" s="7">
        <f t="shared" si="25"/>
        <v>1.9293764087152518E-3</v>
      </c>
      <c r="F299" s="8">
        <f t="shared" si="28"/>
        <v>0.83524868519909878</v>
      </c>
      <c r="G299" s="7">
        <f t="shared" si="26"/>
        <v>3.0283238464839167E-3</v>
      </c>
      <c r="H299" s="8">
        <f t="shared" si="29"/>
        <v>0.62330499303200704</v>
      </c>
      <c r="I299">
        <f t="shared" si="27"/>
        <v>5.6669731976588533E-4</v>
      </c>
    </row>
    <row r="300" spans="1:9">
      <c r="A300" s="3" t="s">
        <v>385</v>
      </c>
      <c r="B300">
        <v>6.81</v>
      </c>
      <c r="C300" s="4">
        <v>548</v>
      </c>
      <c r="D300">
        <f t="shared" si="24"/>
        <v>80.469897209985319</v>
      </c>
      <c r="E300" s="7">
        <f t="shared" si="25"/>
        <v>8.234410217881292E-4</v>
      </c>
      <c r="F300" s="8">
        <f t="shared" si="28"/>
        <v>0.83607212622088689</v>
      </c>
      <c r="G300" s="7">
        <f t="shared" si="26"/>
        <v>1.2929708711320045E-3</v>
      </c>
      <c r="H300" s="8">
        <f t="shared" si="29"/>
        <v>0.62459796390313904</v>
      </c>
      <c r="I300">
        <f t="shared" si="27"/>
        <v>4.9941295926292373E-4</v>
      </c>
    </row>
    <row r="301" spans="1:9">
      <c r="A301" s="3" t="s">
        <v>241</v>
      </c>
      <c r="B301">
        <v>5.99</v>
      </c>
      <c r="C301" s="4">
        <v>481</v>
      </c>
      <c r="D301">
        <f t="shared" si="24"/>
        <v>80.300500834724545</v>
      </c>
      <c r="E301" s="7">
        <f t="shared" si="25"/>
        <v>7.227648384673178E-4</v>
      </c>
      <c r="F301" s="8">
        <f t="shared" si="28"/>
        <v>0.83679489105935423</v>
      </c>
      <c r="G301" s="7">
        <f t="shared" si="26"/>
        <v>1.137282748616844E-3</v>
      </c>
      <c r="H301" s="8">
        <f t="shared" si="29"/>
        <v>0.62573524665175584</v>
      </c>
      <c r="I301">
        <f t="shared" si="27"/>
        <v>3.1147644620388437E-4</v>
      </c>
    </row>
    <row r="302" spans="1:9">
      <c r="A302" s="3" t="s">
        <v>42</v>
      </c>
      <c r="B302">
        <v>3.73</v>
      </c>
      <c r="C302" s="4">
        <v>299</v>
      </c>
      <c r="D302">
        <f t="shared" si="24"/>
        <v>80.160857908847191</v>
      </c>
      <c r="E302" s="7">
        <f t="shared" si="25"/>
        <v>4.4928625093914351E-4</v>
      </c>
      <c r="F302" s="8">
        <f t="shared" si="28"/>
        <v>0.83724417731029332</v>
      </c>
      <c r="G302" s="7">
        <f t="shared" si="26"/>
        <v>7.0819109387993795E-4</v>
      </c>
      <c r="H302" s="8">
        <f t="shared" si="29"/>
        <v>0.62644343774563582</v>
      </c>
      <c r="I302">
        <f t="shared" si="27"/>
        <v>5.1867443667308333E-4</v>
      </c>
    </row>
    <row r="303" spans="1:9">
      <c r="A303" s="3" t="s">
        <v>83</v>
      </c>
      <c r="B303">
        <v>6.2</v>
      </c>
      <c r="C303" s="4">
        <v>496</v>
      </c>
      <c r="D303">
        <f t="shared" si="24"/>
        <v>80</v>
      </c>
      <c r="E303" s="7">
        <f t="shared" si="25"/>
        <v>7.4530428249436516E-4</v>
      </c>
      <c r="F303" s="8">
        <f t="shared" si="28"/>
        <v>0.83798948159278774</v>
      </c>
      <c r="G303" s="7">
        <f t="shared" si="26"/>
        <v>1.1771540970658485E-3</v>
      </c>
      <c r="H303" s="8">
        <f t="shared" si="29"/>
        <v>0.62762059184270169</v>
      </c>
      <c r="I303">
        <f t="shared" si="27"/>
        <v>1.8933081116159212E-3</v>
      </c>
    </row>
    <row r="304" spans="1:9">
      <c r="A304" s="3" t="s">
        <v>31</v>
      </c>
      <c r="B304">
        <v>22.51</v>
      </c>
      <c r="C304" s="4">
        <v>1790</v>
      </c>
      <c r="D304">
        <f t="shared" si="24"/>
        <v>79.520213238560629</v>
      </c>
      <c r="E304" s="7">
        <f t="shared" si="25"/>
        <v>2.6897069872276482E-3</v>
      </c>
      <c r="F304" s="8">
        <f t="shared" si="28"/>
        <v>0.84067918858001545</v>
      </c>
      <c r="G304" s="7">
        <f t="shared" si="26"/>
        <v>4.2738288266052022E-3</v>
      </c>
      <c r="H304" s="8">
        <f t="shared" si="29"/>
        <v>0.6318944206693069</v>
      </c>
      <c r="I304">
        <f t="shared" si="27"/>
        <v>6.7393929039638589E-4</v>
      </c>
    </row>
    <row r="305" spans="1:9">
      <c r="A305" s="3" t="s">
        <v>285</v>
      </c>
      <c r="B305">
        <v>7.97</v>
      </c>
      <c r="C305" s="4">
        <v>630</v>
      </c>
      <c r="D305">
        <f t="shared" si="24"/>
        <v>79.046424090338775</v>
      </c>
      <c r="E305" s="7">
        <f t="shared" si="25"/>
        <v>9.4665664913598795E-4</v>
      </c>
      <c r="F305" s="8">
        <f t="shared" si="28"/>
        <v>0.8416258452291514</v>
      </c>
      <c r="G305" s="7">
        <f t="shared" si="26"/>
        <v>1.5132126054217441E-3</v>
      </c>
      <c r="H305" s="8">
        <f t="shared" si="29"/>
        <v>0.6334076332747286</v>
      </c>
      <c r="I305">
        <f t="shared" si="27"/>
        <v>4.1625122326838238E-4</v>
      </c>
    </row>
    <row r="306" spans="1:9">
      <c r="A306" s="3" t="s">
        <v>114</v>
      </c>
      <c r="B306">
        <v>4.91</v>
      </c>
      <c r="C306" s="4">
        <v>387</v>
      </c>
      <c r="D306">
        <f t="shared" si="24"/>
        <v>78.818737270875758</v>
      </c>
      <c r="E306" s="7">
        <f t="shared" si="25"/>
        <v>5.8151765589782123E-4</v>
      </c>
      <c r="F306" s="8">
        <f t="shared" si="28"/>
        <v>0.84220736288504927</v>
      </c>
      <c r="G306" s="7">
        <f t="shared" si="26"/>
        <v>9.3223009945053498E-4</v>
      </c>
      <c r="H306" s="8">
        <f t="shared" si="29"/>
        <v>0.63433986337417914</v>
      </c>
      <c r="I306">
        <f t="shared" si="27"/>
        <v>6.990005818784395E-4</v>
      </c>
    </row>
    <row r="307" spans="1:9">
      <c r="A307" s="3" t="s">
        <v>293</v>
      </c>
      <c r="B307">
        <v>8.24</v>
      </c>
      <c r="C307" s="4">
        <v>649</v>
      </c>
      <c r="D307">
        <f t="shared" si="24"/>
        <v>78.762135922330089</v>
      </c>
      <c r="E307" s="7">
        <f t="shared" si="25"/>
        <v>9.7520661157024795E-4</v>
      </c>
      <c r="F307" s="8">
        <f t="shared" si="28"/>
        <v>0.84318256949661952</v>
      </c>
      <c r="G307" s="7">
        <f t="shared" si="26"/>
        <v>1.5644757677133214E-3</v>
      </c>
      <c r="H307" s="8">
        <f t="shared" si="29"/>
        <v>0.63590433914189248</v>
      </c>
      <c r="I307">
        <f t="shared" si="27"/>
        <v>1.2757569731202123E-3</v>
      </c>
    </row>
    <row r="308" spans="1:9">
      <c r="A308" s="3" t="s">
        <v>181</v>
      </c>
      <c r="B308">
        <v>15.03</v>
      </c>
      <c r="C308" s="4">
        <v>1183</v>
      </c>
      <c r="D308">
        <f t="shared" si="24"/>
        <v>78.70924817032602</v>
      </c>
      <c r="E308" s="7">
        <f t="shared" si="25"/>
        <v>1.7776108189331329E-3</v>
      </c>
      <c r="F308" s="8">
        <f t="shared" si="28"/>
        <v>0.84496018031555264</v>
      </c>
      <c r="G308" s="7">
        <f t="shared" si="26"/>
        <v>2.8536493675644682E-3</v>
      </c>
      <c r="H308" s="8">
        <f t="shared" si="29"/>
        <v>0.63875798850945698</v>
      </c>
      <c r="I308">
        <f t="shared" si="27"/>
        <v>6.0828162271020503E-4</v>
      </c>
    </row>
    <row r="309" spans="1:9">
      <c r="A309" s="3" t="s">
        <v>209</v>
      </c>
      <c r="B309">
        <v>7.16</v>
      </c>
      <c r="C309" s="4">
        <v>563</v>
      </c>
      <c r="D309">
        <f t="shared" si="24"/>
        <v>78.63128491620111</v>
      </c>
      <c r="E309" s="7">
        <f t="shared" si="25"/>
        <v>8.4598046581517655E-4</v>
      </c>
      <c r="F309" s="8">
        <f t="shared" si="28"/>
        <v>0.84580616078136783</v>
      </c>
      <c r="G309" s="7">
        <f t="shared" si="26"/>
        <v>1.3594231185470123E-3</v>
      </c>
      <c r="H309" s="8">
        <f t="shared" si="29"/>
        <v>0.64011741162800395</v>
      </c>
      <c r="I309">
        <f t="shared" si="27"/>
        <v>1.1197343512318048E-3</v>
      </c>
    </row>
    <row r="310" spans="1:9">
      <c r="A310" s="3" t="s">
        <v>86</v>
      </c>
      <c r="B310">
        <v>13.16</v>
      </c>
      <c r="C310" s="4">
        <v>1033</v>
      </c>
      <c r="D310">
        <f t="shared" si="24"/>
        <v>78.495440729483278</v>
      </c>
      <c r="E310" s="7">
        <f t="shared" si="25"/>
        <v>1.5522163786626597E-3</v>
      </c>
      <c r="F310" s="8">
        <f t="shared" si="28"/>
        <v>0.84735837716003048</v>
      </c>
      <c r="G310" s="7">
        <f t="shared" si="26"/>
        <v>2.4986045028042849E-3</v>
      </c>
      <c r="H310" s="8">
        <f t="shared" si="29"/>
        <v>0.64261601613080821</v>
      </c>
      <c r="I310">
        <f t="shared" si="27"/>
        <v>6.8354960200733839E-4</v>
      </c>
    </row>
    <row r="311" spans="1:9">
      <c r="A311" s="3" t="s">
        <v>212</v>
      </c>
      <c r="B311">
        <v>8.0299999999999994</v>
      </c>
      <c r="C311" s="4">
        <v>630</v>
      </c>
      <c r="D311">
        <f t="shared" si="24"/>
        <v>78.455790784557919</v>
      </c>
      <c r="E311" s="7">
        <f t="shared" si="25"/>
        <v>9.4665664913598795E-4</v>
      </c>
      <c r="F311" s="8">
        <f t="shared" si="28"/>
        <v>0.84830503380916644</v>
      </c>
      <c r="G311" s="7">
        <f t="shared" si="26"/>
        <v>1.5246044192643166E-3</v>
      </c>
      <c r="H311" s="8">
        <f t="shared" si="29"/>
        <v>0.64414062055007248</v>
      </c>
      <c r="I311">
        <f t="shared" si="27"/>
        <v>2.6866526345272757E-3</v>
      </c>
    </row>
    <row r="312" spans="1:9">
      <c r="A312" s="3" t="s">
        <v>90</v>
      </c>
      <c r="B312">
        <v>31.32</v>
      </c>
      <c r="C312" s="4">
        <v>2436</v>
      </c>
      <c r="D312">
        <f t="shared" si="24"/>
        <v>77.777777777777771</v>
      </c>
      <c r="E312" s="7">
        <f t="shared" si="25"/>
        <v>3.6604057099924869E-3</v>
      </c>
      <c r="F312" s="8">
        <f t="shared" si="28"/>
        <v>0.85196543951915893</v>
      </c>
      <c r="G312" s="7">
        <f t="shared" si="26"/>
        <v>5.9465268258229644E-3</v>
      </c>
      <c r="H312" s="8">
        <f t="shared" si="29"/>
        <v>0.65008714737589546</v>
      </c>
      <c r="I312">
        <f t="shared" si="27"/>
        <v>1.2873622586559996E-3</v>
      </c>
    </row>
    <row r="313" spans="1:9">
      <c r="A313" s="3" t="s">
        <v>17</v>
      </c>
      <c r="B313">
        <v>15</v>
      </c>
      <c r="C313" s="4">
        <v>1166</v>
      </c>
      <c r="D313">
        <f t="shared" si="24"/>
        <v>77.733333333333334</v>
      </c>
      <c r="E313" s="7">
        <f t="shared" si="25"/>
        <v>1.7520661157024793E-3</v>
      </c>
      <c r="F313" s="8">
        <f t="shared" si="28"/>
        <v>0.85371750563486137</v>
      </c>
      <c r="G313" s="7">
        <f t="shared" si="26"/>
        <v>2.8479534606431819E-3</v>
      </c>
      <c r="H313" s="8">
        <f t="shared" si="29"/>
        <v>0.65293510083653861</v>
      </c>
      <c r="I313">
        <f t="shared" si="27"/>
        <v>6.4342559379726438E-4</v>
      </c>
    </row>
    <row r="314" spans="1:9">
      <c r="A314" s="3" t="s">
        <v>158</v>
      </c>
      <c r="B314">
        <v>7.45</v>
      </c>
      <c r="C314" s="4">
        <v>575</v>
      </c>
      <c r="D314">
        <f t="shared" si="24"/>
        <v>77.181208053691279</v>
      </c>
      <c r="E314" s="7">
        <f t="shared" si="25"/>
        <v>8.6401202103681437E-4</v>
      </c>
      <c r="F314" s="8">
        <f t="shared" si="28"/>
        <v>0.85458151765589818</v>
      </c>
      <c r="G314" s="7">
        <f t="shared" si="26"/>
        <v>1.4144835521194472E-3</v>
      </c>
      <c r="H314" s="8">
        <f t="shared" si="29"/>
        <v>0.65434958438865809</v>
      </c>
      <c r="I314">
        <f t="shared" si="27"/>
        <v>8.7684661537756892E-4</v>
      </c>
    </row>
    <row r="315" spans="1:9">
      <c r="A315" s="3" t="s">
        <v>401</v>
      </c>
      <c r="B315">
        <v>10.039999999999999</v>
      </c>
      <c r="C315" s="4">
        <v>765</v>
      </c>
      <c r="D315">
        <f t="shared" si="24"/>
        <v>76.195219123505979</v>
      </c>
      <c r="E315" s="7">
        <f t="shared" si="25"/>
        <v>1.149511645379414E-3</v>
      </c>
      <c r="F315" s="8">
        <f t="shared" si="28"/>
        <v>0.85573102930127765</v>
      </c>
      <c r="G315" s="7">
        <f t="shared" si="26"/>
        <v>1.906230182990503E-3</v>
      </c>
      <c r="H315" s="8">
        <f t="shared" si="29"/>
        <v>0.65625581457164861</v>
      </c>
      <c r="I315">
        <f t="shared" si="27"/>
        <v>2.0939342465587929E-3</v>
      </c>
    </row>
    <row r="316" spans="1:9">
      <c r="A316" s="3" t="s">
        <v>261</v>
      </c>
      <c r="B316">
        <v>23.91</v>
      </c>
      <c r="C316" s="4">
        <v>1816</v>
      </c>
      <c r="D316">
        <f t="shared" si="24"/>
        <v>75.951484734420745</v>
      </c>
      <c r="E316" s="7">
        <f t="shared" si="25"/>
        <v>2.7287753568745305E-3</v>
      </c>
      <c r="F316" s="8">
        <f t="shared" si="28"/>
        <v>0.85845980465815219</v>
      </c>
      <c r="G316" s="7">
        <f t="shared" si="26"/>
        <v>4.5396378162652325E-3</v>
      </c>
      <c r="H316" s="8">
        <f t="shared" si="29"/>
        <v>0.66079545238791382</v>
      </c>
      <c r="I316">
        <f t="shared" si="27"/>
        <v>2.5295296969396475E-4</v>
      </c>
    </row>
    <row r="317" spans="1:9">
      <c r="A317" s="3" t="s">
        <v>207</v>
      </c>
      <c r="B317">
        <v>2.88</v>
      </c>
      <c r="C317" s="4">
        <v>218</v>
      </c>
      <c r="D317">
        <f t="shared" si="24"/>
        <v>75.694444444444443</v>
      </c>
      <c r="E317" s="7">
        <f t="shared" si="25"/>
        <v>3.2757325319308792E-4</v>
      </c>
      <c r="F317" s="8">
        <f t="shared" si="28"/>
        <v>0.8587873779113453</v>
      </c>
      <c r="G317" s="7">
        <f t="shared" si="26"/>
        <v>5.4680706444349097E-4</v>
      </c>
      <c r="H317" s="8">
        <f t="shared" si="29"/>
        <v>0.66134225945235736</v>
      </c>
      <c r="I317">
        <f t="shared" si="27"/>
        <v>3.3375551610359544E-4</v>
      </c>
    </row>
    <row r="318" spans="1:9">
      <c r="A318" s="3" t="s">
        <v>164</v>
      </c>
      <c r="B318">
        <v>3.79</v>
      </c>
      <c r="C318" s="4">
        <v>286</v>
      </c>
      <c r="D318">
        <f t="shared" si="24"/>
        <v>75.461741424802113</v>
      </c>
      <c r="E318" s="7">
        <f t="shared" si="25"/>
        <v>4.2975206611570247E-4</v>
      </c>
      <c r="F318" s="8">
        <f t="shared" si="28"/>
        <v>0.85921712997746102</v>
      </c>
      <c r="G318" s="7">
        <f t="shared" si="26"/>
        <v>7.1958290772251062E-4</v>
      </c>
      <c r="H318" s="8">
        <f t="shared" si="29"/>
        <v>0.66206184236007992</v>
      </c>
      <c r="I318">
        <f t="shared" si="27"/>
        <v>4.2808572020103242E-4</v>
      </c>
    </row>
    <row r="319" spans="1:9">
      <c r="A319" s="3" t="s">
        <v>313</v>
      </c>
      <c r="B319">
        <v>4.8499999999999996</v>
      </c>
      <c r="C319" s="4">
        <v>365</v>
      </c>
      <c r="D319">
        <f t="shared" si="24"/>
        <v>75.257731958762889</v>
      </c>
      <c r="E319" s="7">
        <f t="shared" si="25"/>
        <v>5.484598046581518E-4</v>
      </c>
      <c r="F319" s="8">
        <f t="shared" si="28"/>
        <v>0.85976558978211914</v>
      </c>
      <c r="G319" s="7">
        <f t="shared" si="26"/>
        <v>9.2083828560796208E-4</v>
      </c>
      <c r="H319" s="8">
        <f t="shared" si="29"/>
        <v>0.66298268064568788</v>
      </c>
      <c r="I319">
        <f t="shared" si="27"/>
        <v>1.6770777393895209E-3</v>
      </c>
    </row>
    <row r="320" spans="1:9">
      <c r="A320" s="3" t="s">
        <v>203</v>
      </c>
      <c r="B320">
        <v>18.829999999999998</v>
      </c>
      <c r="C320" s="4">
        <v>1402</v>
      </c>
      <c r="D320">
        <f t="shared" si="24"/>
        <v>74.455655868295281</v>
      </c>
      <c r="E320" s="7">
        <f t="shared" si="25"/>
        <v>2.1066867017280242E-3</v>
      </c>
      <c r="F320" s="8">
        <f t="shared" si="28"/>
        <v>0.86187227648384712</v>
      </c>
      <c r="G320" s="7">
        <f t="shared" si="26"/>
        <v>3.5751309109274074E-3</v>
      </c>
      <c r="H320" s="8">
        <f t="shared" si="29"/>
        <v>0.66655781155661531</v>
      </c>
      <c r="I320">
        <f t="shared" si="27"/>
        <v>1.0773213872643517E-3</v>
      </c>
    </row>
    <row r="321" spans="1:9">
      <c r="A321" s="3" t="s">
        <v>92</v>
      </c>
      <c r="B321">
        <v>12.08</v>
      </c>
      <c r="C321" s="4">
        <v>898</v>
      </c>
      <c r="D321">
        <f t="shared" si="24"/>
        <v>74.337748344370866</v>
      </c>
      <c r="E321" s="7">
        <f t="shared" si="25"/>
        <v>1.3493613824192337E-3</v>
      </c>
      <c r="F321" s="8">
        <f t="shared" si="28"/>
        <v>0.86322163786626638</v>
      </c>
      <c r="G321" s="7">
        <f t="shared" si="26"/>
        <v>2.2935518536379759E-3</v>
      </c>
      <c r="H321" s="8">
        <f t="shared" si="29"/>
        <v>0.66885136341025331</v>
      </c>
      <c r="I321">
        <f t="shared" si="27"/>
        <v>7.0909213414604988E-4</v>
      </c>
    </row>
    <row r="322" spans="1:9">
      <c r="A322" s="3" t="s">
        <v>350</v>
      </c>
      <c r="B322">
        <v>7.92</v>
      </c>
      <c r="C322" s="4">
        <v>586</v>
      </c>
      <c r="D322">
        <f t="shared" ref="D322:D385" si="30">C322/B322</f>
        <v>73.98989898989899</v>
      </c>
      <c r="E322" s="7">
        <f t="shared" si="25"/>
        <v>8.8054094665664909E-4</v>
      </c>
      <c r="F322" s="8">
        <f t="shared" si="28"/>
        <v>0.86410217881292306</v>
      </c>
      <c r="G322" s="7">
        <f t="shared" si="26"/>
        <v>1.5037194272196001E-3</v>
      </c>
      <c r="H322" s="8">
        <f t="shared" si="29"/>
        <v>0.67035508283747292</v>
      </c>
      <c r="I322">
        <f t="shared" si="27"/>
        <v>3.097852368637577E-4</v>
      </c>
    </row>
    <row r="323" spans="1:9">
      <c r="A323" s="3" t="s">
        <v>264</v>
      </c>
      <c r="B323">
        <v>3.46</v>
      </c>
      <c r="C323" s="4">
        <v>256</v>
      </c>
      <c r="D323">
        <f t="shared" si="30"/>
        <v>73.988439306358387</v>
      </c>
      <c r="E323" s="7">
        <f t="shared" ref="E323:E386" si="31">C323/665500</f>
        <v>3.8467317806160781E-4</v>
      </c>
      <c r="F323" s="8">
        <f t="shared" si="28"/>
        <v>0.86448685199098463</v>
      </c>
      <c r="G323" s="7">
        <f t="shared" ref="G323:G386" si="32">B323/5266.94</f>
        <v>6.5692793158836067E-4</v>
      </c>
      <c r="H323" s="8">
        <f t="shared" si="29"/>
        <v>0.67101201076906125</v>
      </c>
      <c r="I323">
        <f t="shared" ref="I323:I386" si="33">F323*H324-F324*H323</f>
        <v>1.1885189962147491E-3</v>
      </c>
    </row>
    <row r="324" spans="1:9">
      <c r="A324" s="3" t="s">
        <v>170</v>
      </c>
      <c r="B324">
        <v>13.12</v>
      </c>
      <c r="C324" s="4">
        <v>957</v>
      </c>
      <c r="D324">
        <f t="shared" si="30"/>
        <v>72.942073170731717</v>
      </c>
      <c r="E324" s="7">
        <f t="shared" si="31"/>
        <v>1.4380165289256197E-3</v>
      </c>
      <c r="F324" s="8">
        <f t="shared" ref="F324:F387" si="34">F323+E324</f>
        <v>0.86592486851991024</v>
      </c>
      <c r="G324" s="7">
        <f t="shared" si="32"/>
        <v>2.4910099602425697E-3</v>
      </c>
      <c r="H324" s="8">
        <f t="shared" ref="H324:H387" si="35">H323+G324</f>
        <v>0.67350302072930379</v>
      </c>
      <c r="I324">
        <f t="shared" si="33"/>
        <v>1.9395623507045823E-4</v>
      </c>
    </row>
    <row r="325" spans="1:9">
      <c r="A325" s="3" t="s">
        <v>245</v>
      </c>
      <c r="B325">
        <v>2.14</v>
      </c>
      <c r="C325" s="4">
        <v>156</v>
      </c>
      <c r="D325">
        <f t="shared" si="30"/>
        <v>72.89719626168224</v>
      </c>
      <c r="E325" s="7">
        <f t="shared" si="31"/>
        <v>2.3441021788129227E-4</v>
      </c>
      <c r="F325" s="8">
        <f t="shared" si="34"/>
        <v>0.86615927873779153</v>
      </c>
      <c r="G325" s="7">
        <f t="shared" si="32"/>
        <v>4.0630802705176065E-4</v>
      </c>
      <c r="H325" s="8">
        <f t="shared" si="35"/>
        <v>0.67390932875635556</v>
      </c>
      <c r="I325">
        <f t="shared" si="33"/>
        <v>5.248451508576002E-4</v>
      </c>
    </row>
    <row r="326" spans="1:9">
      <c r="A326" s="3" t="s">
        <v>116</v>
      </c>
      <c r="B326">
        <v>5.79</v>
      </c>
      <c r="C326" s="4">
        <v>422</v>
      </c>
      <c r="D326">
        <f t="shared" si="30"/>
        <v>72.884283246977546</v>
      </c>
      <c r="E326" s="7">
        <f t="shared" si="31"/>
        <v>6.3410969196093158E-4</v>
      </c>
      <c r="F326" s="8">
        <f t="shared" si="34"/>
        <v>0.86679338842975251</v>
      </c>
      <c r="G326" s="7">
        <f t="shared" si="32"/>
        <v>1.0993100358082683E-3</v>
      </c>
      <c r="H326" s="8">
        <f t="shared" si="35"/>
        <v>0.67500863879216388</v>
      </c>
      <c r="I326">
        <f t="shared" si="33"/>
        <v>4.4013288714894738E-4</v>
      </c>
    </row>
    <row r="327" spans="1:9">
      <c r="A327" s="3" t="s">
        <v>143</v>
      </c>
      <c r="B327">
        <v>4.8499999999999996</v>
      </c>
      <c r="C327" s="4">
        <v>353</v>
      </c>
      <c r="D327">
        <f t="shared" si="30"/>
        <v>72.783505154639187</v>
      </c>
      <c r="E327" s="7">
        <f t="shared" si="31"/>
        <v>5.3042824943651387E-4</v>
      </c>
      <c r="F327" s="8">
        <f t="shared" si="34"/>
        <v>0.86732381667918901</v>
      </c>
      <c r="G327" s="7">
        <f t="shared" si="32"/>
        <v>9.2083828560796208E-4</v>
      </c>
      <c r="H327" s="8">
        <f t="shared" si="35"/>
        <v>0.67592947707777185</v>
      </c>
      <c r="I327">
        <f t="shared" si="33"/>
        <v>1.6836691404495951E-3</v>
      </c>
    </row>
    <row r="328" spans="1:9">
      <c r="A328" s="3" t="s">
        <v>205</v>
      </c>
      <c r="B328">
        <v>18.52</v>
      </c>
      <c r="C328" s="4">
        <v>1345</v>
      </c>
      <c r="D328">
        <f t="shared" si="30"/>
        <v>72.624190064794817</v>
      </c>
      <c r="E328" s="7">
        <f t="shared" si="31"/>
        <v>2.0210368144252442E-3</v>
      </c>
      <c r="F328" s="8">
        <f t="shared" si="34"/>
        <v>0.86934485349361423</v>
      </c>
      <c r="G328" s="7">
        <f t="shared" si="32"/>
        <v>3.5162732060741151E-3</v>
      </c>
      <c r="H328" s="8">
        <f t="shared" si="35"/>
        <v>0.67944575028384591</v>
      </c>
      <c r="I328">
        <f t="shared" si="33"/>
        <v>4.1055429213943118E-4</v>
      </c>
    </row>
    <row r="329" spans="1:9">
      <c r="A329" s="3" t="s">
        <v>216</v>
      </c>
      <c r="B329">
        <v>4.51</v>
      </c>
      <c r="C329" s="4">
        <v>327</v>
      </c>
      <c r="D329">
        <f t="shared" si="30"/>
        <v>72.505543237250563</v>
      </c>
      <c r="E329" s="7">
        <f t="shared" si="31"/>
        <v>4.913598797896319E-4</v>
      </c>
      <c r="F329" s="8">
        <f t="shared" si="34"/>
        <v>0.86983621337340389</v>
      </c>
      <c r="G329" s="7">
        <f t="shared" si="32"/>
        <v>8.5628467383338331E-4</v>
      </c>
      <c r="H329" s="8">
        <f t="shared" si="35"/>
        <v>0.68030203495767927</v>
      </c>
      <c r="I329">
        <f t="shared" si="33"/>
        <v>2.9981430145198384E-4</v>
      </c>
    </row>
    <row r="330" spans="1:9">
      <c r="A330" s="3" t="s">
        <v>296</v>
      </c>
      <c r="B330">
        <v>3.27</v>
      </c>
      <c r="C330" s="4">
        <v>235</v>
      </c>
      <c r="D330">
        <f t="shared" si="30"/>
        <v>71.86544342507645</v>
      </c>
      <c r="E330" s="7">
        <f t="shared" si="31"/>
        <v>3.5311795642374154E-4</v>
      </c>
      <c r="F330" s="8">
        <f t="shared" si="34"/>
        <v>0.87018933132982768</v>
      </c>
      <c r="G330" s="7">
        <f t="shared" si="32"/>
        <v>6.2085385442021371E-4</v>
      </c>
      <c r="H330" s="8">
        <f t="shared" si="35"/>
        <v>0.6809228888120995</v>
      </c>
      <c r="I330">
        <f t="shared" si="33"/>
        <v>7.6211992064001421E-4</v>
      </c>
    </row>
    <row r="331" spans="1:9">
      <c r="A331" s="3" t="s">
        <v>284</v>
      </c>
      <c r="B331">
        <v>8.31</v>
      </c>
      <c r="C331" s="4">
        <v>597</v>
      </c>
      <c r="D331">
        <f t="shared" si="30"/>
        <v>71.841155234657037</v>
      </c>
      <c r="E331" s="7">
        <f t="shared" si="31"/>
        <v>8.970698722764838E-4</v>
      </c>
      <c r="F331" s="8">
        <f t="shared" si="34"/>
        <v>0.87108640120210412</v>
      </c>
      <c r="G331" s="7">
        <f t="shared" si="32"/>
        <v>1.577766217196323E-3</v>
      </c>
      <c r="H331" s="8">
        <f t="shared" si="35"/>
        <v>0.6825006550292958</v>
      </c>
      <c r="I331">
        <f t="shared" si="33"/>
        <v>3.8901445994912187E-3</v>
      </c>
    </row>
    <row r="332" spans="1:9">
      <c r="A332" s="3" t="s">
        <v>45</v>
      </c>
      <c r="B332">
        <v>42.31</v>
      </c>
      <c r="C332" s="4">
        <v>3030</v>
      </c>
      <c r="D332">
        <f t="shared" si="30"/>
        <v>71.614275584968084</v>
      </c>
      <c r="E332" s="7">
        <f t="shared" si="31"/>
        <v>4.5529676934635615E-3</v>
      </c>
      <c r="F332" s="8">
        <f t="shared" si="34"/>
        <v>0.8756393688955677</v>
      </c>
      <c r="G332" s="7">
        <f t="shared" si="32"/>
        <v>8.0331273946542027E-3</v>
      </c>
      <c r="H332" s="8">
        <f t="shared" si="35"/>
        <v>0.69053378242395003</v>
      </c>
      <c r="I332">
        <f t="shared" si="33"/>
        <v>3.0841153303809987E-3</v>
      </c>
    </row>
    <row r="333" spans="1:9">
      <c r="A333" s="3" t="s">
        <v>234</v>
      </c>
      <c r="B333">
        <v>33.380000000000003</v>
      </c>
      <c r="C333" s="4">
        <v>2376</v>
      </c>
      <c r="D333">
        <f t="shared" si="30"/>
        <v>71.180347513481124</v>
      </c>
      <c r="E333" s="7">
        <f t="shared" si="31"/>
        <v>3.5702479338842975E-3</v>
      </c>
      <c r="F333" s="8">
        <f t="shared" si="34"/>
        <v>0.87920961682945198</v>
      </c>
      <c r="G333" s="7">
        <f t="shared" si="32"/>
        <v>6.3376457677512951E-3</v>
      </c>
      <c r="H333" s="8">
        <f t="shared" si="35"/>
        <v>0.69687142819170134</v>
      </c>
      <c r="I333">
        <f t="shared" si="33"/>
        <v>1.2389362029238127E-3</v>
      </c>
    </row>
    <row r="334" spans="1:9">
      <c r="A334" s="3" t="s">
        <v>188</v>
      </c>
      <c r="B334">
        <v>13.4</v>
      </c>
      <c r="C334" s="4">
        <v>953</v>
      </c>
      <c r="D334">
        <f t="shared" si="30"/>
        <v>71.119402985074629</v>
      </c>
      <c r="E334" s="7">
        <f t="shared" si="31"/>
        <v>1.4320060105184073E-3</v>
      </c>
      <c r="F334" s="8">
        <f t="shared" si="34"/>
        <v>0.88064162283997038</v>
      </c>
      <c r="G334" s="7">
        <f t="shared" si="32"/>
        <v>2.5441717581745761E-3</v>
      </c>
      <c r="H334" s="8">
        <f t="shared" si="35"/>
        <v>0.6994155999498759</v>
      </c>
      <c r="I334">
        <f t="shared" si="33"/>
        <v>3.4165568536799196E-3</v>
      </c>
    </row>
    <row r="335" spans="1:9">
      <c r="A335" s="3" t="s">
        <v>32</v>
      </c>
      <c r="B335">
        <v>36.770000000000003</v>
      </c>
      <c r="C335" s="4">
        <v>2599</v>
      </c>
      <c r="D335">
        <f t="shared" si="30"/>
        <v>70.682621702474833</v>
      </c>
      <c r="E335" s="7">
        <f t="shared" si="31"/>
        <v>3.9053343350864012E-3</v>
      </c>
      <c r="F335" s="8">
        <f t="shared" si="34"/>
        <v>0.88454695717505682</v>
      </c>
      <c r="G335" s="7">
        <f t="shared" si="32"/>
        <v>6.981283249856654E-3</v>
      </c>
      <c r="H335" s="8">
        <f t="shared" si="35"/>
        <v>0.70639688319973259</v>
      </c>
      <c r="I335">
        <f t="shared" si="33"/>
        <v>1.0457753635247924E-3</v>
      </c>
    </row>
    <row r="336" spans="1:9">
      <c r="A336" s="3" t="s">
        <v>367</v>
      </c>
      <c r="B336">
        <v>11.22</v>
      </c>
      <c r="C336" s="4">
        <v>790</v>
      </c>
      <c r="D336">
        <f t="shared" si="30"/>
        <v>70.409982174688054</v>
      </c>
      <c r="E336" s="7">
        <f t="shared" si="31"/>
        <v>1.1870773854244928E-3</v>
      </c>
      <c r="F336" s="8">
        <f t="shared" si="34"/>
        <v>0.88573403456048128</v>
      </c>
      <c r="G336" s="7">
        <f t="shared" si="32"/>
        <v>2.1302691885611001E-3</v>
      </c>
      <c r="H336" s="8">
        <f t="shared" si="35"/>
        <v>0.70852715238829367</v>
      </c>
      <c r="I336">
        <f t="shared" si="33"/>
        <v>2.0271617645012396E-3</v>
      </c>
    </row>
    <row r="337" spans="1:9">
      <c r="A337" s="3" t="s">
        <v>33</v>
      </c>
      <c r="B337">
        <v>21.5</v>
      </c>
      <c r="C337" s="4">
        <v>1492</v>
      </c>
      <c r="D337">
        <f t="shared" si="30"/>
        <v>69.395348837209298</v>
      </c>
      <c r="E337" s="7">
        <f t="shared" si="31"/>
        <v>2.2419233658903079E-3</v>
      </c>
      <c r="F337" s="8">
        <f t="shared" si="34"/>
        <v>0.88797595792637163</v>
      </c>
      <c r="G337" s="7">
        <f t="shared" si="32"/>
        <v>4.0820666269218943E-3</v>
      </c>
      <c r="H337" s="8">
        <f t="shared" si="35"/>
        <v>0.71260921901521557</v>
      </c>
      <c r="I337">
        <f t="shared" si="33"/>
        <v>7.8146508351850663E-4</v>
      </c>
    </row>
    <row r="338" spans="1:9">
      <c r="A338" s="3" t="s">
        <v>345</v>
      </c>
      <c r="B338">
        <v>8.23</v>
      </c>
      <c r="C338" s="4">
        <v>566</v>
      </c>
      <c r="D338">
        <f t="shared" si="30"/>
        <v>68.772782503037661</v>
      </c>
      <c r="E338" s="7">
        <f t="shared" si="31"/>
        <v>8.5048835462058598E-4</v>
      </c>
      <c r="F338" s="8">
        <f t="shared" si="34"/>
        <v>0.88882644628099217</v>
      </c>
      <c r="G338" s="7">
        <f t="shared" si="32"/>
        <v>1.5625771320728927E-3</v>
      </c>
      <c r="H338" s="8">
        <f t="shared" si="35"/>
        <v>0.71417179614728843</v>
      </c>
      <c r="I338">
        <f t="shared" si="33"/>
        <v>5.3463569448641834E-4</v>
      </c>
    </row>
    <row r="339" spans="1:9">
      <c r="A339" s="3" t="s">
        <v>330</v>
      </c>
      <c r="B339">
        <v>5.61</v>
      </c>
      <c r="C339" s="4">
        <v>384</v>
      </c>
      <c r="D339">
        <f t="shared" si="30"/>
        <v>68.449197860962556</v>
      </c>
      <c r="E339" s="7">
        <f t="shared" si="31"/>
        <v>5.7700976709241169E-4</v>
      </c>
      <c r="F339" s="8">
        <f t="shared" si="34"/>
        <v>0.88940345604808457</v>
      </c>
      <c r="G339" s="7">
        <f t="shared" si="32"/>
        <v>1.06513459428055E-3</v>
      </c>
      <c r="H339" s="8">
        <f t="shared" si="35"/>
        <v>0.71523693074156902</v>
      </c>
      <c r="I339">
        <f t="shared" si="33"/>
        <v>5.0992286754913962E-4</v>
      </c>
    </row>
    <row r="340" spans="1:9">
      <c r="A340" s="3" t="s">
        <v>163</v>
      </c>
      <c r="B340">
        <v>5.33</v>
      </c>
      <c r="C340" s="4">
        <v>363</v>
      </c>
      <c r="D340">
        <f t="shared" si="30"/>
        <v>68.10506566604127</v>
      </c>
      <c r="E340" s="7">
        <f t="shared" si="31"/>
        <v>5.4545454545454548E-4</v>
      </c>
      <c r="F340" s="8">
        <f t="shared" si="34"/>
        <v>0.88994891059353909</v>
      </c>
      <c r="G340" s="7">
        <f t="shared" si="32"/>
        <v>1.0119727963485441E-3</v>
      </c>
      <c r="H340" s="8">
        <f t="shared" si="35"/>
        <v>0.71624890353791759</v>
      </c>
      <c r="I340">
        <f t="shared" si="33"/>
        <v>1.1494009111289172E-3</v>
      </c>
    </row>
    <row r="341" spans="1:9">
      <c r="A341" s="3" t="s">
        <v>321</v>
      </c>
      <c r="B341">
        <v>12</v>
      </c>
      <c r="C341" s="4">
        <v>816</v>
      </c>
      <c r="D341">
        <f t="shared" si="30"/>
        <v>68</v>
      </c>
      <c r="E341" s="7">
        <f t="shared" si="31"/>
        <v>1.2261457550713749E-3</v>
      </c>
      <c r="F341" s="8">
        <f t="shared" si="34"/>
        <v>0.89117505634861049</v>
      </c>
      <c r="G341" s="7">
        <f t="shared" si="32"/>
        <v>2.2783627685145458E-3</v>
      </c>
      <c r="H341" s="8">
        <f t="shared" si="35"/>
        <v>0.71852726630643216</v>
      </c>
      <c r="I341">
        <f t="shared" si="33"/>
        <v>3.5259707693358067E-4</v>
      </c>
    </row>
    <row r="342" spans="1:9">
      <c r="A342" s="3" t="s">
        <v>265</v>
      </c>
      <c r="B342">
        <v>3.66</v>
      </c>
      <c r="C342" s="4">
        <v>247</v>
      </c>
      <c r="D342">
        <f t="shared" si="30"/>
        <v>67.486338797814199</v>
      </c>
      <c r="E342" s="7">
        <f t="shared" si="31"/>
        <v>3.7114951164537942E-4</v>
      </c>
      <c r="F342" s="8">
        <f t="shared" si="34"/>
        <v>0.8915462058602559</v>
      </c>
      <c r="G342" s="7">
        <f t="shared" si="32"/>
        <v>6.9490064439693645E-4</v>
      </c>
      <c r="H342" s="8">
        <f t="shared" si="35"/>
        <v>0.71922216695082908</v>
      </c>
      <c r="I342">
        <f t="shared" si="33"/>
        <v>1.2281847043076333E-3</v>
      </c>
    </row>
    <row r="343" spans="1:9">
      <c r="A343" s="3" t="s">
        <v>60</v>
      </c>
      <c r="B343">
        <v>12.74</v>
      </c>
      <c r="C343" s="4">
        <v>859</v>
      </c>
      <c r="D343">
        <f t="shared" si="30"/>
        <v>67.42543171114599</v>
      </c>
      <c r="E343" s="7">
        <f t="shared" si="31"/>
        <v>1.2907588279489105E-3</v>
      </c>
      <c r="F343" s="8">
        <f t="shared" si="34"/>
        <v>0.89283696468820484</v>
      </c>
      <c r="G343" s="7">
        <f t="shared" si="32"/>
        <v>2.4188618059062762E-3</v>
      </c>
      <c r="H343" s="8">
        <f t="shared" si="35"/>
        <v>0.7216410287567353</v>
      </c>
      <c r="I343">
        <f t="shared" si="33"/>
        <v>2.1625071259105955E-3</v>
      </c>
    </row>
    <row r="344" spans="1:9">
      <c r="A344" s="3" t="s">
        <v>63</v>
      </c>
      <c r="B344">
        <v>22.32</v>
      </c>
      <c r="C344" s="3">
        <v>1495</v>
      </c>
      <c r="D344">
        <f t="shared" si="30"/>
        <v>66.980286738351253</v>
      </c>
      <c r="E344" s="7">
        <f t="shared" si="31"/>
        <v>2.2464312546957173E-3</v>
      </c>
      <c r="F344" s="8">
        <f t="shared" si="34"/>
        <v>0.89508339594290054</v>
      </c>
      <c r="G344" s="7">
        <f t="shared" si="32"/>
        <v>4.2377547494370548E-3</v>
      </c>
      <c r="H344" s="8">
        <f t="shared" si="35"/>
        <v>0.72587878350617241</v>
      </c>
      <c r="I344">
        <f t="shared" si="33"/>
        <v>2.8694279284136037E-4</v>
      </c>
    </row>
    <row r="345" spans="1:9">
      <c r="A345" s="3" t="s">
        <v>309</v>
      </c>
      <c r="B345">
        <v>2.94</v>
      </c>
      <c r="C345" s="4">
        <v>195</v>
      </c>
      <c r="D345">
        <f t="shared" si="30"/>
        <v>66.326530612244895</v>
      </c>
      <c r="E345" s="7">
        <f t="shared" si="31"/>
        <v>2.9301277235161533E-4</v>
      </c>
      <c r="F345" s="8">
        <f t="shared" si="34"/>
        <v>0.89537640871525215</v>
      </c>
      <c r="G345" s="7">
        <f t="shared" si="32"/>
        <v>5.5819887828606365E-4</v>
      </c>
      <c r="H345" s="8">
        <f t="shared" si="35"/>
        <v>0.72643698238445842</v>
      </c>
      <c r="I345">
        <f t="shared" si="33"/>
        <v>5.1846544981104525E-4</v>
      </c>
    </row>
    <row r="346" spans="1:9">
      <c r="A346" s="3" t="s">
        <v>305</v>
      </c>
      <c r="B346">
        <v>5.31</v>
      </c>
      <c r="C346" s="4">
        <v>352</v>
      </c>
      <c r="D346">
        <f t="shared" si="30"/>
        <v>66.290018832391723</v>
      </c>
      <c r="E346" s="7">
        <f t="shared" si="31"/>
        <v>5.2892561983471076E-4</v>
      </c>
      <c r="F346" s="8">
        <f t="shared" si="34"/>
        <v>0.8959053343350869</v>
      </c>
      <c r="G346" s="7">
        <f t="shared" si="32"/>
        <v>1.0081755250676864E-3</v>
      </c>
      <c r="H346" s="8">
        <f t="shared" si="35"/>
        <v>0.72744515790952613</v>
      </c>
      <c r="I346">
        <f t="shared" si="33"/>
        <v>1.8716242033645081E-4</v>
      </c>
    </row>
    <row r="347" spans="1:9">
      <c r="A347" s="3" t="s">
        <v>273</v>
      </c>
      <c r="B347">
        <v>1.91</v>
      </c>
      <c r="C347" s="4">
        <v>126</v>
      </c>
      <c r="D347">
        <f t="shared" si="30"/>
        <v>65.968586387434556</v>
      </c>
      <c r="E347" s="7">
        <f t="shared" si="31"/>
        <v>1.8933132982719758E-4</v>
      </c>
      <c r="F347" s="8">
        <f t="shared" si="34"/>
        <v>0.89609466566491414</v>
      </c>
      <c r="G347" s="7">
        <f t="shared" si="32"/>
        <v>3.6263940732189848E-4</v>
      </c>
      <c r="H347" s="8">
        <f t="shared" si="35"/>
        <v>0.72780779731684808</v>
      </c>
      <c r="I347">
        <f t="shared" si="33"/>
        <v>7.595633185956574E-3</v>
      </c>
    </row>
    <row r="348" spans="1:9">
      <c r="A348" s="3" t="s">
        <v>21</v>
      </c>
      <c r="B348">
        <v>77.44</v>
      </c>
      <c r="C348" s="4">
        <v>5102</v>
      </c>
      <c r="D348">
        <f t="shared" si="30"/>
        <v>65.883264462809919</v>
      </c>
      <c r="E348" s="7">
        <f t="shared" si="31"/>
        <v>7.6664162283996999E-3</v>
      </c>
      <c r="F348" s="8">
        <f t="shared" si="34"/>
        <v>0.90376108189331383</v>
      </c>
      <c r="G348" s="7">
        <f t="shared" si="32"/>
        <v>1.4703034399480534E-2</v>
      </c>
      <c r="H348" s="8">
        <f t="shared" si="35"/>
        <v>0.74251083171632859</v>
      </c>
      <c r="I348">
        <f t="shared" si="33"/>
        <v>7.5996180669735125E-4</v>
      </c>
    </row>
    <row r="349" spans="1:9">
      <c r="A349" s="3" t="s">
        <v>277</v>
      </c>
      <c r="B349">
        <v>7.68</v>
      </c>
      <c r="C349" s="4">
        <v>500</v>
      </c>
      <c r="D349">
        <f t="shared" si="30"/>
        <v>65.104166666666671</v>
      </c>
      <c r="E349" s="7">
        <f t="shared" si="31"/>
        <v>7.513148009015778E-4</v>
      </c>
      <c r="F349" s="8">
        <f t="shared" si="34"/>
        <v>0.90451239669421546</v>
      </c>
      <c r="G349" s="7">
        <f t="shared" si="32"/>
        <v>1.4581521718493092E-3</v>
      </c>
      <c r="H349" s="8">
        <f t="shared" si="35"/>
        <v>0.74396898388817789</v>
      </c>
      <c r="I349">
        <f t="shared" si="33"/>
        <v>9.661696422756938E-4</v>
      </c>
    </row>
    <row r="350" spans="1:9">
      <c r="A350" s="3" t="s">
        <v>364</v>
      </c>
      <c r="B350">
        <v>9.74</v>
      </c>
      <c r="C350" s="4">
        <v>632</v>
      </c>
      <c r="D350">
        <f t="shared" si="30"/>
        <v>64.887063655030801</v>
      </c>
      <c r="E350" s="7">
        <f t="shared" si="31"/>
        <v>9.4966190833959427E-4</v>
      </c>
      <c r="F350" s="8">
        <f t="shared" si="34"/>
        <v>0.90546205860255502</v>
      </c>
      <c r="G350" s="7">
        <f t="shared" si="32"/>
        <v>1.8492711137776396E-3</v>
      </c>
      <c r="H350" s="8">
        <f t="shared" si="35"/>
        <v>0.74581825500195553</v>
      </c>
      <c r="I350">
        <f t="shared" si="33"/>
        <v>5.1364999715262094E-3</v>
      </c>
    </row>
    <row r="351" spans="1:9">
      <c r="A351" s="3" t="s">
        <v>263</v>
      </c>
      <c r="B351">
        <v>51.71</v>
      </c>
      <c r="C351" s="4">
        <v>3349</v>
      </c>
      <c r="D351">
        <f t="shared" si="30"/>
        <v>64.765035776445558</v>
      </c>
      <c r="E351" s="7">
        <f t="shared" si="31"/>
        <v>5.0323065364387678E-3</v>
      </c>
      <c r="F351" s="8">
        <f t="shared" si="34"/>
        <v>0.91049436513899373</v>
      </c>
      <c r="G351" s="7">
        <f t="shared" si="32"/>
        <v>9.8178448966572632E-3</v>
      </c>
      <c r="H351" s="8">
        <f t="shared" si="35"/>
        <v>0.7556360998986128</v>
      </c>
      <c r="I351">
        <f t="shared" si="33"/>
        <v>6.8980052677192205E-4</v>
      </c>
    </row>
    <row r="352" spans="1:9">
      <c r="A352" s="3" t="s">
        <v>359</v>
      </c>
      <c r="B352">
        <v>6.9</v>
      </c>
      <c r="C352" s="4">
        <v>443</v>
      </c>
      <c r="D352">
        <f t="shared" si="30"/>
        <v>64.20289855072464</v>
      </c>
      <c r="E352" s="7">
        <f t="shared" si="31"/>
        <v>6.6566491359879791E-4</v>
      </c>
      <c r="F352" s="8">
        <f t="shared" si="34"/>
        <v>0.9111600300525925</v>
      </c>
      <c r="G352" s="7">
        <f t="shared" si="32"/>
        <v>1.3100585918958637E-3</v>
      </c>
      <c r="H352" s="8">
        <f t="shared" si="35"/>
        <v>0.75694615849050861</v>
      </c>
      <c r="I352">
        <f t="shared" si="33"/>
        <v>4.6716599804508263E-4</v>
      </c>
    </row>
    <row r="353" spans="1:9">
      <c r="A353" s="3" t="s">
        <v>139</v>
      </c>
      <c r="B353">
        <v>4.6399999999999997</v>
      </c>
      <c r="C353" s="4">
        <v>295</v>
      </c>
      <c r="D353">
        <f t="shared" si="30"/>
        <v>63.577586206896555</v>
      </c>
      <c r="E353" s="7">
        <f t="shared" si="31"/>
        <v>4.4327573253193087E-4</v>
      </c>
      <c r="F353" s="8">
        <f t="shared" si="34"/>
        <v>0.91160330578512438</v>
      </c>
      <c r="G353" s="7">
        <f t="shared" si="32"/>
        <v>8.809669371589576E-4</v>
      </c>
      <c r="H353" s="8">
        <f t="shared" si="35"/>
        <v>0.75782712542766761</v>
      </c>
      <c r="I353">
        <f t="shared" si="33"/>
        <v>5.4104203349081281E-4</v>
      </c>
    </row>
    <row r="354" spans="1:9">
      <c r="A354" s="3" t="s">
        <v>172</v>
      </c>
      <c r="B354">
        <v>5.33</v>
      </c>
      <c r="C354" s="4">
        <v>335</v>
      </c>
      <c r="D354">
        <f t="shared" si="30"/>
        <v>62.851782363977485</v>
      </c>
      <c r="E354" s="7">
        <f t="shared" si="31"/>
        <v>5.0338091660405708E-4</v>
      </c>
      <c r="F354" s="8">
        <f t="shared" si="34"/>
        <v>0.91210668670172845</v>
      </c>
      <c r="G354" s="7">
        <f t="shared" si="32"/>
        <v>1.0119727963485441E-3</v>
      </c>
      <c r="H354" s="8">
        <f t="shared" si="35"/>
        <v>0.75883909822401618</v>
      </c>
      <c r="I354">
        <f t="shared" si="33"/>
        <v>5.113028632620642E-4</v>
      </c>
    </row>
    <row r="355" spans="1:9">
      <c r="A355" s="3" t="s">
        <v>254</v>
      </c>
      <c r="B355">
        <v>5.0199999999999996</v>
      </c>
      <c r="C355" s="4">
        <v>314</v>
      </c>
      <c r="D355">
        <f t="shared" si="30"/>
        <v>62.549800796812754</v>
      </c>
      <c r="E355" s="7">
        <f t="shared" si="31"/>
        <v>4.7182569496619081E-4</v>
      </c>
      <c r="F355" s="8">
        <f t="shared" si="34"/>
        <v>0.91257851239669463</v>
      </c>
      <c r="G355" s="7">
        <f t="shared" si="32"/>
        <v>9.5311509149525152E-4</v>
      </c>
      <c r="H355" s="8">
        <f t="shared" si="35"/>
        <v>0.75979221331551139</v>
      </c>
      <c r="I355">
        <f t="shared" si="33"/>
        <v>3.5085386722994993E-3</v>
      </c>
    </row>
    <row r="356" spans="1:9">
      <c r="A356" s="3" t="s">
        <v>70</v>
      </c>
      <c r="B356">
        <v>34.39</v>
      </c>
      <c r="C356" s="4">
        <v>2146</v>
      </c>
      <c r="D356">
        <f t="shared" si="30"/>
        <v>62.401861006106422</v>
      </c>
      <c r="E356" s="7">
        <f t="shared" si="31"/>
        <v>3.2246431254695719E-3</v>
      </c>
      <c r="F356" s="8">
        <f t="shared" si="34"/>
        <v>0.91580315552216418</v>
      </c>
      <c r="G356" s="7">
        <f t="shared" si="32"/>
        <v>6.5294079674346021E-3</v>
      </c>
      <c r="H356" s="8">
        <f t="shared" si="35"/>
        <v>0.76632162128294601</v>
      </c>
      <c r="I356">
        <f t="shared" si="33"/>
        <v>1.0154976854519493E-3</v>
      </c>
    </row>
    <row r="357" spans="1:9">
      <c r="A357" s="3" t="s">
        <v>119</v>
      </c>
      <c r="B357">
        <v>9.8800000000000008</v>
      </c>
      <c r="C357" s="4">
        <v>610</v>
      </c>
      <c r="D357">
        <f t="shared" si="30"/>
        <v>61.740890688259107</v>
      </c>
      <c r="E357" s="7">
        <f t="shared" si="31"/>
        <v>9.1660405709992484E-4</v>
      </c>
      <c r="F357" s="8">
        <f t="shared" si="34"/>
        <v>0.9167197595792641</v>
      </c>
      <c r="G357" s="7">
        <f t="shared" si="32"/>
        <v>1.8758520127436426E-3</v>
      </c>
      <c r="H357" s="8">
        <f t="shared" si="35"/>
        <v>0.76819747329568966</v>
      </c>
      <c r="I357">
        <f t="shared" si="33"/>
        <v>2.7771875301707549E-4</v>
      </c>
    </row>
    <row r="358" spans="1:9">
      <c r="A358" s="3" t="s">
        <v>287</v>
      </c>
      <c r="B358">
        <v>2.67</v>
      </c>
      <c r="C358" s="4">
        <v>162</v>
      </c>
      <c r="D358">
        <f t="shared" si="30"/>
        <v>60.674157303370791</v>
      </c>
      <c r="E358" s="7">
        <f t="shared" si="31"/>
        <v>2.4342599549211118E-4</v>
      </c>
      <c r="F358" s="8">
        <f t="shared" si="34"/>
        <v>0.9169631855747562</v>
      </c>
      <c r="G358" s="7">
        <f t="shared" si="32"/>
        <v>5.0693571599448638E-4</v>
      </c>
      <c r="H358" s="8">
        <f t="shared" si="35"/>
        <v>0.76870440901168413</v>
      </c>
      <c r="I358">
        <f t="shared" si="33"/>
        <v>8.3014313427520747E-4</v>
      </c>
    </row>
    <row r="359" spans="1:9">
      <c r="A359" s="3" t="s">
        <v>138</v>
      </c>
      <c r="B359">
        <v>7.86</v>
      </c>
      <c r="C359" s="4">
        <v>466</v>
      </c>
      <c r="D359">
        <f t="shared" si="30"/>
        <v>59.287531806615775</v>
      </c>
      <c r="E359" s="7">
        <f t="shared" si="31"/>
        <v>7.0022539444027044E-4</v>
      </c>
      <c r="F359" s="8">
        <f t="shared" si="34"/>
        <v>0.91766341096919646</v>
      </c>
      <c r="G359" s="7">
        <f t="shared" si="32"/>
        <v>1.4923276133770274E-3</v>
      </c>
      <c r="H359" s="8">
        <f t="shared" si="35"/>
        <v>0.77019673662506116</v>
      </c>
      <c r="I359">
        <f t="shared" si="33"/>
        <v>6.4617280973056079E-4</v>
      </c>
    </row>
    <row r="360" spans="1:9">
      <c r="A360" s="3" t="s">
        <v>137</v>
      </c>
      <c r="B360">
        <v>6.1</v>
      </c>
      <c r="C360" s="4">
        <v>360</v>
      </c>
      <c r="D360">
        <f t="shared" si="30"/>
        <v>59.016393442622956</v>
      </c>
      <c r="E360" s="7">
        <f t="shared" si="31"/>
        <v>5.4094665664913594E-4</v>
      </c>
      <c r="F360" s="8">
        <f t="shared" si="34"/>
        <v>0.91820435762584562</v>
      </c>
      <c r="G360" s="7">
        <f t="shared" si="32"/>
        <v>1.1581677406615606E-3</v>
      </c>
      <c r="H360" s="8">
        <f t="shared" si="35"/>
        <v>0.77135490436572274</v>
      </c>
      <c r="I360">
        <f t="shared" si="33"/>
        <v>4.00500798172998E-4</v>
      </c>
    </row>
    <row r="361" spans="1:9">
      <c r="A361" s="3" t="s">
        <v>316</v>
      </c>
      <c r="B361">
        <v>3.76</v>
      </c>
      <c r="C361" s="4">
        <v>220</v>
      </c>
      <c r="D361">
        <f t="shared" si="30"/>
        <v>58.51063829787234</v>
      </c>
      <c r="E361" s="7">
        <f t="shared" si="31"/>
        <v>3.3057851239669424E-4</v>
      </c>
      <c r="F361" s="8">
        <f t="shared" si="34"/>
        <v>0.91853493613824233</v>
      </c>
      <c r="G361" s="7">
        <f t="shared" si="32"/>
        <v>7.1388700080122428E-4</v>
      </c>
      <c r="H361" s="8">
        <f t="shared" si="35"/>
        <v>0.77206879136652395</v>
      </c>
      <c r="I361">
        <f t="shared" si="33"/>
        <v>3.9199720427256501E-3</v>
      </c>
    </row>
    <row r="362" spans="1:9">
      <c r="A362" s="3" t="s">
        <v>29</v>
      </c>
      <c r="B362">
        <v>36.68</v>
      </c>
      <c r="C362" s="4">
        <v>2135</v>
      </c>
      <c r="D362">
        <f t="shared" si="30"/>
        <v>58.206106870229007</v>
      </c>
      <c r="E362" s="7">
        <f t="shared" si="31"/>
        <v>3.2081141998497372E-3</v>
      </c>
      <c r="F362" s="8">
        <f t="shared" si="34"/>
        <v>0.92174305033809212</v>
      </c>
      <c r="G362" s="7">
        <f t="shared" si="32"/>
        <v>6.9641955290927942E-3</v>
      </c>
      <c r="H362" s="8">
        <f t="shared" si="35"/>
        <v>0.77903298689561673</v>
      </c>
      <c r="I362">
        <f t="shared" si="33"/>
        <v>4.5463532520106931E-4</v>
      </c>
    </row>
    <row r="363" spans="1:9">
      <c r="A363" s="3" t="s">
        <v>64</v>
      </c>
      <c r="B363">
        <v>4.25</v>
      </c>
      <c r="C363" s="4">
        <v>247</v>
      </c>
      <c r="D363">
        <f t="shared" si="30"/>
        <v>58.117647058823529</v>
      </c>
      <c r="E363" s="7">
        <f t="shared" si="31"/>
        <v>3.7114951164537942E-4</v>
      </c>
      <c r="F363" s="8">
        <f t="shared" si="34"/>
        <v>0.92211419984973753</v>
      </c>
      <c r="G363" s="7">
        <f t="shared" si="32"/>
        <v>8.0692014718223486E-4</v>
      </c>
      <c r="H363" s="8">
        <f t="shared" si="35"/>
        <v>0.77983990704279893</v>
      </c>
      <c r="I363">
        <f t="shared" si="33"/>
        <v>4.9894374377402739E-3</v>
      </c>
    </row>
    <row r="364" spans="1:9">
      <c r="A364" s="3" t="s">
        <v>28</v>
      </c>
      <c r="B364">
        <v>46.51</v>
      </c>
      <c r="C364" s="4">
        <v>2691</v>
      </c>
      <c r="D364">
        <f t="shared" si="30"/>
        <v>57.858525048376698</v>
      </c>
      <c r="E364" s="7">
        <f t="shared" si="31"/>
        <v>4.0435762584522918E-3</v>
      </c>
      <c r="F364" s="8">
        <f t="shared" si="34"/>
        <v>0.92615777610818983</v>
      </c>
      <c r="G364" s="7">
        <f t="shared" si="32"/>
        <v>8.830554363634292E-3</v>
      </c>
      <c r="H364" s="8">
        <f t="shared" si="35"/>
        <v>0.78867046140643327</v>
      </c>
      <c r="I364">
        <f t="shared" si="33"/>
        <v>8.6929615653930092E-4</v>
      </c>
    </row>
    <row r="365" spans="1:9">
      <c r="A365" s="3" t="s">
        <v>329</v>
      </c>
      <c r="B365">
        <v>8.01</v>
      </c>
      <c r="C365" s="4">
        <v>455</v>
      </c>
      <c r="D365">
        <f t="shared" si="30"/>
        <v>56.803995006242197</v>
      </c>
      <c r="E365" s="7">
        <f t="shared" si="31"/>
        <v>6.8369646882043573E-4</v>
      </c>
      <c r="F365" s="8">
        <f t="shared" si="34"/>
        <v>0.92684147257701022</v>
      </c>
      <c r="G365" s="7">
        <f t="shared" si="32"/>
        <v>1.5208071479834591E-3</v>
      </c>
      <c r="H365" s="8">
        <f t="shared" si="35"/>
        <v>0.79019126855441668</v>
      </c>
      <c r="I365">
        <f t="shared" si="33"/>
        <v>2.4887198176595238E-3</v>
      </c>
    </row>
    <row r="366" spans="1:9">
      <c r="A366" s="3" t="s">
        <v>104</v>
      </c>
      <c r="B366">
        <v>22.84</v>
      </c>
      <c r="C366" s="4">
        <v>1289</v>
      </c>
      <c r="D366">
        <f t="shared" si="30"/>
        <v>56.436077057793348</v>
      </c>
      <c r="E366" s="7">
        <f t="shared" si="31"/>
        <v>1.9368895567242674E-3</v>
      </c>
      <c r="F366" s="8">
        <f t="shared" si="34"/>
        <v>0.92877836213373444</v>
      </c>
      <c r="G366" s="7">
        <f t="shared" si="32"/>
        <v>4.3364838027393519E-3</v>
      </c>
      <c r="H366" s="8">
        <f t="shared" si="35"/>
        <v>0.794527752357156</v>
      </c>
      <c r="I366">
        <f t="shared" si="33"/>
        <v>1.6159160408998341E-3</v>
      </c>
    </row>
    <row r="367" spans="1:9">
      <c r="A367" s="3" t="s">
        <v>312</v>
      </c>
      <c r="B367">
        <v>14.81</v>
      </c>
      <c r="C367" s="4">
        <v>834</v>
      </c>
      <c r="D367">
        <f t="shared" si="30"/>
        <v>56.313301823092502</v>
      </c>
      <c r="E367" s="7">
        <f t="shared" si="31"/>
        <v>1.2531930879038317E-3</v>
      </c>
      <c r="F367" s="8">
        <f t="shared" si="34"/>
        <v>0.93003155522163827</v>
      </c>
      <c r="G367" s="7">
        <f t="shared" si="32"/>
        <v>2.8118793834750353E-3</v>
      </c>
      <c r="H367" s="8">
        <f t="shared" si="35"/>
        <v>0.79733963174063105</v>
      </c>
      <c r="I367">
        <f t="shared" si="33"/>
        <v>1.415676260478782E-3</v>
      </c>
    </row>
    <row r="368" spans="1:9">
      <c r="A368" s="3" t="s">
        <v>355</v>
      </c>
      <c r="B368">
        <v>12.95</v>
      </c>
      <c r="C368" s="4">
        <v>727</v>
      </c>
      <c r="D368">
        <f t="shared" si="30"/>
        <v>56.138996138996141</v>
      </c>
      <c r="E368" s="7">
        <f t="shared" si="31"/>
        <v>1.0924117205108942E-3</v>
      </c>
      <c r="F368" s="8">
        <f t="shared" si="34"/>
        <v>0.93112396694214916</v>
      </c>
      <c r="G368" s="7">
        <f t="shared" si="32"/>
        <v>2.4587331543552801E-3</v>
      </c>
      <c r="H368" s="8">
        <f t="shared" si="35"/>
        <v>0.79979836489498635</v>
      </c>
      <c r="I368">
        <f t="shared" si="33"/>
        <v>6.5295247271074386E-3</v>
      </c>
    </row>
    <row r="369" spans="1:9">
      <c r="A369" s="3" t="s">
        <v>376</v>
      </c>
      <c r="B369">
        <v>59.47</v>
      </c>
      <c r="C369" s="4">
        <v>3315</v>
      </c>
      <c r="D369">
        <f t="shared" si="30"/>
        <v>55.742391121573903</v>
      </c>
      <c r="E369" s="7">
        <f t="shared" si="31"/>
        <v>4.9812171299774607E-3</v>
      </c>
      <c r="F369" s="8">
        <f t="shared" si="34"/>
        <v>0.93610518407212662</v>
      </c>
      <c r="G369" s="7">
        <f t="shared" si="32"/>
        <v>1.1291186153630003E-2</v>
      </c>
      <c r="H369" s="8">
        <f t="shared" si="35"/>
        <v>0.81108955104861635</v>
      </c>
      <c r="I369">
        <f t="shared" si="33"/>
        <v>2.8206684488697453E-3</v>
      </c>
    </row>
    <row r="370" spans="1:9">
      <c r="A370" s="3" t="s">
        <v>348</v>
      </c>
      <c r="B370">
        <v>25.45</v>
      </c>
      <c r="C370" s="4">
        <v>1397</v>
      </c>
      <c r="D370">
        <f t="shared" si="30"/>
        <v>54.891944990176817</v>
      </c>
      <c r="E370" s="7">
        <f t="shared" si="31"/>
        <v>2.0991735537190083E-3</v>
      </c>
      <c r="F370" s="8">
        <f t="shared" si="34"/>
        <v>0.93820435762584564</v>
      </c>
      <c r="G370" s="7">
        <f t="shared" si="32"/>
        <v>4.8320277048912652E-3</v>
      </c>
      <c r="H370" s="8">
        <f t="shared" si="35"/>
        <v>0.81592157875350757</v>
      </c>
      <c r="I370">
        <f t="shared" si="33"/>
        <v>7.8146496654774023E-4</v>
      </c>
    </row>
    <row r="371" spans="1:9">
      <c r="A371" s="3" t="s">
        <v>315</v>
      </c>
      <c r="B371">
        <v>7.03</v>
      </c>
      <c r="C371" s="4">
        <v>384</v>
      </c>
      <c r="D371">
        <f t="shared" si="30"/>
        <v>54.623044096728307</v>
      </c>
      <c r="E371" s="7">
        <f t="shared" si="31"/>
        <v>5.7700976709241169E-4</v>
      </c>
      <c r="F371" s="8">
        <f t="shared" si="34"/>
        <v>0.93878136739293805</v>
      </c>
      <c r="G371" s="7">
        <f t="shared" si="32"/>
        <v>1.334740855221438E-3</v>
      </c>
      <c r="H371" s="8">
        <f t="shared" si="35"/>
        <v>0.81725631960872902</v>
      </c>
      <c r="I371">
        <f t="shared" si="33"/>
        <v>9.6349475137941232E-3</v>
      </c>
    </row>
    <row r="372" spans="1:9">
      <c r="A372" s="3" t="s">
        <v>390</v>
      </c>
      <c r="B372">
        <v>86.3</v>
      </c>
      <c r="C372" s="4">
        <v>4680</v>
      </c>
      <c r="D372">
        <f t="shared" si="30"/>
        <v>54.229432213209734</v>
      </c>
      <c r="E372" s="7">
        <f t="shared" si="31"/>
        <v>7.0323065364387679E-3</v>
      </c>
      <c r="F372" s="8">
        <f t="shared" si="34"/>
        <v>0.94581367392937676</v>
      </c>
      <c r="G372" s="7">
        <f t="shared" si="32"/>
        <v>1.638522557690044E-2</v>
      </c>
      <c r="H372" s="8">
        <f t="shared" si="35"/>
        <v>0.8336415451856295</v>
      </c>
      <c r="I372">
        <f t="shared" si="33"/>
        <v>1.5332208015365056E-3</v>
      </c>
    </row>
    <row r="373" spans="1:9">
      <c r="A373" s="3" t="s">
        <v>340</v>
      </c>
      <c r="B373">
        <v>13.7</v>
      </c>
      <c r="C373" s="4">
        <v>740</v>
      </c>
      <c r="D373">
        <f t="shared" si="30"/>
        <v>54.01459854014599</v>
      </c>
      <c r="E373" s="7">
        <f t="shared" si="31"/>
        <v>1.1119459053343351E-3</v>
      </c>
      <c r="F373" s="8">
        <f t="shared" si="34"/>
        <v>0.94692561983471113</v>
      </c>
      <c r="G373" s="7">
        <f t="shared" si="32"/>
        <v>2.6011308273874395E-3</v>
      </c>
      <c r="H373" s="8">
        <f t="shared" si="35"/>
        <v>0.83624267601301694</v>
      </c>
      <c r="I373">
        <f t="shared" si="33"/>
        <v>1.1732975872119633E-3</v>
      </c>
    </row>
    <row r="374" spans="1:9">
      <c r="A374" s="3" t="s">
        <v>93</v>
      </c>
      <c r="B374">
        <v>10.44</v>
      </c>
      <c r="C374" s="4">
        <v>560</v>
      </c>
      <c r="D374">
        <f t="shared" si="30"/>
        <v>53.639846743295024</v>
      </c>
      <c r="E374" s="7">
        <f t="shared" si="31"/>
        <v>8.4147257700976712E-4</v>
      </c>
      <c r="F374" s="8">
        <f t="shared" si="34"/>
        <v>0.94776709241172086</v>
      </c>
      <c r="G374" s="7">
        <f t="shared" si="32"/>
        <v>1.9821756086076548E-3</v>
      </c>
      <c r="H374" s="8">
        <f t="shared" si="35"/>
        <v>0.83822485162162463</v>
      </c>
      <c r="I374">
        <f t="shared" si="33"/>
        <v>7.7748855307436804E-3</v>
      </c>
    </row>
    <row r="375" spans="1:9">
      <c r="A375" s="3" t="s">
        <v>368</v>
      </c>
      <c r="B375">
        <v>68.3</v>
      </c>
      <c r="C375" s="4">
        <v>3585</v>
      </c>
      <c r="D375">
        <f t="shared" si="30"/>
        <v>52.489019033674964</v>
      </c>
      <c r="E375" s="7">
        <f t="shared" si="31"/>
        <v>5.3869271224643127E-3</v>
      </c>
      <c r="F375" s="8">
        <f t="shared" si="34"/>
        <v>0.95315401953418522</v>
      </c>
      <c r="G375" s="7">
        <f t="shared" si="32"/>
        <v>1.2967681424128621E-2</v>
      </c>
      <c r="H375" s="8">
        <f t="shared" si="35"/>
        <v>0.85119253304575326</v>
      </c>
      <c r="I375">
        <f t="shared" si="33"/>
        <v>2.8001014918463962E-3</v>
      </c>
    </row>
    <row r="376" spans="1:9">
      <c r="A376" s="3" t="s">
        <v>378</v>
      </c>
      <c r="B376">
        <v>24.06</v>
      </c>
      <c r="C376" s="4">
        <v>1215</v>
      </c>
      <c r="D376">
        <f t="shared" si="30"/>
        <v>50.498753117206988</v>
      </c>
      <c r="E376" s="7">
        <f t="shared" si="31"/>
        <v>1.825694966190834E-3</v>
      </c>
      <c r="F376" s="8">
        <f t="shared" si="34"/>
        <v>0.954979714500376</v>
      </c>
      <c r="G376" s="7">
        <f t="shared" si="32"/>
        <v>4.5681173508716633E-3</v>
      </c>
      <c r="H376" s="8">
        <f t="shared" si="35"/>
        <v>0.85576065039662497</v>
      </c>
      <c r="I376">
        <f t="shared" si="33"/>
        <v>1.9109065068817488E-3</v>
      </c>
    </row>
    <row r="377" spans="1:9">
      <c r="A377" s="3" t="s">
        <v>105</v>
      </c>
      <c r="B377">
        <v>16.39</v>
      </c>
      <c r="C377" s="4">
        <v>825</v>
      </c>
      <c r="D377">
        <f t="shared" si="30"/>
        <v>50.335570469798654</v>
      </c>
      <c r="E377" s="7">
        <f t="shared" si="31"/>
        <v>1.2396694214876034E-3</v>
      </c>
      <c r="F377" s="8">
        <f t="shared" si="34"/>
        <v>0.95621938392186356</v>
      </c>
      <c r="G377" s="7">
        <f t="shared" si="32"/>
        <v>3.1118638146627837E-3</v>
      </c>
      <c r="H377" s="8">
        <f t="shared" si="35"/>
        <v>0.85887251421128774</v>
      </c>
      <c r="I377">
        <f t="shared" si="33"/>
        <v>1.1805966986443428E-3</v>
      </c>
    </row>
    <row r="378" spans="1:9">
      <c r="A378" s="3" t="s">
        <v>290</v>
      </c>
      <c r="B378">
        <v>10.050000000000001</v>
      </c>
      <c r="C378" s="4">
        <v>499</v>
      </c>
      <c r="D378">
        <f t="shared" si="30"/>
        <v>49.651741293532332</v>
      </c>
      <c r="E378" s="7">
        <f t="shared" si="31"/>
        <v>7.4981217129977459E-4</v>
      </c>
      <c r="F378" s="8">
        <f t="shared" si="34"/>
        <v>0.95696919609316333</v>
      </c>
      <c r="G378" s="7">
        <f t="shared" si="32"/>
        <v>1.9081288186309322E-3</v>
      </c>
      <c r="H378" s="8">
        <f t="shared" si="35"/>
        <v>0.86078064302991864</v>
      </c>
      <c r="I378">
        <f t="shared" si="33"/>
        <v>3.0474969567406696E-4</v>
      </c>
    </row>
    <row r="379" spans="1:9">
      <c r="A379" s="3" t="s">
        <v>249</v>
      </c>
      <c r="B379">
        <v>2.56</v>
      </c>
      <c r="C379" s="4">
        <v>124</v>
      </c>
      <c r="D379">
        <f t="shared" si="30"/>
        <v>48.4375</v>
      </c>
      <c r="E379" s="7">
        <f t="shared" si="31"/>
        <v>1.8632607062359129E-4</v>
      </c>
      <c r="F379" s="8">
        <f t="shared" si="34"/>
        <v>0.95715552216378696</v>
      </c>
      <c r="G379" s="7">
        <f t="shared" si="32"/>
        <v>4.8605072394976973E-4</v>
      </c>
      <c r="H379" s="8">
        <f t="shared" si="35"/>
        <v>0.86126669375386844</v>
      </c>
      <c r="I379">
        <f t="shared" si="33"/>
        <v>1.4074715069780641E-3</v>
      </c>
    </row>
    <row r="380" spans="1:9">
      <c r="A380" s="3" t="s">
        <v>56</v>
      </c>
      <c r="B380">
        <v>11.74</v>
      </c>
      <c r="C380" s="4">
        <v>561</v>
      </c>
      <c r="D380">
        <f t="shared" si="30"/>
        <v>47.785349233390122</v>
      </c>
      <c r="E380" s="7">
        <f t="shared" si="31"/>
        <v>8.4297520661157023E-4</v>
      </c>
      <c r="F380" s="8">
        <f t="shared" si="34"/>
        <v>0.95799849737039855</v>
      </c>
      <c r="G380" s="7">
        <f t="shared" si="32"/>
        <v>2.2289982418633972E-3</v>
      </c>
      <c r="H380" s="8">
        <f t="shared" si="35"/>
        <v>0.86349569199573184</v>
      </c>
      <c r="I380">
        <f t="shared" si="33"/>
        <v>3.8975796680706942E-4</v>
      </c>
    </row>
    <row r="381" spans="1:9">
      <c r="A381" s="3" t="s">
        <v>257</v>
      </c>
      <c r="B381">
        <v>3.22</v>
      </c>
      <c r="C381" s="4">
        <v>151</v>
      </c>
      <c r="D381">
        <f t="shared" si="30"/>
        <v>46.894409937888199</v>
      </c>
      <c r="E381" s="7">
        <f t="shared" si="31"/>
        <v>2.268970698722765E-4</v>
      </c>
      <c r="F381" s="8">
        <f t="shared" si="34"/>
        <v>0.95822539444027077</v>
      </c>
      <c r="G381" s="7">
        <f t="shared" si="32"/>
        <v>6.1136067621806974E-4</v>
      </c>
      <c r="H381" s="8">
        <f t="shared" si="35"/>
        <v>0.86410705267194987</v>
      </c>
      <c r="I381">
        <f t="shared" si="33"/>
        <v>6.9058041953418137E-4</v>
      </c>
    </row>
    <row r="382" spans="1:9">
      <c r="A382" s="3" t="s">
        <v>96</v>
      </c>
      <c r="B382">
        <v>5.63</v>
      </c>
      <c r="C382" s="4">
        <v>257</v>
      </c>
      <c r="D382">
        <f t="shared" si="30"/>
        <v>45.648312611012436</v>
      </c>
      <c r="E382" s="7">
        <f t="shared" si="31"/>
        <v>3.8617580766341097E-4</v>
      </c>
      <c r="F382" s="8">
        <f t="shared" si="34"/>
        <v>0.9586115702479342</v>
      </c>
      <c r="G382" s="7">
        <f t="shared" si="32"/>
        <v>1.0689318655614077E-3</v>
      </c>
      <c r="H382" s="8">
        <f t="shared" si="35"/>
        <v>0.86517598453751132</v>
      </c>
      <c r="I382">
        <f t="shared" si="33"/>
        <v>2.2732472364217493E-3</v>
      </c>
    </row>
    <row r="383" spans="1:9">
      <c r="A383" s="3" t="s">
        <v>68</v>
      </c>
      <c r="B383">
        <v>18.190000000000001</v>
      </c>
      <c r="C383" s="4">
        <v>798</v>
      </c>
      <c r="D383">
        <f t="shared" si="30"/>
        <v>43.870258383727318</v>
      </c>
      <c r="E383" s="7">
        <f t="shared" si="31"/>
        <v>1.1990984222389181E-3</v>
      </c>
      <c r="F383" s="8">
        <f t="shared" si="34"/>
        <v>0.95981066867017306</v>
      </c>
      <c r="G383" s="7">
        <f t="shared" si="32"/>
        <v>3.4536182299399658E-3</v>
      </c>
      <c r="H383" s="8">
        <f t="shared" si="35"/>
        <v>0.86862960276745127</v>
      </c>
      <c r="I383">
        <f t="shared" si="33"/>
        <v>9.0982166270914266E-4</v>
      </c>
    </row>
    <row r="384" spans="1:9">
      <c r="A384" s="3" t="s">
        <v>394</v>
      </c>
      <c r="B384">
        <v>7.17</v>
      </c>
      <c r="C384" s="4">
        <v>304</v>
      </c>
      <c r="D384">
        <f t="shared" si="30"/>
        <v>42.398884239888424</v>
      </c>
      <c r="E384" s="7">
        <f t="shared" si="31"/>
        <v>4.5679939894815926E-4</v>
      </c>
      <c r="F384" s="8">
        <f t="shared" si="34"/>
        <v>0.96026746806912122</v>
      </c>
      <c r="G384" s="7">
        <f t="shared" si="32"/>
        <v>1.361321754187441E-3</v>
      </c>
      <c r="H384" s="8">
        <f t="shared" si="35"/>
        <v>0.86999092452163873</v>
      </c>
      <c r="I384">
        <f t="shared" si="33"/>
        <v>1.1951058385522351E-2</v>
      </c>
    </row>
    <row r="385" spans="1:9">
      <c r="A385" s="3" t="s">
        <v>14</v>
      </c>
      <c r="B385">
        <v>92.13</v>
      </c>
      <c r="C385" s="4">
        <v>3707</v>
      </c>
      <c r="D385">
        <f t="shared" si="30"/>
        <v>40.236622164333006</v>
      </c>
      <c r="E385" s="7">
        <f t="shared" si="31"/>
        <v>5.5702479338842975E-3</v>
      </c>
      <c r="F385" s="8">
        <f t="shared" si="34"/>
        <v>0.9658377160030055</v>
      </c>
      <c r="G385" s="7">
        <f t="shared" si="32"/>
        <v>1.7492130155270423E-2</v>
      </c>
      <c r="H385" s="8">
        <f t="shared" si="35"/>
        <v>0.88748305467690913</v>
      </c>
      <c r="I385">
        <f t="shared" si="33"/>
        <v>4.2518800223067199E-2</v>
      </c>
    </row>
    <row r="386" spans="1:9">
      <c r="A386" s="3" t="s">
        <v>78</v>
      </c>
      <c r="B386">
        <v>327.24</v>
      </c>
      <c r="C386" s="4">
        <v>13115</v>
      </c>
      <c r="D386">
        <f t="shared" ref="D386:D398" si="36">C386/B386</f>
        <v>40.077618872998407</v>
      </c>
      <c r="E386" s="7">
        <f t="shared" si="31"/>
        <v>1.9706987227648385E-2</v>
      </c>
      <c r="F386" s="8">
        <f t="shared" si="34"/>
        <v>0.98554470323065391</v>
      </c>
      <c r="G386" s="7">
        <f t="shared" si="32"/>
        <v>6.2130952697391661E-2</v>
      </c>
      <c r="H386" s="8">
        <f t="shared" si="35"/>
        <v>0.94961400737430079</v>
      </c>
      <c r="I386">
        <f t="shared" si="33"/>
        <v>2.2707592448785174E-3</v>
      </c>
    </row>
    <row r="387" spans="1:9">
      <c r="A387" s="3" t="s">
        <v>16</v>
      </c>
      <c r="B387">
        <v>17.420000000000002</v>
      </c>
      <c r="C387" s="4">
        <v>693</v>
      </c>
      <c r="D387">
        <f t="shared" si="36"/>
        <v>39.781859931113658</v>
      </c>
      <c r="E387" s="7">
        <f t="shared" ref="E387:E398" si="37">C387/665500</f>
        <v>1.0413223140495868E-3</v>
      </c>
      <c r="F387" s="8">
        <f t="shared" si="34"/>
        <v>0.98658602554470354</v>
      </c>
      <c r="G387" s="7">
        <f t="shared" ref="G387:G398" si="38">B387/5266.94</f>
        <v>3.307423285626949E-3</v>
      </c>
      <c r="H387" s="8">
        <f t="shared" si="35"/>
        <v>0.95292143065992774</v>
      </c>
      <c r="I387">
        <f t="shared" ref="I387:I398" si="39">F387*H388-F388*H387</f>
        <v>9.2108627224329886E-4</v>
      </c>
    </row>
    <row r="388" spans="1:9">
      <c r="A388" s="3" t="s">
        <v>103</v>
      </c>
      <c r="B388">
        <v>7.05</v>
      </c>
      <c r="C388" s="4">
        <v>279</v>
      </c>
      <c r="D388">
        <f t="shared" si="36"/>
        <v>39.574468085106382</v>
      </c>
      <c r="E388" s="7">
        <f t="shared" si="37"/>
        <v>4.192336589030804E-4</v>
      </c>
      <c r="F388" s="8">
        <f t="shared" ref="F388:F398" si="40">F387+E388</f>
        <v>0.9870052592036066</v>
      </c>
      <c r="G388" s="7">
        <f t="shared" si="38"/>
        <v>1.3385381265022954E-3</v>
      </c>
      <c r="H388" s="8">
        <f t="shared" ref="H388:H398" si="41">H387+G388</f>
        <v>0.95425996878643005</v>
      </c>
      <c r="I388">
        <f t="shared" si="39"/>
        <v>2.9355202110592504E-3</v>
      </c>
    </row>
    <row r="389" spans="1:9">
      <c r="A389" s="3" t="s">
        <v>99</v>
      </c>
      <c r="B389">
        <v>22.36</v>
      </c>
      <c r="C389" s="4">
        <v>875</v>
      </c>
      <c r="D389">
        <f t="shared" si="36"/>
        <v>39.132379248658317</v>
      </c>
      <c r="E389" s="7">
        <f t="shared" si="37"/>
        <v>1.3148009015777611E-3</v>
      </c>
      <c r="F389" s="8">
        <f t="shared" si="40"/>
        <v>0.98832006010518436</v>
      </c>
      <c r="G389" s="7">
        <f t="shared" si="38"/>
        <v>4.2453492919987696E-3</v>
      </c>
      <c r="H389" s="8">
        <f t="shared" si="41"/>
        <v>0.95850531807842887</v>
      </c>
      <c r="I389">
        <f t="shared" si="39"/>
        <v>3.3105310711551983E-3</v>
      </c>
    </row>
    <row r="390" spans="1:9">
      <c r="A390" s="3" t="s">
        <v>26</v>
      </c>
      <c r="B390">
        <v>25.08</v>
      </c>
      <c r="C390" s="4">
        <v>969</v>
      </c>
      <c r="D390">
        <f t="shared" si="36"/>
        <v>38.63636363636364</v>
      </c>
      <c r="E390" s="7">
        <f t="shared" si="37"/>
        <v>1.4560480841472577E-3</v>
      </c>
      <c r="F390" s="8">
        <f t="shared" si="40"/>
        <v>0.98977610818933159</v>
      </c>
      <c r="G390" s="7">
        <f t="shared" si="38"/>
        <v>4.7617781861953997E-3</v>
      </c>
      <c r="H390" s="8">
        <f t="shared" si="41"/>
        <v>0.96326709626462426</v>
      </c>
      <c r="I390">
        <f t="shared" si="39"/>
        <v>1.6058584472498083E-3</v>
      </c>
    </row>
    <row r="391" spans="1:9">
      <c r="A391" s="3" t="s">
        <v>69</v>
      </c>
      <c r="B391">
        <v>12.15</v>
      </c>
      <c r="C391" s="4">
        <v>468</v>
      </c>
      <c r="D391">
        <f t="shared" si="36"/>
        <v>38.518518518518519</v>
      </c>
      <c r="E391" s="7">
        <f t="shared" si="37"/>
        <v>7.0323065364387676E-4</v>
      </c>
      <c r="F391" s="8">
        <f t="shared" si="40"/>
        <v>0.99047933884297545</v>
      </c>
      <c r="G391" s="7">
        <f t="shared" si="38"/>
        <v>2.3068423031209775E-3</v>
      </c>
      <c r="H391" s="8">
        <f t="shared" si="41"/>
        <v>0.9655739385677452</v>
      </c>
      <c r="I391">
        <f t="shared" si="39"/>
        <v>2.176551380816405E-3</v>
      </c>
    </row>
    <row r="392" spans="1:9">
      <c r="A392" s="3" t="s">
        <v>263</v>
      </c>
      <c r="B392">
        <v>16.45</v>
      </c>
      <c r="C392" s="4">
        <v>632</v>
      </c>
      <c r="D392">
        <f t="shared" si="36"/>
        <v>38.419452887537993</v>
      </c>
      <c r="E392" s="7">
        <f t="shared" si="37"/>
        <v>9.4966190833959427E-4</v>
      </c>
      <c r="F392" s="8">
        <f t="shared" si="40"/>
        <v>0.99142900075131501</v>
      </c>
      <c r="G392" s="7">
        <f t="shared" si="38"/>
        <v>3.123255628505356E-3</v>
      </c>
      <c r="H392" s="8">
        <f t="shared" si="41"/>
        <v>0.96869719419625056</v>
      </c>
      <c r="I392">
        <f t="shared" si="39"/>
        <v>8.616949609072666E-4</v>
      </c>
    </row>
    <row r="393" spans="1:9">
      <c r="A393" s="3" t="s">
        <v>391</v>
      </c>
      <c r="B393">
        <v>6.48</v>
      </c>
      <c r="C393" s="4">
        <v>246</v>
      </c>
      <c r="D393">
        <f t="shared" si="36"/>
        <v>37.962962962962962</v>
      </c>
      <c r="E393" s="7">
        <f t="shared" si="37"/>
        <v>3.6964688204357626E-4</v>
      </c>
      <c r="F393" s="8">
        <f t="shared" si="40"/>
        <v>0.99179864763335857</v>
      </c>
      <c r="G393" s="7">
        <f t="shared" si="38"/>
        <v>1.2303158949978547E-3</v>
      </c>
      <c r="H393" s="8">
        <f t="shared" si="41"/>
        <v>0.96992751009124845</v>
      </c>
      <c r="I393">
        <f t="shared" si="39"/>
        <v>1.2769930177310651E-2</v>
      </c>
    </row>
    <row r="394" spans="1:9">
      <c r="A394" s="3" t="s">
        <v>366</v>
      </c>
      <c r="B394">
        <v>94.3</v>
      </c>
      <c r="C394" s="4">
        <v>3422</v>
      </c>
      <c r="D394">
        <f t="shared" si="36"/>
        <v>36.28844114528102</v>
      </c>
      <c r="E394" s="7">
        <f t="shared" si="37"/>
        <v>5.1419984973703984E-3</v>
      </c>
      <c r="F394" s="8">
        <f t="shared" si="40"/>
        <v>0.99694064613072897</v>
      </c>
      <c r="G394" s="7">
        <f t="shared" si="38"/>
        <v>1.7904134089243469E-2</v>
      </c>
      <c r="H394" s="8">
        <f t="shared" si="41"/>
        <v>0.98783164418049196</v>
      </c>
      <c r="I394">
        <f t="shared" si="39"/>
        <v>4.6094763252788606E-3</v>
      </c>
    </row>
    <row r="395" spans="1:9">
      <c r="A395" s="3" t="s">
        <v>400</v>
      </c>
      <c r="B395">
        <v>33.299999999999997</v>
      </c>
      <c r="C395" s="4">
        <v>1141</v>
      </c>
      <c r="D395">
        <f t="shared" si="36"/>
        <v>34.26426426426427</v>
      </c>
      <c r="E395" s="7">
        <f t="shared" si="37"/>
        <v>1.7145003756574005E-3</v>
      </c>
      <c r="F395" s="8">
        <f t="shared" si="40"/>
        <v>0.99865514650638632</v>
      </c>
      <c r="G395" s="7">
        <f t="shared" si="38"/>
        <v>6.3224566826278637E-3</v>
      </c>
      <c r="H395" s="8">
        <f t="shared" si="41"/>
        <v>0.99415410086311984</v>
      </c>
      <c r="I395">
        <f t="shared" si="39"/>
        <v>1.0158496077671275E-3</v>
      </c>
    </row>
    <row r="396" spans="1:9">
      <c r="A396" s="3" t="s">
        <v>108</v>
      </c>
      <c r="B396">
        <v>7.28</v>
      </c>
      <c r="C396" s="4">
        <v>244</v>
      </c>
      <c r="D396">
        <f t="shared" si="36"/>
        <v>33.516483516483518</v>
      </c>
      <c r="E396" s="7">
        <f t="shared" si="37"/>
        <v>3.6664162283996994E-4</v>
      </c>
      <c r="F396" s="8">
        <f t="shared" si="40"/>
        <v>0.99902178812922626</v>
      </c>
      <c r="G396" s="7">
        <f t="shared" si="38"/>
        <v>1.3822067462321576E-3</v>
      </c>
      <c r="H396" s="8">
        <f t="shared" si="41"/>
        <v>0.99553630760935197</v>
      </c>
      <c r="I396">
        <f t="shared" si="39"/>
        <v>1.4351250823014805E-3</v>
      </c>
    </row>
    <row r="397" spans="1:9">
      <c r="A397" s="3" t="s">
        <v>80</v>
      </c>
      <c r="B397">
        <v>9.94</v>
      </c>
      <c r="C397" s="4">
        <v>301</v>
      </c>
      <c r="D397">
        <f t="shared" si="36"/>
        <v>30.281690140845072</v>
      </c>
      <c r="E397" s="7">
        <f t="shared" si="37"/>
        <v>4.5229151014274983E-4</v>
      </c>
      <c r="F397" s="8">
        <f t="shared" si="40"/>
        <v>0.99947407963936896</v>
      </c>
      <c r="G397" s="7">
        <f t="shared" si="38"/>
        <v>1.8872438265862151E-3</v>
      </c>
      <c r="H397" s="8">
        <f t="shared" si="41"/>
        <v>0.99742355143593819</v>
      </c>
      <c r="I397">
        <f t="shared" si="39"/>
        <v>2.0505282034307681E-3</v>
      </c>
    </row>
    <row r="398" spans="1:9">
      <c r="A398" s="3" t="s">
        <v>289</v>
      </c>
      <c r="B398">
        <v>13.57</v>
      </c>
      <c r="C398" s="4">
        <v>350</v>
      </c>
      <c r="D398">
        <f t="shared" si="36"/>
        <v>25.792188651436994</v>
      </c>
      <c r="E398" s="7">
        <f t="shared" si="37"/>
        <v>5.2592036063110444E-4</v>
      </c>
      <c r="F398" s="8">
        <f t="shared" si="40"/>
        <v>1</v>
      </c>
      <c r="G398" s="7">
        <f t="shared" si="38"/>
        <v>2.5764485640618652E-3</v>
      </c>
      <c r="H398" s="8">
        <f t="shared" si="41"/>
        <v>1</v>
      </c>
      <c r="I398">
        <f t="shared" si="39"/>
        <v>0</v>
      </c>
    </row>
    <row r="399" spans="1:9">
      <c r="E399" s="7"/>
      <c r="F399" s="8"/>
      <c r="G399" s="7"/>
      <c r="H399" s="8"/>
    </row>
    <row r="400" spans="1:9">
      <c r="E400" s="7"/>
      <c r="F400" s="8"/>
      <c r="G400" s="7"/>
      <c r="H400" s="8"/>
    </row>
    <row r="401" spans="5:8">
      <c r="E401" s="7"/>
      <c r="F401" s="8"/>
      <c r="G401" s="7"/>
      <c r="H401" s="8"/>
    </row>
    <row r="402" spans="5:8">
      <c r="E402" s="7"/>
      <c r="F402" s="8"/>
      <c r="G402" s="7"/>
      <c r="H402" s="8"/>
    </row>
    <row r="403" spans="5:8">
      <c r="E403" s="7"/>
      <c r="F403" s="8"/>
      <c r="G403" s="7"/>
      <c r="H403" s="8"/>
    </row>
    <row r="404" spans="5:8">
      <c r="E404" s="7"/>
      <c r="F404" s="8"/>
      <c r="G404" s="7"/>
      <c r="H404" s="8"/>
    </row>
    <row r="405" spans="5:8">
      <c r="E405" s="7"/>
      <c r="F405" s="8"/>
      <c r="G405" s="7"/>
      <c r="H405" s="8"/>
    </row>
    <row r="406" spans="5:8">
      <c r="E406" s="7"/>
      <c r="F406" s="8"/>
      <c r="G406" s="7"/>
      <c r="H406" s="8"/>
    </row>
    <row r="407" spans="5:8">
      <c r="E407" s="7"/>
      <c r="F407" s="8"/>
      <c r="G407" s="7"/>
      <c r="H407" s="8"/>
    </row>
    <row r="408" spans="5:8">
      <c r="E408" s="7"/>
      <c r="F408" s="8"/>
      <c r="G408" s="7"/>
      <c r="H408" s="8"/>
    </row>
    <row r="409" spans="5:8">
      <c r="E409" s="7"/>
      <c r="F409" s="8"/>
      <c r="G409" s="7"/>
      <c r="H409" s="8"/>
    </row>
    <row r="410" spans="5:8">
      <c r="E410" s="7"/>
      <c r="F410" s="8"/>
      <c r="G410" s="7"/>
      <c r="H410" s="8"/>
    </row>
    <row r="411" spans="5:8">
      <c r="E411" s="7"/>
      <c r="F411" s="8"/>
      <c r="G411" s="7"/>
      <c r="H411" s="8"/>
    </row>
    <row r="412" spans="5:8">
      <c r="E412" s="7"/>
      <c r="F412" s="8"/>
      <c r="G412" s="7"/>
      <c r="H412" s="8"/>
    </row>
    <row r="413" spans="5:8">
      <c r="E413" s="7"/>
      <c r="F413" s="8"/>
      <c r="G413" s="7"/>
      <c r="H413" s="8"/>
    </row>
    <row r="414" spans="5:8">
      <c r="E414" s="7"/>
      <c r="F414" s="8"/>
      <c r="G414" s="7"/>
      <c r="H414" s="8"/>
    </row>
    <row r="415" spans="5:8">
      <c r="E415" s="7"/>
      <c r="F415" s="8"/>
      <c r="G415" s="7"/>
      <c r="H415" s="8"/>
    </row>
    <row r="416" spans="5:8">
      <c r="E416" s="7"/>
      <c r="F416" s="8"/>
      <c r="G416" s="7"/>
      <c r="H416" s="8"/>
    </row>
    <row r="417" spans="5:8">
      <c r="E417" s="7"/>
      <c r="F417" s="8"/>
      <c r="G417" s="7"/>
      <c r="H417" s="8"/>
    </row>
    <row r="418" spans="5:8">
      <c r="E418" s="7"/>
      <c r="F418" s="8"/>
      <c r="G418" s="7"/>
      <c r="H418" s="8"/>
    </row>
    <row r="419" spans="5:8">
      <c r="E419" s="7"/>
      <c r="F419" s="8"/>
      <c r="G419" s="7"/>
      <c r="H419" s="8"/>
    </row>
    <row r="420" spans="5:8">
      <c r="E420" s="7"/>
      <c r="F420" s="8"/>
      <c r="G420" s="7"/>
      <c r="H420" s="8"/>
    </row>
    <row r="421" spans="5:8">
      <c r="E421" s="7"/>
      <c r="F421" s="8"/>
      <c r="G421" s="7"/>
      <c r="H421" s="8"/>
    </row>
    <row r="422" spans="5:8">
      <c r="E422" s="7"/>
      <c r="F422" s="8"/>
      <c r="G422" s="7"/>
      <c r="H422" s="8"/>
    </row>
    <row r="423" spans="5:8">
      <c r="E423" s="7"/>
      <c r="F423" s="8"/>
      <c r="G423" s="7"/>
      <c r="H423" s="8"/>
    </row>
    <row r="424" spans="5:8">
      <c r="E424" s="7"/>
      <c r="F424" s="8"/>
      <c r="G424" s="7"/>
      <c r="H424" s="8"/>
    </row>
    <row r="425" spans="5:8">
      <c r="E425" s="7"/>
      <c r="F425" s="8"/>
      <c r="G425" s="7"/>
      <c r="H425" s="8"/>
    </row>
    <row r="426" spans="5:8">
      <c r="E426" s="7"/>
      <c r="F426" s="8"/>
      <c r="G426" s="7"/>
      <c r="H426" s="8"/>
    </row>
    <row r="427" spans="5:8">
      <c r="E427" s="7"/>
      <c r="F427" s="8"/>
      <c r="G427" s="7"/>
      <c r="H427" s="8"/>
    </row>
    <row r="428" spans="5:8">
      <c r="E428" s="7"/>
      <c r="F428" s="8"/>
      <c r="G428" s="7"/>
      <c r="H428" s="8"/>
    </row>
    <row r="429" spans="5:8">
      <c r="E429" s="7"/>
      <c r="F429" s="8"/>
      <c r="G429" s="7"/>
      <c r="H429" s="8"/>
    </row>
    <row r="430" spans="5:8">
      <c r="E430" s="7"/>
      <c r="F430" s="8"/>
      <c r="G430" s="7"/>
      <c r="H430" s="8"/>
    </row>
    <row r="431" spans="5:8">
      <c r="E431" s="7"/>
      <c r="F431" s="8"/>
      <c r="G431" s="7"/>
      <c r="H431" s="8"/>
    </row>
    <row r="432" spans="5:8">
      <c r="E432" s="7"/>
      <c r="F432" s="8"/>
      <c r="G432" s="7"/>
      <c r="H432" s="8"/>
    </row>
    <row r="433" spans="5:8">
      <c r="E433" s="7"/>
      <c r="F433" s="8"/>
      <c r="G433" s="7"/>
      <c r="H433" s="8"/>
    </row>
    <row r="434" spans="5:8">
      <c r="E434" s="7"/>
      <c r="F434" s="8"/>
      <c r="G434" s="7"/>
      <c r="H434" s="8"/>
    </row>
    <row r="435" spans="5:8">
      <c r="E435" s="7"/>
      <c r="F435" s="8"/>
      <c r="G435" s="7"/>
      <c r="H435" s="8"/>
    </row>
    <row r="436" spans="5:8">
      <c r="E436" s="7"/>
      <c r="F436" s="8"/>
      <c r="G436" s="7"/>
      <c r="H436" s="8"/>
    </row>
    <row r="437" spans="5:8">
      <c r="E437" s="7"/>
      <c r="F437" s="8"/>
      <c r="G437" s="7"/>
      <c r="H437" s="8"/>
    </row>
    <row r="438" spans="5:8">
      <c r="E438" s="7"/>
      <c r="F438" s="8"/>
      <c r="G438" s="7"/>
      <c r="H438" s="8"/>
    </row>
    <row r="439" spans="5:8">
      <c r="E439" s="7"/>
      <c r="F439" s="8"/>
      <c r="G439" s="7"/>
      <c r="H439" s="8"/>
    </row>
    <row r="440" spans="5:8">
      <c r="E440" s="7"/>
      <c r="F440" s="8"/>
      <c r="G440" s="7"/>
      <c r="H440" s="8"/>
    </row>
    <row r="441" spans="5:8">
      <c r="E441" s="7"/>
      <c r="F441" s="8"/>
      <c r="G441" s="7"/>
      <c r="H441" s="8"/>
    </row>
    <row r="442" spans="5:8">
      <c r="E442" s="7"/>
      <c r="F442" s="8"/>
      <c r="G442" s="7"/>
      <c r="H442" s="8"/>
    </row>
    <row r="443" spans="5:8">
      <c r="E443" s="7"/>
      <c r="F443" s="8"/>
      <c r="G443" s="7"/>
      <c r="H443" s="8"/>
    </row>
    <row r="444" spans="5:8">
      <c r="E444" s="7"/>
      <c r="F444" s="8"/>
      <c r="G444" s="7"/>
      <c r="H444" s="8"/>
    </row>
    <row r="445" spans="5:8">
      <c r="E445" s="7"/>
      <c r="F445" s="8"/>
      <c r="G445" s="7"/>
      <c r="H445" s="8"/>
    </row>
    <row r="446" spans="5:8">
      <c r="E446" s="7"/>
      <c r="F446" s="8"/>
      <c r="G446" s="7"/>
      <c r="H446" s="8"/>
    </row>
    <row r="447" spans="5:8">
      <c r="E447" s="7"/>
      <c r="F447" s="8"/>
      <c r="G447" s="7"/>
      <c r="H447" s="8"/>
    </row>
    <row r="448" spans="5:8">
      <c r="E448" s="7"/>
      <c r="F448" s="8"/>
      <c r="G448" s="7"/>
      <c r="H448" s="8"/>
    </row>
    <row r="449" spans="5:8">
      <c r="E449" s="7"/>
      <c r="F449" s="8"/>
      <c r="G449" s="7"/>
      <c r="H449" s="8"/>
    </row>
    <row r="450" spans="5:8">
      <c r="E450" s="7"/>
      <c r="F450" s="8"/>
      <c r="G450" s="7"/>
      <c r="H450" s="8"/>
    </row>
    <row r="451" spans="5:8">
      <c r="E451" s="7"/>
      <c r="F451" s="8"/>
      <c r="G451" s="7"/>
      <c r="H451" s="8"/>
    </row>
    <row r="452" spans="5:8">
      <c r="E452" s="7"/>
      <c r="F452" s="8"/>
      <c r="G452" s="7"/>
      <c r="H452" s="8"/>
    </row>
    <row r="453" spans="5:8">
      <c r="E453" s="7"/>
      <c r="F453" s="8"/>
      <c r="G453" s="7"/>
      <c r="H453" s="8"/>
    </row>
    <row r="454" spans="5:8">
      <c r="E454" s="7"/>
      <c r="F454" s="8"/>
      <c r="G454" s="7"/>
      <c r="H454" s="8"/>
    </row>
    <row r="455" spans="5:8">
      <c r="E455" s="7"/>
      <c r="F455" s="8"/>
      <c r="G455" s="7"/>
      <c r="H455" s="8"/>
    </row>
    <row r="456" spans="5:8">
      <c r="E456" s="7"/>
      <c r="F456" s="8"/>
      <c r="G456" s="7"/>
      <c r="H456" s="8"/>
    </row>
    <row r="457" spans="5:8">
      <c r="E457" s="7"/>
      <c r="F457" s="8"/>
      <c r="G457" s="7"/>
      <c r="H457" s="8"/>
    </row>
    <row r="458" spans="5:8">
      <c r="E458" s="7"/>
      <c r="F458" s="8"/>
      <c r="G458" s="7"/>
      <c r="H458" s="8"/>
    </row>
    <row r="459" spans="5:8">
      <c r="E459" s="7"/>
      <c r="F459" s="8"/>
      <c r="G459" s="7"/>
      <c r="H459" s="8"/>
    </row>
    <row r="460" spans="5:8">
      <c r="E460" s="7"/>
      <c r="F460" s="8"/>
      <c r="G460" s="7"/>
      <c r="H460" s="8"/>
    </row>
    <row r="461" spans="5:8">
      <c r="E461" s="7"/>
      <c r="F461" s="8"/>
      <c r="G461" s="7"/>
      <c r="H461" s="8"/>
    </row>
    <row r="462" spans="5:8">
      <c r="E462" s="7"/>
      <c r="F462" s="8"/>
      <c r="G462" s="7"/>
      <c r="H462" s="8"/>
    </row>
    <row r="463" spans="5:8">
      <c r="E463" s="7"/>
      <c r="F463" s="8"/>
      <c r="G463" s="7"/>
      <c r="H463" s="8"/>
    </row>
    <row r="464" spans="5:8">
      <c r="E464" s="7"/>
      <c r="F464" s="8"/>
      <c r="G464" s="7"/>
      <c r="H464" s="8"/>
    </row>
    <row r="465" spans="5:8">
      <c r="E465" s="7"/>
      <c r="F465" s="8"/>
      <c r="G465" s="7"/>
      <c r="H465" s="8"/>
    </row>
    <row r="466" spans="5:8">
      <c r="E466" s="7"/>
      <c r="F466" s="8"/>
      <c r="G466" s="7"/>
      <c r="H466" s="8"/>
    </row>
    <row r="467" spans="5:8">
      <c r="E467" s="7"/>
      <c r="F467" s="8"/>
      <c r="G467" s="7"/>
      <c r="H467" s="8"/>
    </row>
    <row r="468" spans="5:8">
      <c r="E468" s="7"/>
      <c r="F468" s="8"/>
      <c r="G468" s="7"/>
      <c r="H468" s="8"/>
    </row>
    <row r="469" spans="5:8">
      <c r="E469" s="7"/>
      <c r="F469" s="8"/>
      <c r="G469" s="7"/>
      <c r="H469" s="8"/>
    </row>
    <row r="470" spans="5:8">
      <c r="E470" s="7"/>
      <c r="F470" s="8"/>
      <c r="G470" s="7"/>
      <c r="H470" s="8"/>
    </row>
    <row r="471" spans="5:8">
      <c r="E471" s="7"/>
      <c r="F471" s="8"/>
      <c r="G471" s="7"/>
      <c r="H471" s="8"/>
    </row>
    <row r="472" spans="5:8">
      <c r="E472" s="7"/>
      <c r="F472" s="8"/>
      <c r="G472" s="7"/>
      <c r="H472" s="8"/>
    </row>
    <row r="473" spans="5:8">
      <c r="E473" s="7"/>
      <c r="F473" s="8"/>
      <c r="G473" s="7"/>
      <c r="H473" s="8"/>
    </row>
    <row r="474" spans="5:8">
      <c r="E474" s="7"/>
      <c r="F474" s="8"/>
      <c r="G474" s="7"/>
      <c r="H474" s="8"/>
    </row>
    <row r="475" spans="5:8">
      <c r="E475" s="7"/>
      <c r="F475" s="8"/>
      <c r="G475" s="7"/>
      <c r="H475" s="8"/>
    </row>
    <row r="476" spans="5:8">
      <c r="E476" s="7"/>
      <c r="F476" s="8"/>
      <c r="G476" s="7"/>
      <c r="H476" s="8"/>
    </row>
    <row r="477" spans="5:8">
      <c r="E477" s="7"/>
      <c r="F477" s="8"/>
      <c r="G477" s="7"/>
      <c r="H477" s="8"/>
    </row>
    <row r="478" spans="5:8">
      <c r="E478" s="7"/>
      <c r="F478" s="8"/>
      <c r="G478" s="7"/>
      <c r="H478" s="8"/>
    </row>
    <row r="479" spans="5:8">
      <c r="E479" s="7"/>
      <c r="F479" s="8"/>
      <c r="G479" s="7"/>
      <c r="H479" s="8"/>
    </row>
    <row r="480" spans="5:8">
      <c r="E480" s="7"/>
      <c r="F480" s="8"/>
      <c r="G480" s="7"/>
      <c r="H480" s="8"/>
    </row>
    <row r="481" spans="5:8">
      <c r="E481" s="7"/>
      <c r="F481" s="8"/>
      <c r="G481" s="7"/>
      <c r="H481" s="8"/>
    </row>
    <row r="482" spans="5:8">
      <c r="E482" s="7"/>
      <c r="F482" s="8"/>
      <c r="G482" s="7"/>
      <c r="H482" s="8"/>
    </row>
    <row r="483" spans="5:8">
      <c r="E483" s="7"/>
      <c r="F483" s="8"/>
      <c r="G483" s="7"/>
      <c r="H483" s="8"/>
    </row>
    <row r="484" spans="5:8">
      <c r="E484" s="7"/>
      <c r="F484" s="8"/>
      <c r="G484" s="7"/>
      <c r="H484" s="8"/>
    </row>
    <row r="485" spans="5:8">
      <c r="E485" s="7"/>
      <c r="F485" s="8"/>
      <c r="G485" s="7"/>
      <c r="H485" s="8"/>
    </row>
    <row r="486" spans="5:8">
      <c r="E486" s="7"/>
      <c r="F486" s="8"/>
      <c r="G486" s="7"/>
      <c r="H486" s="8"/>
    </row>
    <row r="487" spans="5:8">
      <c r="E487" s="7"/>
      <c r="F487" s="8"/>
      <c r="G487" s="7"/>
      <c r="H487" s="8"/>
    </row>
    <row r="488" spans="5:8">
      <c r="E488" s="7"/>
      <c r="F488" s="8"/>
      <c r="G488" s="7"/>
      <c r="H488" s="8"/>
    </row>
    <row r="489" spans="5:8">
      <c r="E489" s="7"/>
      <c r="F489" s="8"/>
      <c r="G489" s="7"/>
      <c r="H489" s="8"/>
    </row>
    <row r="490" spans="5:8">
      <c r="E490" s="7"/>
      <c r="F490" s="8"/>
      <c r="G490" s="7"/>
      <c r="H490" s="8"/>
    </row>
    <row r="491" spans="5:8">
      <c r="E491" s="7"/>
      <c r="F491" s="8"/>
      <c r="G491" s="7"/>
      <c r="H491" s="8"/>
    </row>
    <row r="492" spans="5:8">
      <c r="E492" s="7"/>
      <c r="F492" s="8"/>
      <c r="G492" s="7"/>
      <c r="H492" s="8"/>
    </row>
    <row r="493" spans="5:8">
      <c r="E493" s="7"/>
      <c r="F493" s="8"/>
      <c r="G493" s="7"/>
      <c r="H493" s="8"/>
    </row>
    <row r="494" spans="5:8">
      <c r="E494" s="7"/>
      <c r="F494" s="8"/>
      <c r="G494" s="7"/>
      <c r="H494" s="8"/>
    </row>
    <row r="495" spans="5:8">
      <c r="E495" s="7"/>
      <c r="F495" s="8"/>
      <c r="G495" s="7"/>
      <c r="H495" s="8"/>
    </row>
    <row r="496" spans="5:8">
      <c r="E496" s="7"/>
      <c r="F496" s="8"/>
      <c r="G496" s="7"/>
      <c r="H496" s="8"/>
    </row>
    <row r="497" spans="5:8">
      <c r="E497" s="7"/>
      <c r="F497" s="8"/>
      <c r="G497" s="7"/>
      <c r="H497" s="8"/>
    </row>
    <row r="498" spans="5:8">
      <c r="E498" s="7"/>
      <c r="F498" s="8"/>
      <c r="G498" s="7"/>
      <c r="H498" s="8"/>
    </row>
    <row r="499" spans="5:8">
      <c r="E499" s="7"/>
      <c r="F499" s="8"/>
      <c r="G499" s="7"/>
      <c r="H499" s="8"/>
    </row>
    <row r="500" spans="5:8">
      <c r="E500" s="7"/>
      <c r="F500" s="8"/>
      <c r="G500" s="7"/>
      <c r="H500" s="8"/>
    </row>
    <row r="501" spans="5:8">
      <c r="E501" s="7"/>
      <c r="F501" s="8"/>
      <c r="G501" s="7"/>
      <c r="H501" s="8"/>
    </row>
    <row r="502" spans="5:8">
      <c r="E502" s="7"/>
      <c r="F502" s="8"/>
      <c r="G502" s="7"/>
      <c r="H502" s="8"/>
    </row>
    <row r="503" spans="5:8">
      <c r="E503" s="7"/>
      <c r="F503" s="8"/>
      <c r="G503" s="7"/>
      <c r="H503" s="8"/>
    </row>
    <row r="504" spans="5:8">
      <c r="E504" s="7"/>
      <c r="F504" s="8"/>
      <c r="G504" s="7"/>
      <c r="H504" s="8"/>
    </row>
    <row r="505" spans="5:8">
      <c r="E505" s="7"/>
      <c r="F505" s="8"/>
      <c r="G505" s="7"/>
      <c r="H505" s="8"/>
    </row>
    <row r="506" spans="5:8">
      <c r="E506" s="7"/>
      <c r="F506" s="8"/>
      <c r="G506" s="7"/>
      <c r="H506" s="8"/>
    </row>
    <row r="507" spans="5:8">
      <c r="E507" s="7"/>
      <c r="F507" s="8"/>
      <c r="G507" s="7"/>
      <c r="H507" s="8"/>
    </row>
    <row r="508" spans="5:8">
      <c r="E508" s="7"/>
      <c r="F508" s="8"/>
      <c r="G508" s="7"/>
      <c r="H508" s="8"/>
    </row>
    <row r="509" spans="5:8">
      <c r="E509" s="7"/>
      <c r="F509" s="8"/>
      <c r="G509" s="7"/>
      <c r="H509" s="8"/>
    </row>
    <row r="510" spans="5:8">
      <c r="E510" s="7"/>
      <c r="F510" s="8"/>
      <c r="G510" s="7"/>
      <c r="H510" s="8"/>
    </row>
    <row r="511" spans="5:8">
      <c r="E511" s="7"/>
      <c r="F511" s="8"/>
      <c r="G511" s="7"/>
      <c r="H511" s="8"/>
    </row>
    <row r="512" spans="5:8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399">
    <sortCondition descending="1" ref="D1"/>
  </sortState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20" t="s">
        <v>0</v>
      </c>
      <c r="B1" s="21" t="s">
        <v>407</v>
      </c>
      <c r="C1" s="22" t="s">
        <v>1</v>
      </c>
      <c r="D1" s="22" t="s">
        <v>408</v>
      </c>
      <c r="E1" s="18" t="s">
        <v>409</v>
      </c>
      <c r="F1" s="18" t="s">
        <v>410</v>
      </c>
      <c r="G1" s="18" t="s">
        <v>411</v>
      </c>
      <c r="H1" s="18" t="s">
        <v>412</v>
      </c>
      <c r="I1" s="19" t="s">
        <v>413</v>
      </c>
    </row>
    <row r="2" spans="1:10">
      <c r="A2" s="3" t="s">
        <v>201</v>
      </c>
      <c r="B2">
        <v>46.58</v>
      </c>
      <c r="C2" s="4">
        <v>36639</v>
      </c>
      <c r="D2">
        <f t="shared" ref="D2:D65" si="0">C2/B2</f>
        <v>786.58222413052818</v>
      </c>
      <c r="E2" s="7">
        <f>C2/660848</f>
        <v>5.5442401278357506E-2</v>
      </c>
      <c r="F2" s="8">
        <f>E2</f>
        <v>5.5442401278357506E-2</v>
      </c>
      <c r="G2" s="7">
        <f>B2/5266.94</f>
        <v>8.843844813117294E-3</v>
      </c>
      <c r="H2" s="8">
        <f>G2</f>
        <v>8.843844813117294E-3</v>
      </c>
      <c r="I2">
        <f>F2*H3-F3*H2</f>
        <v>2.0396560981548626E-4</v>
      </c>
      <c r="J2" s="10" t="s">
        <v>415</v>
      </c>
    </row>
    <row r="3" spans="1:10">
      <c r="A3" s="3" t="s">
        <v>102</v>
      </c>
      <c r="B3">
        <v>103.36</v>
      </c>
      <c r="C3" s="4">
        <v>66060</v>
      </c>
      <c r="D3">
        <f t="shared" si="0"/>
        <v>639.12538699690401</v>
      </c>
      <c r="E3" s="7">
        <f t="shared" ref="E3:E66" si="1">C3/660848</f>
        <v>9.9962472459627624E-2</v>
      </c>
      <c r="F3" s="8">
        <f>F2+E3</f>
        <v>0.15540487373798512</v>
      </c>
      <c r="G3" s="7">
        <f t="shared" ref="G3:G66" si="2">B3/5266.94</f>
        <v>1.9624297979471954E-2</v>
      </c>
      <c r="H3" s="8">
        <f>H2+G3</f>
        <v>2.8468142792589246E-2</v>
      </c>
      <c r="I3">
        <f t="shared" ref="I3:I66" si="3">F3*H4-F4*H3</f>
        <v>1.3399505364168098E-4</v>
      </c>
    </row>
    <row r="4" spans="1:10">
      <c r="A4" s="3" t="s">
        <v>396</v>
      </c>
      <c r="B4">
        <v>27.91</v>
      </c>
      <c r="C4" s="4">
        <v>16006</v>
      </c>
      <c r="D4">
        <f t="shared" si="0"/>
        <v>573.48620566105342</v>
      </c>
      <c r="E4" s="7">
        <f t="shared" si="1"/>
        <v>2.4220395612909475E-2</v>
      </c>
      <c r="F4" s="8">
        <f t="shared" ref="F4:F67" si="4">F3+E4</f>
        <v>0.1796252693508946</v>
      </c>
      <c r="G4" s="7">
        <f t="shared" si="2"/>
        <v>5.2990920724367476E-3</v>
      </c>
      <c r="H4" s="8">
        <f t="shared" ref="H4:H67" si="5">H3+G4</f>
        <v>3.3767234865025995E-2</v>
      </c>
      <c r="I4">
        <f t="shared" si="3"/>
        <v>2.8135905941786311E-5</v>
      </c>
    </row>
    <row r="5" spans="1:10">
      <c r="A5" s="3" t="s">
        <v>35</v>
      </c>
      <c r="B5">
        <v>4.25</v>
      </c>
      <c r="C5" s="4">
        <v>2286</v>
      </c>
      <c r="D5">
        <f t="shared" si="0"/>
        <v>537.88235294117646</v>
      </c>
      <c r="E5" s="7">
        <f t="shared" si="1"/>
        <v>3.4591918262595936E-3</v>
      </c>
      <c r="F5" s="8">
        <f t="shared" si="4"/>
        <v>0.18308446117715418</v>
      </c>
      <c r="G5" s="7">
        <f t="shared" si="2"/>
        <v>8.0692014718223486E-4</v>
      </c>
      <c r="H5" s="8">
        <f t="shared" si="5"/>
        <v>3.457415501220823E-2</v>
      </c>
      <c r="I5">
        <f t="shared" si="3"/>
        <v>5.4515023156467488E-4</v>
      </c>
    </row>
    <row r="6" spans="1:10">
      <c r="A6" s="3" t="s">
        <v>297</v>
      </c>
      <c r="B6">
        <v>58.49</v>
      </c>
      <c r="C6" s="4">
        <v>28442</v>
      </c>
      <c r="D6">
        <f t="shared" si="0"/>
        <v>486.27115746281413</v>
      </c>
      <c r="E6" s="7">
        <f t="shared" si="1"/>
        <v>4.3038641260925353E-2</v>
      </c>
      <c r="F6" s="8">
        <f t="shared" si="4"/>
        <v>0.22612310243807954</v>
      </c>
      <c r="G6" s="7">
        <f t="shared" si="2"/>
        <v>1.1105119860867981E-2</v>
      </c>
      <c r="H6" s="8">
        <f t="shared" si="5"/>
        <v>4.5679274873076214E-2</v>
      </c>
      <c r="I6">
        <f t="shared" si="3"/>
        <v>1.9569199231180695E-5</v>
      </c>
    </row>
    <row r="7" spans="1:10">
      <c r="A7" s="3" t="s">
        <v>109</v>
      </c>
      <c r="B7">
        <v>1.9</v>
      </c>
      <c r="C7" s="4">
        <v>897</v>
      </c>
      <c r="D7">
        <f t="shared" si="0"/>
        <v>472.10526315789474</v>
      </c>
      <c r="E7" s="7">
        <f t="shared" si="1"/>
        <v>1.3573469239522554E-3</v>
      </c>
      <c r="F7" s="8">
        <f t="shared" si="4"/>
        <v>0.22748044936203179</v>
      </c>
      <c r="G7" s="7">
        <f t="shared" si="2"/>
        <v>3.6074077168146972E-4</v>
      </c>
      <c r="H7" s="8">
        <f t="shared" si="5"/>
        <v>4.6040015644757681E-2</v>
      </c>
      <c r="I7">
        <f t="shared" si="3"/>
        <v>7.3548486035808491E-6</v>
      </c>
    </row>
    <row r="8" spans="1:10">
      <c r="A8" s="3" t="s">
        <v>115</v>
      </c>
      <c r="B8">
        <v>0.53</v>
      </c>
      <c r="C8" s="4">
        <v>223</v>
      </c>
      <c r="D8">
        <f t="shared" si="0"/>
        <v>420.75471698113205</v>
      </c>
      <c r="E8" s="7">
        <f t="shared" si="1"/>
        <v>3.3744522189671451E-4</v>
      </c>
      <c r="F8" s="8">
        <f t="shared" si="4"/>
        <v>0.22781789458392851</v>
      </c>
      <c r="G8" s="7">
        <f t="shared" si="2"/>
        <v>1.0062768894272577E-4</v>
      </c>
      <c r="H8" s="8">
        <f t="shared" si="5"/>
        <v>4.614064333370041E-2</v>
      </c>
      <c r="I8">
        <f t="shared" si="3"/>
        <v>9.7900908076850417E-4</v>
      </c>
    </row>
    <row r="9" spans="1:10">
      <c r="A9" s="3" t="s">
        <v>121</v>
      </c>
      <c r="B9">
        <v>48.79</v>
      </c>
      <c r="C9" s="4">
        <v>16204</v>
      </c>
      <c r="D9">
        <f t="shared" si="0"/>
        <v>332.11723713875796</v>
      </c>
      <c r="E9" s="7">
        <f t="shared" si="1"/>
        <v>2.4520010652979204E-2</v>
      </c>
      <c r="F9" s="8">
        <f t="shared" si="4"/>
        <v>0.25233790523690769</v>
      </c>
      <c r="G9" s="7">
        <f t="shared" si="2"/>
        <v>9.2634432896520572E-3</v>
      </c>
      <c r="H9" s="8">
        <f t="shared" si="5"/>
        <v>5.5404086623352465E-2</v>
      </c>
      <c r="I9">
        <f t="shared" si="3"/>
        <v>5.5087580825912211E-5</v>
      </c>
    </row>
    <row r="10" spans="1:10">
      <c r="A10" s="3" t="s">
        <v>219</v>
      </c>
      <c r="B10">
        <v>2.52</v>
      </c>
      <c r="C10" s="4">
        <v>783</v>
      </c>
      <c r="D10">
        <f t="shared" si="0"/>
        <v>310.71428571428572</v>
      </c>
      <c r="E10" s="7">
        <f t="shared" si="1"/>
        <v>1.1848412948211994E-3</v>
      </c>
      <c r="F10" s="8">
        <f t="shared" si="4"/>
        <v>0.2535227465317289</v>
      </c>
      <c r="G10" s="7">
        <f t="shared" si="2"/>
        <v>4.7845618138805457E-4</v>
      </c>
      <c r="H10" s="8">
        <f t="shared" si="5"/>
        <v>5.5882542804740518E-2</v>
      </c>
      <c r="I10">
        <f t="shared" si="3"/>
        <v>2.1058059305099561E-4</v>
      </c>
    </row>
    <row r="11" spans="1:10">
      <c r="A11" s="3" t="s">
        <v>132</v>
      </c>
      <c r="B11">
        <v>9.2200000000000006</v>
      </c>
      <c r="C11" s="4">
        <v>2758</v>
      </c>
      <c r="D11">
        <f t="shared" si="0"/>
        <v>299.13232104121471</v>
      </c>
      <c r="E11" s="7">
        <f t="shared" si="1"/>
        <v>4.1734256591530886E-3</v>
      </c>
      <c r="F11" s="8">
        <f t="shared" si="4"/>
        <v>0.25769617219088198</v>
      </c>
      <c r="G11" s="7">
        <f t="shared" si="2"/>
        <v>1.7505420604753427E-3</v>
      </c>
      <c r="H11" s="8">
        <f t="shared" si="5"/>
        <v>5.7633084865215858E-2</v>
      </c>
      <c r="I11">
        <f t="shared" si="3"/>
        <v>5.8726338463406871E-5</v>
      </c>
    </row>
    <row r="12" spans="1:10">
      <c r="A12" s="3" t="s">
        <v>95</v>
      </c>
      <c r="B12">
        <v>2.5299999999999998</v>
      </c>
      <c r="C12" s="3">
        <v>746</v>
      </c>
      <c r="D12">
        <f t="shared" si="0"/>
        <v>294.86166007905143</v>
      </c>
      <c r="E12" s="7">
        <f t="shared" si="1"/>
        <v>1.1288526257172602E-3</v>
      </c>
      <c r="F12" s="8">
        <f t="shared" si="4"/>
        <v>0.25882502481659925</v>
      </c>
      <c r="G12" s="7">
        <f t="shared" si="2"/>
        <v>4.8035481702848334E-4</v>
      </c>
      <c r="H12" s="8">
        <f t="shared" si="5"/>
        <v>5.811343968224434E-2</v>
      </c>
      <c r="I12">
        <f t="shared" si="3"/>
        <v>1.1701302300521146E-4</v>
      </c>
    </row>
    <row r="13" spans="1:10">
      <c r="A13" s="3" t="s">
        <v>392</v>
      </c>
      <c r="B13">
        <v>4.8899999999999997</v>
      </c>
      <c r="C13" s="4">
        <v>1402</v>
      </c>
      <c r="D13">
        <f t="shared" si="0"/>
        <v>286.70756646216773</v>
      </c>
      <c r="E13" s="7">
        <f t="shared" si="1"/>
        <v>2.1215165968573712E-3</v>
      </c>
      <c r="F13" s="8">
        <f t="shared" si="4"/>
        <v>0.26094654141345663</v>
      </c>
      <c r="G13" s="7">
        <f t="shared" si="2"/>
        <v>9.2843282816967724E-4</v>
      </c>
      <c r="H13" s="8">
        <f t="shared" si="5"/>
        <v>5.9041872510414019E-2</v>
      </c>
      <c r="I13">
        <f t="shared" si="3"/>
        <v>1.3490425736545873E-3</v>
      </c>
    </row>
    <row r="14" spans="1:10">
      <c r="A14" s="3" t="s">
        <v>260</v>
      </c>
      <c r="B14">
        <v>49.79</v>
      </c>
      <c r="C14" s="4">
        <v>12511</v>
      </c>
      <c r="D14">
        <f t="shared" si="0"/>
        <v>251.27535649728861</v>
      </c>
      <c r="E14" s="7">
        <f t="shared" si="1"/>
        <v>1.8931736193496841E-2</v>
      </c>
      <c r="F14" s="8">
        <f t="shared" si="4"/>
        <v>0.2798782776069535</v>
      </c>
      <c r="G14" s="7">
        <f t="shared" si="2"/>
        <v>9.4533068536949358E-3</v>
      </c>
      <c r="H14" s="8">
        <f t="shared" si="5"/>
        <v>6.8495179364108955E-2</v>
      </c>
      <c r="I14">
        <f t="shared" si="3"/>
        <v>1.992346930890232E-4</v>
      </c>
    </row>
    <row r="15" spans="1:10">
      <c r="A15" s="3" t="s">
        <v>152</v>
      </c>
      <c r="B15">
        <v>7.27</v>
      </c>
      <c r="C15" s="4">
        <v>1805</v>
      </c>
      <c r="D15">
        <f t="shared" si="0"/>
        <v>248.28060522696012</v>
      </c>
      <c r="E15" s="7">
        <f t="shared" si="1"/>
        <v>2.7313391279083846E-3</v>
      </c>
      <c r="F15" s="8">
        <f t="shared" si="4"/>
        <v>0.2826096167348619</v>
      </c>
      <c r="G15" s="7">
        <f t="shared" si="2"/>
        <v>1.3803081105917287E-3</v>
      </c>
      <c r="H15" s="8">
        <f t="shared" si="5"/>
        <v>6.9875487474700682E-2</v>
      </c>
      <c r="I15">
        <f t="shared" si="3"/>
        <v>8.4263750041836671E-4</v>
      </c>
    </row>
    <row r="16" spans="1:10">
      <c r="A16" s="3" t="s">
        <v>274</v>
      </c>
      <c r="B16">
        <v>30.58</v>
      </c>
      <c r="C16" s="4">
        <v>7549</v>
      </c>
      <c r="D16">
        <f t="shared" si="0"/>
        <v>246.86069326357097</v>
      </c>
      <c r="E16" s="7">
        <f t="shared" si="1"/>
        <v>1.1423201704476672E-2</v>
      </c>
      <c r="F16" s="8">
        <f t="shared" si="4"/>
        <v>0.29403281843933859</v>
      </c>
      <c r="G16" s="7">
        <f t="shared" si="2"/>
        <v>5.8060277884312336E-3</v>
      </c>
      <c r="H16" s="8">
        <f t="shared" si="5"/>
        <v>7.568151526313191E-2</v>
      </c>
      <c r="I16">
        <f t="shared" si="3"/>
        <v>3.3757110654677319E-4</v>
      </c>
    </row>
    <row r="17" spans="1:9">
      <c r="A17" s="3" t="s">
        <v>365</v>
      </c>
      <c r="B17">
        <v>12</v>
      </c>
      <c r="C17" s="4">
        <v>2902</v>
      </c>
      <c r="D17">
        <f t="shared" si="0"/>
        <v>241.83333333333334</v>
      </c>
      <c r="E17" s="7">
        <f t="shared" si="1"/>
        <v>4.3913275064765269E-3</v>
      </c>
      <c r="F17" s="8">
        <f t="shared" si="4"/>
        <v>0.29842414594581512</v>
      </c>
      <c r="G17" s="7">
        <f t="shared" si="2"/>
        <v>2.2783627685145458E-3</v>
      </c>
      <c r="H17" s="8">
        <f t="shared" si="5"/>
        <v>7.795987803164646E-2</v>
      </c>
      <c r="I17">
        <f t="shared" si="3"/>
        <v>1.1095724704678137E-3</v>
      </c>
    </row>
    <row r="18" spans="1:9">
      <c r="A18" s="3" t="s">
        <v>22</v>
      </c>
      <c r="B18">
        <v>38.229999999999997</v>
      </c>
      <c r="C18" s="4">
        <v>8956</v>
      </c>
      <c r="D18">
        <f t="shared" si="0"/>
        <v>234.26628302380331</v>
      </c>
      <c r="E18" s="7">
        <f t="shared" si="1"/>
        <v>1.3552284337699441E-2</v>
      </c>
      <c r="F18" s="8">
        <f t="shared" si="4"/>
        <v>0.31197643028351457</v>
      </c>
      <c r="G18" s="7">
        <f t="shared" si="2"/>
        <v>7.2584840533592562E-3</v>
      </c>
      <c r="H18" s="8">
        <f t="shared" si="5"/>
        <v>8.5218362085005717E-2</v>
      </c>
      <c r="I18">
        <f t="shared" si="3"/>
        <v>1.0065929513761521E-3</v>
      </c>
    </row>
    <row r="19" spans="1:9">
      <c r="A19" s="3" t="s">
        <v>404</v>
      </c>
      <c r="B19">
        <v>34.58</v>
      </c>
      <c r="C19" s="4">
        <v>8078</v>
      </c>
      <c r="D19">
        <f t="shared" si="0"/>
        <v>233.60323886639677</v>
      </c>
      <c r="E19" s="7">
        <f t="shared" si="1"/>
        <v>1.2223688351935694E-2</v>
      </c>
      <c r="F19" s="8">
        <f t="shared" si="4"/>
        <v>0.32420011863545029</v>
      </c>
      <c r="G19" s="7">
        <f t="shared" si="2"/>
        <v>6.5654820446027487E-3</v>
      </c>
      <c r="H19" s="8">
        <f t="shared" si="5"/>
        <v>9.1783844129608466E-2</v>
      </c>
      <c r="I19">
        <f t="shared" si="3"/>
        <v>9.4333910378486402E-5</v>
      </c>
    </row>
    <row r="20" spans="1:9">
      <c r="A20" s="3" t="s">
        <v>193</v>
      </c>
      <c r="B20">
        <v>3.2</v>
      </c>
      <c r="C20" s="4">
        <v>739</v>
      </c>
      <c r="D20">
        <f t="shared" si="0"/>
        <v>230.9375</v>
      </c>
      <c r="E20" s="7">
        <f t="shared" si="1"/>
        <v>1.1182601748057042E-3</v>
      </c>
      <c r="F20" s="8">
        <f t="shared" si="4"/>
        <v>0.32531837881025599</v>
      </c>
      <c r="G20" s="7">
        <f t="shared" si="2"/>
        <v>6.0756340493721222E-4</v>
      </c>
      <c r="H20" s="8">
        <f t="shared" si="5"/>
        <v>9.239140753454568E-2</v>
      </c>
      <c r="I20">
        <f t="shared" si="3"/>
        <v>9.124346175618317E-5</v>
      </c>
    </row>
    <row r="21" spans="1:9">
      <c r="A21" s="3" t="s">
        <v>271</v>
      </c>
      <c r="B21">
        <v>3.03</v>
      </c>
      <c r="C21" s="4">
        <v>686</v>
      </c>
      <c r="D21">
        <f t="shared" si="0"/>
        <v>226.40264026402642</v>
      </c>
      <c r="E21" s="7">
        <f t="shared" si="1"/>
        <v>1.0380601893324941E-3</v>
      </c>
      <c r="F21" s="8">
        <f t="shared" si="4"/>
        <v>0.32635643899958849</v>
      </c>
      <c r="G21" s="7">
        <f t="shared" si="2"/>
        <v>5.7528659904992278E-4</v>
      </c>
      <c r="H21" s="8">
        <f t="shared" si="5"/>
        <v>9.2966694133595609E-2</v>
      </c>
      <c r="I21">
        <f t="shared" si="3"/>
        <v>2.3453103261739799E-4</v>
      </c>
    </row>
    <row r="22" spans="1:9">
      <c r="A22" s="3" t="s">
        <v>194</v>
      </c>
      <c r="B22">
        <v>7.69</v>
      </c>
      <c r="C22" s="4">
        <v>1720</v>
      </c>
      <c r="D22">
        <f t="shared" si="0"/>
        <v>223.66710013003899</v>
      </c>
      <c r="E22" s="7">
        <f t="shared" si="1"/>
        <v>2.6027165096966323E-3</v>
      </c>
      <c r="F22" s="8">
        <f t="shared" si="4"/>
        <v>0.32895915550928512</v>
      </c>
      <c r="G22" s="7">
        <f t="shared" si="2"/>
        <v>1.4600508074897381E-3</v>
      </c>
      <c r="H22" s="8">
        <f t="shared" si="5"/>
        <v>9.4426744941085342E-2</v>
      </c>
      <c r="I22">
        <f t="shared" si="3"/>
        <v>1.9819859542000856E-4</v>
      </c>
    </row>
    <row r="23" spans="1:9">
      <c r="A23" s="3" t="s">
        <v>140</v>
      </c>
      <c r="B23">
        <v>6.47</v>
      </c>
      <c r="C23" s="4">
        <v>1441</v>
      </c>
      <c r="D23">
        <f t="shared" si="0"/>
        <v>222.72024729520865</v>
      </c>
      <c r="E23" s="7">
        <f t="shared" si="1"/>
        <v>2.1805316805074693E-3</v>
      </c>
      <c r="F23" s="8">
        <f t="shared" si="4"/>
        <v>0.33113968718979259</v>
      </c>
      <c r="G23" s="7">
        <f t="shared" si="2"/>
        <v>1.2284172593574258E-3</v>
      </c>
      <c r="H23" s="8">
        <f t="shared" si="5"/>
        <v>9.5655162200442762E-2</v>
      </c>
      <c r="I23">
        <f t="shared" si="3"/>
        <v>9.6803156061825435E-4</v>
      </c>
    </row>
    <row r="24" spans="1:9">
      <c r="A24" s="3" t="s">
        <v>266</v>
      </c>
      <c r="B24">
        <v>31.08</v>
      </c>
      <c r="C24" s="4">
        <v>6812</v>
      </c>
      <c r="D24">
        <f t="shared" si="0"/>
        <v>219.1763191763192</v>
      </c>
      <c r="E24" s="7">
        <f t="shared" si="1"/>
        <v>1.0307967944217128E-2</v>
      </c>
      <c r="F24" s="8">
        <f t="shared" si="4"/>
        <v>0.34144765513400971</v>
      </c>
      <c r="G24" s="7">
        <f t="shared" si="2"/>
        <v>5.9009595704526728E-3</v>
      </c>
      <c r="H24" s="8">
        <f t="shared" si="5"/>
        <v>0.10155612177089543</v>
      </c>
      <c r="I24">
        <f t="shared" si="3"/>
        <v>3.5910076900805971E-4</v>
      </c>
    </row>
    <row r="25" spans="1:9">
      <c r="A25" s="3" t="s">
        <v>199</v>
      </c>
      <c r="B25">
        <v>11.52</v>
      </c>
      <c r="C25" s="4">
        <v>2523</v>
      </c>
      <c r="D25">
        <f t="shared" si="0"/>
        <v>219.01041666666669</v>
      </c>
      <c r="E25" s="7">
        <f t="shared" si="1"/>
        <v>3.8178219499794205E-3</v>
      </c>
      <c r="F25" s="8">
        <f t="shared" si="4"/>
        <v>0.34526547708398914</v>
      </c>
      <c r="G25" s="7">
        <f t="shared" si="2"/>
        <v>2.1872282577739639E-3</v>
      </c>
      <c r="H25" s="8">
        <f t="shared" si="5"/>
        <v>0.1037433500286694</v>
      </c>
      <c r="I25">
        <f t="shared" si="3"/>
        <v>1.9629313633508921E-4</v>
      </c>
    </row>
    <row r="26" spans="1:9">
      <c r="A26" s="3" t="s">
        <v>146</v>
      </c>
      <c r="B26">
        <v>6.11</v>
      </c>
      <c r="C26" s="4">
        <v>1301</v>
      </c>
      <c r="D26">
        <f t="shared" si="0"/>
        <v>212.92962356792142</v>
      </c>
      <c r="E26" s="7">
        <f t="shared" si="1"/>
        <v>1.9686826622763482E-3</v>
      </c>
      <c r="F26" s="8">
        <f t="shared" si="4"/>
        <v>0.34723415974626548</v>
      </c>
      <c r="G26" s="7">
        <f t="shared" si="2"/>
        <v>1.1600663763019895E-3</v>
      </c>
      <c r="H26" s="8">
        <f t="shared" si="5"/>
        <v>0.10490341640497139</v>
      </c>
      <c r="I26">
        <f t="shared" si="3"/>
        <v>5.5796104317780426E-5</v>
      </c>
    </row>
    <row r="27" spans="1:9">
      <c r="A27" s="3" t="s">
        <v>210</v>
      </c>
      <c r="B27">
        <v>1.73</v>
      </c>
      <c r="C27" s="4">
        <v>367</v>
      </c>
      <c r="D27">
        <f t="shared" si="0"/>
        <v>212.13872832369941</v>
      </c>
      <c r="E27" s="7">
        <f t="shared" si="1"/>
        <v>5.5534706922015346E-4</v>
      </c>
      <c r="F27" s="8">
        <f t="shared" si="4"/>
        <v>0.34778950681548565</v>
      </c>
      <c r="G27" s="7">
        <f t="shared" si="2"/>
        <v>3.2846396579418034E-4</v>
      </c>
      <c r="H27" s="8">
        <f t="shared" si="5"/>
        <v>0.10523188037076557</v>
      </c>
      <c r="I27">
        <f t="shared" si="3"/>
        <v>1.1450962332463371E-4</v>
      </c>
    </row>
    <row r="28" spans="1:9">
      <c r="A28" s="3" t="s">
        <v>217</v>
      </c>
      <c r="B28">
        <v>3.55</v>
      </c>
      <c r="C28" s="4">
        <v>753</v>
      </c>
      <c r="D28">
        <f t="shared" si="0"/>
        <v>212.11267605633805</v>
      </c>
      <c r="E28" s="7">
        <f t="shared" si="1"/>
        <v>1.1394450766288164E-3</v>
      </c>
      <c r="F28" s="8">
        <f t="shared" si="4"/>
        <v>0.34892895189211448</v>
      </c>
      <c r="G28" s="7">
        <f t="shared" si="2"/>
        <v>6.7401565235221969E-4</v>
      </c>
      <c r="H28" s="8">
        <f t="shared" si="5"/>
        <v>0.10590589602311778</v>
      </c>
      <c r="I28">
        <f t="shared" si="3"/>
        <v>7.3258180794226468E-5</v>
      </c>
    </row>
    <row r="29" spans="1:9">
      <c r="A29" s="3" t="s">
        <v>334</v>
      </c>
      <c r="B29">
        <v>2.25</v>
      </c>
      <c r="C29" s="4">
        <v>473</v>
      </c>
      <c r="D29">
        <f t="shared" si="0"/>
        <v>210.22222222222223</v>
      </c>
      <c r="E29" s="7">
        <f t="shared" si="1"/>
        <v>7.1574704016657382E-4</v>
      </c>
      <c r="F29" s="8">
        <f t="shared" si="4"/>
        <v>0.34964469893228106</v>
      </c>
      <c r="G29" s="7">
        <f t="shared" si="2"/>
        <v>4.271930190964773E-4</v>
      </c>
      <c r="H29" s="8">
        <f t="shared" si="5"/>
        <v>0.10633308904221427</v>
      </c>
      <c r="I29">
        <f t="shared" si="3"/>
        <v>9.8568180901911773E-5</v>
      </c>
    </row>
    <row r="30" spans="1:9">
      <c r="A30" s="3" t="s">
        <v>54</v>
      </c>
      <c r="B30">
        <v>2.91</v>
      </c>
      <c r="C30" s="4">
        <v>588</v>
      </c>
      <c r="D30">
        <f t="shared" si="0"/>
        <v>202.06185567010309</v>
      </c>
      <c r="E30" s="7">
        <f t="shared" si="1"/>
        <v>8.8976587657070918E-4</v>
      </c>
      <c r="F30" s="8">
        <f t="shared" si="4"/>
        <v>0.35053446480885175</v>
      </c>
      <c r="G30" s="7">
        <f t="shared" si="2"/>
        <v>5.5250297136477731E-4</v>
      </c>
      <c r="H30" s="8">
        <f t="shared" si="5"/>
        <v>0.10688559201357904</v>
      </c>
      <c r="I30">
        <f t="shared" si="3"/>
        <v>1.1921619400114686E-4</v>
      </c>
    </row>
    <row r="31" spans="1:9">
      <c r="A31" s="3" t="s">
        <v>49</v>
      </c>
      <c r="B31">
        <v>3.49</v>
      </c>
      <c r="C31" s="4">
        <v>699</v>
      </c>
      <c r="D31">
        <f t="shared" si="0"/>
        <v>200.28653295128939</v>
      </c>
      <c r="E31" s="7">
        <f t="shared" si="1"/>
        <v>1.0577318838825268E-3</v>
      </c>
      <c r="F31" s="8">
        <f t="shared" si="4"/>
        <v>0.35159219669273428</v>
      </c>
      <c r="G31" s="7">
        <f t="shared" si="2"/>
        <v>6.6262383850964701E-4</v>
      </c>
      <c r="H31" s="8">
        <f t="shared" si="5"/>
        <v>0.10754821585208869</v>
      </c>
      <c r="I31">
        <f t="shared" si="3"/>
        <v>6.2922463777342896E-5</v>
      </c>
    </row>
    <row r="32" spans="1:9">
      <c r="A32" s="3" t="s">
        <v>344</v>
      </c>
      <c r="B32">
        <v>1.83</v>
      </c>
      <c r="C32" s="4">
        <v>364</v>
      </c>
      <c r="D32">
        <f t="shared" si="0"/>
        <v>198.9071038251366</v>
      </c>
      <c r="E32" s="7">
        <f t="shared" si="1"/>
        <v>5.508074474009152E-4</v>
      </c>
      <c r="F32" s="8">
        <f t="shared" si="4"/>
        <v>0.35214300414013522</v>
      </c>
      <c r="G32" s="7">
        <f t="shared" si="2"/>
        <v>3.4745032219846823E-4</v>
      </c>
      <c r="H32" s="8">
        <f t="shared" si="5"/>
        <v>0.10789566617428716</v>
      </c>
      <c r="I32">
        <f t="shared" si="3"/>
        <v>3.4347710947875421E-4</v>
      </c>
    </row>
    <row r="33" spans="1:9">
      <c r="A33" s="3" t="s">
        <v>18</v>
      </c>
      <c r="B33">
        <v>9.9700000000000006</v>
      </c>
      <c r="C33" s="4">
        <v>1979</v>
      </c>
      <c r="D33">
        <f t="shared" si="0"/>
        <v>198.49548645937813</v>
      </c>
      <c r="E33" s="7">
        <f t="shared" si="1"/>
        <v>2.9946371934242064E-3</v>
      </c>
      <c r="F33" s="8">
        <f t="shared" si="4"/>
        <v>0.35513764133355941</v>
      </c>
      <c r="G33" s="7">
        <f t="shared" si="2"/>
        <v>1.8929397335075019E-3</v>
      </c>
      <c r="H33" s="8">
        <f t="shared" si="5"/>
        <v>0.10978860590779466</v>
      </c>
      <c r="I33">
        <f t="shared" si="3"/>
        <v>3.0739980589875038E-4</v>
      </c>
    </row>
    <row r="34" spans="1:9">
      <c r="A34" s="3" t="s">
        <v>239</v>
      </c>
      <c r="B34">
        <v>8.92</v>
      </c>
      <c r="C34" s="4">
        <v>1770</v>
      </c>
      <c r="D34">
        <f t="shared" si="0"/>
        <v>198.4304932735426</v>
      </c>
      <c r="E34" s="7">
        <f t="shared" si="1"/>
        <v>2.6783768733506042E-3</v>
      </c>
      <c r="F34" s="8">
        <f t="shared" si="4"/>
        <v>0.35781601820691</v>
      </c>
      <c r="G34" s="7">
        <f t="shared" si="2"/>
        <v>1.6935829912624789E-3</v>
      </c>
      <c r="H34" s="8">
        <f t="shared" si="5"/>
        <v>0.11148218889905713</v>
      </c>
      <c r="I34">
        <f t="shared" si="3"/>
        <v>7.453134359960284E-5</v>
      </c>
    </row>
    <row r="35" spans="1:9">
      <c r="A35" s="3" t="s">
        <v>91</v>
      </c>
      <c r="B35">
        <v>2.14</v>
      </c>
      <c r="C35" s="4">
        <v>420</v>
      </c>
      <c r="D35">
        <f t="shared" si="0"/>
        <v>196.26168224299064</v>
      </c>
      <c r="E35" s="7">
        <f t="shared" si="1"/>
        <v>6.3554705469336364E-4</v>
      </c>
      <c r="F35" s="8">
        <f t="shared" si="4"/>
        <v>0.35845156526160338</v>
      </c>
      <c r="G35" s="7">
        <f t="shared" si="2"/>
        <v>4.0630802705176065E-4</v>
      </c>
      <c r="H35" s="8">
        <f t="shared" si="5"/>
        <v>0.11188849692610889</v>
      </c>
      <c r="I35">
        <f t="shared" si="3"/>
        <v>2.6239015092027057E-4</v>
      </c>
    </row>
    <row r="36" spans="1:9">
      <c r="A36" s="3" t="s">
        <v>187</v>
      </c>
      <c r="B36">
        <v>7.51</v>
      </c>
      <c r="C36" s="4">
        <v>1469</v>
      </c>
      <c r="D36">
        <f t="shared" si="0"/>
        <v>195.6058588548602</v>
      </c>
      <c r="E36" s="7">
        <f t="shared" si="1"/>
        <v>2.2229014841536935E-3</v>
      </c>
      <c r="F36" s="8">
        <f t="shared" si="4"/>
        <v>0.36067446674575709</v>
      </c>
      <c r="G36" s="7">
        <f t="shared" si="2"/>
        <v>1.4258753659620199E-3</v>
      </c>
      <c r="H36" s="8">
        <f t="shared" si="5"/>
        <v>0.11331437229207091</v>
      </c>
      <c r="I36">
        <f t="shared" si="3"/>
        <v>2.7675014875196136E-4</v>
      </c>
    </row>
    <row r="37" spans="1:9">
      <c r="A37" s="3" t="s">
        <v>77</v>
      </c>
      <c r="B37">
        <v>7.91</v>
      </c>
      <c r="C37" s="4">
        <v>1545</v>
      </c>
      <c r="D37">
        <f t="shared" si="0"/>
        <v>195.32237673830593</v>
      </c>
      <c r="E37" s="7">
        <f t="shared" si="1"/>
        <v>2.3379052369077308E-3</v>
      </c>
      <c r="F37" s="8">
        <f t="shared" si="4"/>
        <v>0.36301237198266484</v>
      </c>
      <c r="G37" s="7">
        <f t="shared" si="2"/>
        <v>1.5018207915791714E-3</v>
      </c>
      <c r="H37" s="8">
        <f t="shared" si="5"/>
        <v>0.11481619308365008</v>
      </c>
      <c r="I37">
        <f t="shared" si="3"/>
        <v>2.3766888047643819E-4</v>
      </c>
    </row>
    <row r="38" spans="1:9">
      <c r="A38" s="3" t="s">
        <v>218</v>
      </c>
      <c r="B38">
        <v>6.68</v>
      </c>
      <c r="C38" s="4">
        <v>1282</v>
      </c>
      <c r="D38">
        <f t="shared" si="0"/>
        <v>191.91616766467067</v>
      </c>
      <c r="E38" s="7">
        <f t="shared" si="1"/>
        <v>1.9399317240878387E-3</v>
      </c>
      <c r="F38" s="8">
        <f t="shared" si="4"/>
        <v>0.36495230370675269</v>
      </c>
      <c r="G38" s="7">
        <f t="shared" si="2"/>
        <v>1.2682886078064304E-3</v>
      </c>
      <c r="H38" s="8">
        <f t="shared" si="5"/>
        <v>0.11608448169145652</v>
      </c>
      <c r="I38">
        <f t="shared" si="3"/>
        <v>1.000371693816518E-4</v>
      </c>
    </row>
    <row r="39" spans="1:9">
      <c r="A39" s="3" t="s">
        <v>61</v>
      </c>
      <c r="B39">
        <v>2.8</v>
      </c>
      <c r="C39" s="4">
        <v>535</v>
      </c>
      <c r="D39">
        <f t="shared" si="0"/>
        <v>191.07142857142858</v>
      </c>
      <c r="E39" s="7">
        <f t="shared" si="1"/>
        <v>8.09565891097499E-4</v>
      </c>
      <c r="F39" s="8">
        <f t="shared" si="4"/>
        <v>0.36576186959785018</v>
      </c>
      <c r="G39" s="7">
        <f t="shared" si="2"/>
        <v>5.3161797932006066E-4</v>
      </c>
      <c r="H39" s="8">
        <f t="shared" si="5"/>
        <v>0.11661609967077657</v>
      </c>
      <c r="I39">
        <f t="shared" si="3"/>
        <v>3.3366031613379921E-4</v>
      </c>
    </row>
    <row r="40" spans="1:9">
      <c r="A40" s="3" t="s">
        <v>398</v>
      </c>
      <c r="B40">
        <v>9.31</v>
      </c>
      <c r="C40" s="4">
        <v>1773</v>
      </c>
      <c r="D40">
        <f t="shared" si="0"/>
        <v>190.44038668098818</v>
      </c>
      <c r="E40" s="7">
        <f t="shared" si="1"/>
        <v>2.6829164951698422E-3</v>
      </c>
      <c r="F40" s="8">
        <f t="shared" si="4"/>
        <v>0.36844478609302</v>
      </c>
      <c r="G40" s="7">
        <f t="shared" si="2"/>
        <v>1.7676297812392017E-3</v>
      </c>
      <c r="H40" s="8">
        <f t="shared" si="5"/>
        <v>0.11838372945201578</v>
      </c>
      <c r="I40">
        <f t="shared" si="3"/>
        <v>3.459708557810165E-4</v>
      </c>
    </row>
    <row r="41" spans="1:9">
      <c r="A41" s="3" t="s">
        <v>381</v>
      </c>
      <c r="B41">
        <v>9.5500000000000007</v>
      </c>
      <c r="C41" s="4">
        <v>1798</v>
      </c>
      <c r="D41">
        <f t="shared" si="0"/>
        <v>188.27225130890051</v>
      </c>
      <c r="E41" s="7">
        <f t="shared" si="1"/>
        <v>2.7207466769968284E-3</v>
      </c>
      <c r="F41" s="8">
        <f t="shared" si="4"/>
        <v>0.37116553277001685</v>
      </c>
      <c r="G41" s="7">
        <f t="shared" si="2"/>
        <v>1.8131970366094927E-3</v>
      </c>
      <c r="H41" s="8">
        <f t="shared" si="5"/>
        <v>0.12019692648862527</v>
      </c>
      <c r="I41">
        <f t="shared" si="3"/>
        <v>3.7822484981603344E-5</v>
      </c>
    </row>
    <row r="42" spans="1:9">
      <c r="A42" s="3" t="s">
        <v>253</v>
      </c>
      <c r="B42">
        <v>1.04</v>
      </c>
      <c r="C42" s="4">
        <v>195</v>
      </c>
      <c r="D42">
        <f t="shared" si="0"/>
        <v>187.5</v>
      </c>
      <c r="E42" s="7">
        <f t="shared" si="1"/>
        <v>2.9507541825049029E-4</v>
      </c>
      <c r="F42" s="8">
        <f t="shared" si="4"/>
        <v>0.37146060818826732</v>
      </c>
      <c r="G42" s="7">
        <f t="shared" si="2"/>
        <v>1.9745810660459396E-4</v>
      </c>
      <c r="H42" s="8">
        <f t="shared" si="5"/>
        <v>0.12039438459522987</v>
      </c>
      <c r="I42">
        <f t="shared" si="3"/>
        <v>9.9707869663136217E-4</v>
      </c>
    </row>
    <row r="43" spans="1:9">
      <c r="A43" s="3" t="s">
        <v>362</v>
      </c>
      <c r="B43">
        <v>27.26</v>
      </c>
      <c r="C43" s="4">
        <v>5080</v>
      </c>
      <c r="D43">
        <f t="shared" si="0"/>
        <v>186.35363169479089</v>
      </c>
      <c r="E43" s="7">
        <f t="shared" si="1"/>
        <v>7.6870929472435418E-3</v>
      </c>
      <c r="F43" s="8">
        <f t="shared" si="4"/>
        <v>0.37914770113551088</v>
      </c>
      <c r="G43" s="7">
        <f t="shared" si="2"/>
        <v>5.1756807558088766E-3</v>
      </c>
      <c r="H43" s="8">
        <f t="shared" si="5"/>
        <v>0.12557006535103876</v>
      </c>
      <c r="I43">
        <f t="shared" si="3"/>
        <v>2.4589140690078198E-4</v>
      </c>
    </row>
    <row r="44" spans="1:9">
      <c r="A44" s="3" t="s">
        <v>267</v>
      </c>
      <c r="B44">
        <v>6.71</v>
      </c>
      <c r="C44" s="4">
        <v>1248</v>
      </c>
      <c r="D44">
        <f t="shared" si="0"/>
        <v>185.99105812220566</v>
      </c>
      <c r="E44" s="7">
        <f t="shared" si="1"/>
        <v>1.8884826768031378E-3</v>
      </c>
      <c r="F44" s="8">
        <f t="shared" si="4"/>
        <v>0.38103618381231402</v>
      </c>
      <c r="G44" s="7">
        <f t="shared" si="2"/>
        <v>1.2739845147277168E-3</v>
      </c>
      <c r="H44" s="8">
        <f t="shared" si="5"/>
        <v>0.12684404986576647</v>
      </c>
      <c r="I44">
        <f t="shared" si="3"/>
        <v>1.9482352728102809E-4</v>
      </c>
    </row>
    <row r="45" spans="1:9">
      <c r="A45" s="3" t="s">
        <v>361</v>
      </c>
      <c r="B45">
        <v>5.24</v>
      </c>
      <c r="C45" s="4">
        <v>960</v>
      </c>
      <c r="D45">
        <f t="shared" si="0"/>
        <v>183.20610687022901</v>
      </c>
      <c r="E45" s="7">
        <f t="shared" si="1"/>
        <v>1.4526789821562597E-3</v>
      </c>
      <c r="F45" s="8">
        <f t="shared" si="4"/>
        <v>0.38248886279447031</v>
      </c>
      <c r="G45" s="7">
        <f t="shared" si="2"/>
        <v>9.9488507558468504E-4</v>
      </c>
      <c r="H45" s="8">
        <f t="shared" si="5"/>
        <v>0.12783893494135115</v>
      </c>
      <c r="I45">
        <f t="shared" si="3"/>
        <v>1.0332283172308221E-4</v>
      </c>
    </row>
    <row r="46" spans="1:9">
      <c r="A46" s="3" t="s">
        <v>84</v>
      </c>
      <c r="B46">
        <v>2.76</v>
      </c>
      <c r="C46" s="4">
        <v>502</v>
      </c>
      <c r="D46">
        <f t="shared" si="0"/>
        <v>181.8840579710145</v>
      </c>
      <c r="E46" s="7">
        <f t="shared" si="1"/>
        <v>7.5963005108587757E-4</v>
      </c>
      <c r="F46" s="8">
        <f t="shared" si="4"/>
        <v>0.38324849284555618</v>
      </c>
      <c r="G46" s="7">
        <f t="shared" si="2"/>
        <v>5.240234367583454E-4</v>
      </c>
      <c r="H46" s="8">
        <f t="shared" si="5"/>
        <v>0.12836295837810949</v>
      </c>
      <c r="I46">
        <f t="shared" si="3"/>
        <v>2.0005650874371089E-4</v>
      </c>
    </row>
    <row r="47" spans="1:9">
      <c r="A47" s="3" t="s">
        <v>197</v>
      </c>
      <c r="B47">
        <v>5.32</v>
      </c>
      <c r="C47" s="4">
        <v>963</v>
      </c>
      <c r="D47">
        <f t="shared" si="0"/>
        <v>181.01503759398494</v>
      </c>
      <c r="E47" s="7">
        <f t="shared" si="1"/>
        <v>1.4572186039754982E-3</v>
      </c>
      <c r="F47" s="8">
        <f t="shared" si="4"/>
        <v>0.3847057114495317</v>
      </c>
      <c r="G47" s="7">
        <f t="shared" si="2"/>
        <v>1.0100741607081153E-3</v>
      </c>
      <c r="H47" s="8">
        <f t="shared" si="5"/>
        <v>0.1293730325388176</v>
      </c>
      <c r="I47">
        <f t="shared" si="3"/>
        <v>1.7752696257262932E-3</v>
      </c>
    </row>
    <row r="48" spans="1:9">
      <c r="A48" s="3" t="s">
        <v>81</v>
      </c>
      <c r="B48">
        <v>46.39</v>
      </c>
      <c r="C48" s="4">
        <v>8240</v>
      </c>
      <c r="D48">
        <f t="shared" si="0"/>
        <v>177.6244880362147</v>
      </c>
      <c r="E48" s="7">
        <f t="shared" si="1"/>
        <v>1.2468827930174564E-2</v>
      </c>
      <c r="F48" s="8">
        <f t="shared" si="4"/>
        <v>0.39717453937970626</v>
      </c>
      <c r="G48" s="7">
        <f t="shared" si="2"/>
        <v>8.8077707359491483E-3</v>
      </c>
      <c r="H48" s="8">
        <f t="shared" si="5"/>
        <v>0.13818080327476676</v>
      </c>
      <c r="I48">
        <f t="shared" si="3"/>
        <v>3.2833295565992682E-4</v>
      </c>
    </row>
    <row r="49" spans="1:9">
      <c r="A49" s="3" t="s">
        <v>252</v>
      </c>
      <c r="B49">
        <v>8.48</v>
      </c>
      <c r="C49" s="4">
        <v>1488</v>
      </c>
      <c r="D49">
        <f t="shared" si="0"/>
        <v>175.47169811320754</v>
      </c>
      <c r="E49" s="7">
        <f t="shared" si="1"/>
        <v>2.2516524223422027E-3</v>
      </c>
      <c r="F49" s="8">
        <f t="shared" si="4"/>
        <v>0.39942619180204847</v>
      </c>
      <c r="G49" s="7">
        <f t="shared" si="2"/>
        <v>1.6100430230836123E-3</v>
      </c>
      <c r="H49" s="8">
        <f t="shared" si="5"/>
        <v>0.13979084629785038</v>
      </c>
      <c r="I49">
        <f t="shared" si="3"/>
        <v>5.6568934823593431E-5</v>
      </c>
    </row>
    <row r="50" spans="1:9">
      <c r="A50" s="3" t="s">
        <v>328</v>
      </c>
      <c r="B50">
        <v>1.46</v>
      </c>
      <c r="C50" s="4">
        <v>256</v>
      </c>
      <c r="D50">
        <f t="shared" si="0"/>
        <v>175.34246575342465</v>
      </c>
      <c r="E50" s="7">
        <f t="shared" si="1"/>
        <v>3.8738106190833594E-4</v>
      </c>
      <c r="F50" s="8">
        <f t="shared" si="4"/>
        <v>0.3998135728639568</v>
      </c>
      <c r="G50" s="7">
        <f t="shared" si="2"/>
        <v>2.7720080350260306E-4</v>
      </c>
      <c r="H50" s="8">
        <f t="shared" si="5"/>
        <v>0.14006804710135298</v>
      </c>
      <c r="I50">
        <f t="shared" si="3"/>
        <v>3.8236273882682331E-4</v>
      </c>
    </row>
    <row r="51" spans="1:9">
      <c r="A51" s="3" t="s">
        <v>255</v>
      </c>
      <c r="B51">
        <v>9.82</v>
      </c>
      <c r="C51" s="4">
        <v>1713</v>
      </c>
      <c r="D51">
        <f t="shared" si="0"/>
        <v>174.4399185336049</v>
      </c>
      <c r="E51" s="7">
        <f t="shared" si="1"/>
        <v>2.5921240587850761E-3</v>
      </c>
      <c r="F51" s="8">
        <f t="shared" si="4"/>
        <v>0.40240569692274186</v>
      </c>
      <c r="G51" s="7">
        <f t="shared" si="2"/>
        <v>1.86446019890107E-3</v>
      </c>
      <c r="H51" s="8">
        <f t="shared" si="5"/>
        <v>0.14193250730025406</v>
      </c>
      <c r="I51">
        <f t="shared" si="3"/>
        <v>3.6771972175576872E-4</v>
      </c>
    </row>
    <row r="52" spans="1:9">
      <c r="A52" s="3" t="s">
        <v>238</v>
      </c>
      <c r="B52">
        <v>9.44</v>
      </c>
      <c r="C52" s="4">
        <v>1646</v>
      </c>
      <c r="D52">
        <f t="shared" si="0"/>
        <v>174.36440677966104</v>
      </c>
      <c r="E52" s="7">
        <f t="shared" si="1"/>
        <v>2.4907391714887538E-3</v>
      </c>
      <c r="F52" s="8">
        <f t="shared" si="4"/>
        <v>0.40489643609423059</v>
      </c>
      <c r="G52" s="7">
        <f t="shared" si="2"/>
        <v>1.7923120445647758E-3</v>
      </c>
      <c r="H52" s="8">
        <f t="shared" si="5"/>
        <v>0.14372481934481884</v>
      </c>
      <c r="I52">
        <f t="shared" si="3"/>
        <v>1.3329145164893419E-4</v>
      </c>
    </row>
    <row r="53" spans="1:9">
      <c r="A53" s="3" t="s">
        <v>144</v>
      </c>
      <c r="B53">
        <v>3.42</v>
      </c>
      <c r="C53" s="4">
        <v>596</v>
      </c>
      <c r="D53">
        <f t="shared" si="0"/>
        <v>174.26900584795322</v>
      </c>
      <c r="E53" s="7">
        <f t="shared" si="1"/>
        <v>9.0187153475534466E-4</v>
      </c>
      <c r="F53" s="8">
        <f t="shared" si="4"/>
        <v>0.40579830762898594</v>
      </c>
      <c r="G53" s="7">
        <f t="shared" si="2"/>
        <v>6.4933338902664552E-4</v>
      </c>
      <c r="H53" s="8">
        <f t="shared" si="5"/>
        <v>0.14437415273384549</v>
      </c>
      <c r="I53">
        <f t="shared" si="3"/>
        <v>2.6646784422205277E-4</v>
      </c>
    </row>
    <row r="54" spans="1:9">
      <c r="A54" s="3" t="s">
        <v>134</v>
      </c>
      <c r="B54">
        <v>6.83</v>
      </c>
      <c r="C54" s="4">
        <v>1189</v>
      </c>
      <c r="D54">
        <f t="shared" si="0"/>
        <v>174.08491947291361</v>
      </c>
      <c r="E54" s="7">
        <f t="shared" si="1"/>
        <v>1.7992034476914511E-3</v>
      </c>
      <c r="F54" s="8">
        <f t="shared" si="4"/>
        <v>0.40759751107667741</v>
      </c>
      <c r="G54" s="7">
        <f t="shared" si="2"/>
        <v>1.2967681424128623E-3</v>
      </c>
      <c r="H54" s="8">
        <f t="shared" si="5"/>
        <v>0.14567092087625835</v>
      </c>
      <c r="I54">
        <f t="shared" si="3"/>
        <v>1.3195814197599492E-4</v>
      </c>
    </row>
    <row r="55" spans="1:9">
      <c r="A55" s="3" t="s">
        <v>229</v>
      </c>
      <c r="B55">
        <v>3.38</v>
      </c>
      <c r="C55" s="4">
        <v>588</v>
      </c>
      <c r="D55">
        <f t="shared" si="0"/>
        <v>173.96449704142012</v>
      </c>
      <c r="E55" s="7">
        <f t="shared" si="1"/>
        <v>8.8976587657070918E-4</v>
      </c>
      <c r="F55" s="8">
        <f t="shared" si="4"/>
        <v>0.4084872769532481</v>
      </c>
      <c r="G55" s="7">
        <f t="shared" si="2"/>
        <v>6.4173884646493036E-4</v>
      </c>
      <c r="H55" s="8">
        <f t="shared" si="5"/>
        <v>0.14631265972272328</v>
      </c>
      <c r="I55">
        <f t="shared" si="3"/>
        <v>4.5797034504455048E-5</v>
      </c>
    </row>
    <row r="56" spans="1:9">
      <c r="A56" s="3" t="s">
        <v>225</v>
      </c>
      <c r="B56">
        <v>1.17</v>
      </c>
      <c r="C56" s="4">
        <v>203</v>
      </c>
      <c r="D56">
        <f t="shared" si="0"/>
        <v>173.50427350427353</v>
      </c>
      <c r="E56" s="7">
        <f t="shared" si="1"/>
        <v>3.0718107643512576E-4</v>
      </c>
      <c r="F56" s="8">
        <f t="shared" si="4"/>
        <v>0.40879445802968323</v>
      </c>
      <c r="G56" s="7">
        <f t="shared" si="2"/>
        <v>2.2214036993016819E-4</v>
      </c>
      <c r="H56" s="8">
        <f t="shared" si="5"/>
        <v>0.14653480009265346</v>
      </c>
      <c r="I56">
        <f t="shared" si="3"/>
        <v>9.8557767607358737E-4</v>
      </c>
    </row>
    <row r="57" spans="1:9">
      <c r="A57" s="3" t="s">
        <v>388</v>
      </c>
      <c r="B57">
        <v>25.02</v>
      </c>
      <c r="C57" s="4">
        <v>4313</v>
      </c>
      <c r="D57">
        <f t="shared" si="0"/>
        <v>172.38209432454036</v>
      </c>
      <c r="E57" s="7">
        <f t="shared" si="1"/>
        <v>6.5264629687916131E-3</v>
      </c>
      <c r="F57" s="8">
        <f t="shared" si="4"/>
        <v>0.41532092099847484</v>
      </c>
      <c r="G57" s="7">
        <f t="shared" si="2"/>
        <v>4.7503863723528279E-3</v>
      </c>
      <c r="H57" s="8">
        <f t="shared" si="5"/>
        <v>0.1512851864650063</v>
      </c>
      <c r="I57">
        <f t="shared" si="3"/>
        <v>1.8479344282953253E-3</v>
      </c>
    </row>
    <row r="58" spans="1:9">
      <c r="A58" s="3" t="s">
        <v>371</v>
      </c>
      <c r="B58">
        <v>46.21</v>
      </c>
      <c r="C58" s="4">
        <v>7845</v>
      </c>
      <c r="D58">
        <f t="shared" si="0"/>
        <v>169.76844838779485</v>
      </c>
      <c r="E58" s="7">
        <f t="shared" si="1"/>
        <v>1.1871111057308186E-2</v>
      </c>
      <c r="F58" s="8">
        <f t="shared" si="4"/>
        <v>0.42719203205578304</v>
      </c>
      <c r="G58" s="7">
        <f t="shared" si="2"/>
        <v>8.7735952944214303E-3</v>
      </c>
      <c r="H58" s="8">
        <f t="shared" si="5"/>
        <v>0.16005878175942773</v>
      </c>
      <c r="I58">
        <f t="shared" si="3"/>
        <v>3.4111062688060856E-4</v>
      </c>
    </row>
    <row r="59" spans="1:9">
      <c r="A59" s="3" t="s">
        <v>27</v>
      </c>
      <c r="B59">
        <v>8.44</v>
      </c>
      <c r="C59" s="4">
        <v>1418</v>
      </c>
      <c r="D59">
        <f t="shared" si="0"/>
        <v>168.00947867298578</v>
      </c>
      <c r="E59" s="7">
        <f t="shared" si="1"/>
        <v>2.1457279132266419E-3</v>
      </c>
      <c r="F59" s="8">
        <f t="shared" si="4"/>
        <v>0.42933775996900969</v>
      </c>
      <c r="G59" s="7">
        <f t="shared" si="2"/>
        <v>1.602448480521897E-3</v>
      </c>
      <c r="H59" s="8">
        <f t="shared" si="5"/>
        <v>0.16166123023994963</v>
      </c>
      <c r="I59">
        <f t="shared" si="3"/>
        <v>4.6448500209823884E-4</v>
      </c>
    </row>
    <row r="60" spans="1:9">
      <c r="A60" s="3" t="s">
        <v>97</v>
      </c>
      <c r="B60">
        <v>11.46</v>
      </c>
      <c r="C60" s="4">
        <v>1920</v>
      </c>
      <c r="D60">
        <f t="shared" si="0"/>
        <v>167.5392670157068</v>
      </c>
      <c r="E60" s="7">
        <f t="shared" si="1"/>
        <v>2.9053579643125195E-3</v>
      </c>
      <c r="F60" s="8">
        <f t="shared" si="4"/>
        <v>0.43224311793332221</v>
      </c>
      <c r="G60" s="7">
        <f t="shared" si="2"/>
        <v>2.1758364439313912E-3</v>
      </c>
      <c r="H60" s="8">
        <f t="shared" si="5"/>
        <v>0.16383706668388101</v>
      </c>
      <c r="I60">
        <f t="shared" si="3"/>
        <v>1.8261914606497454E-4</v>
      </c>
    </row>
    <row r="61" spans="1:9">
      <c r="A61" s="3" t="s">
        <v>20</v>
      </c>
      <c r="B61">
        <v>4.5</v>
      </c>
      <c r="C61" s="4">
        <v>753</v>
      </c>
      <c r="D61">
        <f t="shared" si="0"/>
        <v>167.33333333333334</v>
      </c>
      <c r="E61" s="7">
        <f t="shared" si="1"/>
        <v>1.1394450766288164E-3</v>
      </c>
      <c r="F61" s="8">
        <f t="shared" si="4"/>
        <v>0.43338256300995104</v>
      </c>
      <c r="G61" s="7">
        <f t="shared" si="2"/>
        <v>8.5438603819295461E-4</v>
      </c>
      <c r="H61" s="8">
        <f t="shared" si="5"/>
        <v>0.16469145272207397</v>
      </c>
      <c r="I61">
        <f t="shared" si="3"/>
        <v>5.7060908906438057E-4</v>
      </c>
    </row>
    <row r="62" spans="1:9">
      <c r="A62" s="3" t="s">
        <v>384</v>
      </c>
      <c r="B62">
        <v>14.04</v>
      </c>
      <c r="C62" s="4">
        <v>2346</v>
      </c>
      <c r="D62">
        <f t="shared" si="0"/>
        <v>167.09401709401709</v>
      </c>
      <c r="E62" s="7">
        <f t="shared" si="1"/>
        <v>3.5499842626443598E-3</v>
      </c>
      <c r="F62" s="8">
        <f t="shared" si="4"/>
        <v>0.4369325472725954</v>
      </c>
      <c r="G62" s="7">
        <f t="shared" si="2"/>
        <v>2.6656844391620181E-3</v>
      </c>
      <c r="H62" s="8">
        <f t="shared" si="5"/>
        <v>0.16735713716123599</v>
      </c>
      <c r="I62">
        <f t="shared" si="3"/>
        <v>1.0571106602577651E-4</v>
      </c>
    </row>
    <row r="63" spans="1:9">
      <c r="A63" s="3" t="s">
        <v>189</v>
      </c>
      <c r="B63">
        <v>2.59</v>
      </c>
      <c r="C63" s="4">
        <v>431</v>
      </c>
      <c r="D63">
        <f t="shared" si="0"/>
        <v>166.40926640926642</v>
      </c>
      <c r="E63" s="7">
        <f t="shared" si="1"/>
        <v>6.5219233469723749E-4</v>
      </c>
      <c r="F63" s="8">
        <f t="shared" si="4"/>
        <v>0.43758473960729261</v>
      </c>
      <c r="G63" s="7">
        <f t="shared" si="2"/>
        <v>4.9174663087105607E-4</v>
      </c>
      <c r="H63" s="8">
        <f t="shared" si="5"/>
        <v>0.16784888379210705</v>
      </c>
      <c r="I63">
        <f t="shared" si="3"/>
        <v>9.9956334692298532E-4</v>
      </c>
    </row>
    <row r="64" spans="1:9">
      <c r="A64" s="3" t="s">
        <v>173</v>
      </c>
      <c r="B64">
        <v>24.44</v>
      </c>
      <c r="C64" s="4">
        <v>4059</v>
      </c>
      <c r="D64">
        <f t="shared" si="0"/>
        <v>166.08019639934534</v>
      </c>
      <c r="E64" s="7">
        <f t="shared" si="1"/>
        <v>6.1421083214294363E-3</v>
      </c>
      <c r="F64" s="8">
        <f t="shared" si="4"/>
        <v>0.44372684792872202</v>
      </c>
      <c r="G64" s="7">
        <f t="shared" si="2"/>
        <v>4.6402655052079581E-3</v>
      </c>
      <c r="H64" s="8">
        <f t="shared" si="5"/>
        <v>0.17248914929731501</v>
      </c>
      <c r="I64">
        <f t="shared" si="3"/>
        <v>3.7985913803419147E-4</v>
      </c>
    </row>
    <row r="65" spans="1:9">
      <c r="A65" s="3" t="s">
        <v>30</v>
      </c>
      <c r="B65">
        <v>9.2799999999999994</v>
      </c>
      <c r="C65" s="4">
        <v>1540</v>
      </c>
      <c r="D65">
        <f t="shared" si="0"/>
        <v>165.94827586206898</v>
      </c>
      <c r="E65" s="7">
        <f t="shared" si="1"/>
        <v>2.3303392005423335E-3</v>
      </c>
      <c r="F65" s="8">
        <f t="shared" si="4"/>
        <v>0.44605718712926434</v>
      </c>
      <c r="G65" s="7">
        <f t="shared" si="2"/>
        <v>1.7619338743179152E-3</v>
      </c>
      <c r="H65" s="8">
        <f t="shared" si="5"/>
        <v>0.17425108317163293</v>
      </c>
      <c r="I65">
        <f t="shared" si="3"/>
        <v>5.7419971484268251E-4</v>
      </c>
    </row>
    <row r="66" spans="1:9">
      <c r="A66" s="3" t="s">
        <v>174</v>
      </c>
      <c r="B66">
        <v>13.86</v>
      </c>
      <c r="C66" s="4">
        <v>2274</v>
      </c>
      <c r="D66">
        <f t="shared" ref="D66:D129" si="6">C66/B66</f>
        <v>164.06926406926408</v>
      </c>
      <c r="E66" s="7">
        <f t="shared" si="1"/>
        <v>3.4410333389826406E-3</v>
      </c>
      <c r="F66" s="8">
        <f t="shared" si="4"/>
        <v>0.449498220468247</v>
      </c>
      <c r="G66" s="7">
        <f t="shared" si="2"/>
        <v>2.6315089976343001E-3</v>
      </c>
      <c r="H66" s="8">
        <f t="shared" si="5"/>
        <v>0.17688259216926724</v>
      </c>
      <c r="I66">
        <f t="shared" si="3"/>
        <v>2.407647677431235E-4</v>
      </c>
    </row>
    <row r="67" spans="1:9">
      <c r="A67" s="3" t="s">
        <v>148</v>
      </c>
      <c r="B67">
        <v>5.81</v>
      </c>
      <c r="C67" s="4">
        <v>953</v>
      </c>
      <c r="D67">
        <f t="shared" si="6"/>
        <v>164.02753872633392</v>
      </c>
      <c r="E67" s="7">
        <f t="shared" ref="E67:E130" si="7">C67/660848</f>
        <v>1.4420865312447038E-3</v>
      </c>
      <c r="F67" s="8">
        <f t="shared" si="4"/>
        <v>0.45094030699949172</v>
      </c>
      <c r="G67" s="7">
        <f t="shared" ref="G67:G130" si="8">B67/5266.94</f>
        <v>1.1031073070891257E-3</v>
      </c>
      <c r="H67" s="8">
        <f t="shared" si="5"/>
        <v>0.17798569947635637</v>
      </c>
      <c r="I67">
        <f t="shared" ref="I67:I130" si="9">F67*H68-F68*H67</f>
        <v>2.5704315616444096E-4</v>
      </c>
    </row>
    <row r="68" spans="1:9">
      <c r="A68" s="3" t="s">
        <v>156</v>
      </c>
      <c r="B68">
        <v>6.17</v>
      </c>
      <c r="C68" s="4">
        <v>1007</v>
      </c>
      <c r="D68">
        <f t="shared" si="6"/>
        <v>163.20907617504051</v>
      </c>
      <c r="E68" s="7">
        <f t="shared" si="7"/>
        <v>1.5237997239909934E-3</v>
      </c>
      <c r="F68" s="8">
        <f t="shared" ref="F68:F131" si="10">F67+E68</f>
        <v>0.4524641067234827</v>
      </c>
      <c r="G68" s="7">
        <f t="shared" si="8"/>
        <v>1.1714581901445622E-3</v>
      </c>
      <c r="H68" s="8">
        <f t="shared" ref="H68:H131" si="11">H67+G68</f>
        <v>0.17915715766650092</v>
      </c>
      <c r="I68">
        <f t="shared" si="9"/>
        <v>3.5020108969834041E-4</v>
      </c>
    </row>
    <row r="69" spans="1:9">
      <c r="A69" s="3" t="s">
        <v>184</v>
      </c>
      <c r="B69">
        <v>8.34</v>
      </c>
      <c r="C69" s="4">
        <v>1351</v>
      </c>
      <c r="D69">
        <f t="shared" si="6"/>
        <v>161.99040767386091</v>
      </c>
      <c r="E69" s="7">
        <f t="shared" si="7"/>
        <v>2.0443430259303196E-3</v>
      </c>
      <c r="F69" s="8">
        <f t="shared" si="10"/>
        <v>0.45450844974941301</v>
      </c>
      <c r="G69" s="7">
        <f t="shared" si="8"/>
        <v>1.5834621241176091E-3</v>
      </c>
      <c r="H69" s="8">
        <f t="shared" si="11"/>
        <v>0.18074061979061853</v>
      </c>
      <c r="I69">
        <f t="shared" si="9"/>
        <v>1.6055745604530436E-4</v>
      </c>
    </row>
    <row r="70" spans="1:9">
      <c r="A70" s="3" t="s">
        <v>243</v>
      </c>
      <c r="B70">
        <v>3.74</v>
      </c>
      <c r="C70" s="4">
        <v>593</v>
      </c>
      <c r="D70">
        <f t="shared" si="6"/>
        <v>158.5561497326203</v>
      </c>
      <c r="E70" s="7">
        <f t="shared" si="7"/>
        <v>8.9733191293610629E-4</v>
      </c>
      <c r="F70" s="8">
        <f t="shared" si="10"/>
        <v>0.45540578166234913</v>
      </c>
      <c r="G70" s="7">
        <f t="shared" si="8"/>
        <v>7.1008972952036676E-4</v>
      </c>
      <c r="H70" s="8">
        <f t="shared" si="11"/>
        <v>0.18145070952013889</v>
      </c>
      <c r="I70">
        <f t="shared" si="9"/>
        <v>6.1094886194998366E-4</v>
      </c>
    </row>
    <row r="71" spans="1:9">
      <c r="A71" s="3" t="s">
        <v>145</v>
      </c>
      <c r="B71">
        <v>14.16</v>
      </c>
      <c r="C71" s="4">
        <v>2234</v>
      </c>
      <c r="D71">
        <f t="shared" si="6"/>
        <v>157.76836158192091</v>
      </c>
      <c r="E71" s="7">
        <f t="shared" si="7"/>
        <v>3.3805050480594629E-3</v>
      </c>
      <c r="F71" s="8">
        <f t="shared" si="10"/>
        <v>0.45878628671040861</v>
      </c>
      <c r="G71" s="7">
        <f t="shared" si="8"/>
        <v>2.6884680668471639E-3</v>
      </c>
      <c r="H71" s="8">
        <f t="shared" si="11"/>
        <v>0.18413917758698606</v>
      </c>
      <c r="I71">
        <f t="shared" si="9"/>
        <v>8.9160406367555511E-5</v>
      </c>
    </row>
    <row r="72" spans="1:9">
      <c r="A72" s="3" t="s">
        <v>124</v>
      </c>
      <c r="B72">
        <v>2.06</v>
      </c>
      <c r="C72" s="4">
        <v>324</v>
      </c>
      <c r="D72">
        <f t="shared" si="6"/>
        <v>157.28155339805824</v>
      </c>
      <c r="E72" s="7">
        <f t="shared" si="7"/>
        <v>4.9027915647773771E-4</v>
      </c>
      <c r="F72" s="8">
        <f t="shared" si="10"/>
        <v>0.45927656586688637</v>
      </c>
      <c r="G72" s="7">
        <f t="shared" si="8"/>
        <v>3.9111894192833034E-4</v>
      </c>
      <c r="H72" s="8">
        <f t="shared" si="11"/>
        <v>0.18453029652891439</v>
      </c>
      <c r="I72">
        <f t="shared" si="9"/>
        <v>1.0794777389225296E-4</v>
      </c>
    </row>
    <row r="73" spans="1:9">
      <c r="A73" s="3" t="s">
        <v>363</v>
      </c>
      <c r="B73">
        <v>2.4900000000000002</v>
      </c>
      <c r="C73" s="4">
        <v>391</v>
      </c>
      <c r="D73">
        <f t="shared" si="6"/>
        <v>157.02811244979918</v>
      </c>
      <c r="E73" s="7">
        <f t="shared" si="7"/>
        <v>5.9166404377406E-4</v>
      </c>
      <c r="F73" s="8">
        <f t="shared" si="10"/>
        <v>0.45986822991066045</v>
      </c>
      <c r="G73" s="7">
        <f t="shared" si="8"/>
        <v>4.7276027446676824E-4</v>
      </c>
      <c r="H73" s="8">
        <f t="shared" si="11"/>
        <v>0.18500305680338117</v>
      </c>
      <c r="I73">
        <f t="shared" si="9"/>
        <v>3.1677223068109217E-4</v>
      </c>
    </row>
    <row r="74" spans="1:9">
      <c r="A74" s="3" t="s">
        <v>106</v>
      </c>
      <c r="B74">
        <v>7.28</v>
      </c>
      <c r="C74" s="4">
        <v>1139</v>
      </c>
      <c r="D74">
        <f t="shared" si="6"/>
        <v>156.45604395604394</v>
      </c>
      <c r="E74" s="7">
        <f t="shared" si="7"/>
        <v>1.7235430840374791E-3</v>
      </c>
      <c r="F74" s="8">
        <f t="shared" si="10"/>
        <v>0.46159177299469795</v>
      </c>
      <c r="G74" s="7">
        <f t="shared" si="8"/>
        <v>1.3822067462321576E-3</v>
      </c>
      <c r="H74" s="8">
        <f t="shared" si="11"/>
        <v>0.18638526354961332</v>
      </c>
      <c r="I74">
        <f t="shared" si="9"/>
        <v>7.2739522590213601E-4</v>
      </c>
    </row>
    <row r="75" spans="1:9">
      <c r="A75" s="3" t="s">
        <v>332</v>
      </c>
      <c r="B75">
        <v>16.68</v>
      </c>
      <c r="C75" s="4">
        <v>2604</v>
      </c>
      <c r="D75">
        <f t="shared" si="6"/>
        <v>156.11510791366908</v>
      </c>
      <c r="E75" s="7">
        <f t="shared" si="7"/>
        <v>3.9403917390988547E-3</v>
      </c>
      <c r="F75" s="8">
        <f t="shared" si="10"/>
        <v>0.46553216473379683</v>
      </c>
      <c r="G75" s="7">
        <f t="shared" si="8"/>
        <v>3.1669242482352182E-3</v>
      </c>
      <c r="H75" s="8">
        <f t="shared" si="11"/>
        <v>0.18955218779784855</v>
      </c>
      <c r="I75">
        <f t="shared" si="9"/>
        <v>2.1758879056314739E-4</v>
      </c>
    </row>
    <row r="76" spans="1:9">
      <c r="A76" s="3" t="s">
        <v>82</v>
      </c>
      <c r="B76">
        <v>4.9800000000000004</v>
      </c>
      <c r="C76" s="4">
        <v>776</v>
      </c>
      <c r="D76">
        <f t="shared" si="6"/>
        <v>155.82329317269074</v>
      </c>
      <c r="E76" s="7">
        <f t="shared" si="7"/>
        <v>1.1742488439096435E-3</v>
      </c>
      <c r="F76" s="8">
        <f t="shared" si="10"/>
        <v>0.46670641357770648</v>
      </c>
      <c r="G76" s="7">
        <f t="shared" si="8"/>
        <v>9.4552054893353647E-4</v>
      </c>
      <c r="H76" s="8">
        <f t="shared" si="11"/>
        <v>0.19049770834678209</v>
      </c>
      <c r="I76">
        <f t="shared" si="9"/>
        <v>9.6955256529265843E-5</v>
      </c>
    </row>
    <row r="77" spans="1:9">
      <c r="A77" s="3" t="s">
        <v>247</v>
      </c>
      <c r="B77">
        <v>2.21</v>
      </c>
      <c r="C77" s="4">
        <v>343</v>
      </c>
      <c r="D77">
        <f t="shared" si="6"/>
        <v>155.20361990950227</v>
      </c>
      <c r="E77" s="7">
        <f t="shared" si="7"/>
        <v>5.1903009466624703E-4</v>
      </c>
      <c r="F77" s="8">
        <f t="shared" si="10"/>
        <v>0.46722544367237273</v>
      </c>
      <c r="G77" s="7">
        <f t="shared" si="8"/>
        <v>4.1959847653476215E-4</v>
      </c>
      <c r="H77" s="8">
        <f t="shared" si="11"/>
        <v>0.19091730682331684</v>
      </c>
      <c r="I77">
        <f t="shared" si="9"/>
        <v>3.5589570950250726E-4</v>
      </c>
    </row>
    <row r="78" spans="1:9">
      <c r="A78" s="3" t="s">
        <v>304</v>
      </c>
      <c r="B78">
        <v>8.06</v>
      </c>
      <c r="C78" s="4">
        <v>1243</v>
      </c>
      <c r="D78">
        <f t="shared" si="6"/>
        <v>154.21836228287839</v>
      </c>
      <c r="E78" s="7">
        <f t="shared" si="7"/>
        <v>1.8809166404377407E-3</v>
      </c>
      <c r="F78" s="8">
        <f t="shared" si="10"/>
        <v>0.46910636031281044</v>
      </c>
      <c r="G78" s="7">
        <f t="shared" si="8"/>
        <v>1.5303003261856033E-3</v>
      </c>
      <c r="H78" s="8">
        <f t="shared" si="11"/>
        <v>0.19244760714950243</v>
      </c>
      <c r="I78">
        <f t="shared" si="9"/>
        <v>5.3095788073637129E-4</v>
      </c>
    </row>
    <row r="79" spans="1:9">
      <c r="A79" s="3" t="s">
        <v>186</v>
      </c>
      <c r="B79">
        <v>12.02</v>
      </c>
      <c r="C79" s="4">
        <v>1853</v>
      </c>
      <c r="D79">
        <f t="shared" si="6"/>
        <v>154.15973377703827</v>
      </c>
      <c r="E79" s="7">
        <f t="shared" si="7"/>
        <v>2.8039730770161972E-3</v>
      </c>
      <c r="F79" s="8">
        <f t="shared" si="10"/>
        <v>0.47191033338982663</v>
      </c>
      <c r="G79" s="7">
        <f t="shared" si="8"/>
        <v>2.2821600397954032E-3</v>
      </c>
      <c r="H79" s="8">
        <f t="shared" si="11"/>
        <v>0.19472976718929783</v>
      </c>
      <c r="I79">
        <f t="shared" si="9"/>
        <v>5.9344014471655882E-4</v>
      </c>
    </row>
    <row r="80" spans="1:9">
      <c r="A80" s="3" t="s">
        <v>228</v>
      </c>
      <c r="B80">
        <v>13.26</v>
      </c>
      <c r="C80" s="4">
        <v>2018</v>
      </c>
      <c r="D80">
        <f t="shared" si="6"/>
        <v>152.18702865761691</v>
      </c>
      <c r="E80" s="7">
        <f t="shared" si="7"/>
        <v>3.0536522770743045E-3</v>
      </c>
      <c r="F80" s="8">
        <f t="shared" si="10"/>
        <v>0.47496398566690096</v>
      </c>
      <c r="G80" s="7">
        <f t="shared" si="8"/>
        <v>2.5175908592085729E-3</v>
      </c>
      <c r="H80" s="8">
        <f t="shared" si="11"/>
        <v>0.1972473580485064</v>
      </c>
      <c r="I80">
        <f t="shared" si="9"/>
        <v>1.2076785073750762E-3</v>
      </c>
    </row>
    <row r="81" spans="1:9">
      <c r="A81" s="3" t="s">
        <v>120</v>
      </c>
      <c r="B81">
        <v>26.84</v>
      </c>
      <c r="C81" s="4">
        <v>4063</v>
      </c>
      <c r="D81">
        <f t="shared" si="6"/>
        <v>151.3785394932936</v>
      </c>
      <c r="E81" s="7">
        <f t="shared" si="7"/>
        <v>6.148161150521754E-3</v>
      </c>
      <c r="F81" s="8">
        <f t="shared" si="10"/>
        <v>0.4811121468174227</v>
      </c>
      <c r="G81" s="7">
        <f t="shared" si="8"/>
        <v>5.095938058910867E-3</v>
      </c>
      <c r="H81" s="8">
        <f t="shared" si="11"/>
        <v>0.20234329610741728</v>
      </c>
      <c r="I81">
        <f t="shared" si="9"/>
        <v>1.5168956105829356E-4</v>
      </c>
    </row>
    <row r="82" spans="1:9">
      <c r="A82" s="3" t="s">
        <v>223</v>
      </c>
      <c r="B82">
        <v>3.35</v>
      </c>
      <c r="C82" s="4">
        <v>504</v>
      </c>
      <c r="D82">
        <f t="shared" si="6"/>
        <v>150.44776119402985</v>
      </c>
      <c r="E82" s="7">
        <f t="shared" si="7"/>
        <v>7.6265646563203641E-4</v>
      </c>
      <c r="F82" s="8">
        <f t="shared" si="10"/>
        <v>0.48187480328305476</v>
      </c>
      <c r="G82" s="7">
        <f t="shared" si="8"/>
        <v>6.3604293954364402E-4</v>
      </c>
      <c r="H82" s="8">
        <f t="shared" si="11"/>
        <v>0.20297933904696092</v>
      </c>
      <c r="I82">
        <f t="shared" si="9"/>
        <v>2.1857229340931789E-3</v>
      </c>
    </row>
    <row r="83" spans="1:9">
      <c r="A83" s="3" t="s">
        <v>129</v>
      </c>
      <c r="B83">
        <v>48.27</v>
      </c>
      <c r="C83" s="4">
        <v>7262</v>
      </c>
      <c r="D83">
        <f t="shared" si="6"/>
        <v>150.44541122850632</v>
      </c>
      <c r="E83" s="7">
        <f t="shared" si="7"/>
        <v>1.0988911217102874E-2</v>
      </c>
      <c r="F83" s="8">
        <f t="shared" si="10"/>
        <v>0.49286371450015765</v>
      </c>
      <c r="G83" s="7">
        <f t="shared" si="8"/>
        <v>9.1647142363497601E-3</v>
      </c>
      <c r="H83" s="8">
        <f t="shared" si="11"/>
        <v>0.21214405328331068</v>
      </c>
      <c r="I83">
        <f t="shared" si="9"/>
        <v>5.0049252841659342E-4</v>
      </c>
    </row>
    <row r="84" spans="1:9">
      <c r="A84" s="3" t="s">
        <v>192</v>
      </c>
      <c r="B84">
        <v>11.05</v>
      </c>
      <c r="C84" s="4">
        <v>1662</v>
      </c>
      <c r="D84">
        <f t="shared" si="6"/>
        <v>150.4072398190045</v>
      </c>
      <c r="E84" s="7">
        <f t="shared" si="7"/>
        <v>2.514950487858025E-3</v>
      </c>
      <c r="F84" s="8">
        <f t="shared" si="10"/>
        <v>0.49537866498801569</v>
      </c>
      <c r="G84" s="7">
        <f t="shared" si="8"/>
        <v>2.097992382673811E-3</v>
      </c>
      <c r="H84" s="8">
        <f t="shared" si="11"/>
        <v>0.21424204566598448</v>
      </c>
      <c r="I84">
        <f t="shared" si="9"/>
        <v>1.950053095883808E-4</v>
      </c>
    </row>
    <row r="85" spans="1:9">
      <c r="A85" s="3" t="s">
        <v>79</v>
      </c>
      <c r="B85">
        <v>4.3</v>
      </c>
      <c r="C85" s="4">
        <v>646</v>
      </c>
      <c r="D85">
        <f t="shared" si="6"/>
        <v>150.23255813953489</v>
      </c>
      <c r="E85" s="7">
        <f t="shared" si="7"/>
        <v>9.7753189840931658E-4</v>
      </c>
      <c r="F85" s="8">
        <f t="shared" si="10"/>
        <v>0.49635619688642502</v>
      </c>
      <c r="G85" s="7">
        <f t="shared" si="8"/>
        <v>8.1641332538437883E-4</v>
      </c>
      <c r="H85" s="8">
        <f t="shared" si="11"/>
        <v>0.21505845899136886</v>
      </c>
      <c r="I85">
        <f t="shared" si="9"/>
        <v>5.7119831288925116E-4</v>
      </c>
    </row>
    <row r="86" spans="1:9">
      <c r="A86" s="3" t="s">
        <v>213</v>
      </c>
      <c r="B86">
        <v>12.56</v>
      </c>
      <c r="C86" s="4">
        <v>1882</v>
      </c>
      <c r="D86">
        <f t="shared" si="6"/>
        <v>149.84076433121018</v>
      </c>
      <c r="E86" s="7">
        <f t="shared" si="7"/>
        <v>2.8478560879355011E-3</v>
      </c>
      <c r="F86" s="8">
        <f t="shared" si="10"/>
        <v>0.49920405297436049</v>
      </c>
      <c r="G86" s="7">
        <f t="shared" si="8"/>
        <v>2.3846863643785577E-3</v>
      </c>
      <c r="H86" s="8">
        <f t="shared" si="11"/>
        <v>0.21744314535574741</v>
      </c>
      <c r="I86">
        <f t="shared" si="9"/>
        <v>5.0627230480804197E-4</v>
      </c>
    </row>
    <row r="87" spans="1:9">
      <c r="A87" s="3" t="s">
        <v>211</v>
      </c>
      <c r="B87">
        <v>11.08</v>
      </c>
      <c r="C87" s="4">
        <v>1653</v>
      </c>
      <c r="D87">
        <f t="shared" si="6"/>
        <v>149.18772563176896</v>
      </c>
      <c r="E87" s="7">
        <f t="shared" si="7"/>
        <v>2.50133162240031E-3</v>
      </c>
      <c r="F87" s="8">
        <f t="shared" si="10"/>
        <v>0.50170538459676084</v>
      </c>
      <c r="G87" s="7">
        <f t="shared" si="8"/>
        <v>2.1036882895950973E-3</v>
      </c>
      <c r="H87" s="8">
        <f t="shared" si="11"/>
        <v>0.2195468336453425</v>
      </c>
      <c r="I87">
        <f t="shared" si="9"/>
        <v>3.6721157481658939E-4</v>
      </c>
    </row>
    <row r="88" spans="1:9">
      <c r="A88" s="3" t="s">
        <v>155</v>
      </c>
      <c r="B88">
        <v>7.96</v>
      </c>
      <c r="C88" s="4">
        <v>1177</v>
      </c>
      <c r="D88">
        <f t="shared" si="6"/>
        <v>147.8643216080402</v>
      </c>
      <c r="E88" s="7">
        <f t="shared" si="7"/>
        <v>1.7810449604144978E-3</v>
      </c>
      <c r="F88" s="8">
        <f t="shared" si="10"/>
        <v>0.50348642955717537</v>
      </c>
      <c r="G88" s="7">
        <f t="shared" si="8"/>
        <v>1.5113139697813152E-3</v>
      </c>
      <c r="H88" s="8">
        <f t="shared" si="11"/>
        <v>0.22105814761512382</v>
      </c>
      <c r="I88">
        <f t="shared" si="9"/>
        <v>3.042006303571182E-4</v>
      </c>
    </row>
    <row r="89" spans="1:9">
      <c r="A89" s="3" t="s">
        <v>406</v>
      </c>
      <c r="B89">
        <v>6.58</v>
      </c>
      <c r="C89" s="4">
        <v>971</v>
      </c>
      <c r="D89">
        <f t="shared" si="6"/>
        <v>147.56838905775075</v>
      </c>
      <c r="E89" s="7">
        <f t="shared" si="7"/>
        <v>1.4693242621601336E-3</v>
      </c>
      <c r="F89" s="8">
        <f t="shared" si="10"/>
        <v>0.50495575381933555</v>
      </c>
      <c r="G89" s="7">
        <f t="shared" si="8"/>
        <v>1.2493022514021425E-3</v>
      </c>
      <c r="H89" s="8">
        <f t="shared" si="11"/>
        <v>0.22230744986652595</v>
      </c>
      <c r="I89">
        <f t="shared" si="9"/>
        <v>1.6895363123116403E-4</v>
      </c>
    </row>
    <row r="90" spans="1:9">
      <c r="A90" s="3" t="s">
        <v>127</v>
      </c>
      <c r="B90">
        <v>3.65</v>
      </c>
      <c r="C90" s="4">
        <v>538</v>
      </c>
      <c r="D90">
        <f t="shared" si="6"/>
        <v>147.39726027397262</v>
      </c>
      <c r="E90" s="7">
        <f t="shared" si="7"/>
        <v>8.1410551291673727E-4</v>
      </c>
      <c r="F90" s="8">
        <f t="shared" si="10"/>
        <v>0.50576985933225227</v>
      </c>
      <c r="G90" s="7">
        <f t="shared" si="8"/>
        <v>6.9300200875650763E-4</v>
      </c>
      <c r="H90" s="8">
        <f t="shared" si="11"/>
        <v>0.22300045187528247</v>
      </c>
      <c r="I90">
        <f t="shared" si="9"/>
        <v>6.2840647661201177E-4</v>
      </c>
    </row>
    <row r="91" spans="1:9">
      <c r="A91" s="3" t="s">
        <v>57</v>
      </c>
      <c r="B91">
        <v>13.53</v>
      </c>
      <c r="C91" s="4">
        <v>1988</v>
      </c>
      <c r="D91">
        <f t="shared" si="6"/>
        <v>146.93274205469328</v>
      </c>
      <c r="E91" s="7">
        <f t="shared" si="7"/>
        <v>3.0082560588819214E-3</v>
      </c>
      <c r="F91" s="8">
        <f t="shared" si="10"/>
        <v>0.50877811539113416</v>
      </c>
      <c r="G91" s="7">
        <f t="shared" si="8"/>
        <v>2.5688540215001499E-3</v>
      </c>
      <c r="H91" s="8">
        <f t="shared" si="11"/>
        <v>0.22556930589678262</v>
      </c>
      <c r="I91">
        <f t="shared" si="9"/>
        <v>5.4725588620146981E-4</v>
      </c>
    </row>
    <row r="92" spans="1:9">
      <c r="A92" s="3" t="s">
        <v>402</v>
      </c>
      <c r="B92">
        <v>11.75</v>
      </c>
      <c r="C92" s="4">
        <v>1722</v>
      </c>
      <c r="D92">
        <f t="shared" si="6"/>
        <v>146.55319148936169</v>
      </c>
      <c r="E92" s="7">
        <f t="shared" si="7"/>
        <v>2.6057429242427911E-3</v>
      </c>
      <c r="F92" s="8">
        <f t="shared" si="10"/>
        <v>0.51138385831537692</v>
      </c>
      <c r="G92" s="7">
        <f t="shared" si="8"/>
        <v>2.2308968775038261E-3</v>
      </c>
      <c r="H92" s="8">
        <f t="shared" si="11"/>
        <v>0.22780020277428645</v>
      </c>
      <c r="I92">
        <f t="shared" si="9"/>
        <v>3.6448488042889471E-4</v>
      </c>
    </row>
    <row r="93" spans="1:9">
      <c r="A93" s="3" t="s">
        <v>113</v>
      </c>
      <c r="B93">
        <v>7.78</v>
      </c>
      <c r="C93" s="4">
        <v>1134</v>
      </c>
      <c r="D93">
        <f t="shared" si="6"/>
        <v>145.75835475578407</v>
      </c>
      <c r="E93" s="7">
        <f t="shared" si="7"/>
        <v>1.715977047672082E-3</v>
      </c>
      <c r="F93" s="8">
        <f t="shared" si="10"/>
        <v>0.51309983536304904</v>
      </c>
      <c r="G93" s="7">
        <f t="shared" si="8"/>
        <v>1.4771385282535971E-3</v>
      </c>
      <c r="H93" s="8">
        <f t="shared" si="11"/>
        <v>0.22927734130254004</v>
      </c>
      <c r="I93">
        <f t="shared" si="9"/>
        <v>3.2441953355213937E-4</v>
      </c>
    </row>
    <row r="94" spans="1:9">
      <c r="A94" s="3" t="s">
        <v>185</v>
      </c>
      <c r="B94">
        <v>6.92</v>
      </c>
      <c r="C94" s="4">
        <v>1008</v>
      </c>
      <c r="D94">
        <f t="shared" si="6"/>
        <v>145.66473988439307</v>
      </c>
      <c r="E94" s="7">
        <f t="shared" si="7"/>
        <v>1.5253129312640728E-3</v>
      </c>
      <c r="F94" s="8">
        <f t="shared" si="10"/>
        <v>0.51462514829431316</v>
      </c>
      <c r="G94" s="7">
        <f t="shared" si="8"/>
        <v>1.3138558631767213E-3</v>
      </c>
      <c r="H94" s="8">
        <f t="shared" si="11"/>
        <v>0.23059119716571677</v>
      </c>
      <c r="I94">
        <f t="shared" si="9"/>
        <v>1.7833299725220075E-4</v>
      </c>
    </row>
    <row r="95" spans="1:9">
      <c r="A95" s="3" t="s">
        <v>157</v>
      </c>
      <c r="B95">
        <v>3.8</v>
      </c>
      <c r="C95" s="4">
        <v>553</v>
      </c>
      <c r="D95">
        <f t="shared" si="6"/>
        <v>145.5263157894737</v>
      </c>
      <c r="E95" s="7">
        <f t="shared" si="7"/>
        <v>8.368036220129288E-4</v>
      </c>
      <c r="F95" s="8">
        <f t="shared" si="10"/>
        <v>0.51546195191632604</v>
      </c>
      <c r="G95" s="7">
        <f t="shared" si="8"/>
        <v>7.2148154336293944E-4</v>
      </c>
      <c r="H95" s="8">
        <f t="shared" si="11"/>
        <v>0.23131267870907971</v>
      </c>
      <c r="I95">
        <f t="shared" si="9"/>
        <v>1.4071322746911363E-4</v>
      </c>
    </row>
    <row r="96" spans="1:9">
      <c r="A96" s="3" t="s">
        <v>242</v>
      </c>
      <c r="B96">
        <v>2.99</v>
      </c>
      <c r="C96" s="4">
        <v>434</v>
      </c>
      <c r="D96">
        <f t="shared" si="6"/>
        <v>145.15050167224078</v>
      </c>
      <c r="E96" s="7">
        <f t="shared" si="7"/>
        <v>6.5673195651647575E-4</v>
      </c>
      <c r="F96" s="8">
        <f t="shared" si="10"/>
        <v>0.51611868387284254</v>
      </c>
      <c r="G96" s="7">
        <f t="shared" si="8"/>
        <v>5.6769205648820762E-4</v>
      </c>
      <c r="H96" s="8">
        <f t="shared" si="11"/>
        <v>0.23188037076556792</v>
      </c>
      <c r="I96">
        <f t="shared" si="9"/>
        <v>2.7361259681493721E-4</v>
      </c>
    </row>
    <row r="97" spans="1:9">
      <c r="A97" s="3" t="s">
        <v>326</v>
      </c>
      <c r="B97">
        <v>5.8</v>
      </c>
      <c r="C97" s="4">
        <v>840</v>
      </c>
      <c r="D97">
        <f t="shared" si="6"/>
        <v>144.82758620689657</v>
      </c>
      <c r="E97" s="7">
        <f t="shared" si="7"/>
        <v>1.2710941093867273E-3</v>
      </c>
      <c r="F97" s="8">
        <f t="shared" si="10"/>
        <v>0.51738977798222929</v>
      </c>
      <c r="G97" s="7">
        <f t="shared" si="8"/>
        <v>1.101208671448697E-3</v>
      </c>
      <c r="H97" s="8">
        <f t="shared" si="11"/>
        <v>0.23298157943701661</v>
      </c>
      <c r="I97">
        <f t="shared" si="9"/>
        <v>2.9588427941622253E-4</v>
      </c>
    </row>
    <row r="98" spans="1:9">
      <c r="A98" s="3" t="s">
        <v>295</v>
      </c>
      <c r="B98">
        <v>6.26</v>
      </c>
      <c r="C98" s="4">
        <v>905</v>
      </c>
      <c r="D98">
        <f t="shared" si="6"/>
        <v>144.56869009584665</v>
      </c>
      <c r="E98" s="7">
        <f t="shared" si="7"/>
        <v>1.3694525821368907E-3</v>
      </c>
      <c r="F98" s="8">
        <f t="shared" si="10"/>
        <v>0.51875923056436624</v>
      </c>
      <c r="G98" s="7">
        <f t="shared" si="8"/>
        <v>1.1885459109084212E-3</v>
      </c>
      <c r="H98" s="8">
        <f t="shared" si="11"/>
        <v>0.23417012534792503</v>
      </c>
      <c r="I98">
        <f t="shared" si="9"/>
        <v>4.0579689216216352E-4</v>
      </c>
    </row>
    <row r="99" spans="1:9">
      <c r="A99" s="3" t="s">
        <v>339</v>
      </c>
      <c r="B99">
        <v>8.52</v>
      </c>
      <c r="C99" s="4">
        <v>1223</v>
      </c>
      <c r="D99">
        <f t="shared" si="6"/>
        <v>143.54460093896714</v>
      </c>
      <c r="E99" s="7">
        <f t="shared" si="7"/>
        <v>1.8506524949761518E-3</v>
      </c>
      <c r="F99" s="8">
        <f t="shared" si="10"/>
        <v>0.52060988305934242</v>
      </c>
      <c r="G99" s="7">
        <f t="shared" si="8"/>
        <v>1.6176375656453273E-3</v>
      </c>
      <c r="H99" s="8">
        <f t="shared" si="11"/>
        <v>0.23578776291357034</v>
      </c>
      <c r="I99">
        <f t="shared" si="9"/>
        <v>4.537838242672787E-5</v>
      </c>
    </row>
    <row r="100" spans="1:9">
      <c r="A100" s="3" t="s">
        <v>283</v>
      </c>
      <c r="B100">
        <v>0.95</v>
      </c>
      <c r="C100" s="4">
        <v>136</v>
      </c>
      <c r="D100">
        <f t="shared" si="6"/>
        <v>143.15789473684211</v>
      </c>
      <c r="E100" s="7">
        <f t="shared" si="7"/>
        <v>2.0579618913880348E-4</v>
      </c>
      <c r="F100" s="8">
        <f t="shared" si="10"/>
        <v>0.52081567924848127</v>
      </c>
      <c r="G100" s="7">
        <f t="shared" si="8"/>
        <v>1.8037038584073486E-4</v>
      </c>
      <c r="H100" s="8">
        <f t="shared" si="11"/>
        <v>0.23596813329941108</v>
      </c>
      <c r="I100">
        <f t="shared" si="9"/>
        <v>7.2775709542956257E-4</v>
      </c>
    </row>
    <row r="101" spans="1:9">
      <c r="A101" s="3" t="s">
        <v>58</v>
      </c>
      <c r="B101">
        <v>15.21</v>
      </c>
      <c r="C101" s="4">
        <v>2174</v>
      </c>
      <c r="D101">
        <f t="shared" si="6"/>
        <v>142.93228139381984</v>
      </c>
      <c r="E101" s="7">
        <f t="shared" si="7"/>
        <v>3.2897126116746968E-3</v>
      </c>
      <c r="F101" s="8">
        <f t="shared" si="10"/>
        <v>0.52410539186015592</v>
      </c>
      <c r="G101" s="7">
        <f t="shared" si="8"/>
        <v>2.8878248090921867E-3</v>
      </c>
      <c r="H101" s="8">
        <f t="shared" si="11"/>
        <v>0.23885595810850327</v>
      </c>
      <c r="I101">
        <f t="shared" si="9"/>
        <v>6.0529277521423341E-4</v>
      </c>
    </row>
    <row r="102" spans="1:9">
      <c r="A102" s="3" t="s">
        <v>44</v>
      </c>
      <c r="B102">
        <v>12.57</v>
      </c>
      <c r="C102" s="4">
        <v>1786</v>
      </c>
      <c r="D102">
        <f t="shared" si="6"/>
        <v>142.08432776451869</v>
      </c>
      <c r="E102" s="7">
        <f t="shared" si="7"/>
        <v>2.7025881897198749E-3</v>
      </c>
      <c r="F102" s="8">
        <f t="shared" si="10"/>
        <v>0.52680798004987583</v>
      </c>
      <c r="G102" s="7">
        <f t="shared" si="8"/>
        <v>2.3865850000189866E-3</v>
      </c>
      <c r="H102" s="8">
        <f t="shared" si="11"/>
        <v>0.24124254310852225</v>
      </c>
      <c r="I102">
        <f t="shared" si="9"/>
        <v>3.2879390160134303E-4</v>
      </c>
    </row>
    <row r="103" spans="1:9">
      <c r="A103" s="3" t="s">
        <v>182</v>
      </c>
      <c r="B103">
        <v>6.78</v>
      </c>
      <c r="C103" s="4">
        <v>957</v>
      </c>
      <c r="D103">
        <f t="shared" si="6"/>
        <v>141.15044247787611</v>
      </c>
      <c r="E103" s="7">
        <f t="shared" si="7"/>
        <v>1.4481393603370215E-3</v>
      </c>
      <c r="F103" s="8">
        <f t="shared" si="10"/>
        <v>0.52825611941021289</v>
      </c>
      <c r="G103" s="7">
        <f t="shared" si="8"/>
        <v>1.2872749642107184E-3</v>
      </c>
      <c r="H103" s="8">
        <f t="shared" si="11"/>
        <v>0.24252981807273297</v>
      </c>
      <c r="I103">
        <f t="shared" si="9"/>
        <v>1.6173844172911733E-3</v>
      </c>
    </row>
    <row r="104" spans="1:9">
      <c r="A104" s="3" t="s">
        <v>25</v>
      </c>
      <c r="B104">
        <v>33.28</v>
      </c>
      <c r="C104" s="4">
        <v>4688</v>
      </c>
      <c r="D104">
        <f t="shared" si="6"/>
        <v>140.86538461538461</v>
      </c>
      <c r="E104" s="7">
        <f t="shared" si="7"/>
        <v>7.0939156961964019E-3</v>
      </c>
      <c r="F104" s="8">
        <f t="shared" si="10"/>
        <v>0.53535003510640933</v>
      </c>
      <c r="G104" s="7">
        <f t="shared" si="8"/>
        <v>6.3186594113470067E-3</v>
      </c>
      <c r="H104" s="8">
        <f t="shared" si="11"/>
        <v>0.24884847748407998</v>
      </c>
      <c r="I104">
        <f t="shared" si="9"/>
        <v>2.4259293084882838E-4</v>
      </c>
    </row>
    <row r="105" spans="1:9">
      <c r="A105" s="3" t="s">
        <v>76</v>
      </c>
      <c r="B105">
        <v>4.9800000000000004</v>
      </c>
      <c r="C105" s="4">
        <v>700</v>
      </c>
      <c r="D105">
        <f t="shared" si="6"/>
        <v>140.56224899598394</v>
      </c>
      <c r="E105" s="7">
        <f t="shared" si="7"/>
        <v>1.0592450911556062E-3</v>
      </c>
      <c r="F105" s="8">
        <f t="shared" si="10"/>
        <v>0.53640928019756495</v>
      </c>
      <c r="G105" s="7">
        <f t="shared" si="8"/>
        <v>9.4552054893353647E-4</v>
      </c>
      <c r="H105" s="8">
        <f t="shared" si="11"/>
        <v>0.24979399803301353</v>
      </c>
      <c r="I105">
        <f t="shared" si="9"/>
        <v>1.2283984237776435E-4</v>
      </c>
    </row>
    <row r="106" spans="1:9">
      <c r="A106" s="3" t="s">
        <v>154</v>
      </c>
      <c r="B106">
        <v>2.52</v>
      </c>
      <c r="C106" s="4">
        <v>354</v>
      </c>
      <c r="D106">
        <f t="shared" si="6"/>
        <v>140.47619047619048</v>
      </c>
      <c r="E106" s="7">
        <f t="shared" si="7"/>
        <v>5.3567537467012077E-4</v>
      </c>
      <c r="F106" s="8">
        <f t="shared" si="10"/>
        <v>0.53694495557223509</v>
      </c>
      <c r="G106" s="7">
        <f t="shared" si="8"/>
        <v>4.7845618138805457E-4</v>
      </c>
      <c r="H106" s="8">
        <f t="shared" si="11"/>
        <v>0.25027245421440159</v>
      </c>
      <c r="I106">
        <f t="shared" si="9"/>
        <v>1.6171885513946438E-4</v>
      </c>
    </row>
    <row r="107" spans="1:9">
      <c r="A107" s="3" t="s">
        <v>323</v>
      </c>
      <c r="B107">
        <v>3.31</v>
      </c>
      <c r="C107" s="4">
        <v>464</v>
      </c>
      <c r="D107">
        <f t="shared" si="6"/>
        <v>140.18126888217523</v>
      </c>
      <c r="E107" s="7">
        <f t="shared" si="7"/>
        <v>7.0212817470885892E-4</v>
      </c>
      <c r="F107" s="8">
        <f t="shared" si="10"/>
        <v>0.53764708374694392</v>
      </c>
      <c r="G107" s="7">
        <f t="shared" si="8"/>
        <v>6.2844839698192887E-4</v>
      </c>
      <c r="H107" s="8">
        <f t="shared" si="11"/>
        <v>0.25090090261138354</v>
      </c>
      <c r="I107">
        <f t="shared" si="9"/>
        <v>3.8780146653388803E-4</v>
      </c>
    </row>
    <row r="108" spans="1:9">
      <c r="A108" s="3" t="s">
        <v>250</v>
      </c>
      <c r="B108">
        <v>7.92</v>
      </c>
      <c r="C108" s="4">
        <v>1108</v>
      </c>
      <c r="D108">
        <f t="shared" si="6"/>
        <v>139.8989898989899</v>
      </c>
      <c r="E108" s="7">
        <f t="shared" si="7"/>
        <v>1.6766336585720167E-3</v>
      </c>
      <c r="F108" s="8">
        <f t="shared" si="10"/>
        <v>0.53932371740551599</v>
      </c>
      <c r="G108" s="7">
        <f t="shared" si="8"/>
        <v>1.5037194272196001E-3</v>
      </c>
      <c r="H108" s="8">
        <f t="shared" si="11"/>
        <v>0.25240462203860314</v>
      </c>
      <c r="I108">
        <f t="shared" si="9"/>
        <v>1.945427719887427E-4</v>
      </c>
    </row>
    <row r="109" spans="1:9">
      <c r="A109" s="3" t="s">
        <v>143</v>
      </c>
      <c r="B109">
        <v>3.97</v>
      </c>
      <c r="C109" s="4">
        <v>555</v>
      </c>
      <c r="D109">
        <f t="shared" si="6"/>
        <v>139.79848866498739</v>
      </c>
      <c r="E109" s="7">
        <f t="shared" si="7"/>
        <v>8.3983003655908775E-4</v>
      </c>
      <c r="F109" s="8">
        <f t="shared" si="10"/>
        <v>0.54016354744207506</v>
      </c>
      <c r="G109" s="7">
        <f t="shared" si="8"/>
        <v>7.5375834925022888E-4</v>
      </c>
      <c r="H109" s="8">
        <f t="shared" si="11"/>
        <v>0.25315838038785338</v>
      </c>
      <c r="I109">
        <f t="shared" si="9"/>
        <v>3.9857511940089019E-4</v>
      </c>
    </row>
    <row r="110" spans="1:9">
      <c r="A110" s="3" t="s">
        <v>54</v>
      </c>
      <c r="B110">
        <v>8.0399999999999991</v>
      </c>
      <c r="C110" s="4">
        <v>1112</v>
      </c>
      <c r="D110">
        <f t="shared" si="6"/>
        <v>138.3084577114428</v>
      </c>
      <c r="E110" s="7">
        <f t="shared" si="7"/>
        <v>1.6826864876643343E-3</v>
      </c>
      <c r="F110" s="8">
        <f t="shared" si="10"/>
        <v>0.54184623392973941</v>
      </c>
      <c r="G110" s="7">
        <f t="shared" si="8"/>
        <v>1.5265030549047455E-3</v>
      </c>
      <c r="H110" s="8">
        <f t="shared" si="11"/>
        <v>0.25468488344275814</v>
      </c>
      <c r="I110">
        <f t="shared" si="9"/>
        <v>1.5667499370083937E-4</v>
      </c>
    </row>
    <row r="111" spans="1:9">
      <c r="A111" s="3" t="s">
        <v>47</v>
      </c>
      <c r="B111">
        <v>3.16</v>
      </c>
      <c r="C111" s="4">
        <v>437</v>
      </c>
      <c r="D111">
        <f t="shared" si="6"/>
        <v>138.29113924050631</v>
      </c>
      <c r="E111" s="7">
        <f t="shared" si="7"/>
        <v>6.6127157833571412E-4</v>
      </c>
      <c r="F111" s="8">
        <f t="shared" si="10"/>
        <v>0.54250750550807514</v>
      </c>
      <c r="G111" s="7">
        <f t="shared" si="8"/>
        <v>5.9996886237549706E-4</v>
      </c>
      <c r="H111" s="8">
        <f t="shared" si="11"/>
        <v>0.25528485230513365</v>
      </c>
      <c r="I111">
        <f t="shared" si="9"/>
        <v>1.1290391312851478E-4</v>
      </c>
    </row>
    <row r="112" spans="1:9">
      <c r="A112" s="3" t="s">
        <v>311</v>
      </c>
      <c r="B112">
        <v>2.27</v>
      </c>
      <c r="C112" s="4">
        <v>313</v>
      </c>
      <c r="D112">
        <f t="shared" si="6"/>
        <v>137.88546255506608</v>
      </c>
      <c r="E112" s="7">
        <f t="shared" si="7"/>
        <v>4.7363387647386386E-4</v>
      </c>
      <c r="F112" s="8">
        <f t="shared" si="10"/>
        <v>0.54298113938454895</v>
      </c>
      <c r="G112" s="7">
        <f t="shared" si="8"/>
        <v>4.3099029037733488E-4</v>
      </c>
      <c r="H112" s="8">
        <f t="shared" si="11"/>
        <v>0.255715842595511</v>
      </c>
      <c r="I112">
        <f t="shared" si="9"/>
        <v>2.2272073333282072E-4</v>
      </c>
    </row>
    <row r="113" spans="1:9">
      <c r="A113" s="3" t="s">
        <v>331</v>
      </c>
      <c r="B113">
        <v>4.45</v>
      </c>
      <c r="C113" s="4">
        <v>610</v>
      </c>
      <c r="D113">
        <f t="shared" si="6"/>
        <v>137.07865168539325</v>
      </c>
      <c r="E113" s="7">
        <f t="shared" si="7"/>
        <v>9.2305643657845677E-4</v>
      </c>
      <c r="F113" s="8">
        <f t="shared" si="10"/>
        <v>0.54390419582112737</v>
      </c>
      <c r="G113" s="7">
        <f t="shared" si="8"/>
        <v>8.4489285999081074E-4</v>
      </c>
      <c r="H113" s="8">
        <f t="shared" si="11"/>
        <v>0.25656073545550179</v>
      </c>
      <c r="I113">
        <f t="shared" si="9"/>
        <v>1.4676977426128501E-4</v>
      </c>
    </row>
    <row r="114" spans="1:9">
      <c r="A114" s="3" t="s">
        <v>302</v>
      </c>
      <c r="B114">
        <v>2.91</v>
      </c>
      <c r="C114" s="4">
        <v>396</v>
      </c>
      <c r="D114">
        <f t="shared" si="6"/>
        <v>136.08247422680412</v>
      </c>
      <c r="E114" s="7">
        <f t="shared" si="7"/>
        <v>5.9923008013945721E-4</v>
      </c>
      <c r="F114" s="8">
        <f t="shared" si="10"/>
        <v>0.54450342590126688</v>
      </c>
      <c r="G114" s="7">
        <f t="shared" si="8"/>
        <v>5.5250297136477731E-4</v>
      </c>
      <c r="H114" s="8">
        <f t="shared" si="11"/>
        <v>0.25711323842686656</v>
      </c>
      <c r="I114">
        <f t="shared" si="9"/>
        <v>1.9492598525050475E-4</v>
      </c>
    </row>
    <row r="115" spans="1:9">
      <c r="A115" s="3" t="s">
        <v>306</v>
      </c>
      <c r="B115">
        <v>3.85</v>
      </c>
      <c r="C115" s="4">
        <v>522</v>
      </c>
      <c r="D115">
        <f t="shared" si="6"/>
        <v>135.58441558441558</v>
      </c>
      <c r="E115" s="7">
        <f t="shared" si="7"/>
        <v>7.8989419654746631E-4</v>
      </c>
      <c r="F115" s="8">
        <f t="shared" si="10"/>
        <v>0.54529332009781439</v>
      </c>
      <c r="G115" s="7">
        <f t="shared" si="8"/>
        <v>7.3097472156508341E-4</v>
      </c>
      <c r="H115" s="8">
        <f t="shared" si="11"/>
        <v>0.25784421314843164</v>
      </c>
      <c r="I115">
        <f t="shared" si="9"/>
        <v>1.9314119626753778E-4</v>
      </c>
    </row>
    <row r="116" spans="1:9">
      <c r="A116" s="3" t="s">
        <v>240</v>
      </c>
      <c r="B116">
        <v>3.78</v>
      </c>
      <c r="C116" s="4">
        <v>508</v>
      </c>
      <c r="D116">
        <f t="shared" si="6"/>
        <v>134.39153439153441</v>
      </c>
      <c r="E116" s="7">
        <f t="shared" si="7"/>
        <v>7.687092947243542E-4</v>
      </c>
      <c r="F116" s="8">
        <f t="shared" si="10"/>
        <v>0.54606202939253878</v>
      </c>
      <c r="G116" s="7">
        <f t="shared" si="8"/>
        <v>7.1768427208208181E-4</v>
      </c>
      <c r="H116" s="8">
        <f t="shared" si="11"/>
        <v>0.25856189742051372</v>
      </c>
      <c r="I116">
        <f t="shared" si="9"/>
        <v>1.9136139486333748E-4</v>
      </c>
    </row>
    <row r="117" spans="1:9">
      <c r="A117" s="3" t="s">
        <v>221</v>
      </c>
      <c r="B117">
        <v>3.71</v>
      </c>
      <c r="C117" s="4">
        <v>494</v>
      </c>
      <c r="D117">
        <f t="shared" si="6"/>
        <v>133.15363881401618</v>
      </c>
      <c r="E117" s="7">
        <f t="shared" si="7"/>
        <v>7.4752439290124209E-4</v>
      </c>
      <c r="F117" s="8">
        <f t="shared" si="10"/>
        <v>0.54680955378544005</v>
      </c>
      <c r="G117" s="7">
        <f t="shared" si="8"/>
        <v>7.0439382259908031E-4</v>
      </c>
      <c r="H117" s="8">
        <f t="shared" si="11"/>
        <v>0.25926629124311279</v>
      </c>
      <c r="I117">
        <f t="shared" si="9"/>
        <v>2.5434963664558441E-4</v>
      </c>
    </row>
    <row r="118" spans="1:9">
      <c r="A118" s="3" t="s">
        <v>383</v>
      </c>
      <c r="B118">
        <v>4.91</v>
      </c>
      <c r="C118" s="4">
        <v>651</v>
      </c>
      <c r="D118">
        <f t="shared" si="6"/>
        <v>132.58655804480651</v>
      </c>
      <c r="E118" s="7">
        <f t="shared" si="7"/>
        <v>9.8509793477471368E-4</v>
      </c>
      <c r="F118" s="8">
        <f t="shared" si="10"/>
        <v>0.5477946517202148</v>
      </c>
      <c r="G118" s="7">
        <f t="shared" si="8"/>
        <v>9.3223009945053498E-4</v>
      </c>
      <c r="H118" s="8">
        <f t="shared" si="11"/>
        <v>0.26019852134256333</v>
      </c>
      <c r="I118">
        <f t="shared" si="9"/>
        <v>1.6447253301796194E-4</v>
      </c>
    </row>
    <row r="119" spans="1:9">
      <c r="A119" s="3" t="s">
        <v>405</v>
      </c>
      <c r="B119">
        <v>3.16</v>
      </c>
      <c r="C119" s="4">
        <v>417</v>
      </c>
      <c r="D119">
        <f t="shared" si="6"/>
        <v>131.96202531645568</v>
      </c>
      <c r="E119" s="7">
        <f t="shared" si="7"/>
        <v>6.3100743287412538E-4</v>
      </c>
      <c r="F119" s="8">
        <f t="shared" si="10"/>
        <v>0.54842565915308894</v>
      </c>
      <c r="G119" s="7">
        <f t="shared" si="8"/>
        <v>5.9996886237549706E-4</v>
      </c>
      <c r="H119" s="8">
        <f t="shared" si="11"/>
        <v>0.26079849020493884</v>
      </c>
      <c r="I119">
        <f t="shared" si="9"/>
        <v>5.112042244076187E-4</v>
      </c>
    </row>
    <row r="120" spans="1:9">
      <c r="A120" s="3" t="s">
        <v>34</v>
      </c>
      <c r="B120">
        <v>9.81</v>
      </c>
      <c r="C120" s="4">
        <v>1293</v>
      </c>
      <c r="D120">
        <f t="shared" si="6"/>
        <v>131.80428134556576</v>
      </c>
      <c r="E120" s="7">
        <f t="shared" si="7"/>
        <v>1.9565770040917124E-3</v>
      </c>
      <c r="F120" s="8">
        <f t="shared" si="10"/>
        <v>0.55038223615718063</v>
      </c>
      <c r="G120" s="7">
        <f t="shared" si="8"/>
        <v>1.8625615632606412E-3</v>
      </c>
      <c r="H120" s="8">
        <f t="shared" si="11"/>
        <v>0.26266105176819948</v>
      </c>
      <c r="I120">
        <f t="shared" si="9"/>
        <v>3.2689706447727729E-4</v>
      </c>
    </row>
    <row r="121" spans="1:9">
      <c r="A121" s="3" t="s">
        <v>75</v>
      </c>
      <c r="B121">
        <v>6.27</v>
      </c>
      <c r="C121" s="4">
        <v>826</v>
      </c>
      <c r="D121">
        <f t="shared" si="6"/>
        <v>131.73843700159492</v>
      </c>
      <c r="E121" s="7">
        <f t="shared" si="7"/>
        <v>1.2499092075636152E-3</v>
      </c>
      <c r="F121" s="8">
        <f t="shared" si="10"/>
        <v>0.55163214536474425</v>
      </c>
      <c r="G121" s="7">
        <f t="shared" si="8"/>
        <v>1.1904445465488499E-3</v>
      </c>
      <c r="H121" s="8">
        <f t="shared" si="11"/>
        <v>0.26385149631474836</v>
      </c>
      <c r="I121">
        <f t="shared" si="9"/>
        <v>1.1895724241518524E-3</v>
      </c>
    </row>
    <row r="122" spans="1:9">
      <c r="A122" s="3" t="s">
        <v>317</v>
      </c>
      <c r="B122">
        <v>22.76</v>
      </c>
      <c r="C122" s="4">
        <v>2991</v>
      </c>
      <c r="D122">
        <f t="shared" si="6"/>
        <v>131.414762741652</v>
      </c>
      <c r="E122" s="7">
        <f t="shared" si="7"/>
        <v>4.5260029537805974E-3</v>
      </c>
      <c r="F122" s="8">
        <f t="shared" si="10"/>
        <v>0.55615814831852484</v>
      </c>
      <c r="G122" s="7">
        <f t="shared" si="8"/>
        <v>4.3212947176159222E-3</v>
      </c>
      <c r="H122" s="8">
        <f t="shared" si="11"/>
        <v>0.2681727910323643</v>
      </c>
      <c r="I122">
        <f t="shared" si="9"/>
        <v>4.7003627498051759E-4</v>
      </c>
    </row>
    <row r="123" spans="1:9">
      <c r="A123" s="3" t="s">
        <v>325</v>
      </c>
      <c r="B123">
        <v>8.94</v>
      </c>
      <c r="C123" s="4">
        <v>1168</v>
      </c>
      <c r="D123">
        <f t="shared" si="6"/>
        <v>130.64876957494408</v>
      </c>
      <c r="E123" s="7">
        <f t="shared" si="7"/>
        <v>1.7674260949567828E-3</v>
      </c>
      <c r="F123" s="8">
        <f t="shared" si="10"/>
        <v>0.55792557441348167</v>
      </c>
      <c r="G123" s="7">
        <f t="shared" si="8"/>
        <v>1.6973802625433363E-3</v>
      </c>
      <c r="H123" s="8">
        <f t="shared" si="11"/>
        <v>0.26987017129490765</v>
      </c>
      <c r="I123">
        <f t="shared" si="9"/>
        <v>1.6202230448988941E-4</v>
      </c>
    </row>
    <row r="124" spans="1:9">
      <c r="A124" s="3" t="s">
        <v>259</v>
      </c>
      <c r="B124">
        <v>3.06</v>
      </c>
      <c r="C124" s="4">
        <v>397</v>
      </c>
      <c r="D124">
        <f t="shared" si="6"/>
        <v>129.73856209150327</v>
      </c>
      <c r="E124" s="7">
        <f t="shared" si="7"/>
        <v>6.0074328741253663E-4</v>
      </c>
      <c r="F124" s="8">
        <f t="shared" si="10"/>
        <v>0.55852631770089423</v>
      </c>
      <c r="G124" s="7">
        <f t="shared" si="8"/>
        <v>5.8098250597120912E-4</v>
      </c>
      <c r="H124" s="8">
        <f t="shared" si="11"/>
        <v>0.27045115380087886</v>
      </c>
      <c r="I124">
        <f t="shared" si="9"/>
        <v>2.8859989760132709E-4</v>
      </c>
    </row>
    <row r="125" spans="1:9">
      <c r="A125" s="3" t="s">
        <v>286</v>
      </c>
      <c r="B125">
        <v>5.45</v>
      </c>
      <c r="C125" s="4">
        <v>707</v>
      </c>
      <c r="D125">
        <f t="shared" si="6"/>
        <v>129.72477064220183</v>
      </c>
      <c r="E125" s="7">
        <f t="shared" si="7"/>
        <v>1.0698375420671621E-3</v>
      </c>
      <c r="F125" s="8">
        <f t="shared" si="10"/>
        <v>0.55959615524296136</v>
      </c>
      <c r="G125" s="7">
        <f t="shared" si="8"/>
        <v>1.0347564240336894E-3</v>
      </c>
      <c r="H125" s="8">
        <f t="shared" si="11"/>
        <v>0.27148591022491253</v>
      </c>
      <c r="I125">
        <f t="shared" si="9"/>
        <v>3.8226873043642473E-4</v>
      </c>
    </row>
    <row r="126" spans="1:9">
      <c r="A126" s="3" t="s">
        <v>276</v>
      </c>
      <c r="B126">
        <v>7.19</v>
      </c>
      <c r="C126" s="4">
        <v>929</v>
      </c>
      <c r="D126">
        <f t="shared" si="6"/>
        <v>129.20723226703754</v>
      </c>
      <c r="E126" s="7">
        <f t="shared" si="7"/>
        <v>1.4057695566907973E-3</v>
      </c>
      <c r="F126" s="8">
        <f t="shared" si="10"/>
        <v>0.56100192479965216</v>
      </c>
      <c r="G126" s="7">
        <f t="shared" si="8"/>
        <v>1.3651190254682986E-3</v>
      </c>
      <c r="H126" s="8">
        <f t="shared" si="11"/>
        <v>0.27285102925038085</v>
      </c>
      <c r="I126">
        <f t="shared" si="9"/>
        <v>2.4049397611627943E-4</v>
      </c>
    </row>
    <row r="127" spans="1:9">
      <c r="A127" s="3" t="s">
        <v>183</v>
      </c>
      <c r="B127">
        <v>4.51</v>
      </c>
      <c r="C127" s="4">
        <v>581</v>
      </c>
      <c r="D127">
        <f t="shared" si="6"/>
        <v>128.8248337028825</v>
      </c>
      <c r="E127" s="7">
        <f t="shared" si="7"/>
        <v>8.7917342565915313E-4</v>
      </c>
      <c r="F127" s="8">
        <f t="shared" si="10"/>
        <v>0.56188109822531129</v>
      </c>
      <c r="G127" s="7">
        <f t="shared" si="8"/>
        <v>8.5628467383338331E-4</v>
      </c>
      <c r="H127" s="8">
        <f t="shared" si="11"/>
        <v>0.27370731392421421</v>
      </c>
      <c r="I127">
        <f t="shared" si="9"/>
        <v>5.0888787617001108E-4</v>
      </c>
    </row>
    <row r="128" spans="1:9">
      <c r="A128" s="3" t="s">
        <v>195</v>
      </c>
      <c r="B128">
        <v>9.5299999999999994</v>
      </c>
      <c r="C128" s="4">
        <v>1226</v>
      </c>
      <c r="D128">
        <f t="shared" si="6"/>
        <v>128.64637985309551</v>
      </c>
      <c r="E128" s="7">
        <f t="shared" si="7"/>
        <v>1.8551921167953901E-3</v>
      </c>
      <c r="F128" s="8">
        <f t="shared" si="10"/>
        <v>0.56373629034210671</v>
      </c>
      <c r="G128" s="7">
        <f t="shared" si="8"/>
        <v>1.8093997653286348E-3</v>
      </c>
      <c r="H128" s="8">
        <f t="shared" si="11"/>
        <v>0.27551671368954284</v>
      </c>
      <c r="I128">
        <f t="shared" si="9"/>
        <v>7.9368760935000227E-4</v>
      </c>
    </row>
    <row r="129" spans="1:9">
      <c r="A129" s="3" t="s">
        <v>38</v>
      </c>
      <c r="B129">
        <v>14.75</v>
      </c>
      <c r="C129" s="4">
        <v>1883</v>
      </c>
      <c r="D129">
        <f t="shared" si="6"/>
        <v>127.66101694915254</v>
      </c>
      <c r="E129" s="7">
        <f t="shared" si="7"/>
        <v>2.8493692952085807E-3</v>
      </c>
      <c r="F129" s="8">
        <f t="shared" si="10"/>
        <v>0.56658565963731533</v>
      </c>
      <c r="G129" s="7">
        <f t="shared" si="8"/>
        <v>2.8004875696324622E-3</v>
      </c>
      <c r="H129" s="8">
        <f t="shared" si="11"/>
        <v>0.27831720125917531</v>
      </c>
      <c r="I129">
        <f t="shared" si="9"/>
        <v>4.4840702757900641E-4</v>
      </c>
    </row>
    <row r="130" spans="1:9">
      <c r="A130" s="3" t="s">
        <v>165</v>
      </c>
      <c r="B130">
        <v>8.33</v>
      </c>
      <c r="C130" s="4">
        <v>1063</v>
      </c>
      <c r="D130">
        <f t="shared" ref="D130:D193" si="12">C130/B130</f>
        <v>127.6110444177671</v>
      </c>
      <c r="E130" s="7">
        <f t="shared" si="7"/>
        <v>1.6085393312834418E-3</v>
      </c>
      <c r="F130" s="8">
        <f t="shared" si="10"/>
        <v>0.5681941989685988</v>
      </c>
      <c r="G130" s="7">
        <f t="shared" si="8"/>
        <v>1.5815634884771804E-3</v>
      </c>
      <c r="H130" s="8">
        <f t="shared" si="11"/>
        <v>0.27989876474765246</v>
      </c>
      <c r="I130">
        <f t="shared" si="9"/>
        <v>4.3360039436465825E-4</v>
      </c>
    </row>
    <row r="131" spans="1:9">
      <c r="A131" s="3" t="s">
        <v>171</v>
      </c>
      <c r="B131">
        <v>8.02</v>
      </c>
      <c r="C131" s="4">
        <v>1019</v>
      </c>
      <c r="D131">
        <f t="shared" si="12"/>
        <v>127.05735660847881</v>
      </c>
      <c r="E131" s="7">
        <f t="shared" ref="E131:E194" si="13">C131/660848</f>
        <v>1.5419582112679467E-3</v>
      </c>
      <c r="F131" s="8">
        <f t="shared" si="10"/>
        <v>0.5697361571798667</v>
      </c>
      <c r="G131" s="7">
        <f t="shared" ref="G131:G194" si="14">B131/5266.94</f>
        <v>1.5227057836238878E-3</v>
      </c>
      <c r="H131" s="8">
        <f t="shared" si="11"/>
        <v>0.28142147053127636</v>
      </c>
      <c r="I131">
        <f t="shared" ref="I131:I194" si="15">F131*H132-F132*H131</f>
        <v>2.9924591039734438E-4</v>
      </c>
    </row>
    <row r="132" spans="1:9">
      <c r="A132" s="3" t="s">
        <v>373</v>
      </c>
      <c r="B132">
        <v>5.53</v>
      </c>
      <c r="C132" s="4">
        <v>702</v>
      </c>
      <c r="D132">
        <f t="shared" si="12"/>
        <v>126.94394213381554</v>
      </c>
      <c r="E132" s="7">
        <f t="shared" si="13"/>
        <v>1.062271505701765E-3</v>
      </c>
      <c r="F132" s="8">
        <f t="shared" ref="F132:F195" si="16">F131+E132</f>
        <v>0.57079842868556852</v>
      </c>
      <c r="G132" s="7">
        <f t="shared" si="14"/>
        <v>1.0499455091571197E-3</v>
      </c>
      <c r="H132" s="8">
        <f t="shared" ref="H132:H195" si="17">H131+G132</f>
        <v>0.28247141604043347</v>
      </c>
      <c r="I132">
        <f t="shared" si="15"/>
        <v>2.3151237812329972E-4</v>
      </c>
    </row>
    <row r="133" spans="1:9">
      <c r="A133" s="3" t="s">
        <v>251</v>
      </c>
      <c r="B133">
        <v>4.2699999999999996</v>
      </c>
      <c r="C133" s="4">
        <v>541</v>
      </c>
      <c r="D133">
        <f t="shared" si="12"/>
        <v>126.69789227166278</v>
      </c>
      <c r="E133" s="7">
        <f t="shared" si="13"/>
        <v>8.1864513473597564E-4</v>
      </c>
      <c r="F133" s="8">
        <f t="shared" si="16"/>
        <v>0.57161707382030447</v>
      </c>
      <c r="G133" s="7">
        <f t="shared" si="14"/>
        <v>8.1071741846309238E-4</v>
      </c>
      <c r="H133" s="8">
        <f t="shared" si="17"/>
        <v>0.28328213345889658</v>
      </c>
      <c r="I133">
        <f t="shared" si="15"/>
        <v>1.5761563784572052E-4</v>
      </c>
    </row>
    <row r="134" spans="1:9">
      <c r="A134" s="3" t="s">
        <v>237</v>
      </c>
      <c r="B134">
        <v>2.89</v>
      </c>
      <c r="C134" s="4">
        <v>364</v>
      </c>
      <c r="D134">
        <f t="shared" si="12"/>
        <v>125.95155709342561</v>
      </c>
      <c r="E134" s="7">
        <f t="shared" si="13"/>
        <v>5.508074474009152E-4</v>
      </c>
      <c r="F134" s="8">
        <f t="shared" si="16"/>
        <v>0.57216788126770535</v>
      </c>
      <c r="G134" s="7">
        <f t="shared" si="14"/>
        <v>5.4870570008391979E-4</v>
      </c>
      <c r="H134" s="8">
        <f t="shared" si="17"/>
        <v>0.2838308391589805</v>
      </c>
      <c r="I134">
        <f t="shared" si="15"/>
        <v>3.5562688302764878E-4</v>
      </c>
    </row>
    <row r="135" spans="1:9">
      <c r="A135" s="3" t="s">
        <v>375</v>
      </c>
      <c r="B135">
        <v>6.48</v>
      </c>
      <c r="C135" s="4">
        <v>811</v>
      </c>
      <c r="D135">
        <f t="shared" si="12"/>
        <v>125.15432098765432</v>
      </c>
      <c r="E135" s="7">
        <f t="shared" si="13"/>
        <v>1.2272110984674236E-3</v>
      </c>
      <c r="F135" s="8">
        <f t="shared" si="16"/>
        <v>0.57339509236617281</v>
      </c>
      <c r="G135" s="7">
        <f t="shared" si="14"/>
        <v>1.2303158949978547E-3</v>
      </c>
      <c r="H135" s="8">
        <f t="shared" si="17"/>
        <v>0.28506115505397833</v>
      </c>
      <c r="I135">
        <f t="shared" si="15"/>
        <v>6.554232399740012E-4</v>
      </c>
    </row>
    <row r="136" spans="1:9">
      <c r="A136" s="3" t="s">
        <v>67</v>
      </c>
      <c r="B136">
        <v>11.94</v>
      </c>
      <c r="C136" s="4">
        <v>1494</v>
      </c>
      <c r="D136">
        <f t="shared" si="12"/>
        <v>125.12562814070353</v>
      </c>
      <c r="E136" s="7">
        <f t="shared" si="13"/>
        <v>2.2607316659806792E-3</v>
      </c>
      <c r="F136" s="8">
        <f t="shared" si="16"/>
        <v>0.57565582403215354</v>
      </c>
      <c r="G136" s="7">
        <f t="shared" si="14"/>
        <v>2.2669709546719726E-3</v>
      </c>
      <c r="H136" s="8">
        <f t="shared" si="17"/>
        <v>0.28732812600865032</v>
      </c>
      <c r="I136">
        <f t="shared" si="15"/>
        <v>2.870443361308872E-4</v>
      </c>
    </row>
    <row r="137" spans="1:9">
      <c r="A137" s="3" t="s">
        <v>196</v>
      </c>
      <c r="B137">
        <v>5.22</v>
      </c>
      <c r="C137" s="4">
        <v>652</v>
      </c>
      <c r="D137">
        <f t="shared" si="12"/>
        <v>124.90421455938699</v>
      </c>
      <c r="E137" s="7">
        <f t="shared" si="13"/>
        <v>9.866111420477931E-4</v>
      </c>
      <c r="F137" s="8">
        <f t="shared" si="16"/>
        <v>0.57664243517420133</v>
      </c>
      <c r="G137" s="7">
        <f t="shared" si="14"/>
        <v>9.910878043038274E-4</v>
      </c>
      <c r="H137" s="8">
        <f t="shared" si="17"/>
        <v>0.28831921381295417</v>
      </c>
      <c r="I137">
        <f t="shared" si="15"/>
        <v>4.8837049971126034E-4</v>
      </c>
    </row>
    <row r="138" spans="1:9">
      <c r="A138" s="3" t="s">
        <v>71</v>
      </c>
      <c r="B138">
        <v>8.8800000000000008</v>
      </c>
      <c r="C138" s="4">
        <v>1109</v>
      </c>
      <c r="D138">
        <f t="shared" si="12"/>
        <v>124.88738738738738</v>
      </c>
      <c r="E138" s="7">
        <f t="shared" si="13"/>
        <v>1.6781468658450961E-3</v>
      </c>
      <c r="F138" s="8">
        <f t="shared" si="16"/>
        <v>0.57832058204004644</v>
      </c>
      <c r="G138" s="7">
        <f t="shared" si="14"/>
        <v>1.6859884487007639E-3</v>
      </c>
      <c r="H138" s="8">
        <f t="shared" si="17"/>
        <v>0.29000520226165494</v>
      </c>
      <c r="I138">
        <f t="shared" si="15"/>
        <v>6.1738499911406786E-4</v>
      </c>
    </row>
    <row r="139" spans="1:9">
      <c r="A139" s="3" t="s">
        <v>222</v>
      </c>
      <c r="B139">
        <v>11.21</v>
      </c>
      <c r="C139" s="4">
        <v>1398</v>
      </c>
      <c r="D139">
        <f t="shared" si="12"/>
        <v>124.7100802854594</v>
      </c>
      <c r="E139" s="7">
        <f t="shared" si="13"/>
        <v>2.1154637677650535E-3</v>
      </c>
      <c r="F139" s="8">
        <f t="shared" si="16"/>
        <v>0.5804360458078115</v>
      </c>
      <c r="G139" s="7">
        <f t="shared" si="14"/>
        <v>2.1283705529206716E-3</v>
      </c>
      <c r="H139" s="8">
        <f t="shared" si="17"/>
        <v>0.29213357281457558</v>
      </c>
      <c r="I139">
        <f t="shared" si="15"/>
        <v>5.0595447307316688E-4</v>
      </c>
    </row>
    <row r="140" spans="1:9">
      <c r="A140" s="3" t="s">
        <v>150</v>
      </c>
      <c r="B140">
        <v>9.18</v>
      </c>
      <c r="C140" s="4">
        <v>1144</v>
      </c>
      <c r="D140">
        <f t="shared" si="12"/>
        <v>124.61873638344227</v>
      </c>
      <c r="E140" s="7">
        <f t="shared" si="13"/>
        <v>1.7311091204028762E-3</v>
      </c>
      <c r="F140" s="8">
        <f t="shared" si="16"/>
        <v>0.58216715492821436</v>
      </c>
      <c r="G140" s="7">
        <f t="shared" si="14"/>
        <v>1.7429475179136272E-3</v>
      </c>
      <c r="H140" s="8">
        <f t="shared" si="17"/>
        <v>0.29387652033248923</v>
      </c>
      <c r="I140">
        <f t="shared" si="15"/>
        <v>5.2620515197177031E-4</v>
      </c>
    </row>
    <row r="141" spans="1:9">
      <c r="A141" s="3" t="s">
        <v>89</v>
      </c>
      <c r="B141">
        <v>9.5</v>
      </c>
      <c r="C141" s="4">
        <v>1178</v>
      </c>
      <c r="D141">
        <f t="shared" si="12"/>
        <v>124</v>
      </c>
      <c r="E141" s="7">
        <f t="shared" si="13"/>
        <v>1.7825581676875772E-3</v>
      </c>
      <c r="F141" s="8">
        <f t="shared" si="16"/>
        <v>0.58394971309590193</v>
      </c>
      <c r="G141" s="7">
        <f t="shared" si="14"/>
        <v>1.8037038584073487E-3</v>
      </c>
      <c r="H141" s="8">
        <f t="shared" si="17"/>
        <v>0.29568022419089657</v>
      </c>
      <c r="I141">
        <f t="shared" si="15"/>
        <v>4.4010642083847085E-4</v>
      </c>
    </row>
    <row r="142" spans="1:9">
      <c r="A142" s="3" t="s">
        <v>112</v>
      </c>
      <c r="B142">
        <v>7.88</v>
      </c>
      <c r="C142" s="4">
        <v>969</v>
      </c>
      <c r="D142">
        <f t="shared" si="12"/>
        <v>122.96954314720813</v>
      </c>
      <c r="E142" s="7">
        <f t="shared" si="13"/>
        <v>1.4662978476139748E-3</v>
      </c>
      <c r="F142" s="8">
        <f t="shared" si="16"/>
        <v>0.58541601094351592</v>
      </c>
      <c r="G142" s="7">
        <f t="shared" si="14"/>
        <v>1.4961248846578849E-3</v>
      </c>
      <c r="H142" s="8">
        <f t="shared" si="17"/>
        <v>0.29717634907555446</v>
      </c>
      <c r="I142">
        <f t="shared" si="15"/>
        <v>1.8972489153962213E-4</v>
      </c>
    </row>
    <row r="143" spans="1:9">
      <c r="A143" s="3" t="s">
        <v>327</v>
      </c>
      <c r="B143">
        <v>3.39</v>
      </c>
      <c r="C143" s="4">
        <v>416</v>
      </c>
      <c r="D143">
        <f t="shared" si="12"/>
        <v>122.71386430678466</v>
      </c>
      <c r="E143" s="7">
        <f t="shared" si="13"/>
        <v>6.2949422560104596E-4</v>
      </c>
      <c r="F143" s="8">
        <f t="shared" si="16"/>
        <v>0.58604550516911691</v>
      </c>
      <c r="G143" s="7">
        <f t="shared" si="14"/>
        <v>6.4363748210535918E-4</v>
      </c>
      <c r="H143" s="8">
        <f t="shared" si="17"/>
        <v>0.29781998655765984</v>
      </c>
      <c r="I143">
        <f t="shared" si="15"/>
        <v>2.6931100259688923E-4</v>
      </c>
    </row>
    <row r="144" spans="1:9">
      <c r="A144" s="3" t="s">
        <v>319</v>
      </c>
      <c r="B144">
        <v>4.8099999999999996</v>
      </c>
      <c r="C144" s="4">
        <v>590</v>
      </c>
      <c r="D144">
        <f t="shared" si="12"/>
        <v>122.66112266112268</v>
      </c>
      <c r="E144" s="7">
        <f t="shared" si="13"/>
        <v>8.9279229111686802E-4</v>
      </c>
      <c r="F144" s="8">
        <f t="shared" si="16"/>
        <v>0.58693829746023374</v>
      </c>
      <c r="G144" s="7">
        <f t="shared" si="14"/>
        <v>9.1324374304624692E-4</v>
      </c>
      <c r="H144" s="8">
        <f t="shared" si="17"/>
        <v>0.29873323030070609</v>
      </c>
      <c r="I144">
        <f t="shared" si="15"/>
        <v>2.2689993937743957E-4</v>
      </c>
    </row>
    <row r="145" spans="1:9">
      <c r="A145" s="3" t="s">
        <v>147</v>
      </c>
      <c r="B145">
        <v>4.04</v>
      </c>
      <c r="C145" s="4">
        <v>494</v>
      </c>
      <c r="D145">
        <f t="shared" si="12"/>
        <v>122.27722772277228</v>
      </c>
      <c r="E145" s="7">
        <f t="shared" si="13"/>
        <v>7.4752439290124209E-4</v>
      </c>
      <c r="F145" s="8">
        <f t="shared" si="16"/>
        <v>0.587685821853135</v>
      </c>
      <c r="G145" s="7">
        <f t="shared" si="14"/>
        <v>7.6704879873323037E-4</v>
      </c>
      <c r="H145" s="8">
        <f t="shared" si="17"/>
        <v>0.29950027909943933</v>
      </c>
      <c r="I145">
        <f t="shared" si="15"/>
        <v>1.7151735878015439E-4</v>
      </c>
    </row>
    <row r="146" spans="1:9">
      <c r="A146" s="3" t="s">
        <v>202</v>
      </c>
      <c r="B146">
        <v>3.04</v>
      </c>
      <c r="C146" s="4">
        <v>370</v>
      </c>
      <c r="D146">
        <f t="shared" si="12"/>
        <v>121.71052631578947</v>
      </c>
      <c r="E146" s="7">
        <f t="shared" si="13"/>
        <v>5.5988669103939183E-4</v>
      </c>
      <c r="F146" s="8">
        <f t="shared" si="16"/>
        <v>0.58824570854417435</v>
      </c>
      <c r="G146" s="7">
        <f t="shared" si="14"/>
        <v>5.771852346903516E-4</v>
      </c>
      <c r="H146" s="8">
        <f t="shared" si="17"/>
        <v>0.30007746433412968</v>
      </c>
      <c r="I146">
        <f t="shared" si="15"/>
        <v>6.9061022913571857E-4</v>
      </c>
    </row>
    <row r="147" spans="1:9">
      <c r="A147" s="3" t="s">
        <v>180</v>
      </c>
      <c r="B147">
        <v>12.16</v>
      </c>
      <c r="C147" s="4">
        <v>1470</v>
      </c>
      <c r="D147">
        <f t="shared" si="12"/>
        <v>120.88815789473684</v>
      </c>
      <c r="E147" s="7">
        <f t="shared" si="13"/>
        <v>2.2244146914267727E-3</v>
      </c>
      <c r="F147" s="8">
        <f t="shared" si="16"/>
        <v>0.59047012323560111</v>
      </c>
      <c r="G147" s="7">
        <f t="shared" si="14"/>
        <v>2.3087409387614064E-3</v>
      </c>
      <c r="H147" s="8">
        <f t="shared" si="17"/>
        <v>0.30238620527289112</v>
      </c>
      <c r="I147">
        <f t="shared" si="15"/>
        <v>1.3748594508228296E-4</v>
      </c>
    </row>
    <row r="148" spans="1:9">
      <c r="A148" s="3" t="s">
        <v>324</v>
      </c>
      <c r="B148">
        <v>2.41</v>
      </c>
      <c r="C148" s="4">
        <v>290</v>
      </c>
      <c r="D148">
        <f t="shared" si="12"/>
        <v>120.33195020746888</v>
      </c>
      <c r="E148" s="7">
        <f t="shared" si="13"/>
        <v>4.388301091930368E-4</v>
      </c>
      <c r="F148" s="8">
        <f t="shared" si="16"/>
        <v>0.5909089533447941</v>
      </c>
      <c r="G148" s="7">
        <f t="shared" si="14"/>
        <v>4.5757118934333792E-4</v>
      </c>
      <c r="H148" s="8">
        <f t="shared" si="17"/>
        <v>0.30284377646223448</v>
      </c>
      <c r="I148">
        <f t="shared" si="15"/>
        <v>3.0423566120291179E-4</v>
      </c>
    </row>
    <row r="149" spans="1:9">
      <c r="A149" s="3" t="s">
        <v>153</v>
      </c>
      <c r="B149">
        <v>5.33</v>
      </c>
      <c r="C149" s="4">
        <v>641</v>
      </c>
      <c r="D149">
        <f t="shared" si="12"/>
        <v>120.26266416510319</v>
      </c>
      <c r="E149" s="7">
        <f t="shared" si="13"/>
        <v>9.6996586204391936E-4</v>
      </c>
      <c r="F149" s="8">
        <f t="shared" si="16"/>
        <v>0.59187891920683799</v>
      </c>
      <c r="G149" s="7">
        <f t="shared" si="14"/>
        <v>1.0119727963485441E-3</v>
      </c>
      <c r="H149" s="8">
        <f t="shared" si="17"/>
        <v>0.30385574925858305</v>
      </c>
      <c r="I149">
        <f t="shared" si="15"/>
        <v>3.981071172995676E-4</v>
      </c>
    </row>
    <row r="150" spans="1:9">
      <c r="A150" s="3" t="s">
        <v>198</v>
      </c>
      <c r="B150">
        <v>6.91</v>
      </c>
      <c r="C150" s="4">
        <v>823</v>
      </c>
      <c r="D150">
        <f t="shared" si="12"/>
        <v>119.10274963820549</v>
      </c>
      <c r="E150" s="7">
        <f t="shared" si="13"/>
        <v>1.2453695857443769E-3</v>
      </c>
      <c r="F150" s="8">
        <f t="shared" si="16"/>
        <v>0.59312428879258239</v>
      </c>
      <c r="G150" s="7">
        <f t="shared" si="14"/>
        <v>1.3119572275362926E-3</v>
      </c>
      <c r="H150" s="8">
        <f t="shared" si="17"/>
        <v>0.30516770648611935</v>
      </c>
      <c r="I150">
        <f t="shared" si="15"/>
        <v>4.5137655614582717E-4</v>
      </c>
    </row>
    <row r="151" spans="1:9">
      <c r="A151" s="3" t="s">
        <v>341</v>
      </c>
      <c r="B151">
        <v>7.83</v>
      </c>
      <c r="C151" s="4">
        <v>932</v>
      </c>
      <c r="D151">
        <f t="shared" si="12"/>
        <v>119.02937420178799</v>
      </c>
      <c r="E151" s="7">
        <f t="shared" si="13"/>
        <v>1.4103091785100355E-3</v>
      </c>
      <c r="F151" s="8">
        <f t="shared" si="16"/>
        <v>0.59453459797109243</v>
      </c>
      <c r="G151" s="7">
        <f t="shared" si="14"/>
        <v>1.4866317064557411E-3</v>
      </c>
      <c r="H151" s="8">
        <f t="shared" si="17"/>
        <v>0.30665433819257509</v>
      </c>
      <c r="I151">
        <f t="shared" si="15"/>
        <v>4.731889677817569E-4</v>
      </c>
    </row>
    <row r="152" spans="1:9">
      <c r="A152" s="3" t="s">
        <v>87</v>
      </c>
      <c r="B152">
        <v>8.1999999999999993</v>
      </c>
      <c r="C152" s="4">
        <v>975</v>
      </c>
      <c r="D152">
        <f t="shared" si="12"/>
        <v>118.90243902439025</v>
      </c>
      <c r="E152" s="7">
        <f t="shared" si="13"/>
        <v>1.4753770912524515E-3</v>
      </c>
      <c r="F152" s="8">
        <f t="shared" si="16"/>
        <v>0.59600997506234488</v>
      </c>
      <c r="G152" s="7">
        <f t="shared" si="14"/>
        <v>1.5568812251516061E-3</v>
      </c>
      <c r="H152" s="8">
        <f t="shared" si="17"/>
        <v>0.30821121941772672</v>
      </c>
      <c r="I152">
        <f t="shared" si="15"/>
        <v>3.4363823183267139E-4</v>
      </c>
    </row>
    <row r="153" spans="1:9">
      <c r="A153" s="3" t="s">
        <v>231</v>
      </c>
      <c r="B153">
        <v>5.93</v>
      </c>
      <c r="C153" s="4">
        <v>702</v>
      </c>
      <c r="D153">
        <f t="shared" si="12"/>
        <v>118.38111298482293</v>
      </c>
      <c r="E153" s="7">
        <f t="shared" si="13"/>
        <v>1.062271505701765E-3</v>
      </c>
      <c r="F153" s="8">
        <f t="shared" si="16"/>
        <v>0.59707224656804669</v>
      </c>
      <c r="G153" s="7">
        <f t="shared" si="14"/>
        <v>1.1258909347742713E-3</v>
      </c>
      <c r="H153" s="8">
        <f t="shared" si="17"/>
        <v>0.309337110352501</v>
      </c>
      <c r="I153">
        <f t="shared" si="15"/>
        <v>5.7568016958220447E-4</v>
      </c>
    </row>
    <row r="154" spans="1:9">
      <c r="A154" s="3" t="s">
        <v>352</v>
      </c>
      <c r="B154">
        <v>9.93</v>
      </c>
      <c r="C154" s="4">
        <v>1175</v>
      </c>
      <c r="D154">
        <f t="shared" si="12"/>
        <v>118.32829808660625</v>
      </c>
      <c r="E154" s="7">
        <f t="shared" si="13"/>
        <v>1.7780185458683389E-3</v>
      </c>
      <c r="F154" s="8">
        <f t="shared" si="16"/>
        <v>0.59885026511391504</v>
      </c>
      <c r="G154" s="7">
        <f t="shared" si="14"/>
        <v>1.8853451909457864E-3</v>
      </c>
      <c r="H154" s="8">
        <f t="shared" si="17"/>
        <v>0.3112224555434468</v>
      </c>
      <c r="I154">
        <f t="shared" si="15"/>
        <v>1.2416881664956136E-4</v>
      </c>
    </row>
    <row r="155" spans="1:9">
      <c r="A155" s="3" t="s">
        <v>46</v>
      </c>
      <c r="B155">
        <v>2.14</v>
      </c>
      <c r="C155" s="4">
        <v>253</v>
      </c>
      <c r="D155">
        <f t="shared" si="12"/>
        <v>118.22429906542055</v>
      </c>
      <c r="E155" s="7">
        <f t="shared" si="13"/>
        <v>3.8284144008909763E-4</v>
      </c>
      <c r="F155" s="8">
        <f t="shared" si="16"/>
        <v>0.59923310655400408</v>
      </c>
      <c r="G155" s="7">
        <f t="shared" si="14"/>
        <v>4.0630802705176065E-4</v>
      </c>
      <c r="H155" s="8">
        <f t="shared" si="17"/>
        <v>0.31162876357049857</v>
      </c>
      <c r="I155">
        <f t="shared" si="15"/>
        <v>7.8951128208071264E-4</v>
      </c>
    </row>
    <row r="156" spans="1:9">
      <c r="A156" s="3" t="s">
        <v>370</v>
      </c>
      <c r="B156">
        <v>13.6</v>
      </c>
      <c r="C156" s="4">
        <v>1607</v>
      </c>
      <c r="D156">
        <f t="shared" si="12"/>
        <v>118.16176470588236</v>
      </c>
      <c r="E156" s="7">
        <f t="shared" si="13"/>
        <v>2.4317240878386557E-3</v>
      </c>
      <c r="F156" s="8">
        <f t="shared" si="16"/>
        <v>0.60166483064184273</v>
      </c>
      <c r="G156" s="7">
        <f t="shared" si="14"/>
        <v>2.5821444709831515E-3</v>
      </c>
      <c r="H156" s="8">
        <f t="shared" si="17"/>
        <v>0.31421090804148172</v>
      </c>
      <c r="I156">
        <f t="shared" si="15"/>
        <v>4.0127931509645332E-4</v>
      </c>
    </row>
    <row r="157" spans="1:9">
      <c r="A157" s="3" t="s">
        <v>141</v>
      </c>
      <c r="B157">
        <v>6.88</v>
      </c>
      <c r="C157" s="4">
        <v>809</v>
      </c>
      <c r="D157">
        <f t="shared" si="12"/>
        <v>117.58720930232559</v>
      </c>
      <c r="E157" s="7">
        <f t="shared" si="13"/>
        <v>1.2241846839212648E-3</v>
      </c>
      <c r="F157" s="8">
        <f t="shared" si="16"/>
        <v>0.602889015325764</v>
      </c>
      <c r="G157" s="7">
        <f t="shared" si="14"/>
        <v>1.3062613206150061E-3</v>
      </c>
      <c r="H157" s="8">
        <f t="shared" si="17"/>
        <v>0.31551716936209673</v>
      </c>
      <c r="I157">
        <f t="shared" si="15"/>
        <v>1.0663398358011777E-3</v>
      </c>
    </row>
    <row r="158" spans="1:9">
      <c r="A158" s="3" t="s">
        <v>41</v>
      </c>
      <c r="B158">
        <v>18.2</v>
      </c>
      <c r="C158" s="4">
        <v>2130</v>
      </c>
      <c r="D158">
        <f t="shared" si="12"/>
        <v>117.03296703296704</v>
      </c>
      <c r="E158" s="7">
        <f t="shared" si="13"/>
        <v>3.2231314916592014E-3</v>
      </c>
      <c r="F158" s="8">
        <f t="shared" si="16"/>
        <v>0.6061121468174232</v>
      </c>
      <c r="G158" s="7">
        <f t="shared" si="14"/>
        <v>3.4555168655803939E-3</v>
      </c>
      <c r="H158" s="8">
        <f t="shared" si="17"/>
        <v>0.3189726862276771</v>
      </c>
      <c r="I158">
        <f t="shared" si="15"/>
        <v>8.2137587147582125E-4</v>
      </c>
    </row>
    <row r="159" spans="1:9">
      <c r="A159" s="3" t="s">
        <v>107</v>
      </c>
      <c r="B159">
        <v>13.97</v>
      </c>
      <c r="C159" s="4">
        <v>1629</v>
      </c>
      <c r="D159">
        <f t="shared" si="12"/>
        <v>116.60701503221188</v>
      </c>
      <c r="E159" s="7">
        <f t="shared" si="13"/>
        <v>2.4650146478464034E-3</v>
      </c>
      <c r="F159" s="8">
        <f t="shared" si="16"/>
        <v>0.60857716146526963</v>
      </c>
      <c r="G159" s="7">
        <f t="shared" si="14"/>
        <v>2.652393989679017E-3</v>
      </c>
      <c r="H159" s="8">
        <f t="shared" si="17"/>
        <v>0.32162508021735614</v>
      </c>
      <c r="I159">
        <f t="shared" si="15"/>
        <v>1.2141623109676314E-3</v>
      </c>
    </row>
    <row r="160" spans="1:9">
      <c r="A160" s="3" t="s">
        <v>133</v>
      </c>
      <c r="B160">
        <v>20.6</v>
      </c>
      <c r="C160" s="4">
        <v>2396</v>
      </c>
      <c r="D160">
        <f t="shared" si="12"/>
        <v>116.31067961165047</v>
      </c>
      <c r="E160" s="7">
        <f t="shared" si="13"/>
        <v>3.6256446262983317E-3</v>
      </c>
      <c r="F160" s="8">
        <f t="shared" si="16"/>
        <v>0.61220280609156796</v>
      </c>
      <c r="G160" s="7">
        <f t="shared" si="14"/>
        <v>3.9111894192833032E-3</v>
      </c>
      <c r="H160" s="8">
        <f t="shared" si="17"/>
        <v>0.32553626963663945</v>
      </c>
      <c r="I160">
        <f t="shared" si="15"/>
        <v>2.9158464173109633E-4</v>
      </c>
    </row>
    <row r="161" spans="1:9">
      <c r="A161" s="3" t="s">
        <v>151</v>
      </c>
      <c r="B161">
        <v>4.92</v>
      </c>
      <c r="C161" s="4">
        <v>569</v>
      </c>
      <c r="D161">
        <f t="shared" si="12"/>
        <v>115.65040650406505</v>
      </c>
      <c r="E161" s="7">
        <f t="shared" si="13"/>
        <v>8.6101493838219986E-4</v>
      </c>
      <c r="F161" s="8">
        <f t="shared" si="16"/>
        <v>0.61306382102995016</v>
      </c>
      <c r="G161" s="7">
        <f t="shared" si="14"/>
        <v>9.3412873509096368E-4</v>
      </c>
      <c r="H161" s="8">
        <f t="shared" si="17"/>
        <v>0.32647039837173042</v>
      </c>
      <c r="I161">
        <f t="shared" si="15"/>
        <v>1.1493863841888496E-3</v>
      </c>
    </row>
    <row r="162" spans="1:9">
      <c r="A162" s="3" t="s">
        <v>110</v>
      </c>
      <c r="B162">
        <v>19.25</v>
      </c>
      <c r="C162" s="4">
        <v>2209</v>
      </c>
      <c r="D162">
        <f t="shared" si="12"/>
        <v>114.75324675324676</v>
      </c>
      <c r="E162" s="7">
        <f t="shared" si="13"/>
        <v>3.3426748662324771E-3</v>
      </c>
      <c r="F162" s="8">
        <f t="shared" si="16"/>
        <v>0.61640649589618268</v>
      </c>
      <c r="G162" s="7">
        <f t="shared" si="14"/>
        <v>3.6548736078254171E-3</v>
      </c>
      <c r="H162" s="8">
        <f t="shared" si="17"/>
        <v>0.33012527197955582</v>
      </c>
      <c r="I162">
        <f t="shared" si="15"/>
        <v>3.9341885931154508E-4</v>
      </c>
    </row>
    <row r="163" spans="1:9">
      <c r="A163" s="3" t="s">
        <v>215</v>
      </c>
      <c r="B163">
        <v>6.58</v>
      </c>
      <c r="C163" s="4">
        <v>754</v>
      </c>
      <c r="D163">
        <f t="shared" si="12"/>
        <v>114.58966565349544</v>
      </c>
      <c r="E163" s="7">
        <f t="shared" si="13"/>
        <v>1.1409582839018958E-3</v>
      </c>
      <c r="F163" s="8">
        <f t="shared" si="16"/>
        <v>0.61754745418008461</v>
      </c>
      <c r="G163" s="7">
        <f t="shared" si="14"/>
        <v>1.2493022514021425E-3</v>
      </c>
      <c r="H163" s="8">
        <f t="shared" si="17"/>
        <v>0.33137457423095795</v>
      </c>
      <c r="I163">
        <f t="shared" si="15"/>
        <v>2.2389846272524716E-4</v>
      </c>
    </row>
    <row r="164" spans="1:9">
      <c r="A164" s="3" t="s">
        <v>275</v>
      </c>
      <c r="B164">
        <v>3.74</v>
      </c>
      <c r="C164" s="4">
        <v>428</v>
      </c>
      <c r="D164">
        <f t="shared" si="12"/>
        <v>114.43850267379679</v>
      </c>
      <c r="E164" s="7">
        <f t="shared" si="13"/>
        <v>6.4765271287799922E-4</v>
      </c>
      <c r="F164" s="8">
        <f t="shared" si="16"/>
        <v>0.61819510689296264</v>
      </c>
      <c r="G164" s="7">
        <f t="shared" si="14"/>
        <v>7.1008972952036676E-4</v>
      </c>
      <c r="H164" s="8">
        <f t="shared" si="17"/>
        <v>0.33208466396047831</v>
      </c>
      <c r="I164">
        <f t="shared" si="15"/>
        <v>2.6619214833423221E-4</v>
      </c>
    </row>
    <row r="165" spans="1:9">
      <c r="A165" s="3" t="s">
        <v>175</v>
      </c>
      <c r="B165">
        <v>4.43</v>
      </c>
      <c r="C165" s="4">
        <v>505</v>
      </c>
      <c r="D165">
        <f t="shared" si="12"/>
        <v>113.99548532731377</v>
      </c>
      <c r="E165" s="7">
        <f t="shared" si="13"/>
        <v>7.6416967290511583E-4</v>
      </c>
      <c r="F165" s="8">
        <f t="shared" si="16"/>
        <v>0.6189592765658678</v>
      </c>
      <c r="G165" s="7">
        <f t="shared" si="14"/>
        <v>8.41095588709953E-4</v>
      </c>
      <c r="H165" s="8">
        <f t="shared" si="17"/>
        <v>0.33292575954918824</v>
      </c>
      <c r="I165">
        <f t="shared" si="15"/>
        <v>5.109016685692358E-4</v>
      </c>
    </row>
    <row r="166" spans="1:9">
      <c r="A166" s="3" t="s">
        <v>130</v>
      </c>
      <c r="B166">
        <v>8.48</v>
      </c>
      <c r="C166" s="4">
        <v>964</v>
      </c>
      <c r="D166">
        <f t="shared" si="12"/>
        <v>113.67924528301886</v>
      </c>
      <c r="E166" s="7">
        <f t="shared" si="13"/>
        <v>1.4587318112485776E-3</v>
      </c>
      <c r="F166" s="8">
        <f t="shared" si="16"/>
        <v>0.62041800837711636</v>
      </c>
      <c r="G166" s="7">
        <f t="shared" si="14"/>
        <v>1.6100430230836123E-3</v>
      </c>
      <c r="H166" s="8">
        <f t="shared" si="17"/>
        <v>0.33453580257227183</v>
      </c>
      <c r="I166">
        <f t="shared" si="15"/>
        <v>2.2206893665446537E-3</v>
      </c>
    </row>
    <row r="167" spans="1:9">
      <c r="A167" s="3" t="s">
        <v>342</v>
      </c>
      <c r="B167">
        <v>36.82</v>
      </c>
      <c r="C167" s="4">
        <v>4181</v>
      </c>
      <c r="D167">
        <f t="shared" si="12"/>
        <v>113.55241716458447</v>
      </c>
      <c r="E167" s="7">
        <f t="shared" si="13"/>
        <v>6.3267196087451278E-3</v>
      </c>
      <c r="F167" s="8">
        <f t="shared" si="16"/>
        <v>0.62674472798586145</v>
      </c>
      <c r="G167" s="7">
        <f t="shared" si="14"/>
        <v>6.9907764280587974E-3</v>
      </c>
      <c r="H167" s="8">
        <f t="shared" si="17"/>
        <v>0.34152657900033062</v>
      </c>
      <c r="I167">
        <f t="shared" si="15"/>
        <v>3.3199441884765313E-4</v>
      </c>
    </row>
    <row r="168" spans="1:9">
      <c r="A168" s="3" t="s">
        <v>179</v>
      </c>
      <c r="B168">
        <v>5.5</v>
      </c>
      <c r="C168" s="4">
        <v>624</v>
      </c>
      <c r="D168">
        <f t="shared" si="12"/>
        <v>113.45454545454545</v>
      </c>
      <c r="E168" s="7">
        <f t="shared" si="13"/>
        <v>9.4424133840156888E-4</v>
      </c>
      <c r="F168" s="8">
        <f t="shared" si="16"/>
        <v>0.62768896932426299</v>
      </c>
      <c r="G168" s="7">
        <f t="shared" si="14"/>
        <v>1.0442496022358334E-3</v>
      </c>
      <c r="H168" s="8">
        <f t="shared" si="17"/>
        <v>0.34257082860256644</v>
      </c>
      <c r="I168">
        <f t="shared" si="15"/>
        <v>8.9964811464920968E-5</v>
      </c>
    </row>
    <row r="169" spans="1:9">
      <c r="A169" s="3" t="s">
        <v>74</v>
      </c>
      <c r="B169">
        <v>1.49</v>
      </c>
      <c r="C169" s="4">
        <v>169</v>
      </c>
      <c r="D169">
        <f t="shared" si="12"/>
        <v>113.42281879194631</v>
      </c>
      <c r="E169" s="7">
        <f t="shared" si="13"/>
        <v>2.5573202915042491E-4</v>
      </c>
      <c r="F169" s="8">
        <f t="shared" si="16"/>
        <v>0.6279447013534134</v>
      </c>
      <c r="G169" s="7">
        <f t="shared" si="14"/>
        <v>2.828967104238894E-4</v>
      </c>
      <c r="H169" s="8">
        <f t="shared" si="17"/>
        <v>0.3428537253129903</v>
      </c>
      <c r="I169">
        <f t="shared" si="15"/>
        <v>2.3011737014697053E-4</v>
      </c>
    </row>
    <row r="170" spans="1:9">
      <c r="A170" s="3" t="s">
        <v>356</v>
      </c>
      <c r="B170">
        <v>3.81</v>
      </c>
      <c r="C170" s="4">
        <v>432</v>
      </c>
      <c r="D170">
        <f t="shared" si="12"/>
        <v>113.38582677165354</v>
      </c>
      <c r="E170" s="7">
        <f t="shared" si="13"/>
        <v>6.5370554197031691E-4</v>
      </c>
      <c r="F170" s="8">
        <f t="shared" si="16"/>
        <v>0.62859840689538371</v>
      </c>
      <c r="G170" s="7">
        <f t="shared" si="14"/>
        <v>7.2338017900336826E-4</v>
      </c>
      <c r="H170" s="8">
        <f t="shared" si="17"/>
        <v>0.34357710549199366</v>
      </c>
      <c r="I170">
        <f t="shared" si="15"/>
        <v>7.6659688272273652E-4</v>
      </c>
    </row>
    <row r="171" spans="1:9">
      <c r="A171" s="3" t="s">
        <v>176</v>
      </c>
      <c r="B171">
        <v>12.67</v>
      </c>
      <c r="C171" s="4">
        <v>1434</v>
      </c>
      <c r="D171">
        <f t="shared" si="12"/>
        <v>113.18074191002368</v>
      </c>
      <c r="E171" s="7">
        <f t="shared" si="13"/>
        <v>2.1699392295959131E-3</v>
      </c>
      <c r="F171" s="8">
        <f t="shared" si="16"/>
        <v>0.63076834612497967</v>
      </c>
      <c r="G171" s="7">
        <f t="shared" si="14"/>
        <v>2.4055713564232746E-3</v>
      </c>
      <c r="H171" s="8">
        <f t="shared" si="17"/>
        <v>0.34598267684841694</v>
      </c>
      <c r="I171">
        <f t="shared" si="15"/>
        <v>4.8981549839668959E-4</v>
      </c>
    </row>
    <row r="172" spans="1:9">
      <c r="A172" s="3" t="s">
        <v>233</v>
      </c>
      <c r="B172">
        <v>8.09</v>
      </c>
      <c r="C172" s="4">
        <v>915</v>
      </c>
      <c r="D172">
        <f t="shared" si="12"/>
        <v>113.1025957972806</v>
      </c>
      <c r="E172" s="7">
        <f t="shared" si="13"/>
        <v>1.3845846548676852E-3</v>
      </c>
      <c r="F172" s="8">
        <f t="shared" si="16"/>
        <v>0.63215293077984736</v>
      </c>
      <c r="G172" s="7">
        <f t="shared" si="14"/>
        <v>1.5359962331068895E-3</v>
      </c>
      <c r="H172" s="8">
        <f t="shared" si="17"/>
        <v>0.34751867308152384</v>
      </c>
      <c r="I172">
        <f t="shared" si="15"/>
        <v>1.6839243093366707E-4</v>
      </c>
    </row>
    <row r="173" spans="1:9">
      <c r="A173" s="3" t="s">
        <v>62</v>
      </c>
      <c r="B173">
        <v>2.77</v>
      </c>
      <c r="C173" s="4">
        <v>312</v>
      </c>
      <c r="D173">
        <f t="shared" si="12"/>
        <v>112.63537906137184</v>
      </c>
      <c r="E173" s="7">
        <f t="shared" si="13"/>
        <v>4.7212066920078444E-4</v>
      </c>
      <c r="F173" s="8">
        <f t="shared" si="16"/>
        <v>0.63262505144904813</v>
      </c>
      <c r="G173" s="7">
        <f t="shared" si="14"/>
        <v>5.2592207239877432E-4</v>
      </c>
      <c r="H173" s="8">
        <f t="shared" si="17"/>
        <v>0.34804459515392261</v>
      </c>
      <c r="I173">
        <f t="shared" si="15"/>
        <v>5.2406219679607124E-4</v>
      </c>
    </row>
    <row r="174" spans="1:9">
      <c r="A174" s="3" t="s">
        <v>337</v>
      </c>
      <c r="B174">
        <v>8.59</v>
      </c>
      <c r="C174" s="4">
        <v>964</v>
      </c>
      <c r="D174">
        <f t="shared" si="12"/>
        <v>112.22351571594878</v>
      </c>
      <c r="E174" s="7">
        <f t="shared" si="13"/>
        <v>1.4587318112485776E-3</v>
      </c>
      <c r="F174" s="8">
        <f t="shared" si="16"/>
        <v>0.63408378326029669</v>
      </c>
      <c r="G174" s="7">
        <f t="shared" si="14"/>
        <v>1.6309280151283289E-3</v>
      </c>
      <c r="H174" s="8">
        <f t="shared" si="17"/>
        <v>0.34967552316905093</v>
      </c>
      <c r="I174">
        <f t="shared" si="15"/>
        <v>1.9731216533727669E-4</v>
      </c>
    </row>
    <row r="175" spans="1:9">
      <c r="A175" s="3" t="s">
        <v>272</v>
      </c>
      <c r="B175">
        <v>3.23</v>
      </c>
      <c r="C175" s="4">
        <v>362</v>
      </c>
      <c r="D175">
        <f t="shared" si="12"/>
        <v>112.07430340557275</v>
      </c>
      <c r="E175" s="7">
        <f t="shared" si="13"/>
        <v>5.4778103285475636E-4</v>
      </c>
      <c r="F175" s="8">
        <f t="shared" si="16"/>
        <v>0.63463156429315148</v>
      </c>
      <c r="G175" s="7">
        <f t="shared" si="14"/>
        <v>6.1325931185849856E-4</v>
      </c>
      <c r="H175" s="8">
        <f t="shared" si="17"/>
        <v>0.35028878248090944</v>
      </c>
      <c r="I175">
        <f t="shared" si="15"/>
        <v>1.6698978069955572E-3</v>
      </c>
    </row>
    <row r="176" spans="1:9">
      <c r="A176" s="3" t="s">
        <v>374</v>
      </c>
      <c r="B176">
        <v>27.32</v>
      </c>
      <c r="C176" s="4">
        <v>3060</v>
      </c>
      <c r="D176">
        <f t="shared" si="12"/>
        <v>112.00585651537335</v>
      </c>
      <c r="E176" s="7">
        <f t="shared" si="13"/>
        <v>4.6304142556230785E-3</v>
      </c>
      <c r="F176" s="8">
        <f t="shared" si="16"/>
        <v>0.63926197854877453</v>
      </c>
      <c r="G176" s="7">
        <f t="shared" si="14"/>
        <v>5.1870725696514493E-3</v>
      </c>
      <c r="H176" s="8">
        <f t="shared" si="17"/>
        <v>0.3554758550505609</v>
      </c>
      <c r="I176">
        <f t="shared" si="15"/>
        <v>7.1796395286144454E-4</v>
      </c>
    </row>
    <row r="177" spans="1:9">
      <c r="A177" s="3" t="s">
        <v>65</v>
      </c>
      <c r="B177">
        <v>11.73</v>
      </c>
      <c r="C177" s="4">
        <v>1312</v>
      </c>
      <c r="D177">
        <f t="shared" si="12"/>
        <v>111.84995737425405</v>
      </c>
      <c r="E177" s="7">
        <f t="shared" si="13"/>
        <v>1.9853279422802216E-3</v>
      </c>
      <c r="F177" s="8">
        <f t="shared" si="16"/>
        <v>0.64124730649105477</v>
      </c>
      <c r="G177" s="7">
        <f t="shared" si="14"/>
        <v>2.2270996062229683E-3</v>
      </c>
      <c r="H177" s="8">
        <f t="shared" si="17"/>
        <v>0.35770295465678387</v>
      </c>
      <c r="I177">
        <f t="shared" si="15"/>
        <v>1.6294499995906375E-3</v>
      </c>
    </row>
    <row r="178" spans="1:9">
      <c r="A178" s="3" t="s">
        <v>52</v>
      </c>
      <c r="B178">
        <v>26.61</v>
      </c>
      <c r="C178" s="4">
        <v>2975</v>
      </c>
      <c r="D178">
        <f t="shared" si="12"/>
        <v>111.8000751597144</v>
      </c>
      <c r="E178" s="7">
        <f t="shared" si="13"/>
        <v>4.5017916374113258E-3</v>
      </c>
      <c r="F178" s="8">
        <f t="shared" si="16"/>
        <v>0.64574909812846615</v>
      </c>
      <c r="G178" s="7">
        <f t="shared" si="14"/>
        <v>5.0522694391810048E-3</v>
      </c>
      <c r="H178" s="8">
        <f t="shared" si="17"/>
        <v>0.36275522409596489</v>
      </c>
      <c r="I178">
        <f t="shared" si="15"/>
        <v>7.4530060504737761E-4</v>
      </c>
    </row>
    <row r="179" spans="1:9">
      <c r="A179" s="3" t="s">
        <v>372</v>
      </c>
      <c r="B179">
        <v>12.15</v>
      </c>
      <c r="C179" s="4">
        <v>1356</v>
      </c>
      <c r="D179">
        <f t="shared" si="12"/>
        <v>111.60493827160494</v>
      </c>
      <c r="E179" s="7">
        <f t="shared" si="13"/>
        <v>2.051909062295717E-3</v>
      </c>
      <c r="F179" s="8">
        <f t="shared" si="16"/>
        <v>0.64780100719076184</v>
      </c>
      <c r="G179" s="7">
        <f t="shared" si="14"/>
        <v>2.3068423031209775E-3</v>
      </c>
      <c r="H179" s="8">
        <f t="shared" si="17"/>
        <v>0.36506206639908589</v>
      </c>
      <c r="I179">
        <f t="shared" si="15"/>
        <v>1.8798768279421063E-4</v>
      </c>
    </row>
    <row r="180" spans="1:9">
      <c r="A180" s="3" t="s">
        <v>351</v>
      </c>
      <c r="B180">
        <v>3.06</v>
      </c>
      <c r="C180" s="4">
        <v>341</v>
      </c>
      <c r="D180">
        <f t="shared" si="12"/>
        <v>111.43790849673202</v>
      </c>
      <c r="E180" s="7">
        <f t="shared" si="13"/>
        <v>5.1600368012008808E-4</v>
      </c>
      <c r="F180" s="8">
        <f t="shared" si="16"/>
        <v>0.64831701087088189</v>
      </c>
      <c r="G180" s="7">
        <f t="shared" si="14"/>
        <v>5.8098250597120912E-4</v>
      </c>
      <c r="H180" s="8">
        <f t="shared" si="17"/>
        <v>0.36564304890505711</v>
      </c>
      <c r="I180">
        <f t="shared" si="15"/>
        <v>2.4898623401967135E-4</v>
      </c>
    </row>
    <row r="181" spans="1:9">
      <c r="A181" s="3" t="s">
        <v>269</v>
      </c>
      <c r="B181">
        <v>4.05</v>
      </c>
      <c r="C181" s="4">
        <v>451</v>
      </c>
      <c r="D181">
        <f t="shared" si="12"/>
        <v>111.35802469135803</v>
      </c>
      <c r="E181" s="7">
        <f t="shared" si="13"/>
        <v>6.8245648015882623E-4</v>
      </c>
      <c r="F181" s="8">
        <f t="shared" si="16"/>
        <v>0.64899946735104075</v>
      </c>
      <c r="G181" s="7">
        <f t="shared" si="14"/>
        <v>7.6894743437365908E-4</v>
      </c>
      <c r="H181" s="8">
        <f t="shared" si="17"/>
        <v>0.36641199633943078</v>
      </c>
      <c r="I181">
        <f t="shared" si="15"/>
        <v>4.5132981195974975E-4</v>
      </c>
    </row>
    <row r="182" spans="1:9">
      <c r="A182" s="3" t="s">
        <v>360</v>
      </c>
      <c r="B182">
        <v>7.33</v>
      </c>
      <c r="C182" s="4">
        <v>815</v>
      </c>
      <c r="D182">
        <f t="shared" si="12"/>
        <v>111.1869031377899</v>
      </c>
      <c r="E182" s="7">
        <f t="shared" si="13"/>
        <v>1.2332639275597413E-3</v>
      </c>
      <c r="F182" s="8">
        <f t="shared" si="16"/>
        <v>0.65023273127860048</v>
      </c>
      <c r="G182" s="7">
        <f t="shared" si="14"/>
        <v>1.3916999244343016E-3</v>
      </c>
      <c r="H182" s="8">
        <f t="shared" si="17"/>
        <v>0.36780369626386505</v>
      </c>
      <c r="I182">
        <f t="shared" si="15"/>
        <v>5.1455505854478001E-4</v>
      </c>
    </row>
    <row r="183" spans="1:9">
      <c r="A183" s="3" t="s">
        <v>246</v>
      </c>
      <c r="B183">
        <v>8.32</v>
      </c>
      <c r="C183" s="4">
        <v>921</v>
      </c>
      <c r="D183">
        <f t="shared" si="12"/>
        <v>110.69711538461539</v>
      </c>
      <c r="E183" s="7">
        <f t="shared" si="13"/>
        <v>1.3936638985061617E-3</v>
      </c>
      <c r="F183" s="8">
        <f t="shared" si="16"/>
        <v>0.65162639517710663</v>
      </c>
      <c r="G183" s="7">
        <f t="shared" si="14"/>
        <v>1.5796648528367517E-3</v>
      </c>
      <c r="H183" s="8">
        <f t="shared" si="17"/>
        <v>0.36938336111670178</v>
      </c>
      <c r="I183">
        <f t="shared" si="15"/>
        <v>7.7211206461144655E-4</v>
      </c>
    </row>
    <row r="184" spans="1:9">
      <c r="A184" s="3" t="s">
        <v>123</v>
      </c>
      <c r="B184">
        <v>12.48</v>
      </c>
      <c r="C184" s="4">
        <v>1381</v>
      </c>
      <c r="D184">
        <f t="shared" si="12"/>
        <v>110.65705128205128</v>
      </c>
      <c r="E184" s="7">
        <f t="shared" si="13"/>
        <v>2.0897392441227031E-3</v>
      </c>
      <c r="F184" s="8">
        <f t="shared" si="16"/>
        <v>0.65371613442122933</v>
      </c>
      <c r="G184" s="7">
        <f t="shared" si="14"/>
        <v>2.3694972792551276E-3</v>
      </c>
      <c r="H184" s="8">
        <f t="shared" si="17"/>
        <v>0.3717528583959569</v>
      </c>
      <c r="I184">
        <f t="shared" si="15"/>
        <v>2.5732602026026785E-4</v>
      </c>
    </row>
    <row r="185" spans="1:9">
      <c r="A185" s="3" t="s">
        <v>307</v>
      </c>
      <c r="B185">
        <v>4.1399999999999997</v>
      </c>
      <c r="C185" s="4">
        <v>456</v>
      </c>
      <c r="D185">
        <f t="shared" si="12"/>
        <v>110.14492753623189</v>
      </c>
      <c r="E185" s="7">
        <f t="shared" si="13"/>
        <v>6.9002251652422345E-4</v>
      </c>
      <c r="F185" s="8">
        <f t="shared" si="16"/>
        <v>0.6544061569377535</v>
      </c>
      <c r="G185" s="7">
        <f t="shared" si="14"/>
        <v>7.8603515513751821E-4</v>
      </c>
      <c r="H185" s="8">
        <f t="shared" si="17"/>
        <v>0.37253889355109443</v>
      </c>
      <c r="I185">
        <f t="shared" si="15"/>
        <v>1.8999195972052574E-4</v>
      </c>
    </row>
    <row r="186" spans="1:9">
      <c r="A186" s="3" t="s">
        <v>101</v>
      </c>
      <c r="B186">
        <v>3.04</v>
      </c>
      <c r="C186" s="4">
        <v>333</v>
      </c>
      <c r="D186">
        <f t="shared" si="12"/>
        <v>109.53947368421052</v>
      </c>
      <c r="E186" s="7">
        <f t="shared" si="13"/>
        <v>5.0389802193545261E-4</v>
      </c>
      <c r="F186" s="8">
        <f t="shared" si="16"/>
        <v>0.6549100549596889</v>
      </c>
      <c r="G186" s="7">
        <f t="shared" si="14"/>
        <v>5.771852346903516E-4</v>
      </c>
      <c r="H186" s="8">
        <f t="shared" si="17"/>
        <v>0.37311607878578479</v>
      </c>
      <c r="I186">
        <f t="shared" si="15"/>
        <v>1.8433282757376879E-4</v>
      </c>
    </row>
    <row r="187" spans="1:9">
      <c r="A187" s="3" t="s">
        <v>281</v>
      </c>
      <c r="B187">
        <v>2.94</v>
      </c>
      <c r="C187" s="4">
        <v>321</v>
      </c>
      <c r="D187">
        <f t="shared" si="12"/>
        <v>109.18367346938776</v>
      </c>
      <c r="E187" s="7">
        <f t="shared" si="13"/>
        <v>4.8573953465849939E-4</v>
      </c>
      <c r="F187" s="8">
        <f t="shared" si="16"/>
        <v>0.65539579449434737</v>
      </c>
      <c r="G187" s="7">
        <f t="shared" si="14"/>
        <v>5.5819887828606365E-4</v>
      </c>
      <c r="H187" s="8">
        <f t="shared" si="17"/>
        <v>0.37367427766407085</v>
      </c>
      <c r="I187">
        <f t="shared" si="15"/>
        <v>3.0224207194542996E-4</v>
      </c>
    </row>
    <row r="188" spans="1:9">
      <c r="A188" s="3" t="s">
        <v>169</v>
      </c>
      <c r="B188">
        <v>4.8099999999999996</v>
      </c>
      <c r="C188" s="4">
        <v>524</v>
      </c>
      <c r="D188">
        <f t="shared" si="12"/>
        <v>108.93970893970895</v>
      </c>
      <c r="E188" s="7">
        <f t="shared" si="13"/>
        <v>7.9292061109362516E-4</v>
      </c>
      <c r="F188" s="8">
        <f t="shared" si="16"/>
        <v>0.65618871510544097</v>
      </c>
      <c r="G188" s="7">
        <f t="shared" si="14"/>
        <v>9.1324374304624692E-4</v>
      </c>
      <c r="H188" s="8">
        <f t="shared" si="17"/>
        <v>0.3745875214071171</v>
      </c>
      <c r="I188">
        <f t="shared" si="15"/>
        <v>5.4236116371172982E-4</v>
      </c>
    </row>
    <row r="189" spans="1:9">
      <c r="A189" s="3" t="s">
        <v>235</v>
      </c>
      <c r="B189">
        <v>8.6300000000000008</v>
      </c>
      <c r="C189" s="4">
        <v>940</v>
      </c>
      <c r="D189">
        <f t="shared" si="12"/>
        <v>108.92236384704518</v>
      </c>
      <c r="E189" s="7">
        <f t="shared" si="13"/>
        <v>1.4224148366946711E-3</v>
      </c>
      <c r="F189" s="8">
        <f t="shared" si="16"/>
        <v>0.65761112994213566</v>
      </c>
      <c r="G189" s="7">
        <f t="shared" si="14"/>
        <v>1.6385225576900442E-3</v>
      </c>
      <c r="H189" s="8">
        <f t="shared" si="17"/>
        <v>0.37622604396480713</v>
      </c>
      <c r="I189">
        <f t="shared" si="15"/>
        <v>2.8221359887581343E-4</v>
      </c>
    </row>
    <row r="190" spans="1:9">
      <c r="A190" s="3" t="s">
        <v>166</v>
      </c>
      <c r="B190">
        <v>4.49</v>
      </c>
      <c r="C190" s="4">
        <v>489</v>
      </c>
      <c r="D190">
        <f t="shared" si="12"/>
        <v>108.9086859688196</v>
      </c>
      <c r="E190" s="7">
        <f t="shared" si="13"/>
        <v>7.3995835653584488E-4</v>
      </c>
      <c r="F190" s="8">
        <f t="shared" si="16"/>
        <v>0.65835108829867151</v>
      </c>
      <c r="G190" s="7">
        <f t="shared" si="14"/>
        <v>8.524874025525259E-4</v>
      </c>
      <c r="H190" s="8">
        <f t="shared" si="17"/>
        <v>0.37707853136735964</v>
      </c>
      <c r="I190">
        <f t="shared" si="15"/>
        <v>2.6422363774922242E-4</v>
      </c>
    </row>
    <row r="191" spans="1:9">
      <c r="A191" s="3" t="s">
        <v>206</v>
      </c>
      <c r="B191">
        <v>4.2</v>
      </c>
      <c r="C191" s="4">
        <v>457</v>
      </c>
      <c r="D191">
        <f t="shared" si="12"/>
        <v>108.80952380952381</v>
      </c>
      <c r="E191" s="7">
        <f t="shared" si="13"/>
        <v>6.9153572379730287E-4</v>
      </c>
      <c r="F191" s="8">
        <f t="shared" si="16"/>
        <v>0.65904262402246883</v>
      </c>
      <c r="G191" s="7">
        <f t="shared" si="14"/>
        <v>7.9742696898009099E-4</v>
      </c>
      <c r="H191" s="8">
        <f t="shared" si="17"/>
        <v>0.37787595833633975</v>
      </c>
      <c r="I191">
        <f t="shared" si="15"/>
        <v>3.8860874753360308E-4</v>
      </c>
    </row>
    <row r="192" spans="1:9">
      <c r="A192" s="3" t="s">
        <v>393</v>
      </c>
      <c r="B192">
        <v>6.14</v>
      </c>
      <c r="C192" s="4">
        <v>664</v>
      </c>
      <c r="D192">
        <f t="shared" si="12"/>
        <v>108.14332247557005</v>
      </c>
      <c r="E192" s="7">
        <f t="shared" si="13"/>
        <v>1.0047696293247464E-3</v>
      </c>
      <c r="F192" s="8">
        <f t="shared" si="16"/>
        <v>0.66004739365179355</v>
      </c>
      <c r="G192" s="7">
        <f t="shared" si="14"/>
        <v>1.1657622832232759E-3</v>
      </c>
      <c r="H192" s="8">
        <f t="shared" si="17"/>
        <v>0.37904172061956304</v>
      </c>
      <c r="I192">
        <f t="shared" si="15"/>
        <v>5.5502923173916807E-4</v>
      </c>
    </row>
    <row r="193" spans="1:9">
      <c r="A193" s="3" t="s">
        <v>353</v>
      </c>
      <c r="B193">
        <v>8.69</v>
      </c>
      <c r="C193" s="4">
        <v>931</v>
      </c>
      <c r="D193">
        <f t="shared" si="12"/>
        <v>107.13463751438435</v>
      </c>
      <c r="E193" s="7">
        <f t="shared" si="13"/>
        <v>1.4087959712369561E-3</v>
      </c>
      <c r="F193" s="8">
        <f t="shared" si="16"/>
        <v>0.66145618962303054</v>
      </c>
      <c r="G193" s="7">
        <f t="shared" si="14"/>
        <v>1.6499143715326167E-3</v>
      </c>
      <c r="H193" s="8">
        <f t="shared" si="17"/>
        <v>0.38069163499109565</v>
      </c>
      <c r="I193">
        <f t="shared" si="15"/>
        <v>4.4208993438232813E-4</v>
      </c>
    </row>
    <row r="194" spans="1:9">
      <c r="A194" s="3" t="s">
        <v>162</v>
      </c>
      <c r="B194">
        <v>6.91</v>
      </c>
      <c r="C194" s="4">
        <v>739</v>
      </c>
      <c r="D194">
        <f t="shared" ref="D194:D257" si="18">C194/B194</f>
        <v>106.94645441389291</v>
      </c>
      <c r="E194" s="7">
        <f t="shared" si="13"/>
        <v>1.1182601748057042E-3</v>
      </c>
      <c r="F194" s="8">
        <f t="shared" si="16"/>
        <v>0.6625744497978362</v>
      </c>
      <c r="G194" s="7">
        <f t="shared" si="14"/>
        <v>1.3119572275362926E-3</v>
      </c>
      <c r="H194" s="8">
        <f t="shared" si="17"/>
        <v>0.38200359221863195</v>
      </c>
      <c r="I194">
        <f t="shared" si="15"/>
        <v>3.2925576978520832E-4</v>
      </c>
    </row>
    <row r="195" spans="1:9">
      <c r="A195" s="3" t="s">
        <v>88</v>
      </c>
      <c r="B195">
        <v>5.14</v>
      </c>
      <c r="C195" s="4">
        <v>549</v>
      </c>
      <c r="D195">
        <f t="shared" si="18"/>
        <v>106.80933852140079</v>
      </c>
      <c r="E195" s="7">
        <f t="shared" ref="E195:E258" si="19">C195/660848</f>
        <v>8.3075079292061111E-4</v>
      </c>
      <c r="F195" s="8">
        <f t="shared" si="16"/>
        <v>0.66340520059075681</v>
      </c>
      <c r="G195" s="7">
        <f t="shared" ref="G195:G258" si="20">B195/5266.94</f>
        <v>9.7589871918039698E-4</v>
      </c>
      <c r="H195" s="8">
        <f t="shared" si="17"/>
        <v>0.38297949093781236</v>
      </c>
      <c r="I195">
        <f t="shared" ref="I195:I258" si="21">F195*H196-F196*H195</f>
        <v>1.8619982828899095E-4</v>
      </c>
    </row>
    <row r="196" spans="1:9">
      <c r="A196" s="3" t="s">
        <v>200</v>
      </c>
      <c r="B196">
        <v>2.9</v>
      </c>
      <c r="C196" s="4">
        <v>309</v>
      </c>
      <c r="D196">
        <f t="shared" si="18"/>
        <v>106.55172413793103</v>
      </c>
      <c r="E196" s="7">
        <f t="shared" si="19"/>
        <v>4.6758104738154612E-4</v>
      </c>
      <c r="F196" s="8">
        <f t="shared" ref="F196:F259" si="22">F195+E196</f>
        <v>0.66387278163813834</v>
      </c>
      <c r="G196" s="7">
        <f t="shared" si="20"/>
        <v>5.506043357243485E-4</v>
      </c>
      <c r="H196" s="8">
        <f t="shared" ref="H196:H259" si="23">H195+G196</f>
        <v>0.38353009527353671</v>
      </c>
      <c r="I196">
        <f t="shared" si="21"/>
        <v>9.8366541940148045E-4</v>
      </c>
    </row>
    <row r="197" spans="1:9">
      <c r="A197" s="3" t="s">
        <v>40</v>
      </c>
      <c r="B197">
        <v>15.3</v>
      </c>
      <c r="C197" s="4">
        <v>1628</v>
      </c>
      <c r="D197">
        <f t="shared" si="18"/>
        <v>106.40522875816993</v>
      </c>
      <c r="E197" s="7">
        <f t="shared" si="19"/>
        <v>2.4635014405733238E-3</v>
      </c>
      <c r="F197" s="8">
        <f t="shared" si="22"/>
        <v>0.66633628307871162</v>
      </c>
      <c r="G197" s="7">
        <f t="shared" si="20"/>
        <v>2.9049125298560457E-3</v>
      </c>
      <c r="H197" s="8">
        <f t="shared" si="23"/>
        <v>0.38643500780339274</v>
      </c>
      <c r="I197">
        <f t="shared" si="21"/>
        <v>5.3275074005859624E-4</v>
      </c>
    </row>
    <row r="198" spans="1:9">
      <c r="A198" s="3" t="s">
        <v>220</v>
      </c>
      <c r="B198">
        <v>8.26</v>
      </c>
      <c r="C198" s="4">
        <v>876</v>
      </c>
      <c r="D198">
        <f t="shared" si="18"/>
        <v>106.05326876513317</v>
      </c>
      <c r="E198" s="7">
        <f t="shared" si="19"/>
        <v>1.3255695712175871E-3</v>
      </c>
      <c r="F198" s="8">
        <f t="shared" si="22"/>
        <v>0.66766185264992917</v>
      </c>
      <c r="G198" s="7">
        <f t="shared" si="20"/>
        <v>1.5682730389941788E-3</v>
      </c>
      <c r="H198" s="8">
        <f t="shared" si="23"/>
        <v>0.38800328084238694</v>
      </c>
      <c r="I198">
        <f t="shared" si="21"/>
        <v>1.9311046979420543E-3</v>
      </c>
    </row>
    <row r="199" spans="1:9">
      <c r="A199" s="3" t="s">
        <v>395</v>
      </c>
      <c r="B199">
        <v>29.93</v>
      </c>
      <c r="C199" s="4">
        <v>3173</v>
      </c>
      <c r="D199">
        <f t="shared" si="18"/>
        <v>106.01403274306716</v>
      </c>
      <c r="E199" s="7">
        <f t="shared" si="19"/>
        <v>4.801406677481055E-3</v>
      </c>
      <c r="F199" s="8">
        <f t="shared" si="22"/>
        <v>0.67246325932741025</v>
      </c>
      <c r="G199" s="7">
        <f t="shared" si="20"/>
        <v>5.6826164718033626E-3</v>
      </c>
      <c r="H199" s="8">
        <f t="shared" si="23"/>
        <v>0.39368589731419029</v>
      </c>
      <c r="I199">
        <f t="shared" si="21"/>
        <v>1.2176238975097342E-3</v>
      </c>
    </row>
    <row r="200" spans="1:9">
      <c r="A200" s="3" t="s">
        <v>125</v>
      </c>
      <c r="B200">
        <v>18.850000000000001</v>
      </c>
      <c r="C200" s="4">
        <v>1996</v>
      </c>
      <c r="D200">
        <f t="shared" si="18"/>
        <v>105.88859416445622</v>
      </c>
      <c r="E200" s="7">
        <f t="shared" si="19"/>
        <v>3.0203617170665568E-3</v>
      </c>
      <c r="F200" s="8">
        <f t="shared" si="22"/>
        <v>0.67548362104447679</v>
      </c>
      <c r="G200" s="7">
        <f t="shared" si="20"/>
        <v>3.5789281822082657E-3</v>
      </c>
      <c r="H200" s="8">
        <f t="shared" si="23"/>
        <v>0.39726482549639858</v>
      </c>
      <c r="I200">
        <f t="shared" si="21"/>
        <v>2.9719160828556301E-4</v>
      </c>
    </row>
    <row r="201" spans="1:9">
      <c r="A201" s="3" t="s">
        <v>226</v>
      </c>
      <c r="B201">
        <v>4.5999999999999996</v>
      </c>
      <c r="C201" s="4">
        <v>487</v>
      </c>
      <c r="D201">
        <f t="shared" si="18"/>
        <v>105.86956521739131</v>
      </c>
      <c r="E201" s="7">
        <f t="shared" si="19"/>
        <v>7.3693194198968593E-4</v>
      </c>
      <c r="F201" s="8">
        <f t="shared" si="22"/>
        <v>0.67622055298646644</v>
      </c>
      <c r="G201" s="7">
        <f t="shared" si="20"/>
        <v>8.7337239459724244E-4</v>
      </c>
      <c r="H201" s="8">
        <f t="shared" si="23"/>
        <v>0.3981381978909958</v>
      </c>
      <c r="I201">
        <f t="shared" si="21"/>
        <v>3.4725191941681333E-4</v>
      </c>
    </row>
    <row r="202" spans="1:9">
      <c r="A202" s="3" t="s">
        <v>160</v>
      </c>
      <c r="B202">
        <v>5.37</v>
      </c>
      <c r="C202" s="4">
        <v>568</v>
      </c>
      <c r="D202">
        <f t="shared" si="18"/>
        <v>105.77281191806331</v>
      </c>
      <c r="E202" s="7">
        <f t="shared" si="19"/>
        <v>8.5950173110912044E-4</v>
      </c>
      <c r="F202" s="8">
        <f t="shared" si="22"/>
        <v>0.6770800547175756</v>
      </c>
      <c r="G202" s="7">
        <f t="shared" si="20"/>
        <v>1.0195673389102591E-3</v>
      </c>
      <c r="H202" s="8">
        <f t="shared" si="23"/>
        <v>0.39915776522990604</v>
      </c>
      <c r="I202">
        <f t="shared" si="21"/>
        <v>3.6966456432574457E-4</v>
      </c>
    </row>
    <row r="203" spans="1:9">
      <c r="A203" s="3" t="s">
        <v>111</v>
      </c>
      <c r="B203">
        <v>5.69</v>
      </c>
      <c r="C203" s="4">
        <v>599</v>
      </c>
      <c r="D203">
        <f t="shared" si="18"/>
        <v>105.27240773286466</v>
      </c>
      <c r="E203" s="7">
        <f t="shared" si="19"/>
        <v>9.0641115657458292E-4</v>
      </c>
      <c r="F203" s="8">
        <f t="shared" si="22"/>
        <v>0.67798646587415023</v>
      </c>
      <c r="G203" s="7">
        <f t="shared" si="20"/>
        <v>1.0803236794039806E-3</v>
      </c>
      <c r="H203" s="8">
        <f t="shared" si="23"/>
        <v>0.40023808890931001</v>
      </c>
      <c r="I203">
        <f t="shared" si="21"/>
        <v>2.8597688222048445E-4</v>
      </c>
    </row>
    <row r="204" spans="1:9">
      <c r="A204" s="3" t="s">
        <v>131</v>
      </c>
      <c r="B204">
        <v>4.4000000000000004</v>
      </c>
      <c r="C204" s="4">
        <v>463</v>
      </c>
      <c r="D204">
        <f t="shared" si="18"/>
        <v>105.22727272727272</v>
      </c>
      <c r="E204" s="7">
        <f t="shared" si="19"/>
        <v>7.006149674357795E-4</v>
      </c>
      <c r="F204" s="8">
        <f t="shared" si="22"/>
        <v>0.67868708084158602</v>
      </c>
      <c r="G204" s="7">
        <f t="shared" si="20"/>
        <v>8.3539968178866677E-4</v>
      </c>
      <c r="H204" s="8">
        <f t="shared" si="23"/>
        <v>0.40107348859109865</v>
      </c>
      <c r="I204">
        <f t="shared" si="21"/>
        <v>4.1041503961714021E-4</v>
      </c>
    </row>
    <row r="205" spans="1:9">
      <c r="A205" s="3" t="s">
        <v>190</v>
      </c>
      <c r="B205">
        <v>6.27</v>
      </c>
      <c r="C205" s="4">
        <v>655</v>
      </c>
      <c r="D205">
        <f t="shared" si="18"/>
        <v>104.46570972886764</v>
      </c>
      <c r="E205" s="7">
        <f t="shared" si="19"/>
        <v>9.9115076386703136E-4</v>
      </c>
      <c r="F205" s="8">
        <f t="shared" si="22"/>
        <v>0.67967823160545304</v>
      </c>
      <c r="G205" s="7">
        <f t="shared" si="20"/>
        <v>1.1904445465488499E-3</v>
      </c>
      <c r="H205" s="8">
        <f t="shared" si="23"/>
        <v>0.40226393313764752</v>
      </c>
      <c r="I205">
        <f t="shared" si="21"/>
        <v>1.6046263860985399E-3</v>
      </c>
    </row>
    <row r="206" spans="1:9">
      <c r="A206" s="3" t="s">
        <v>19</v>
      </c>
      <c r="B206">
        <v>24.51</v>
      </c>
      <c r="C206" s="4">
        <v>2560</v>
      </c>
      <c r="D206">
        <f t="shared" si="18"/>
        <v>104.44716442268461</v>
      </c>
      <c r="E206" s="7">
        <f t="shared" si="19"/>
        <v>3.8738106190833598E-3</v>
      </c>
      <c r="F206" s="8">
        <f t="shared" si="22"/>
        <v>0.68355204222453636</v>
      </c>
      <c r="G206" s="7">
        <f t="shared" si="20"/>
        <v>4.6535559546909602E-3</v>
      </c>
      <c r="H206" s="8">
        <f t="shared" si="23"/>
        <v>0.40691748909233849</v>
      </c>
      <c r="I206">
        <f t="shared" si="21"/>
        <v>8.0984907409953344E-4</v>
      </c>
    </row>
    <row r="207" spans="1:9">
      <c r="A207" s="3" t="s">
        <v>167</v>
      </c>
      <c r="B207">
        <v>12.37</v>
      </c>
      <c r="C207" s="4">
        <v>1292</v>
      </c>
      <c r="D207">
        <f t="shared" si="18"/>
        <v>104.44624090541633</v>
      </c>
      <c r="E207" s="7">
        <f t="shared" si="19"/>
        <v>1.9550637968186332E-3</v>
      </c>
      <c r="F207" s="8">
        <f t="shared" si="22"/>
        <v>0.68550710602135501</v>
      </c>
      <c r="G207" s="7">
        <f t="shared" si="20"/>
        <v>2.3486122872104108E-3</v>
      </c>
      <c r="H207" s="8">
        <f t="shared" si="23"/>
        <v>0.40926610137954889</v>
      </c>
      <c r="I207">
        <f t="shared" si="21"/>
        <v>3.8225385389084598E-4</v>
      </c>
    </row>
    <row r="208" spans="1:9">
      <c r="A208" s="3" t="s">
        <v>177</v>
      </c>
      <c r="B208">
        <v>5.83</v>
      </c>
      <c r="C208" s="4">
        <v>608</v>
      </c>
      <c r="D208">
        <f t="shared" si="18"/>
        <v>104.28816466552315</v>
      </c>
      <c r="E208" s="7">
        <f t="shared" si="19"/>
        <v>9.2003002203229793E-4</v>
      </c>
      <c r="F208" s="8">
        <f t="shared" si="22"/>
        <v>0.68642713604338734</v>
      </c>
      <c r="G208" s="7">
        <f t="shared" si="20"/>
        <v>1.1069045783699833E-3</v>
      </c>
      <c r="H208" s="8">
        <f t="shared" si="23"/>
        <v>0.41037300595791887</v>
      </c>
      <c r="I208">
        <f t="shared" si="21"/>
        <v>1.9314315567348084E-4</v>
      </c>
    </row>
    <row r="209" spans="1:9">
      <c r="A209" s="3" t="s">
        <v>270</v>
      </c>
      <c r="B209">
        <v>2.94</v>
      </c>
      <c r="C209" s="4">
        <v>306</v>
      </c>
      <c r="D209">
        <f t="shared" si="18"/>
        <v>104.08163265306122</v>
      </c>
      <c r="E209" s="7">
        <f t="shared" si="19"/>
        <v>4.6304142556230781E-4</v>
      </c>
      <c r="F209" s="8">
        <f t="shared" si="22"/>
        <v>0.68689017746894965</v>
      </c>
      <c r="G209" s="7">
        <f t="shared" si="20"/>
        <v>5.5819887828606365E-4</v>
      </c>
      <c r="H209" s="8">
        <f t="shared" si="23"/>
        <v>0.41093120483620493</v>
      </c>
      <c r="I209">
        <f t="shared" si="21"/>
        <v>1.2268499184670545E-3</v>
      </c>
    </row>
    <row r="210" spans="1:9">
      <c r="A210" s="3" t="s">
        <v>128</v>
      </c>
      <c r="B210">
        <v>18.600000000000001</v>
      </c>
      <c r="C210" s="4">
        <v>1928</v>
      </c>
      <c r="D210">
        <f t="shared" si="18"/>
        <v>103.65591397849461</v>
      </c>
      <c r="E210" s="7">
        <f t="shared" si="19"/>
        <v>2.9174636224971553E-3</v>
      </c>
      <c r="F210" s="8">
        <f t="shared" si="22"/>
        <v>0.68980764109144677</v>
      </c>
      <c r="G210" s="7">
        <f t="shared" si="20"/>
        <v>3.5314622911975461E-3</v>
      </c>
      <c r="H210" s="8">
        <f t="shared" si="23"/>
        <v>0.41446266712740248</v>
      </c>
      <c r="I210">
        <f t="shared" si="21"/>
        <v>1.9990636423461439E-4</v>
      </c>
    </row>
    <row r="211" spans="1:9">
      <c r="A211" s="3" t="s">
        <v>118</v>
      </c>
      <c r="B211">
        <v>3.03</v>
      </c>
      <c r="C211" s="4">
        <v>314</v>
      </c>
      <c r="D211">
        <f t="shared" si="18"/>
        <v>103.63036303630363</v>
      </c>
      <c r="E211" s="7">
        <f t="shared" si="19"/>
        <v>4.7514708374694334E-4</v>
      </c>
      <c r="F211" s="8">
        <f t="shared" si="22"/>
        <v>0.69028278817519373</v>
      </c>
      <c r="G211" s="7">
        <f t="shared" si="20"/>
        <v>5.7528659904992278E-4</v>
      </c>
      <c r="H211" s="8">
        <f t="shared" si="23"/>
        <v>0.41503795372645241</v>
      </c>
      <c r="I211">
        <f t="shared" si="21"/>
        <v>3.023989594542198E-4</v>
      </c>
    </row>
    <row r="212" spans="1:9">
      <c r="A212" s="3" t="s">
        <v>244</v>
      </c>
      <c r="B212">
        <v>4.55</v>
      </c>
      <c r="C212" s="4">
        <v>468</v>
      </c>
      <c r="D212">
        <f t="shared" si="18"/>
        <v>102.85714285714286</v>
      </c>
      <c r="E212" s="7">
        <f t="shared" si="19"/>
        <v>7.0818100380117671E-4</v>
      </c>
      <c r="F212" s="8">
        <f t="shared" si="22"/>
        <v>0.69099096917899494</v>
      </c>
      <c r="G212" s="7">
        <f t="shared" si="20"/>
        <v>8.6387921639509847E-4</v>
      </c>
      <c r="H212" s="8">
        <f t="shared" si="23"/>
        <v>0.41590183294284749</v>
      </c>
      <c r="I212">
        <f t="shared" si="21"/>
        <v>3.6525089323624638E-4</v>
      </c>
    </row>
    <row r="213" spans="1:9">
      <c r="A213" s="3" t="s">
        <v>349</v>
      </c>
      <c r="B213">
        <v>5.48</v>
      </c>
      <c r="C213" s="4">
        <v>562</v>
      </c>
      <c r="D213">
        <f t="shared" si="18"/>
        <v>102.55474452554743</v>
      </c>
      <c r="E213" s="7">
        <f t="shared" si="19"/>
        <v>8.504224874706438E-4</v>
      </c>
      <c r="F213" s="8">
        <f t="shared" si="22"/>
        <v>0.69184139166646563</v>
      </c>
      <c r="G213" s="7">
        <f t="shared" si="20"/>
        <v>1.040452330954976E-3</v>
      </c>
      <c r="H213" s="8">
        <f t="shared" si="23"/>
        <v>0.41694228527380245</v>
      </c>
      <c r="I213">
        <f t="shared" si="21"/>
        <v>2.3040987038286387E-4</v>
      </c>
    </row>
    <row r="214" spans="1:9">
      <c r="A214" s="3" t="s">
        <v>59</v>
      </c>
      <c r="B214">
        <v>3.44</v>
      </c>
      <c r="C214" s="4">
        <v>351</v>
      </c>
      <c r="D214">
        <f t="shared" si="18"/>
        <v>102.03488372093024</v>
      </c>
      <c r="E214" s="7">
        <f t="shared" si="19"/>
        <v>5.3113575285088251E-4</v>
      </c>
      <c r="F214" s="8">
        <f t="shared" si="22"/>
        <v>0.69237252741931654</v>
      </c>
      <c r="G214" s="7">
        <f t="shared" si="20"/>
        <v>6.5313066030750304E-4</v>
      </c>
      <c r="H214" s="8">
        <f t="shared" si="23"/>
        <v>0.41759541593410993</v>
      </c>
      <c r="I214">
        <f t="shared" si="21"/>
        <v>3.6026650924941839E-4</v>
      </c>
    </row>
    <row r="215" spans="1:9">
      <c r="A215" s="3" t="s">
        <v>377</v>
      </c>
      <c r="B215">
        <v>5.37</v>
      </c>
      <c r="C215" s="4">
        <v>547</v>
      </c>
      <c r="D215">
        <f t="shared" si="18"/>
        <v>101.86219739292365</v>
      </c>
      <c r="E215" s="7">
        <f t="shared" si="19"/>
        <v>8.2772437837445227E-4</v>
      </c>
      <c r="F215" s="8">
        <f t="shared" si="22"/>
        <v>0.69320025179769096</v>
      </c>
      <c r="G215" s="7">
        <f t="shared" si="20"/>
        <v>1.0195673389102591E-3</v>
      </c>
      <c r="H215" s="8">
        <f t="shared" si="23"/>
        <v>0.41861498327302016</v>
      </c>
      <c r="I215">
        <f t="shared" si="21"/>
        <v>2.8229289735642871E-4</v>
      </c>
    </row>
    <row r="216" spans="1:9">
      <c r="A216" s="3" t="s">
        <v>248</v>
      </c>
      <c r="B216">
        <v>4.2</v>
      </c>
      <c r="C216" s="4">
        <v>427</v>
      </c>
      <c r="D216">
        <f t="shared" si="18"/>
        <v>101.66666666666666</v>
      </c>
      <c r="E216" s="7">
        <f t="shared" si="19"/>
        <v>6.461395056049197E-4</v>
      </c>
      <c r="F216" s="8">
        <f t="shared" si="22"/>
        <v>0.69384639130329584</v>
      </c>
      <c r="G216" s="7">
        <f t="shared" si="20"/>
        <v>7.9742696898009099E-4</v>
      </c>
      <c r="H216" s="8">
        <f t="shared" si="23"/>
        <v>0.41941241024200027</v>
      </c>
      <c r="I216">
        <f t="shared" si="21"/>
        <v>1.3444634448099846E-3</v>
      </c>
    </row>
    <row r="217" spans="1:9">
      <c r="A217" s="3" t="s">
        <v>161</v>
      </c>
      <c r="B217">
        <v>20</v>
      </c>
      <c r="C217" s="4">
        <v>2033</v>
      </c>
      <c r="D217">
        <f t="shared" si="18"/>
        <v>101.65</v>
      </c>
      <c r="E217" s="7">
        <f t="shared" si="19"/>
        <v>3.076350386170496E-3</v>
      </c>
      <c r="F217" s="8">
        <f t="shared" si="22"/>
        <v>0.69692274168946633</v>
      </c>
      <c r="G217" s="7">
        <f t="shared" si="20"/>
        <v>3.797271280857576E-3</v>
      </c>
      <c r="H217" s="8">
        <f t="shared" si="23"/>
        <v>0.42320968152285782</v>
      </c>
      <c r="I217">
        <f t="shared" si="21"/>
        <v>4.743284198054365E-4</v>
      </c>
    </row>
    <row r="218" spans="1:9">
      <c r="A218" s="3" t="s">
        <v>292</v>
      </c>
      <c r="B218">
        <v>7.05</v>
      </c>
      <c r="C218" s="4">
        <v>716</v>
      </c>
      <c r="D218">
        <f t="shared" si="18"/>
        <v>101.56028368794327</v>
      </c>
      <c r="E218" s="7">
        <f t="shared" si="19"/>
        <v>1.0834564075248771E-3</v>
      </c>
      <c r="F218" s="8">
        <f t="shared" si="22"/>
        <v>0.69800619809699116</v>
      </c>
      <c r="G218" s="7">
        <f t="shared" si="20"/>
        <v>1.3385381265022954E-3</v>
      </c>
      <c r="H218" s="8">
        <f t="shared" si="23"/>
        <v>0.42454821964936013</v>
      </c>
      <c r="I218">
        <f t="shared" si="21"/>
        <v>1.421579198896239E-3</v>
      </c>
    </row>
    <row r="219" spans="1:9">
      <c r="A219" s="3" t="s">
        <v>318</v>
      </c>
      <c r="B219">
        <v>21.12</v>
      </c>
      <c r="C219" s="4">
        <v>2144</v>
      </c>
      <c r="D219">
        <f t="shared" si="18"/>
        <v>101.51515151515152</v>
      </c>
      <c r="E219" s="7">
        <f t="shared" si="19"/>
        <v>3.2443163934823137E-3</v>
      </c>
      <c r="F219" s="8">
        <f t="shared" si="22"/>
        <v>0.70125051449047349</v>
      </c>
      <c r="G219" s="7">
        <f t="shared" si="20"/>
        <v>4.0099184725856003E-3</v>
      </c>
      <c r="H219" s="8">
        <f t="shared" si="23"/>
        <v>0.42855813812194571</v>
      </c>
      <c r="I219">
        <f t="shared" si="21"/>
        <v>6.2532108452117985E-4</v>
      </c>
    </row>
    <row r="220" spans="1:9">
      <c r="A220" s="3" t="s">
        <v>262</v>
      </c>
      <c r="B220">
        <v>9.2799999999999994</v>
      </c>
      <c r="C220" s="4">
        <v>941</v>
      </c>
      <c r="D220">
        <f t="shared" si="18"/>
        <v>101.40086206896552</v>
      </c>
      <c r="E220" s="7">
        <f t="shared" si="19"/>
        <v>1.4239280439677505E-3</v>
      </c>
      <c r="F220" s="8">
        <f t="shared" si="22"/>
        <v>0.70267444253444122</v>
      </c>
      <c r="G220" s="7">
        <f t="shared" si="20"/>
        <v>1.7619338743179152E-3</v>
      </c>
      <c r="H220" s="8">
        <f t="shared" si="23"/>
        <v>0.4303200719962636</v>
      </c>
      <c r="I220">
        <f t="shared" si="21"/>
        <v>6.5869070167512422E-4</v>
      </c>
    </row>
    <row r="221" spans="1:9">
      <c r="A221" s="3" t="s">
        <v>66</v>
      </c>
      <c r="B221">
        <v>9.74</v>
      </c>
      <c r="C221" s="4">
        <v>984</v>
      </c>
      <c r="D221">
        <f t="shared" si="18"/>
        <v>101.02669404517454</v>
      </c>
      <c r="E221" s="7">
        <f t="shared" si="19"/>
        <v>1.4889959567101663E-3</v>
      </c>
      <c r="F221" s="8">
        <f t="shared" si="22"/>
        <v>0.70416343849115137</v>
      </c>
      <c r="G221" s="7">
        <f t="shared" si="20"/>
        <v>1.8492711137776396E-3</v>
      </c>
      <c r="H221" s="8">
        <f t="shared" si="23"/>
        <v>0.43216934311004124</v>
      </c>
      <c r="I221">
        <f t="shared" si="21"/>
        <v>5.4867157998844673E-4</v>
      </c>
    </row>
    <row r="222" spans="1:9">
      <c r="A222" s="3" t="s">
        <v>347</v>
      </c>
      <c r="B222">
        <v>8.11</v>
      </c>
      <c r="C222" s="4">
        <v>819</v>
      </c>
      <c r="D222">
        <f t="shared" si="18"/>
        <v>100.98643649815044</v>
      </c>
      <c r="E222" s="7">
        <f t="shared" si="19"/>
        <v>1.2393167566520592E-3</v>
      </c>
      <c r="F222" s="8">
        <f t="shared" si="22"/>
        <v>0.70540275524780338</v>
      </c>
      <c r="G222" s="7">
        <f t="shared" si="20"/>
        <v>1.5397935043877469E-3</v>
      </c>
      <c r="H222" s="8">
        <f t="shared" si="23"/>
        <v>0.433709136614429</v>
      </c>
      <c r="I222">
        <f t="shared" si="21"/>
        <v>5.0220011335727621E-4</v>
      </c>
    </row>
    <row r="223" spans="1:9">
      <c r="A223" s="3" t="s">
        <v>387</v>
      </c>
      <c r="B223">
        <v>7.42</v>
      </c>
      <c r="C223" s="4">
        <v>749</v>
      </c>
      <c r="D223">
        <f t="shared" si="18"/>
        <v>100.94339622641509</v>
      </c>
      <c r="E223" s="7">
        <f t="shared" si="19"/>
        <v>1.1333922475364985E-3</v>
      </c>
      <c r="F223" s="8">
        <f t="shared" si="22"/>
        <v>0.70653614749533988</v>
      </c>
      <c r="G223" s="7">
        <f t="shared" si="20"/>
        <v>1.4087876451981606E-3</v>
      </c>
      <c r="H223" s="8">
        <f t="shared" si="23"/>
        <v>0.43511792425962714</v>
      </c>
      <c r="I223">
        <f t="shared" si="21"/>
        <v>2.7326165629087962E-4</v>
      </c>
    </row>
    <row r="224" spans="1:9">
      <c r="A224" s="3" t="s">
        <v>382</v>
      </c>
      <c r="B224">
        <v>4.0199999999999996</v>
      </c>
      <c r="C224" s="4">
        <v>404</v>
      </c>
      <c r="D224">
        <f t="shared" si="18"/>
        <v>100.49751243781095</v>
      </c>
      <c r="E224" s="7">
        <f t="shared" si="19"/>
        <v>6.1133573832409269E-4</v>
      </c>
      <c r="F224" s="8">
        <f t="shared" si="22"/>
        <v>0.70714748323366394</v>
      </c>
      <c r="G224" s="7">
        <f t="shared" si="20"/>
        <v>7.6325152745237274E-4</v>
      </c>
      <c r="H224" s="8">
        <f t="shared" si="23"/>
        <v>0.43588117578707952</v>
      </c>
      <c r="I224">
        <f t="shared" si="21"/>
        <v>6.1141181326590521E-4</v>
      </c>
    </row>
    <row r="225" spans="1:9">
      <c r="A225" s="3" t="s">
        <v>72</v>
      </c>
      <c r="B225">
        <v>8.99</v>
      </c>
      <c r="C225" s="4">
        <v>903</v>
      </c>
      <c r="D225">
        <f t="shared" si="18"/>
        <v>100.44493882091213</v>
      </c>
      <c r="E225" s="7">
        <f t="shared" si="19"/>
        <v>1.3664261675907319E-3</v>
      </c>
      <c r="F225" s="8">
        <f t="shared" si="22"/>
        <v>0.70851390940125469</v>
      </c>
      <c r="G225" s="7">
        <f t="shared" si="20"/>
        <v>1.7068734407454805E-3</v>
      </c>
      <c r="H225" s="8">
        <f t="shared" si="23"/>
        <v>0.43758804922782502</v>
      </c>
      <c r="I225">
        <f t="shared" si="21"/>
        <v>1.0860468628648423E-4</v>
      </c>
    </row>
    <row r="226" spans="1:9">
      <c r="A226" s="3" t="s">
        <v>214</v>
      </c>
      <c r="B226">
        <v>1.59</v>
      </c>
      <c r="C226" s="4">
        <v>159</v>
      </c>
      <c r="D226">
        <f t="shared" si="18"/>
        <v>100</v>
      </c>
      <c r="E226" s="7">
        <f t="shared" si="19"/>
        <v>2.4059995641963054E-4</v>
      </c>
      <c r="F226" s="8">
        <f t="shared" si="22"/>
        <v>0.70875450935767437</v>
      </c>
      <c r="G226" s="7">
        <f t="shared" si="20"/>
        <v>3.0188306682817729E-4</v>
      </c>
      <c r="H226" s="8">
        <f t="shared" si="23"/>
        <v>0.43788993229465317</v>
      </c>
      <c r="I226">
        <f t="shared" si="21"/>
        <v>4.8896046190466391E-4</v>
      </c>
    </row>
    <row r="227" spans="1:9">
      <c r="A227" s="3" t="s">
        <v>149</v>
      </c>
      <c r="B227">
        <v>7.11</v>
      </c>
      <c r="C227" s="4">
        <v>706</v>
      </c>
      <c r="D227">
        <f t="shared" si="18"/>
        <v>99.296765119549931</v>
      </c>
      <c r="E227" s="7">
        <f t="shared" si="19"/>
        <v>1.0683243347940827E-3</v>
      </c>
      <c r="F227" s="8">
        <f t="shared" si="22"/>
        <v>0.70982283369246846</v>
      </c>
      <c r="G227" s="7">
        <f t="shared" si="20"/>
        <v>1.3499299403448683E-3</v>
      </c>
      <c r="H227" s="8">
        <f t="shared" si="23"/>
        <v>0.43923986223499806</v>
      </c>
      <c r="I227">
        <f t="shared" si="21"/>
        <v>1.046888982391303E-3</v>
      </c>
    </row>
    <row r="228" spans="1:9">
      <c r="A228" s="3" t="s">
        <v>73</v>
      </c>
      <c r="B228">
        <v>15.22</v>
      </c>
      <c r="C228" s="4">
        <v>1511</v>
      </c>
      <c r="D228">
        <f t="shared" si="18"/>
        <v>99.277266754270698</v>
      </c>
      <c r="E228" s="7">
        <f t="shared" si="19"/>
        <v>2.2864561896230296E-3</v>
      </c>
      <c r="F228" s="8">
        <f t="shared" si="22"/>
        <v>0.71210928988209143</v>
      </c>
      <c r="G228" s="7">
        <f t="shared" si="20"/>
        <v>2.8897234447326156E-3</v>
      </c>
      <c r="H228" s="8">
        <f t="shared" si="23"/>
        <v>0.44212958567973065</v>
      </c>
      <c r="I228">
        <f t="shared" si="21"/>
        <v>5.4355813952722265E-4</v>
      </c>
    </row>
    <row r="229" spans="1:9">
      <c r="A229" s="3" t="s">
        <v>227</v>
      </c>
      <c r="B229">
        <v>7.88</v>
      </c>
      <c r="C229" s="4">
        <v>780</v>
      </c>
      <c r="D229">
        <f t="shared" si="18"/>
        <v>98.984771573604064</v>
      </c>
      <c r="E229" s="7">
        <f t="shared" si="19"/>
        <v>1.1803016730019612E-3</v>
      </c>
      <c r="F229" s="8">
        <f t="shared" si="22"/>
        <v>0.71328959155509342</v>
      </c>
      <c r="G229" s="7">
        <f t="shared" si="20"/>
        <v>1.4961248846578849E-3</v>
      </c>
      <c r="H229" s="8">
        <f t="shared" si="23"/>
        <v>0.44362571056438854</v>
      </c>
      <c r="I229">
        <f t="shared" si="21"/>
        <v>7.2040307425835781E-4</v>
      </c>
    </row>
    <row r="230" spans="1:9">
      <c r="A230" s="3" t="s">
        <v>338</v>
      </c>
      <c r="B230">
        <v>10.43</v>
      </c>
      <c r="C230" s="4">
        <v>1031</v>
      </c>
      <c r="D230">
        <f t="shared" si="18"/>
        <v>98.849472674976028</v>
      </c>
      <c r="E230" s="7">
        <f t="shared" si="19"/>
        <v>1.5601166985448999E-3</v>
      </c>
      <c r="F230" s="8">
        <f t="shared" si="22"/>
        <v>0.71484970825363836</v>
      </c>
      <c r="G230" s="7">
        <f t="shared" si="20"/>
        <v>1.9802769729672259E-3</v>
      </c>
      <c r="H230" s="8">
        <f t="shared" si="23"/>
        <v>0.44560598753735575</v>
      </c>
      <c r="I230">
        <f t="shared" si="21"/>
        <v>4.8684456491854267E-4</v>
      </c>
    </row>
    <row r="231" spans="1:9">
      <c r="A231" s="3" t="s">
        <v>301</v>
      </c>
      <c r="B231">
        <v>7.02</v>
      </c>
      <c r="C231" s="4">
        <v>691</v>
      </c>
      <c r="D231">
        <f t="shared" si="18"/>
        <v>98.433048433048441</v>
      </c>
      <c r="E231" s="7">
        <f t="shared" si="19"/>
        <v>1.0456262256978912E-3</v>
      </c>
      <c r="F231" s="8">
        <f t="shared" si="22"/>
        <v>0.71589533447933629</v>
      </c>
      <c r="G231" s="7">
        <f t="shared" si="20"/>
        <v>1.3328422195810091E-3</v>
      </c>
      <c r="H231" s="8">
        <f t="shared" si="23"/>
        <v>0.44693882975693677</v>
      </c>
      <c r="I231">
        <f t="shared" si="21"/>
        <v>4.1853342734987642E-4</v>
      </c>
    </row>
    <row r="232" spans="1:9">
      <c r="A232" s="3" t="s">
        <v>224</v>
      </c>
      <c r="B232">
        <v>5.99</v>
      </c>
      <c r="C232" s="4">
        <v>585</v>
      </c>
      <c r="D232">
        <f t="shared" si="18"/>
        <v>97.662771285475785</v>
      </c>
      <c r="E232" s="7">
        <f t="shared" si="19"/>
        <v>8.8522625475147081E-4</v>
      </c>
      <c r="F232" s="8">
        <f t="shared" si="22"/>
        <v>0.7167805607340878</v>
      </c>
      <c r="G232" s="7">
        <f t="shared" si="20"/>
        <v>1.137282748616844E-3</v>
      </c>
      <c r="H232" s="8">
        <f t="shared" si="23"/>
        <v>0.44807611250555363</v>
      </c>
      <c r="I232">
        <f t="shared" si="21"/>
        <v>9.7153960117052351E-4</v>
      </c>
    </row>
    <row r="233" spans="1:9">
      <c r="A233" s="3" t="s">
        <v>346</v>
      </c>
      <c r="B233">
        <v>13.84</v>
      </c>
      <c r="C233" s="4">
        <v>1345</v>
      </c>
      <c r="D233">
        <f t="shared" si="18"/>
        <v>97.182080924855498</v>
      </c>
      <c r="E233" s="7">
        <f t="shared" si="19"/>
        <v>2.0352637822918431E-3</v>
      </c>
      <c r="F233" s="8">
        <f t="shared" si="22"/>
        <v>0.7188158245163796</v>
      </c>
      <c r="G233" s="7">
        <f t="shared" si="20"/>
        <v>2.6277117263534427E-3</v>
      </c>
      <c r="H233" s="8">
        <f t="shared" si="23"/>
        <v>0.45070382423190708</v>
      </c>
      <c r="I233">
        <f t="shared" si="21"/>
        <v>5.5506741142502536E-4</v>
      </c>
    </row>
    <row r="234" spans="1:9">
      <c r="A234" s="3" t="s">
        <v>278</v>
      </c>
      <c r="B234">
        <v>7.9</v>
      </c>
      <c r="C234" s="4">
        <v>767</v>
      </c>
      <c r="D234">
        <f t="shared" si="18"/>
        <v>97.088607594936704</v>
      </c>
      <c r="E234" s="7">
        <f t="shared" si="19"/>
        <v>1.1606299784519285E-3</v>
      </c>
      <c r="F234" s="8">
        <f t="shared" si="22"/>
        <v>0.7199764544948315</v>
      </c>
      <c r="G234" s="7">
        <f t="shared" si="20"/>
        <v>1.4999221559387427E-3</v>
      </c>
      <c r="H234" s="8">
        <f t="shared" si="23"/>
        <v>0.45220374638784583</v>
      </c>
      <c r="I234">
        <f t="shared" si="21"/>
        <v>1.8912075094679182E-4</v>
      </c>
    </row>
    <row r="235" spans="1:9">
      <c r="A235" s="3" t="s">
        <v>159</v>
      </c>
      <c r="B235">
        <v>2.68</v>
      </c>
      <c r="C235" s="4">
        <v>259</v>
      </c>
      <c r="D235">
        <f t="shared" si="18"/>
        <v>96.641791044776113</v>
      </c>
      <c r="E235" s="7">
        <f t="shared" si="19"/>
        <v>3.9192068372757426E-4</v>
      </c>
      <c r="F235" s="8">
        <f t="shared" si="22"/>
        <v>0.72036837517855912</v>
      </c>
      <c r="G235" s="7">
        <f t="shared" si="20"/>
        <v>5.088343516349152E-4</v>
      </c>
      <c r="H235" s="8">
        <f t="shared" si="23"/>
        <v>0.45271258073948073</v>
      </c>
      <c r="I235">
        <f t="shared" si="21"/>
        <v>3.5298036626757456E-4</v>
      </c>
    </row>
    <row r="236" spans="1:9">
      <c r="A236" s="3" t="s">
        <v>180</v>
      </c>
      <c r="B236">
        <v>5</v>
      </c>
      <c r="C236" s="4">
        <v>483</v>
      </c>
      <c r="D236">
        <f t="shared" si="18"/>
        <v>96.6</v>
      </c>
      <c r="E236" s="7">
        <f t="shared" si="19"/>
        <v>7.3087911289736825E-4</v>
      </c>
      <c r="F236" s="8">
        <f t="shared" si="22"/>
        <v>0.72109925429145649</v>
      </c>
      <c r="G236" s="7">
        <f t="shared" si="20"/>
        <v>9.4931782021439399E-4</v>
      </c>
      <c r="H236" s="8">
        <f t="shared" si="23"/>
        <v>0.45366189855969513</v>
      </c>
      <c r="I236">
        <f t="shared" si="21"/>
        <v>9.2309193860101724E-4</v>
      </c>
    </row>
    <row r="237" spans="1:9">
      <c r="A237" s="3" t="s">
        <v>288</v>
      </c>
      <c r="B237">
        <v>13.03</v>
      </c>
      <c r="C237" s="4">
        <v>1254</v>
      </c>
      <c r="D237">
        <f t="shared" si="18"/>
        <v>96.239447429009985</v>
      </c>
      <c r="E237" s="7">
        <f t="shared" si="19"/>
        <v>1.8975619204416145E-3</v>
      </c>
      <c r="F237" s="8">
        <f t="shared" si="22"/>
        <v>0.72299681621189815</v>
      </c>
      <c r="G237" s="7">
        <f t="shared" si="20"/>
        <v>2.4739222394787107E-3</v>
      </c>
      <c r="H237" s="8">
        <f t="shared" si="23"/>
        <v>0.45613582079917386</v>
      </c>
      <c r="I237">
        <f t="shared" si="21"/>
        <v>1.4932644995996336E-3</v>
      </c>
    </row>
    <row r="238" spans="1:9">
      <c r="A238" s="3" t="s">
        <v>122</v>
      </c>
      <c r="B238">
        <v>20.99</v>
      </c>
      <c r="C238" s="4">
        <v>2011</v>
      </c>
      <c r="D238">
        <f t="shared" si="18"/>
        <v>95.807527393997148</v>
      </c>
      <c r="E238" s="7">
        <f t="shared" si="19"/>
        <v>3.0430598261627483E-3</v>
      </c>
      <c r="F238" s="8">
        <f t="shared" si="22"/>
        <v>0.72603987603806086</v>
      </c>
      <c r="G238" s="7">
        <f t="shared" si="20"/>
        <v>3.9852362092600256E-3</v>
      </c>
      <c r="H238" s="8">
        <f t="shared" si="23"/>
        <v>0.46012105700843386</v>
      </c>
      <c r="I238">
        <f t="shared" si="21"/>
        <v>6.6368558371088238E-4</v>
      </c>
    </row>
    <row r="239" spans="1:9">
      <c r="A239" s="3" t="s">
        <v>310</v>
      </c>
      <c r="B239">
        <v>9.32</v>
      </c>
      <c r="C239" s="4">
        <v>892</v>
      </c>
      <c r="D239">
        <f t="shared" si="18"/>
        <v>95.708154506437765</v>
      </c>
      <c r="E239" s="7">
        <f t="shared" si="19"/>
        <v>1.349780887586858E-3</v>
      </c>
      <c r="F239" s="8">
        <f t="shared" si="22"/>
        <v>0.72738965692564772</v>
      </c>
      <c r="G239" s="7">
        <f t="shared" si="20"/>
        <v>1.7695284168796305E-3</v>
      </c>
      <c r="H239" s="8">
        <f t="shared" si="23"/>
        <v>0.46189058542531347</v>
      </c>
      <c r="I239">
        <f t="shared" si="21"/>
        <v>1.8026256679859465E-4</v>
      </c>
    </row>
    <row r="240" spans="1:9">
      <c r="A240" s="3" t="s">
        <v>299</v>
      </c>
      <c r="B240">
        <v>2.5299999999999998</v>
      </c>
      <c r="C240" s="4">
        <v>242</v>
      </c>
      <c r="D240">
        <f t="shared" si="18"/>
        <v>95.652173913043484</v>
      </c>
      <c r="E240" s="7">
        <f t="shared" si="19"/>
        <v>3.6619616008522383E-4</v>
      </c>
      <c r="F240" s="8">
        <f t="shared" si="22"/>
        <v>0.72775585308573298</v>
      </c>
      <c r="G240" s="7">
        <f t="shared" si="20"/>
        <v>4.8035481702848334E-4</v>
      </c>
      <c r="H240" s="8">
        <f t="shared" si="23"/>
        <v>0.46237094024234193</v>
      </c>
      <c r="I240">
        <f t="shared" si="21"/>
        <v>1.6954687557318993E-3</v>
      </c>
    </row>
    <row r="241" spans="1:9">
      <c r="A241" s="3" t="s">
        <v>53</v>
      </c>
      <c r="B241">
        <v>23.77</v>
      </c>
      <c r="C241" s="4">
        <v>2271</v>
      </c>
      <c r="D241">
        <f t="shared" si="18"/>
        <v>95.540597391670175</v>
      </c>
      <c r="E241" s="7">
        <f t="shared" si="19"/>
        <v>3.4364937171634021E-3</v>
      </c>
      <c r="F241" s="8">
        <f t="shared" si="22"/>
        <v>0.73119234680289635</v>
      </c>
      <c r="G241" s="7">
        <f t="shared" si="20"/>
        <v>4.5130569172992293E-3</v>
      </c>
      <c r="H241" s="8">
        <f t="shared" si="23"/>
        <v>0.46688399715964118</v>
      </c>
      <c r="I241">
        <f t="shared" si="21"/>
        <v>4.7389375920858789E-4</v>
      </c>
    </row>
    <row r="242" spans="1:9">
      <c r="A242" s="3" t="s">
        <v>308</v>
      </c>
      <c r="B242">
        <v>6.64</v>
      </c>
      <c r="C242" s="4">
        <v>634</v>
      </c>
      <c r="D242">
        <f t="shared" si="18"/>
        <v>95.481927710843379</v>
      </c>
      <c r="E242" s="7">
        <f t="shared" si="19"/>
        <v>9.5937341113236331E-4</v>
      </c>
      <c r="F242" s="8">
        <f t="shared" si="22"/>
        <v>0.73215172021402875</v>
      </c>
      <c r="G242" s="7">
        <f t="shared" si="20"/>
        <v>1.2606940652447152E-3</v>
      </c>
      <c r="H242" s="8">
        <f t="shared" si="23"/>
        <v>0.46814469122488589</v>
      </c>
      <c r="I242">
        <f t="shared" si="21"/>
        <v>2.2672153862557387E-4</v>
      </c>
    </row>
    <row r="243" spans="1:9">
      <c r="A243" s="3" t="s">
        <v>282</v>
      </c>
      <c r="B243">
        <v>3.17</v>
      </c>
      <c r="C243" s="4">
        <v>302</v>
      </c>
      <c r="D243">
        <f t="shared" si="18"/>
        <v>95.268138801261827</v>
      </c>
      <c r="E243" s="7">
        <f t="shared" si="19"/>
        <v>4.5698859646999007E-4</v>
      </c>
      <c r="F243" s="8">
        <f t="shared" si="22"/>
        <v>0.73260870881049878</v>
      </c>
      <c r="G243" s="7">
        <f t="shared" si="20"/>
        <v>6.0186749801592577E-4</v>
      </c>
      <c r="H243" s="8">
        <f t="shared" si="23"/>
        <v>0.46874655872290183</v>
      </c>
      <c r="I243">
        <f t="shared" si="21"/>
        <v>1.2743034755631766E-3</v>
      </c>
    </row>
    <row r="244" spans="1:9">
      <c r="A244" s="3" t="s">
        <v>135</v>
      </c>
      <c r="B244">
        <v>17.809999999999999</v>
      </c>
      <c r="C244" s="4">
        <v>1696</v>
      </c>
      <c r="D244">
        <f t="shared" si="18"/>
        <v>95.227400336889389</v>
      </c>
      <c r="E244" s="7">
        <f t="shared" si="19"/>
        <v>2.5663995351427257E-3</v>
      </c>
      <c r="F244" s="8">
        <f t="shared" si="22"/>
        <v>0.73517510834564148</v>
      </c>
      <c r="G244" s="7">
        <f t="shared" si="20"/>
        <v>3.381470075603671E-3</v>
      </c>
      <c r="H244" s="8">
        <f t="shared" si="23"/>
        <v>0.47212802879850552</v>
      </c>
      <c r="I244">
        <f t="shared" si="21"/>
        <v>3.1919529787783341E-3</v>
      </c>
    </row>
    <row r="245" spans="1:9">
      <c r="A245" s="3" t="s">
        <v>24</v>
      </c>
      <c r="B245">
        <v>44.38</v>
      </c>
      <c r="C245" s="4">
        <v>4203</v>
      </c>
      <c r="D245">
        <f t="shared" si="18"/>
        <v>94.704821991888238</v>
      </c>
      <c r="E245" s="7">
        <f t="shared" si="19"/>
        <v>6.3600101687528747E-3</v>
      </c>
      <c r="F245" s="8">
        <f t="shared" si="22"/>
        <v>0.74153511851439435</v>
      </c>
      <c r="G245" s="7">
        <f t="shared" si="20"/>
        <v>8.4261449722229619E-3</v>
      </c>
      <c r="H245" s="8">
        <f t="shared" si="23"/>
        <v>0.48055417377072845</v>
      </c>
      <c r="I245">
        <f t="shared" si="21"/>
        <v>4.1940632259179766E-4</v>
      </c>
    </row>
    <row r="246" spans="1:9">
      <c r="A246" s="3" t="s">
        <v>51</v>
      </c>
      <c r="B246">
        <v>5.83</v>
      </c>
      <c r="C246" s="4">
        <v>552</v>
      </c>
      <c r="D246">
        <f t="shared" si="18"/>
        <v>94.682675814751292</v>
      </c>
      <c r="E246" s="7">
        <f t="shared" si="19"/>
        <v>8.3529041473984938E-4</v>
      </c>
      <c r="F246" s="8">
        <f t="shared" si="22"/>
        <v>0.7423704089291342</v>
      </c>
      <c r="G246" s="7">
        <f t="shared" si="20"/>
        <v>1.1069045783699833E-3</v>
      </c>
      <c r="H246" s="8">
        <f t="shared" si="23"/>
        <v>0.48166107834909844</v>
      </c>
      <c r="I246">
        <f t="shared" si="21"/>
        <v>5.7653161478765647E-4</v>
      </c>
    </row>
    <row r="247" spans="1:9">
      <c r="A247" s="3" t="s">
        <v>48</v>
      </c>
      <c r="B247">
        <v>8.01</v>
      </c>
      <c r="C247" s="4">
        <v>758</v>
      </c>
      <c r="D247">
        <f t="shared" si="18"/>
        <v>94.631710362047443</v>
      </c>
      <c r="E247" s="7">
        <f t="shared" si="19"/>
        <v>1.1470111129942135E-3</v>
      </c>
      <c r="F247" s="8">
        <f t="shared" si="22"/>
        <v>0.7435174200421284</v>
      </c>
      <c r="G247" s="7">
        <f t="shared" si="20"/>
        <v>1.5208071479834591E-3</v>
      </c>
      <c r="H247" s="8">
        <f t="shared" si="23"/>
        <v>0.48318188549708191</v>
      </c>
      <c r="I247">
        <f t="shared" si="21"/>
        <v>5.2266970272041302E-4</v>
      </c>
    </row>
    <row r="248" spans="1:9">
      <c r="A248" s="3" t="s">
        <v>343</v>
      </c>
      <c r="B248">
        <v>7.24</v>
      </c>
      <c r="C248" s="4">
        <v>683</v>
      </c>
      <c r="D248">
        <f t="shared" si="18"/>
        <v>94.337016574585633</v>
      </c>
      <c r="E248" s="7">
        <f t="shared" si="19"/>
        <v>1.0335205675132558E-3</v>
      </c>
      <c r="F248" s="8">
        <f t="shared" si="22"/>
        <v>0.74455094060964166</v>
      </c>
      <c r="G248" s="7">
        <f t="shared" si="20"/>
        <v>1.3746122036704426E-3</v>
      </c>
      <c r="H248" s="8">
        <f t="shared" si="23"/>
        <v>0.48455649770075238</v>
      </c>
      <c r="I248">
        <f t="shared" si="21"/>
        <v>1.3466623867068872E-3</v>
      </c>
    </row>
    <row r="249" spans="1:9">
      <c r="A249" s="3" t="s">
        <v>98</v>
      </c>
      <c r="B249">
        <v>18.649999999999999</v>
      </c>
      <c r="C249" s="4">
        <v>1759</v>
      </c>
      <c r="D249">
        <f t="shared" si="18"/>
        <v>94.316353887399472</v>
      </c>
      <c r="E249" s="7">
        <f t="shared" si="19"/>
        <v>2.6617315933467303E-3</v>
      </c>
      <c r="F249" s="8">
        <f t="shared" si="22"/>
        <v>0.74721267220298837</v>
      </c>
      <c r="G249" s="7">
        <f t="shared" si="20"/>
        <v>3.5409554693996894E-3</v>
      </c>
      <c r="H249" s="8">
        <f t="shared" si="23"/>
        <v>0.48809745317015207</v>
      </c>
      <c r="I249">
        <f t="shared" si="21"/>
        <v>3.8680408868019267E-4</v>
      </c>
    </row>
    <row r="250" spans="1:9">
      <c r="A250" s="3" t="s">
        <v>232</v>
      </c>
      <c r="B250">
        <v>5.34</v>
      </c>
      <c r="C250" s="4">
        <v>502</v>
      </c>
      <c r="D250">
        <f t="shared" si="18"/>
        <v>94.007490636704119</v>
      </c>
      <c r="E250" s="7">
        <f t="shared" si="19"/>
        <v>7.5963005108587757E-4</v>
      </c>
      <c r="F250" s="8">
        <f t="shared" si="22"/>
        <v>0.74797230225407429</v>
      </c>
      <c r="G250" s="7">
        <f t="shared" si="20"/>
        <v>1.0138714319889728E-3</v>
      </c>
      <c r="H250" s="8">
        <f t="shared" si="23"/>
        <v>0.48911132460214107</v>
      </c>
      <c r="I250">
        <f t="shared" si="21"/>
        <v>1.0794321324560929E-3</v>
      </c>
    </row>
    <row r="251" spans="1:9">
      <c r="A251" s="3" t="s">
        <v>85</v>
      </c>
      <c r="B251">
        <v>14.84</v>
      </c>
      <c r="C251" s="4">
        <v>1389</v>
      </c>
      <c r="D251">
        <f t="shared" si="18"/>
        <v>93.598382749326149</v>
      </c>
      <c r="E251" s="7">
        <f t="shared" si="19"/>
        <v>2.1018449023073385E-3</v>
      </c>
      <c r="F251" s="8">
        <f t="shared" si="22"/>
        <v>0.75007414715638165</v>
      </c>
      <c r="G251" s="7">
        <f t="shared" si="20"/>
        <v>2.8175752903963213E-3</v>
      </c>
      <c r="H251" s="8">
        <f t="shared" si="23"/>
        <v>0.49192889989253741</v>
      </c>
      <c r="I251">
        <f t="shared" si="21"/>
        <v>1.3538779422328506E-3</v>
      </c>
    </row>
    <row r="252" spans="1:9">
      <c r="A252" s="3" t="s">
        <v>386</v>
      </c>
      <c r="B252">
        <v>18.559999999999999</v>
      </c>
      <c r="C252" s="4">
        <v>1732</v>
      </c>
      <c r="D252">
        <f t="shared" si="18"/>
        <v>93.318965517241381</v>
      </c>
      <c r="E252" s="7">
        <f t="shared" si="19"/>
        <v>2.6208749969735853E-3</v>
      </c>
      <c r="F252" s="8">
        <f t="shared" si="22"/>
        <v>0.75269502215335526</v>
      </c>
      <c r="G252" s="7">
        <f t="shared" si="20"/>
        <v>3.5238677486358304E-3</v>
      </c>
      <c r="H252" s="8">
        <f t="shared" si="23"/>
        <v>0.49545276764117324</v>
      </c>
      <c r="I252">
        <f t="shared" si="21"/>
        <v>1.9284891725485087E-4</v>
      </c>
    </row>
    <row r="253" spans="1:9">
      <c r="A253" s="3" t="s">
        <v>300</v>
      </c>
      <c r="B253">
        <v>2.64</v>
      </c>
      <c r="C253" s="4">
        <v>246</v>
      </c>
      <c r="D253">
        <f t="shared" si="18"/>
        <v>93.181818181818173</v>
      </c>
      <c r="E253" s="7">
        <f t="shared" si="19"/>
        <v>3.7224898917754157E-4</v>
      </c>
      <c r="F253" s="8">
        <f t="shared" si="22"/>
        <v>0.7530672711425328</v>
      </c>
      <c r="G253" s="7">
        <f t="shared" si="20"/>
        <v>5.0123980907320004E-4</v>
      </c>
      <c r="H253" s="8">
        <f t="shared" si="23"/>
        <v>0.49595400745024643</v>
      </c>
      <c r="I253">
        <f t="shared" si="21"/>
        <v>5.3560732122603927E-4</v>
      </c>
    </row>
    <row r="254" spans="1:9">
      <c r="A254" s="3" t="s">
        <v>168</v>
      </c>
      <c r="B254">
        <v>7.31</v>
      </c>
      <c r="C254" s="4">
        <v>679</v>
      </c>
      <c r="D254">
        <f t="shared" si="18"/>
        <v>92.886456908344741</v>
      </c>
      <c r="E254" s="7">
        <f t="shared" si="19"/>
        <v>1.0274677384209379E-3</v>
      </c>
      <c r="F254" s="8">
        <f t="shared" si="22"/>
        <v>0.75409473888095369</v>
      </c>
      <c r="G254" s="7">
        <f t="shared" si="20"/>
        <v>1.387902653153444E-3</v>
      </c>
      <c r="H254" s="8">
        <f t="shared" si="23"/>
        <v>0.49734191010339984</v>
      </c>
      <c r="I254">
        <f t="shared" si="21"/>
        <v>4.5570399038907805E-4</v>
      </c>
    </row>
    <row r="255" spans="1:9">
      <c r="A255" s="3" t="s">
        <v>230</v>
      </c>
      <c r="B255">
        <v>6.2</v>
      </c>
      <c r="C255" s="4">
        <v>574</v>
      </c>
      <c r="D255">
        <f t="shared" si="18"/>
        <v>92.58064516129032</v>
      </c>
      <c r="E255" s="7">
        <f t="shared" si="19"/>
        <v>8.6858097474759707E-4</v>
      </c>
      <c r="F255" s="8">
        <f t="shared" si="22"/>
        <v>0.75496331985570131</v>
      </c>
      <c r="G255" s="7">
        <f t="shared" si="20"/>
        <v>1.1771540970658485E-3</v>
      </c>
      <c r="H255" s="8">
        <f t="shared" si="23"/>
        <v>0.49851906420046571</v>
      </c>
      <c r="I255">
        <f t="shared" si="21"/>
        <v>4.1473575959100062E-4</v>
      </c>
    </row>
    <row r="256" spans="1:9">
      <c r="A256" s="3" t="s">
        <v>380</v>
      </c>
      <c r="B256">
        <v>5.63</v>
      </c>
      <c r="C256" s="4">
        <v>520</v>
      </c>
      <c r="D256">
        <f t="shared" si="18"/>
        <v>92.362344582593252</v>
      </c>
      <c r="E256" s="7">
        <f t="shared" si="19"/>
        <v>7.8686778200130736E-4</v>
      </c>
      <c r="F256" s="8">
        <f t="shared" si="22"/>
        <v>0.75575018763770263</v>
      </c>
      <c r="G256" s="7">
        <f t="shared" si="20"/>
        <v>1.0689318655614077E-3</v>
      </c>
      <c r="H256" s="8">
        <f t="shared" si="23"/>
        <v>0.49958799606602711</v>
      </c>
      <c r="I256">
        <f t="shared" si="21"/>
        <v>2.1093823405394785E-3</v>
      </c>
    </row>
    <row r="257" spans="1:9">
      <c r="A257" s="3" t="s">
        <v>15</v>
      </c>
      <c r="B257">
        <v>28.52</v>
      </c>
      <c r="C257" s="4">
        <v>2623</v>
      </c>
      <c r="D257">
        <f t="shared" si="18"/>
        <v>91.970546984572238</v>
      </c>
      <c r="E257" s="7">
        <f t="shared" si="19"/>
        <v>3.9691426772873644E-3</v>
      </c>
      <c r="F257" s="8">
        <f t="shared" si="22"/>
        <v>0.75971933031498995</v>
      </c>
      <c r="G257" s="7">
        <f t="shared" si="20"/>
        <v>5.4149088465029038E-3</v>
      </c>
      <c r="H257" s="8">
        <f t="shared" si="23"/>
        <v>0.50500290491252997</v>
      </c>
      <c r="I257">
        <f t="shared" si="21"/>
        <v>4.0462976137467521E-4</v>
      </c>
    </row>
    <row r="258" spans="1:9">
      <c r="A258" s="3" t="s">
        <v>358</v>
      </c>
      <c r="B258">
        <v>5.47</v>
      </c>
      <c r="C258" s="4">
        <v>503</v>
      </c>
      <c r="D258">
        <f t="shared" ref="D258:D321" si="24">C258/B258</f>
        <v>91.95612431444242</v>
      </c>
      <c r="E258" s="7">
        <f t="shared" si="19"/>
        <v>7.6114325835895699E-4</v>
      </c>
      <c r="F258" s="8">
        <f t="shared" si="22"/>
        <v>0.76048047357334891</v>
      </c>
      <c r="G258" s="7">
        <f t="shared" si="20"/>
        <v>1.038553695314547E-3</v>
      </c>
      <c r="H258" s="8">
        <f t="shared" si="23"/>
        <v>0.50604145860784455</v>
      </c>
      <c r="I258">
        <f t="shared" si="21"/>
        <v>1.5542491568554251E-4</v>
      </c>
    </row>
    <row r="259" spans="1:9">
      <c r="A259" s="3" t="s">
        <v>298</v>
      </c>
      <c r="B259">
        <v>2.1</v>
      </c>
      <c r="C259" s="4">
        <v>193</v>
      </c>
      <c r="D259">
        <f t="shared" si="24"/>
        <v>91.904761904761898</v>
      </c>
      <c r="E259" s="7">
        <f t="shared" ref="E259:E322" si="25">C259/660848</f>
        <v>2.9204900370433139E-4</v>
      </c>
      <c r="F259" s="8">
        <f t="shared" si="22"/>
        <v>0.7607725225770533</v>
      </c>
      <c r="G259" s="7">
        <f t="shared" ref="G259:G322" si="26">B259/5266.94</f>
        <v>3.987134844900455E-4</v>
      </c>
      <c r="H259" s="8">
        <f t="shared" si="23"/>
        <v>0.50644017209233461</v>
      </c>
      <c r="I259">
        <f t="shared" ref="I259:I322" si="27">F259*H260-F260*H259</f>
        <v>3.2671932251096547E-3</v>
      </c>
    </row>
    <row r="260" spans="1:9">
      <c r="A260" s="3" t="s">
        <v>389</v>
      </c>
      <c r="B260">
        <v>43.99</v>
      </c>
      <c r="C260" s="4">
        <v>4028</v>
      </c>
      <c r="D260">
        <f t="shared" si="24"/>
        <v>91.566265060240966</v>
      </c>
      <c r="E260" s="7">
        <f t="shared" si="25"/>
        <v>6.0951988959639736E-3</v>
      </c>
      <c r="F260" s="8">
        <f t="shared" ref="F260:F323" si="28">F259+E260</f>
        <v>0.76686772147301729</v>
      </c>
      <c r="G260" s="7">
        <f t="shared" si="26"/>
        <v>8.3520981822462394E-3</v>
      </c>
      <c r="H260" s="8">
        <f t="shared" ref="H260:H323" si="29">H259+G260</f>
        <v>0.51479227027458085</v>
      </c>
      <c r="I260">
        <f t="shared" si="27"/>
        <v>3.3842232478292766E-4</v>
      </c>
    </row>
    <row r="261" spans="1:9">
      <c r="A261" s="3" t="s">
        <v>280</v>
      </c>
      <c r="B261">
        <v>4.55</v>
      </c>
      <c r="C261" s="4">
        <v>416</v>
      </c>
      <c r="D261">
        <f t="shared" si="24"/>
        <v>91.428571428571431</v>
      </c>
      <c r="E261" s="7">
        <f t="shared" si="25"/>
        <v>6.2949422560104596E-4</v>
      </c>
      <c r="F261" s="8">
        <f t="shared" si="28"/>
        <v>0.76749721569861828</v>
      </c>
      <c r="G261" s="7">
        <f t="shared" si="26"/>
        <v>8.6387921639509847E-4</v>
      </c>
      <c r="H261" s="8">
        <f t="shared" si="29"/>
        <v>0.51565614949097593</v>
      </c>
      <c r="I261">
        <f t="shared" si="27"/>
        <v>3.6861962059964171E-4</v>
      </c>
    </row>
    <row r="262" spans="1:9">
      <c r="A262" s="3" t="s">
        <v>303</v>
      </c>
      <c r="B262">
        <v>4.95</v>
      </c>
      <c r="C262" s="4">
        <v>452</v>
      </c>
      <c r="D262">
        <f t="shared" si="24"/>
        <v>91.313131313131308</v>
      </c>
      <c r="E262" s="7">
        <f t="shared" si="25"/>
        <v>6.8396968743190565E-4</v>
      </c>
      <c r="F262" s="8">
        <f t="shared" si="28"/>
        <v>0.76818118538605018</v>
      </c>
      <c r="G262" s="7">
        <f t="shared" si="26"/>
        <v>9.3982464201225013E-4</v>
      </c>
      <c r="H262" s="8">
        <f t="shared" si="29"/>
        <v>0.51659597413298819</v>
      </c>
      <c r="I262">
        <f t="shared" si="27"/>
        <v>1.3474432042339668E-3</v>
      </c>
    </row>
    <row r="263" spans="1:9">
      <c r="A263" s="3" t="s">
        <v>204</v>
      </c>
      <c r="B263">
        <v>18.05</v>
      </c>
      <c r="C263" s="4">
        <v>1644</v>
      </c>
      <c r="D263">
        <f t="shared" si="24"/>
        <v>91.0803324099723</v>
      </c>
      <c r="E263" s="7">
        <f t="shared" si="25"/>
        <v>2.487712756942595E-3</v>
      </c>
      <c r="F263" s="8">
        <f t="shared" si="28"/>
        <v>0.77066889814299278</v>
      </c>
      <c r="G263" s="7">
        <f t="shared" si="26"/>
        <v>3.4270373309739626E-3</v>
      </c>
      <c r="H263" s="8">
        <f t="shared" si="29"/>
        <v>0.52002301146396213</v>
      </c>
      <c r="I263">
        <f t="shared" si="27"/>
        <v>1.4021864611221679E-3</v>
      </c>
    </row>
    <row r="264" spans="1:9">
      <c r="A264" s="3" t="s">
        <v>36</v>
      </c>
      <c r="B264">
        <v>18.649999999999999</v>
      </c>
      <c r="C264" s="4">
        <v>1686</v>
      </c>
      <c r="D264">
        <f t="shared" si="24"/>
        <v>90.402144772117964</v>
      </c>
      <c r="E264" s="7">
        <f t="shared" si="25"/>
        <v>2.5512674624119315E-3</v>
      </c>
      <c r="F264" s="8">
        <f t="shared" si="28"/>
        <v>0.77322016560540474</v>
      </c>
      <c r="G264" s="7">
        <f t="shared" si="26"/>
        <v>3.5409554693996894E-3</v>
      </c>
      <c r="H264" s="8">
        <f t="shared" si="29"/>
        <v>0.52356396693336182</v>
      </c>
      <c r="I264">
        <f t="shared" si="27"/>
        <v>6.1574447354928452E-4</v>
      </c>
    </row>
    <row r="265" spans="1:9">
      <c r="A265" s="3" t="s">
        <v>291</v>
      </c>
      <c r="B265">
        <v>8.15</v>
      </c>
      <c r="C265" s="4">
        <v>733</v>
      </c>
      <c r="D265">
        <f t="shared" si="24"/>
        <v>89.938650306748457</v>
      </c>
      <c r="E265" s="7">
        <f t="shared" si="25"/>
        <v>1.1091809311672275E-3</v>
      </c>
      <c r="F265" s="8">
        <f t="shared" si="28"/>
        <v>0.77432934653657193</v>
      </c>
      <c r="G265" s="7">
        <f t="shared" si="26"/>
        <v>1.5473880469494623E-3</v>
      </c>
      <c r="H265" s="8">
        <f t="shared" si="29"/>
        <v>0.52511135498031125</v>
      </c>
      <c r="I265">
        <f t="shared" si="27"/>
        <v>3.0236798819877064E-4</v>
      </c>
    </row>
    <row r="266" spans="1:9">
      <c r="A266" s="3" t="s">
        <v>236</v>
      </c>
      <c r="B266">
        <v>3.97</v>
      </c>
      <c r="C266" s="4">
        <v>354</v>
      </c>
      <c r="D266">
        <f t="shared" si="24"/>
        <v>89.168765743073038</v>
      </c>
      <c r="E266" s="7">
        <f t="shared" si="25"/>
        <v>5.3567537467012077E-4</v>
      </c>
      <c r="F266" s="8">
        <f t="shared" si="28"/>
        <v>0.77486502191124207</v>
      </c>
      <c r="G266" s="7">
        <f t="shared" si="26"/>
        <v>7.5375834925022888E-4</v>
      </c>
      <c r="H266" s="8">
        <f t="shared" si="29"/>
        <v>0.52586511332956143</v>
      </c>
      <c r="I266">
        <f t="shared" si="27"/>
        <v>6.5628268369288811E-4</v>
      </c>
    </row>
    <row r="267" spans="1:9">
      <c r="A267" s="3" t="s">
        <v>136</v>
      </c>
      <c r="B267">
        <v>8.5500000000000007</v>
      </c>
      <c r="C267" s="4">
        <v>756</v>
      </c>
      <c r="D267">
        <f t="shared" si="24"/>
        <v>88.421052631578945</v>
      </c>
      <c r="E267" s="7">
        <f t="shared" si="25"/>
        <v>1.1439846984480546E-3</v>
      </c>
      <c r="F267" s="8">
        <f t="shared" si="28"/>
        <v>0.77600900660969008</v>
      </c>
      <c r="G267" s="7">
        <f t="shared" si="26"/>
        <v>1.6233334725666139E-3</v>
      </c>
      <c r="H267" s="8">
        <f t="shared" si="29"/>
        <v>0.52748844680212803</v>
      </c>
      <c r="I267">
        <f t="shared" si="27"/>
        <v>3.9357337082512878E-4</v>
      </c>
    </row>
    <row r="268" spans="1:9">
      <c r="A268" s="3" t="s">
        <v>354</v>
      </c>
      <c r="B268">
        <v>5.12</v>
      </c>
      <c r="C268" s="4">
        <v>452</v>
      </c>
      <c r="D268">
        <f t="shared" si="24"/>
        <v>88.28125</v>
      </c>
      <c r="E268" s="7">
        <f t="shared" si="25"/>
        <v>6.8396968743190565E-4</v>
      </c>
      <c r="F268" s="8">
        <f t="shared" si="28"/>
        <v>0.77669297629712197</v>
      </c>
      <c r="G268" s="7">
        <f t="shared" si="26"/>
        <v>9.7210144789953946E-4</v>
      </c>
      <c r="H268" s="8">
        <f t="shared" si="29"/>
        <v>0.52846054825002753</v>
      </c>
      <c r="I268">
        <f t="shared" si="27"/>
        <v>8.9248775001526948E-4</v>
      </c>
    </row>
    <row r="269" spans="1:9">
      <c r="A269" s="3" t="s">
        <v>336</v>
      </c>
      <c r="B269">
        <v>11.54</v>
      </c>
      <c r="C269" s="4">
        <v>1012</v>
      </c>
      <c r="D269">
        <f t="shared" si="24"/>
        <v>87.694974003466214</v>
      </c>
      <c r="E269" s="7">
        <f t="shared" si="25"/>
        <v>1.5313657603563905E-3</v>
      </c>
      <c r="F269" s="8">
        <f t="shared" si="28"/>
        <v>0.77822434205747837</v>
      </c>
      <c r="G269" s="7">
        <f t="shared" si="26"/>
        <v>2.1910255290548213E-3</v>
      </c>
      <c r="H269" s="8">
        <f t="shared" si="29"/>
        <v>0.53065157377908234</v>
      </c>
      <c r="I269">
        <f t="shared" si="27"/>
        <v>1.9380705470029014E-3</v>
      </c>
    </row>
    <row r="270" spans="1:9">
      <c r="A270" s="3" t="s">
        <v>126</v>
      </c>
      <c r="B270">
        <v>25.04</v>
      </c>
      <c r="C270" s="4">
        <v>2194</v>
      </c>
      <c r="D270">
        <f t="shared" si="24"/>
        <v>87.619808306709274</v>
      </c>
      <c r="E270" s="7">
        <f t="shared" si="25"/>
        <v>3.3199767571362856E-3</v>
      </c>
      <c r="F270" s="8">
        <f t="shared" si="28"/>
        <v>0.78154431881461461</v>
      </c>
      <c r="G270" s="7">
        <f t="shared" si="26"/>
        <v>4.7541836436336849E-3</v>
      </c>
      <c r="H270" s="8">
        <f t="shared" si="29"/>
        <v>0.53540575742271601</v>
      </c>
      <c r="I270">
        <f t="shared" si="27"/>
        <v>3.6066044896593263E-3</v>
      </c>
    </row>
    <row r="271" spans="1:9">
      <c r="A271" s="3" t="s">
        <v>399</v>
      </c>
      <c r="B271">
        <v>46.5</v>
      </c>
      <c r="C271" s="4">
        <v>4065</v>
      </c>
      <c r="D271">
        <f t="shared" si="24"/>
        <v>87.41935483870968</v>
      </c>
      <c r="E271" s="7">
        <f t="shared" si="25"/>
        <v>6.1511875650679124E-3</v>
      </c>
      <c r="F271" s="8">
        <f t="shared" si="28"/>
        <v>0.78769550637968255</v>
      </c>
      <c r="G271" s="7">
        <f t="shared" si="26"/>
        <v>8.8286557279938643E-3</v>
      </c>
      <c r="H271" s="8">
        <f t="shared" si="29"/>
        <v>0.54423441315070986</v>
      </c>
      <c r="I271">
        <f t="shared" si="27"/>
        <v>2.046796239535742E-3</v>
      </c>
    </row>
    <row r="272" spans="1:9">
      <c r="A272" s="3" t="s">
        <v>333</v>
      </c>
      <c r="B272">
        <v>26.23</v>
      </c>
      <c r="C272" s="4">
        <v>2278</v>
      </c>
      <c r="D272">
        <f t="shared" si="24"/>
        <v>86.847121616469693</v>
      </c>
      <c r="E272" s="7">
        <f t="shared" si="25"/>
        <v>3.4470861680749583E-3</v>
      </c>
      <c r="F272" s="8">
        <f t="shared" si="28"/>
        <v>0.79114259254775754</v>
      </c>
      <c r="G272" s="7">
        <f t="shared" si="26"/>
        <v>4.9801212848447109E-3</v>
      </c>
      <c r="H272" s="8">
        <f t="shared" si="29"/>
        <v>0.54921453443555457</v>
      </c>
      <c r="I272">
        <f t="shared" si="27"/>
        <v>4.0045689553100949E-3</v>
      </c>
    </row>
    <row r="273" spans="1:9">
      <c r="A273" s="3" t="s">
        <v>94</v>
      </c>
      <c r="B273">
        <v>51.22</v>
      </c>
      <c r="C273" s="4">
        <v>4439</v>
      </c>
      <c r="D273">
        <f t="shared" si="24"/>
        <v>86.665365091761032</v>
      </c>
      <c r="E273" s="7">
        <f t="shared" si="25"/>
        <v>6.7171270851996224E-3</v>
      </c>
      <c r="F273" s="8">
        <f t="shared" si="28"/>
        <v>0.79785971963295721</v>
      </c>
      <c r="G273" s="7">
        <f t="shared" si="26"/>
        <v>9.7248117502762525E-3</v>
      </c>
      <c r="H273" s="8">
        <f t="shared" si="29"/>
        <v>0.55893934618583085</v>
      </c>
      <c r="I273">
        <f t="shared" si="27"/>
        <v>8.8374526562856603E-4</v>
      </c>
    </row>
    <row r="274" spans="1:9">
      <c r="A274" s="3" t="s">
        <v>50</v>
      </c>
      <c r="B274">
        <v>11.3</v>
      </c>
      <c r="C274" s="4">
        <v>979</v>
      </c>
      <c r="D274">
        <f t="shared" si="24"/>
        <v>86.637168141592909</v>
      </c>
      <c r="E274" s="7">
        <f t="shared" si="25"/>
        <v>1.4814299203447692E-3</v>
      </c>
      <c r="F274" s="8">
        <f t="shared" si="28"/>
        <v>0.79934114955330193</v>
      </c>
      <c r="G274" s="7">
        <f t="shared" si="26"/>
        <v>2.1454582736845306E-3</v>
      </c>
      <c r="H274" s="8">
        <f t="shared" si="29"/>
        <v>0.56108480445951536</v>
      </c>
      <c r="I274">
        <f t="shared" si="27"/>
        <v>1.6770676813560037E-4</v>
      </c>
    </row>
    <row r="275" spans="1:9">
      <c r="A275" s="3" t="s">
        <v>245</v>
      </c>
      <c r="B275">
        <v>2.14</v>
      </c>
      <c r="C275" s="4">
        <v>185</v>
      </c>
      <c r="D275">
        <f t="shared" si="24"/>
        <v>86.44859813084112</v>
      </c>
      <c r="E275" s="7">
        <f t="shared" si="25"/>
        <v>2.7994334551969592E-4</v>
      </c>
      <c r="F275" s="8">
        <f t="shared" si="28"/>
        <v>0.79962109289882166</v>
      </c>
      <c r="G275" s="7">
        <f t="shared" si="26"/>
        <v>4.0630802705176065E-4</v>
      </c>
      <c r="H275" s="8">
        <f t="shared" si="29"/>
        <v>0.56149111248656713</v>
      </c>
      <c r="I275">
        <f t="shared" si="27"/>
        <v>3.2587290711783012E-4</v>
      </c>
    </row>
    <row r="276" spans="1:9">
      <c r="A276" s="3" t="s">
        <v>142</v>
      </c>
      <c r="B276">
        <v>4.1500000000000004</v>
      </c>
      <c r="C276" s="4">
        <v>358</v>
      </c>
      <c r="D276">
        <f t="shared" si="24"/>
        <v>86.265060240963848</v>
      </c>
      <c r="E276" s="7">
        <f t="shared" si="25"/>
        <v>5.4172820376243856E-4</v>
      </c>
      <c r="F276" s="8">
        <f t="shared" si="28"/>
        <v>0.80016282110258408</v>
      </c>
      <c r="G276" s="7">
        <f t="shared" si="26"/>
        <v>7.8793379077794713E-4</v>
      </c>
      <c r="H276" s="8">
        <f t="shared" si="29"/>
        <v>0.56227904627734504</v>
      </c>
      <c r="I276">
        <f t="shared" si="27"/>
        <v>4.6830199385189397E-4</v>
      </c>
    </row>
    <row r="277" spans="1:9">
      <c r="A277" s="3" t="s">
        <v>39</v>
      </c>
      <c r="B277">
        <v>5.95</v>
      </c>
      <c r="C277" s="4">
        <v>512</v>
      </c>
      <c r="D277">
        <f t="shared" si="24"/>
        <v>86.05042016806722</v>
      </c>
      <c r="E277" s="7">
        <f t="shared" si="25"/>
        <v>7.7476212381667189E-4</v>
      </c>
      <c r="F277" s="8">
        <f t="shared" si="28"/>
        <v>0.80093758322640074</v>
      </c>
      <c r="G277" s="7">
        <f t="shared" si="26"/>
        <v>1.1296882060551289E-3</v>
      </c>
      <c r="H277" s="8">
        <f t="shared" si="29"/>
        <v>0.56340873448340012</v>
      </c>
      <c r="I277">
        <f t="shared" si="27"/>
        <v>2.8601306802411575E-4</v>
      </c>
    </row>
    <row r="278" spans="1:9">
      <c r="A278" s="3" t="s">
        <v>320</v>
      </c>
      <c r="B278">
        <v>3.63</v>
      </c>
      <c r="C278" s="4">
        <v>312</v>
      </c>
      <c r="D278">
        <f t="shared" si="24"/>
        <v>85.950413223140501</v>
      </c>
      <c r="E278" s="7">
        <f t="shared" si="25"/>
        <v>4.7212066920078444E-4</v>
      </c>
      <c r="F278" s="8">
        <f t="shared" si="28"/>
        <v>0.80140970389560151</v>
      </c>
      <c r="G278" s="7">
        <f t="shared" si="26"/>
        <v>6.8920473747565E-4</v>
      </c>
      <c r="H278" s="8">
        <f t="shared" si="29"/>
        <v>0.56409793922087581</v>
      </c>
      <c r="I278">
        <f t="shared" si="27"/>
        <v>1.4853604657069641E-3</v>
      </c>
    </row>
    <row r="279" spans="1:9">
      <c r="A279" s="3" t="s">
        <v>379</v>
      </c>
      <c r="B279">
        <v>18.850000000000001</v>
      </c>
      <c r="C279" s="4">
        <v>1620</v>
      </c>
      <c r="D279">
        <f t="shared" si="24"/>
        <v>85.941644562334204</v>
      </c>
      <c r="E279" s="7">
        <f t="shared" si="25"/>
        <v>2.4513957823886884E-3</v>
      </c>
      <c r="F279" s="8">
        <f t="shared" si="28"/>
        <v>0.80386109967799024</v>
      </c>
      <c r="G279" s="7">
        <f t="shared" si="26"/>
        <v>3.5789281822082657E-3</v>
      </c>
      <c r="H279" s="8">
        <f t="shared" si="29"/>
        <v>0.5676768674030841</v>
      </c>
      <c r="I279">
        <f t="shared" si="27"/>
        <v>1.1518745654335305E-3</v>
      </c>
    </row>
    <row r="280" spans="1:9">
      <c r="A280" s="3" t="s">
        <v>335</v>
      </c>
      <c r="B280">
        <v>14.56</v>
      </c>
      <c r="C280" s="4">
        <v>1246</v>
      </c>
      <c r="D280">
        <f t="shared" si="24"/>
        <v>85.57692307692308</v>
      </c>
      <c r="E280" s="7">
        <f t="shared" si="25"/>
        <v>1.8854562622569789E-3</v>
      </c>
      <c r="F280" s="8">
        <f t="shared" si="28"/>
        <v>0.80574655594024724</v>
      </c>
      <c r="G280" s="7">
        <f t="shared" si="26"/>
        <v>2.7644134924643153E-3</v>
      </c>
      <c r="H280" s="8">
        <f t="shared" si="29"/>
        <v>0.57044128089554846</v>
      </c>
      <c r="I280">
        <f t="shared" si="27"/>
        <v>1.7693049181874976E-3</v>
      </c>
    </row>
    <row r="281" spans="1:9">
      <c r="A281" s="3" t="s">
        <v>63</v>
      </c>
      <c r="B281">
        <v>22.32</v>
      </c>
      <c r="C281" s="3">
        <v>1906</v>
      </c>
      <c r="D281">
        <f t="shared" si="24"/>
        <v>85.394265232974902</v>
      </c>
      <c r="E281" s="7">
        <f t="shared" si="25"/>
        <v>2.8841730624894076E-3</v>
      </c>
      <c r="F281" s="8">
        <f t="shared" si="28"/>
        <v>0.80863072900273669</v>
      </c>
      <c r="G281" s="7">
        <f t="shared" si="26"/>
        <v>4.2377547494370548E-3</v>
      </c>
      <c r="H281" s="8">
        <f t="shared" si="29"/>
        <v>0.57467903564498557</v>
      </c>
      <c r="I281">
        <f t="shared" si="27"/>
        <v>2.7106789791335739E-3</v>
      </c>
    </row>
    <row r="282" spans="1:9">
      <c r="A282" s="3" t="s">
        <v>294</v>
      </c>
      <c r="B282">
        <v>34.11</v>
      </c>
      <c r="C282" s="4">
        <v>2905</v>
      </c>
      <c r="D282">
        <f t="shared" si="24"/>
        <v>85.165640574611558</v>
      </c>
      <c r="E282" s="7">
        <f t="shared" si="25"/>
        <v>4.3958671282957659E-3</v>
      </c>
      <c r="F282" s="8">
        <f t="shared" si="28"/>
        <v>0.81302659613103245</v>
      </c>
      <c r="G282" s="7">
        <f t="shared" si="26"/>
        <v>6.4762461695025957E-3</v>
      </c>
      <c r="H282" s="8">
        <f t="shared" si="29"/>
        <v>0.58115528181448817</v>
      </c>
      <c r="I282">
        <f t="shared" si="27"/>
        <v>2.9964395710929681E-4</v>
      </c>
    </row>
    <row r="283" spans="1:9">
      <c r="A283" s="3" t="s">
        <v>42</v>
      </c>
      <c r="B283">
        <v>3.73</v>
      </c>
      <c r="C283" s="4">
        <v>314</v>
      </c>
      <c r="D283">
        <f t="shared" si="24"/>
        <v>84.182305630026804</v>
      </c>
      <c r="E283" s="7">
        <f t="shared" si="25"/>
        <v>4.7514708374694334E-4</v>
      </c>
      <c r="F283" s="8">
        <f t="shared" si="28"/>
        <v>0.81350174321477942</v>
      </c>
      <c r="G283" s="7">
        <f t="shared" si="26"/>
        <v>7.0819109387993795E-4</v>
      </c>
      <c r="H283" s="8">
        <f t="shared" si="29"/>
        <v>0.58186347290836815</v>
      </c>
      <c r="I283">
        <f t="shared" si="27"/>
        <v>7.2710240675993854E-4</v>
      </c>
    </row>
    <row r="284" spans="1:9">
      <c r="A284" s="3" t="s">
        <v>268</v>
      </c>
      <c r="B284">
        <v>9.0399999999999991</v>
      </c>
      <c r="C284" s="4">
        <v>760</v>
      </c>
      <c r="D284">
        <f t="shared" si="24"/>
        <v>84.070796460176993</v>
      </c>
      <c r="E284" s="7">
        <f t="shared" si="25"/>
        <v>1.1500375275403723E-3</v>
      </c>
      <c r="F284" s="8">
        <f t="shared" si="28"/>
        <v>0.81465178074231981</v>
      </c>
      <c r="G284" s="7">
        <f t="shared" si="26"/>
        <v>1.7163666189476243E-3</v>
      </c>
      <c r="H284" s="8">
        <f t="shared" si="29"/>
        <v>0.58357983952731574</v>
      </c>
      <c r="I284">
        <f t="shared" si="27"/>
        <v>3.6222390408430227E-4</v>
      </c>
    </row>
    <row r="285" spans="1:9">
      <c r="A285" s="3" t="s">
        <v>256</v>
      </c>
      <c r="B285">
        <v>4.5</v>
      </c>
      <c r="C285" s="4">
        <v>378</v>
      </c>
      <c r="D285">
        <f t="shared" si="24"/>
        <v>84</v>
      </c>
      <c r="E285" s="7">
        <f t="shared" si="25"/>
        <v>5.7199234922402731E-4</v>
      </c>
      <c r="F285" s="8">
        <f t="shared" si="28"/>
        <v>0.81522377309154381</v>
      </c>
      <c r="G285" s="7">
        <f t="shared" si="26"/>
        <v>8.5438603819295461E-4</v>
      </c>
      <c r="H285" s="8">
        <f t="shared" si="29"/>
        <v>0.58443422556550872</v>
      </c>
      <c r="I285">
        <f t="shared" si="27"/>
        <v>4.371896353428939E-4</v>
      </c>
    </row>
    <row r="286" spans="1:9">
      <c r="A286" s="3" t="s">
        <v>397</v>
      </c>
      <c r="B286">
        <v>5.43</v>
      </c>
      <c r="C286" s="4">
        <v>456</v>
      </c>
      <c r="D286">
        <f t="shared" si="24"/>
        <v>83.97790055248619</v>
      </c>
      <c r="E286" s="7">
        <f t="shared" si="25"/>
        <v>6.9002251652422345E-4</v>
      </c>
      <c r="F286" s="8">
        <f t="shared" si="28"/>
        <v>0.81591379560806798</v>
      </c>
      <c r="G286" s="7">
        <f t="shared" si="26"/>
        <v>1.0309591527528318E-3</v>
      </c>
      <c r="H286" s="8">
        <f t="shared" si="29"/>
        <v>0.58546518471826159</v>
      </c>
      <c r="I286">
        <f t="shared" si="27"/>
        <v>7.4545696966488162E-4</v>
      </c>
    </row>
    <row r="287" spans="1:9">
      <c r="A287" s="3" t="s">
        <v>322</v>
      </c>
      <c r="B287">
        <v>9.25</v>
      </c>
      <c r="C287" s="4">
        <v>776</v>
      </c>
      <c r="D287">
        <f t="shared" si="24"/>
        <v>83.891891891891888</v>
      </c>
      <c r="E287" s="7">
        <f t="shared" si="25"/>
        <v>1.1742488439096435E-3</v>
      </c>
      <c r="F287" s="8">
        <f t="shared" si="28"/>
        <v>0.81708804445197758</v>
      </c>
      <c r="G287" s="7">
        <f t="shared" si="26"/>
        <v>1.7562379673966289E-3</v>
      </c>
      <c r="H287" s="8">
        <f t="shared" si="29"/>
        <v>0.58722142268565825</v>
      </c>
      <c r="I287">
        <f t="shared" si="27"/>
        <v>2.7974028268462625E-4</v>
      </c>
    </row>
    <row r="288" spans="1:9">
      <c r="A288" s="3" t="s">
        <v>403</v>
      </c>
      <c r="B288">
        <v>3.47</v>
      </c>
      <c r="C288" s="4">
        <v>291</v>
      </c>
      <c r="D288">
        <f t="shared" si="24"/>
        <v>83.861671469740628</v>
      </c>
      <c r="E288" s="7">
        <f t="shared" si="25"/>
        <v>4.4034331646611627E-4</v>
      </c>
      <c r="F288" s="8">
        <f t="shared" si="28"/>
        <v>0.81752838776844372</v>
      </c>
      <c r="G288" s="7">
        <f t="shared" si="26"/>
        <v>6.5882656722878949E-4</v>
      </c>
      <c r="H288" s="8">
        <f t="shared" si="29"/>
        <v>0.58788024925288707</v>
      </c>
      <c r="I288">
        <f t="shared" si="27"/>
        <v>3.0628111438457672E-4</v>
      </c>
    </row>
    <row r="289" spans="1:9">
      <c r="A289" s="3" t="s">
        <v>164</v>
      </c>
      <c r="B289">
        <v>3.79</v>
      </c>
      <c r="C289" s="4">
        <v>317</v>
      </c>
      <c r="D289">
        <f t="shared" si="24"/>
        <v>83.641160949868066</v>
      </c>
      <c r="E289" s="7">
        <f t="shared" si="25"/>
        <v>4.7968670556618165E-4</v>
      </c>
      <c r="F289" s="8">
        <f t="shared" si="28"/>
        <v>0.81800807447400992</v>
      </c>
      <c r="G289" s="7">
        <f t="shared" si="26"/>
        <v>7.1958290772251062E-4</v>
      </c>
      <c r="H289" s="8">
        <f t="shared" si="29"/>
        <v>0.58859983216060963</v>
      </c>
      <c r="I289">
        <f t="shared" si="27"/>
        <v>5.028775104501948E-4</v>
      </c>
    </row>
    <row r="290" spans="1:9">
      <c r="A290" s="3" t="s">
        <v>279</v>
      </c>
      <c r="B290">
        <v>6.22</v>
      </c>
      <c r="C290" s="4">
        <v>520</v>
      </c>
      <c r="D290">
        <f t="shared" si="24"/>
        <v>83.60128617363344</v>
      </c>
      <c r="E290" s="7">
        <f t="shared" si="25"/>
        <v>7.8686778200130736E-4</v>
      </c>
      <c r="F290" s="8">
        <f t="shared" si="28"/>
        <v>0.81879494225601124</v>
      </c>
      <c r="G290" s="7">
        <f t="shared" si="26"/>
        <v>1.1809513683467062E-3</v>
      </c>
      <c r="H290" s="8">
        <f t="shared" si="29"/>
        <v>0.58978078352895635</v>
      </c>
      <c r="I290">
        <f t="shared" si="27"/>
        <v>6.6875689407108752E-4</v>
      </c>
    </row>
    <row r="291" spans="1:9">
      <c r="A291" s="3" t="s">
        <v>293</v>
      </c>
      <c r="B291">
        <v>8.24</v>
      </c>
      <c r="C291" s="4">
        <v>686</v>
      </c>
      <c r="D291">
        <f t="shared" si="24"/>
        <v>83.252427184466015</v>
      </c>
      <c r="E291" s="7">
        <f t="shared" si="25"/>
        <v>1.0380601893324941E-3</v>
      </c>
      <c r="F291" s="8">
        <f t="shared" si="28"/>
        <v>0.81983300244534374</v>
      </c>
      <c r="G291" s="7">
        <f t="shared" si="26"/>
        <v>1.5644757677133214E-3</v>
      </c>
      <c r="H291" s="8">
        <f t="shared" si="29"/>
        <v>0.5913452592966697</v>
      </c>
      <c r="I291">
        <f t="shared" si="27"/>
        <v>9.2529141775432588E-4</v>
      </c>
    </row>
    <row r="292" spans="1:9">
      <c r="A292" s="3" t="s">
        <v>100</v>
      </c>
      <c r="B292">
        <v>11.4</v>
      </c>
      <c r="C292" s="4">
        <v>949</v>
      </c>
      <c r="D292">
        <f t="shared" si="24"/>
        <v>83.245614035087712</v>
      </c>
      <c r="E292" s="7">
        <f t="shared" si="25"/>
        <v>1.4360337021523861E-3</v>
      </c>
      <c r="F292" s="8">
        <f t="shared" si="28"/>
        <v>0.82126903614749613</v>
      </c>
      <c r="G292" s="7">
        <f t="shared" si="26"/>
        <v>2.1644446300888185E-3</v>
      </c>
      <c r="H292" s="8">
        <f t="shared" si="29"/>
        <v>0.5935097039267585</v>
      </c>
      <c r="I292">
        <f t="shared" si="27"/>
        <v>9.6917758900583184E-4</v>
      </c>
    </row>
    <row r="293" spans="1:9">
      <c r="A293" s="3" t="s">
        <v>357</v>
      </c>
      <c r="B293">
        <v>11.86</v>
      </c>
      <c r="C293" s="4">
        <v>980</v>
      </c>
      <c r="D293">
        <f t="shared" si="24"/>
        <v>82.630691399662737</v>
      </c>
      <c r="E293" s="7">
        <f t="shared" si="25"/>
        <v>1.4829431276178486E-3</v>
      </c>
      <c r="F293" s="8">
        <f t="shared" si="28"/>
        <v>0.82275197927511401</v>
      </c>
      <c r="G293" s="7">
        <f t="shared" si="26"/>
        <v>2.2517818695485426E-3</v>
      </c>
      <c r="H293" s="8">
        <f t="shared" si="29"/>
        <v>0.59576148579630706</v>
      </c>
      <c r="I293">
        <f t="shared" si="27"/>
        <v>8.8695298555913071E-4</v>
      </c>
    </row>
    <row r="294" spans="1:9">
      <c r="A294" s="3" t="s">
        <v>23</v>
      </c>
      <c r="B294">
        <v>10.82</v>
      </c>
      <c r="C294" s="4">
        <v>891</v>
      </c>
      <c r="D294">
        <f t="shared" si="24"/>
        <v>82.34750462107209</v>
      </c>
      <c r="E294" s="7">
        <f t="shared" si="25"/>
        <v>1.3482676803137786E-3</v>
      </c>
      <c r="F294" s="8">
        <f t="shared" si="28"/>
        <v>0.82410024695542783</v>
      </c>
      <c r="G294" s="7">
        <f t="shared" si="26"/>
        <v>2.0543237629439487E-3</v>
      </c>
      <c r="H294" s="8">
        <f t="shared" si="29"/>
        <v>0.59781580955925095</v>
      </c>
      <c r="I294">
        <f t="shared" si="27"/>
        <v>5.6381574529934531E-4</v>
      </c>
    </row>
    <row r="295" spans="1:9">
      <c r="A295" s="3" t="s">
        <v>258</v>
      </c>
      <c r="B295">
        <v>6.87</v>
      </c>
      <c r="C295" s="4">
        <v>565</v>
      </c>
      <c r="D295">
        <f t="shared" si="24"/>
        <v>82.241630276564777</v>
      </c>
      <c r="E295" s="7">
        <f t="shared" si="25"/>
        <v>8.5496210928988207E-4</v>
      </c>
      <c r="F295" s="8">
        <f t="shared" si="28"/>
        <v>0.82495520906471775</v>
      </c>
      <c r="G295" s="7">
        <f t="shared" si="26"/>
        <v>1.3043626849745774E-3</v>
      </c>
      <c r="H295" s="8">
        <f t="shared" si="29"/>
        <v>0.59912017224422554</v>
      </c>
      <c r="I295">
        <f t="shared" si="27"/>
        <v>2.8446370655077491E-4</v>
      </c>
    </row>
    <row r="296" spans="1:9">
      <c r="A296" s="3" t="s">
        <v>117</v>
      </c>
      <c r="B296">
        <v>3.46</v>
      </c>
      <c r="C296" s="4">
        <v>284</v>
      </c>
      <c r="D296">
        <f t="shared" si="24"/>
        <v>82.080924855491332</v>
      </c>
      <c r="E296" s="7">
        <f t="shared" si="25"/>
        <v>4.2975086555456022E-4</v>
      </c>
      <c r="F296" s="8">
        <f t="shared" si="28"/>
        <v>0.82538495993027228</v>
      </c>
      <c r="G296" s="7">
        <f t="shared" si="26"/>
        <v>6.5692793158836067E-4</v>
      </c>
      <c r="H296" s="8">
        <f t="shared" si="29"/>
        <v>0.59977710017581387</v>
      </c>
      <c r="I296">
        <f t="shared" si="27"/>
        <v>1.0593601645965678E-3</v>
      </c>
    </row>
    <row r="297" spans="1:9">
      <c r="A297" s="3" t="s">
        <v>178</v>
      </c>
      <c r="B297">
        <v>12.87</v>
      </c>
      <c r="C297" s="4">
        <v>1055</v>
      </c>
      <c r="D297">
        <f t="shared" si="24"/>
        <v>81.973581973581972</v>
      </c>
      <c r="E297" s="7">
        <f t="shared" si="25"/>
        <v>1.5964336730988065E-3</v>
      </c>
      <c r="F297" s="8">
        <f t="shared" si="28"/>
        <v>0.82698139360337108</v>
      </c>
      <c r="G297" s="7">
        <f t="shared" si="26"/>
        <v>2.44354406923185E-3</v>
      </c>
      <c r="H297" s="8">
        <f t="shared" si="29"/>
        <v>0.60222064424504573</v>
      </c>
      <c r="I297">
        <f t="shared" si="27"/>
        <v>4.9307090486694349E-4</v>
      </c>
    </row>
    <row r="298" spans="1:9">
      <c r="A298" s="3" t="s">
        <v>241</v>
      </c>
      <c r="B298">
        <v>5.99</v>
      </c>
      <c r="C298" s="4">
        <v>491</v>
      </c>
      <c r="D298">
        <f t="shared" si="24"/>
        <v>81.96994991652754</v>
      </c>
      <c r="E298" s="7">
        <f t="shared" si="25"/>
        <v>7.4298477108200372E-4</v>
      </c>
      <c r="F298" s="8">
        <f t="shared" si="28"/>
        <v>0.82772437837445312</v>
      </c>
      <c r="G298" s="7">
        <f t="shared" si="26"/>
        <v>1.137282748616844E-3</v>
      </c>
      <c r="H298" s="8">
        <f t="shared" si="29"/>
        <v>0.60335792699366253</v>
      </c>
      <c r="I298">
        <f t="shared" si="27"/>
        <v>3.5925149386917266E-4</v>
      </c>
    </row>
    <row r="299" spans="1:9">
      <c r="A299" s="3" t="s">
        <v>314</v>
      </c>
      <c r="B299">
        <v>4.3600000000000003</v>
      </c>
      <c r="C299" s="4">
        <v>357</v>
      </c>
      <c r="D299">
        <f t="shared" si="24"/>
        <v>81.880733944954116</v>
      </c>
      <c r="E299" s="7">
        <f t="shared" si="25"/>
        <v>5.4021499648935914E-4</v>
      </c>
      <c r="F299" s="8">
        <f t="shared" si="28"/>
        <v>0.82826459337094249</v>
      </c>
      <c r="G299" s="7">
        <f t="shared" si="26"/>
        <v>8.2780513922695162E-4</v>
      </c>
      <c r="H299" s="8">
        <f t="shared" si="29"/>
        <v>0.60418573213288951</v>
      </c>
      <c r="I299">
        <f t="shared" si="27"/>
        <v>2.7275757181510762E-4</v>
      </c>
    </row>
    <row r="300" spans="1:9">
      <c r="A300" s="3" t="s">
        <v>191</v>
      </c>
      <c r="B300">
        <v>3.31</v>
      </c>
      <c r="C300" s="4">
        <v>271</v>
      </c>
      <c r="D300">
        <f t="shared" si="24"/>
        <v>81.873111782477338</v>
      </c>
      <c r="E300" s="7">
        <f t="shared" si="25"/>
        <v>4.1007917100452753E-4</v>
      </c>
      <c r="F300" s="8">
        <f t="shared" si="28"/>
        <v>0.82867467254194704</v>
      </c>
      <c r="G300" s="7">
        <f t="shared" si="26"/>
        <v>6.2844839698192887E-4</v>
      </c>
      <c r="H300" s="8">
        <f t="shared" si="29"/>
        <v>0.60481418052987146</v>
      </c>
      <c r="I300">
        <f t="shared" si="27"/>
        <v>5.4379778464386241E-4</v>
      </c>
    </row>
    <row r="301" spans="1:9">
      <c r="A301" s="3" t="s">
        <v>43</v>
      </c>
      <c r="B301">
        <v>6.58</v>
      </c>
      <c r="C301" s="4">
        <v>537</v>
      </c>
      <c r="D301">
        <f t="shared" si="24"/>
        <v>81.610942249240125</v>
      </c>
      <c r="E301" s="7">
        <f t="shared" si="25"/>
        <v>8.1259230564365785E-4</v>
      </c>
      <c r="F301" s="8">
        <f t="shared" si="28"/>
        <v>0.82948726484759072</v>
      </c>
      <c r="G301" s="7">
        <f t="shared" si="26"/>
        <v>1.2493022514021425E-3</v>
      </c>
      <c r="H301" s="8">
        <f t="shared" si="29"/>
        <v>0.60606348278127364</v>
      </c>
      <c r="I301">
        <f t="shared" si="27"/>
        <v>8.3926002755396745E-4</v>
      </c>
    </row>
    <row r="302" spans="1:9">
      <c r="A302" s="3" t="s">
        <v>401</v>
      </c>
      <c r="B302">
        <v>10.039999999999999</v>
      </c>
      <c r="C302" s="4">
        <v>809</v>
      </c>
      <c r="D302">
        <f t="shared" si="24"/>
        <v>80.577689243027891</v>
      </c>
      <c r="E302" s="7">
        <f t="shared" si="25"/>
        <v>1.2241846839212648E-3</v>
      </c>
      <c r="F302" s="8">
        <f t="shared" si="28"/>
        <v>0.83071144953151199</v>
      </c>
      <c r="G302" s="7">
        <f t="shared" si="26"/>
        <v>1.906230182990503E-3</v>
      </c>
      <c r="H302" s="8">
        <f t="shared" si="29"/>
        <v>0.60796971296426416</v>
      </c>
      <c r="I302">
        <f t="shared" si="27"/>
        <v>1.3846147010075915E-3</v>
      </c>
    </row>
    <row r="303" spans="1:9">
      <c r="A303" s="3" t="s">
        <v>208</v>
      </c>
      <c r="B303">
        <v>16.559999999999999</v>
      </c>
      <c r="C303" s="4">
        <v>1334</v>
      </c>
      <c r="D303">
        <f t="shared" si="24"/>
        <v>80.555555555555557</v>
      </c>
      <c r="E303" s="7">
        <f t="shared" si="25"/>
        <v>2.0186185022879693E-3</v>
      </c>
      <c r="F303" s="8">
        <f t="shared" si="28"/>
        <v>0.83273006803380001</v>
      </c>
      <c r="G303" s="7">
        <f t="shared" si="26"/>
        <v>3.1441406205500728E-3</v>
      </c>
      <c r="H303" s="8">
        <f t="shared" si="29"/>
        <v>0.61111385358481418</v>
      </c>
      <c r="I303">
        <f t="shared" si="27"/>
        <v>4.8449878249623435E-4</v>
      </c>
    </row>
    <row r="304" spans="1:9">
      <c r="A304" s="3" t="s">
        <v>116</v>
      </c>
      <c r="B304">
        <v>5.79</v>
      </c>
      <c r="C304" s="4">
        <v>466</v>
      </c>
      <c r="D304">
        <f t="shared" si="24"/>
        <v>80.483592400690853</v>
      </c>
      <c r="E304" s="7">
        <f t="shared" si="25"/>
        <v>7.0515458925501776E-4</v>
      </c>
      <c r="F304" s="8">
        <f t="shared" si="28"/>
        <v>0.83343522262305503</v>
      </c>
      <c r="G304" s="7">
        <f t="shared" si="26"/>
        <v>1.0993100358082683E-3</v>
      </c>
      <c r="H304" s="8">
        <f t="shared" si="29"/>
        <v>0.6122131636206225</v>
      </c>
      <c r="I304">
        <f t="shared" si="27"/>
        <v>6.710444373172475E-4</v>
      </c>
    </row>
    <row r="305" spans="1:9">
      <c r="A305" s="3" t="s">
        <v>285</v>
      </c>
      <c r="B305">
        <v>7.97</v>
      </c>
      <c r="C305" s="4">
        <v>637</v>
      </c>
      <c r="D305">
        <f t="shared" si="24"/>
        <v>79.924717691342536</v>
      </c>
      <c r="E305" s="7">
        <f t="shared" si="25"/>
        <v>9.6391303295160157E-4</v>
      </c>
      <c r="F305" s="8">
        <f t="shared" si="28"/>
        <v>0.83439913565600665</v>
      </c>
      <c r="G305" s="7">
        <f t="shared" si="26"/>
        <v>1.5132126054217441E-3</v>
      </c>
      <c r="H305" s="8">
        <f t="shared" si="29"/>
        <v>0.6137263762260442</v>
      </c>
      <c r="I305">
        <f t="shared" si="27"/>
        <v>7.2445924828371533E-3</v>
      </c>
    </row>
    <row r="306" spans="1:9">
      <c r="A306" s="3" t="s">
        <v>37</v>
      </c>
      <c r="B306">
        <v>85.95</v>
      </c>
      <c r="C306" s="4">
        <v>6861</v>
      </c>
      <c r="D306">
        <f t="shared" si="24"/>
        <v>79.825479930191975</v>
      </c>
      <c r="E306" s="7">
        <f t="shared" si="25"/>
        <v>1.038211510059802E-2</v>
      </c>
      <c r="F306" s="8">
        <f t="shared" si="28"/>
        <v>0.84478125075660471</v>
      </c>
      <c r="G306" s="7">
        <f t="shared" si="26"/>
        <v>1.6318773329485434E-2</v>
      </c>
      <c r="H306" s="8">
        <f t="shared" si="29"/>
        <v>0.63004514955552959</v>
      </c>
      <c r="I306">
        <f t="shared" si="27"/>
        <v>1.022296257022659E-3</v>
      </c>
    </row>
    <row r="307" spans="1:9">
      <c r="A307" s="3" t="s">
        <v>92</v>
      </c>
      <c r="B307">
        <v>12.08</v>
      </c>
      <c r="C307" s="4">
        <v>960</v>
      </c>
      <c r="D307">
        <f t="shared" si="24"/>
        <v>79.47019867549669</v>
      </c>
      <c r="E307" s="7">
        <f t="shared" si="25"/>
        <v>1.4526789821562597E-3</v>
      </c>
      <c r="F307" s="8">
        <f t="shared" si="28"/>
        <v>0.84623392973876099</v>
      </c>
      <c r="G307" s="7">
        <f t="shared" si="26"/>
        <v>2.2935518536379759E-3</v>
      </c>
      <c r="H307" s="8">
        <f t="shared" si="29"/>
        <v>0.63233870140916759</v>
      </c>
      <c r="I307">
        <f t="shared" si="27"/>
        <v>1.2809763848146138E-3</v>
      </c>
    </row>
    <row r="308" spans="1:9">
      <c r="A308" s="3" t="s">
        <v>181</v>
      </c>
      <c r="B308">
        <v>15.03</v>
      </c>
      <c r="C308" s="4">
        <v>1185</v>
      </c>
      <c r="D308">
        <f t="shared" si="24"/>
        <v>78.842315369261485</v>
      </c>
      <c r="E308" s="7">
        <f t="shared" si="25"/>
        <v>1.7931506185991332E-3</v>
      </c>
      <c r="F308" s="8">
        <f t="shared" si="28"/>
        <v>0.84802708035736007</v>
      </c>
      <c r="G308" s="7">
        <f t="shared" si="26"/>
        <v>2.8536493675644682E-3</v>
      </c>
      <c r="H308" s="8">
        <f t="shared" si="29"/>
        <v>0.63519235077673208</v>
      </c>
      <c r="I308">
        <f t="shared" si="27"/>
        <v>1.2790296345531749E-3</v>
      </c>
    </row>
    <row r="309" spans="1:9">
      <c r="A309" s="3" t="s">
        <v>17</v>
      </c>
      <c r="B309">
        <v>15</v>
      </c>
      <c r="C309" s="4">
        <v>1182</v>
      </c>
      <c r="D309">
        <f t="shared" si="24"/>
        <v>78.8</v>
      </c>
      <c r="E309" s="7">
        <f t="shared" si="25"/>
        <v>1.7886109967798949E-3</v>
      </c>
      <c r="F309" s="8">
        <f t="shared" si="28"/>
        <v>0.84981569135413992</v>
      </c>
      <c r="G309" s="7">
        <f t="shared" si="26"/>
        <v>2.8479534606431819E-3</v>
      </c>
      <c r="H309" s="8">
        <f t="shared" si="29"/>
        <v>0.63804030423737523</v>
      </c>
      <c r="I309">
        <f t="shared" si="27"/>
        <v>5.2920625513008801E-4</v>
      </c>
    </row>
    <row r="310" spans="1:9">
      <c r="A310" s="3" t="s">
        <v>83</v>
      </c>
      <c r="B310">
        <v>6.2</v>
      </c>
      <c r="C310" s="4">
        <v>488</v>
      </c>
      <c r="D310">
        <f t="shared" si="24"/>
        <v>78.709677419354833</v>
      </c>
      <c r="E310" s="7">
        <f t="shared" si="25"/>
        <v>7.3844514926276546E-4</v>
      </c>
      <c r="F310" s="8">
        <f t="shared" si="28"/>
        <v>0.85055413650340272</v>
      </c>
      <c r="G310" s="7">
        <f t="shared" si="26"/>
        <v>1.1771540970658485E-3</v>
      </c>
      <c r="H310" s="8">
        <f t="shared" si="29"/>
        <v>0.6392174583344411</v>
      </c>
      <c r="I310">
        <f t="shared" si="27"/>
        <v>6.1652712981519198E-4</v>
      </c>
    </row>
    <row r="311" spans="1:9">
      <c r="A311" s="3" t="s">
        <v>209</v>
      </c>
      <c r="B311">
        <v>7.16</v>
      </c>
      <c r="C311" s="4">
        <v>558</v>
      </c>
      <c r="D311">
        <f t="shared" si="24"/>
        <v>77.932960893854741</v>
      </c>
      <c r="E311" s="7">
        <f t="shared" si="25"/>
        <v>8.4436965837832601E-4</v>
      </c>
      <c r="F311" s="8">
        <f t="shared" si="28"/>
        <v>0.85139850616178103</v>
      </c>
      <c r="G311" s="7">
        <f t="shared" si="26"/>
        <v>1.3594231185470123E-3</v>
      </c>
      <c r="H311" s="8">
        <f t="shared" si="29"/>
        <v>0.64057688145298808</v>
      </c>
      <c r="I311">
        <f t="shared" si="27"/>
        <v>1.6005095765033728E-3</v>
      </c>
    </row>
    <row r="312" spans="1:9">
      <c r="A312" s="3" t="s">
        <v>369</v>
      </c>
      <c r="B312">
        <v>18.559999999999999</v>
      </c>
      <c r="C312" s="4">
        <v>1444</v>
      </c>
      <c r="D312">
        <f t="shared" si="24"/>
        <v>77.801724137931046</v>
      </c>
      <c r="E312" s="7">
        <f t="shared" si="25"/>
        <v>2.1850713023267073E-3</v>
      </c>
      <c r="F312" s="8">
        <f t="shared" si="28"/>
        <v>0.85358357746410773</v>
      </c>
      <c r="G312" s="7">
        <f t="shared" si="26"/>
        <v>3.5238677486358304E-3</v>
      </c>
      <c r="H312" s="8">
        <f t="shared" si="29"/>
        <v>0.64410074920162386</v>
      </c>
      <c r="I312">
        <f t="shared" si="27"/>
        <v>4.1954105329888858E-4</v>
      </c>
    </row>
    <row r="313" spans="1:9">
      <c r="A313" s="3" t="s">
        <v>313</v>
      </c>
      <c r="B313">
        <v>4.8499999999999996</v>
      </c>
      <c r="C313" s="4">
        <v>376</v>
      </c>
      <c r="D313">
        <f t="shared" si="24"/>
        <v>77.525773195876297</v>
      </c>
      <c r="E313" s="7">
        <f t="shared" si="25"/>
        <v>5.6896593467786847E-4</v>
      </c>
      <c r="F313" s="8">
        <f t="shared" si="28"/>
        <v>0.85415254339878566</v>
      </c>
      <c r="G313" s="7">
        <f t="shared" si="26"/>
        <v>9.2083828560796208E-4</v>
      </c>
      <c r="H313" s="8">
        <f t="shared" si="29"/>
        <v>0.64502158748723182</v>
      </c>
      <c r="I313">
        <f t="shared" si="27"/>
        <v>2.5037324348253787E-4</v>
      </c>
    </row>
    <row r="314" spans="1:9">
      <c r="A314" s="3" t="s">
        <v>207</v>
      </c>
      <c r="B314">
        <v>2.88</v>
      </c>
      <c r="C314" s="4">
        <v>222</v>
      </c>
      <c r="D314">
        <f t="shared" si="24"/>
        <v>77.083333333333343</v>
      </c>
      <c r="E314" s="7">
        <f t="shared" si="25"/>
        <v>3.3593201462363509E-4</v>
      </c>
      <c r="F314" s="8">
        <f t="shared" si="28"/>
        <v>0.85448847541340933</v>
      </c>
      <c r="G314" s="7">
        <f t="shared" si="26"/>
        <v>5.4680706444349097E-4</v>
      </c>
      <c r="H314" s="8">
        <f t="shared" si="29"/>
        <v>0.64556839455167536</v>
      </c>
      <c r="I314">
        <f t="shared" si="27"/>
        <v>1.147404295667509E-3</v>
      </c>
    </row>
    <row r="315" spans="1:9">
      <c r="A315" s="3" t="s">
        <v>86</v>
      </c>
      <c r="B315">
        <v>13.16</v>
      </c>
      <c r="C315" s="4">
        <v>1011</v>
      </c>
      <c r="D315">
        <f t="shared" si="24"/>
        <v>76.823708206686931</v>
      </c>
      <c r="E315" s="7">
        <f t="shared" si="25"/>
        <v>1.5298525530833111E-3</v>
      </c>
      <c r="F315" s="8">
        <f t="shared" si="28"/>
        <v>0.85601832796649269</v>
      </c>
      <c r="G315" s="7">
        <f t="shared" si="26"/>
        <v>2.4986045028042849E-3</v>
      </c>
      <c r="H315" s="8">
        <f t="shared" si="29"/>
        <v>0.64806699905447962</v>
      </c>
      <c r="I315">
        <f t="shared" si="27"/>
        <v>1.96291519106917E-3</v>
      </c>
    </row>
    <row r="316" spans="1:9">
      <c r="A316" s="3" t="s">
        <v>31</v>
      </c>
      <c r="B316">
        <v>22.51</v>
      </c>
      <c r="C316" s="4">
        <v>1729</v>
      </c>
      <c r="D316">
        <f t="shared" si="24"/>
        <v>76.810306530430921</v>
      </c>
      <c r="E316" s="7">
        <f t="shared" si="25"/>
        <v>2.6163353751543473E-3</v>
      </c>
      <c r="F316" s="8">
        <f t="shared" si="28"/>
        <v>0.85863466334164706</v>
      </c>
      <c r="G316" s="7">
        <f t="shared" si="26"/>
        <v>4.2738288266052022E-3</v>
      </c>
      <c r="H316" s="8">
        <f t="shared" si="29"/>
        <v>0.65234082788108483</v>
      </c>
      <c r="I316">
        <f t="shared" si="27"/>
        <v>2.7328410269382708E-3</v>
      </c>
    </row>
    <row r="317" spans="1:9">
      <c r="A317" s="3" t="s">
        <v>90</v>
      </c>
      <c r="B317">
        <v>31.32</v>
      </c>
      <c r="C317" s="4">
        <v>2404</v>
      </c>
      <c r="D317">
        <f t="shared" si="24"/>
        <v>76.75606641123882</v>
      </c>
      <c r="E317" s="7">
        <f t="shared" si="25"/>
        <v>3.6377502844829675E-3</v>
      </c>
      <c r="F317" s="8">
        <f t="shared" si="28"/>
        <v>0.86227241362613005</v>
      </c>
      <c r="G317" s="7">
        <f t="shared" si="26"/>
        <v>5.9465268258229644E-3</v>
      </c>
      <c r="H317" s="8">
        <f t="shared" si="29"/>
        <v>0.6582873547069078</v>
      </c>
      <c r="I317">
        <f t="shared" si="27"/>
        <v>7.1495695424705907E-4</v>
      </c>
    </row>
    <row r="318" spans="1:9">
      <c r="A318" s="3" t="s">
        <v>212</v>
      </c>
      <c r="B318">
        <v>8.0299999999999994</v>
      </c>
      <c r="C318" s="4">
        <v>602</v>
      </c>
      <c r="D318">
        <f t="shared" si="24"/>
        <v>74.968866749688672</v>
      </c>
      <c r="E318" s="7">
        <f t="shared" si="25"/>
        <v>9.1095077839382129E-4</v>
      </c>
      <c r="F318" s="8">
        <f t="shared" si="28"/>
        <v>0.86318336440452392</v>
      </c>
      <c r="G318" s="7">
        <f t="shared" si="26"/>
        <v>1.5246044192643166E-3</v>
      </c>
      <c r="H318" s="8">
        <f t="shared" si="29"/>
        <v>0.65981195912617208</v>
      </c>
      <c r="I318">
        <f t="shared" si="27"/>
        <v>1.1354168999861969E-3</v>
      </c>
    </row>
    <row r="319" spans="1:9">
      <c r="A319" s="3" t="s">
        <v>60</v>
      </c>
      <c r="B319">
        <v>12.74</v>
      </c>
      <c r="C319" s="4">
        <v>954</v>
      </c>
      <c r="D319">
        <f t="shared" si="24"/>
        <v>74.882260596546303</v>
      </c>
      <c r="E319" s="7">
        <f t="shared" si="25"/>
        <v>1.4435997385177832E-3</v>
      </c>
      <c r="F319" s="8">
        <f t="shared" si="28"/>
        <v>0.86462696414304174</v>
      </c>
      <c r="G319" s="7">
        <f t="shared" si="26"/>
        <v>2.4188618059062762E-3</v>
      </c>
      <c r="H319" s="8">
        <f t="shared" si="29"/>
        <v>0.6622308209320783</v>
      </c>
      <c r="I319">
        <f t="shared" si="27"/>
        <v>3.0845564702475237E-4</v>
      </c>
    </row>
    <row r="320" spans="1:9">
      <c r="A320" s="3" t="s">
        <v>264</v>
      </c>
      <c r="B320">
        <v>3.46</v>
      </c>
      <c r="C320" s="4">
        <v>259</v>
      </c>
      <c r="D320">
        <f t="shared" si="24"/>
        <v>74.855491329479776</v>
      </c>
      <c r="E320" s="7">
        <f t="shared" si="25"/>
        <v>3.9192068372757426E-4</v>
      </c>
      <c r="F320" s="8">
        <f t="shared" si="28"/>
        <v>0.86501888482676936</v>
      </c>
      <c r="G320" s="7">
        <f t="shared" si="26"/>
        <v>6.5692793158836067E-4</v>
      </c>
      <c r="H320" s="8">
        <f t="shared" si="29"/>
        <v>0.66288774886366664</v>
      </c>
      <c r="I320">
        <f t="shared" si="27"/>
        <v>6.7085428874869013E-4</v>
      </c>
    </row>
    <row r="321" spans="1:9">
      <c r="A321" s="3" t="s">
        <v>158</v>
      </c>
      <c r="B321">
        <v>7.45</v>
      </c>
      <c r="C321" s="4">
        <v>551</v>
      </c>
      <c r="D321">
        <f t="shared" si="24"/>
        <v>73.959731543624159</v>
      </c>
      <c r="E321" s="7">
        <f t="shared" si="25"/>
        <v>8.3377720746676996E-4</v>
      </c>
      <c r="F321" s="8">
        <f t="shared" si="28"/>
        <v>0.86585266203423616</v>
      </c>
      <c r="G321" s="7">
        <f t="shared" si="26"/>
        <v>1.4144835521194472E-3</v>
      </c>
      <c r="H321" s="8">
        <f t="shared" si="29"/>
        <v>0.66430223241578612</v>
      </c>
      <c r="I321">
        <f t="shared" si="27"/>
        <v>1.4429510286221303E-3</v>
      </c>
    </row>
    <row r="322" spans="1:9">
      <c r="A322" s="3" t="s">
        <v>55</v>
      </c>
      <c r="B322">
        <v>15.95</v>
      </c>
      <c r="C322" s="4">
        <v>1173</v>
      </c>
      <c r="D322">
        <f t="shared" ref="D322:D385" si="30">C322/B322</f>
        <v>73.542319749216304</v>
      </c>
      <c r="E322" s="7">
        <f t="shared" si="25"/>
        <v>1.7749921313221799E-3</v>
      </c>
      <c r="F322" s="8">
        <f t="shared" si="28"/>
        <v>0.86762765416555832</v>
      </c>
      <c r="G322" s="7">
        <f t="shared" si="26"/>
        <v>3.0283238464839167E-3</v>
      </c>
      <c r="H322" s="8">
        <f t="shared" si="29"/>
        <v>0.66733055626227</v>
      </c>
      <c r="I322">
        <f t="shared" si="27"/>
        <v>1.9532836247936336E-3</v>
      </c>
    </row>
    <row r="323" spans="1:9">
      <c r="A323" s="3" t="s">
        <v>33</v>
      </c>
      <c r="B323">
        <v>21.5</v>
      </c>
      <c r="C323" s="4">
        <v>1573</v>
      </c>
      <c r="D323">
        <f t="shared" si="30"/>
        <v>73.162790697674424</v>
      </c>
      <c r="E323" s="7">
        <f t="shared" ref="E323:E386" si="31">C323/660848</f>
        <v>2.380275040553955E-3</v>
      </c>
      <c r="F323" s="8">
        <f t="shared" si="28"/>
        <v>0.87000792920611225</v>
      </c>
      <c r="G323" s="7">
        <f t="shared" ref="G323:G386" si="32">B323/5266.94</f>
        <v>4.0820666269218943E-3</v>
      </c>
      <c r="H323" s="8">
        <f t="shared" si="29"/>
        <v>0.6714126228891919</v>
      </c>
      <c r="I323">
        <f t="shared" ref="I323:I386" si="33">F323*H324-F324*H323</f>
        <v>1.021258171217343E-3</v>
      </c>
    </row>
    <row r="324" spans="1:9">
      <c r="A324" s="3" t="s">
        <v>367</v>
      </c>
      <c r="B324">
        <v>11.22</v>
      </c>
      <c r="C324" s="4">
        <v>819</v>
      </c>
      <c r="D324">
        <f t="shared" si="30"/>
        <v>72.994652406417103</v>
      </c>
      <c r="E324" s="7">
        <f t="shared" si="31"/>
        <v>1.2393167566520592E-3</v>
      </c>
      <c r="F324" s="8">
        <f t="shared" ref="F324:F387" si="34">F323+E324</f>
        <v>0.87124724596276426</v>
      </c>
      <c r="G324" s="7">
        <f t="shared" si="32"/>
        <v>2.1302691885611001E-3</v>
      </c>
      <c r="H324" s="8">
        <f t="shared" ref="H324:H387" si="35">H323+G324</f>
        <v>0.67354289207775297</v>
      </c>
      <c r="I324">
        <f t="shared" si="33"/>
        <v>4.1071557284289018E-4</v>
      </c>
    </row>
    <row r="325" spans="1:9">
      <c r="A325" s="3" t="s">
        <v>216</v>
      </c>
      <c r="B325">
        <v>4.51</v>
      </c>
      <c r="C325" s="4">
        <v>329</v>
      </c>
      <c r="D325">
        <f t="shared" si="30"/>
        <v>72.949002217294904</v>
      </c>
      <c r="E325" s="7">
        <f t="shared" si="31"/>
        <v>4.9784519284313492E-4</v>
      </c>
      <c r="F325" s="8">
        <f t="shared" si="34"/>
        <v>0.87174509115560739</v>
      </c>
      <c r="G325" s="7">
        <f t="shared" si="32"/>
        <v>8.5628467383338331E-4</v>
      </c>
      <c r="H325" s="8">
        <f t="shared" si="35"/>
        <v>0.67439917675158634</v>
      </c>
      <c r="I325">
        <f t="shared" si="33"/>
        <v>4.4732595838303801E-4</v>
      </c>
    </row>
    <row r="326" spans="1:9">
      <c r="A326" s="3" t="s">
        <v>114</v>
      </c>
      <c r="B326">
        <v>4.91</v>
      </c>
      <c r="C326" s="4">
        <v>358</v>
      </c>
      <c r="D326">
        <f t="shared" si="30"/>
        <v>72.912423625254576</v>
      </c>
      <c r="E326" s="7">
        <f t="shared" si="31"/>
        <v>5.4172820376243856E-4</v>
      </c>
      <c r="F326" s="8">
        <f t="shared" si="34"/>
        <v>0.8722868193593698</v>
      </c>
      <c r="G326" s="7">
        <f t="shared" si="32"/>
        <v>9.3223009945053498E-4</v>
      </c>
      <c r="H326" s="8">
        <f t="shared" si="35"/>
        <v>0.67533140685103688</v>
      </c>
      <c r="I326">
        <f t="shared" si="33"/>
        <v>1.220835171377499E-3</v>
      </c>
    </row>
    <row r="327" spans="1:9">
      <c r="A327" s="3" t="s">
        <v>188</v>
      </c>
      <c r="B327">
        <v>13.4</v>
      </c>
      <c r="C327" s="4">
        <v>977</v>
      </c>
      <c r="D327">
        <f t="shared" si="30"/>
        <v>72.910447761194021</v>
      </c>
      <c r="E327" s="7">
        <f t="shared" si="31"/>
        <v>1.4784035057986103E-3</v>
      </c>
      <c r="F327" s="8">
        <f t="shared" si="34"/>
        <v>0.87376522286516844</v>
      </c>
      <c r="G327" s="7">
        <f t="shared" si="32"/>
        <v>2.5441717581745761E-3</v>
      </c>
      <c r="H327" s="8">
        <f t="shared" si="35"/>
        <v>0.67787557860921144</v>
      </c>
      <c r="I327">
        <f t="shared" si="33"/>
        <v>5.1421646630045448E-4</v>
      </c>
    </row>
    <row r="328" spans="1:9">
      <c r="A328" s="3" t="s">
        <v>330</v>
      </c>
      <c r="B328">
        <v>5.61</v>
      </c>
      <c r="C328" s="4">
        <v>406</v>
      </c>
      <c r="D328">
        <f t="shared" si="30"/>
        <v>72.370766488413537</v>
      </c>
      <c r="E328" s="7">
        <f t="shared" si="31"/>
        <v>6.1436215287025153E-4</v>
      </c>
      <c r="F328" s="8">
        <f t="shared" si="34"/>
        <v>0.8743795850180387</v>
      </c>
      <c r="G328" s="7">
        <f t="shared" si="32"/>
        <v>1.06513459428055E-3</v>
      </c>
      <c r="H328" s="8">
        <f t="shared" si="35"/>
        <v>0.67894071320349203</v>
      </c>
      <c r="I328">
        <f t="shared" si="33"/>
        <v>6.2713210138831688E-4</v>
      </c>
    </row>
    <row r="329" spans="1:9">
      <c r="A329" s="3" t="s">
        <v>385</v>
      </c>
      <c r="B329">
        <v>6.81</v>
      </c>
      <c r="C329" s="4">
        <v>490</v>
      </c>
      <c r="D329">
        <f t="shared" si="30"/>
        <v>71.953010279001475</v>
      </c>
      <c r="E329" s="7">
        <f t="shared" si="31"/>
        <v>7.414715638089243E-4</v>
      </c>
      <c r="F329" s="8">
        <f t="shared" si="34"/>
        <v>0.87512105658184758</v>
      </c>
      <c r="G329" s="7">
        <f t="shared" si="32"/>
        <v>1.2929708711320045E-3</v>
      </c>
      <c r="H329" s="8">
        <f t="shared" si="35"/>
        <v>0.68023368407462403</v>
      </c>
      <c r="I329">
        <f t="shared" si="33"/>
        <v>1.7493640322878701E-3</v>
      </c>
    </row>
    <row r="330" spans="1:9">
      <c r="A330" s="3" t="s">
        <v>203</v>
      </c>
      <c r="B330">
        <v>18.829999999999998</v>
      </c>
      <c r="C330" s="4">
        <v>1340</v>
      </c>
      <c r="D330">
        <f t="shared" si="30"/>
        <v>71.163037705788639</v>
      </c>
      <c r="E330" s="7">
        <f t="shared" si="31"/>
        <v>2.0276977459264462E-3</v>
      </c>
      <c r="F330" s="8">
        <f t="shared" si="34"/>
        <v>0.87714875432777406</v>
      </c>
      <c r="G330" s="7">
        <f t="shared" si="32"/>
        <v>3.5751309109274074E-3</v>
      </c>
      <c r="H330" s="8">
        <f t="shared" si="35"/>
        <v>0.68380881498555146</v>
      </c>
      <c r="I330">
        <f t="shared" si="33"/>
        <v>2.2435669422865567E-3</v>
      </c>
    </row>
    <row r="331" spans="1:9">
      <c r="A331" s="3" t="s">
        <v>261</v>
      </c>
      <c r="B331">
        <v>23.91</v>
      </c>
      <c r="C331" s="4">
        <v>1680</v>
      </c>
      <c r="D331">
        <f t="shared" si="30"/>
        <v>70.26348808030113</v>
      </c>
      <c r="E331" s="7">
        <f t="shared" si="31"/>
        <v>2.5421882187734546E-3</v>
      </c>
      <c r="F331" s="8">
        <f t="shared" si="34"/>
        <v>0.87969094254654756</v>
      </c>
      <c r="G331" s="7">
        <f t="shared" si="32"/>
        <v>4.5396378162652325E-3</v>
      </c>
      <c r="H331" s="8">
        <f t="shared" si="35"/>
        <v>0.68834845280181667</v>
      </c>
      <c r="I331">
        <f t="shared" si="33"/>
        <v>5.0065970998924847E-4</v>
      </c>
    </row>
    <row r="332" spans="1:9">
      <c r="A332" s="3" t="s">
        <v>163</v>
      </c>
      <c r="B332">
        <v>5.33</v>
      </c>
      <c r="C332" s="4">
        <v>374</v>
      </c>
      <c r="D332">
        <f t="shared" si="30"/>
        <v>70.168855534709195</v>
      </c>
      <c r="E332" s="7">
        <f t="shared" si="31"/>
        <v>5.6593952013170952E-4</v>
      </c>
      <c r="F332" s="8">
        <f t="shared" si="34"/>
        <v>0.88025688206667929</v>
      </c>
      <c r="G332" s="7">
        <f t="shared" si="32"/>
        <v>1.0119727963485441E-3</v>
      </c>
      <c r="H332" s="8">
        <f t="shared" si="35"/>
        <v>0.68936042559816524</v>
      </c>
      <c r="I332">
        <f t="shared" si="33"/>
        <v>7.5305894475319324E-4</v>
      </c>
    </row>
    <row r="333" spans="1:9">
      <c r="A333" s="3" t="s">
        <v>350</v>
      </c>
      <c r="B333">
        <v>7.92</v>
      </c>
      <c r="C333" s="4">
        <v>547</v>
      </c>
      <c r="D333">
        <f t="shared" si="30"/>
        <v>69.065656565656568</v>
      </c>
      <c r="E333" s="7">
        <f t="shared" si="31"/>
        <v>8.2772437837445227E-4</v>
      </c>
      <c r="F333" s="8">
        <f t="shared" si="34"/>
        <v>0.88108460644505371</v>
      </c>
      <c r="G333" s="7">
        <f t="shared" si="32"/>
        <v>1.5037194272196001E-3</v>
      </c>
      <c r="H333" s="8">
        <f t="shared" si="35"/>
        <v>0.69086414502538485</v>
      </c>
      <c r="I333">
        <f t="shared" si="33"/>
        <v>1.7631320252022853E-3</v>
      </c>
    </row>
    <row r="334" spans="1:9">
      <c r="A334" s="3" t="s">
        <v>205</v>
      </c>
      <c r="B334">
        <v>18.52</v>
      </c>
      <c r="C334" s="4">
        <v>1277</v>
      </c>
      <c r="D334">
        <f t="shared" si="30"/>
        <v>68.952483801295898</v>
      </c>
      <c r="E334" s="7">
        <f t="shared" si="31"/>
        <v>1.9323656877224414E-3</v>
      </c>
      <c r="F334" s="8">
        <f t="shared" si="34"/>
        <v>0.88301697213277619</v>
      </c>
      <c r="G334" s="7">
        <f t="shared" si="32"/>
        <v>3.5162732060741151E-3</v>
      </c>
      <c r="H334" s="8">
        <f t="shared" si="35"/>
        <v>0.69438041823145891</v>
      </c>
      <c r="I334">
        <f t="shared" si="33"/>
        <v>5.0566471083413056E-4</v>
      </c>
    </row>
    <row r="335" spans="1:9">
      <c r="A335" s="3" t="s">
        <v>305</v>
      </c>
      <c r="B335">
        <v>5.31</v>
      </c>
      <c r="C335" s="4">
        <v>366</v>
      </c>
      <c r="D335">
        <f t="shared" si="30"/>
        <v>68.926553672316388</v>
      </c>
      <c r="E335" s="7">
        <f t="shared" si="31"/>
        <v>5.5383386194707404E-4</v>
      </c>
      <c r="F335" s="8">
        <f t="shared" si="34"/>
        <v>0.88357080599472326</v>
      </c>
      <c r="G335" s="7">
        <f t="shared" si="32"/>
        <v>1.0081755250676864E-3</v>
      </c>
      <c r="H335" s="8">
        <f t="shared" si="35"/>
        <v>0.69538859375652662</v>
      </c>
      <c r="I335">
        <f t="shared" si="33"/>
        <v>3.1995375749127586E-3</v>
      </c>
    </row>
    <row r="336" spans="1:9">
      <c r="A336" s="3" t="s">
        <v>234</v>
      </c>
      <c r="B336">
        <v>33.380000000000003</v>
      </c>
      <c r="C336" s="4">
        <v>2281</v>
      </c>
      <c r="D336">
        <f t="shared" si="30"/>
        <v>68.334331935290592</v>
      </c>
      <c r="E336" s="7">
        <f t="shared" si="31"/>
        <v>3.4516257898941968E-3</v>
      </c>
      <c r="F336" s="8">
        <f t="shared" si="34"/>
        <v>0.88702243178461748</v>
      </c>
      <c r="G336" s="7">
        <f t="shared" si="32"/>
        <v>6.3376457677512951E-3</v>
      </c>
      <c r="H336" s="8">
        <f t="shared" si="35"/>
        <v>0.70172623952427793</v>
      </c>
      <c r="I336">
        <f t="shared" si="33"/>
        <v>1.2645287606046773E-3</v>
      </c>
    </row>
    <row r="337" spans="1:9">
      <c r="A337" s="3" t="s">
        <v>170</v>
      </c>
      <c r="B337">
        <v>13.12</v>
      </c>
      <c r="C337" s="4">
        <v>890</v>
      </c>
      <c r="D337">
        <f t="shared" si="30"/>
        <v>67.835365853658544</v>
      </c>
      <c r="E337" s="7">
        <f t="shared" si="31"/>
        <v>1.3467544730406992E-3</v>
      </c>
      <c r="F337" s="8">
        <f t="shared" si="34"/>
        <v>0.88836918625765815</v>
      </c>
      <c r="G337" s="7">
        <f t="shared" si="32"/>
        <v>2.4910099602425697E-3</v>
      </c>
      <c r="H337" s="8">
        <f t="shared" si="35"/>
        <v>0.70421724948452047</v>
      </c>
      <c r="I337">
        <f t="shared" si="33"/>
        <v>3.5645309269332071E-3</v>
      </c>
    </row>
    <row r="338" spans="1:9">
      <c r="A338" s="3" t="s">
        <v>32</v>
      </c>
      <c r="B338">
        <v>36.770000000000003</v>
      </c>
      <c r="C338" s="4">
        <v>2475</v>
      </c>
      <c r="D338">
        <f t="shared" si="30"/>
        <v>67.310307315746527</v>
      </c>
      <c r="E338" s="7">
        <f t="shared" si="31"/>
        <v>3.7451880008716075E-3</v>
      </c>
      <c r="F338" s="8">
        <f t="shared" si="34"/>
        <v>0.8921143742585298</v>
      </c>
      <c r="G338" s="7">
        <f t="shared" si="32"/>
        <v>6.981283249856654E-3</v>
      </c>
      <c r="H338" s="8">
        <f t="shared" si="35"/>
        <v>0.71119853273437716</v>
      </c>
      <c r="I338">
        <f t="shared" si="33"/>
        <v>4.120744955716793E-4</v>
      </c>
    </row>
    <row r="339" spans="1:9">
      <c r="A339" s="3" t="s">
        <v>64</v>
      </c>
      <c r="B339">
        <v>4.25</v>
      </c>
      <c r="C339" s="4">
        <v>286</v>
      </c>
      <c r="D339">
        <f t="shared" si="30"/>
        <v>67.294117647058826</v>
      </c>
      <c r="E339" s="7">
        <f t="shared" si="31"/>
        <v>4.3277728010071906E-4</v>
      </c>
      <c r="F339" s="8">
        <f t="shared" si="34"/>
        <v>0.89254715153863051</v>
      </c>
      <c r="G339" s="7">
        <f t="shared" si="32"/>
        <v>8.0692014718223486E-4</v>
      </c>
      <c r="H339" s="8">
        <f t="shared" si="35"/>
        <v>0.71200545288155936</v>
      </c>
      <c r="I339">
        <f t="shared" si="33"/>
        <v>4.1025534946830255E-3</v>
      </c>
    </row>
    <row r="340" spans="1:9">
      <c r="A340" s="3" t="s">
        <v>45</v>
      </c>
      <c r="B340">
        <v>42.31</v>
      </c>
      <c r="C340" s="4">
        <v>2847</v>
      </c>
      <c r="D340">
        <f t="shared" si="30"/>
        <v>67.289056960529422</v>
      </c>
      <c r="E340" s="7">
        <f t="shared" si="31"/>
        <v>4.3081011064571581E-3</v>
      </c>
      <c r="F340" s="8">
        <f t="shared" si="34"/>
        <v>0.8968552526450877</v>
      </c>
      <c r="G340" s="7">
        <f t="shared" si="32"/>
        <v>8.0331273946542027E-3</v>
      </c>
      <c r="H340" s="8">
        <f t="shared" si="35"/>
        <v>0.72003858027621359</v>
      </c>
      <c r="I340">
        <f t="shared" si="33"/>
        <v>3.5519165931718888E-4</v>
      </c>
    </row>
    <row r="341" spans="1:9">
      <c r="A341" s="3" t="s">
        <v>265</v>
      </c>
      <c r="B341">
        <v>3.66</v>
      </c>
      <c r="C341" s="4">
        <v>246</v>
      </c>
      <c r="D341">
        <f t="shared" si="30"/>
        <v>67.213114754098356</v>
      </c>
      <c r="E341" s="7">
        <f t="shared" si="31"/>
        <v>3.7224898917754157E-4</v>
      </c>
      <c r="F341" s="8">
        <f t="shared" si="34"/>
        <v>0.89722750163426523</v>
      </c>
      <c r="G341" s="7">
        <f t="shared" si="32"/>
        <v>6.9490064439693645E-4</v>
      </c>
      <c r="H341" s="8">
        <f t="shared" si="35"/>
        <v>0.72073348092061051</v>
      </c>
      <c r="I341">
        <f t="shared" si="33"/>
        <v>1.1651707035144065E-3</v>
      </c>
    </row>
    <row r="342" spans="1:9">
      <c r="A342" s="3" t="s">
        <v>321</v>
      </c>
      <c r="B342">
        <v>12</v>
      </c>
      <c r="C342" s="4">
        <v>806</v>
      </c>
      <c r="D342">
        <f t="shared" si="30"/>
        <v>67.166666666666671</v>
      </c>
      <c r="E342" s="7">
        <f t="shared" si="31"/>
        <v>1.2196450621020265E-3</v>
      </c>
      <c r="F342" s="8">
        <f t="shared" si="34"/>
        <v>0.89844714669636727</v>
      </c>
      <c r="G342" s="7">
        <f t="shared" si="32"/>
        <v>2.2783627685145458E-3</v>
      </c>
      <c r="H342" s="8">
        <f t="shared" si="35"/>
        <v>0.72301184368912508</v>
      </c>
      <c r="I342">
        <f t="shared" si="33"/>
        <v>5.2081036437423567E-4</v>
      </c>
    </row>
    <row r="343" spans="1:9">
      <c r="A343" s="3" t="s">
        <v>172</v>
      </c>
      <c r="B343">
        <v>5.33</v>
      </c>
      <c r="C343" s="4">
        <v>355</v>
      </c>
      <c r="D343">
        <f t="shared" si="30"/>
        <v>66.604127579737337</v>
      </c>
      <c r="E343" s="7">
        <f t="shared" si="31"/>
        <v>5.371885819432003E-4</v>
      </c>
      <c r="F343" s="8">
        <f t="shared" si="34"/>
        <v>0.89898433527831045</v>
      </c>
      <c r="G343" s="7">
        <f t="shared" si="32"/>
        <v>1.0119727963485441E-3</v>
      </c>
      <c r="H343" s="8">
        <f t="shared" si="35"/>
        <v>0.72402381648547365</v>
      </c>
      <c r="I343">
        <f t="shared" si="33"/>
        <v>8.1799935245707722E-4</v>
      </c>
    </row>
    <row r="344" spans="1:9">
      <c r="A344" s="3" t="s">
        <v>284</v>
      </c>
      <c r="B344">
        <v>8.31</v>
      </c>
      <c r="C344" s="4">
        <v>548</v>
      </c>
      <c r="D344">
        <f t="shared" si="30"/>
        <v>65.944645006016842</v>
      </c>
      <c r="E344" s="7">
        <f t="shared" si="31"/>
        <v>8.2923758564753169E-4</v>
      </c>
      <c r="F344" s="8">
        <f t="shared" si="34"/>
        <v>0.89981357286395802</v>
      </c>
      <c r="G344" s="7">
        <f t="shared" si="32"/>
        <v>1.577766217196323E-3</v>
      </c>
      <c r="H344" s="8">
        <f t="shared" si="35"/>
        <v>0.72560158270266994</v>
      </c>
      <c r="I344">
        <f t="shared" si="33"/>
        <v>7.6313613797820423E-3</v>
      </c>
    </row>
    <row r="345" spans="1:9">
      <c r="A345" s="3" t="s">
        <v>21</v>
      </c>
      <c r="B345">
        <v>77.44</v>
      </c>
      <c r="C345" s="4">
        <v>5099</v>
      </c>
      <c r="D345">
        <f t="shared" si="30"/>
        <v>65.84452479338843</v>
      </c>
      <c r="E345" s="7">
        <f t="shared" si="31"/>
        <v>7.7158438854320506E-3</v>
      </c>
      <c r="F345" s="8">
        <f t="shared" si="34"/>
        <v>0.90752941674939003</v>
      </c>
      <c r="G345" s="7">
        <f t="shared" si="32"/>
        <v>1.4703034399480534E-2</v>
      </c>
      <c r="H345" s="8">
        <f t="shared" si="35"/>
        <v>0.74030461710215045</v>
      </c>
      <c r="I345">
        <f t="shared" si="33"/>
        <v>3.2371298957745154E-4</v>
      </c>
    </row>
    <row r="346" spans="1:9">
      <c r="A346" s="3" t="s">
        <v>296</v>
      </c>
      <c r="B346">
        <v>3.27</v>
      </c>
      <c r="C346" s="4">
        <v>214</v>
      </c>
      <c r="D346">
        <f t="shared" si="30"/>
        <v>65.443425076452598</v>
      </c>
      <c r="E346" s="7">
        <f t="shared" si="31"/>
        <v>3.2382635643899961E-4</v>
      </c>
      <c r="F346" s="8">
        <f t="shared" si="34"/>
        <v>0.90785324310582904</v>
      </c>
      <c r="G346" s="7">
        <f t="shared" si="32"/>
        <v>6.2085385442021371E-4</v>
      </c>
      <c r="H346" s="8">
        <f t="shared" si="35"/>
        <v>0.74092547095657069</v>
      </c>
      <c r="I346">
        <f t="shared" si="33"/>
        <v>9.7984122496341808E-4</v>
      </c>
    </row>
    <row r="347" spans="1:9">
      <c r="A347" s="3" t="s">
        <v>119</v>
      </c>
      <c r="B347">
        <v>9.8800000000000008</v>
      </c>
      <c r="C347" s="4">
        <v>645</v>
      </c>
      <c r="D347">
        <f t="shared" si="30"/>
        <v>65.283400809716596</v>
      </c>
      <c r="E347" s="7">
        <f t="shared" si="31"/>
        <v>9.7601869113623705E-4</v>
      </c>
      <c r="F347" s="8">
        <f t="shared" si="34"/>
        <v>0.90882926179696533</v>
      </c>
      <c r="G347" s="7">
        <f t="shared" si="32"/>
        <v>1.8758520127436426E-3</v>
      </c>
      <c r="H347" s="8">
        <f t="shared" si="35"/>
        <v>0.74280132296931434</v>
      </c>
      <c r="I347">
        <f t="shared" si="33"/>
        <v>4.6344482185467495E-4</v>
      </c>
    </row>
    <row r="348" spans="1:9">
      <c r="A348" s="3" t="s">
        <v>139</v>
      </c>
      <c r="B348">
        <v>4.6399999999999997</v>
      </c>
      <c r="C348" s="4">
        <v>300</v>
      </c>
      <c r="D348">
        <f t="shared" si="30"/>
        <v>64.65517241379311</v>
      </c>
      <c r="E348" s="7">
        <f t="shared" si="31"/>
        <v>4.5396218192383123E-4</v>
      </c>
      <c r="F348" s="8">
        <f t="shared" si="34"/>
        <v>0.90928322397888917</v>
      </c>
      <c r="G348" s="7">
        <f t="shared" si="32"/>
        <v>8.809669371589576E-4</v>
      </c>
      <c r="H348" s="8">
        <f t="shared" si="35"/>
        <v>0.74368228990647334</v>
      </c>
      <c r="I348">
        <f t="shared" si="33"/>
        <v>4.8506967926753575E-4</v>
      </c>
    </row>
    <row r="349" spans="1:9">
      <c r="A349" s="3" t="s">
        <v>143</v>
      </c>
      <c r="B349">
        <v>4.8499999999999996</v>
      </c>
      <c r="C349" s="4">
        <v>313</v>
      </c>
      <c r="D349">
        <f t="shared" si="30"/>
        <v>64.536082474226802</v>
      </c>
      <c r="E349" s="7">
        <f t="shared" si="31"/>
        <v>4.7363387647386386E-4</v>
      </c>
      <c r="F349" s="8">
        <f t="shared" si="34"/>
        <v>0.90975685785536298</v>
      </c>
      <c r="G349" s="7">
        <f t="shared" si="32"/>
        <v>9.2083828560796208E-4</v>
      </c>
      <c r="H349" s="8">
        <f t="shared" si="35"/>
        <v>0.7446031281920813</v>
      </c>
      <c r="I349">
        <f t="shared" si="33"/>
        <v>2.6738915862600798E-4</v>
      </c>
    </row>
    <row r="350" spans="1:9">
      <c r="A350" s="3" t="s">
        <v>287</v>
      </c>
      <c r="B350">
        <v>2.67</v>
      </c>
      <c r="C350" s="4">
        <v>172</v>
      </c>
      <c r="D350">
        <f t="shared" si="30"/>
        <v>64.419475655430716</v>
      </c>
      <c r="E350" s="7">
        <f t="shared" si="31"/>
        <v>2.6027165096966323E-4</v>
      </c>
      <c r="F350" s="8">
        <f t="shared" si="34"/>
        <v>0.91001712950633262</v>
      </c>
      <c r="G350" s="7">
        <f t="shared" si="32"/>
        <v>5.0693571599448638E-4</v>
      </c>
      <c r="H350" s="8">
        <f t="shared" si="35"/>
        <v>0.74511006390807577</v>
      </c>
      <c r="I350">
        <f t="shared" si="33"/>
        <v>3.8017547292079623E-4</v>
      </c>
    </row>
    <row r="351" spans="1:9">
      <c r="A351" s="3" t="s">
        <v>316</v>
      </c>
      <c r="B351">
        <v>3.76</v>
      </c>
      <c r="C351" s="4">
        <v>239</v>
      </c>
      <c r="D351">
        <f t="shared" si="30"/>
        <v>63.563829787234049</v>
      </c>
      <c r="E351" s="7">
        <f t="shared" si="31"/>
        <v>3.6165653826598552E-4</v>
      </c>
      <c r="F351" s="8">
        <f t="shared" si="34"/>
        <v>0.91037878604459865</v>
      </c>
      <c r="G351" s="7">
        <f t="shared" si="32"/>
        <v>7.1388700080122428E-4</v>
      </c>
      <c r="H351" s="8">
        <f t="shared" si="35"/>
        <v>0.74582395090887699</v>
      </c>
      <c r="I351">
        <f t="shared" si="33"/>
        <v>2.3102642447323518E-3</v>
      </c>
    </row>
    <row r="352" spans="1:9">
      <c r="A352" s="3" t="s">
        <v>104</v>
      </c>
      <c r="B352">
        <v>22.84</v>
      </c>
      <c r="C352" s="4">
        <v>1451</v>
      </c>
      <c r="D352">
        <f t="shared" si="30"/>
        <v>63.528896672504381</v>
      </c>
      <c r="E352" s="7">
        <f t="shared" si="31"/>
        <v>2.1956637532382635E-3</v>
      </c>
      <c r="F352" s="8">
        <f t="shared" si="34"/>
        <v>0.91257444979783686</v>
      </c>
      <c r="G352" s="7">
        <f t="shared" si="32"/>
        <v>4.3364838027393519E-3</v>
      </c>
      <c r="H352" s="8">
        <f t="shared" si="35"/>
        <v>0.75016043471161631</v>
      </c>
      <c r="I352">
        <f t="shared" si="33"/>
        <v>3.0053076068581319E-4</v>
      </c>
    </row>
    <row r="353" spans="1:9">
      <c r="A353" s="3" t="s">
        <v>309</v>
      </c>
      <c r="B353">
        <v>2.94</v>
      </c>
      <c r="C353" s="4">
        <v>184</v>
      </c>
      <c r="D353">
        <f t="shared" si="30"/>
        <v>62.585034013605444</v>
      </c>
      <c r="E353" s="7">
        <f t="shared" si="31"/>
        <v>2.784301382466165E-4</v>
      </c>
      <c r="F353" s="8">
        <f t="shared" si="34"/>
        <v>0.91285287993608344</v>
      </c>
      <c r="G353" s="7">
        <f t="shared" si="32"/>
        <v>5.5819887828606365E-4</v>
      </c>
      <c r="H353" s="8">
        <f t="shared" si="35"/>
        <v>0.75071863358990232</v>
      </c>
      <c r="I353">
        <f t="shared" si="33"/>
        <v>7.0968579884456151E-4</v>
      </c>
    </row>
    <row r="354" spans="1:9">
      <c r="A354" s="3" t="s">
        <v>359</v>
      </c>
      <c r="B354">
        <v>6.9</v>
      </c>
      <c r="C354" s="4">
        <v>428</v>
      </c>
      <c r="D354">
        <f t="shared" si="30"/>
        <v>62.028985507246375</v>
      </c>
      <c r="E354" s="7">
        <f t="shared" si="31"/>
        <v>6.4765271287799922E-4</v>
      </c>
      <c r="F354" s="8">
        <f t="shared" si="34"/>
        <v>0.91350053264896147</v>
      </c>
      <c r="G354" s="7">
        <f t="shared" si="32"/>
        <v>1.3100585918958637E-3</v>
      </c>
      <c r="H354" s="8">
        <f t="shared" si="35"/>
        <v>0.75202869218179813</v>
      </c>
      <c r="I354">
        <f t="shared" si="33"/>
        <v>1.0042490249306812E-3</v>
      </c>
    </row>
    <row r="355" spans="1:9">
      <c r="A355" s="3" t="s">
        <v>364</v>
      </c>
      <c r="B355">
        <v>9.74</v>
      </c>
      <c r="C355" s="4">
        <v>602</v>
      </c>
      <c r="D355">
        <f t="shared" si="30"/>
        <v>61.806981519507183</v>
      </c>
      <c r="E355" s="7">
        <f t="shared" si="31"/>
        <v>9.1095077839382129E-4</v>
      </c>
      <c r="F355" s="8">
        <f t="shared" si="34"/>
        <v>0.91441148342735534</v>
      </c>
      <c r="G355" s="7">
        <f t="shared" si="32"/>
        <v>1.8492711137776396E-3</v>
      </c>
      <c r="H355" s="8">
        <f t="shared" si="35"/>
        <v>0.75387796329557577</v>
      </c>
      <c r="I355">
        <f t="shared" si="33"/>
        <v>1.5513631845988085E-3</v>
      </c>
    </row>
    <row r="356" spans="1:9">
      <c r="A356" s="3" t="s">
        <v>312</v>
      </c>
      <c r="B356">
        <v>14.81</v>
      </c>
      <c r="C356" s="4">
        <v>894</v>
      </c>
      <c r="D356">
        <f t="shared" si="30"/>
        <v>60.364618501012828</v>
      </c>
      <c r="E356" s="7">
        <f t="shared" si="31"/>
        <v>1.3528073021330169E-3</v>
      </c>
      <c r="F356" s="8">
        <f t="shared" si="34"/>
        <v>0.91576429072948839</v>
      </c>
      <c r="G356" s="7">
        <f t="shared" si="32"/>
        <v>2.8118793834750353E-3</v>
      </c>
      <c r="H356" s="8">
        <f t="shared" si="35"/>
        <v>0.75668984267905082</v>
      </c>
      <c r="I356">
        <f t="shared" si="33"/>
        <v>8.1433568852895544E-4</v>
      </c>
    </row>
    <row r="357" spans="1:9">
      <c r="A357" s="3" t="s">
        <v>277</v>
      </c>
      <c r="B357">
        <v>7.68</v>
      </c>
      <c r="C357" s="4">
        <v>455</v>
      </c>
      <c r="D357">
        <f t="shared" si="30"/>
        <v>59.244791666666671</v>
      </c>
      <c r="E357" s="7">
        <f t="shared" si="31"/>
        <v>6.8850930925114402E-4</v>
      </c>
      <c r="F357" s="8">
        <f t="shared" si="34"/>
        <v>0.91645280003873952</v>
      </c>
      <c r="G357" s="7">
        <f t="shared" si="32"/>
        <v>1.4581521718493092E-3</v>
      </c>
      <c r="H357" s="8">
        <f t="shared" si="35"/>
        <v>0.75814799485090012</v>
      </c>
      <c r="I357">
        <f t="shared" si="33"/>
        <v>1.382561473408872E-3</v>
      </c>
    </row>
    <row r="358" spans="1:9">
      <c r="A358" s="3" t="s">
        <v>355</v>
      </c>
      <c r="B358">
        <v>12.95</v>
      </c>
      <c r="C358" s="4">
        <v>759</v>
      </c>
      <c r="D358">
        <f t="shared" si="30"/>
        <v>58.610038610038615</v>
      </c>
      <c r="E358" s="7">
        <f t="shared" si="31"/>
        <v>1.1485243202672929E-3</v>
      </c>
      <c r="F358" s="8">
        <f t="shared" si="34"/>
        <v>0.91760132435900676</v>
      </c>
      <c r="G358" s="7">
        <f t="shared" si="32"/>
        <v>2.4587331543552801E-3</v>
      </c>
      <c r="H358" s="8">
        <f t="shared" si="35"/>
        <v>0.76060672800525542</v>
      </c>
      <c r="I358">
        <f t="shared" si="33"/>
        <v>8.3992220333772849E-4</v>
      </c>
    </row>
    <row r="359" spans="1:9">
      <c r="A359" s="3" t="s">
        <v>138</v>
      </c>
      <c r="B359">
        <v>7.86</v>
      </c>
      <c r="C359" s="4">
        <v>460</v>
      </c>
      <c r="D359">
        <f t="shared" si="30"/>
        <v>58.524173027989818</v>
      </c>
      <c r="E359" s="7">
        <f t="shared" si="31"/>
        <v>6.9607534561654113E-4</v>
      </c>
      <c r="F359" s="8">
        <f t="shared" si="34"/>
        <v>0.91829739970462332</v>
      </c>
      <c r="G359" s="7">
        <f t="shared" si="32"/>
        <v>1.4923276133770274E-3</v>
      </c>
      <c r="H359" s="8">
        <f t="shared" si="35"/>
        <v>0.76209905561863245</v>
      </c>
      <c r="I359">
        <f t="shared" si="33"/>
        <v>8.8252109084496766E-4</v>
      </c>
    </row>
    <row r="360" spans="1:9">
      <c r="A360" s="3" t="s">
        <v>345</v>
      </c>
      <c r="B360">
        <v>8.23</v>
      </c>
      <c r="C360" s="4">
        <v>479</v>
      </c>
      <c r="D360">
        <f t="shared" si="30"/>
        <v>58.201701093560146</v>
      </c>
      <c r="E360" s="7">
        <f t="shared" si="31"/>
        <v>7.2482628380505045E-4</v>
      </c>
      <c r="F360" s="8">
        <f t="shared" si="34"/>
        <v>0.91902222598842842</v>
      </c>
      <c r="G360" s="7">
        <f t="shared" si="32"/>
        <v>1.5625771320728927E-3</v>
      </c>
      <c r="H360" s="8">
        <f t="shared" si="35"/>
        <v>0.76366163275070531</v>
      </c>
      <c r="I360">
        <f t="shared" si="33"/>
        <v>5.3850507864894315E-4</v>
      </c>
    </row>
    <row r="361" spans="1:9">
      <c r="A361" s="3" t="s">
        <v>254</v>
      </c>
      <c r="B361">
        <v>5.0199999999999996</v>
      </c>
      <c r="C361" s="4">
        <v>292</v>
      </c>
      <c r="D361">
        <f t="shared" si="30"/>
        <v>58.167330677290842</v>
      </c>
      <c r="E361" s="7">
        <f t="shared" si="31"/>
        <v>4.418565237391957E-4</v>
      </c>
      <c r="F361" s="8">
        <f t="shared" si="34"/>
        <v>0.9194640825121676</v>
      </c>
      <c r="G361" s="7">
        <f t="shared" si="32"/>
        <v>9.5311509149525152E-4</v>
      </c>
      <c r="H361" s="8">
        <f t="shared" si="35"/>
        <v>0.76461474784220052</v>
      </c>
      <c r="I361">
        <f t="shared" si="33"/>
        <v>4.9965789732761001E-3</v>
      </c>
    </row>
    <row r="362" spans="1:9">
      <c r="A362" s="3" t="s">
        <v>28</v>
      </c>
      <c r="B362">
        <v>46.51</v>
      </c>
      <c r="C362" s="4">
        <v>2699</v>
      </c>
      <c r="D362">
        <f t="shared" si="30"/>
        <v>58.030531068587401</v>
      </c>
      <c r="E362" s="7">
        <f t="shared" si="31"/>
        <v>4.0841464300414012E-3</v>
      </c>
      <c r="F362" s="8">
        <f t="shared" si="34"/>
        <v>0.923548228942209</v>
      </c>
      <c r="G362" s="7">
        <f t="shared" si="32"/>
        <v>8.830554363634292E-3</v>
      </c>
      <c r="H362" s="8">
        <f t="shared" si="35"/>
        <v>0.77344530220583485</v>
      </c>
      <c r="I362">
        <f t="shared" si="33"/>
        <v>8.6148100980776299E-4</v>
      </c>
    </row>
    <row r="363" spans="1:9">
      <c r="A363" s="3" t="s">
        <v>329</v>
      </c>
      <c r="B363">
        <v>8.01</v>
      </c>
      <c r="C363" s="4">
        <v>464</v>
      </c>
      <c r="D363">
        <f t="shared" si="30"/>
        <v>57.927590511860174</v>
      </c>
      <c r="E363" s="7">
        <f t="shared" si="31"/>
        <v>7.0212817470885892E-4</v>
      </c>
      <c r="F363" s="8">
        <f t="shared" si="34"/>
        <v>0.92425035711691783</v>
      </c>
      <c r="G363" s="7">
        <f t="shared" si="32"/>
        <v>1.5208071479834591E-3</v>
      </c>
      <c r="H363" s="8">
        <f t="shared" si="35"/>
        <v>0.77496610935381827</v>
      </c>
      <c r="I363">
        <f t="shared" si="33"/>
        <v>3.6988204143594272E-3</v>
      </c>
    </row>
    <row r="364" spans="1:9">
      <c r="A364" s="3" t="s">
        <v>70</v>
      </c>
      <c r="B364">
        <v>34.39</v>
      </c>
      <c r="C364" s="4">
        <v>1992</v>
      </c>
      <c r="D364">
        <f t="shared" si="30"/>
        <v>57.923815062518173</v>
      </c>
      <c r="E364" s="7">
        <f t="shared" si="31"/>
        <v>3.0143088879742391E-3</v>
      </c>
      <c r="F364" s="8">
        <f t="shared" si="34"/>
        <v>0.9272646660048921</v>
      </c>
      <c r="G364" s="7">
        <f t="shared" si="32"/>
        <v>6.5294079674346021E-3</v>
      </c>
      <c r="H364" s="8">
        <f t="shared" si="35"/>
        <v>0.78149551732125289</v>
      </c>
      <c r="I364">
        <f t="shared" si="33"/>
        <v>5.57260247272795E-3</v>
      </c>
    </row>
    <row r="365" spans="1:9">
      <c r="A365" s="3" t="s">
        <v>263</v>
      </c>
      <c r="B365">
        <v>51.71</v>
      </c>
      <c r="C365" s="4">
        <v>2986</v>
      </c>
      <c r="D365">
        <f t="shared" si="30"/>
        <v>57.745116998646296</v>
      </c>
      <c r="E365" s="7">
        <f t="shared" si="31"/>
        <v>4.5184369174152E-3</v>
      </c>
      <c r="F365" s="8">
        <f t="shared" si="34"/>
        <v>0.93178310292230726</v>
      </c>
      <c r="G365" s="7">
        <f t="shared" si="32"/>
        <v>9.8178448966572632E-3</v>
      </c>
      <c r="H365" s="8">
        <f t="shared" si="35"/>
        <v>0.79131336221791015</v>
      </c>
      <c r="I365">
        <f t="shared" si="33"/>
        <v>1.1488612174244128E-3</v>
      </c>
    </row>
    <row r="366" spans="1:9">
      <c r="A366" s="3" t="s">
        <v>93</v>
      </c>
      <c r="B366">
        <v>10.44</v>
      </c>
      <c r="C366" s="4">
        <v>583</v>
      </c>
      <c r="D366">
        <f t="shared" si="30"/>
        <v>55.842911877394641</v>
      </c>
      <c r="E366" s="7">
        <f t="shared" si="31"/>
        <v>8.8219984020531197E-4</v>
      </c>
      <c r="F366" s="8">
        <f t="shared" si="34"/>
        <v>0.93266530276251258</v>
      </c>
      <c r="G366" s="7">
        <f t="shared" si="32"/>
        <v>1.9821756086076548E-3</v>
      </c>
      <c r="H366" s="8">
        <f t="shared" si="35"/>
        <v>0.79329553782651785</v>
      </c>
      <c r="I366">
        <f t="shared" si="33"/>
        <v>6.7564113186269203E-4</v>
      </c>
    </row>
    <row r="367" spans="1:9">
      <c r="A367" s="3" t="s">
        <v>137</v>
      </c>
      <c r="B367">
        <v>6.1</v>
      </c>
      <c r="C367" s="4">
        <v>337</v>
      </c>
      <c r="D367">
        <f t="shared" si="30"/>
        <v>55.245901639344268</v>
      </c>
      <c r="E367" s="7">
        <f t="shared" si="31"/>
        <v>5.099508510277704E-4</v>
      </c>
      <c r="F367" s="8">
        <f t="shared" si="34"/>
        <v>0.93317525361354037</v>
      </c>
      <c r="G367" s="7">
        <f t="shared" si="32"/>
        <v>1.1581677406615606E-3</v>
      </c>
      <c r="H367" s="8">
        <f t="shared" si="35"/>
        <v>0.79445370556717942</v>
      </c>
      <c r="I367">
        <f t="shared" si="33"/>
        <v>4.1040860633001497E-3</v>
      </c>
    </row>
    <row r="368" spans="1:9">
      <c r="A368" s="3" t="s">
        <v>29</v>
      </c>
      <c r="B368">
        <v>36.68</v>
      </c>
      <c r="C368" s="4">
        <v>1992</v>
      </c>
      <c r="D368">
        <f t="shared" si="30"/>
        <v>54.307524536532171</v>
      </c>
      <c r="E368" s="7">
        <f t="shared" si="31"/>
        <v>3.0143088879742391E-3</v>
      </c>
      <c r="F368" s="8">
        <f t="shared" si="34"/>
        <v>0.93618956250151464</v>
      </c>
      <c r="G368" s="7">
        <f t="shared" si="32"/>
        <v>6.9641955290927942E-3</v>
      </c>
      <c r="H368" s="8">
        <f t="shared" si="35"/>
        <v>0.8014179010962722</v>
      </c>
      <c r="I368">
        <f t="shared" si="33"/>
        <v>7.8874012655094639E-4</v>
      </c>
    </row>
    <row r="369" spans="1:9">
      <c r="A369" s="3" t="s">
        <v>315</v>
      </c>
      <c r="B369">
        <v>7.03</v>
      </c>
      <c r="C369" s="4">
        <v>380</v>
      </c>
      <c r="D369">
        <f t="shared" si="30"/>
        <v>54.054054054054049</v>
      </c>
      <c r="E369" s="7">
        <f t="shared" si="31"/>
        <v>5.7501876377018615E-4</v>
      </c>
      <c r="F369" s="8">
        <f t="shared" si="34"/>
        <v>0.93676458126528483</v>
      </c>
      <c r="G369" s="7">
        <f t="shared" si="32"/>
        <v>1.334740855221438E-3</v>
      </c>
      <c r="H369" s="8">
        <f t="shared" si="35"/>
        <v>0.80275264195149365</v>
      </c>
      <c r="I369">
        <f t="shared" si="33"/>
        <v>1.8424762099576997E-3</v>
      </c>
    </row>
    <row r="370" spans="1:9">
      <c r="A370" s="3" t="s">
        <v>105</v>
      </c>
      <c r="B370">
        <v>16.39</v>
      </c>
      <c r="C370" s="4">
        <v>883</v>
      </c>
      <c r="D370">
        <f t="shared" si="30"/>
        <v>53.874313605857225</v>
      </c>
      <c r="E370" s="7">
        <f t="shared" si="31"/>
        <v>1.3361620221291432E-3</v>
      </c>
      <c r="F370" s="8">
        <f t="shared" si="34"/>
        <v>0.938100743287414</v>
      </c>
      <c r="G370" s="7">
        <f t="shared" si="32"/>
        <v>3.1118638146627837E-3</v>
      </c>
      <c r="H370" s="8">
        <f t="shared" si="35"/>
        <v>0.80586450576615642</v>
      </c>
      <c r="I370">
        <f t="shared" si="33"/>
        <v>2.1580941436727397E-4</v>
      </c>
    </row>
    <row r="371" spans="1:9">
      <c r="A371" s="3" t="s">
        <v>273</v>
      </c>
      <c r="B371">
        <v>1.91</v>
      </c>
      <c r="C371" s="4">
        <v>102</v>
      </c>
      <c r="D371">
        <f t="shared" si="30"/>
        <v>53.403141361256544</v>
      </c>
      <c r="E371" s="7">
        <f t="shared" si="31"/>
        <v>1.5434714185410262E-4</v>
      </c>
      <c r="F371" s="8">
        <f t="shared" si="34"/>
        <v>0.93825509042926813</v>
      </c>
      <c r="G371" s="7">
        <f t="shared" si="32"/>
        <v>3.6263940732189848E-4</v>
      </c>
      <c r="H371" s="8">
        <f t="shared" si="35"/>
        <v>0.80622714517347838</v>
      </c>
      <c r="I371">
        <f t="shared" si="33"/>
        <v>9.9128515268369632E-3</v>
      </c>
    </row>
    <row r="372" spans="1:9">
      <c r="A372" s="3" t="s">
        <v>390</v>
      </c>
      <c r="B372">
        <v>86.3</v>
      </c>
      <c r="C372" s="4">
        <v>4476</v>
      </c>
      <c r="D372">
        <f t="shared" si="30"/>
        <v>51.865585168018541</v>
      </c>
      <c r="E372" s="7">
        <f t="shared" si="31"/>
        <v>6.7731157543035611E-3</v>
      </c>
      <c r="F372" s="8">
        <f t="shared" si="34"/>
        <v>0.94502820618357175</v>
      </c>
      <c r="G372" s="7">
        <f t="shared" si="32"/>
        <v>1.638522557690044E-2</v>
      </c>
      <c r="H372" s="8">
        <f t="shared" si="35"/>
        <v>0.82261237075037885</v>
      </c>
      <c r="I372">
        <f t="shared" si="33"/>
        <v>1.5992417144370386E-3</v>
      </c>
    </row>
    <row r="373" spans="1:9">
      <c r="A373" s="3" t="s">
        <v>340</v>
      </c>
      <c r="B373">
        <v>13.7</v>
      </c>
      <c r="C373" s="4">
        <v>690</v>
      </c>
      <c r="D373">
        <f t="shared" si="30"/>
        <v>50.364963503649641</v>
      </c>
      <c r="E373" s="7">
        <f t="shared" si="31"/>
        <v>1.0441130184248117E-3</v>
      </c>
      <c r="F373" s="8">
        <f t="shared" si="34"/>
        <v>0.94607231920199653</v>
      </c>
      <c r="G373" s="7">
        <f t="shared" si="32"/>
        <v>2.6011308273874395E-3</v>
      </c>
      <c r="H373" s="8">
        <f t="shared" si="35"/>
        <v>0.8252135015777663</v>
      </c>
      <c r="I373">
        <f t="shared" si="33"/>
        <v>1.1758734442732788E-3</v>
      </c>
    </row>
    <row r="374" spans="1:9">
      <c r="A374" s="3" t="s">
        <v>290</v>
      </c>
      <c r="B374">
        <v>10.050000000000001</v>
      </c>
      <c r="C374" s="4">
        <v>504</v>
      </c>
      <c r="D374">
        <f t="shared" si="30"/>
        <v>50.149253731343279</v>
      </c>
      <c r="E374" s="7">
        <f t="shared" si="31"/>
        <v>7.6265646563203641E-4</v>
      </c>
      <c r="F374" s="8">
        <f t="shared" si="34"/>
        <v>0.94683497566762853</v>
      </c>
      <c r="G374" s="7">
        <f t="shared" si="32"/>
        <v>1.9081288186309322E-3</v>
      </c>
      <c r="H374" s="8">
        <f t="shared" si="35"/>
        <v>0.82712163039639719</v>
      </c>
      <c r="I374">
        <f t="shared" si="33"/>
        <v>2.8220739140880635E-3</v>
      </c>
    </row>
    <row r="375" spans="1:9">
      <c r="A375" s="3" t="s">
        <v>378</v>
      </c>
      <c r="B375">
        <v>24.06</v>
      </c>
      <c r="C375" s="4">
        <v>1201</v>
      </c>
      <c r="D375">
        <f t="shared" si="30"/>
        <v>49.916874480465502</v>
      </c>
      <c r="E375" s="7">
        <f t="shared" si="31"/>
        <v>1.8173619349684043E-3</v>
      </c>
      <c r="F375" s="8">
        <f t="shared" si="34"/>
        <v>0.94865233760259693</v>
      </c>
      <c r="G375" s="7">
        <f t="shared" si="32"/>
        <v>4.5681173508716633E-3</v>
      </c>
      <c r="H375" s="8">
        <f t="shared" si="35"/>
        <v>0.83168974774726889</v>
      </c>
      <c r="I375">
        <f t="shared" si="33"/>
        <v>2.9918878739311205E-3</v>
      </c>
    </row>
    <row r="376" spans="1:9">
      <c r="A376" s="3" t="s">
        <v>348</v>
      </c>
      <c r="B376">
        <v>25.45</v>
      </c>
      <c r="C376" s="4">
        <v>1265</v>
      </c>
      <c r="D376">
        <f t="shared" si="30"/>
        <v>49.70530451866405</v>
      </c>
      <c r="E376" s="7">
        <f t="shared" si="31"/>
        <v>1.9142072004454881E-3</v>
      </c>
      <c r="F376" s="8">
        <f t="shared" si="34"/>
        <v>0.95056654480304237</v>
      </c>
      <c r="G376" s="7">
        <f t="shared" si="32"/>
        <v>4.8320277048912652E-3</v>
      </c>
      <c r="H376" s="8">
        <f t="shared" si="35"/>
        <v>0.83652177545216011</v>
      </c>
      <c r="I376">
        <f t="shared" si="33"/>
        <v>7.0836335123337646E-3</v>
      </c>
    </row>
    <row r="377" spans="1:9">
      <c r="A377" s="3" t="s">
        <v>376</v>
      </c>
      <c r="B377">
        <v>59.47</v>
      </c>
      <c r="C377" s="4">
        <v>2883</v>
      </c>
      <c r="D377">
        <f t="shared" si="30"/>
        <v>48.478224314780562</v>
      </c>
      <c r="E377" s="7">
        <f t="shared" si="31"/>
        <v>4.3625765682880182E-3</v>
      </c>
      <c r="F377" s="8">
        <f t="shared" si="34"/>
        <v>0.95492912137133035</v>
      </c>
      <c r="G377" s="7">
        <f t="shared" si="32"/>
        <v>1.1291186153630003E-2</v>
      </c>
      <c r="H377" s="8">
        <f t="shared" si="35"/>
        <v>0.84781296160579012</v>
      </c>
      <c r="I377">
        <f t="shared" si="33"/>
        <v>8.1534401377331145E-3</v>
      </c>
    </row>
    <row r="378" spans="1:9">
      <c r="A378" s="3" t="s">
        <v>368</v>
      </c>
      <c r="B378">
        <v>68.3</v>
      </c>
      <c r="C378" s="4">
        <v>3297</v>
      </c>
      <c r="D378">
        <f t="shared" si="30"/>
        <v>48.272327964860906</v>
      </c>
      <c r="E378" s="7">
        <f t="shared" si="31"/>
        <v>4.9890443793429049E-3</v>
      </c>
      <c r="F378" s="8">
        <f t="shared" si="34"/>
        <v>0.95991816575067324</v>
      </c>
      <c r="G378" s="7">
        <f t="shared" si="32"/>
        <v>1.2967681424128621E-2</v>
      </c>
      <c r="H378" s="8">
        <f t="shared" si="35"/>
        <v>0.86078064302991875</v>
      </c>
      <c r="I378">
        <f t="shared" si="33"/>
        <v>3.1156671537813097E-4</v>
      </c>
    </row>
    <row r="379" spans="1:9">
      <c r="A379" s="3" t="s">
        <v>249</v>
      </c>
      <c r="B379">
        <v>2.56</v>
      </c>
      <c r="C379" s="4">
        <v>119</v>
      </c>
      <c r="D379">
        <f t="shared" si="30"/>
        <v>46.484375</v>
      </c>
      <c r="E379" s="7">
        <f t="shared" si="31"/>
        <v>1.8007166549645305E-4</v>
      </c>
      <c r="F379" s="8">
        <f t="shared" si="34"/>
        <v>0.96009823741616973</v>
      </c>
      <c r="G379" s="7">
        <f t="shared" si="32"/>
        <v>4.8605072394976973E-4</v>
      </c>
      <c r="H379" s="8">
        <f t="shared" si="35"/>
        <v>0.86126669375386855</v>
      </c>
      <c r="I379">
        <f t="shared" si="33"/>
        <v>9.0038080893628525E-4</v>
      </c>
    </row>
    <row r="380" spans="1:9">
      <c r="A380" s="3" t="s">
        <v>394</v>
      </c>
      <c r="B380">
        <v>7.17</v>
      </c>
      <c r="C380" s="4">
        <v>312</v>
      </c>
      <c r="D380">
        <f t="shared" si="30"/>
        <v>43.514644351464433</v>
      </c>
      <c r="E380" s="7">
        <f t="shared" si="31"/>
        <v>4.7212066920078444E-4</v>
      </c>
      <c r="F380" s="8">
        <f t="shared" si="34"/>
        <v>0.9605703580853705</v>
      </c>
      <c r="G380" s="7">
        <f t="shared" si="32"/>
        <v>1.361321754187441E-3</v>
      </c>
      <c r="H380" s="8">
        <f t="shared" si="35"/>
        <v>0.86262801550805601</v>
      </c>
      <c r="I380">
        <f t="shared" si="33"/>
        <v>2.2979766749540165E-3</v>
      </c>
    </row>
    <row r="381" spans="1:9">
      <c r="A381" s="3" t="s">
        <v>68</v>
      </c>
      <c r="B381">
        <v>18.190000000000001</v>
      </c>
      <c r="C381" s="4">
        <v>781</v>
      </c>
      <c r="D381">
        <f t="shared" si="30"/>
        <v>42.935678944474986</v>
      </c>
      <c r="E381" s="7">
        <f t="shared" si="31"/>
        <v>1.1818148802750406E-3</v>
      </c>
      <c r="F381" s="8">
        <f t="shared" si="34"/>
        <v>0.96175217296564552</v>
      </c>
      <c r="G381" s="7">
        <f t="shared" si="32"/>
        <v>3.4536182299399658E-3</v>
      </c>
      <c r="H381" s="8">
        <f t="shared" si="35"/>
        <v>0.86608163373799596</v>
      </c>
      <c r="I381">
        <f t="shared" si="33"/>
        <v>1.4832211449133936E-3</v>
      </c>
    </row>
    <row r="382" spans="1:9">
      <c r="A382" s="3" t="s">
        <v>56</v>
      </c>
      <c r="B382">
        <v>11.74</v>
      </c>
      <c r="C382" s="4">
        <v>504</v>
      </c>
      <c r="D382">
        <f t="shared" si="30"/>
        <v>42.93015332197615</v>
      </c>
      <c r="E382" s="7">
        <f t="shared" si="31"/>
        <v>7.6265646563203641E-4</v>
      </c>
      <c r="F382" s="8">
        <f t="shared" si="34"/>
        <v>0.96251482943127753</v>
      </c>
      <c r="G382" s="7">
        <f t="shared" si="32"/>
        <v>2.2289982418633972E-3</v>
      </c>
      <c r="H382" s="8">
        <f t="shared" si="35"/>
        <v>0.86831063197985936</v>
      </c>
      <c r="I382">
        <f t="shared" si="33"/>
        <v>4.0712083001370747E-4</v>
      </c>
    </row>
    <row r="383" spans="1:9">
      <c r="A383" s="3" t="s">
        <v>257</v>
      </c>
      <c r="B383">
        <v>3.22</v>
      </c>
      <c r="C383" s="4">
        <v>138</v>
      </c>
      <c r="D383">
        <f t="shared" si="30"/>
        <v>42.857142857142854</v>
      </c>
      <c r="E383" s="7">
        <f t="shared" si="31"/>
        <v>2.0882260368496234E-4</v>
      </c>
      <c r="F383" s="8">
        <f t="shared" si="34"/>
        <v>0.96272365203496246</v>
      </c>
      <c r="G383" s="7">
        <f t="shared" si="32"/>
        <v>6.1136067621806974E-4</v>
      </c>
      <c r="H383" s="8">
        <f t="shared" si="35"/>
        <v>0.86892199265607739</v>
      </c>
      <c r="I383">
        <f t="shared" si="33"/>
        <v>7.2535354213487668E-4</v>
      </c>
    </row>
    <row r="384" spans="1:9">
      <c r="A384" s="3" t="s">
        <v>96</v>
      </c>
      <c r="B384">
        <v>5.63</v>
      </c>
      <c r="C384" s="4">
        <v>231</v>
      </c>
      <c r="D384">
        <f t="shared" si="30"/>
        <v>41.03019538188277</v>
      </c>
      <c r="E384" s="7">
        <f t="shared" si="31"/>
        <v>3.4955088008135004E-4</v>
      </c>
      <c r="F384" s="8">
        <f t="shared" si="34"/>
        <v>0.96307320291504384</v>
      </c>
      <c r="G384" s="7">
        <f t="shared" si="32"/>
        <v>1.0689318655614077E-3</v>
      </c>
      <c r="H384" s="8">
        <f t="shared" si="35"/>
        <v>0.86999092452163884</v>
      </c>
      <c r="I384">
        <f t="shared" si="33"/>
        <v>2.1495810620535405E-3</v>
      </c>
    </row>
    <row r="385" spans="1:9">
      <c r="A385" s="3" t="s">
        <v>263</v>
      </c>
      <c r="B385">
        <v>16.45</v>
      </c>
      <c r="C385" s="4">
        <v>652</v>
      </c>
      <c r="D385">
        <f t="shared" si="30"/>
        <v>39.635258358662618</v>
      </c>
      <c r="E385" s="7">
        <f t="shared" si="31"/>
        <v>9.866111420477931E-4</v>
      </c>
      <c r="F385" s="8">
        <f t="shared" si="34"/>
        <v>0.96405981405709162</v>
      </c>
      <c r="G385" s="7">
        <f t="shared" si="32"/>
        <v>3.123255628505356E-3</v>
      </c>
      <c r="H385" s="8">
        <f t="shared" si="35"/>
        <v>0.87311418015014419</v>
      </c>
      <c r="I385">
        <f t="shared" si="33"/>
        <v>8.5843983651046063E-4</v>
      </c>
    </row>
    <row r="386" spans="1:9">
      <c r="A386" s="3" t="s">
        <v>391</v>
      </c>
      <c r="B386">
        <v>6.48</v>
      </c>
      <c r="C386" s="4">
        <v>248</v>
      </c>
      <c r="D386">
        <f t="shared" ref="D386:D398" si="36">C386/B386</f>
        <v>38.271604938271601</v>
      </c>
      <c r="E386" s="7">
        <f t="shared" si="31"/>
        <v>3.7527540372370047E-4</v>
      </c>
      <c r="F386" s="8">
        <f t="shared" si="34"/>
        <v>0.96443508946081535</v>
      </c>
      <c r="G386" s="7">
        <f t="shared" si="32"/>
        <v>1.2303158949978547E-3</v>
      </c>
      <c r="H386" s="8">
        <f t="shared" si="35"/>
        <v>0.87434449604514208</v>
      </c>
      <c r="I386">
        <f t="shared" si="33"/>
        <v>2.3245109216708526E-3</v>
      </c>
    </row>
    <row r="387" spans="1:9">
      <c r="A387" s="3" t="s">
        <v>16</v>
      </c>
      <c r="B387">
        <v>17.420000000000002</v>
      </c>
      <c r="C387" s="4">
        <v>654</v>
      </c>
      <c r="D387">
        <f t="shared" si="36"/>
        <v>37.543053960964407</v>
      </c>
      <c r="E387" s="7">
        <f t="shared" ref="E387:E398" si="37">C387/660848</f>
        <v>9.8963755659395194E-4</v>
      </c>
      <c r="F387" s="8">
        <f t="shared" si="34"/>
        <v>0.96542472701740933</v>
      </c>
      <c r="G387" s="7">
        <f t="shared" ref="G387:G398" si="38">B387/5266.94</f>
        <v>3.307423285626949E-3</v>
      </c>
      <c r="H387" s="8">
        <f t="shared" si="35"/>
        <v>0.87765191933076903</v>
      </c>
      <c r="I387">
        <f t="shared" ref="I387:I398" si="39">F387*H388-F388*H387</f>
        <v>4.379226560634486E-2</v>
      </c>
    </row>
    <row r="388" spans="1:9">
      <c r="A388" s="3" t="s">
        <v>78</v>
      </c>
      <c r="B388">
        <v>327.24</v>
      </c>
      <c r="C388" s="4">
        <v>12191</v>
      </c>
      <c r="D388">
        <f t="shared" si="36"/>
        <v>37.254003178095587</v>
      </c>
      <c r="E388" s="7">
        <f t="shared" si="37"/>
        <v>1.844750986611142E-2</v>
      </c>
      <c r="F388" s="8">
        <f t="shared" ref="F388:F398" si="40">F387+E388</f>
        <v>0.98387223688352077</v>
      </c>
      <c r="G388" s="7">
        <f t="shared" si="38"/>
        <v>6.2130952697391661E-2</v>
      </c>
      <c r="H388" s="8">
        <f t="shared" ref="H388:H398" si="41">H387+G388</f>
        <v>0.93978287202816069</v>
      </c>
      <c r="I388">
        <f t="shared" si="39"/>
        <v>3.0036601256892004E-3</v>
      </c>
    </row>
    <row r="389" spans="1:9">
      <c r="A389" s="3" t="s">
        <v>99</v>
      </c>
      <c r="B389">
        <v>22.36</v>
      </c>
      <c r="C389" s="4">
        <v>825</v>
      </c>
      <c r="D389">
        <f t="shared" si="36"/>
        <v>36.896243291592128</v>
      </c>
      <c r="E389" s="7">
        <f t="shared" si="37"/>
        <v>1.2483960002905357E-3</v>
      </c>
      <c r="F389" s="8">
        <f t="shared" si="40"/>
        <v>0.98512063288381135</v>
      </c>
      <c r="G389" s="7">
        <f t="shared" si="38"/>
        <v>4.2453492919987696E-3</v>
      </c>
      <c r="H389" s="8">
        <f t="shared" si="41"/>
        <v>0.94402822132015951</v>
      </c>
      <c r="I389">
        <f t="shared" si="39"/>
        <v>1.635402324373425E-3</v>
      </c>
    </row>
    <row r="390" spans="1:9">
      <c r="A390" s="3" t="s">
        <v>69</v>
      </c>
      <c r="B390">
        <v>12.15</v>
      </c>
      <c r="C390" s="4">
        <v>446</v>
      </c>
      <c r="D390">
        <f t="shared" si="36"/>
        <v>36.707818930041149</v>
      </c>
      <c r="E390" s="7">
        <f t="shared" si="37"/>
        <v>6.7489044379342902E-4</v>
      </c>
      <c r="F390" s="8">
        <f t="shared" si="40"/>
        <v>0.98579552332760478</v>
      </c>
      <c r="G390" s="7">
        <f t="shared" si="38"/>
        <v>2.3068423031209775E-3</v>
      </c>
      <c r="H390" s="8">
        <f t="shared" si="41"/>
        <v>0.94633506362328046</v>
      </c>
      <c r="I390">
        <f t="shared" si="39"/>
        <v>1.2445027910928053E-2</v>
      </c>
    </row>
    <row r="391" spans="1:9">
      <c r="A391" s="3" t="s">
        <v>14</v>
      </c>
      <c r="B391">
        <v>92.13</v>
      </c>
      <c r="C391" s="4">
        <v>3351</v>
      </c>
      <c r="D391">
        <f t="shared" si="36"/>
        <v>36.372517095408661</v>
      </c>
      <c r="E391" s="7">
        <f t="shared" si="37"/>
        <v>5.0707575720891941E-3</v>
      </c>
      <c r="F391" s="8">
        <f t="shared" si="40"/>
        <v>0.99086628089969397</v>
      </c>
      <c r="G391" s="7">
        <f t="shared" si="38"/>
        <v>1.7492130155270423E-2</v>
      </c>
      <c r="H391" s="8">
        <f t="shared" si="41"/>
        <v>0.96382719377855086</v>
      </c>
      <c r="I391">
        <f t="shared" si="39"/>
        <v>9.6461165598460408E-4</v>
      </c>
    </row>
    <row r="392" spans="1:9">
      <c r="A392" s="3" t="s">
        <v>103</v>
      </c>
      <c r="B392">
        <v>7.05</v>
      </c>
      <c r="C392" s="4">
        <v>248</v>
      </c>
      <c r="D392">
        <f t="shared" si="36"/>
        <v>35.177304964539005</v>
      </c>
      <c r="E392" s="7">
        <f t="shared" si="37"/>
        <v>3.7527540372370047E-4</v>
      </c>
      <c r="F392" s="8">
        <f t="shared" si="40"/>
        <v>0.9912415563034177</v>
      </c>
      <c r="G392" s="7">
        <f t="shared" si="38"/>
        <v>1.3385381265022954E-3</v>
      </c>
      <c r="H392" s="8">
        <f t="shared" si="41"/>
        <v>0.96516573190505317</v>
      </c>
      <c r="I392">
        <f t="shared" si="39"/>
        <v>9.9767433593056509E-4</v>
      </c>
    </row>
    <row r="393" spans="1:9">
      <c r="A393" s="3" t="s">
        <v>108</v>
      </c>
      <c r="B393">
        <v>7.28</v>
      </c>
      <c r="C393" s="4">
        <v>255</v>
      </c>
      <c r="D393">
        <f t="shared" si="36"/>
        <v>35.027472527472526</v>
      </c>
      <c r="E393" s="7">
        <f t="shared" si="37"/>
        <v>3.8586785463525652E-4</v>
      </c>
      <c r="F393" s="8">
        <f t="shared" si="40"/>
        <v>0.99162742415805294</v>
      </c>
      <c r="G393" s="7">
        <f t="shared" si="38"/>
        <v>1.3822067462321576E-3</v>
      </c>
      <c r="H393" s="8">
        <f t="shared" si="41"/>
        <v>0.9665479386512853</v>
      </c>
      <c r="I393">
        <f t="shared" si="39"/>
        <v>3.4436084753307616E-3</v>
      </c>
    </row>
    <row r="394" spans="1:9">
      <c r="A394" s="3" t="s">
        <v>26</v>
      </c>
      <c r="B394">
        <v>25.08</v>
      </c>
      <c r="C394" s="4">
        <v>874</v>
      </c>
      <c r="D394">
        <f t="shared" si="36"/>
        <v>34.848484848484851</v>
      </c>
      <c r="E394" s="7">
        <f t="shared" si="37"/>
        <v>1.3225431566714282E-3</v>
      </c>
      <c r="F394" s="8">
        <f t="shared" si="40"/>
        <v>0.9929499673147244</v>
      </c>
      <c r="G394" s="7">
        <f t="shared" si="38"/>
        <v>4.7617781861953997E-3</v>
      </c>
      <c r="H394" s="8">
        <f t="shared" si="41"/>
        <v>0.97130971683748069</v>
      </c>
      <c r="I394">
        <f t="shared" si="39"/>
        <v>1.4065445448415703E-3</v>
      </c>
    </row>
    <row r="395" spans="1:9">
      <c r="A395" s="3" t="s">
        <v>80</v>
      </c>
      <c r="B395">
        <v>9.94</v>
      </c>
      <c r="C395" s="4">
        <v>318</v>
      </c>
      <c r="D395">
        <f t="shared" si="36"/>
        <v>31.991951710261571</v>
      </c>
      <c r="E395" s="7">
        <f t="shared" si="37"/>
        <v>4.8119991283926107E-4</v>
      </c>
      <c r="F395" s="8">
        <f t="shared" si="40"/>
        <v>0.99343116722756364</v>
      </c>
      <c r="G395" s="7">
        <f t="shared" si="38"/>
        <v>1.8872438265862151E-3</v>
      </c>
      <c r="H395" s="8">
        <f t="shared" si="41"/>
        <v>0.97319696066406691</v>
      </c>
      <c r="I395">
        <f t="shared" si="39"/>
        <v>1.3355324830957915E-2</v>
      </c>
    </row>
    <row r="396" spans="1:9">
      <c r="A396" s="3" t="s">
        <v>366</v>
      </c>
      <c r="B396">
        <v>94.3</v>
      </c>
      <c r="C396" s="4">
        <v>3009</v>
      </c>
      <c r="D396">
        <f t="shared" si="36"/>
        <v>31.908801696712619</v>
      </c>
      <c r="E396" s="7">
        <f t="shared" si="37"/>
        <v>4.5532406846960265E-3</v>
      </c>
      <c r="F396" s="8">
        <f t="shared" si="40"/>
        <v>0.99798440791225962</v>
      </c>
      <c r="G396" s="7">
        <f t="shared" si="38"/>
        <v>1.7904134089243469E-2</v>
      </c>
      <c r="H396" s="8">
        <f t="shared" si="41"/>
        <v>0.99110109475331043</v>
      </c>
      <c r="I396">
        <f t="shared" si="39"/>
        <v>4.847465338649104E-3</v>
      </c>
    </row>
    <row r="397" spans="1:9">
      <c r="A397" s="3" t="s">
        <v>400</v>
      </c>
      <c r="B397">
        <v>33.299999999999997</v>
      </c>
      <c r="C397" s="4">
        <v>975</v>
      </c>
      <c r="D397">
        <f t="shared" si="36"/>
        <v>29.279279279279283</v>
      </c>
      <c r="E397" s="7">
        <f t="shared" si="37"/>
        <v>1.4753770912524515E-3</v>
      </c>
      <c r="F397" s="8">
        <f t="shared" si="40"/>
        <v>0.99945978500351207</v>
      </c>
      <c r="G397" s="7">
        <f t="shared" si="38"/>
        <v>6.3224566826278637E-3</v>
      </c>
      <c r="H397" s="8">
        <f t="shared" si="41"/>
        <v>0.9974235514359383</v>
      </c>
      <c r="I397">
        <f t="shared" si="39"/>
        <v>2.0362335675726539E-3</v>
      </c>
    </row>
    <row r="398" spans="1:9">
      <c r="A398" s="3" t="s">
        <v>289</v>
      </c>
      <c r="B398">
        <v>13.57</v>
      </c>
      <c r="C398" s="4">
        <v>357</v>
      </c>
      <c r="D398">
        <f t="shared" si="36"/>
        <v>26.308032424465733</v>
      </c>
      <c r="E398" s="7">
        <f t="shared" si="37"/>
        <v>5.4021499648935914E-4</v>
      </c>
      <c r="F398" s="8">
        <f t="shared" si="40"/>
        <v>1.0000000000000013</v>
      </c>
      <c r="G398" s="7">
        <f t="shared" si="38"/>
        <v>2.5764485640618652E-3</v>
      </c>
      <c r="H398" s="8">
        <f t="shared" si="41"/>
        <v>1.0000000000000002</v>
      </c>
      <c r="I398">
        <f t="shared" si="39"/>
        <v>0</v>
      </c>
    </row>
    <row r="399" spans="1:9">
      <c r="B399">
        <v>5266.9400000000014</v>
      </c>
      <c r="C399" s="5">
        <v>660848</v>
      </c>
      <c r="E399" s="7"/>
      <c r="F399" s="8"/>
      <c r="G399" s="7"/>
      <c r="H399" s="8"/>
    </row>
    <row r="400" spans="1:9">
      <c r="E400" s="7"/>
      <c r="F400" s="8"/>
      <c r="G400" s="7"/>
      <c r="H400" s="8"/>
    </row>
    <row r="401" spans="5:8">
      <c r="E401" s="7"/>
      <c r="F401" s="8"/>
      <c r="G401" s="7"/>
      <c r="H401" s="8"/>
    </row>
    <row r="402" spans="5:8">
      <c r="E402" s="7"/>
      <c r="F402" s="8"/>
      <c r="G402" s="7"/>
      <c r="H402" s="8"/>
    </row>
    <row r="403" spans="5:8">
      <c r="E403" s="7"/>
      <c r="F403" s="8"/>
      <c r="G403" s="7"/>
      <c r="H403" s="8"/>
    </row>
    <row r="404" spans="5:8">
      <c r="E404" s="7"/>
      <c r="F404" s="8"/>
      <c r="G404" s="7"/>
      <c r="H404" s="8"/>
    </row>
    <row r="405" spans="5:8">
      <c r="E405" s="7"/>
      <c r="F405" s="8"/>
      <c r="G405" s="7"/>
      <c r="H405" s="8"/>
    </row>
    <row r="406" spans="5:8">
      <c r="E406" s="7"/>
      <c r="F406" s="8"/>
      <c r="G406" s="7"/>
      <c r="H406" s="8"/>
    </row>
    <row r="407" spans="5:8">
      <c r="E407" s="7"/>
      <c r="F407" s="8"/>
      <c r="G407" s="7"/>
      <c r="H407" s="8"/>
    </row>
    <row r="408" spans="5:8">
      <c r="E408" s="7"/>
      <c r="F408" s="8"/>
      <c r="G408" s="7"/>
      <c r="H408" s="8"/>
    </row>
    <row r="409" spans="5:8">
      <c r="E409" s="7"/>
      <c r="F409" s="8"/>
      <c r="G409" s="7"/>
      <c r="H409" s="8"/>
    </row>
    <row r="410" spans="5:8">
      <c r="E410" s="7"/>
      <c r="F410" s="8"/>
      <c r="G410" s="7"/>
      <c r="H410" s="8"/>
    </row>
    <row r="411" spans="5:8">
      <c r="E411" s="7"/>
      <c r="F411" s="8"/>
      <c r="G411" s="7"/>
      <c r="H411" s="8"/>
    </row>
    <row r="412" spans="5:8">
      <c r="E412" s="7"/>
      <c r="F412" s="8"/>
      <c r="G412" s="7"/>
      <c r="H412" s="8"/>
    </row>
    <row r="413" spans="5:8">
      <c r="E413" s="7"/>
      <c r="F413" s="8"/>
      <c r="G413" s="7"/>
      <c r="H413" s="8"/>
    </row>
    <row r="414" spans="5:8">
      <c r="E414" s="7"/>
      <c r="F414" s="8"/>
      <c r="G414" s="7"/>
      <c r="H414" s="8"/>
    </row>
    <row r="415" spans="5:8">
      <c r="E415" s="7"/>
      <c r="F415" s="8"/>
      <c r="G415" s="7"/>
      <c r="H415" s="8"/>
    </row>
    <row r="416" spans="5:8">
      <c r="E416" s="7"/>
      <c r="F416" s="8"/>
      <c r="G416" s="7"/>
      <c r="H416" s="8"/>
    </row>
    <row r="417" spans="5:8">
      <c r="E417" s="7"/>
      <c r="F417" s="8"/>
      <c r="G417" s="7"/>
      <c r="H417" s="8"/>
    </row>
    <row r="418" spans="5:8">
      <c r="E418" s="7"/>
      <c r="F418" s="8"/>
      <c r="G418" s="7"/>
      <c r="H418" s="8"/>
    </row>
    <row r="419" spans="5:8">
      <c r="E419" s="7"/>
      <c r="F419" s="8"/>
      <c r="G419" s="7"/>
      <c r="H419" s="8"/>
    </row>
    <row r="420" spans="5:8">
      <c r="E420" s="7"/>
      <c r="F420" s="8"/>
      <c r="G420" s="7"/>
      <c r="H420" s="8"/>
    </row>
    <row r="421" spans="5:8">
      <c r="E421" s="7"/>
      <c r="F421" s="8"/>
      <c r="G421" s="7"/>
      <c r="H421" s="8"/>
    </row>
    <row r="422" spans="5:8">
      <c r="E422" s="7"/>
      <c r="F422" s="8"/>
      <c r="G422" s="7"/>
      <c r="H422" s="8"/>
    </row>
    <row r="423" spans="5:8">
      <c r="E423" s="7"/>
      <c r="F423" s="8"/>
      <c r="G423" s="7"/>
      <c r="H423" s="8"/>
    </row>
    <row r="424" spans="5:8">
      <c r="E424" s="7"/>
      <c r="F424" s="8"/>
      <c r="G424" s="7"/>
      <c r="H424" s="8"/>
    </row>
    <row r="425" spans="5:8">
      <c r="E425" s="7"/>
      <c r="F425" s="8"/>
      <c r="G425" s="7"/>
      <c r="H425" s="8"/>
    </row>
    <row r="426" spans="5:8">
      <c r="E426" s="7"/>
      <c r="F426" s="8"/>
      <c r="G426" s="7"/>
      <c r="H426" s="8"/>
    </row>
    <row r="427" spans="5:8">
      <c r="E427" s="7"/>
      <c r="F427" s="8"/>
      <c r="G427" s="7"/>
      <c r="H427" s="8"/>
    </row>
    <row r="428" spans="5:8">
      <c r="E428" s="7"/>
      <c r="F428" s="8"/>
      <c r="G428" s="7"/>
      <c r="H428" s="8"/>
    </row>
    <row r="429" spans="5:8">
      <c r="E429" s="7"/>
      <c r="F429" s="8"/>
      <c r="G429" s="7"/>
      <c r="H429" s="8"/>
    </row>
    <row r="430" spans="5:8">
      <c r="E430" s="7"/>
      <c r="F430" s="8"/>
      <c r="G430" s="7"/>
      <c r="H430" s="8"/>
    </row>
    <row r="431" spans="5:8">
      <c r="E431" s="7"/>
      <c r="F431" s="8"/>
      <c r="G431" s="7"/>
      <c r="H431" s="8"/>
    </row>
    <row r="432" spans="5:8">
      <c r="E432" s="7"/>
      <c r="F432" s="8"/>
      <c r="G432" s="7"/>
      <c r="H432" s="8"/>
    </row>
    <row r="433" spans="5:8">
      <c r="E433" s="7"/>
      <c r="F433" s="8"/>
      <c r="G433" s="7"/>
      <c r="H433" s="8"/>
    </row>
    <row r="434" spans="5:8">
      <c r="E434" s="7"/>
      <c r="F434" s="8"/>
      <c r="G434" s="7"/>
      <c r="H434" s="8"/>
    </row>
    <row r="435" spans="5:8">
      <c r="E435" s="7"/>
      <c r="F435" s="8"/>
      <c r="G435" s="7"/>
      <c r="H435" s="8"/>
    </row>
    <row r="436" spans="5:8">
      <c r="E436" s="7"/>
      <c r="F436" s="8"/>
      <c r="G436" s="7"/>
      <c r="H436" s="8"/>
    </row>
    <row r="437" spans="5:8">
      <c r="E437" s="7"/>
      <c r="F437" s="8"/>
      <c r="G437" s="7"/>
      <c r="H437" s="8"/>
    </row>
    <row r="438" spans="5:8">
      <c r="E438" s="7"/>
      <c r="F438" s="8"/>
      <c r="G438" s="7"/>
      <c r="H438" s="8"/>
    </row>
    <row r="439" spans="5:8">
      <c r="E439" s="7"/>
      <c r="F439" s="8"/>
      <c r="G439" s="7"/>
      <c r="H439" s="8"/>
    </row>
    <row r="440" spans="5:8">
      <c r="E440" s="7"/>
      <c r="F440" s="8"/>
      <c r="G440" s="7"/>
      <c r="H440" s="8"/>
    </row>
    <row r="441" spans="5:8">
      <c r="E441" s="7"/>
      <c r="F441" s="8"/>
      <c r="G441" s="7"/>
      <c r="H441" s="8"/>
    </row>
    <row r="442" spans="5:8">
      <c r="E442" s="7"/>
      <c r="F442" s="8"/>
      <c r="G442" s="7"/>
      <c r="H442" s="8"/>
    </row>
    <row r="443" spans="5:8">
      <c r="E443" s="7"/>
      <c r="F443" s="8"/>
      <c r="G443" s="7"/>
      <c r="H443" s="8"/>
    </row>
    <row r="444" spans="5:8">
      <c r="E444" s="7"/>
      <c r="F444" s="8"/>
      <c r="G444" s="7"/>
      <c r="H444" s="8"/>
    </row>
    <row r="445" spans="5:8">
      <c r="E445" s="7"/>
      <c r="F445" s="8"/>
      <c r="G445" s="7"/>
      <c r="H445" s="8"/>
    </row>
    <row r="446" spans="5:8">
      <c r="E446" s="7"/>
      <c r="F446" s="8"/>
      <c r="G446" s="7"/>
      <c r="H446" s="8"/>
    </row>
    <row r="447" spans="5:8">
      <c r="E447" s="7"/>
      <c r="F447" s="8"/>
      <c r="G447" s="7"/>
      <c r="H447" s="8"/>
    </row>
    <row r="448" spans="5:8">
      <c r="E448" s="7"/>
      <c r="F448" s="8"/>
      <c r="G448" s="7"/>
      <c r="H448" s="8"/>
    </row>
    <row r="449" spans="5:8">
      <c r="E449" s="7"/>
      <c r="F449" s="8"/>
      <c r="G449" s="7"/>
      <c r="H449" s="8"/>
    </row>
    <row r="450" spans="5:8">
      <c r="E450" s="7"/>
      <c r="F450" s="8"/>
      <c r="G450" s="7"/>
      <c r="H450" s="8"/>
    </row>
    <row r="451" spans="5:8">
      <c r="E451" s="7"/>
      <c r="F451" s="8"/>
      <c r="G451" s="7"/>
      <c r="H451" s="8"/>
    </row>
    <row r="452" spans="5:8">
      <c r="E452" s="7"/>
      <c r="F452" s="8"/>
      <c r="G452" s="7"/>
      <c r="H452" s="8"/>
    </row>
    <row r="453" spans="5:8">
      <c r="E453" s="7"/>
      <c r="F453" s="8"/>
      <c r="G453" s="7"/>
      <c r="H453" s="8"/>
    </row>
    <row r="454" spans="5:8">
      <c r="E454" s="7"/>
      <c r="F454" s="8"/>
      <c r="G454" s="7"/>
      <c r="H454" s="8"/>
    </row>
    <row r="455" spans="5:8">
      <c r="E455" s="7"/>
      <c r="F455" s="8"/>
      <c r="G455" s="7"/>
      <c r="H455" s="8"/>
    </row>
    <row r="456" spans="5:8">
      <c r="E456" s="7"/>
      <c r="F456" s="8"/>
      <c r="G456" s="7"/>
      <c r="H456" s="8"/>
    </row>
    <row r="457" spans="5:8">
      <c r="E457" s="7"/>
      <c r="F457" s="8"/>
      <c r="G457" s="7"/>
      <c r="H457" s="8"/>
    </row>
    <row r="458" spans="5:8">
      <c r="E458" s="7"/>
      <c r="F458" s="8"/>
      <c r="G458" s="7"/>
      <c r="H458" s="8"/>
    </row>
    <row r="459" spans="5:8">
      <c r="E459" s="7"/>
      <c r="F459" s="8"/>
      <c r="G459" s="7"/>
      <c r="H459" s="8"/>
    </row>
    <row r="460" spans="5:8">
      <c r="E460" s="7"/>
      <c r="F460" s="8"/>
      <c r="G460" s="7"/>
      <c r="H460" s="8"/>
    </row>
    <row r="461" spans="5:8">
      <c r="E461" s="7"/>
      <c r="F461" s="8"/>
      <c r="G461" s="7"/>
      <c r="H461" s="8"/>
    </row>
    <row r="462" spans="5:8">
      <c r="E462" s="7"/>
      <c r="F462" s="8"/>
      <c r="G462" s="7"/>
      <c r="H462" s="8"/>
    </row>
    <row r="463" spans="5:8">
      <c r="E463" s="7"/>
      <c r="F463" s="8"/>
      <c r="G463" s="7"/>
      <c r="H463" s="8"/>
    </row>
    <row r="464" spans="5:8">
      <c r="E464" s="7"/>
      <c r="F464" s="8"/>
      <c r="G464" s="7"/>
      <c r="H464" s="8"/>
    </row>
    <row r="465" spans="5:8">
      <c r="E465" s="7"/>
      <c r="F465" s="8"/>
      <c r="G465" s="7"/>
      <c r="H465" s="8"/>
    </row>
    <row r="466" spans="5:8">
      <c r="E466" s="7"/>
      <c r="F466" s="8"/>
      <c r="G466" s="7"/>
      <c r="H466" s="8"/>
    </row>
    <row r="467" spans="5:8">
      <c r="E467" s="7"/>
      <c r="F467" s="8"/>
      <c r="G467" s="7"/>
      <c r="H467" s="8"/>
    </row>
    <row r="468" spans="5:8">
      <c r="E468" s="7"/>
      <c r="F468" s="8"/>
      <c r="G468" s="7"/>
      <c r="H468" s="8"/>
    </row>
    <row r="469" spans="5:8">
      <c r="E469" s="7"/>
      <c r="F469" s="8"/>
      <c r="G469" s="7"/>
      <c r="H469" s="8"/>
    </row>
    <row r="470" spans="5:8">
      <c r="E470" s="7"/>
      <c r="F470" s="8"/>
      <c r="G470" s="7"/>
      <c r="H470" s="8"/>
    </row>
    <row r="471" spans="5:8">
      <c r="E471" s="7"/>
      <c r="F471" s="8"/>
      <c r="G471" s="7"/>
      <c r="H471" s="8"/>
    </row>
    <row r="472" spans="5:8">
      <c r="E472" s="7"/>
      <c r="F472" s="8"/>
      <c r="G472" s="7"/>
      <c r="H472" s="8"/>
    </row>
    <row r="473" spans="5:8">
      <c r="E473" s="7"/>
      <c r="F473" s="8"/>
      <c r="G473" s="7"/>
      <c r="H473" s="8"/>
    </row>
    <row r="474" spans="5:8">
      <c r="E474" s="7"/>
      <c r="F474" s="8"/>
      <c r="G474" s="7"/>
      <c r="H474" s="8"/>
    </row>
    <row r="475" spans="5:8">
      <c r="E475" s="7"/>
      <c r="F475" s="8"/>
      <c r="G475" s="7"/>
      <c r="H475" s="8"/>
    </row>
    <row r="476" spans="5:8">
      <c r="E476" s="7"/>
      <c r="F476" s="8"/>
      <c r="G476" s="7"/>
      <c r="H476" s="8"/>
    </row>
    <row r="477" spans="5:8">
      <c r="E477" s="7"/>
      <c r="F477" s="8"/>
      <c r="G477" s="7"/>
      <c r="H477" s="8"/>
    </row>
    <row r="478" spans="5:8">
      <c r="E478" s="7"/>
      <c r="F478" s="8"/>
      <c r="G478" s="7"/>
      <c r="H478" s="8"/>
    </row>
    <row r="479" spans="5:8">
      <c r="E479" s="7"/>
      <c r="F479" s="8"/>
      <c r="G479" s="7"/>
      <c r="H479" s="8"/>
    </row>
    <row r="480" spans="5:8">
      <c r="E480" s="7"/>
      <c r="F480" s="8"/>
      <c r="G480" s="7"/>
      <c r="H480" s="8"/>
    </row>
    <row r="481" spans="5:8">
      <c r="E481" s="7"/>
      <c r="F481" s="8"/>
      <c r="G481" s="7"/>
      <c r="H481" s="8"/>
    </row>
    <row r="482" spans="5:8">
      <c r="E482" s="7"/>
      <c r="F482" s="8"/>
      <c r="G482" s="7"/>
      <c r="H482" s="8"/>
    </row>
    <row r="483" spans="5:8">
      <c r="E483" s="7"/>
      <c r="F483" s="8"/>
      <c r="G483" s="7"/>
      <c r="H483" s="8"/>
    </row>
    <row r="484" spans="5:8">
      <c r="E484" s="7"/>
      <c r="F484" s="8"/>
      <c r="G484" s="7"/>
      <c r="H484" s="8"/>
    </row>
    <row r="485" spans="5:8">
      <c r="E485" s="7"/>
      <c r="F485" s="8"/>
      <c r="G485" s="7"/>
      <c r="H485" s="8"/>
    </row>
    <row r="486" spans="5:8">
      <c r="E486" s="7"/>
      <c r="F486" s="8"/>
      <c r="G486" s="7"/>
      <c r="H486" s="8"/>
    </row>
    <row r="487" spans="5:8">
      <c r="E487" s="7"/>
      <c r="F487" s="8"/>
      <c r="G487" s="7"/>
      <c r="H487" s="8"/>
    </row>
    <row r="488" spans="5:8">
      <c r="E488" s="7"/>
      <c r="F488" s="8"/>
      <c r="G488" s="7"/>
      <c r="H488" s="8"/>
    </row>
    <row r="489" spans="5:8">
      <c r="E489" s="7"/>
      <c r="F489" s="8"/>
      <c r="G489" s="7"/>
      <c r="H489" s="8"/>
    </row>
    <row r="490" spans="5:8">
      <c r="E490" s="7"/>
      <c r="F490" s="8"/>
      <c r="G490" s="7"/>
      <c r="H490" s="8"/>
    </row>
    <row r="491" spans="5:8">
      <c r="E491" s="7"/>
      <c r="F491" s="8"/>
      <c r="G491" s="7"/>
      <c r="H491" s="8"/>
    </row>
    <row r="492" spans="5:8">
      <c r="E492" s="7"/>
      <c r="F492" s="8"/>
      <c r="G492" s="7"/>
      <c r="H492" s="8"/>
    </row>
    <row r="493" spans="5:8">
      <c r="E493" s="7"/>
      <c r="F493" s="8"/>
      <c r="G493" s="7"/>
      <c r="H493" s="8"/>
    </row>
    <row r="494" spans="5:8">
      <c r="E494" s="7"/>
      <c r="F494" s="8"/>
      <c r="G494" s="7"/>
      <c r="H494" s="8"/>
    </row>
    <row r="495" spans="5:8">
      <c r="E495" s="7"/>
      <c r="F495" s="8"/>
      <c r="G495" s="7"/>
      <c r="H495" s="8"/>
    </row>
    <row r="496" spans="5:8">
      <c r="E496" s="7"/>
      <c r="F496" s="8"/>
      <c r="G496" s="7"/>
      <c r="H496" s="8"/>
    </row>
    <row r="497" spans="5:8">
      <c r="E497" s="7"/>
      <c r="F497" s="8"/>
      <c r="G497" s="7"/>
      <c r="H497" s="8"/>
    </row>
    <row r="498" spans="5:8">
      <c r="E498" s="7"/>
      <c r="F498" s="8"/>
      <c r="G498" s="7"/>
      <c r="H498" s="8"/>
    </row>
    <row r="499" spans="5:8">
      <c r="E499" s="7"/>
      <c r="F499" s="8"/>
      <c r="G499" s="7"/>
      <c r="H499" s="8"/>
    </row>
    <row r="500" spans="5:8">
      <c r="E500" s="7"/>
      <c r="F500" s="8"/>
      <c r="G500" s="7"/>
      <c r="H500" s="8"/>
    </row>
    <row r="501" spans="5:8">
      <c r="E501" s="7"/>
      <c r="F501" s="8"/>
      <c r="G501" s="7"/>
      <c r="H501" s="8"/>
    </row>
    <row r="502" spans="5:8">
      <c r="E502" s="7"/>
      <c r="F502" s="8"/>
      <c r="G502" s="7"/>
      <c r="H502" s="8"/>
    </row>
    <row r="503" spans="5:8">
      <c r="E503" s="7"/>
      <c r="F503" s="8"/>
      <c r="G503" s="7"/>
      <c r="H503" s="8"/>
    </row>
    <row r="504" spans="5:8">
      <c r="E504" s="7"/>
      <c r="F504" s="8"/>
      <c r="G504" s="7"/>
      <c r="H504" s="8"/>
    </row>
    <row r="505" spans="5:8">
      <c r="E505" s="7"/>
      <c r="F505" s="8"/>
      <c r="G505" s="7"/>
      <c r="H505" s="8"/>
    </row>
    <row r="506" spans="5:8">
      <c r="E506" s="7"/>
      <c r="F506" s="8"/>
      <c r="G506" s="7"/>
      <c r="H506" s="8"/>
    </row>
    <row r="507" spans="5:8">
      <c r="E507" s="7"/>
      <c r="F507" s="8"/>
      <c r="G507" s="7"/>
      <c r="H507" s="8"/>
    </row>
    <row r="508" spans="5:8">
      <c r="E508" s="7"/>
      <c r="F508" s="8"/>
      <c r="G508" s="7"/>
      <c r="H508" s="8"/>
    </row>
    <row r="509" spans="5:8">
      <c r="E509" s="7"/>
      <c r="F509" s="8"/>
      <c r="G509" s="7"/>
      <c r="H509" s="8"/>
    </row>
    <row r="510" spans="5:8">
      <c r="E510" s="7"/>
      <c r="F510" s="8"/>
      <c r="G510" s="7"/>
      <c r="H510" s="8"/>
    </row>
    <row r="511" spans="5:8">
      <c r="E511" s="7"/>
      <c r="F511" s="8"/>
      <c r="G511" s="7"/>
      <c r="H511" s="8"/>
    </row>
    <row r="512" spans="5:8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399">
    <sortCondition descending="1" ref="D1"/>
  </sortState>
  <pageMargins left="0.7" right="0.7" top="0.78740157499999996" bottom="0.78740157499999996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J1148"/>
  <sheetViews>
    <sheetView workbookViewId="0"/>
  </sheetViews>
  <sheetFormatPr defaultRowHeight="15"/>
  <cols>
    <col min="5" max="5" width="9.28515625" customWidth="1"/>
    <col min="6" max="6" width="12.140625" customWidth="1"/>
  </cols>
  <sheetData>
    <row r="1" spans="1:10">
      <c r="A1" s="20" t="s">
        <v>0</v>
      </c>
      <c r="B1" s="21" t="s">
        <v>407</v>
      </c>
      <c r="C1" s="22" t="s">
        <v>1</v>
      </c>
      <c r="D1" s="22" t="s">
        <v>408</v>
      </c>
      <c r="E1" s="18" t="s">
        <v>409</v>
      </c>
      <c r="F1" s="18" t="s">
        <v>410</v>
      </c>
      <c r="G1" s="18" t="s">
        <v>411</v>
      </c>
      <c r="H1" s="18" t="s">
        <v>412</v>
      </c>
      <c r="I1" s="19" t="s">
        <v>413</v>
      </c>
    </row>
    <row r="2" spans="1:10">
      <c r="A2" s="3" t="s">
        <v>201</v>
      </c>
      <c r="B2">
        <v>46.58</v>
      </c>
      <c r="C2" s="4">
        <v>39590</v>
      </c>
      <c r="D2">
        <f t="shared" ref="D2:D65" si="0">C2/B2</f>
        <v>849.93559467582656</v>
      </c>
      <c r="E2" s="7">
        <f>C2/698075</f>
        <v>5.6713103892848192E-2</v>
      </c>
      <c r="F2" s="8">
        <f>E2</f>
        <v>5.6713103892848192E-2</v>
      </c>
      <c r="G2" s="7">
        <f>B2/5266.94</f>
        <v>8.843844813117294E-3</v>
      </c>
      <c r="H2" s="8">
        <f>G2</f>
        <v>8.843844813117294E-3</v>
      </c>
      <c r="I2">
        <f>F2*H3-F3*H2</f>
        <v>1.2982260046523128E-4</v>
      </c>
      <c r="J2" s="10" t="s">
        <v>423</v>
      </c>
    </row>
    <row r="3" spans="1:10">
      <c r="A3" s="3" t="s">
        <v>102</v>
      </c>
      <c r="B3">
        <v>103.36</v>
      </c>
      <c r="C3" s="4">
        <v>77602</v>
      </c>
      <c r="D3">
        <f t="shared" si="0"/>
        <v>750.79334365325076</v>
      </c>
      <c r="E3" s="7">
        <f t="shared" ref="E3:E66" si="1">C3/698075</f>
        <v>0.11116570569064929</v>
      </c>
      <c r="F3" s="8">
        <f>F2+E3</f>
        <v>0.16787880958349749</v>
      </c>
      <c r="G3" s="7">
        <f t="shared" ref="G3:G66" si="2">B3/5266.94</f>
        <v>1.9624297979471954E-2</v>
      </c>
      <c r="H3" s="8">
        <f>H2+G3</f>
        <v>2.8468142792589246E-2</v>
      </c>
      <c r="I3">
        <f t="shared" ref="I3:I66" si="3">F3*H4-F4*H3</f>
        <v>1.2541155371941122E-4</v>
      </c>
    </row>
    <row r="4" spans="1:10">
      <c r="A4" s="3" t="s">
        <v>396</v>
      </c>
      <c r="B4">
        <v>27.91</v>
      </c>
      <c r="C4" s="4">
        <v>18739</v>
      </c>
      <c r="D4">
        <f t="shared" si="0"/>
        <v>671.40809745610886</v>
      </c>
      <c r="E4" s="7">
        <f t="shared" si="1"/>
        <v>2.6843820506392578E-2</v>
      </c>
      <c r="F4" s="8">
        <f t="shared" ref="F4:F67" si="4">F3+E4</f>
        <v>0.19472263008989008</v>
      </c>
      <c r="G4" s="7">
        <f t="shared" si="2"/>
        <v>5.2990920724367476E-3</v>
      </c>
      <c r="H4" s="8">
        <f t="shared" ref="H4:H67" si="5">H3+G4</f>
        <v>3.3767234865025995E-2</v>
      </c>
      <c r="I4">
        <f t="shared" si="3"/>
        <v>1.8486427002622347E-5</v>
      </c>
    </row>
    <row r="5" spans="1:10">
      <c r="A5" s="3" t="s">
        <v>109</v>
      </c>
      <c r="B5">
        <v>1.9</v>
      </c>
      <c r="C5" s="4">
        <v>1070</v>
      </c>
      <c r="D5">
        <f t="shared" si="0"/>
        <v>563.15789473684208</v>
      </c>
      <c r="E5" s="7">
        <f t="shared" si="1"/>
        <v>1.5327865916985998E-3</v>
      </c>
      <c r="F5" s="8">
        <f t="shared" si="4"/>
        <v>0.19625541668158866</v>
      </c>
      <c r="G5" s="7">
        <f t="shared" si="2"/>
        <v>3.6074077168146972E-4</v>
      </c>
      <c r="H5" s="8">
        <f t="shared" si="5"/>
        <v>3.4127975636707462E-2</v>
      </c>
      <c r="I5">
        <f t="shared" si="3"/>
        <v>6.9957913338200041E-4</v>
      </c>
    </row>
    <row r="6" spans="1:10">
      <c r="A6" s="3" t="s">
        <v>297</v>
      </c>
      <c r="B6">
        <v>58.49</v>
      </c>
      <c r="C6" s="4">
        <v>30270</v>
      </c>
      <c r="D6">
        <f t="shared" si="0"/>
        <v>517.52436313899807</v>
      </c>
      <c r="E6" s="7">
        <f t="shared" si="1"/>
        <v>4.3362102925903374E-2</v>
      </c>
      <c r="F6" s="8">
        <f t="shared" si="4"/>
        <v>0.23961751960749203</v>
      </c>
      <c r="G6" s="7">
        <f t="shared" si="2"/>
        <v>1.1105119860867981E-2</v>
      </c>
      <c r="H6" s="8">
        <f t="shared" si="5"/>
        <v>4.523309549757544E-2</v>
      </c>
      <c r="I6">
        <f t="shared" si="3"/>
        <v>5.1706182260675623E-5</v>
      </c>
    </row>
    <row r="7" spans="1:10">
      <c r="A7" s="3" t="s">
        <v>35</v>
      </c>
      <c r="B7">
        <v>4.25</v>
      </c>
      <c r="C7" s="4">
        <v>2186</v>
      </c>
      <c r="D7">
        <f t="shared" si="0"/>
        <v>514.35294117647061</v>
      </c>
      <c r="E7" s="7">
        <f t="shared" si="1"/>
        <v>3.1314686817319054E-3</v>
      </c>
      <c r="F7" s="8">
        <f t="shared" si="4"/>
        <v>0.24274898828922392</v>
      </c>
      <c r="G7" s="7">
        <f t="shared" si="2"/>
        <v>8.0692014718223486E-4</v>
      </c>
      <c r="H7" s="8">
        <f t="shared" si="5"/>
        <v>4.6040015644757674E-2</v>
      </c>
      <c r="I7">
        <f t="shared" si="3"/>
        <v>8.7964510652304567E-6</v>
      </c>
    </row>
    <row r="8" spans="1:10">
      <c r="A8" s="3" t="s">
        <v>115</v>
      </c>
      <c r="B8">
        <v>0.53</v>
      </c>
      <c r="C8" s="4">
        <v>237</v>
      </c>
      <c r="D8">
        <f t="shared" si="0"/>
        <v>447.16981132075472</v>
      </c>
      <c r="E8" s="7">
        <f t="shared" si="1"/>
        <v>3.3950506750707305E-4</v>
      </c>
      <c r="F8" s="8">
        <f t="shared" si="4"/>
        <v>0.24308849335673099</v>
      </c>
      <c r="G8" s="7">
        <f t="shared" si="2"/>
        <v>1.0062768894272577E-4</v>
      </c>
      <c r="H8" s="8">
        <f t="shared" si="5"/>
        <v>4.6140643333700403E-2</v>
      </c>
      <c r="I8">
        <f t="shared" si="3"/>
        <v>5.6025612000375202E-5</v>
      </c>
    </row>
    <row r="9" spans="1:10">
      <c r="A9" s="3" t="s">
        <v>95</v>
      </c>
      <c r="B9">
        <v>2.5299999999999998</v>
      </c>
      <c r="C9" s="3">
        <v>919</v>
      </c>
      <c r="D9">
        <f t="shared" si="0"/>
        <v>363.24110671936762</v>
      </c>
      <c r="E9" s="7">
        <f t="shared" si="1"/>
        <v>1.3164774558607599E-3</v>
      </c>
      <c r="F9" s="8">
        <f t="shared" si="4"/>
        <v>0.24440497081259174</v>
      </c>
      <c r="G9" s="7">
        <f t="shared" si="2"/>
        <v>4.8035481702848334E-4</v>
      </c>
      <c r="H9" s="8">
        <f t="shared" si="5"/>
        <v>4.6620998150728885E-2</v>
      </c>
      <c r="I9">
        <f t="shared" si="3"/>
        <v>1.2267256479608721E-3</v>
      </c>
    </row>
    <row r="10" spans="1:10">
      <c r="A10" s="3" t="s">
        <v>121</v>
      </c>
      <c r="B10">
        <v>48.79</v>
      </c>
      <c r="C10" s="4">
        <v>15532</v>
      </c>
      <c r="D10">
        <f t="shared" si="0"/>
        <v>318.34392293502765</v>
      </c>
      <c r="E10" s="7">
        <f t="shared" si="1"/>
        <v>2.2249758263796871E-2</v>
      </c>
      <c r="F10" s="8">
        <f t="shared" si="4"/>
        <v>0.2666547290763886</v>
      </c>
      <c r="G10" s="7">
        <f t="shared" si="2"/>
        <v>9.2634432896520572E-3</v>
      </c>
      <c r="H10" s="8">
        <f t="shared" si="5"/>
        <v>5.588444144038094E-2</v>
      </c>
      <c r="I10">
        <f t="shared" si="3"/>
        <v>1.2364575933808582E-4</v>
      </c>
    </row>
    <row r="11" spans="1:10">
      <c r="A11" s="3" t="s">
        <v>392</v>
      </c>
      <c r="B11">
        <v>4.8899999999999997</v>
      </c>
      <c r="C11" s="4">
        <v>1548</v>
      </c>
      <c r="D11">
        <f t="shared" si="0"/>
        <v>316.56441717791415</v>
      </c>
      <c r="E11" s="7">
        <f t="shared" si="1"/>
        <v>2.2175267700461983E-3</v>
      </c>
      <c r="F11" s="8">
        <f t="shared" si="4"/>
        <v>0.26887225584643482</v>
      </c>
      <c r="G11" s="7">
        <f t="shared" si="2"/>
        <v>9.2843282816967724E-4</v>
      </c>
      <c r="H11" s="8">
        <f t="shared" si="5"/>
        <v>5.6812874268550619E-2</v>
      </c>
      <c r="I11">
        <f t="shared" si="3"/>
        <v>2.3530660541080592E-4</v>
      </c>
    </row>
    <row r="12" spans="1:10">
      <c r="A12" s="3" t="s">
        <v>132</v>
      </c>
      <c r="B12">
        <v>9.2200000000000006</v>
      </c>
      <c r="C12" s="4">
        <v>2892</v>
      </c>
      <c r="D12">
        <f t="shared" si="0"/>
        <v>313.66594360086765</v>
      </c>
      <c r="E12" s="7">
        <f t="shared" si="1"/>
        <v>4.1428213300863086E-3</v>
      </c>
      <c r="F12" s="8">
        <f t="shared" si="4"/>
        <v>0.27301507717652113</v>
      </c>
      <c r="G12" s="7">
        <f t="shared" si="2"/>
        <v>1.7505420604753427E-3</v>
      </c>
      <c r="H12" s="8">
        <f t="shared" si="5"/>
        <v>5.8563416329025959E-2</v>
      </c>
      <c r="I12">
        <f t="shared" si="3"/>
        <v>6.938405960628044E-5</v>
      </c>
    </row>
    <row r="13" spans="1:10">
      <c r="A13" s="3" t="s">
        <v>219</v>
      </c>
      <c r="B13">
        <v>2.52</v>
      </c>
      <c r="C13" s="4">
        <v>730</v>
      </c>
      <c r="D13">
        <f t="shared" si="0"/>
        <v>289.6825396825397</v>
      </c>
      <c r="E13" s="7">
        <f t="shared" si="1"/>
        <v>1.0457329083551194E-3</v>
      </c>
      <c r="F13" s="8">
        <f t="shared" si="4"/>
        <v>0.27406081008487626</v>
      </c>
      <c r="G13" s="7">
        <f t="shared" si="2"/>
        <v>4.7845618138805457E-4</v>
      </c>
      <c r="H13" s="8">
        <f t="shared" si="5"/>
        <v>5.9041872510414012E-2</v>
      </c>
      <c r="I13">
        <f t="shared" si="3"/>
        <v>1.3755624775060281E-3</v>
      </c>
    </row>
    <row r="14" spans="1:10">
      <c r="A14" s="3" t="s">
        <v>260</v>
      </c>
      <c r="B14">
        <v>49.79</v>
      </c>
      <c r="C14" s="4">
        <v>14368</v>
      </c>
      <c r="D14">
        <f t="shared" si="0"/>
        <v>288.57200241012254</v>
      </c>
      <c r="E14" s="7">
        <f t="shared" si="1"/>
        <v>2.0582315653762132E-2</v>
      </c>
      <c r="F14" s="8">
        <f t="shared" si="4"/>
        <v>0.29464312573863838</v>
      </c>
      <c r="G14" s="7">
        <f t="shared" si="2"/>
        <v>9.4533068536949358E-3</v>
      </c>
      <c r="H14" s="8">
        <f t="shared" si="5"/>
        <v>6.8495179364108955E-2</v>
      </c>
      <c r="I14">
        <f t="shared" si="3"/>
        <v>8.6540163075042587E-4</v>
      </c>
    </row>
    <row r="15" spans="1:10">
      <c r="A15" s="3" t="s">
        <v>274</v>
      </c>
      <c r="B15">
        <v>30.58</v>
      </c>
      <c r="C15" s="4">
        <v>8615</v>
      </c>
      <c r="D15">
        <f t="shared" si="0"/>
        <v>281.72007848266844</v>
      </c>
      <c r="E15" s="7">
        <f t="shared" si="1"/>
        <v>1.2341080829423772E-2</v>
      </c>
      <c r="F15" s="8">
        <f t="shared" si="4"/>
        <v>0.30698420656806213</v>
      </c>
      <c r="G15" s="7">
        <f t="shared" si="2"/>
        <v>5.8060277884312336E-3</v>
      </c>
      <c r="H15" s="8">
        <f t="shared" si="5"/>
        <v>7.4301207152540183E-2</v>
      </c>
      <c r="I15">
        <f t="shared" si="3"/>
        <v>1.1017077522677311E-3</v>
      </c>
    </row>
    <row r="16" spans="1:10">
      <c r="A16" s="3" t="s">
        <v>22</v>
      </c>
      <c r="B16">
        <v>38.229999999999997</v>
      </c>
      <c r="C16" s="4">
        <v>10584</v>
      </c>
      <c r="D16">
        <f t="shared" si="0"/>
        <v>276.85064085796495</v>
      </c>
      <c r="E16" s="7">
        <f t="shared" si="1"/>
        <v>1.5161694660315868E-2</v>
      </c>
      <c r="F16" s="8">
        <f t="shared" si="4"/>
        <v>0.322145901228378</v>
      </c>
      <c r="G16" s="7">
        <f t="shared" si="2"/>
        <v>7.2584840533592562E-3</v>
      </c>
      <c r="H16" s="8">
        <f t="shared" si="5"/>
        <v>8.155969120589944E-2</v>
      </c>
      <c r="I16">
        <f t="shared" si="3"/>
        <v>1.0492729720648075E-3</v>
      </c>
    </row>
    <row r="17" spans="1:9">
      <c r="A17" s="3" t="s">
        <v>404</v>
      </c>
      <c r="B17">
        <v>34.58</v>
      </c>
      <c r="C17" s="4">
        <v>9122</v>
      </c>
      <c r="D17">
        <f t="shared" si="0"/>
        <v>263.79410063620594</v>
      </c>
      <c r="E17" s="7">
        <f t="shared" si="1"/>
        <v>1.3067363821938903E-2</v>
      </c>
      <c r="F17" s="8">
        <f t="shared" si="4"/>
        <v>0.3352132650503169</v>
      </c>
      <c r="G17" s="7">
        <f t="shared" si="2"/>
        <v>6.5654820446027487E-3</v>
      </c>
      <c r="H17" s="8">
        <f t="shared" si="5"/>
        <v>8.812517325050219E-2</v>
      </c>
      <c r="I17">
        <f t="shared" si="3"/>
        <v>1.0951398369396514E-4</v>
      </c>
    </row>
    <row r="18" spans="1:9">
      <c r="A18" s="3" t="s">
        <v>49</v>
      </c>
      <c r="B18">
        <v>3.49</v>
      </c>
      <c r="C18" s="4">
        <v>892</v>
      </c>
      <c r="D18">
        <f t="shared" si="0"/>
        <v>255.58739255014325</v>
      </c>
      <c r="E18" s="7">
        <f t="shared" si="1"/>
        <v>1.2777996633599542E-3</v>
      </c>
      <c r="F18" s="8">
        <f t="shared" si="4"/>
        <v>0.33649106471367685</v>
      </c>
      <c r="G18" s="7">
        <f t="shared" si="2"/>
        <v>6.6262383850964701E-4</v>
      </c>
      <c r="H18" s="8">
        <f t="shared" si="5"/>
        <v>8.8787797089011841E-2</v>
      </c>
      <c r="I18">
        <f t="shared" si="3"/>
        <v>2.3450276375550083E-4</v>
      </c>
    </row>
    <row r="19" spans="1:9">
      <c r="A19" s="3" t="s">
        <v>152</v>
      </c>
      <c r="B19">
        <v>7.27</v>
      </c>
      <c r="C19" s="4">
        <v>1808</v>
      </c>
      <c r="D19">
        <f t="shared" si="0"/>
        <v>248.6932599724897</v>
      </c>
      <c r="E19" s="7">
        <f t="shared" si="1"/>
        <v>2.5899795867206244E-3</v>
      </c>
      <c r="F19" s="8">
        <f t="shared" si="4"/>
        <v>0.33908104430039748</v>
      </c>
      <c r="G19" s="7">
        <f t="shared" si="2"/>
        <v>1.3803081105917287E-3</v>
      </c>
      <c r="H19" s="8">
        <f t="shared" si="5"/>
        <v>9.0168105199603568E-2</v>
      </c>
      <c r="I19">
        <f t="shared" si="3"/>
        <v>3.9279927152760866E-4</v>
      </c>
    </row>
    <row r="20" spans="1:9">
      <c r="A20" s="3" t="s">
        <v>365</v>
      </c>
      <c r="B20">
        <v>12</v>
      </c>
      <c r="C20" s="4">
        <v>2940</v>
      </c>
      <c r="D20">
        <f t="shared" si="0"/>
        <v>245</v>
      </c>
      <c r="E20" s="7">
        <f t="shared" si="1"/>
        <v>4.2115818500877414E-3</v>
      </c>
      <c r="F20" s="8">
        <f t="shared" si="4"/>
        <v>0.34329262615048523</v>
      </c>
      <c r="G20" s="7">
        <f t="shared" si="2"/>
        <v>2.2783627685145458E-3</v>
      </c>
      <c r="H20" s="8">
        <f t="shared" si="5"/>
        <v>9.2446467968118118E-2</v>
      </c>
      <c r="I20">
        <f t="shared" si="3"/>
        <v>2.9402022256532628E-4</v>
      </c>
    </row>
    <row r="21" spans="1:9">
      <c r="A21" s="3" t="s">
        <v>239</v>
      </c>
      <c r="B21">
        <v>8.92</v>
      </c>
      <c r="C21" s="4">
        <v>2170</v>
      </c>
      <c r="D21">
        <f t="shared" si="0"/>
        <v>243.27354260089686</v>
      </c>
      <c r="E21" s="7">
        <f t="shared" si="1"/>
        <v>3.1085485083980949E-3</v>
      </c>
      <c r="F21" s="8">
        <f t="shared" si="4"/>
        <v>0.34640117465888332</v>
      </c>
      <c r="G21" s="7">
        <f t="shared" si="2"/>
        <v>1.6935829912624789E-3</v>
      </c>
      <c r="H21" s="8">
        <f t="shared" si="5"/>
        <v>9.4140050959380592E-2</v>
      </c>
      <c r="I21">
        <f t="shared" si="3"/>
        <v>3.8639809996659363E-4</v>
      </c>
    </row>
    <row r="22" spans="1:9">
      <c r="A22" s="3" t="s">
        <v>199</v>
      </c>
      <c r="B22">
        <v>11.52</v>
      </c>
      <c r="C22" s="4">
        <v>2753</v>
      </c>
      <c r="D22">
        <f t="shared" si="0"/>
        <v>238.97569444444446</v>
      </c>
      <c r="E22" s="7">
        <f t="shared" si="1"/>
        <v>3.9437023242488269E-3</v>
      </c>
      <c r="F22" s="8">
        <f t="shared" si="4"/>
        <v>0.35034487698313216</v>
      </c>
      <c r="G22" s="7">
        <f t="shared" si="2"/>
        <v>2.1872282577739639E-3</v>
      </c>
      <c r="H22" s="8">
        <f t="shared" si="5"/>
        <v>9.632727921715456E-2</v>
      </c>
      <c r="I22">
        <f t="shared" si="3"/>
        <v>2.0495810019841021E-4</v>
      </c>
    </row>
    <row r="23" spans="1:9">
      <c r="A23" s="3" t="s">
        <v>146</v>
      </c>
      <c r="B23">
        <v>6.11</v>
      </c>
      <c r="C23" s="4">
        <v>1460</v>
      </c>
      <c r="D23">
        <f t="shared" si="0"/>
        <v>238.95253682487723</v>
      </c>
      <c r="E23" s="7">
        <f t="shared" si="1"/>
        <v>2.0914658167102388E-3</v>
      </c>
      <c r="F23" s="8">
        <f t="shared" si="4"/>
        <v>0.35243634279984237</v>
      </c>
      <c r="G23" s="7">
        <f t="shared" si="2"/>
        <v>1.1600663763019895E-3</v>
      </c>
      <c r="H23" s="8">
        <f t="shared" si="5"/>
        <v>9.7487345593456551E-2</v>
      </c>
      <c r="I23">
        <f t="shared" si="3"/>
        <v>2.1955112129946885E-4</v>
      </c>
    </row>
    <row r="24" spans="1:9">
      <c r="A24" s="3" t="s">
        <v>140</v>
      </c>
      <c r="B24">
        <v>6.47</v>
      </c>
      <c r="C24" s="4">
        <v>1528</v>
      </c>
      <c r="D24">
        <f t="shared" si="0"/>
        <v>236.16692426584237</v>
      </c>
      <c r="E24" s="7">
        <f t="shared" si="1"/>
        <v>2.1888765533789349E-3</v>
      </c>
      <c r="F24" s="8">
        <f t="shared" si="4"/>
        <v>0.35462521935322133</v>
      </c>
      <c r="G24" s="7">
        <f t="shared" si="2"/>
        <v>1.2284172593574258E-3</v>
      </c>
      <c r="H24" s="8">
        <f t="shared" si="5"/>
        <v>9.8715762852813971E-2</v>
      </c>
      <c r="I24">
        <f t="shared" si="3"/>
        <v>9.9206090011655368E-5</v>
      </c>
    </row>
    <row r="25" spans="1:9">
      <c r="A25" s="3" t="s">
        <v>54</v>
      </c>
      <c r="B25">
        <v>2.91</v>
      </c>
      <c r="C25" s="4">
        <v>684</v>
      </c>
      <c r="D25">
        <f t="shared" si="0"/>
        <v>235.05154639175257</v>
      </c>
      <c r="E25" s="7">
        <f t="shared" si="1"/>
        <v>9.7983741002041335E-4</v>
      </c>
      <c r="F25" s="8">
        <f t="shared" si="4"/>
        <v>0.35560505676324172</v>
      </c>
      <c r="G25" s="7">
        <f t="shared" si="2"/>
        <v>5.5250297136477731E-4</v>
      </c>
      <c r="H25" s="8">
        <f t="shared" si="5"/>
        <v>9.9268265824178747E-2</v>
      </c>
      <c r="I25">
        <f t="shared" si="3"/>
        <v>6.3403279144218228E-5</v>
      </c>
    </row>
    <row r="26" spans="1:9">
      <c r="A26" s="3" t="s">
        <v>344</v>
      </c>
      <c r="B26">
        <v>1.83</v>
      </c>
      <c r="C26" s="4">
        <v>423</v>
      </c>
      <c r="D26">
        <f t="shared" si="0"/>
        <v>231.14754098360655</v>
      </c>
      <c r="E26" s="7">
        <f t="shared" si="1"/>
        <v>6.05952082512624E-4</v>
      </c>
      <c r="F26" s="8">
        <f t="shared" si="4"/>
        <v>0.35621100884575435</v>
      </c>
      <c r="G26" s="7">
        <f t="shared" si="2"/>
        <v>3.4745032219846823E-4</v>
      </c>
      <c r="H26" s="8">
        <f t="shared" si="5"/>
        <v>9.9615716146377209E-2</v>
      </c>
      <c r="I26">
        <f t="shared" si="3"/>
        <v>2.7610622438295485E-4</v>
      </c>
    </row>
    <row r="27" spans="1:9">
      <c r="A27" s="3" t="s">
        <v>77</v>
      </c>
      <c r="B27">
        <v>7.91</v>
      </c>
      <c r="C27" s="4">
        <v>1814</v>
      </c>
      <c r="D27">
        <f t="shared" si="0"/>
        <v>229.32996207332491</v>
      </c>
      <c r="E27" s="7">
        <f t="shared" si="1"/>
        <v>2.5985746517208038E-3</v>
      </c>
      <c r="F27" s="8">
        <f t="shared" si="4"/>
        <v>0.35880958349747516</v>
      </c>
      <c r="G27" s="7">
        <f t="shared" si="2"/>
        <v>1.5018207915791714E-3</v>
      </c>
      <c r="H27" s="8">
        <f t="shared" si="5"/>
        <v>0.10111753693795639</v>
      </c>
      <c r="I27">
        <f t="shared" si="3"/>
        <v>2.7082383558527101E-4</v>
      </c>
    </row>
    <row r="28" spans="1:9">
      <c r="A28" s="3" t="s">
        <v>194</v>
      </c>
      <c r="B28">
        <v>7.69</v>
      </c>
      <c r="C28" s="4">
        <v>1747</v>
      </c>
      <c r="D28">
        <f t="shared" si="0"/>
        <v>227.1781534460338</v>
      </c>
      <c r="E28" s="7">
        <f t="shared" si="1"/>
        <v>2.5025964258854707E-3</v>
      </c>
      <c r="F28" s="8">
        <f t="shared" si="4"/>
        <v>0.36131217992336062</v>
      </c>
      <c r="G28" s="7">
        <f t="shared" si="2"/>
        <v>1.4600508074897381E-3</v>
      </c>
      <c r="H28" s="8">
        <f t="shared" si="5"/>
        <v>0.10257758774544612</v>
      </c>
      <c r="I28">
        <f t="shared" si="3"/>
        <v>1.0690786676367109E-4</v>
      </c>
    </row>
    <row r="29" spans="1:9">
      <c r="A29" s="3" t="s">
        <v>271</v>
      </c>
      <c r="B29">
        <v>3.03</v>
      </c>
      <c r="C29" s="4">
        <v>687</v>
      </c>
      <c r="D29">
        <f t="shared" si="0"/>
        <v>226.73267326732676</v>
      </c>
      <c r="E29" s="7">
        <f t="shared" si="1"/>
        <v>9.8413494252050284E-4</v>
      </c>
      <c r="F29" s="8">
        <f t="shared" si="4"/>
        <v>0.3622963148658811</v>
      </c>
      <c r="G29" s="7">
        <f t="shared" si="2"/>
        <v>5.7528659904992278E-4</v>
      </c>
      <c r="H29" s="8">
        <f t="shared" si="5"/>
        <v>0.10315287434449605</v>
      </c>
      <c r="I29">
        <f t="shared" si="3"/>
        <v>1.1163784186794881E-3</v>
      </c>
    </row>
    <row r="30" spans="1:9">
      <c r="A30" s="3" t="s">
        <v>266</v>
      </c>
      <c r="B30">
        <v>31.08</v>
      </c>
      <c r="C30" s="4">
        <v>6913</v>
      </c>
      <c r="D30">
        <f t="shared" si="0"/>
        <v>222.42599742599745</v>
      </c>
      <c r="E30" s="7">
        <f t="shared" si="1"/>
        <v>9.9029473910396456E-3</v>
      </c>
      <c r="F30" s="8">
        <f t="shared" si="4"/>
        <v>0.37219926225692074</v>
      </c>
      <c r="G30" s="7">
        <f t="shared" si="2"/>
        <v>5.9009595704526728E-3</v>
      </c>
      <c r="H30" s="8">
        <f t="shared" si="5"/>
        <v>0.10905383391494872</v>
      </c>
      <c r="I30">
        <f t="shared" si="3"/>
        <v>8.1827852088559028E-5</v>
      </c>
    </row>
    <row r="31" spans="1:9">
      <c r="A31" s="3" t="s">
        <v>334</v>
      </c>
      <c r="B31">
        <v>2.25</v>
      </c>
      <c r="C31" s="4">
        <v>494</v>
      </c>
      <c r="D31">
        <f t="shared" si="0"/>
        <v>219.55555555555554</v>
      </c>
      <c r="E31" s="7">
        <f t="shared" si="1"/>
        <v>7.0766035168140962E-4</v>
      </c>
      <c r="F31" s="8">
        <f t="shared" si="4"/>
        <v>0.37290692260860214</v>
      </c>
      <c r="G31" s="7">
        <f t="shared" si="2"/>
        <v>4.271930190964773E-4</v>
      </c>
      <c r="H31" s="8">
        <f t="shared" si="5"/>
        <v>0.1094810269340452</v>
      </c>
      <c r="I31">
        <f t="shared" si="3"/>
        <v>3.6368125464654455E-4</v>
      </c>
    </row>
    <row r="32" spans="1:9">
      <c r="A32" s="3" t="s">
        <v>18</v>
      </c>
      <c r="B32">
        <v>9.9700000000000006</v>
      </c>
      <c r="C32" s="4">
        <v>2182</v>
      </c>
      <c r="D32">
        <f t="shared" si="0"/>
        <v>218.85656970912737</v>
      </c>
      <c r="E32" s="7">
        <f t="shared" si="1"/>
        <v>3.1257386383984529E-3</v>
      </c>
      <c r="F32" s="8">
        <f t="shared" si="4"/>
        <v>0.37603266124700058</v>
      </c>
      <c r="G32" s="7">
        <f t="shared" si="2"/>
        <v>1.8929397335075019E-3</v>
      </c>
      <c r="H32" s="8">
        <f t="shared" si="5"/>
        <v>0.1113739666675527</v>
      </c>
      <c r="I32">
        <f t="shared" si="3"/>
        <v>1.1821849409494878E-4</v>
      </c>
    </row>
    <row r="33" spans="1:9">
      <c r="A33" s="3" t="s">
        <v>193</v>
      </c>
      <c r="B33">
        <v>3.2</v>
      </c>
      <c r="C33" s="4">
        <v>691</v>
      </c>
      <c r="D33">
        <f t="shared" si="0"/>
        <v>215.9375</v>
      </c>
      <c r="E33" s="7">
        <f t="shared" si="1"/>
        <v>9.8986498585395557E-4</v>
      </c>
      <c r="F33" s="8">
        <f t="shared" si="4"/>
        <v>0.37702252623285454</v>
      </c>
      <c r="G33" s="7">
        <f t="shared" si="2"/>
        <v>6.0756340493721222E-4</v>
      </c>
      <c r="H33" s="8">
        <f t="shared" si="5"/>
        <v>0.11198153007248991</v>
      </c>
      <c r="I33">
        <f t="shared" si="3"/>
        <v>6.4484854822979831E-5</v>
      </c>
    </row>
    <row r="34" spans="1:9">
      <c r="A34" s="3" t="s">
        <v>210</v>
      </c>
      <c r="B34">
        <v>1.73</v>
      </c>
      <c r="C34" s="4">
        <v>370</v>
      </c>
      <c r="D34">
        <f t="shared" si="0"/>
        <v>213.87283236994219</v>
      </c>
      <c r="E34" s="7">
        <f t="shared" si="1"/>
        <v>5.3002900834437565E-4</v>
      </c>
      <c r="F34" s="8">
        <f t="shared" si="4"/>
        <v>0.37755255524119891</v>
      </c>
      <c r="G34" s="7">
        <f t="shared" si="2"/>
        <v>3.2846396579418034E-4</v>
      </c>
      <c r="H34" s="8">
        <f t="shared" si="5"/>
        <v>0.11230999403828409</v>
      </c>
      <c r="I34">
        <f t="shared" si="3"/>
        <v>1.3284705775312017E-4</v>
      </c>
    </row>
    <row r="35" spans="1:9">
      <c r="A35" s="3" t="s">
        <v>217</v>
      </c>
      <c r="B35">
        <v>3.55</v>
      </c>
      <c r="C35" s="4">
        <v>756</v>
      </c>
      <c r="D35">
        <f t="shared" si="0"/>
        <v>212.95774647887325</v>
      </c>
      <c r="E35" s="7">
        <f t="shared" si="1"/>
        <v>1.082978190022562E-3</v>
      </c>
      <c r="F35" s="8">
        <f t="shared" si="4"/>
        <v>0.37863553343122147</v>
      </c>
      <c r="G35" s="7">
        <f t="shared" si="2"/>
        <v>6.7401565235221969E-4</v>
      </c>
      <c r="H35" s="8">
        <f t="shared" si="5"/>
        <v>0.11298400969063631</v>
      </c>
      <c r="I35">
        <f t="shared" si="3"/>
        <v>1.7281780188235785E-4</v>
      </c>
    </row>
    <row r="36" spans="1:9">
      <c r="A36" s="3" t="s">
        <v>20</v>
      </c>
      <c r="B36">
        <v>4.5</v>
      </c>
      <c r="C36" s="4">
        <v>931</v>
      </c>
      <c r="D36">
        <f t="shared" si="0"/>
        <v>206.88888888888889</v>
      </c>
      <c r="E36" s="7">
        <f t="shared" si="1"/>
        <v>1.3336675858611181E-3</v>
      </c>
      <c r="F36" s="8">
        <f t="shared" si="4"/>
        <v>0.37996920101708259</v>
      </c>
      <c r="G36" s="7">
        <f t="shared" si="2"/>
        <v>8.5438603819295461E-4</v>
      </c>
      <c r="H36" s="8">
        <f t="shared" si="5"/>
        <v>0.11383839572882927</v>
      </c>
      <c r="I36">
        <f t="shared" si="3"/>
        <v>3.6688642739694105E-4</v>
      </c>
    </row>
    <row r="37" spans="1:9">
      <c r="A37" s="3" t="s">
        <v>381</v>
      </c>
      <c r="B37">
        <v>9.5500000000000007</v>
      </c>
      <c r="C37" s="4">
        <v>1975</v>
      </c>
      <c r="D37">
        <f t="shared" si="0"/>
        <v>206.80628272251306</v>
      </c>
      <c r="E37" s="7">
        <f t="shared" si="1"/>
        <v>2.829208895892275E-3</v>
      </c>
      <c r="F37" s="8">
        <f t="shared" si="4"/>
        <v>0.38279840991297487</v>
      </c>
      <c r="G37" s="7">
        <f t="shared" si="2"/>
        <v>1.8131970366094927E-3</v>
      </c>
      <c r="H37" s="8">
        <f t="shared" si="5"/>
        <v>0.11565159276543877</v>
      </c>
      <c r="I37">
        <f t="shared" si="3"/>
        <v>5.4179289575245759E-4</v>
      </c>
    </row>
    <row r="38" spans="1:9">
      <c r="A38" s="3" t="s">
        <v>384</v>
      </c>
      <c r="B38">
        <v>14.04</v>
      </c>
      <c r="C38" s="4">
        <v>2889</v>
      </c>
      <c r="D38">
        <f t="shared" si="0"/>
        <v>205.76923076923077</v>
      </c>
      <c r="E38" s="7">
        <f t="shared" si="1"/>
        <v>4.1385237975862191E-3</v>
      </c>
      <c r="F38" s="8">
        <f t="shared" si="4"/>
        <v>0.38693693371056109</v>
      </c>
      <c r="G38" s="7">
        <f t="shared" si="2"/>
        <v>2.6656844391620181E-3</v>
      </c>
      <c r="H38" s="8">
        <f t="shared" si="5"/>
        <v>0.11831727720460078</v>
      </c>
      <c r="I38">
        <f t="shared" si="3"/>
        <v>7.9982745149261014E-5</v>
      </c>
    </row>
    <row r="39" spans="1:9">
      <c r="A39" s="3" t="s">
        <v>124</v>
      </c>
      <c r="B39">
        <v>2.06</v>
      </c>
      <c r="C39" s="4">
        <v>421</v>
      </c>
      <c r="D39">
        <f t="shared" si="0"/>
        <v>204.36893203883494</v>
      </c>
      <c r="E39" s="7">
        <f t="shared" si="1"/>
        <v>6.0308706084589764E-4</v>
      </c>
      <c r="F39" s="8">
        <f t="shared" si="4"/>
        <v>0.38754002077140698</v>
      </c>
      <c r="G39" s="7">
        <f t="shared" si="2"/>
        <v>3.9111894192833034E-4</v>
      </c>
      <c r="H39" s="8">
        <f t="shared" si="5"/>
        <v>0.11870839614652912</v>
      </c>
      <c r="I39">
        <f t="shared" si="3"/>
        <v>5.4299186957437046E-4</v>
      </c>
    </row>
    <row r="40" spans="1:9">
      <c r="A40" s="3" t="s">
        <v>174</v>
      </c>
      <c r="B40">
        <v>13.86</v>
      </c>
      <c r="C40" s="4">
        <v>2804</v>
      </c>
      <c r="D40">
        <f t="shared" si="0"/>
        <v>202.30880230880231</v>
      </c>
      <c r="E40" s="7">
        <f t="shared" si="1"/>
        <v>4.0167603767503491E-3</v>
      </c>
      <c r="F40" s="8">
        <f t="shared" si="4"/>
        <v>0.39155678114815734</v>
      </c>
      <c r="G40" s="7">
        <f t="shared" si="2"/>
        <v>2.6315089976343001E-3</v>
      </c>
      <c r="H40" s="8">
        <f t="shared" si="5"/>
        <v>0.12133990514416342</v>
      </c>
      <c r="I40">
        <f t="shared" si="3"/>
        <v>1.0749044077004444E-3</v>
      </c>
    </row>
    <row r="41" spans="1:9">
      <c r="A41" s="3" t="s">
        <v>362</v>
      </c>
      <c r="B41">
        <v>27.26</v>
      </c>
      <c r="C41" s="4">
        <v>5475</v>
      </c>
      <c r="D41">
        <f t="shared" si="0"/>
        <v>200.8437270726339</v>
      </c>
      <c r="E41" s="7">
        <f t="shared" si="1"/>
        <v>7.8429968126633963E-3</v>
      </c>
      <c r="F41" s="8">
        <f t="shared" si="4"/>
        <v>0.39939977796082071</v>
      </c>
      <c r="G41" s="7">
        <f t="shared" si="2"/>
        <v>5.1756807558088766E-3</v>
      </c>
      <c r="H41" s="8">
        <f t="shared" si="5"/>
        <v>0.1265155858999723</v>
      </c>
      <c r="I41">
        <f t="shared" si="3"/>
        <v>2.9764188347853465E-4</v>
      </c>
    </row>
    <row r="42" spans="1:9">
      <c r="A42" s="3" t="s">
        <v>187</v>
      </c>
      <c r="B42">
        <v>7.51</v>
      </c>
      <c r="C42" s="4">
        <v>1500</v>
      </c>
      <c r="D42">
        <f t="shared" si="0"/>
        <v>199.73368841544607</v>
      </c>
      <c r="E42" s="7">
        <f t="shared" si="1"/>
        <v>2.148766250044766E-3</v>
      </c>
      <c r="F42" s="8">
        <f t="shared" si="4"/>
        <v>0.4015485442108655</v>
      </c>
      <c r="G42" s="7">
        <f t="shared" si="2"/>
        <v>1.4258753659620199E-3</v>
      </c>
      <c r="H42" s="8">
        <f t="shared" si="5"/>
        <v>0.12794146126593434</v>
      </c>
      <c r="I42">
        <f t="shared" si="3"/>
        <v>2.1071879857938874E-4</v>
      </c>
    </row>
    <row r="43" spans="1:9">
      <c r="A43" s="3" t="s">
        <v>361</v>
      </c>
      <c r="B43">
        <v>5.24</v>
      </c>
      <c r="C43" s="4">
        <v>1030</v>
      </c>
      <c r="D43">
        <f t="shared" si="0"/>
        <v>196.56488549618319</v>
      </c>
      <c r="E43" s="7">
        <f t="shared" si="1"/>
        <v>1.4754861583640725E-3</v>
      </c>
      <c r="F43" s="8">
        <f t="shared" si="4"/>
        <v>0.40302403036922957</v>
      </c>
      <c r="G43" s="7">
        <f t="shared" si="2"/>
        <v>9.9488507558468504E-4</v>
      </c>
      <c r="H43" s="8">
        <f t="shared" si="5"/>
        <v>0.12893634634151901</v>
      </c>
      <c r="I43">
        <f t="shared" si="3"/>
        <v>3.4309749855640503E-4</v>
      </c>
    </row>
    <row r="44" spans="1:9">
      <c r="A44" s="3" t="s">
        <v>27</v>
      </c>
      <c r="B44">
        <v>8.44</v>
      </c>
      <c r="C44" s="4">
        <v>1639</v>
      </c>
      <c r="D44">
        <f t="shared" si="0"/>
        <v>194.19431279620855</v>
      </c>
      <c r="E44" s="7">
        <f t="shared" si="1"/>
        <v>2.3478852558822478E-3</v>
      </c>
      <c r="F44" s="8">
        <f t="shared" si="4"/>
        <v>0.40537191562511182</v>
      </c>
      <c r="G44" s="7">
        <f t="shared" si="2"/>
        <v>1.602448480521897E-3</v>
      </c>
      <c r="H44" s="8">
        <f t="shared" si="5"/>
        <v>0.13053879482204092</v>
      </c>
      <c r="I44">
        <f t="shared" si="3"/>
        <v>5.9635917681273576E-5</v>
      </c>
    </row>
    <row r="45" spans="1:9">
      <c r="A45" s="3" t="s">
        <v>328</v>
      </c>
      <c r="B45">
        <v>1.46</v>
      </c>
      <c r="C45" s="4">
        <v>282</v>
      </c>
      <c r="D45">
        <f t="shared" si="0"/>
        <v>193.15068493150685</v>
      </c>
      <c r="E45" s="7">
        <f t="shared" si="1"/>
        <v>4.03968055008416E-4</v>
      </c>
      <c r="F45" s="8">
        <f t="shared" si="4"/>
        <v>0.40577588368012024</v>
      </c>
      <c r="G45" s="7">
        <f t="shared" si="2"/>
        <v>2.7720080350260306E-4</v>
      </c>
      <c r="H45" s="8">
        <f t="shared" si="5"/>
        <v>0.13081599562554352</v>
      </c>
      <c r="I45">
        <f t="shared" si="3"/>
        <v>1.1489906730883376E-4</v>
      </c>
    </row>
    <row r="46" spans="1:9">
      <c r="A46" s="3" t="s">
        <v>61</v>
      </c>
      <c r="B46">
        <v>2.8</v>
      </c>
      <c r="C46" s="4">
        <v>538</v>
      </c>
      <c r="D46">
        <f t="shared" si="0"/>
        <v>192.14285714285717</v>
      </c>
      <c r="E46" s="7">
        <f t="shared" si="1"/>
        <v>7.7069082834938939E-4</v>
      </c>
      <c r="F46" s="8">
        <f t="shared" si="4"/>
        <v>0.40654657450846965</v>
      </c>
      <c r="G46" s="7">
        <f t="shared" si="2"/>
        <v>5.3161797932006066E-4</v>
      </c>
      <c r="H46" s="8">
        <f t="shared" si="5"/>
        <v>0.13134761360486358</v>
      </c>
      <c r="I46">
        <f t="shared" si="3"/>
        <v>2.7803401917204235E-4</v>
      </c>
    </row>
    <row r="47" spans="1:9">
      <c r="A47" s="3" t="s">
        <v>267</v>
      </c>
      <c r="B47">
        <v>6.71</v>
      </c>
      <c r="C47" s="4">
        <v>1275</v>
      </c>
      <c r="D47">
        <f t="shared" si="0"/>
        <v>190.01490312965723</v>
      </c>
      <c r="E47" s="7">
        <f t="shared" si="1"/>
        <v>1.826451312538051E-3</v>
      </c>
      <c r="F47" s="8">
        <f t="shared" si="4"/>
        <v>0.40837302582100771</v>
      </c>
      <c r="G47" s="7">
        <f t="shared" si="2"/>
        <v>1.2739845147277168E-3</v>
      </c>
      <c r="H47" s="8">
        <f t="shared" si="5"/>
        <v>0.13262159811959129</v>
      </c>
      <c r="I47">
        <f t="shared" si="3"/>
        <v>3.900976944909984E-4</v>
      </c>
    </row>
    <row r="48" spans="1:9">
      <c r="A48" s="3" t="s">
        <v>30</v>
      </c>
      <c r="B48">
        <v>9.2799999999999994</v>
      </c>
      <c r="C48" s="4">
        <v>1734</v>
      </c>
      <c r="D48">
        <f t="shared" si="0"/>
        <v>186.85344827586209</v>
      </c>
      <c r="E48" s="7">
        <f t="shared" si="1"/>
        <v>2.4839737850517493E-3</v>
      </c>
      <c r="F48" s="8">
        <f t="shared" si="4"/>
        <v>0.41085699960605948</v>
      </c>
      <c r="G48" s="7">
        <f t="shared" si="2"/>
        <v>1.7619338743179152E-3</v>
      </c>
      <c r="H48" s="8">
        <f t="shared" si="5"/>
        <v>0.13438353199390921</v>
      </c>
      <c r="I48">
        <f t="shared" si="3"/>
        <v>9.0509668343813354E-5</v>
      </c>
    </row>
    <row r="49" spans="1:9">
      <c r="A49" s="3" t="s">
        <v>91</v>
      </c>
      <c r="B49">
        <v>2.14</v>
      </c>
      <c r="C49" s="4">
        <v>397</v>
      </c>
      <c r="D49">
        <f t="shared" si="0"/>
        <v>185.51401869158877</v>
      </c>
      <c r="E49" s="7">
        <f t="shared" si="1"/>
        <v>5.6870680084518139E-4</v>
      </c>
      <c r="F49" s="8">
        <f t="shared" si="4"/>
        <v>0.41142570640690468</v>
      </c>
      <c r="G49" s="7">
        <f t="shared" si="2"/>
        <v>4.0630802705176065E-4</v>
      </c>
      <c r="H49" s="8">
        <f t="shared" si="5"/>
        <v>0.13478984002096098</v>
      </c>
      <c r="I49">
        <f t="shared" si="3"/>
        <v>4.9687270911626114E-5</v>
      </c>
    </row>
    <row r="50" spans="1:9">
      <c r="A50" s="3" t="s">
        <v>225</v>
      </c>
      <c r="B50">
        <v>1.17</v>
      </c>
      <c r="C50" s="4">
        <v>216</v>
      </c>
      <c r="D50">
        <f t="shared" si="0"/>
        <v>184.61538461538461</v>
      </c>
      <c r="E50" s="7">
        <f t="shared" si="1"/>
        <v>3.0942234000644629E-4</v>
      </c>
      <c r="F50" s="8">
        <f t="shared" si="4"/>
        <v>0.41173512874691115</v>
      </c>
      <c r="G50" s="7">
        <f t="shared" si="2"/>
        <v>2.2214036993016819E-4</v>
      </c>
      <c r="H50" s="8">
        <f t="shared" si="5"/>
        <v>0.13501198039089116</v>
      </c>
      <c r="I50">
        <f t="shared" si="3"/>
        <v>1.4431462935399209E-4</v>
      </c>
    </row>
    <row r="51" spans="1:9">
      <c r="A51" s="3" t="s">
        <v>229</v>
      </c>
      <c r="B51">
        <v>3.38</v>
      </c>
      <c r="C51" s="4">
        <v>620</v>
      </c>
      <c r="D51">
        <f t="shared" si="0"/>
        <v>183.4319526627219</v>
      </c>
      <c r="E51" s="7">
        <f t="shared" si="1"/>
        <v>8.8815671668516995E-4</v>
      </c>
      <c r="F51" s="8">
        <f t="shared" si="4"/>
        <v>0.41262328546359633</v>
      </c>
      <c r="G51" s="7">
        <f t="shared" si="2"/>
        <v>6.4173884646493036E-4</v>
      </c>
      <c r="H51" s="8">
        <f t="shared" si="5"/>
        <v>0.13565371923735609</v>
      </c>
      <c r="I51">
        <f t="shared" si="3"/>
        <v>4.4553982433845341E-5</v>
      </c>
    </row>
    <row r="52" spans="1:9">
      <c r="A52" s="3" t="s">
        <v>253</v>
      </c>
      <c r="B52">
        <v>1.04</v>
      </c>
      <c r="C52" s="4">
        <v>190</v>
      </c>
      <c r="D52">
        <f t="shared" si="0"/>
        <v>182.69230769230768</v>
      </c>
      <c r="E52" s="7">
        <f t="shared" si="1"/>
        <v>2.7217705833900368E-4</v>
      </c>
      <c r="F52" s="8">
        <f t="shared" si="4"/>
        <v>0.41289546252193532</v>
      </c>
      <c r="G52" s="7">
        <f t="shared" si="2"/>
        <v>1.9745810660459396E-4</v>
      </c>
      <c r="H52" s="8">
        <f t="shared" si="5"/>
        <v>0.13585117734396068</v>
      </c>
      <c r="I52">
        <f t="shared" si="3"/>
        <v>1.1137945117676434E-4</v>
      </c>
    </row>
    <row r="53" spans="1:9">
      <c r="A53" s="3" t="s">
        <v>189</v>
      </c>
      <c r="B53">
        <v>2.59</v>
      </c>
      <c r="C53" s="4">
        <v>471</v>
      </c>
      <c r="D53">
        <f t="shared" si="0"/>
        <v>181.85328185328186</v>
      </c>
      <c r="E53" s="7">
        <f t="shared" si="1"/>
        <v>6.747126025140565E-4</v>
      </c>
      <c r="F53" s="8">
        <f t="shared" si="4"/>
        <v>0.41357017512444938</v>
      </c>
      <c r="G53" s="7">
        <f t="shared" si="2"/>
        <v>4.9174663087105607E-4</v>
      </c>
      <c r="H53" s="8">
        <f t="shared" si="5"/>
        <v>0.13634292397483175</v>
      </c>
      <c r="I53">
        <f t="shared" si="3"/>
        <v>2.8780733027546079E-4</v>
      </c>
    </row>
    <row r="54" spans="1:9">
      <c r="A54" s="3" t="s">
        <v>218</v>
      </c>
      <c r="B54">
        <v>6.68</v>
      </c>
      <c r="C54" s="4">
        <v>1212</v>
      </c>
      <c r="D54">
        <f t="shared" si="0"/>
        <v>181.43712574850301</v>
      </c>
      <c r="E54" s="7">
        <f t="shared" si="1"/>
        <v>1.7362031300361708E-3</v>
      </c>
      <c r="F54" s="8">
        <f t="shared" si="4"/>
        <v>0.41530637825448558</v>
      </c>
      <c r="G54" s="7">
        <f t="shared" si="2"/>
        <v>1.2682886078064304E-3</v>
      </c>
      <c r="H54" s="8">
        <f t="shared" si="5"/>
        <v>0.13761121258263817</v>
      </c>
      <c r="I54">
        <f t="shared" si="3"/>
        <v>3.6744718004657478E-4</v>
      </c>
    </row>
    <row r="55" spans="1:9">
      <c r="A55" s="3" t="s">
        <v>252</v>
      </c>
      <c r="B55">
        <v>8.48</v>
      </c>
      <c r="C55" s="4">
        <v>1528</v>
      </c>
      <c r="D55">
        <f t="shared" si="0"/>
        <v>180.188679245283</v>
      </c>
      <c r="E55" s="7">
        <f t="shared" si="1"/>
        <v>2.1888765533789349E-3</v>
      </c>
      <c r="F55" s="8">
        <f t="shared" si="4"/>
        <v>0.41749525480786454</v>
      </c>
      <c r="G55" s="7">
        <f t="shared" si="2"/>
        <v>1.6100430230836123E-3</v>
      </c>
      <c r="H55" s="8">
        <f t="shared" si="5"/>
        <v>0.13922125560572179</v>
      </c>
      <c r="I55">
        <f t="shared" si="3"/>
        <v>4.0651448557387643E-4</v>
      </c>
    </row>
    <row r="56" spans="1:9">
      <c r="A56" s="3" t="s">
        <v>398</v>
      </c>
      <c r="B56">
        <v>9.31</v>
      </c>
      <c r="C56" s="4">
        <v>1662</v>
      </c>
      <c r="D56">
        <f t="shared" si="0"/>
        <v>178.51772287862514</v>
      </c>
      <c r="E56" s="7">
        <f t="shared" si="1"/>
        <v>2.3808330050496007E-3</v>
      </c>
      <c r="F56" s="8">
        <f t="shared" si="4"/>
        <v>0.41987608781291413</v>
      </c>
      <c r="G56" s="7">
        <f t="shared" si="2"/>
        <v>1.7676297812392017E-3</v>
      </c>
      <c r="H56" s="8">
        <f t="shared" si="5"/>
        <v>0.140988885386961</v>
      </c>
      <c r="I56">
        <f t="shared" si="3"/>
        <v>3.4069128811118482E-4</v>
      </c>
    </row>
    <row r="57" spans="1:9">
      <c r="A57" s="3" t="s">
        <v>113</v>
      </c>
      <c r="B57">
        <v>7.78</v>
      </c>
      <c r="C57" s="4">
        <v>1384</v>
      </c>
      <c r="D57">
        <f t="shared" si="0"/>
        <v>177.89203084832906</v>
      </c>
      <c r="E57" s="7">
        <f t="shared" si="1"/>
        <v>1.9825949933746376E-3</v>
      </c>
      <c r="F57" s="8">
        <f t="shared" si="4"/>
        <v>0.4218586828062888</v>
      </c>
      <c r="G57" s="7">
        <f t="shared" si="2"/>
        <v>1.4771385282535971E-3</v>
      </c>
      <c r="H57" s="8">
        <f t="shared" si="5"/>
        <v>0.1424660239152146</v>
      </c>
      <c r="I57">
        <f t="shared" si="3"/>
        <v>2.3406539556430905E-4</v>
      </c>
    </row>
    <row r="58" spans="1:9">
      <c r="A58" s="3" t="s">
        <v>197</v>
      </c>
      <c r="B58">
        <v>5.32</v>
      </c>
      <c r="C58" s="4">
        <v>941</v>
      </c>
      <c r="D58">
        <f t="shared" si="0"/>
        <v>176.87969924812029</v>
      </c>
      <c r="E58" s="7">
        <f t="shared" si="1"/>
        <v>1.3479926941947498E-3</v>
      </c>
      <c r="F58" s="8">
        <f t="shared" si="4"/>
        <v>0.42320667550048358</v>
      </c>
      <c r="G58" s="7">
        <f t="shared" si="2"/>
        <v>1.0100741607081153E-3</v>
      </c>
      <c r="H58" s="8">
        <f t="shared" si="5"/>
        <v>0.14347609807592271</v>
      </c>
      <c r="I58">
        <f t="shared" si="3"/>
        <v>3.0051940813998618E-4</v>
      </c>
    </row>
    <row r="59" spans="1:9">
      <c r="A59" s="3" t="s">
        <v>134</v>
      </c>
      <c r="B59">
        <v>6.83</v>
      </c>
      <c r="C59" s="4">
        <v>1208</v>
      </c>
      <c r="D59">
        <f t="shared" si="0"/>
        <v>176.86676427525623</v>
      </c>
      <c r="E59" s="7">
        <f t="shared" si="1"/>
        <v>1.7304730867027181E-3</v>
      </c>
      <c r="F59" s="8">
        <f t="shared" si="4"/>
        <v>0.42493714858718629</v>
      </c>
      <c r="G59" s="7">
        <f t="shared" si="2"/>
        <v>1.2967681424128623E-3</v>
      </c>
      <c r="H59" s="8">
        <f t="shared" si="5"/>
        <v>0.14477286621833557</v>
      </c>
      <c r="I59">
        <f t="shared" si="3"/>
        <v>4.1693995146758339E-4</v>
      </c>
    </row>
    <row r="60" spans="1:9">
      <c r="A60" s="3" t="s">
        <v>238</v>
      </c>
      <c r="B60">
        <v>9.44</v>
      </c>
      <c r="C60" s="4">
        <v>1662</v>
      </c>
      <c r="D60">
        <f t="shared" si="0"/>
        <v>176.05932203389833</v>
      </c>
      <c r="E60" s="7">
        <f t="shared" si="1"/>
        <v>2.3808330050496007E-3</v>
      </c>
      <c r="F60" s="8">
        <f t="shared" si="4"/>
        <v>0.42731798159223588</v>
      </c>
      <c r="G60" s="7">
        <f t="shared" si="2"/>
        <v>1.7923120445647758E-3</v>
      </c>
      <c r="H60" s="8">
        <f t="shared" si="5"/>
        <v>0.14656517826290036</v>
      </c>
      <c r="I60">
        <f t="shared" si="3"/>
        <v>3.572567280244604E-4</v>
      </c>
    </row>
    <row r="61" spans="1:9">
      <c r="A61" s="3" t="s">
        <v>304</v>
      </c>
      <c r="B61">
        <v>8.06</v>
      </c>
      <c r="C61" s="4">
        <v>1413</v>
      </c>
      <c r="D61">
        <f t="shared" si="0"/>
        <v>175.31017369727047</v>
      </c>
      <c r="E61" s="7">
        <f t="shared" si="1"/>
        <v>2.0241378075421695E-3</v>
      </c>
      <c r="F61" s="8">
        <f t="shared" si="4"/>
        <v>0.42934211939977807</v>
      </c>
      <c r="G61" s="7">
        <f t="shared" si="2"/>
        <v>1.5303003261856033E-3</v>
      </c>
      <c r="H61" s="8">
        <f t="shared" si="5"/>
        <v>0.14809547858908595</v>
      </c>
      <c r="I61">
        <f t="shared" si="3"/>
        <v>1.2251766664415908E-4</v>
      </c>
    </row>
    <row r="62" spans="1:9">
      <c r="A62" s="3" t="s">
        <v>84</v>
      </c>
      <c r="B62">
        <v>2.76</v>
      </c>
      <c r="C62" s="4">
        <v>483</v>
      </c>
      <c r="D62">
        <f t="shared" si="0"/>
        <v>175</v>
      </c>
      <c r="E62" s="7">
        <f t="shared" si="1"/>
        <v>6.9190273251441468E-4</v>
      </c>
      <c r="F62" s="8">
        <f t="shared" si="4"/>
        <v>0.43003402213229247</v>
      </c>
      <c r="G62" s="7">
        <f t="shared" si="2"/>
        <v>5.240234367583454E-4</v>
      </c>
      <c r="H62" s="8">
        <f t="shared" si="5"/>
        <v>0.14861950202584429</v>
      </c>
      <c r="I62">
        <f t="shared" si="3"/>
        <v>1.4876126217397423E-4</v>
      </c>
    </row>
    <row r="63" spans="1:9">
      <c r="A63" s="3" t="s">
        <v>223</v>
      </c>
      <c r="B63">
        <v>3.35</v>
      </c>
      <c r="C63" s="4">
        <v>586</v>
      </c>
      <c r="D63">
        <f t="shared" si="0"/>
        <v>174.92537313432837</v>
      </c>
      <c r="E63" s="7">
        <f t="shared" si="1"/>
        <v>8.3945134835082189E-4</v>
      </c>
      <c r="F63" s="8">
        <f t="shared" si="4"/>
        <v>0.43087347348064331</v>
      </c>
      <c r="G63" s="7">
        <f t="shared" si="2"/>
        <v>6.3604293954364402E-4</v>
      </c>
      <c r="H63" s="8">
        <f t="shared" si="5"/>
        <v>0.14925554496538793</v>
      </c>
      <c r="I63">
        <f t="shared" si="3"/>
        <v>1.6975253647334709E-4</v>
      </c>
    </row>
    <row r="64" spans="1:9">
      <c r="A64" s="3" t="s">
        <v>157</v>
      </c>
      <c r="B64">
        <v>3.8</v>
      </c>
      <c r="C64" s="4">
        <v>660</v>
      </c>
      <c r="D64">
        <f t="shared" si="0"/>
        <v>173.68421052631581</v>
      </c>
      <c r="E64" s="7">
        <f t="shared" si="1"/>
        <v>9.4545715001969699E-4</v>
      </c>
      <c r="F64" s="8">
        <f t="shared" si="4"/>
        <v>0.43181893063066301</v>
      </c>
      <c r="G64" s="7">
        <f t="shared" si="2"/>
        <v>7.2148154336293944E-4</v>
      </c>
      <c r="H64" s="8">
        <f t="shared" si="5"/>
        <v>0.14997702650875086</v>
      </c>
      <c r="I64">
        <f t="shared" si="3"/>
        <v>3.7267522147847731E-4</v>
      </c>
    </row>
    <row r="65" spans="1:9">
      <c r="A65" s="3" t="s">
        <v>184</v>
      </c>
      <c r="B65">
        <v>8.34</v>
      </c>
      <c r="C65" s="4">
        <v>1448</v>
      </c>
      <c r="D65">
        <f t="shared" si="0"/>
        <v>173.62110311750601</v>
      </c>
      <c r="E65" s="7">
        <f t="shared" si="1"/>
        <v>2.0742756867098808E-3</v>
      </c>
      <c r="F65" s="8">
        <f t="shared" si="4"/>
        <v>0.43389320631737288</v>
      </c>
      <c r="G65" s="7">
        <f t="shared" si="2"/>
        <v>1.5834621241176091E-3</v>
      </c>
      <c r="H65" s="8">
        <f t="shared" si="5"/>
        <v>0.15156048863286847</v>
      </c>
      <c r="I65">
        <f t="shared" si="3"/>
        <v>7.4621889112447271E-4</v>
      </c>
    </row>
    <row r="66" spans="1:9">
      <c r="A66" s="3" t="s">
        <v>332</v>
      </c>
      <c r="B66">
        <v>16.68</v>
      </c>
      <c r="C66" s="4">
        <v>2892</v>
      </c>
      <c r="D66">
        <f t="shared" ref="D66:D129" si="6">C66/B66</f>
        <v>173.38129496402877</v>
      </c>
      <c r="E66" s="7">
        <f t="shared" si="1"/>
        <v>4.1428213300863086E-3</v>
      </c>
      <c r="F66" s="8">
        <f t="shared" si="4"/>
        <v>0.43803602764745919</v>
      </c>
      <c r="G66" s="7">
        <f t="shared" si="2"/>
        <v>3.1669242482352182E-3</v>
      </c>
      <c r="H66" s="8">
        <f t="shared" si="5"/>
        <v>0.1547274128811037</v>
      </c>
      <c r="I66">
        <f t="shared" si="3"/>
        <v>2.0758437477392117E-3</v>
      </c>
    </row>
    <row r="67" spans="1:9">
      <c r="A67" s="3" t="s">
        <v>81</v>
      </c>
      <c r="B67">
        <v>46.39</v>
      </c>
      <c r="C67" s="4">
        <v>8041</v>
      </c>
      <c r="D67">
        <f t="shared" si="6"/>
        <v>173.33477042466049</v>
      </c>
      <c r="E67" s="7">
        <f t="shared" ref="E67:E130" si="7">C67/698075</f>
        <v>1.151881961107331E-2</v>
      </c>
      <c r="F67" s="8">
        <f t="shared" si="4"/>
        <v>0.44955484725853251</v>
      </c>
      <c r="G67" s="7">
        <f t="shared" ref="G67:G130" si="8">B67/5266.94</f>
        <v>8.8077707359491483E-3</v>
      </c>
      <c r="H67" s="8">
        <f t="shared" si="5"/>
        <v>0.16353518361705285</v>
      </c>
      <c r="I67">
        <f t="shared" ref="I67:I130" si="9">F67*H68-F68*H67</f>
        <v>1.6835702601852853E-4</v>
      </c>
    </row>
    <row r="68" spans="1:9">
      <c r="A68" s="3" t="s">
        <v>243</v>
      </c>
      <c r="B68">
        <v>3.74</v>
      </c>
      <c r="C68" s="4">
        <v>644</v>
      </c>
      <c r="D68">
        <f t="shared" si="6"/>
        <v>172.19251336898395</v>
      </c>
      <c r="E68" s="7">
        <f t="shared" si="7"/>
        <v>9.225369766858862E-4</v>
      </c>
      <c r="F68" s="8">
        <f t="shared" ref="F68:F131" si="10">F67+E68</f>
        <v>0.45047738423521838</v>
      </c>
      <c r="G68" s="7">
        <f t="shared" si="8"/>
        <v>7.1008972952036676E-4</v>
      </c>
      <c r="H68" s="8">
        <f t="shared" ref="H68:H131" si="11">H67+G68</f>
        <v>0.16424527334657321</v>
      </c>
      <c r="I68">
        <f t="shared" si="9"/>
        <v>1.1381060451168823E-3</v>
      </c>
    </row>
    <row r="69" spans="1:9">
      <c r="A69" s="3" t="s">
        <v>388</v>
      </c>
      <c r="B69">
        <v>25.02</v>
      </c>
      <c r="C69" s="4">
        <v>4258</v>
      </c>
      <c r="D69">
        <f t="shared" si="6"/>
        <v>170.18385291766586</v>
      </c>
      <c r="E69" s="7">
        <f t="shared" si="7"/>
        <v>6.0996311284604093E-3</v>
      </c>
      <c r="F69" s="8">
        <f t="shared" si="10"/>
        <v>0.45657701536367878</v>
      </c>
      <c r="G69" s="7">
        <f t="shared" si="8"/>
        <v>4.7503863723528279E-3</v>
      </c>
      <c r="H69" s="8">
        <f t="shared" si="11"/>
        <v>0.16899565971892605</v>
      </c>
      <c r="I69">
        <f t="shared" si="9"/>
        <v>5.3512627557743275E-4</v>
      </c>
    </row>
    <row r="70" spans="1:9">
      <c r="A70" s="3" t="s">
        <v>402</v>
      </c>
      <c r="B70">
        <v>11.75</v>
      </c>
      <c r="C70" s="4">
        <v>1997</v>
      </c>
      <c r="D70">
        <f t="shared" si="6"/>
        <v>169.95744680851064</v>
      </c>
      <c r="E70" s="7">
        <f t="shared" si="7"/>
        <v>2.8607241342262649E-3</v>
      </c>
      <c r="F70" s="8">
        <f t="shared" si="10"/>
        <v>0.45943773949790506</v>
      </c>
      <c r="G70" s="7">
        <f t="shared" si="8"/>
        <v>2.2308968775038261E-3</v>
      </c>
      <c r="H70" s="8">
        <f t="shared" si="11"/>
        <v>0.17122655659642988</v>
      </c>
      <c r="I70">
        <f t="shared" si="9"/>
        <v>1.5655417180483744E-4</v>
      </c>
    </row>
    <row r="71" spans="1:9">
      <c r="A71" s="3" t="s">
        <v>144</v>
      </c>
      <c r="B71">
        <v>3.42</v>
      </c>
      <c r="C71" s="4">
        <v>578</v>
      </c>
      <c r="D71">
        <f t="shared" si="6"/>
        <v>169.00584795321637</v>
      </c>
      <c r="E71" s="7">
        <f t="shared" si="7"/>
        <v>8.2799126168391643E-4</v>
      </c>
      <c r="F71" s="8">
        <f t="shared" si="10"/>
        <v>0.46026573075958899</v>
      </c>
      <c r="G71" s="7">
        <f t="shared" si="8"/>
        <v>6.4933338902664552E-4</v>
      </c>
      <c r="H71" s="8">
        <f t="shared" si="11"/>
        <v>0.17187588998545653</v>
      </c>
      <c r="I71">
        <f t="shared" si="9"/>
        <v>1.0178137782618224E-4</v>
      </c>
    </row>
    <row r="72" spans="1:9">
      <c r="A72" s="3" t="s">
        <v>247</v>
      </c>
      <c r="B72">
        <v>2.21</v>
      </c>
      <c r="C72" s="4">
        <v>371</v>
      </c>
      <c r="D72">
        <f t="shared" si="6"/>
        <v>167.87330316742083</v>
      </c>
      <c r="E72" s="7">
        <f t="shared" si="7"/>
        <v>5.3146151917773878E-4</v>
      </c>
      <c r="F72" s="8">
        <f t="shared" si="10"/>
        <v>0.4607971922787667</v>
      </c>
      <c r="G72" s="7">
        <f t="shared" si="8"/>
        <v>4.1959847653476215E-4</v>
      </c>
      <c r="H72" s="8">
        <f t="shared" si="11"/>
        <v>0.17229548846199128</v>
      </c>
      <c r="I72">
        <f t="shared" si="9"/>
        <v>4.5386754229290172E-4</v>
      </c>
    </row>
    <row r="73" spans="1:9">
      <c r="A73" s="3" t="s">
        <v>255</v>
      </c>
      <c r="B73">
        <v>9.82</v>
      </c>
      <c r="C73" s="4">
        <v>1642</v>
      </c>
      <c r="D73">
        <f t="shared" si="6"/>
        <v>167.20977596741344</v>
      </c>
      <c r="E73" s="7">
        <f t="shared" si="7"/>
        <v>2.3521827883823372E-3</v>
      </c>
      <c r="F73" s="8">
        <f t="shared" si="10"/>
        <v>0.46314937506714904</v>
      </c>
      <c r="G73" s="7">
        <f t="shared" si="8"/>
        <v>1.86446019890107E-3</v>
      </c>
      <c r="H73" s="8">
        <f t="shared" si="11"/>
        <v>0.17415994866089235</v>
      </c>
      <c r="I73">
        <f t="shared" si="9"/>
        <v>5.319674620928444E-4</v>
      </c>
    </row>
    <row r="74" spans="1:9">
      <c r="A74" s="3" t="s">
        <v>97</v>
      </c>
      <c r="B74">
        <v>11.46</v>
      </c>
      <c r="C74" s="4">
        <v>1907</v>
      </c>
      <c r="D74">
        <f t="shared" si="6"/>
        <v>166.40488656195461</v>
      </c>
      <c r="E74" s="7">
        <f t="shared" si="7"/>
        <v>2.7317981592235793E-3</v>
      </c>
      <c r="F74" s="8">
        <f t="shared" si="10"/>
        <v>0.46588117322637262</v>
      </c>
      <c r="G74" s="7">
        <f t="shared" si="8"/>
        <v>2.1758364439313912E-3</v>
      </c>
      <c r="H74" s="8">
        <f t="shared" si="11"/>
        <v>0.17633578510482373</v>
      </c>
      <c r="I74">
        <f t="shared" si="9"/>
        <v>5.1338358407851392E-4</v>
      </c>
    </row>
    <row r="75" spans="1:9">
      <c r="A75" s="3" t="s">
        <v>192</v>
      </c>
      <c r="B75">
        <v>11.05</v>
      </c>
      <c r="C75" s="4">
        <v>1837</v>
      </c>
      <c r="D75">
        <f t="shared" si="6"/>
        <v>166.24434389140271</v>
      </c>
      <c r="E75" s="7">
        <f t="shared" si="7"/>
        <v>2.6315224008881567E-3</v>
      </c>
      <c r="F75" s="8">
        <f t="shared" si="10"/>
        <v>0.46851269562726078</v>
      </c>
      <c r="G75" s="7">
        <f t="shared" si="8"/>
        <v>2.097992382673811E-3</v>
      </c>
      <c r="H75" s="8">
        <f t="shared" si="11"/>
        <v>0.17843377748749753</v>
      </c>
      <c r="I75">
        <f t="shared" si="9"/>
        <v>1.1423881236217598E-3</v>
      </c>
    </row>
    <row r="76" spans="1:9">
      <c r="A76" s="3" t="s">
        <v>173</v>
      </c>
      <c r="B76">
        <v>24.44</v>
      </c>
      <c r="C76" s="4">
        <v>4036</v>
      </c>
      <c r="D76">
        <f t="shared" si="6"/>
        <v>165.13911620294598</v>
      </c>
      <c r="E76" s="7">
        <f t="shared" si="7"/>
        <v>5.7816137234537835E-3</v>
      </c>
      <c r="F76" s="8">
        <f t="shared" si="10"/>
        <v>0.47429430935071454</v>
      </c>
      <c r="G76" s="7">
        <f t="shared" si="8"/>
        <v>4.6402655052079581E-3</v>
      </c>
      <c r="H76" s="8">
        <f t="shared" si="11"/>
        <v>0.18307404299270549</v>
      </c>
      <c r="I76">
        <f t="shared" si="9"/>
        <v>6.3251394548557993E-4</v>
      </c>
    </row>
    <row r="77" spans="1:9">
      <c r="A77" s="3" t="s">
        <v>57</v>
      </c>
      <c r="B77">
        <v>13.53</v>
      </c>
      <c r="C77" s="4">
        <v>2234</v>
      </c>
      <c r="D77">
        <f t="shared" si="6"/>
        <v>165.11456023651147</v>
      </c>
      <c r="E77" s="7">
        <f t="shared" si="7"/>
        <v>3.2002292017333381E-3</v>
      </c>
      <c r="F77" s="8">
        <f t="shared" si="10"/>
        <v>0.47749453855244789</v>
      </c>
      <c r="G77" s="7">
        <f t="shared" si="8"/>
        <v>2.5688540215001499E-3</v>
      </c>
      <c r="H77" s="8">
        <f t="shared" si="11"/>
        <v>0.18564289701420564</v>
      </c>
      <c r="I77">
        <f t="shared" si="9"/>
        <v>1.2549225637540906E-3</v>
      </c>
    </row>
    <row r="78" spans="1:9">
      <c r="A78" s="3" t="s">
        <v>120</v>
      </c>
      <c r="B78">
        <v>26.84</v>
      </c>
      <c r="C78" s="4">
        <v>4431</v>
      </c>
      <c r="D78">
        <f t="shared" si="6"/>
        <v>165.08941877794337</v>
      </c>
      <c r="E78" s="7">
        <f t="shared" si="7"/>
        <v>6.3474555026322389E-3</v>
      </c>
      <c r="F78" s="8">
        <f t="shared" si="10"/>
        <v>0.4838419940550801</v>
      </c>
      <c r="G78" s="7">
        <f t="shared" si="8"/>
        <v>5.095938058910867E-3</v>
      </c>
      <c r="H78" s="8">
        <f t="shared" si="11"/>
        <v>0.19073883507311651</v>
      </c>
      <c r="I78">
        <f t="shared" si="9"/>
        <v>5.6237897184574503E-4</v>
      </c>
    </row>
    <row r="79" spans="1:9">
      <c r="A79" s="3" t="s">
        <v>186</v>
      </c>
      <c r="B79">
        <v>12.02</v>
      </c>
      <c r="C79" s="4">
        <v>1983</v>
      </c>
      <c r="D79">
        <f t="shared" si="6"/>
        <v>164.97504159733776</v>
      </c>
      <c r="E79" s="7">
        <f t="shared" si="7"/>
        <v>2.8406689825591805E-3</v>
      </c>
      <c r="F79" s="8">
        <f t="shared" si="10"/>
        <v>0.4866826630376393</v>
      </c>
      <c r="G79" s="7">
        <f t="shared" si="8"/>
        <v>2.2821600397954032E-3</v>
      </c>
      <c r="H79" s="8">
        <f t="shared" si="11"/>
        <v>0.1930209951129119</v>
      </c>
      <c r="I79">
        <f t="shared" si="9"/>
        <v>2.1770929010670736E-3</v>
      </c>
    </row>
    <row r="80" spans="1:9">
      <c r="A80" s="3" t="s">
        <v>371</v>
      </c>
      <c r="B80">
        <v>46.21</v>
      </c>
      <c r="C80" s="4">
        <v>7569</v>
      </c>
      <c r="D80">
        <f t="shared" si="6"/>
        <v>163.79571521315731</v>
      </c>
      <c r="E80" s="7">
        <f t="shared" si="7"/>
        <v>1.0842674497725888E-2</v>
      </c>
      <c r="F80" s="8">
        <f t="shared" si="10"/>
        <v>0.49752533753536521</v>
      </c>
      <c r="G80" s="7">
        <f t="shared" si="8"/>
        <v>8.7735952944214303E-3</v>
      </c>
      <c r="H80" s="8">
        <f t="shared" si="11"/>
        <v>0.20179459040733333</v>
      </c>
      <c r="I80">
        <f t="shared" si="9"/>
        <v>3.4484237483192737E-4</v>
      </c>
    </row>
    <row r="81" spans="1:9">
      <c r="A81" s="3" t="s">
        <v>106</v>
      </c>
      <c r="B81">
        <v>7.28</v>
      </c>
      <c r="C81" s="4">
        <v>1186</v>
      </c>
      <c r="D81">
        <f t="shared" si="6"/>
        <v>162.91208791208791</v>
      </c>
      <c r="E81" s="7">
        <f t="shared" si="7"/>
        <v>1.6989578483687282E-3</v>
      </c>
      <c r="F81" s="8">
        <f t="shared" si="10"/>
        <v>0.49922429538373392</v>
      </c>
      <c r="G81" s="7">
        <f t="shared" si="8"/>
        <v>1.3822067462321576E-3</v>
      </c>
      <c r="H81" s="8">
        <f t="shared" si="11"/>
        <v>0.20317679715356549</v>
      </c>
      <c r="I81">
        <f t="shared" si="9"/>
        <v>1.4509620659453049E-4</v>
      </c>
    </row>
    <row r="82" spans="1:9">
      <c r="A82" s="3" t="s">
        <v>259</v>
      </c>
      <c r="B82">
        <v>3.06</v>
      </c>
      <c r="C82" s="4">
        <v>498</v>
      </c>
      <c r="D82">
        <f t="shared" si="6"/>
        <v>162.74509803921569</v>
      </c>
      <c r="E82" s="7">
        <f t="shared" si="7"/>
        <v>7.1339039501486234E-4</v>
      </c>
      <c r="F82" s="8">
        <f t="shared" si="10"/>
        <v>0.49993768577874875</v>
      </c>
      <c r="G82" s="7">
        <f t="shared" si="8"/>
        <v>5.8098250597120912E-4</v>
      </c>
      <c r="H82" s="8">
        <f t="shared" si="11"/>
        <v>0.2037577796595367</v>
      </c>
      <c r="I82">
        <f t="shared" si="9"/>
        <v>2.9668972209057065E-4</v>
      </c>
    </row>
    <row r="83" spans="1:9">
      <c r="A83" s="3" t="s">
        <v>156</v>
      </c>
      <c r="B83">
        <v>6.17</v>
      </c>
      <c r="C83" s="4">
        <v>990</v>
      </c>
      <c r="D83">
        <f t="shared" si="6"/>
        <v>160.45380875202594</v>
      </c>
      <c r="E83" s="7">
        <f t="shared" si="7"/>
        <v>1.4181857250295455E-3</v>
      </c>
      <c r="F83" s="8">
        <f t="shared" si="10"/>
        <v>0.50135587150377825</v>
      </c>
      <c r="G83" s="7">
        <f t="shared" si="8"/>
        <v>1.1714581901445622E-3</v>
      </c>
      <c r="H83" s="8">
        <f t="shared" si="11"/>
        <v>0.20492923784968126</v>
      </c>
      <c r="I83">
        <f t="shared" si="9"/>
        <v>6.0705318919096474E-4</v>
      </c>
    </row>
    <row r="84" spans="1:9">
      <c r="A84" s="3" t="s">
        <v>44</v>
      </c>
      <c r="B84">
        <v>12.57</v>
      </c>
      <c r="C84" s="4">
        <v>2008</v>
      </c>
      <c r="D84">
        <f t="shared" si="6"/>
        <v>159.74542561654732</v>
      </c>
      <c r="E84" s="7">
        <f t="shared" si="7"/>
        <v>2.8764817533932598E-3</v>
      </c>
      <c r="F84" s="8">
        <f t="shared" si="10"/>
        <v>0.50423235325717153</v>
      </c>
      <c r="G84" s="7">
        <f t="shared" si="8"/>
        <v>2.3865850000189866E-3</v>
      </c>
      <c r="H84" s="8">
        <f t="shared" si="11"/>
        <v>0.20731582284970024</v>
      </c>
      <c r="I84">
        <f t="shared" si="9"/>
        <v>6.4133349050951582E-4</v>
      </c>
    </row>
    <row r="85" spans="1:9">
      <c r="A85" s="3" t="s">
        <v>228</v>
      </c>
      <c r="B85">
        <v>13.26</v>
      </c>
      <c r="C85" s="4">
        <v>2115</v>
      </c>
      <c r="D85">
        <f t="shared" si="6"/>
        <v>159.50226244343892</v>
      </c>
      <c r="E85" s="7">
        <f t="shared" si="7"/>
        <v>3.0297604125631202E-3</v>
      </c>
      <c r="F85" s="8">
        <f t="shared" si="10"/>
        <v>0.50726211366973462</v>
      </c>
      <c r="G85" s="7">
        <f t="shared" si="8"/>
        <v>2.5175908592085729E-3</v>
      </c>
      <c r="H85" s="8">
        <f t="shared" si="11"/>
        <v>0.20983341370890882</v>
      </c>
      <c r="I85">
        <f t="shared" si="9"/>
        <v>2.41861139243571E-4</v>
      </c>
    </row>
    <row r="86" spans="1:9">
      <c r="A86" s="3" t="s">
        <v>82</v>
      </c>
      <c r="B86">
        <v>4.9800000000000004</v>
      </c>
      <c r="C86" s="4">
        <v>791</v>
      </c>
      <c r="D86">
        <f t="shared" si="6"/>
        <v>158.83534136546183</v>
      </c>
      <c r="E86" s="7">
        <f t="shared" si="7"/>
        <v>1.1331160691902733E-3</v>
      </c>
      <c r="F86" s="8">
        <f t="shared" si="10"/>
        <v>0.50839522973892493</v>
      </c>
      <c r="G86" s="7">
        <f t="shared" si="8"/>
        <v>9.4552054893353647E-4</v>
      </c>
      <c r="H86" s="8">
        <f t="shared" si="11"/>
        <v>0.21077893425784236</v>
      </c>
      <c r="I86">
        <f t="shared" si="9"/>
        <v>6.1089250338945689E-4</v>
      </c>
    </row>
    <row r="87" spans="1:9">
      <c r="A87" s="3" t="s">
        <v>213</v>
      </c>
      <c r="B87">
        <v>12.56</v>
      </c>
      <c r="C87" s="4">
        <v>1992</v>
      </c>
      <c r="D87">
        <f t="shared" si="6"/>
        <v>158.59872611464968</v>
      </c>
      <c r="E87" s="7">
        <f t="shared" si="7"/>
        <v>2.8535615800594494E-3</v>
      </c>
      <c r="F87" s="8">
        <f t="shared" si="10"/>
        <v>0.51124879131898437</v>
      </c>
      <c r="G87" s="7">
        <f t="shared" si="8"/>
        <v>2.3846863643785577E-3</v>
      </c>
      <c r="H87" s="8">
        <f t="shared" si="11"/>
        <v>0.21316362062222091</v>
      </c>
      <c r="I87">
        <f t="shared" si="9"/>
        <v>3.0472633812535233E-4</v>
      </c>
    </row>
    <row r="88" spans="1:9">
      <c r="A88" s="3" t="s">
        <v>295</v>
      </c>
      <c r="B88">
        <v>6.26</v>
      </c>
      <c r="C88" s="4">
        <v>992</v>
      </c>
      <c r="D88">
        <f t="shared" si="6"/>
        <v>158.46645367412142</v>
      </c>
      <c r="E88" s="7">
        <f t="shared" si="7"/>
        <v>1.421050746696272E-3</v>
      </c>
      <c r="F88" s="8">
        <f t="shared" si="10"/>
        <v>0.51266984206568067</v>
      </c>
      <c r="G88" s="7">
        <f t="shared" si="8"/>
        <v>1.1885459109084212E-3</v>
      </c>
      <c r="H88" s="8">
        <f t="shared" si="11"/>
        <v>0.21435216653312933</v>
      </c>
      <c r="I88">
        <f t="shared" si="9"/>
        <v>3.8882841070249363E-4</v>
      </c>
    </row>
    <row r="89" spans="1:9">
      <c r="A89" s="3" t="s">
        <v>155</v>
      </c>
      <c r="B89">
        <v>7.96</v>
      </c>
      <c r="C89" s="4">
        <v>1257</v>
      </c>
      <c r="D89">
        <f t="shared" si="6"/>
        <v>157.9145728643216</v>
      </c>
      <c r="E89" s="7">
        <f t="shared" si="7"/>
        <v>1.8006661175375138E-3</v>
      </c>
      <c r="F89" s="8">
        <f t="shared" si="10"/>
        <v>0.51447050818321816</v>
      </c>
      <c r="G89" s="7">
        <f t="shared" si="8"/>
        <v>1.5113139697813152E-3</v>
      </c>
      <c r="H89" s="8">
        <f t="shared" si="11"/>
        <v>0.21586348050291065</v>
      </c>
      <c r="I89">
        <f t="shared" si="9"/>
        <v>4.6720454686843826E-5</v>
      </c>
    </row>
    <row r="90" spans="1:9">
      <c r="A90" s="3" t="s">
        <v>283</v>
      </c>
      <c r="B90">
        <v>0.95</v>
      </c>
      <c r="C90" s="4">
        <v>149</v>
      </c>
      <c r="D90">
        <f t="shared" si="6"/>
        <v>156.84210526315789</v>
      </c>
      <c r="E90" s="7">
        <f t="shared" si="7"/>
        <v>2.1344411417111343E-4</v>
      </c>
      <c r="F90" s="8">
        <f t="shared" si="10"/>
        <v>0.51468395229738928</v>
      </c>
      <c r="G90" s="7">
        <f t="shared" si="8"/>
        <v>1.8037038584073486E-4</v>
      </c>
      <c r="H90" s="8">
        <f t="shared" si="11"/>
        <v>0.21604385088875139</v>
      </c>
      <c r="I90">
        <f t="shared" si="9"/>
        <v>4.2095683702113307E-4</v>
      </c>
    </row>
    <row r="91" spans="1:9">
      <c r="A91" s="3" t="s">
        <v>339</v>
      </c>
      <c r="B91">
        <v>8.52</v>
      </c>
      <c r="C91" s="4">
        <v>1330</v>
      </c>
      <c r="D91">
        <f t="shared" si="6"/>
        <v>156.10328638497654</v>
      </c>
      <c r="E91" s="7">
        <f t="shared" si="7"/>
        <v>1.9052394083730259E-3</v>
      </c>
      <c r="F91" s="8">
        <f t="shared" si="10"/>
        <v>0.51658919170576234</v>
      </c>
      <c r="G91" s="7">
        <f t="shared" si="8"/>
        <v>1.6176375656453273E-3</v>
      </c>
      <c r="H91" s="8">
        <f t="shared" si="11"/>
        <v>0.2176614884543967</v>
      </c>
      <c r="I91">
        <f t="shared" si="9"/>
        <v>2.3918205862208108E-3</v>
      </c>
    </row>
    <row r="92" spans="1:9">
      <c r="A92" s="3" t="s">
        <v>129</v>
      </c>
      <c r="B92">
        <v>48.27</v>
      </c>
      <c r="C92" s="4">
        <v>7513</v>
      </c>
      <c r="D92">
        <f t="shared" si="6"/>
        <v>155.64532836130101</v>
      </c>
      <c r="E92" s="7">
        <f t="shared" si="7"/>
        <v>1.0762453891057551E-2</v>
      </c>
      <c r="F92" s="8">
        <f t="shared" si="10"/>
        <v>0.52735164559681991</v>
      </c>
      <c r="G92" s="7">
        <f t="shared" si="8"/>
        <v>9.1647142363497601E-3</v>
      </c>
      <c r="H92" s="8">
        <f t="shared" si="11"/>
        <v>0.22682620269074646</v>
      </c>
      <c r="I92">
        <f t="shared" si="9"/>
        <v>5.9859262997735696E-4</v>
      </c>
    </row>
    <row r="93" spans="1:9">
      <c r="A93" s="3" t="s">
        <v>67</v>
      </c>
      <c r="B93">
        <v>11.94</v>
      </c>
      <c r="C93" s="4">
        <v>1837</v>
      </c>
      <c r="D93">
        <f t="shared" si="6"/>
        <v>153.85259631490788</v>
      </c>
      <c r="E93" s="7">
        <f t="shared" si="7"/>
        <v>2.6315224008881567E-3</v>
      </c>
      <c r="F93" s="8">
        <f t="shared" si="10"/>
        <v>0.52998316799770806</v>
      </c>
      <c r="G93" s="7">
        <f t="shared" si="8"/>
        <v>2.2669709546719726E-3</v>
      </c>
      <c r="H93" s="8">
        <f t="shared" si="11"/>
        <v>0.22909317364541842</v>
      </c>
      <c r="I93">
        <f t="shared" si="9"/>
        <v>1.6635241818248325E-4</v>
      </c>
    </row>
    <row r="94" spans="1:9">
      <c r="A94" s="3" t="s">
        <v>323</v>
      </c>
      <c r="B94">
        <v>3.31</v>
      </c>
      <c r="C94" s="4">
        <v>508</v>
      </c>
      <c r="D94">
        <f t="shared" si="6"/>
        <v>153.47432024169183</v>
      </c>
      <c r="E94" s="7">
        <f t="shared" si="7"/>
        <v>7.2771550334849405E-4</v>
      </c>
      <c r="F94" s="8">
        <f t="shared" si="10"/>
        <v>0.53071088350105655</v>
      </c>
      <c r="G94" s="7">
        <f t="shared" si="8"/>
        <v>6.2844839698192887E-4</v>
      </c>
      <c r="H94" s="8">
        <f t="shared" si="11"/>
        <v>0.22972162204240035</v>
      </c>
      <c r="I94">
        <f t="shared" si="9"/>
        <v>3.4779601354759104E-4</v>
      </c>
    </row>
    <row r="95" spans="1:9">
      <c r="A95" s="3" t="s">
        <v>185</v>
      </c>
      <c r="B95">
        <v>6.92</v>
      </c>
      <c r="C95" s="4">
        <v>1062</v>
      </c>
      <c r="D95">
        <f t="shared" si="6"/>
        <v>153.46820809248555</v>
      </c>
      <c r="E95" s="7">
        <f t="shared" si="7"/>
        <v>1.5213265050316943E-3</v>
      </c>
      <c r="F95" s="8">
        <f t="shared" si="10"/>
        <v>0.53223221000608822</v>
      </c>
      <c r="G95" s="7">
        <f t="shared" si="8"/>
        <v>1.3138558631767213E-3</v>
      </c>
      <c r="H95" s="8">
        <f t="shared" si="11"/>
        <v>0.23103547790557707</v>
      </c>
      <c r="I95">
        <f t="shared" si="9"/>
        <v>1.937814047724834E-4</v>
      </c>
    </row>
    <row r="96" spans="1:9">
      <c r="A96" s="3" t="s">
        <v>306</v>
      </c>
      <c r="B96">
        <v>3.85</v>
      </c>
      <c r="C96" s="4">
        <v>590</v>
      </c>
      <c r="D96">
        <f t="shared" si="6"/>
        <v>153.24675324675323</v>
      </c>
      <c r="E96" s="7">
        <f t="shared" si="7"/>
        <v>8.4518139168427461E-4</v>
      </c>
      <c r="F96" s="8">
        <f t="shared" si="10"/>
        <v>0.53307739139777255</v>
      </c>
      <c r="G96" s="7">
        <f t="shared" si="8"/>
        <v>7.3097472156508341E-4</v>
      </c>
      <c r="H96" s="8">
        <f t="shared" si="11"/>
        <v>0.23176645262714216</v>
      </c>
      <c r="I96">
        <f t="shared" si="9"/>
        <v>4.0152924484715413E-4</v>
      </c>
    </row>
    <row r="97" spans="1:9">
      <c r="A97" s="3" t="s">
        <v>250</v>
      </c>
      <c r="B97">
        <v>7.92</v>
      </c>
      <c r="C97" s="4">
        <v>1205</v>
      </c>
      <c r="D97">
        <f t="shared" si="6"/>
        <v>152.14646464646464</v>
      </c>
      <c r="E97" s="7">
        <f t="shared" si="7"/>
        <v>1.7261755542026286E-3</v>
      </c>
      <c r="F97" s="8">
        <f t="shared" si="10"/>
        <v>0.53480356695197517</v>
      </c>
      <c r="G97" s="7">
        <f t="shared" si="8"/>
        <v>1.5037194272196001E-3</v>
      </c>
      <c r="H97" s="8">
        <f t="shared" si="11"/>
        <v>0.23327017205436176</v>
      </c>
      <c r="I97">
        <f t="shared" si="9"/>
        <v>1.5189416669017519E-4</v>
      </c>
    </row>
    <row r="98" spans="1:9">
      <c r="A98" s="3" t="s">
        <v>242</v>
      </c>
      <c r="B98">
        <v>2.99</v>
      </c>
      <c r="C98" s="4">
        <v>454</v>
      </c>
      <c r="D98">
        <f t="shared" si="6"/>
        <v>151.83946488294313</v>
      </c>
      <c r="E98" s="7">
        <f t="shared" si="7"/>
        <v>6.5035991834688246E-4</v>
      </c>
      <c r="F98" s="8">
        <f t="shared" si="10"/>
        <v>0.53545392687032201</v>
      </c>
      <c r="G98" s="7">
        <f t="shared" si="8"/>
        <v>5.6769205648820762E-4</v>
      </c>
      <c r="H98" s="8">
        <f t="shared" si="11"/>
        <v>0.23383786411084997</v>
      </c>
      <c r="I98">
        <f t="shared" si="9"/>
        <v>1.268556672883725E-4</v>
      </c>
    </row>
    <row r="99" spans="1:9">
      <c r="A99" s="3" t="s">
        <v>363</v>
      </c>
      <c r="B99">
        <v>2.4900000000000002</v>
      </c>
      <c r="C99" s="4">
        <v>377</v>
      </c>
      <c r="D99">
        <f t="shared" si="6"/>
        <v>151.40562248995982</v>
      </c>
      <c r="E99" s="7">
        <f t="shared" si="7"/>
        <v>5.4005658417791787E-4</v>
      </c>
      <c r="F99" s="8">
        <f t="shared" si="10"/>
        <v>0.53599398345449989</v>
      </c>
      <c r="G99" s="7">
        <f t="shared" si="8"/>
        <v>4.7276027446676824E-4</v>
      </c>
      <c r="H99" s="8">
        <f t="shared" si="11"/>
        <v>0.23431062438531675</v>
      </c>
      <c r="I99">
        <f t="shared" si="9"/>
        <v>1.8851429046215507E-4</v>
      </c>
    </row>
    <row r="100" spans="1:9">
      <c r="A100" s="3" t="s">
        <v>127</v>
      </c>
      <c r="B100">
        <v>3.65</v>
      </c>
      <c r="C100" s="4">
        <v>545</v>
      </c>
      <c r="D100">
        <f t="shared" si="6"/>
        <v>149.31506849315068</v>
      </c>
      <c r="E100" s="7">
        <f t="shared" si="7"/>
        <v>7.8071840418293161E-4</v>
      </c>
      <c r="F100" s="8">
        <f t="shared" si="10"/>
        <v>0.53677470185868281</v>
      </c>
      <c r="G100" s="7">
        <f t="shared" si="8"/>
        <v>6.9300200875650763E-4</v>
      </c>
      <c r="H100" s="8">
        <f t="shared" si="11"/>
        <v>0.23500362639407327</v>
      </c>
      <c r="I100">
        <f t="shared" si="9"/>
        <v>1.7199162564100756E-3</v>
      </c>
    </row>
    <row r="101" spans="1:9">
      <c r="A101" s="3" t="s">
        <v>25</v>
      </c>
      <c r="B101">
        <v>33.28</v>
      </c>
      <c r="C101" s="4">
        <v>4966</v>
      </c>
      <c r="D101">
        <f t="shared" si="6"/>
        <v>149.21875</v>
      </c>
      <c r="E101" s="7">
        <f t="shared" si="7"/>
        <v>7.1138487984815386E-3</v>
      </c>
      <c r="F101" s="8">
        <f t="shared" si="10"/>
        <v>0.54388855065716435</v>
      </c>
      <c r="G101" s="7">
        <f t="shared" si="8"/>
        <v>6.3186594113470067E-3</v>
      </c>
      <c r="H101" s="8">
        <f t="shared" si="11"/>
        <v>0.24132228580542028</v>
      </c>
      <c r="I101">
        <f t="shared" si="9"/>
        <v>1.9640436008439011E-4</v>
      </c>
    </row>
    <row r="102" spans="1:9">
      <c r="A102" s="3" t="s">
        <v>240</v>
      </c>
      <c r="B102">
        <v>3.78</v>
      </c>
      <c r="C102" s="4">
        <v>561</v>
      </c>
      <c r="D102">
        <f t="shared" si="6"/>
        <v>148.41269841269843</v>
      </c>
      <c r="E102" s="7">
        <f t="shared" si="7"/>
        <v>8.0363857751674251E-4</v>
      </c>
      <c r="F102" s="8">
        <f t="shared" si="10"/>
        <v>0.5446921892346811</v>
      </c>
      <c r="G102" s="7">
        <f t="shared" si="8"/>
        <v>7.1768427208208181E-4</v>
      </c>
      <c r="H102" s="8">
        <f t="shared" si="11"/>
        <v>0.24203997007750236</v>
      </c>
      <c r="I102">
        <f t="shared" si="9"/>
        <v>7.6746311920261601E-4</v>
      </c>
    </row>
    <row r="103" spans="1:9">
      <c r="A103" s="3" t="s">
        <v>38</v>
      </c>
      <c r="B103">
        <v>14.75</v>
      </c>
      <c r="C103" s="4">
        <v>2186</v>
      </c>
      <c r="D103">
        <f t="shared" si="6"/>
        <v>148.20338983050848</v>
      </c>
      <c r="E103" s="7">
        <f t="shared" si="7"/>
        <v>3.1314686817319054E-3</v>
      </c>
      <c r="F103" s="8">
        <f t="shared" si="10"/>
        <v>0.54782365791641296</v>
      </c>
      <c r="G103" s="7">
        <f t="shared" si="8"/>
        <v>2.8004875696324622E-3</v>
      </c>
      <c r="H103" s="8">
        <f t="shared" si="11"/>
        <v>0.24484045764713483</v>
      </c>
      <c r="I103">
        <f t="shared" si="9"/>
        <v>5.1248868025957628E-4</v>
      </c>
    </row>
    <row r="104" spans="1:9">
      <c r="A104" s="3" t="s">
        <v>34</v>
      </c>
      <c r="B104">
        <v>9.81</v>
      </c>
      <c r="C104" s="4">
        <v>1448</v>
      </c>
      <c r="D104">
        <f t="shared" si="6"/>
        <v>147.6044852191641</v>
      </c>
      <c r="E104" s="7">
        <f t="shared" si="7"/>
        <v>2.0742756867098808E-3</v>
      </c>
      <c r="F104" s="8">
        <f t="shared" si="10"/>
        <v>0.54989793360312289</v>
      </c>
      <c r="G104" s="7">
        <f t="shared" si="8"/>
        <v>1.8625615632606412E-3</v>
      </c>
      <c r="H104" s="8">
        <f t="shared" si="11"/>
        <v>0.24670301921039547</v>
      </c>
      <c r="I104">
        <f t="shared" si="9"/>
        <v>3.0372855998136994E-4</v>
      </c>
    </row>
    <row r="105" spans="1:9">
      <c r="A105" s="3" t="s">
        <v>148</v>
      </c>
      <c r="B105">
        <v>5.81</v>
      </c>
      <c r="C105" s="4">
        <v>857</v>
      </c>
      <c r="D105">
        <f t="shared" si="6"/>
        <v>147.50430292598969</v>
      </c>
      <c r="E105" s="7">
        <f t="shared" si="7"/>
        <v>1.2276617841922429E-3</v>
      </c>
      <c r="F105" s="8">
        <f t="shared" si="10"/>
        <v>0.55112559538731509</v>
      </c>
      <c r="G105" s="7">
        <f t="shared" si="8"/>
        <v>1.1031073070891257E-3</v>
      </c>
      <c r="H105" s="8">
        <f t="shared" si="11"/>
        <v>0.2478061265174846</v>
      </c>
      <c r="I105">
        <f t="shared" si="9"/>
        <v>1.1896480347980964E-4</v>
      </c>
    </row>
    <row r="106" spans="1:9">
      <c r="A106" s="3" t="s">
        <v>311</v>
      </c>
      <c r="B106">
        <v>2.27</v>
      </c>
      <c r="C106" s="4">
        <v>334</v>
      </c>
      <c r="D106">
        <f t="shared" si="6"/>
        <v>147.13656387665199</v>
      </c>
      <c r="E106" s="7">
        <f t="shared" si="7"/>
        <v>4.7845861834330122E-4</v>
      </c>
      <c r="F106" s="8">
        <f t="shared" si="10"/>
        <v>0.55160405400565837</v>
      </c>
      <c r="G106" s="7">
        <f t="shared" si="8"/>
        <v>4.3099029037733488E-4</v>
      </c>
      <c r="H106" s="8">
        <f t="shared" si="11"/>
        <v>0.24823711680786192</v>
      </c>
      <c r="I106">
        <f t="shared" si="9"/>
        <v>7.5007342269414745E-4</v>
      </c>
    </row>
    <row r="107" spans="1:9">
      <c r="A107" s="3" t="s">
        <v>145</v>
      </c>
      <c r="B107">
        <v>14.16</v>
      </c>
      <c r="C107" s="4">
        <v>2061</v>
      </c>
      <c r="D107">
        <f t="shared" si="6"/>
        <v>145.55084745762713</v>
      </c>
      <c r="E107" s="7">
        <f t="shared" si="7"/>
        <v>2.9524048275615085E-3</v>
      </c>
      <c r="F107" s="8">
        <f t="shared" si="10"/>
        <v>0.55455645883321991</v>
      </c>
      <c r="G107" s="7">
        <f t="shared" si="8"/>
        <v>2.6884680668471639E-3</v>
      </c>
      <c r="H107" s="8">
        <f t="shared" si="11"/>
        <v>0.25092558487470906</v>
      </c>
      <c r="I107">
        <f t="shared" si="9"/>
        <v>2.3024549269348715E-4</v>
      </c>
    </row>
    <row r="108" spans="1:9">
      <c r="A108" s="3" t="s">
        <v>79</v>
      </c>
      <c r="B108">
        <v>4.3</v>
      </c>
      <c r="C108" s="4">
        <v>619</v>
      </c>
      <c r="D108">
        <f t="shared" si="6"/>
        <v>143.95348837209303</v>
      </c>
      <c r="E108" s="7">
        <f t="shared" si="7"/>
        <v>8.8672420585180671E-4</v>
      </c>
      <c r="F108" s="8">
        <f t="shared" si="10"/>
        <v>0.5554431830390717</v>
      </c>
      <c r="G108" s="7">
        <f t="shared" si="8"/>
        <v>8.1641332538437883E-4</v>
      </c>
      <c r="H108" s="8">
        <f t="shared" si="11"/>
        <v>0.25174199820009346</v>
      </c>
      <c r="I108">
        <f t="shared" si="9"/>
        <v>3.5565191411987551E-4</v>
      </c>
    </row>
    <row r="109" spans="1:9">
      <c r="A109" s="3" t="s">
        <v>406</v>
      </c>
      <c r="B109">
        <v>6.58</v>
      </c>
      <c r="C109" s="4">
        <v>938</v>
      </c>
      <c r="D109">
        <f t="shared" si="6"/>
        <v>142.55319148936169</v>
      </c>
      <c r="E109" s="7">
        <f t="shared" si="7"/>
        <v>1.3436951616946603E-3</v>
      </c>
      <c r="F109" s="8">
        <f t="shared" si="10"/>
        <v>0.55678687820076633</v>
      </c>
      <c r="G109" s="7">
        <f t="shared" si="8"/>
        <v>1.2493022514021425E-3</v>
      </c>
      <c r="H109" s="8">
        <f t="shared" si="11"/>
        <v>0.25299130045149559</v>
      </c>
      <c r="I109">
        <f t="shared" si="9"/>
        <v>4.4464014996198342E-4</v>
      </c>
    </row>
    <row r="110" spans="1:9">
      <c r="A110" s="3" t="s">
        <v>87</v>
      </c>
      <c r="B110">
        <v>8.1999999999999993</v>
      </c>
      <c r="C110" s="4">
        <v>1165</v>
      </c>
      <c r="D110">
        <f t="shared" si="6"/>
        <v>142.07317073170734</v>
      </c>
      <c r="E110" s="7">
        <f t="shared" si="7"/>
        <v>1.6688751208681016E-3</v>
      </c>
      <c r="F110" s="8">
        <f t="shared" si="10"/>
        <v>0.55845575332163444</v>
      </c>
      <c r="G110" s="7">
        <f t="shared" si="8"/>
        <v>1.5568812251516061E-3</v>
      </c>
      <c r="H110" s="8">
        <f t="shared" si="11"/>
        <v>0.25454818167664722</v>
      </c>
      <c r="I110">
        <f t="shared" si="9"/>
        <v>3.0119726247279655E-4</v>
      </c>
    </row>
    <row r="111" spans="1:9">
      <c r="A111" s="3" t="s">
        <v>373</v>
      </c>
      <c r="B111">
        <v>5.53</v>
      </c>
      <c r="C111" s="4">
        <v>782</v>
      </c>
      <c r="D111">
        <f t="shared" si="6"/>
        <v>141.41048824593128</v>
      </c>
      <c r="E111" s="7">
        <f t="shared" si="7"/>
        <v>1.1202234716900046E-3</v>
      </c>
      <c r="F111" s="8">
        <f t="shared" si="10"/>
        <v>0.55957597679332449</v>
      </c>
      <c r="G111" s="7">
        <f t="shared" si="8"/>
        <v>1.0499455091571197E-3</v>
      </c>
      <c r="H111" s="8">
        <f t="shared" si="11"/>
        <v>0.25559812718580432</v>
      </c>
      <c r="I111">
        <f t="shared" si="9"/>
        <v>6.0378709255939911E-4</v>
      </c>
    </row>
    <row r="112" spans="1:9">
      <c r="A112" s="3" t="s">
        <v>211</v>
      </c>
      <c r="B112">
        <v>11.08</v>
      </c>
      <c r="C112" s="4">
        <v>1566</v>
      </c>
      <c r="D112">
        <f t="shared" si="6"/>
        <v>141.33574007220216</v>
      </c>
      <c r="E112" s="7">
        <f t="shared" si="7"/>
        <v>2.2433119650467357E-3</v>
      </c>
      <c r="F112" s="8">
        <f t="shared" si="10"/>
        <v>0.56181928875837128</v>
      </c>
      <c r="G112" s="7">
        <f t="shared" si="8"/>
        <v>2.1036882895950973E-3</v>
      </c>
      <c r="H112" s="8">
        <f t="shared" si="11"/>
        <v>0.25770181547539944</v>
      </c>
      <c r="I112">
        <f t="shared" si="9"/>
        <v>1.7316675429099315E-4</v>
      </c>
    </row>
    <row r="113" spans="1:9">
      <c r="A113" s="3" t="s">
        <v>47</v>
      </c>
      <c r="B113">
        <v>3.16</v>
      </c>
      <c r="C113" s="4">
        <v>444</v>
      </c>
      <c r="D113">
        <f t="shared" si="6"/>
        <v>140.50632911392404</v>
      </c>
      <c r="E113" s="7">
        <f t="shared" si="7"/>
        <v>6.3603481001325076E-4</v>
      </c>
      <c r="F113" s="8">
        <f t="shared" si="10"/>
        <v>0.56245532356838457</v>
      </c>
      <c r="G113" s="7">
        <f t="shared" si="8"/>
        <v>5.9996886237549706E-4</v>
      </c>
      <c r="H113" s="8">
        <f t="shared" si="11"/>
        <v>0.25830178433777495</v>
      </c>
      <c r="I113">
        <f t="shared" si="9"/>
        <v>3.1818431468250141E-4</v>
      </c>
    </row>
    <row r="114" spans="1:9">
      <c r="A114" s="3" t="s">
        <v>326</v>
      </c>
      <c r="B114">
        <v>5.8</v>
      </c>
      <c r="C114" s="4">
        <v>814</v>
      </c>
      <c r="D114">
        <f t="shared" si="6"/>
        <v>140.34482758620689</v>
      </c>
      <c r="E114" s="7">
        <f t="shared" si="7"/>
        <v>1.1660638183576264E-3</v>
      </c>
      <c r="F114" s="8">
        <f t="shared" si="10"/>
        <v>0.56362138738674217</v>
      </c>
      <c r="G114" s="7">
        <f t="shared" si="8"/>
        <v>1.101208671448697E-3</v>
      </c>
      <c r="H114" s="8">
        <f t="shared" si="11"/>
        <v>0.25940299300922365</v>
      </c>
      <c r="I114">
        <f t="shared" si="9"/>
        <v>3.5602173295781747E-4</v>
      </c>
    </row>
    <row r="115" spans="1:9">
      <c r="A115" s="3" t="s">
        <v>375</v>
      </c>
      <c r="B115">
        <v>6.48</v>
      </c>
      <c r="C115" s="4">
        <v>908</v>
      </c>
      <c r="D115">
        <f t="shared" si="6"/>
        <v>140.12345679012344</v>
      </c>
      <c r="E115" s="7">
        <f t="shared" si="7"/>
        <v>1.3007198366937649E-3</v>
      </c>
      <c r="F115" s="8">
        <f t="shared" si="10"/>
        <v>0.56492210722343594</v>
      </c>
      <c r="G115" s="7">
        <f t="shared" si="8"/>
        <v>1.2303158949978547E-3</v>
      </c>
      <c r="H115" s="8">
        <f t="shared" si="11"/>
        <v>0.26063330890422148</v>
      </c>
      <c r="I115">
        <f t="shared" si="9"/>
        <v>2.2009337375983318E-4</v>
      </c>
    </row>
    <row r="116" spans="1:9">
      <c r="A116" s="3" t="s">
        <v>143</v>
      </c>
      <c r="B116">
        <v>3.97</v>
      </c>
      <c r="C116" s="4">
        <v>551</v>
      </c>
      <c r="D116">
        <f t="shared" si="6"/>
        <v>138.79093198992442</v>
      </c>
      <c r="E116" s="7">
        <f t="shared" si="7"/>
        <v>7.8931346918311069E-4</v>
      </c>
      <c r="F116" s="8">
        <f t="shared" si="10"/>
        <v>0.56571142069261904</v>
      </c>
      <c r="G116" s="7">
        <f t="shared" si="8"/>
        <v>7.5375834925022888E-4</v>
      </c>
      <c r="H116" s="8">
        <f t="shared" si="11"/>
        <v>0.26138706725347172</v>
      </c>
      <c r="I116">
        <f t="shared" si="9"/>
        <v>8.4360748577008704E-4</v>
      </c>
    </row>
    <row r="117" spans="1:9">
      <c r="A117" s="3" t="s">
        <v>58</v>
      </c>
      <c r="B117">
        <v>15.21</v>
      </c>
      <c r="C117" s="4">
        <v>2110</v>
      </c>
      <c r="D117">
        <f t="shared" si="6"/>
        <v>138.72452333990796</v>
      </c>
      <c r="E117" s="7">
        <f t="shared" si="7"/>
        <v>3.0225978583963043E-3</v>
      </c>
      <c r="F117" s="8">
        <f t="shared" si="10"/>
        <v>0.56873401855101535</v>
      </c>
      <c r="G117" s="7">
        <f t="shared" si="8"/>
        <v>2.8878248090921867E-3</v>
      </c>
      <c r="H117" s="8">
        <f t="shared" si="11"/>
        <v>0.26427489206256388</v>
      </c>
      <c r="I117">
        <f t="shared" si="9"/>
        <v>4.4757556318983371E-4</v>
      </c>
    </row>
    <row r="118" spans="1:9">
      <c r="A118" s="3" t="s">
        <v>54</v>
      </c>
      <c r="B118">
        <v>8.0399999999999991</v>
      </c>
      <c r="C118" s="4">
        <v>1111</v>
      </c>
      <c r="D118">
        <f t="shared" si="6"/>
        <v>138.18407960199008</v>
      </c>
      <c r="E118" s="7">
        <f t="shared" si="7"/>
        <v>1.5915195358664901E-3</v>
      </c>
      <c r="F118" s="8">
        <f t="shared" si="10"/>
        <v>0.5703255380868818</v>
      </c>
      <c r="G118" s="7">
        <f t="shared" si="8"/>
        <v>1.5265030549047455E-3</v>
      </c>
      <c r="H118" s="8">
        <f t="shared" si="11"/>
        <v>0.26580139511746864</v>
      </c>
      <c r="I118">
        <f t="shared" si="9"/>
        <v>5.1390486131697166E-4</v>
      </c>
    </row>
    <row r="119" spans="1:9">
      <c r="A119" s="3" t="s">
        <v>150</v>
      </c>
      <c r="B119">
        <v>9.18</v>
      </c>
      <c r="C119" s="4">
        <v>1261</v>
      </c>
      <c r="D119">
        <f t="shared" si="6"/>
        <v>137.36383442265796</v>
      </c>
      <c r="E119" s="7">
        <f t="shared" si="7"/>
        <v>1.8063961608709665E-3</v>
      </c>
      <c r="F119" s="8">
        <f t="shared" si="10"/>
        <v>0.57213193424775277</v>
      </c>
      <c r="G119" s="7">
        <f t="shared" si="8"/>
        <v>1.7429475179136272E-3</v>
      </c>
      <c r="H119" s="8">
        <f t="shared" si="11"/>
        <v>0.26754434263538229</v>
      </c>
      <c r="I119">
        <f t="shared" si="9"/>
        <v>2.7919580494809026E-4</v>
      </c>
    </row>
    <row r="120" spans="1:9">
      <c r="A120" s="3" t="s">
        <v>76</v>
      </c>
      <c r="B120">
        <v>4.9800000000000004</v>
      </c>
      <c r="C120" s="4">
        <v>683</v>
      </c>
      <c r="D120">
        <f t="shared" si="6"/>
        <v>137.14859437751002</v>
      </c>
      <c r="E120" s="7">
        <f t="shared" si="7"/>
        <v>9.7840489918705011E-4</v>
      </c>
      <c r="F120" s="8">
        <f t="shared" si="10"/>
        <v>0.57311033914693987</v>
      </c>
      <c r="G120" s="7">
        <f t="shared" si="8"/>
        <v>9.4552054893353647E-4</v>
      </c>
      <c r="H120" s="8">
        <f t="shared" si="11"/>
        <v>0.26848986318431584</v>
      </c>
      <c r="I120">
        <f t="shared" si="9"/>
        <v>4.0351840956723284E-4</v>
      </c>
    </row>
    <row r="121" spans="1:9">
      <c r="A121" s="3" t="s">
        <v>276</v>
      </c>
      <c r="B121">
        <v>7.19</v>
      </c>
      <c r="C121" s="4">
        <v>985</v>
      </c>
      <c r="D121">
        <f t="shared" si="6"/>
        <v>136.99582753824757</v>
      </c>
      <c r="E121" s="7">
        <f t="shared" si="7"/>
        <v>1.4110231708627297E-3</v>
      </c>
      <c r="F121" s="8">
        <f t="shared" si="10"/>
        <v>0.5745213623178026</v>
      </c>
      <c r="G121" s="7">
        <f t="shared" si="8"/>
        <v>1.3651190254682986E-3</v>
      </c>
      <c r="H121" s="8">
        <f t="shared" si="11"/>
        <v>0.26985498220978416</v>
      </c>
      <c r="I121">
        <f t="shared" si="9"/>
        <v>5.333385866762852E-4</v>
      </c>
    </row>
    <row r="122" spans="1:9">
      <c r="A122" s="3" t="s">
        <v>89</v>
      </c>
      <c r="B122">
        <v>9.5</v>
      </c>
      <c r="C122" s="4">
        <v>1301</v>
      </c>
      <c r="D122">
        <f t="shared" si="6"/>
        <v>136.94736842105263</v>
      </c>
      <c r="E122" s="7">
        <f t="shared" si="7"/>
        <v>1.8636965942054936E-3</v>
      </c>
      <c r="F122" s="8">
        <f t="shared" si="10"/>
        <v>0.57638505891200809</v>
      </c>
      <c r="G122" s="7">
        <f t="shared" si="8"/>
        <v>1.8037038584073487E-3</v>
      </c>
      <c r="H122" s="8">
        <f t="shared" si="11"/>
        <v>0.27165868606819149</v>
      </c>
      <c r="I122">
        <f t="shared" si="9"/>
        <v>1.6332824103565402E-4</v>
      </c>
    </row>
    <row r="123" spans="1:9">
      <c r="A123" s="3" t="s">
        <v>237</v>
      </c>
      <c r="B123">
        <v>2.89</v>
      </c>
      <c r="C123" s="4">
        <v>393</v>
      </c>
      <c r="D123">
        <f t="shared" si="6"/>
        <v>135.98615916955018</v>
      </c>
      <c r="E123" s="7">
        <f t="shared" si="7"/>
        <v>5.6297675751172866E-4</v>
      </c>
      <c r="F123" s="8">
        <f t="shared" si="10"/>
        <v>0.5769480356695198</v>
      </c>
      <c r="G123" s="7">
        <f t="shared" si="8"/>
        <v>5.4870570008391979E-4</v>
      </c>
      <c r="H123" s="8">
        <f t="shared" si="11"/>
        <v>0.27220739176827541</v>
      </c>
      <c r="I123">
        <f t="shared" si="9"/>
        <v>2.5193549319460495E-4</v>
      </c>
    </row>
    <row r="124" spans="1:9">
      <c r="A124" s="3" t="s">
        <v>331</v>
      </c>
      <c r="B124">
        <v>4.45</v>
      </c>
      <c r="C124" s="4">
        <v>604</v>
      </c>
      <c r="D124">
        <f t="shared" si="6"/>
        <v>135.73033707865167</v>
      </c>
      <c r="E124" s="7">
        <f t="shared" si="7"/>
        <v>8.6523654335135904E-4</v>
      </c>
      <c r="F124" s="8">
        <f t="shared" si="10"/>
        <v>0.57781327221287115</v>
      </c>
      <c r="G124" s="7">
        <f t="shared" si="8"/>
        <v>8.4489285999081074E-4</v>
      </c>
      <c r="H124" s="8">
        <f t="shared" si="11"/>
        <v>0.2730522846282662</v>
      </c>
      <c r="I124">
        <f t="shared" si="9"/>
        <v>2.7885469376931482E-4</v>
      </c>
    </row>
    <row r="125" spans="1:9">
      <c r="A125" s="3" t="s">
        <v>151</v>
      </c>
      <c r="B125">
        <v>4.92</v>
      </c>
      <c r="C125" s="4">
        <v>667</v>
      </c>
      <c r="D125">
        <f t="shared" si="6"/>
        <v>135.5691056910569</v>
      </c>
      <c r="E125" s="7">
        <f t="shared" si="7"/>
        <v>9.5548472585323932E-4</v>
      </c>
      <c r="F125" s="8">
        <f t="shared" si="10"/>
        <v>0.57876875693872443</v>
      </c>
      <c r="G125" s="7">
        <f t="shared" si="8"/>
        <v>9.3412873509096368E-4</v>
      </c>
      <c r="H125" s="8">
        <f t="shared" si="11"/>
        <v>0.27398641336335716</v>
      </c>
      <c r="I125">
        <f t="shared" si="9"/>
        <v>2.114368844322867E-4</v>
      </c>
    </row>
    <row r="126" spans="1:9">
      <c r="A126" s="3" t="s">
        <v>221</v>
      </c>
      <c r="B126">
        <v>3.71</v>
      </c>
      <c r="C126" s="4">
        <v>500</v>
      </c>
      <c r="D126">
        <f t="shared" si="6"/>
        <v>134.77088948787062</v>
      </c>
      <c r="E126" s="7">
        <f t="shared" si="7"/>
        <v>7.1625541668158871E-4</v>
      </c>
      <c r="F126" s="8">
        <f t="shared" si="10"/>
        <v>0.57948501235540606</v>
      </c>
      <c r="G126" s="7">
        <f t="shared" si="8"/>
        <v>7.0439382259908031E-4</v>
      </c>
      <c r="H126" s="8">
        <f t="shared" si="11"/>
        <v>0.27469080718595623</v>
      </c>
      <c r="I126">
        <f t="shared" si="9"/>
        <v>1.4425601187686987E-4</v>
      </c>
    </row>
    <row r="127" spans="1:9">
      <c r="A127" s="3" t="s">
        <v>154</v>
      </c>
      <c r="B127">
        <v>2.52</v>
      </c>
      <c r="C127" s="4">
        <v>338</v>
      </c>
      <c r="D127">
        <f t="shared" si="6"/>
        <v>134.12698412698413</v>
      </c>
      <c r="E127" s="7">
        <f t="shared" si="7"/>
        <v>4.8418866167675395E-4</v>
      </c>
      <c r="F127" s="8">
        <f t="shared" si="10"/>
        <v>0.57996920101708282</v>
      </c>
      <c r="G127" s="7">
        <f t="shared" si="8"/>
        <v>4.7845618138805457E-4</v>
      </c>
      <c r="H127" s="8">
        <f t="shared" si="11"/>
        <v>0.27516926336734426</v>
      </c>
      <c r="I127">
        <f t="shared" si="9"/>
        <v>3.5970167681076415E-4</v>
      </c>
    </row>
    <row r="128" spans="1:9">
      <c r="A128" s="3" t="s">
        <v>75</v>
      </c>
      <c r="B128">
        <v>6.27</v>
      </c>
      <c r="C128" s="4">
        <v>839</v>
      </c>
      <c r="D128">
        <f t="shared" si="6"/>
        <v>133.81180223285489</v>
      </c>
      <c r="E128" s="7">
        <f t="shared" si="7"/>
        <v>1.2018765891917058E-3</v>
      </c>
      <c r="F128" s="8">
        <f t="shared" si="10"/>
        <v>0.58117107760627451</v>
      </c>
      <c r="G128" s="7">
        <f t="shared" si="8"/>
        <v>1.1904445465488499E-3</v>
      </c>
      <c r="H128" s="8">
        <f t="shared" si="11"/>
        <v>0.27635970791389314</v>
      </c>
      <c r="I128">
        <f t="shared" si="9"/>
        <v>6.4390677109973926E-4</v>
      </c>
    </row>
    <row r="129" spans="1:9">
      <c r="A129" s="3" t="s">
        <v>222</v>
      </c>
      <c r="B129">
        <v>11.21</v>
      </c>
      <c r="C129" s="4">
        <v>1498</v>
      </c>
      <c r="D129">
        <f t="shared" si="6"/>
        <v>133.63068688670828</v>
      </c>
      <c r="E129" s="7">
        <f t="shared" si="7"/>
        <v>2.1459012283780395E-3</v>
      </c>
      <c r="F129" s="8">
        <f t="shared" si="10"/>
        <v>0.5833169788346525</v>
      </c>
      <c r="G129" s="7">
        <f t="shared" si="8"/>
        <v>2.1283705529206716E-3</v>
      </c>
      <c r="H129" s="8">
        <f t="shared" si="11"/>
        <v>0.27848807846681378</v>
      </c>
      <c r="I129">
        <f t="shared" si="9"/>
        <v>1.94726124743555E-4</v>
      </c>
    </row>
    <row r="130" spans="1:9">
      <c r="A130" s="3" t="s">
        <v>327</v>
      </c>
      <c r="B130">
        <v>3.39</v>
      </c>
      <c r="C130" s="4">
        <v>453</v>
      </c>
      <c r="D130">
        <f t="shared" ref="D130:D193" si="12">C130/B130</f>
        <v>133.6283185840708</v>
      </c>
      <c r="E130" s="7">
        <f t="shared" si="7"/>
        <v>6.4892740751351934E-4</v>
      </c>
      <c r="F130" s="8">
        <f t="shared" si="10"/>
        <v>0.58396590624216604</v>
      </c>
      <c r="G130" s="7">
        <f t="shared" si="8"/>
        <v>6.4363748210535918E-4</v>
      </c>
      <c r="H130" s="8">
        <f t="shared" si="11"/>
        <v>0.27913171594891917</v>
      </c>
      <c r="I130">
        <f t="shared" si="9"/>
        <v>4.0026711689483685E-4</v>
      </c>
    </row>
    <row r="131" spans="1:9">
      <c r="A131" s="3" t="s">
        <v>198</v>
      </c>
      <c r="B131">
        <v>6.91</v>
      </c>
      <c r="C131" s="4">
        <v>915</v>
      </c>
      <c r="D131">
        <f t="shared" si="12"/>
        <v>132.41678726483357</v>
      </c>
      <c r="E131" s="7">
        <f t="shared" ref="E131:E194" si="13">C131/698075</f>
        <v>1.3107474125273071E-3</v>
      </c>
      <c r="F131" s="8">
        <f t="shared" si="10"/>
        <v>0.58527665365469339</v>
      </c>
      <c r="G131" s="7">
        <f t="shared" ref="G131:G194" si="14">B131/5266.94</f>
        <v>1.3119572275362926E-3</v>
      </c>
      <c r="H131" s="8">
        <f t="shared" si="11"/>
        <v>0.28044367317645547</v>
      </c>
      <c r="I131">
        <f t="shared" ref="I131:I194" si="15">F131*H132-F132*H131</f>
        <v>2.1467216717909743E-3</v>
      </c>
    </row>
    <row r="132" spans="1:9">
      <c r="A132" s="3" t="s">
        <v>342</v>
      </c>
      <c r="B132">
        <v>36.82</v>
      </c>
      <c r="C132" s="4">
        <v>4841</v>
      </c>
      <c r="D132">
        <f t="shared" si="12"/>
        <v>131.47745790331342</v>
      </c>
      <c r="E132" s="7">
        <f t="shared" si="13"/>
        <v>6.9347849443111417E-3</v>
      </c>
      <c r="F132" s="8">
        <f t="shared" ref="F132:F195" si="16">F131+E132</f>
        <v>0.59221143859900449</v>
      </c>
      <c r="G132" s="7">
        <f t="shared" si="14"/>
        <v>6.9907764280587974E-3</v>
      </c>
      <c r="H132" s="8">
        <f t="shared" ref="H132:H195" si="17">H131+G132</f>
        <v>0.28743444960451425</v>
      </c>
      <c r="I132">
        <f t="shared" si="15"/>
        <v>3.9546706844795221E-4</v>
      </c>
    </row>
    <row r="133" spans="1:9">
      <c r="A133" s="3" t="s">
        <v>182</v>
      </c>
      <c r="B133">
        <v>6.78</v>
      </c>
      <c r="C133" s="4">
        <v>891</v>
      </c>
      <c r="D133">
        <f t="shared" si="12"/>
        <v>131.41592920353983</v>
      </c>
      <c r="E133" s="7">
        <f t="shared" si="13"/>
        <v>1.276367152526591E-3</v>
      </c>
      <c r="F133" s="8">
        <f t="shared" si="16"/>
        <v>0.59348780575153104</v>
      </c>
      <c r="G133" s="7">
        <f t="shared" si="14"/>
        <v>1.2872749642107184E-3</v>
      </c>
      <c r="H133" s="8">
        <f t="shared" si="17"/>
        <v>0.28872172456872497</v>
      </c>
      <c r="I133">
        <f t="shared" si="15"/>
        <v>1.7032331980484927E-4</v>
      </c>
    </row>
    <row r="134" spans="1:9">
      <c r="A134" s="3" t="s">
        <v>302</v>
      </c>
      <c r="B134">
        <v>2.91</v>
      </c>
      <c r="C134" s="4">
        <v>381</v>
      </c>
      <c r="D134">
        <f t="shared" si="12"/>
        <v>130.9278350515464</v>
      </c>
      <c r="E134" s="7">
        <f t="shared" si="13"/>
        <v>5.4578662751137059E-4</v>
      </c>
      <c r="F134" s="8">
        <f t="shared" si="16"/>
        <v>0.59403359237904241</v>
      </c>
      <c r="G134" s="7">
        <f t="shared" si="14"/>
        <v>5.5250297136477731E-4</v>
      </c>
      <c r="H134" s="8">
        <f t="shared" si="17"/>
        <v>0.28927422754008975</v>
      </c>
      <c r="I134">
        <f t="shared" si="15"/>
        <v>5.2167193269464507E-4</v>
      </c>
    </row>
    <row r="135" spans="1:9">
      <c r="A135" s="3" t="s">
        <v>71</v>
      </c>
      <c r="B135">
        <v>8.8800000000000008</v>
      </c>
      <c r="C135" s="4">
        <v>1158</v>
      </c>
      <c r="D135">
        <f t="shared" si="12"/>
        <v>130.40540540540539</v>
      </c>
      <c r="E135" s="7">
        <f t="shared" si="13"/>
        <v>1.6588475450345593E-3</v>
      </c>
      <c r="F135" s="8">
        <f t="shared" si="16"/>
        <v>0.59569243992407694</v>
      </c>
      <c r="G135" s="7">
        <f t="shared" si="14"/>
        <v>1.6859884487007639E-3</v>
      </c>
      <c r="H135" s="8">
        <f t="shared" si="17"/>
        <v>0.29096021598879052</v>
      </c>
      <c r="I135">
        <f t="shared" si="15"/>
        <v>7.0062729883951791E-4</v>
      </c>
    </row>
    <row r="136" spans="1:9">
      <c r="A136" s="3" t="s">
        <v>65</v>
      </c>
      <c r="B136">
        <v>11.73</v>
      </c>
      <c r="C136" s="4">
        <v>1502</v>
      </c>
      <c r="D136">
        <f t="shared" si="12"/>
        <v>128.04774083546462</v>
      </c>
      <c r="E136" s="7">
        <f t="shared" si="13"/>
        <v>2.1516312717114925E-3</v>
      </c>
      <c r="F136" s="8">
        <f t="shared" si="16"/>
        <v>0.59784407119578842</v>
      </c>
      <c r="G136" s="7">
        <f t="shared" si="14"/>
        <v>2.2270996062229683E-3</v>
      </c>
      <c r="H136" s="8">
        <f t="shared" si="17"/>
        <v>0.29318731559501349</v>
      </c>
      <c r="I136">
        <f t="shared" si="15"/>
        <v>1.8168910228733015E-4</v>
      </c>
    </row>
    <row r="137" spans="1:9">
      <c r="A137" s="3" t="s">
        <v>202</v>
      </c>
      <c r="B137">
        <v>3.04</v>
      </c>
      <c r="C137" s="4">
        <v>389</v>
      </c>
      <c r="D137">
        <f t="shared" si="12"/>
        <v>127.96052631578947</v>
      </c>
      <c r="E137" s="7">
        <f t="shared" si="13"/>
        <v>5.5724671417827594E-4</v>
      </c>
      <c r="F137" s="8">
        <f t="shared" si="16"/>
        <v>0.59840131790996665</v>
      </c>
      <c r="G137" s="7">
        <f t="shared" si="14"/>
        <v>5.771852346903516E-4</v>
      </c>
      <c r="H137" s="8">
        <f t="shared" si="17"/>
        <v>0.29376450082970385</v>
      </c>
      <c r="I137">
        <f t="shared" si="15"/>
        <v>2.2919437079585436E-4</v>
      </c>
    </row>
    <row r="138" spans="1:9">
      <c r="A138" s="3" t="s">
        <v>356</v>
      </c>
      <c r="B138">
        <v>3.81</v>
      </c>
      <c r="C138" s="4">
        <v>484</v>
      </c>
      <c r="D138">
        <f t="shared" si="12"/>
        <v>127.03412073490813</v>
      </c>
      <c r="E138" s="7">
        <f t="shared" si="13"/>
        <v>6.933352433477778E-4</v>
      </c>
      <c r="F138" s="8">
        <f t="shared" si="16"/>
        <v>0.59909465315331445</v>
      </c>
      <c r="G138" s="7">
        <f t="shared" si="14"/>
        <v>7.2338017900336826E-4</v>
      </c>
      <c r="H138" s="8">
        <f t="shared" si="17"/>
        <v>0.29448788100870721</v>
      </c>
      <c r="I138">
        <f t="shared" si="15"/>
        <v>2.7253703416238451E-4</v>
      </c>
    </row>
    <row r="139" spans="1:9">
      <c r="A139" s="3" t="s">
        <v>183</v>
      </c>
      <c r="B139">
        <v>4.51</v>
      </c>
      <c r="C139" s="4">
        <v>570</v>
      </c>
      <c r="D139">
        <f t="shared" si="12"/>
        <v>126.38580931263859</v>
      </c>
      <c r="E139" s="7">
        <f t="shared" si="13"/>
        <v>8.1653117501701109E-4</v>
      </c>
      <c r="F139" s="8">
        <f t="shared" si="16"/>
        <v>0.59991118432833146</v>
      </c>
      <c r="G139" s="7">
        <f t="shared" si="14"/>
        <v>8.5628467383338331E-4</v>
      </c>
      <c r="H139" s="8">
        <f t="shared" si="17"/>
        <v>0.29534416568254057</v>
      </c>
      <c r="I139">
        <f t="shared" si="15"/>
        <v>4.7699683684881977E-4</v>
      </c>
    </row>
    <row r="140" spans="1:9">
      <c r="A140" s="3" t="s">
        <v>112</v>
      </c>
      <c r="B140">
        <v>7.88</v>
      </c>
      <c r="C140" s="4">
        <v>994</v>
      </c>
      <c r="D140">
        <f t="shared" si="12"/>
        <v>126.14213197969544</v>
      </c>
      <c r="E140" s="7">
        <f t="shared" si="13"/>
        <v>1.4239157683629982E-3</v>
      </c>
      <c r="F140" s="8">
        <f t="shared" si="16"/>
        <v>0.60133510009669444</v>
      </c>
      <c r="G140" s="7">
        <f t="shared" si="14"/>
        <v>1.4961248846578849E-3</v>
      </c>
      <c r="H140" s="8">
        <f t="shared" si="17"/>
        <v>0.29684029056719846</v>
      </c>
      <c r="I140">
        <f t="shared" si="15"/>
        <v>2.914779968355985E-4</v>
      </c>
    </row>
    <row r="141" spans="1:9">
      <c r="A141" s="3" t="s">
        <v>319</v>
      </c>
      <c r="B141">
        <v>4.8099999999999996</v>
      </c>
      <c r="C141" s="4">
        <v>606</v>
      </c>
      <c r="D141">
        <f t="shared" si="12"/>
        <v>125.987525987526</v>
      </c>
      <c r="E141" s="7">
        <f t="shared" si="13"/>
        <v>8.6810156501808541E-4</v>
      </c>
      <c r="F141" s="8">
        <f t="shared" si="16"/>
        <v>0.60220320166171248</v>
      </c>
      <c r="G141" s="7">
        <f t="shared" si="14"/>
        <v>9.1324374304624692E-4</v>
      </c>
      <c r="H141" s="8">
        <f t="shared" si="17"/>
        <v>0.29775353431024471</v>
      </c>
      <c r="I141">
        <f t="shared" si="15"/>
        <v>4.7597030752857816E-4</v>
      </c>
    </row>
    <row r="142" spans="1:9">
      <c r="A142" s="3" t="s">
        <v>341</v>
      </c>
      <c r="B142">
        <v>7.83</v>
      </c>
      <c r="C142" s="4">
        <v>983</v>
      </c>
      <c r="D142">
        <f t="shared" si="12"/>
        <v>125.54278416347381</v>
      </c>
      <c r="E142" s="7">
        <f t="shared" si="13"/>
        <v>1.4081581491960033E-3</v>
      </c>
      <c r="F142" s="8">
        <f t="shared" si="16"/>
        <v>0.60361135981090852</v>
      </c>
      <c r="G142" s="7">
        <f t="shared" si="14"/>
        <v>1.4866317064557411E-3</v>
      </c>
      <c r="H142" s="8">
        <f t="shared" si="17"/>
        <v>0.29924016601670045</v>
      </c>
      <c r="I142">
        <f t="shared" si="15"/>
        <v>9.0599354280435085E-5</v>
      </c>
    </row>
    <row r="143" spans="1:9">
      <c r="A143" s="3" t="s">
        <v>74</v>
      </c>
      <c r="B143">
        <v>1.49</v>
      </c>
      <c r="C143" s="4">
        <v>187</v>
      </c>
      <c r="D143">
        <f t="shared" si="12"/>
        <v>125.50335570469798</v>
      </c>
      <c r="E143" s="7">
        <f t="shared" si="13"/>
        <v>2.6787952583891413E-4</v>
      </c>
      <c r="F143" s="8">
        <f t="shared" si="16"/>
        <v>0.60387923933674748</v>
      </c>
      <c r="G143" s="7">
        <f t="shared" si="14"/>
        <v>2.828967104238894E-4</v>
      </c>
      <c r="H143" s="8">
        <f t="shared" si="17"/>
        <v>0.29952306272712431</v>
      </c>
      <c r="I143">
        <f t="shared" si="15"/>
        <v>5.0669517273668752E-4</v>
      </c>
    </row>
    <row r="144" spans="1:9">
      <c r="A144" s="3" t="s">
        <v>165</v>
      </c>
      <c r="B144">
        <v>8.33</v>
      </c>
      <c r="C144" s="4">
        <v>1045</v>
      </c>
      <c r="D144">
        <f t="shared" si="12"/>
        <v>125.45018007202881</v>
      </c>
      <c r="E144" s="7">
        <f t="shared" si="13"/>
        <v>1.4969738208645202E-3</v>
      </c>
      <c r="F144" s="8">
        <f t="shared" si="16"/>
        <v>0.60537621315761203</v>
      </c>
      <c r="G144" s="7">
        <f t="shared" si="14"/>
        <v>1.5815634884771804E-3</v>
      </c>
      <c r="H144" s="8">
        <f t="shared" si="17"/>
        <v>0.30110462621560147</v>
      </c>
      <c r="I144">
        <f t="shared" si="15"/>
        <v>2.9994118067175335E-4</v>
      </c>
    </row>
    <row r="145" spans="1:9">
      <c r="A145" s="3" t="s">
        <v>383</v>
      </c>
      <c r="B145">
        <v>4.91</v>
      </c>
      <c r="C145" s="4">
        <v>613</v>
      </c>
      <c r="D145">
        <f t="shared" si="12"/>
        <v>124.84725050916497</v>
      </c>
      <c r="E145" s="7">
        <f t="shared" si="13"/>
        <v>8.7812914085162773E-4</v>
      </c>
      <c r="F145" s="8">
        <f t="shared" si="16"/>
        <v>0.60625434229846364</v>
      </c>
      <c r="G145" s="7">
        <f t="shared" si="14"/>
        <v>9.3223009945053498E-4</v>
      </c>
      <c r="H145" s="8">
        <f t="shared" si="17"/>
        <v>0.302036856315052</v>
      </c>
      <c r="I145">
        <f t="shared" si="15"/>
        <v>1.2605089355206545E-3</v>
      </c>
    </row>
    <row r="146" spans="1:9">
      <c r="A146" s="3" t="s">
        <v>133</v>
      </c>
      <c r="B146">
        <v>20.6</v>
      </c>
      <c r="C146" s="4">
        <v>2567</v>
      </c>
      <c r="D146">
        <f t="shared" si="12"/>
        <v>124.61165048543688</v>
      </c>
      <c r="E146" s="7">
        <f t="shared" si="13"/>
        <v>3.6772553092432763E-3</v>
      </c>
      <c r="F146" s="8">
        <f t="shared" si="16"/>
        <v>0.60993159760770688</v>
      </c>
      <c r="G146" s="7">
        <f t="shared" si="14"/>
        <v>3.9111894192833032E-3</v>
      </c>
      <c r="H146" s="8">
        <f t="shared" si="17"/>
        <v>0.30594804573433532</v>
      </c>
      <c r="I146">
        <f t="shared" si="15"/>
        <v>4.9134902911140976E-4</v>
      </c>
    </row>
    <row r="147" spans="1:9">
      <c r="A147" s="3" t="s">
        <v>171</v>
      </c>
      <c r="B147">
        <v>8.02</v>
      </c>
      <c r="C147" s="4">
        <v>998</v>
      </c>
      <c r="D147">
        <f t="shared" si="12"/>
        <v>124.43890274314215</v>
      </c>
      <c r="E147" s="7">
        <f t="shared" si="13"/>
        <v>1.4296458116964509E-3</v>
      </c>
      <c r="F147" s="8">
        <f t="shared" si="16"/>
        <v>0.61136124341940334</v>
      </c>
      <c r="G147" s="7">
        <f t="shared" si="14"/>
        <v>1.5227057836238878E-3</v>
      </c>
      <c r="H147" s="8">
        <f t="shared" si="17"/>
        <v>0.30747075151795922</v>
      </c>
      <c r="I147">
        <f t="shared" si="15"/>
        <v>5.4924771048064924E-4</v>
      </c>
    </row>
    <row r="148" spans="1:9">
      <c r="A148" s="3" t="s">
        <v>325</v>
      </c>
      <c r="B148">
        <v>8.94</v>
      </c>
      <c r="C148" s="4">
        <v>1109</v>
      </c>
      <c r="D148">
        <f t="shared" si="12"/>
        <v>124.04921700223714</v>
      </c>
      <c r="E148" s="7">
        <f t="shared" si="13"/>
        <v>1.5886545141997636E-3</v>
      </c>
      <c r="F148" s="8">
        <f t="shared" si="16"/>
        <v>0.61294989793360311</v>
      </c>
      <c r="G148" s="7">
        <f t="shared" si="14"/>
        <v>1.6973802625433363E-3</v>
      </c>
      <c r="H148" s="8">
        <f t="shared" si="17"/>
        <v>0.30916813178050256</v>
      </c>
      <c r="I148">
        <f t="shared" si="15"/>
        <v>9.4040977237377921E-4</v>
      </c>
    </row>
    <row r="149" spans="1:9">
      <c r="A149" s="3" t="s">
        <v>40</v>
      </c>
      <c r="B149">
        <v>15.3</v>
      </c>
      <c r="C149" s="4">
        <v>1897</v>
      </c>
      <c r="D149">
        <f t="shared" si="12"/>
        <v>123.98692810457516</v>
      </c>
      <c r="E149" s="7">
        <f t="shared" si="13"/>
        <v>2.7174730508899474E-3</v>
      </c>
      <c r="F149" s="8">
        <f t="shared" si="16"/>
        <v>0.61566737098449309</v>
      </c>
      <c r="G149" s="7">
        <f t="shared" si="14"/>
        <v>2.9049125298560457E-3</v>
      </c>
      <c r="H149" s="8">
        <f t="shared" si="17"/>
        <v>0.31207304431035859</v>
      </c>
      <c r="I149">
        <f t="shared" si="15"/>
        <v>7.4905624682158889E-4</v>
      </c>
    </row>
    <row r="150" spans="1:9">
      <c r="A150" s="3" t="s">
        <v>180</v>
      </c>
      <c r="B150">
        <v>12.16</v>
      </c>
      <c r="C150" s="4">
        <v>1504</v>
      </c>
      <c r="D150">
        <f t="shared" si="12"/>
        <v>123.68421052631579</v>
      </c>
      <c r="E150" s="7">
        <f t="shared" si="13"/>
        <v>2.1544962933782185E-3</v>
      </c>
      <c r="F150" s="8">
        <f t="shared" si="16"/>
        <v>0.61782186727787136</v>
      </c>
      <c r="G150" s="7">
        <f t="shared" si="14"/>
        <v>2.3087409387614064E-3</v>
      </c>
      <c r="H150" s="8">
        <f t="shared" si="17"/>
        <v>0.31438178524912003</v>
      </c>
      <c r="I150">
        <f t="shared" si="15"/>
        <v>1.4218557986697411E-3</v>
      </c>
    </row>
    <row r="151" spans="1:9">
      <c r="A151" s="3" t="s">
        <v>317</v>
      </c>
      <c r="B151">
        <v>22.76</v>
      </c>
      <c r="C151" s="4">
        <v>2771</v>
      </c>
      <c r="D151">
        <f t="shared" si="12"/>
        <v>121.74868189806678</v>
      </c>
      <c r="E151" s="7">
        <f t="shared" si="13"/>
        <v>3.9694875192493647E-3</v>
      </c>
      <c r="F151" s="8">
        <f t="shared" si="16"/>
        <v>0.62179135479712078</v>
      </c>
      <c r="G151" s="7">
        <f t="shared" si="14"/>
        <v>4.3212947176159222E-3</v>
      </c>
      <c r="H151" s="8">
        <f t="shared" si="17"/>
        <v>0.31870307996673597</v>
      </c>
      <c r="I151">
        <f t="shared" si="15"/>
        <v>3.7318258957722006E-4</v>
      </c>
    </row>
    <row r="152" spans="1:9">
      <c r="A152" s="3" t="s">
        <v>231</v>
      </c>
      <c r="B152">
        <v>5.93</v>
      </c>
      <c r="C152" s="4">
        <v>716</v>
      </c>
      <c r="D152">
        <f t="shared" si="12"/>
        <v>120.74198988195616</v>
      </c>
      <c r="E152" s="7">
        <f t="shared" si="13"/>
        <v>1.0256777566880349E-3</v>
      </c>
      <c r="F152" s="8">
        <f t="shared" si="16"/>
        <v>0.62281703255380882</v>
      </c>
      <c r="G152" s="7">
        <f t="shared" si="14"/>
        <v>1.1258909347742713E-3</v>
      </c>
      <c r="H152" s="8">
        <f t="shared" si="17"/>
        <v>0.31982897090151025</v>
      </c>
      <c r="I152">
        <f t="shared" si="15"/>
        <v>2.0418286012946485E-4</v>
      </c>
    </row>
    <row r="153" spans="1:9">
      <c r="A153" s="3" t="s">
        <v>272</v>
      </c>
      <c r="B153">
        <v>3.23</v>
      </c>
      <c r="C153" s="4">
        <v>388</v>
      </c>
      <c r="D153">
        <f t="shared" si="12"/>
        <v>120.12383900928792</v>
      </c>
      <c r="E153" s="7">
        <f t="shared" si="13"/>
        <v>5.5581420334491281E-4</v>
      </c>
      <c r="F153" s="8">
        <f t="shared" si="16"/>
        <v>0.62337284675715376</v>
      </c>
      <c r="G153" s="7">
        <f t="shared" si="14"/>
        <v>6.1325931185849856E-4</v>
      </c>
      <c r="H153" s="8">
        <f t="shared" si="17"/>
        <v>0.32044223021336876</v>
      </c>
      <c r="I153">
        <f t="shared" si="15"/>
        <v>8.0137263886828625E-4</v>
      </c>
    </row>
    <row r="154" spans="1:9">
      <c r="A154" s="3" t="s">
        <v>176</v>
      </c>
      <c r="B154">
        <v>12.67</v>
      </c>
      <c r="C154" s="4">
        <v>1521</v>
      </c>
      <c r="D154">
        <f t="shared" si="12"/>
        <v>120.04735595895816</v>
      </c>
      <c r="E154" s="7">
        <f t="shared" si="13"/>
        <v>2.1788489775453929E-3</v>
      </c>
      <c r="F154" s="8">
        <f t="shared" si="16"/>
        <v>0.62555169573469915</v>
      </c>
      <c r="G154" s="7">
        <f t="shared" si="14"/>
        <v>2.4055713564232746E-3</v>
      </c>
      <c r="H154" s="8">
        <f t="shared" si="17"/>
        <v>0.32284780156979204</v>
      </c>
      <c r="I154">
        <f t="shared" si="15"/>
        <v>5.4973699180219104E-4</v>
      </c>
    </row>
    <row r="155" spans="1:9">
      <c r="A155" s="3" t="s">
        <v>353</v>
      </c>
      <c r="B155">
        <v>8.69</v>
      </c>
      <c r="C155" s="4">
        <v>1043</v>
      </c>
      <c r="D155">
        <f t="shared" si="12"/>
        <v>120.02301495972382</v>
      </c>
      <c r="E155" s="7">
        <f t="shared" si="13"/>
        <v>1.4941087991977939E-3</v>
      </c>
      <c r="F155" s="8">
        <f t="shared" si="16"/>
        <v>0.62704580453389691</v>
      </c>
      <c r="G155" s="7">
        <f t="shared" si="14"/>
        <v>1.6499143715326167E-3</v>
      </c>
      <c r="H155" s="8">
        <f t="shared" si="17"/>
        <v>0.32449771594132465</v>
      </c>
      <c r="I155">
        <f t="shared" si="15"/>
        <v>5.3775153185378621E-4</v>
      </c>
    </row>
    <row r="156" spans="1:9">
      <c r="A156" s="3" t="s">
        <v>130</v>
      </c>
      <c r="B156">
        <v>8.48</v>
      </c>
      <c r="C156" s="4">
        <v>1015</v>
      </c>
      <c r="D156">
        <f t="shared" si="12"/>
        <v>119.69339622641509</v>
      </c>
      <c r="E156" s="7">
        <f t="shared" si="13"/>
        <v>1.4539984958636249E-3</v>
      </c>
      <c r="F156" s="8">
        <f t="shared" si="16"/>
        <v>0.6284998030297605</v>
      </c>
      <c r="G156" s="7">
        <f t="shared" si="14"/>
        <v>1.6100430230836123E-3</v>
      </c>
      <c r="H156" s="8">
        <f t="shared" si="17"/>
        <v>0.32610775896440825</v>
      </c>
      <c r="I156">
        <f t="shared" si="15"/>
        <v>2.0049651654921452E-4</v>
      </c>
    </row>
    <row r="157" spans="1:9">
      <c r="A157" s="3" t="s">
        <v>405</v>
      </c>
      <c r="B157">
        <v>3.16</v>
      </c>
      <c r="C157" s="4">
        <v>378</v>
      </c>
      <c r="D157">
        <f t="shared" si="12"/>
        <v>119.62025316455696</v>
      </c>
      <c r="E157" s="7">
        <f t="shared" si="13"/>
        <v>5.4148909501128099E-4</v>
      </c>
      <c r="F157" s="8">
        <f t="shared" si="16"/>
        <v>0.62904129212477178</v>
      </c>
      <c r="G157" s="7">
        <f t="shared" si="14"/>
        <v>5.9996886237549706E-4</v>
      </c>
      <c r="H157" s="8">
        <f t="shared" si="17"/>
        <v>0.32670772782678376</v>
      </c>
      <c r="I157">
        <f t="shared" si="15"/>
        <v>6.0558910129240862E-4</v>
      </c>
    </row>
    <row r="158" spans="1:9">
      <c r="A158" s="3" t="s">
        <v>195</v>
      </c>
      <c r="B158">
        <v>9.5299999999999994</v>
      </c>
      <c r="C158" s="4">
        <v>1138</v>
      </c>
      <c r="D158">
        <f t="shared" si="12"/>
        <v>119.41238195173138</v>
      </c>
      <c r="E158" s="7">
        <f t="shared" si="13"/>
        <v>1.6301973283672957E-3</v>
      </c>
      <c r="F158" s="8">
        <f t="shared" si="16"/>
        <v>0.63067148945313911</v>
      </c>
      <c r="G158" s="7">
        <f t="shared" si="14"/>
        <v>1.8093997653286348E-3</v>
      </c>
      <c r="H158" s="8">
        <f t="shared" si="17"/>
        <v>0.32851712759211238</v>
      </c>
      <c r="I158">
        <f t="shared" si="15"/>
        <v>2.717587506192165E-4</v>
      </c>
    </row>
    <row r="159" spans="1:9">
      <c r="A159" s="3" t="s">
        <v>251</v>
      </c>
      <c r="B159">
        <v>4.2699999999999996</v>
      </c>
      <c r="C159" s="4">
        <v>509</v>
      </c>
      <c r="D159">
        <f t="shared" si="12"/>
        <v>119.20374707259954</v>
      </c>
      <c r="E159" s="7">
        <f t="shared" si="13"/>
        <v>7.2914801418185729E-4</v>
      </c>
      <c r="F159" s="8">
        <f t="shared" si="16"/>
        <v>0.631400637467321</v>
      </c>
      <c r="G159" s="7">
        <f t="shared" si="14"/>
        <v>8.1071741846309238E-4</v>
      </c>
      <c r="H159" s="8">
        <f t="shared" si="17"/>
        <v>0.32932784501057549</v>
      </c>
      <c r="I159">
        <f t="shared" si="15"/>
        <v>4.3792635185646578E-4</v>
      </c>
    </row>
    <row r="160" spans="1:9">
      <c r="A160" s="3" t="s">
        <v>141</v>
      </c>
      <c r="B160">
        <v>6.88</v>
      </c>
      <c r="C160" s="4">
        <v>820</v>
      </c>
      <c r="D160">
        <f t="shared" si="12"/>
        <v>119.18604651162791</v>
      </c>
      <c r="E160" s="7">
        <f t="shared" si="13"/>
        <v>1.1746588833578054E-3</v>
      </c>
      <c r="F160" s="8">
        <f t="shared" si="16"/>
        <v>0.63257529635067877</v>
      </c>
      <c r="G160" s="7">
        <f t="shared" si="14"/>
        <v>1.3062613206150061E-3</v>
      </c>
      <c r="H160" s="8">
        <f t="shared" si="17"/>
        <v>0.3306341063311905</v>
      </c>
      <c r="I160">
        <f t="shared" si="15"/>
        <v>1.5351442915037539E-4</v>
      </c>
    </row>
    <row r="161" spans="1:9">
      <c r="A161" s="3" t="s">
        <v>324</v>
      </c>
      <c r="B161">
        <v>2.41</v>
      </c>
      <c r="C161" s="4">
        <v>287</v>
      </c>
      <c r="D161">
        <f t="shared" si="12"/>
        <v>119.08713692946057</v>
      </c>
      <c r="E161" s="7">
        <f t="shared" si="13"/>
        <v>4.1113060917523191E-4</v>
      </c>
      <c r="F161" s="8">
        <f t="shared" si="16"/>
        <v>0.63298642695985397</v>
      </c>
      <c r="G161" s="7">
        <f t="shared" si="14"/>
        <v>4.5757118934333792E-4</v>
      </c>
      <c r="H161" s="8">
        <f t="shared" si="17"/>
        <v>0.33109167752053387</v>
      </c>
      <c r="I161">
        <f t="shared" si="15"/>
        <v>6.3373286643894633E-4</v>
      </c>
    </row>
    <row r="162" spans="1:9">
      <c r="A162" s="3" t="s">
        <v>352</v>
      </c>
      <c r="B162">
        <v>9.93</v>
      </c>
      <c r="C162" s="4">
        <v>1180</v>
      </c>
      <c r="D162">
        <f t="shared" si="12"/>
        <v>118.83182275931522</v>
      </c>
      <c r="E162" s="7">
        <f t="shared" si="13"/>
        <v>1.6903627833685492E-3</v>
      </c>
      <c r="F162" s="8">
        <f t="shared" si="16"/>
        <v>0.6346767897432225</v>
      </c>
      <c r="G162" s="7">
        <f t="shared" si="14"/>
        <v>1.8853451909457864E-3</v>
      </c>
      <c r="H162" s="8">
        <f t="shared" si="17"/>
        <v>0.33297702271147966</v>
      </c>
      <c r="I162">
        <f t="shared" si="15"/>
        <v>3.4812128995687086E-4</v>
      </c>
    </row>
    <row r="163" spans="1:9">
      <c r="A163" s="3" t="s">
        <v>286</v>
      </c>
      <c r="B163">
        <v>5.45</v>
      </c>
      <c r="C163" s="4">
        <v>647</v>
      </c>
      <c r="D163">
        <f t="shared" si="12"/>
        <v>118.71559633027522</v>
      </c>
      <c r="E163" s="7">
        <f t="shared" si="13"/>
        <v>9.2683450918597569E-4</v>
      </c>
      <c r="F163" s="8">
        <f t="shared" si="16"/>
        <v>0.63560362425240846</v>
      </c>
      <c r="G163" s="7">
        <f t="shared" si="14"/>
        <v>1.0347564240336894E-3</v>
      </c>
      <c r="H163" s="8">
        <f t="shared" si="17"/>
        <v>0.33401177913551333</v>
      </c>
      <c r="I163">
        <f t="shared" si="15"/>
        <v>1.3719655506008732E-4</v>
      </c>
    </row>
    <row r="164" spans="1:9">
      <c r="A164" s="3" t="s">
        <v>46</v>
      </c>
      <c r="B164">
        <v>2.14</v>
      </c>
      <c r="C164" s="4">
        <v>253</v>
      </c>
      <c r="D164">
        <f t="shared" si="12"/>
        <v>118.22429906542055</v>
      </c>
      <c r="E164" s="7">
        <f t="shared" si="13"/>
        <v>3.6242524084088384E-4</v>
      </c>
      <c r="F164" s="8">
        <f t="shared" si="16"/>
        <v>0.63596604949324931</v>
      </c>
      <c r="G164" s="7">
        <f t="shared" si="14"/>
        <v>4.0630802705176065E-4</v>
      </c>
      <c r="H164" s="8">
        <f t="shared" si="17"/>
        <v>0.3344180871625651</v>
      </c>
      <c r="I164">
        <f t="shared" si="15"/>
        <v>3.0964545196271454E-4</v>
      </c>
    </row>
    <row r="165" spans="1:9">
      <c r="A165" s="3" t="s">
        <v>169</v>
      </c>
      <c r="B165">
        <v>4.8099999999999996</v>
      </c>
      <c r="C165" s="4">
        <v>566</v>
      </c>
      <c r="D165">
        <f t="shared" si="12"/>
        <v>117.67151767151768</v>
      </c>
      <c r="E165" s="7">
        <f t="shared" si="13"/>
        <v>8.1080113168355836E-4</v>
      </c>
      <c r="F165" s="8">
        <f t="shared" si="16"/>
        <v>0.63677685062493283</v>
      </c>
      <c r="G165" s="7">
        <f t="shared" si="14"/>
        <v>9.1324374304624692E-4</v>
      </c>
      <c r="H165" s="8">
        <f t="shared" si="17"/>
        <v>0.33533133090561135</v>
      </c>
      <c r="I165">
        <f t="shared" si="15"/>
        <v>2.4080776533819126E-4</v>
      </c>
    </row>
    <row r="166" spans="1:9">
      <c r="A166" s="3" t="s">
        <v>275</v>
      </c>
      <c r="B166">
        <v>3.74</v>
      </c>
      <c r="C166" s="4">
        <v>440</v>
      </c>
      <c r="D166">
        <f t="shared" si="12"/>
        <v>117.64705882352941</v>
      </c>
      <c r="E166" s="7">
        <f t="shared" si="13"/>
        <v>6.3030476667979803E-4</v>
      </c>
      <c r="F166" s="8">
        <f t="shared" si="16"/>
        <v>0.63740715539161263</v>
      </c>
      <c r="G166" s="7">
        <f t="shared" si="14"/>
        <v>7.1008972952036676E-4</v>
      </c>
      <c r="H166" s="8">
        <f t="shared" si="17"/>
        <v>0.3360414206351317</v>
      </c>
      <c r="I166">
        <f t="shared" si="15"/>
        <v>4.4633071422930937E-4</v>
      </c>
    </row>
    <row r="167" spans="1:9">
      <c r="A167" s="3" t="s">
        <v>162</v>
      </c>
      <c r="B167">
        <v>6.91</v>
      </c>
      <c r="C167" s="4">
        <v>810</v>
      </c>
      <c r="D167">
        <f t="shared" si="12"/>
        <v>117.22141823444284</v>
      </c>
      <c r="E167" s="7">
        <f t="shared" si="13"/>
        <v>1.1603337750241737E-3</v>
      </c>
      <c r="F167" s="8">
        <f t="shared" si="16"/>
        <v>0.63856748916663686</v>
      </c>
      <c r="G167" s="7">
        <f t="shared" si="14"/>
        <v>1.3119572275362926E-3</v>
      </c>
      <c r="H167" s="8">
        <f t="shared" si="17"/>
        <v>0.337353377862668</v>
      </c>
      <c r="I167">
        <f t="shared" si="15"/>
        <v>3.3760314360894994E-4</v>
      </c>
    </row>
    <row r="168" spans="1:9">
      <c r="A168" s="3" t="s">
        <v>196</v>
      </c>
      <c r="B168">
        <v>5.22</v>
      </c>
      <c r="C168" s="4">
        <v>611</v>
      </c>
      <c r="D168">
        <f t="shared" si="12"/>
        <v>117.04980842911878</v>
      </c>
      <c r="E168" s="7">
        <f t="shared" si="13"/>
        <v>8.7526411918490137E-4</v>
      </c>
      <c r="F168" s="8">
        <f t="shared" si="16"/>
        <v>0.63944275328582179</v>
      </c>
      <c r="G168" s="7">
        <f t="shared" si="14"/>
        <v>9.910878043038274E-4</v>
      </c>
      <c r="H168" s="8">
        <f t="shared" si="17"/>
        <v>0.33834446566697185</v>
      </c>
      <c r="I168">
        <f t="shared" si="15"/>
        <v>2.9114346489200749E-4</v>
      </c>
    </row>
    <row r="169" spans="1:9">
      <c r="A169" s="3" t="s">
        <v>166</v>
      </c>
      <c r="B169">
        <v>4.49</v>
      </c>
      <c r="C169" s="4">
        <v>524</v>
      </c>
      <c r="D169">
        <f t="shared" si="12"/>
        <v>116.70378619153674</v>
      </c>
      <c r="E169" s="7">
        <f t="shared" si="13"/>
        <v>7.5063567668230496E-4</v>
      </c>
      <c r="F169" s="8">
        <f t="shared" si="16"/>
        <v>0.64019338896250411</v>
      </c>
      <c r="G169" s="7">
        <f t="shared" si="14"/>
        <v>8.524874025525259E-4</v>
      </c>
      <c r="H169" s="8">
        <f t="shared" si="17"/>
        <v>0.33919695306952435</v>
      </c>
      <c r="I169">
        <f t="shared" si="15"/>
        <v>2.882236307709396E-4</v>
      </c>
    </row>
    <row r="170" spans="1:9">
      <c r="A170" s="3" t="s">
        <v>175</v>
      </c>
      <c r="B170">
        <v>4.43</v>
      </c>
      <c r="C170" s="4">
        <v>515</v>
      </c>
      <c r="D170">
        <f t="shared" si="12"/>
        <v>116.2528216704289</v>
      </c>
      <c r="E170" s="7">
        <f t="shared" si="13"/>
        <v>7.3774307918203627E-4</v>
      </c>
      <c r="F170" s="8">
        <f t="shared" si="16"/>
        <v>0.64093113204168617</v>
      </c>
      <c r="G170" s="7">
        <f t="shared" si="14"/>
        <v>8.41095588709953E-4</v>
      </c>
      <c r="H170" s="8">
        <f t="shared" si="17"/>
        <v>0.34003804865823428</v>
      </c>
      <c r="I170">
        <f t="shared" si="15"/>
        <v>1.2533483695393866E-3</v>
      </c>
    </row>
    <row r="171" spans="1:9">
      <c r="A171" s="3" t="s">
        <v>110</v>
      </c>
      <c r="B171">
        <v>19.25</v>
      </c>
      <c r="C171" s="4">
        <v>2236</v>
      </c>
      <c r="D171">
        <f t="shared" si="12"/>
        <v>116.15584415584415</v>
      </c>
      <c r="E171" s="7">
        <f t="shared" si="13"/>
        <v>3.2030942234000646E-3</v>
      </c>
      <c r="F171" s="8">
        <f t="shared" si="16"/>
        <v>0.64413422626508621</v>
      </c>
      <c r="G171" s="7">
        <f t="shared" si="14"/>
        <v>3.6548736078254171E-3</v>
      </c>
      <c r="H171" s="8">
        <f t="shared" si="17"/>
        <v>0.34369292226605969</v>
      </c>
      <c r="I171">
        <f t="shared" si="15"/>
        <v>3.4807016829302428E-4</v>
      </c>
    </row>
    <row r="172" spans="1:9">
      <c r="A172" s="3" t="s">
        <v>153</v>
      </c>
      <c r="B172">
        <v>5.33</v>
      </c>
      <c r="C172" s="4">
        <v>617</v>
      </c>
      <c r="D172">
        <f t="shared" si="12"/>
        <v>115.75984990619136</v>
      </c>
      <c r="E172" s="7">
        <f t="shared" si="13"/>
        <v>8.8385918418508035E-4</v>
      </c>
      <c r="F172" s="8">
        <f t="shared" si="16"/>
        <v>0.64501808544927131</v>
      </c>
      <c r="G172" s="7">
        <f t="shared" si="14"/>
        <v>1.0119727963485441E-3</v>
      </c>
      <c r="H172" s="8">
        <f t="shared" si="17"/>
        <v>0.34470489506240826</v>
      </c>
      <c r="I172">
        <f t="shared" si="15"/>
        <v>8.1779975709295183E-4</v>
      </c>
    </row>
    <row r="173" spans="1:9">
      <c r="A173" s="3" t="s">
        <v>123</v>
      </c>
      <c r="B173">
        <v>12.48</v>
      </c>
      <c r="C173" s="4">
        <v>1439</v>
      </c>
      <c r="D173">
        <f t="shared" si="12"/>
        <v>115.30448717948718</v>
      </c>
      <c r="E173" s="7">
        <f t="shared" si="13"/>
        <v>2.0613830892096123E-3</v>
      </c>
      <c r="F173" s="8">
        <f t="shared" si="16"/>
        <v>0.64707946853848097</v>
      </c>
      <c r="G173" s="7">
        <f t="shared" si="14"/>
        <v>2.3694972792551276E-3</v>
      </c>
      <c r="H173" s="8">
        <f t="shared" si="17"/>
        <v>0.34707439234166337</v>
      </c>
      <c r="I173">
        <f t="shared" si="15"/>
        <v>4.8041673364254689E-4</v>
      </c>
    </row>
    <row r="174" spans="1:9">
      <c r="A174" s="3" t="s">
        <v>360</v>
      </c>
      <c r="B174">
        <v>7.33</v>
      </c>
      <c r="C174" s="4">
        <v>845</v>
      </c>
      <c r="D174">
        <f t="shared" si="12"/>
        <v>115.27967257844475</v>
      </c>
      <c r="E174" s="7">
        <f t="shared" si="13"/>
        <v>1.2104716541918848E-3</v>
      </c>
      <c r="F174" s="8">
        <f t="shared" si="16"/>
        <v>0.64828994019267283</v>
      </c>
      <c r="G174" s="7">
        <f t="shared" si="14"/>
        <v>1.3916999244343016E-3</v>
      </c>
      <c r="H174" s="8">
        <f t="shared" si="17"/>
        <v>0.34846609226609765</v>
      </c>
      <c r="I174">
        <f t="shared" si="15"/>
        <v>3.8264434846352335E-4</v>
      </c>
    </row>
    <row r="175" spans="1:9">
      <c r="A175" s="3" t="s">
        <v>177</v>
      </c>
      <c r="B175">
        <v>5.83</v>
      </c>
      <c r="C175" s="4">
        <v>671</v>
      </c>
      <c r="D175">
        <f t="shared" si="12"/>
        <v>115.09433962264151</v>
      </c>
      <c r="E175" s="7">
        <f t="shared" si="13"/>
        <v>9.6121476918669194E-4</v>
      </c>
      <c r="F175" s="8">
        <f t="shared" si="16"/>
        <v>0.64925115496185948</v>
      </c>
      <c r="G175" s="7">
        <f t="shared" si="14"/>
        <v>1.1069045783699833E-3</v>
      </c>
      <c r="H175" s="8">
        <f t="shared" si="17"/>
        <v>0.34957299684446763</v>
      </c>
      <c r="I175">
        <f t="shared" si="15"/>
        <v>1.7963056811301226E-3</v>
      </c>
    </row>
    <row r="176" spans="1:9">
      <c r="A176" s="3" t="s">
        <v>374</v>
      </c>
      <c r="B176">
        <v>27.32</v>
      </c>
      <c r="C176" s="4">
        <v>3138</v>
      </c>
      <c r="D176">
        <f t="shared" si="12"/>
        <v>114.86090775988286</v>
      </c>
      <c r="E176" s="7">
        <f t="shared" si="13"/>
        <v>4.4952189950936503E-3</v>
      </c>
      <c r="F176" s="8">
        <f t="shared" si="16"/>
        <v>0.65374637395695312</v>
      </c>
      <c r="G176" s="7">
        <f t="shared" si="14"/>
        <v>5.1870725696514493E-3</v>
      </c>
      <c r="H176" s="8">
        <f t="shared" si="17"/>
        <v>0.35476006941411908</v>
      </c>
      <c r="I176">
        <f t="shared" si="15"/>
        <v>2.6565166461620104E-4</v>
      </c>
    </row>
    <row r="177" spans="1:9">
      <c r="A177" s="3" t="s">
        <v>147</v>
      </c>
      <c r="B177">
        <v>4.04</v>
      </c>
      <c r="C177" s="4">
        <v>464</v>
      </c>
      <c r="D177">
        <f t="shared" si="12"/>
        <v>114.85148514851485</v>
      </c>
      <c r="E177" s="7">
        <f t="shared" si="13"/>
        <v>6.6468502668051428E-4</v>
      </c>
      <c r="F177" s="8">
        <f t="shared" si="16"/>
        <v>0.65441105898363361</v>
      </c>
      <c r="G177" s="7">
        <f t="shared" si="14"/>
        <v>7.6704879873323037E-4</v>
      </c>
      <c r="H177" s="8">
        <f t="shared" si="17"/>
        <v>0.35552711821285232</v>
      </c>
      <c r="I177">
        <f t="shared" si="15"/>
        <v>7.9915456898360659E-4</v>
      </c>
    </row>
    <row r="178" spans="1:9">
      <c r="A178" s="3" t="s">
        <v>372</v>
      </c>
      <c r="B178">
        <v>12.15</v>
      </c>
      <c r="C178" s="4">
        <v>1395</v>
      </c>
      <c r="D178">
        <f t="shared" si="12"/>
        <v>114.81481481481481</v>
      </c>
      <c r="E178" s="7">
        <f t="shared" si="13"/>
        <v>1.9983526125416325E-3</v>
      </c>
      <c r="F178" s="8">
        <f t="shared" si="16"/>
        <v>0.65640941159617527</v>
      </c>
      <c r="G178" s="7">
        <f t="shared" si="14"/>
        <v>2.3068423031209775E-3</v>
      </c>
      <c r="H178" s="8">
        <f t="shared" si="17"/>
        <v>0.35783396051597333</v>
      </c>
      <c r="I178">
        <f t="shared" si="15"/>
        <v>1.0486549972038572E-4</v>
      </c>
    </row>
    <row r="179" spans="1:9">
      <c r="A179" s="3" t="s">
        <v>214</v>
      </c>
      <c r="B179">
        <v>1.59</v>
      </c>
      <c r="C179" s="4">
        <v>182</v>
      </c>
      <c r="D179">
        <f t="shared" si="12"/>
        <v>114.46540880503144</v>
      </c>
      <c r="E179" s="7">
        <f t="shared" si="13"/>
        <v>2.6071697167209828E-4</v>
      </c>
      <c r="F179" s="8">
        <f t="shared" si="16"/>
        <v>0.65667012856784734</v>
      </c>
      <c r="G179" s="7">
        <f t="shared" si="14"/>
        <v>3.0188306682817729E-4</v>
      </c>
      <c r="H179" s="8">
        <f t="shared" si="17"/>
        <v>0.35813584358280148</v>
      </c>
      <c r="I179">
        <f t="shared" si="15"/>
        <v>9.2140737449400434E-4</v>
      </c>
    </row>
    <row r="180" spans="1:9">
      <c r="A180" s="3" t="s">
        <v>107</v>
      </c>
      <c r="B180">
        <v>13.97</v>
      </c>
      <c r="C180" s="4">
        <v>1599</v>
      </c>
      <c r="D180">
        <f t="shared" si="12"/>
        <v>114.45955619183965</v>
      </c>
      <c r="E180" s="7">
        <f t="shared" si="13"/>
        <v>2.2905848225477205E-3</v>
      </c>
      <c r="F180" s="8">
        <f t="shared" si="16"/>
        <v>0.65896071339039508</v>
      </c>
      <c r="G180" s="7">
        <f t="shared" si="14"/>
        <v>2.652393989679017E-3</v>
      </c>
      <c r="H180" s="8">
        <f t="shared" si="17"/>
        <v>0.36078823757248052</v>
      </c>
      <c r="I180">
        <f t="shared" si="15"/>
        <v>3.6569754681264888E-4</v>
      </c>
    </row>
    <row r="181" spans="1:9">
      <c r="A181" s="3" t="s">
        <v>349</v>
      </c>
      <c r="B181">
        <v>5.48</v>
      </c>
      <c r="C181" s="4">
        <v>619</v>
      </c>
      <c r="D181">
        <f t="shared" si="12"/>
        <v>112.95620437956204</v>
      </c>
      <c r="E181" s="7">
        <f t="shared" si="13"/>
        <v>8.8672420585180671E-4</v>
      </c>
      <c r="F181" s="8">
        <f t="shared" si="16"/>
        <v>0.65984743759624687</v>
      </c>
      <c r="G181" s="7">
        <f t="shared" si="14"/>
        <v>1.040452330954976E-3</v>
      </c>
      <c r="H181" s="8">
        <f t="shared" si="17"/>
        <v>0.36182868990343547</v>
      </c>
      <c r="I181">
        <f t="shared" si="15"/>
        <v>1.2196240312742634E-3</v>
      </c>
    </row>
    <row r="182" spans="1:9">
      <c r="A182" s="3" t="s">
        <v>41</v>
      </c>
      <c r="B182">
        <v>18.2</v>
      </c>
      <c r="C182" s="4">
        <v>2046</v>
      </c>
      <c r="D182">
        <f t="shared" si="12"/>
        <v>112.41758241758242</v>
      </c>
      <c r="E182" s="7">
        <f t="shared" si="13"/>
        <v>2.9309171650610606E-3</v>
      </c>
      <c r="F182" s="8">
        <f t="shared" si="16"/>
        <v>0.66277835476130798</v>
      </c>
      <c r="G182" s="7">
        <f t="shared" si="14"/>
        <v>3.4555168655803939E-3</v>
      </c>
      <c r="H182" s="8">
        <f t="shared" si="17"/>
        <v>0.36528420676901585</v>
      </c>
      <c r="I182">
        <f t="shared" si="15"/>
        <v>1.9728185164052947E-4</v>
      </c>
    </row>
    <row r="183" spans="1:9">
      <c r="A183" s="3" t="s">
        <v>270</v>
      </c>
      <c r="B183">
        <v>2.94</v>
      </c>
      <c r="C183" s="4">
        <v>330</v>
      </c>
      <c r="D183">
        <f t="shared" si="12"/>
        <v>112.24489795918367</v>
      </c>
      <c r="E183" s="7">
        <f t="shared" si="13"/>
        <v>4.727285750098485E-4</v>
      </c>
      <c r="F183" s="8">
        <f t="shared" si="16"/>
        <v>0.66325108333631777</v>
      </c>
      <c r="G183" s="7">
        <f t="shared" si="14"/>
        <v>5.5819887828606365E-4</v>
      </c>
      <c r="H183" s="8">
        <f t="shared" si="17"/>
        <v>0.36584240564730192</v>
      </c>
      <c r="I183">
        <f t="shared" si="15"/>
        <v>3.6230928963987274E-4</v>
      </c>
    </row>
    <row r="184" spans="1:9">
      <c r="A184" s="3" t="s">
        <v>160</v>
      </c>
      <c r="B184">
        <v>5.37</v>
      </c>
      <c r="C184" s="4">
        <v>599</v>
      </c>
      <c r="D184">
        <f t="shared" si="12"/>
        <v>111.54562383612662</v>
      </c>
      <c r="E184" s="7">
        <f t="shared" si="13"/>
        <v>8.5807398918454319E-4</v>
      </c>
      <c r="F184" s="8">
        <f t="shared" si="16"/>
        <v>0.66410915732550235</v>
      </c>
      <c r="G184" s="7">
        <f t="shared" si="14"/>
        <v>1.0195673389102591E-3</v>
      </c>
      <c r="H184" s="8">
        <f t="shared" si="17"/>
        <v>0.36686197298621215</v>
      </c>
      <c r="I184">
        <f t="shared" si="15"/>
        <v>2.7364931112558444E-4</v>
      </c>
    </row>
    <row r="185" spans="1:9">
      <c r="A185" s="3" t="s">
        <v>269</v>
      </c>
      <c r="B185">
        <v>4.05</v>
      </c>
      <c r="C185" s="4">
        <v>451</v>
      </c>
      <c r="D185">
        <f t="shared" si="12"/>
        <v>111.35802469135803</v>
      </c>
      <c r="E185" s="7">
        <f t="shared" si="13"/>
        <v>6.4606238584679297E-4</v>
      </c>
      <c r="F185" s="8">
        <f t="shared" si="16"/>
        <v>0.6647552197113491</v>
      </c>
      <c r="G185" s="7">
        <f t="shared" si="14"/>
        <v>7.6894743437365908E-4</v>
      </c>
      <c r="H185" s="8">
        <f t="shared" si="17"/>
        <v>0.36763092042058582</v>
      </c>
      <c r="I185">
        <f t="shared" si="15"/>
        <v>4.7471167182019935E-4</v>
      </c>
    </row>
    <row r="186" spans="1:9">
      <c r="A186" s="3" t="s">
        <v>301</v>
      </c>
      <c r="B186">
        <v>7.02</v>
      </c>
      <c r="C186" s="4">
        <v>781</v>
      </c>
      <c r="D186">
        <f t="shared" si="12"/>
        <v>111.25356125356126</v>
      </c>
      <c r="E186" s="7">
        <f t="shared" si="13"/>
        <v>1.1187909608566416E-3</v>
      </c>
      <c r="F186" s="8">
        <f t="shared" si="16"/>
        <v>0.66587401067220575</v>
      </c>
      <c r="G186" s="7">
        <f t="shared" si="14"/>
        <v>1.3328422195810091E-3</v>
      </c>
      <c r="H186" s="8">
        <f t="shared" si="17"/>
        <v>0.36896376264016684</v>
      </c>
      <c r="I186">
        <f t="shared" si="15"/>
        <v>1.8160678188467727E-3</v>
      </c>
    </row>
    <row r="187" spans="1:9">
      <c r="A187" s="3" t="s">
        <v>52</v>
      </c>
      <c r="B187">
        <v>26.61</v>
      </c>
      <c r="C187" s="4">
        <v>2929</v>
      </c>
      <c r="D187">
        <f t="shared" si="12"/>
        <v>110.07140172867344</v>
      </c>
      <c r="E187" s="7">
        <f t="shared" si="13"/>
        <v>4.195824230920746E-3</v>
      </c>
      <c r="F187" s="8">
        <f t="shared" si="16"/>
        <v>0.67006983490312655</v>
      </c>
      <c r="G187" s="7">
        <f t="shared" si="14"/>
        <v>5.0522694391810048E-3</v>
      </c>
      <c r="H187" s="8">
        <f t="shared" si="17"/>
        <v>0.37401603207934786</v>
      </c>
      <c r="I187">
        <f t="shared" si="15"/>
        <v>1.6753464963228382E-3</v>
      </c>
    </row>
    <row r="188" spans="1:9">
      <c r="A188" s="3" t="s">
        <v>19</v>
      </c>
      <c r="B188">
        <v>24.51</v>
      </c>
      <c r="C188" s="4">
        <v>2693</v>
      </c>
      <c r="D188">
        <f t="shared" si="12"/>
        <v>109.8735210118319</v>
      </c>
      <c r="E188" s="7">
        <f t="shared" si="13"/>
        <v>3.8577516742470367E-3</v>
      </c>
      <c r="F188" s="8">
        <f t="shared" si="16"/>
        <v>0.67392758657737362</v>
      </c>
      <c r="G188" s="7">
        <f t="shared" si="14"/>
        <v>4.6535559546909602E-3</v>
      </c>
      <c r="H188" s="8">
        <f t="shared" si="17"/>
        <v>0.37866958803403883</v>
      </c>
      <c r="I188">
        <f t="shared" si="15"/>
        <v>1.9856889582836601E-4</v>
      </c>
    </row>
    <row r="189" spans="1:9">
      <c r="A189" s="3" t="s">
        <v>200</v>
      </c>
      <c r="B189">
        <v>2.9</v>
      </c>
      <c r="C189" s="4">
        <v>318</v>
      </c>
      <c r="D189">
        <f t="shared" si="12"/>
        <v>109.65517241379311</v>
      </c>
      <c r="E189" s="7">
        <f t="shared" si="13"/>
        <v>4.5553844500949037E-4</v>
      </c>
      <c r="F189" s="8">
        <f t="shared" si="16"/>
        <v>0.67438312502238307</v>
      </c>
      <c r="G189" s="7">
        <f t="shared" si="14"/>
        <v>5.506043357243485E-4</v>
      </c>
      <c r="H189" s="8">
        <f t="shared" si="17"/>
        <v>0.37922019236976318</v>
      </c>
      <c r="I189">
        <f t="shared" si="15"/>
        <v>5.9271944000149901E-4</v>
      </c>
    </row>
    <row r="190" spans="1:9">
      <c r="A190" s="3" t="s">
        <v>235</v>
      </c>
      <c r="B190">
        <v>8.6300000000000008</v>
      </c>
      <c r="C190" s="4">
        <v>943</v>
      </c>
      <c r="D190">
        <f t="shared" si="12"/>
        <v>109.26998841251448</v>
      </c>
      <c r="E190" s="7">
        <f t="shared" si="13"/>
        <v>1.3508577158614762E-3</v>
      </c>
      <c r="F190" s="8">
        <f t="shared" si="16"/>
        <v>0.67573398273824459</v>
      </c>
      <c r="G190" s="7">
        <f t="shared" si="14"/>
        <v>1.6385225576900442E-3</v>
      </c>
      <c r="H190" s="8">
        <f t="shared" si="17"/>
        <v>0.38085871492745321</v>
      </c>
      <c r="I190">
        <f t="shared" si="15"/>
        <v>3.0510224663161112E-3</v>
      </c>
    </row>
    <row r="191" spans="1:9">
      <c r="A191" s="3" t="s">
        <v>24</v>
      </c>
      <c r="B191">
        <v>44.38</v>
      </c>
      <c r="C191" s="4">
        <v>4844</v>
      </c>
      <c r="D191">
        <f t="shared" si="12"/>
        <v>109.14826498422713</v>
      </c>
      <c r="E191" s="7">
        <f t="shared" si="13"/>
        <v>6.9390824768112312E-3</v>
      </c>
      <c r="F191" s="8">
        <f t="shared" si="16"/>
        <v>0.68267306521505577</v>
      </c>
      <c r="G191" s="7">
        <f t="shared" si="14"/>
        <v>8.4261449722229619E-3</v>
      </c>
      <c r="H191" s="8">
        <f t="shared" si="17"/>
        <v>0.38928485989967615</v>
      </c>
      <c r="I191">
        <f t="shared" si="15"/>
        <v>1.9117874472845964E-4</v>
      </c>
    </row>
    <row r="192" spans="1:9">
      <c r="A192" s="3" t="s">
        <v>62</v>
      </c>
      <c r="B192">
        <v>2.77</v>
      </c>
      <c r="C192" s="4">
        <v>301</v>
      </c>
      <c r="D192">
        <f t="shared" si="12"/>
        <v>108.66425992779783</v>
      </c>
      <c r="E192" s="7">
        <f t="shared" si="13"/>
        <v>4.3118576084231639E-4</v>
      </c>
      <c r="F192" s="8">
        <f t="shared" si="16"/>
        <v>0.68310425097589811</v>
      </c>
      <c r="G192" s="7">
        <f t="shared" si="14"/>
        <v>5.2592207239877432E-4</v>
      </c>
      <c r="H192" s="8">
        <f t="shared" si="17"/>
        <v>0.38981078197207492</v>
      </c>
      <c r="I192">
        <f t="shared" si="15"/>
        <v>3.8107848232582509E-4</v>
      </c>
    </row>
    <row r="193" spans="1:9">
      <c r="A193" s="3" t="s">
        <v>179</v>
      </c>
      <c r="B193">
        <v>5.5</v>
      </c>
      <c r="C193" s="4">
        <v>595</v>
      </c>
      <c r="D193">
        <f t="shared" si="12"/>
        <v>108.18181818181819</v>
      </c>
      <c r="E193" s="7">
        <f t="shared" si="13"/>
        <v>8.5234394585109047E-4</v>
      </c>
      <c r="F193" s="8">
        <f t="shared" si="16"/>
        <v>0.68395659492174921</v>
      </c>
      <c r="G193" s="7">
        <f t="shared" si="14"/>
        <v>1.0442496022358334E-3</v>
      </c>
      <c r="H193" s="8">
        <f t="shared" si="17"/>
        <v>0.39085503157431073</v>
      </c>
      <c r="I193">
        <f t="shared" si="15"/>
        <v>3.5672560777150197E-4</v>
      </c>
    </row>
    <row r="194" spans="1:9">
      <c r="A194" s="3" t="s">
        <v>88</v>
      </c>
      <c r="B194">
        <v>5.14</v>
      </c>
      <c r="C194" s="4">
        <v>555</v>
      </c>
      <c r="D194">
        <f t="shared" ref="D194:D257" si="18">C194/B194</f>
        <v>107.97665369649806</v>
      </c>
      <c r="E194" s="7">
        <f t="shared" si="13"/>
        <v>7.9504351251656342E-4</v>
      </c>
      <c r="F194" s="8">
        <f t="shared" si="16"/>
        <v>0.68475163843426579</v>
      </c>
      <c r="G194" s="7">
        <f t="shared" si="14"/>
        <v>9.7589871918039698E-4</v>
      </c>
      <c r="H194" s="8">
        <f t="shared" si="17"/>
        <v>0.39183093029349114</v>
      </c>
      <c r="I194">
        <f t="shared" si="15"/>
        <v>1.7624958971212967E-4</v>
      </c>
    </row>
    <row r="195" spans="1:9">
      <c r="A195" s="3" t="s">
        <v>299</v>
      </c>
      <c r="B195">
        <v>2.5299999999999998</v>
      </c>
      <c r="C195" s="4">
        <v>272</v>
      </c>
      <c r="D195">
        <f t="shared" si="18"/>
        <v>107.50988142292491</v>
      </c>
      <c r="E195" s="7">
        <f t="shared" ref="E195:E258" si="19">C195/698075</f>
        <v>3.8964294667478424E-4</v>
      </c>
      <c r="F195" s="8">
        <f t="shared" si="16"/>
        <v>0.68514128138094055</v>
      </c>
      <c r="G195" s="7">
        <f t="shared" ref="G195:G258" si="20">B195/5266.94</f>
        <v>4.8035481702848334E-4</v>
      </c>
      <c r="H195" s="8">
        <f t="shared" si="17"/>
        <v>0.3923112851105196</v>
      </c>
      <c r="I195">
        <f t="shared" ref="I195:I258" si="21">F195*H196-F196*H195</f>
        <v>4.3796531050260823E-4</v>
      </c>
    </row>
    <row r="196" spans="1:9">
      <c r="A196" s="3" t="s">
        <v>190</v>
      </c>
      <c r="B196">
        <v>6.27</v>
      </c>
      <c r="C196" s="4">
        <v>672</v>
      </c>
      <c r="D196">
        <f t="shared" si="18"/>
        <v>107.17703349282297</v>
      </c>
      <c r="E196" s="7">
        <f t="shared" si="19"/>
        <v>9.6264728002005517E-4</v>
      </c>
      <c r="F196" s="8">
        <f t="shared" ref="F196:F259" si="22">F195+E196</f>
        <v>0.68610392866096059</v>
      </c>
      <c r="G196" s="7">
        <f t="shared" si="20"/>
        <v>1.1904445465488499E-3</v>
      </c>
      <c r="H196" s="8">
        <f t="shared" ref="H196:H259" si="23">H195+G196</f>
        <v>0.39350172965706848</v>
      </c>
      <c r="I196">
        <f t="shared" si="21"/>
        <v>3.0879781854797894E-4</v>
      </c>
    </row>
    <row r="197" spans="1:9">
      <c r="A197" s="3" t="s">
        <v>131</v>
      </c>
      <c r="B197">
        <v>4.4000000000000004</v>
      </c>
      <c r="C197" s="4">
        <v>469</v>
      </c>
      <c r="D197">
        <f t="shared" si="18"/>
        <v>106.59090909090908</v>
      </c>
      <c r="E197" s="7">
        <f t="shared" si="19"/>
        <v>6.7184758084733013E-4</v>
      </c>
      <c r="F197" s="8">
        <f t="shared" si="22"/>
        <v>0.68677577624180797</v>
      </c>
      <c r="G197" s="7">
        <f t="shared" si="20"/>
        <v>8.3539968178866677E-4</v>
      </c>
      <c r="H197" s="8">
        <f t="shared" si="23"/>
        <v>0.39433712933885712</v>
      </c>
      <c r="I197">
        <f t="shared" si="21"/>
        <v>5.8051168132194908E-4</v>
      </c>
    </row>
    <row r="198" spans="1:9">
      <c r="A198" s="3" t="s">
        <v>220</v>
      </c>
      <c r="B198">
        <v>8.26</v>
      </c>
      <c r="C198" s="4">
        <v>879</v>
      </c>
      <c r="D198">
        <f t="shared" si="18"/>
        <v>106.41646489104116</v>
      </c>
      <c r="E198" s="7">
        <f t="shared" si="19"/>
        <v>1.2591770225262328E-3</v>
      </c>
      <c r="F198" s="8">
        <f t="shared" si="22"/>
        <v>0.68803495326433417</v>
      </c>
      <c r="G198" s="7">
        <f t="shared" si="20"/>
        <v>1.5682730389941788E-3</v>
      </c>
      <c r="H198" s="8">
        <f t="shared" si="23"/>
        <v>0.39590540237785132</v>
      </c>
      <c r="I198">
        <f t="shared" si="21"/>
        <v>2.1541616852799317E-4</v>
      </c>
    </row>
    <row r="199" spans="1:9">
      <c r="A199" s="3" t="s">
        <v>351</v>
      </c>
      <c r="B199">
        <v>3.06</v>
      </c>
      <c r="C199" s="4">
        <v>325</v>
      </c>
      <c r="D199">
        <f t="shared" si="18"/>
        <v>106.20915032679738</v>
      </c>
      <c r="E199" s="7">
        <f t="shared" si="19"/>
        <v>4.6556602084303264E-4</v>
      </c>
      <c r="F199" s="8">
        <f t="shared" si="22"/>
        <v>0.68850051928517719</v>
      </c>
      <c r="G199" s="7">
        <f t="shared" si="20"/>
        <v>5.8098250597120912E-4</v>
      </c>
      <c r="H199" s="8">
        <f t="shared" si="23"/>
        <v>0.39648638488382254</v>
      </c>
      <c r="I199">
        <f t="shared" si="21"/>
        <v>4.2179018052196371E-4</v>
      </c>
    </row>
    <row r="200" spans="1:9">
      <c r="A200" s="3" t="s">
        <v>224</v>
      </c>
      <c r="B200">
        <v>5.99</v>
      </c>
      <c r="C200" s="4">
        <v>636</v>
      </c>
      <c r="D200">
        <f t="shared" si="18"/>
        <v>106.17696160267111</v>
      </c>
      <c r="E200" s="7">
        <f t="shared" si="19"/>
        <v>9.1107689001898075E-4</v>
      </c>
      <c r="F200" s="8">
        <f t="shared" si="22"/>
        <v>0.68941159617519621</v>
      </c>
      <c r="G200" s="7">
        <f t="shared" si="20"/>
        <v>1.137282748616844E-3</v>
      </c>
      <c r="H200" s="8">
        <f t="shared" si="23"/>
        <v>0.39762366763243939</v>
      </c>
      <c r="I200">
        <f t="shared" si="21"/>
        <v>2.9685290561837219E-4</v>
      </c>
    </row>
    <row r="201" spans="1:9">
      <c r="A201" s="3" t="s">
        <v>248</v>
      </c>
      <c r="B201">
        <v>4.2</v>
      </c>
      <c r="C201" s="4">
        <v>444</v>
      </c>
      <c r="D201">
        <f t="shared" si="18"/>
        <v>105.71428571428571</v>
      </c>
      <c r="E201" s="7">
        <f t="shared" si="19"/>
        <v>6.3603481001325076E-4</v>
      </c>
      <c r="F201" s="8">
        <f t="shared" si="22"/>
        <v>0.69004763098520949</v>
      </c>
      <c r="G201" s="7">
        <f t="shared" si="20"/>
        <v>7.9742696898009099E-4</v>
      </c>
      <c r="H201" s="8">
        <f t="shared" si="23"/>
        <v>0.3984210946014195</v>
      </c>
      <c r="I201">
        <f t="shared" si="21"/>
        <v>5.7511673565380228E-4</v>
      </c>
    </row>
    <row r="202" spans="1:9">
      <c r="A202" s="3" t="s">
        <v>347</v>
      </c>
      <c r="B202">
        <v>8.11</v>
      </c>
      <c r="C202" s="4">
        <v>854</v>
      </c>
      <c r="D202">
        <f t="shared" si="18"/>
        <v>105.30209617755858</v>
      </c>
      <c r="E202" s="7">
        <f t="shared" si="19"/>
        <v>1.2233642516921535E-3</v>
      </c>
      <c r="F202" s="8">
        <f t="shared" si="22"/>
        <v>0.69127099523690161</v>
      </c>
      <c r="G202" s="7">
        <f t="shared" si="20"/>
        <v>1.5397935043877469E-3</v>
      </c>
      <c r="H202" s="8">
        <f t="shared" si="23"/>
        <v>0.39996088810580727</v>
      </c>
      <c r="I202">
        <f t="shared" si="21"/>
        <v>9.2521151059077322E-4</v>
      </c>
    </row>
    <row r="203" spans="1:9">
      <c r="A203" s="3" t="s">
        <v>288</v>
      </c>
      <c r="B203">
        <v>13.03</v>
      </c>
      <c r="C203" s="4">
        <v>1370</v>
      </c>
      <c r="D203">
        <f t="shared" si="18"/>
        <v>105.14198004604759</v>
      </c>
      <c r="E203" s="7">
        <f t="shared" si="19"/>
        <v>1.9625398417075527E-3</v>
      </c>
      <c r="F203" s="8">
        <f t="shared" si="22"/>
        <v>0.69323353507860919</v>
      </c>
      <c r="G203" s="7">
        <f t="shared" si="20"/>
        <v>2.4739222394787107E-3</v>
      </c>
      <c r="H203" s="8">
        <f t="shared" si="23"/>
        <v>0.402434810345286</v>
      </c>
      <c r="I203">
        <f t="shared" si="21"/>
        <v>3.2330675925340557E-4</v>
      </c>
    </row>
    <row r="204" spans="1:9">
      <c r="A204" s="3" t="s">
        <v>244</v>
      </c>
      <c r="B204">
        <v>4.55</v>
      </c>
      <c r="C204" s="4">
        <v>478</v>
      </c>
      <c r="D204">
        <f t="shared" si="18"/>
        <v>105.05494505494507</v>
      </c>
      <c r="E204" s="7">
        <f t="shared" si="19"/>
        <v>6.8474017834759871E-4</v>
      </c>
      <c r="F204" s="8">
        <f t="shared" si="22"/>
        <v>0.69391827525695682</v>
      </c>
      <c r="G204" s="7">
        <f t="shared" si="20"/>
        <v>8.6387921639509847E-4</v>
      </c>
      <c r="H204" s="8">
        <f t="shared" si="23"/>
        <v>0.40329868956168108</v>
      </c>
      <c r="I204">
        <f t="shared" si="21"/>
        <v>5.7536330602403485E-4</v>
      </c>
    </row>
    <row r="205" spans="1:9">
      <c r="A205" s="3" t="s">
        <v>233</v>
      </c>
      <c r="B205">
        <v>8.09</v>
      </c>
      <c r="C205" s="4">
        <v>849</v>
      </c>
      <c r="D205">
        <f t="shared" si="18"/>
        <v>104.94437577255871</v>
      </c>
      <c r="E205" s="7">
        <f t="shared" si="19"/>
        <v>1.2162016975253375E-3</v>
      </c>
      <c r="F205" s="8">
        <f t="shared" si="22"/>
        <v>0.69513447695448216</v>
      </c>
      <c r="G205" s="7">
        <f t="shared" si="20"/>
        <v>1.5359962331068895E-3</v>
      </c>
      <c r="H205" s="8">
        <f t="shared" si="23"/>
        <v>0.40483468579478799</v>
      </c>
      <c r="I205">
        <f t="shared" si="21"/>
        <v>4.6886124670525442E-4</v>
      </c>
    </row>
    <row r="206" spans="1:9">
      <c r="A206" s="3" t="s">
        <v>215</v>
      </c>
      <c r="B206">
        <v>6.58</v>
      </c>
      <c r="C206" s="4">
        <v>689</v>
      </c>
      <c r="D206">
        <f t="shared" si="18"/>
        <v>104.7112462006079</v>
      </c>
      <c r="E206" s="7">
        <f t="shared" si="19"/>
        <v>9.869999641872291E-4</v>
      </c>
      <c r="F206" s="8">
        <f t="shared" si="22"/>
        <v>0.69612147691866944</v>
      </c>
      <c r="G206" s="7">
        <f t="shared" si="20"/>
        <v>1.2493022514021425E-3</v>
      </c>
      <c r="H206" s="8">
        <f t="shared" si="23"/>
        <v>0.40608398804619011</v>
      </c>
      <c r="I206">
        <f t="shared" si="21"/>
        <v>4.3862982685721752E-4</v>
      </c>
    </row>
    <row r="207" spans="1:9">
      <c r="A207" s="3" t="s">
        <v>393</v>
      </c>
      <c r="B207">
        <v>6.14</v>
      </c>
      <c r="C207" s="4">
        <v>641</v>
      </c>
      <c r="D207">
        <f t="shared" si="18"/>
        <v>104.39739413680782</v>
      </c>
      <c r="E207" s="7">
        <f t="shared" si="19"/>
        <v>9.1823944418579671E-4</v>
      </c>
      <c r="F207" s="8">
        <f t="shared" si="22"/>
        <v>0.69703971636285522</v>
      </c>
      <c r="G207" s="7">
        <f t="shared" si="20"/>
        <v>1.1657622832232759E-3</v>
      </c>
      <c r="H207" s="8">
        <f t="shared" si="23"/>
        <v>0.40724975032941341</v>
      </c>
      <c r="I207">
        <f t="shared" si="21"/>
        <v>3.0031358877463665E-4</v>
      </c>
    </row>
    <row r="208" spans="1:9">
      <c r="A208" s="3" t="s">
        <v>206</v>
      </c>
      <c r="B208">
        <v>4.2</v>
      </c>
      <c r="C208" s="4">
        <v>438</v>
      </c>
      <c r="D208">
        <f t="shared" si="18"/>
        <v>104.28571428571428</v>
      </c>
      <c r="E208" s="7">
        <f t="shared" si="19"/>
        <v>6.2743974501307167E-4</v>
      </c>
      <c r="F208" s="8">
        <f t="shared" si="22"/>
        <v>0.69766715610786834</v>
      </c>
      <c r="G208" s="7">
        <f t="shared" si="20"/>
        <v>7.9742696898009099E-4</v>
      </c>
      <c r="H208" s="8">
        <f t="shared" si="23"/>
        <v>0.40804717729839352</v>
      </c>
      <c r="I208">
        <f t="shared" si="21"/>
        <v>1.5110334805840675E-3</v>
      </c>
    </row>
    <row r="209" spans="1:9">
      <c r="A209" s="3" t="s">
        <v>318</v>
      </c>
      <c r="B209">
        <v>21.12</v>
      </c>
      <c r="C209" s="4">
        <v>2201</v>
      </c>
      <c r="D209">
        <f t="shared" si="18"/>
        <v>104.21401515151514</v>
      </c>
      <c r="E209" s="7">
        <f t="shared" si="19"/>
        <v>3.1529563442323533E-3</v>
      </c>
      <c r="F209" s="8">
        <f t="shared" si="22"/>
        <v>0.70082011245210074</v>
      </c>
      <c r="G209" s="7">
        <f t="shared" si="20"/>
        <v>4.0099184725856003E-3</v>
      </c>
      <c r="H209" s="8">
        <f t="shared" si="23"/>
        <v>0.4120570957709791</v>
      </c>
      <c r="I209">
        <f t="shared" si="21"/>
        <v>2.1723539913670598E-4</v>
      </c>
    </row>
    <row r="210" spans="1:9">
      <c r="A210" s="3" t="s">
        <v>118</v>
      </c>
      <c r="B210">
        <v>3.03</v>
      </c>
      <c r="C210" s="4">
        <v>315</v>
      </c>
      <c r="D210">
        <f t="shared" si="18"/>
        <v>103.96039603960396</v>
      </c>
      <c r="E210" s="7">
        <f t="shared" si="19"/>
        <v>4.5124091250940083E-4</v>
      </c>
      <c r="F210" s="8">
        <f t="shared" si="22"/>
        <v>0.70127135336461011</v>
      </c>
      <c r="G210" s="7">
        <f t="shared" si="20"/>
        <v>5.7528659904992278E-4</v>
      </c>
      <c r="H210" s="8">
        <f t="shared" si="23"/>
        <v>0.41263238237002903</v>
      </c>
      <c r="I210">
        <f t="shared" si="21"/>
        <v>3.2681437827652982E-4</v>
      </c>
    </row>
    <row r="211" spans="1:9">
      <c r="A211" s="3" t="s">
        <v>280</v>
      </c>
      <c r="B211">
        <v>4.55</v>
      </c>
      <c r="C211" s="4">
        <v>472</v>
      </c>
      <c r="D211">
        <f t="shared" si="18"/>
        <v>103.73626373626374</v>
      </c>
      <c r="E211" s="7">
        <f t="shared" si="19"/>
        <v>6.7614511334741973E-4</v>
      </c>
      <c r="F211" s="8">
        <f t="shared" si="22"/>
        <v>0.70194749847795757</v>
      </c>
      <c r="G211" s="7">
        <f t="shared" si="20"/>
        <v>8.6387921639509847E-4</v>
      </c>
      <c r="H211" s="8">
        <f t="shared" si="23"/>
        <v>0.41349626158642411</v>
      </c>
      <c r="I211">
        <f t="shared" si="21"/>
        <v>1.3547914783946791E-3</v>
      </c>
    </row>
    <row r="212" spans="1:9">
      <c r="A212" s="3" t="s">
        <v>125</v>
      </c>
      <c r="B212">
        <v>18.850000000000001</v>
      </c>
      <c r="C212" s="4">
        <v>1954</v>
      </c>
      <c r="D212">
        <f t="shared" si="18"/>
        <v>103.6604774535809</v>
      </c>
      <c r="E212" s="7">
        <f t="shared" si="19"/>
        <v>2.7991261683916486E-3</v>
      </c>
      <c r="F212" s="8">
        <f t="shared" si="22"/>
        <v>0.70474662464634918</v>
      </c>
      <c r="G212" s="7">
        <f t="shared" si="20"/>
        <v>3.5789281822082657E-3</v>
      </c>
      <c r="H212" s="8">
        <f t="shared" si="23"/>
        <v>0.41707518976863239</v>
      </c>
      <c r="I212">
        <f t="shared" si="21"/>
        <v>1.7167730465106334E-3</v>
      </c>
    </row>
    <row r="213" spans="1:9">
      <c r="A213" s="3" t="s">
        <v>53</v>
      </c>
      <c r="B213">
        <v>23.77</v>
      </c>
      <c r="C213" s="4">
        <v>2450</v>
      </c>
      <c r="D213">
        <f t="shared" si="18"/>
        <v>103.07109802271772</v>
      </c>
      <c r="E213" s="7">
        <f t="shared" si="19"/>
        <v>3.5096515417397845E-3</v>
      </c>
      <c r="F213" s="8">
        <f t="shared" si="22"/>
        <v>0.70825627618808895</v>
      </c>
      <c r="G213" s="7">
        <f t="shared" si="20"/>
        <v>4.5130569172992293E-3</v>
      </c>
      <c r="H213" s="8">
        <f t="shared" si="23"/>
        <v>0.42158824668593164</v>
      </c>
      <c r="I213">
        <f t="shared" si="21"/>
        <v>6.0184369690496897E-4</v>
      </c>
    </row>
    <row r="214" spans="1:9">
      <c r="A214" s="3" t="s">
        <v>246</v>
      </c>
      <c r="B214">
        <v>8.32</v>
      </c>
      <c r="C214" s="4">
        <v>856</v>
      </c>
      <c r="D214">
        <f t="shared" si="18"/>
        <v>102.88461538461539</v>
      </c>
      <c r="E214" s="7">
        <f t="shared" si="19"/>
        <v>1.2262292733588797E-3</v>
      </c>
      <c r="F214" s="8">
        <f t="shared" si="22"/>
        <v>0.70948250546144787</v>
      </c>
      <c r="G214" s="7">
        <f t="shared" si="20"/>
        <v>1.5796648528367517E-3</v>
      </c>
      <c r="H214" s="8">
        <f t="shared" si="23"/>
        <v>0.42316791153876837</v>
      </c>
      <c r="I214">
        <f t="shared" si="21"/>
        <v>2.5000497586957771E-4</v>
      </c>
    </row>
    <row r="215" spans="1:9">
      <c r="A215" s="3" t="s">
        <v>59</v>
      </c>
      <c r="B215">
        <v>3.44</v>
      </c>
      <c r="C215" s="4">
        <v>352</v>
      </c>
      <c r="D215">
        <f t="shared" si="18"/>
        <v>102.32558139534883</v>
      </c>
      <c r="E215" s="7">
        <f t="shared" si="19"/>
        <v>5.0424381334383838E-4</v>
      </c>
      <c r="F215" s="8">
        <f t="shared" si="22"/>
        <v>0.70998674927479166</v>
      </c>
      <c r="G215" s="7">
        <f t="shared" si="20"/>
        <v>6.5313066030750304E-4</v>
      </c>
      <c r="H215" s="8">
        <f t="shared" si="23"/>
        <v>0.42382104219907585</v>
      </c>
      <c r="I215">
        <f t="shared" si="21"/>
        <v>1.0059469267747478E-3</v>
      </c>
    </row>
    <row r="216" spans="1:9">
      <c r="A216" s="3" t="s">
        <v>346</v>
      </c>
      <c r="B216">
        <v>13.84</v>
      </c>
      <c r="C216" s="4">
        <v>1416</v>
      </c>
      <c r="D216">
        <f t="shared" si="18"/>
        <v>102.3121387283237</v>
      </c>
      <c r="E216" s="7">
        <f t="shared" si="19"/>
        <v>2.028435340042259E-3</v>
      </c>
      <c r="F216" s="8">
        <f t="shared" si="22"/>
        <v>0.71201518461483393</v>
      </c>
      <c r="G216" s="7">
        <f t="shared" si="20"/>
        <v>2.6277117263534427E-3</v>
      </c>
      <c r="H216" s="8">
        <f t="shared" si="23"/>
        <v>0.4264487539254293</v>
      </c>
      <c r="I216">
        <f t="shared" si="21"/>
        <v>1.1088109818052638E-3</v>
      </c>
    </row>
    <row r="217" spans="1:9">
      <c r="A217" s="3" t="s">
        <v>73</v>
      </c>
      <c r="B217">
        <v>15.22</v>
      </c>
      <c r="C217" s="4">
        <v>1553</v>
      </c>
      <c r="D217">
        <f t="shared" si="18"/>
        <v>102.03679369250985</v>
      </c>
      <c r="E217" s="7">
        <f t="shared" si="19"/>
        <v>2.2246893242130143E-3</v>
      </c>
      <c r="F217" s="8">
        <f t="shared" si="22"/>
        <v>0.71423987393904698</v>
      </c>
      <c r="G217" s="7">
        <f t="shared" si="20"/>
        <v>2.8897234447326156E-3</v>
      </c>
      <c r="H217" s="8">
        <f t="shared" si="23"/>
        <v>0.4293384773701619</v>
      </c>
      <c r="I217">
        <f t="shared" si="21"/>
        <v>9.0376226277327776E-4</v>
      </c>
    </row>
    <row r="218" spans="1:9">
      <c r="A218" s="3" t="s">
        <v>167</v>
      </c>
      <c r="B218">
        <v>12.37</v>
      </c>
      <c r="C218" s="4">
        <v>1258</v>
      </c>
      <c r="D218">
        <f t="shared" si="18"/>
        <v>101.6976556184317</v>
      </c>
      <c r="E218" s="7">
        <f t="shared" si="19"/>
        <v>1.8020986283708771E-3</v>
      </c>
      <c r="F218" s="8">
        <f t="shared" si="22"/>
        <v>0.71604197256741786</v>
      </c>
      <c r="G218" s="7">
        <f t="shared" si="20"/>
        <v>2.3486122872104108E-3</v>
      </c>
      <c r="H218" s="8">
        <f t="shared" si="23"/>
        <v>0.43168708965737229</v>
      </c>
      <c r="I218">
        <f t="shared" si="21"/>
        <v>3.0248926488540828E-4</v>
      </c>
    </row>
    <row r="219" spans="1:9">
      <c r="A219" s="3" t="s">
        <v>307</v>
      </c>
      <c r="B219">
        <v>4.1399999999999997</v>
      </c>
      <c r="C219" s="4">
        <v>421</v>
      </c>
      <c r="D219">
        <f t="shared" si="18"/>
        <v>101.69082125603866</v>
      </c>
      <c r="E219" s="7">
        <f t="shared" si="19"/>
        <v>6.0308706084589764E-4</v>
      </c>
      <c r="F219" s="8">
        <f t="shared" si="22"/>
        <v>0.71664505962826375</v>
      </c>
      <c r="G219" s="7">
        <f t="shared" si="20"/>
        <v>7.8603515513751821E-4</v>
      </c>
      <c r="H219" s="8">
        <f t="shared" si="23"/>
        <v>0.43247312481250982</v>
      </c>
      <c r="I219">
        <f t="shared" si="21"/>
        <v>5.3556745423100072E-4</v>
      </c>
    </row>
    <row r="220" spans="1:9">
      <c r="A220" s="3" t="s">
        <v>168</v>
      </c>
      <c r="B220">
        <v>7.31</v>
      </c>
      <c r="C220" s="4">
        <v>741</v>
      </c>
      <c r="D220">
        <f t="shared" si="18"/>
        <v>101.36798905608755</v>
      </c>
      <c r="E220" s="7">
        <f t="shared" si="19"/>
        <v>1.0614905275221143E-3</v>
      </c>
      <c r="F220" s="8">
        <f t="shared" si="22"/>
        <v>0.71770655015578588</v>
      </c>
      <c r="G220" s="7">
        <f t="shared" si="20"/>
        <v>1.387902653153444E-3</v>
      </c>
      <c r="H220" s="8">
        <f t="shared" si="23"/>
        <v>0.43386102746566324</v>
      </c>
      <c r="I220">
        <f t="shared" si="21"/>
        <v>2.1541282587395072E-4</v>
      </c>
    </row>
    <row r="221" spans="1:9">
      <c r="A221" s="3" t="s">
        <v>281</v>
      </c>
      <c r="B221">
        <v>2.94</v>
      </c>
      <c r="C221" s="4">
        <v>298</v>
      </c>
      <c r="D221">
        <f t="shared" si="18"/>
        <v>101.36054421768708</v>
      </c>
      <c r="E221" s="7">
        <f t="shared" si="19"/>
        <v>4.2688822834222685E-4</v>
      </c>
      <c r="F221" s="8">
        <f t="shared" si="22"/>
        <v>0.71813343838412813</v>
      </c>
      <c r="G221" s="7">
        <f t="shared" si="20"/>
        <v>5.5819887828606365E-4</v>
      </c>
      <c r="H221" s="8">
        <f t="shared" si="23"/>
        <v>0.43441922634394931</v>
      </c>
      <c r="I221">
        <f t="shared" si="21"/>
        <v>5.8807116545378513E-4</v>
      </c>
    </row>
    <row r="222" spans="1:9">
      <c r="A222" s="3" t="s">
        <v>48</v>
      </c>
      <c r="B222">
        <v>8.01</v>
      </c>
      <c r="C222" s="4">
        <v>810</v>
      </c>
      <c r="D222">
        <f t="shared" si="18"/>
        <v>101.12359550561798</v>
      </c>
      <c r="E222" s="7">
        <f t="shared" si="19"/>
        <v>1.1603337750241737E-3</v>
      </c>
      <c r="F222" s="8">
        <f t="shared" si="22"/>
        <v>0.71929377215915236</v>
      </c>
      <c r="G222" s="7">
        <f t="shared" si="20"/>
        <v>1.5208071479834591E-3</v>
      </c>
      <c r="H222" s="8">
        <f t="shared" si="23"/>
        <v>0.43594003349193278</v>
      </c>
      <c r="I222">
        <f t="shared" si="21"/>
        <v>2.1983919551986086E-3</v>
      </c>
    </row>
    <row r="223" spans="1:9">
      <c r="A223" s="3" t="s">
        <v>395</v>
      </c>
      <c r="B223">
        <v>29.93</v>
      </c>
      <c r="C223" s="4">
        <v>3025</v>
      </c>
      <c r="D223">
        <f t="shared" si="18"/>
        <v>101.06916137654527</v>
      </c>
      <c r="E223" s="7">
        <f t="shared" si="19"/>
        <v>4.3333452709236114E-3</v>
      </c>
      <c r="F223" s="8">
        <f t="shared" si="22"/>
        <v>0.72362711743007602</v>
      </c>
      <c r="G223" s="7">
        <f t="shared" si="20"/>
        <v>5.6826164718033626E-3</v>
      </c>
      <c r="H223" s="8">
        <f t="shared" si="23"/>
        <v>0.44162264996373612</v>
      </c>
      <c r="I223">
        <f t="shared" si="21"/>
        <v>1.3723558170162242E-3</v>
      </c>
    </row>
    <row r="224" spans="1:9">
      <c r="A224" s="3" t="s">
        <v>98</v>
      </c>
      <c r="B224">
        <v>18.649999999999999</v>
      </c>
      <c r="C224" s="4">
        <v>1881</v>
      </c>
      <c r="D224">
        <f t="shared" si="18"/>
        <v>100.857908847185</v>
      </c>
      <c r="E224" s="7">
        <f t="shared" si="19"/>
        <v>2.6945528775561365E-3</v>
      </c>
      <c r="F224" s="8">
        <f t="shared" si="22"/>
        <v>0.72632167030763217</v>
      </c>
      <c r="G224" s="7">
        <f t="shared" si="20"/>
        <v>3.5409554693996894E-3</v>
      </c>
      <c r="H224" s="8">
        <f t="shared" si="23"/>
        <v>0.44516360543313582</v>
      </c>
      <c r="I224">
        <f t="shared" si="21"/>
        <v>1.3712000311544847E-3</v>
      </c>
    </row>
    <row r="225" spans="1:9">
      <c r="A225" s="3" t="s">
        <v>128</v>
      </c>
      <c r="B225">
        <v>18.600000000000001</v>
      </c>
      <c r="C225" s="4">
        <v>1872</v>
      </c>
      <c r="D225">
        <f t="shared" si="18"/>
        <v>100.64516129032258</v>
      </c>
      <c r="E225" s="7">
        <f t="shared" si="19"/>
        <v>2.681660280055868E-3</v>
      </c>
      <c r="F225" s="8">
        <f t="shared" si="22"/>
        <v>0.72900333058768807</v>
      </c>
      <c r="G225" s="7">
        <f t="shared" si="20"/>
        <v>3.5314622911975461E-3</v>
      </c>
      <c r="H225" s="8">
        <f t="shared" si="23"/>
        <v>0.44869506772433337</v>
      </c>
      <c r="I225">
        <f t="shared" si="21"/>
        <v>5.4751151857801439E-4</v>
      </c>
    </row>
    <row r="226" spans="1:9">
      <c r="A226" s="3" t="s">
        <v>387</v>
      </c>
      <c r="B226">
        <v>7.42</v>
      </c>
      <c r="C226" s="4">
        <v>746</v>
      </c>
      <c r="D226">
        <f t="shared" si="18"/>
        <v>100.53908355795149</v>
      </c>
      <c r="E226" s="7">
        <f t="shared" si="19"/>
        <v>1.0686530816889303E-3</v>
      </c>
      <c r="F226" s="8">
        <f t="shared" si="22"/>
        <v>0.73007198366937698</v>
      </c>
      <c r="G226" s="7">
        <f t="shared" si="20"/>
        <v>1.4087876451981606E-3</v>
      </c>
      <c r="H226" s="8">
        <f t="shared" si="23"/>
        <v>0.45010385536953151</v>
      </c>
      <c r="I226">
        <f t="shared" si="21"/>
        <v>2.9673798250784422E-4</v>
      </c>
    </row>
    <row r="227" spans="1:9">
      <c r="A227" s="3" t="s">
        <v>382</v>
      </c>
      <c r="B227">
        <v>4.0199999999999996</v>
      </c>
      <c r="C227" s="4">
        <v>404</v>
      </c>
      <c r="D227">
        <f t="shared" si="18"/>
        <v>100.49751243781095</v>
      </c>
      <c r="E227" s="7">
        <f t="shared" si="19"/>
        <v>5.7873437667872361E-4</v>
      </c>
      <c r="F227" s="8">
        <f t="shared" si="22"/>
        <v>0.73065071804605575</v>
      </c>
      <c r="G227" s="7">
        <f t="shared" si="20"/>
        <v>7.6325152745237274E-4</v>
      </c>
      <c r="H227" s="8">
        <f t="shared" si="23"/>
        <v>0.45086710689698389</v>
      </c>
      <c r="I227">
        <f t="shared" si="21"/>
        <v>5.2201820064479154E-4</v>
      </c>
    </row>
    <row r="228" spans="1:9">
      <c r="A228" s="3" t="s">
        <v>292</v>
      </c>
      <c r="B228">
        <v>7.05</v>
      </c>
      <c r="C228" s="4">
        <v>706</v>
      </c>
      <c r="D228">
        <f t="shared" si="18"/>
        <v>100.1418439716312</v>
      </c>
      <c r="E228" s="7">
        <f t="shared" si="19"/>
        <v>1.0113526483544032E-3</v>
      </c>
      <c r="F228" s="8">
        <f t="shared" si="22"/>
        <v>0.73166207069441014</v>
      </c>
      <c r="G228" s="7">
        <f t="shared" si="20"/>
        <v>1.3385381265022954E-3</v>
      </c>
      <c r="H228" s="8">
        <f t="shared" si="23"/>
        <v>0.4522056450234862</v>
      </c>
      <c r="I228">
        <f t="shared" si="21"/>
        <v>3.9811579673737496E-4</v>
      </c>
    </row>
    <row r="229" spans="1:9">
      <c r="A229" s="3" t="s">
        <v>377</v>
      </c>
      <c r="B229">
        <v>5.37</v>
      </c>
      <c r="C229" s="4">
        <v>537</v>
      </c>
      <c r="D229">
        <f t="shared" si="18"/>
        <v>100</v>
      </c>
      <c r="E229" s="7">
        <f t="shared" si="19"/>
        <v>7.6925831751602626E-4</v>
      </c>
      <c r="F229" s="8">
        <f t="shared" si="22"/>
        <v>0.7324313290119262</v>
      </c>
      <c r="G229" s="7">
        <f t="shared" si="20"/>
        <v>1.0195673389102591E-3</v>
      </c>
      <c r="H229" s="8">
        <f t="shared" si="23"/>
        <v>0.45322521236239643</v>
      </c>
      <c r="I229">
        <f t="shared" si="21"/>
        <v>5.2776346134941754E-4</v>
      </c>
    </row>
    <row r="230" spans="1:9">
      <c r="A230" s="3" t="s">
        <v>149</v>
      </c>
      <c r="B230">
        <v>7.11</v>
      </c>
      <c r="C230" s="4">
        <v>710</v>
      </c>
      <c r="D230">
        <f t="shared" si="18"/>
        <v>99.859353023909975</v>
      </c>
      <c r="E230" s="7">
        <f t="shared" si="19"/>
        <v>1.017082691687856E-3</v>
      </c>
      <c r="F230" s="8">
        <f t="shared" si="22"/>
        <v>0.73344841170361408</v>
      </c>
      <c r="G230" s="7">
        <f t="shared" si="20"/>
        <v>1.3499299403448683E-3</v>
      </c>
      <c r="H230" s="8">
        <f t="shared" si="23"/>
        <v>0.45457514230274132</v>
      </c>
      <c r="I230">
        <f t="shared" si="21"/>
        <v>6.0616804679208824E-4</v>
      </c>
    </row>
    <row r="231" spans="1:9">
      <c r="A231" s="3" t="s">
        <v>291</v>
      </c>
      <c r="B231">
        <v>8.15</v>
      </c>
      <c r="C231" s="4">
        <v>812</v>
      </c>
      <c r="D231">
        <f t="shared" si="18"/>
        <v>99.631901840490798</v>
      </c>
      <c r="E231" s="7">
        <f t="shared" si="19"/>
        <v>1.1631987966908999E-3</v>
      </c>
      <c r="F231" s="8">
        <f t="shared" si="22"/>
        <v>0.73461161050030499</v>
      </c>
      <c r="G231" s="7">
        <f t="shared" si="20"/>
        <v>1.5473880469494623E-3</v>
      </c>
      <c r="H231" s="8">
        <f t="shared" si="23"/>
        <v>0.4561225303496908</v>
      </c>
      <c r="I231">
        <f t="shared" si="21"/>
        <v>6.4270825964657385E-4</v>
      </c>
    </row>
    <row r="232" spans="1:9">
      <c r="A232" s="3" t="s">
        <v>337</v>
      </c>
      <c r="B232">
        <v>8.59</v>
      </c>
      <c r="C232" s="4">
        <v>850</v>
      </c>
      <c r="D232">
        <f t="shared" si="18"/>
        <v>98.952270081490113</v>
      </c>
      <c r="E232" s="7">
        <f t="shared" si="19"/>
        <v>1.2176342083587007E-3</v>
      </c>
      <c r="F232" s="8">
        <f t="shared" si="22"/>
        <v>0.73582924470866373</v>
      </c>
      <c r="G232" s="7">
        <f t="shared" si="20"/>
        <v>1.6309280151283289E-3</v>
      </c>
      <c r="H232" s="8">
        <f t="shared" si="23"/>
        <v>0.45775345836481912</v>
      </c>
      <c r="I232">
        <f t="shared" si="21"/>
        <v>1.5731109880787186E-3</v>
      </c>
    </row>
    <row r="233" spans="1:9">
      <c r="A233" s="3" t="s">
        <v>122</v>
      </c>
      <c r="B233">
        <v>20.99</v>
      </c>
      <c r="C233" s="4">
        <v>2073</v>
      </c>
      <c r="D233">
        <f t="shared" si="18"/>
        <v>98.761314911862797</v>
      </c>
      <c r="E233" s="7">
        <f t="shared" si="19"/>
        <v>2.9695949575618665E-3</v>
      </c>
      <c r="F233" s="8">
        <f t="shared" si="22"/>
        <v>0.73879883966622562</v>
      </c>
      <c r="G233" s="7">
        <f t="shared" si="20"/>
        <v>3.9852362092600256E-3</v>
      </c>
      <c r="H233" s="8">
        <f t="shared" si="23"/>
        <v>0.46173869457407912</v>
      </c>
      <c r="I233">
        <f t="shared" si="21"/>
        <v>1.5764980349330937E-4</v>
      </c>
    </row>
    <row r="234" spans="1:9">
      <c r="A234" s="3" t="s">
        <v>298</v>
      </c>
      <c r="B234">
        <v>2.1</v>
      </c>
      <c r="C234" s="4">
        <v>207</v>
      </c>
      <c r="D234">
        <f t="shared" si="18"/>
        <v>98.571428571428569</v>
      </c>
      <c r="E234" s="7">
        <f t="shared" si="19"/>
        <v>2.9652974250617771E-4</v>
      </c>
      <c r="F234" s="8">
        <f t="shared" si="22"/>
        <v>0.73909536940873177</v>
      </c>
      <c r="G234" s="7">
        <f t="shared" si="20"/>
        <v>3.987134844900455E-4</v>
      </c>
      <c r="H234" s="8">
        <f t="shared" si="23"/>
        <v>0.46213740805856918</v>
      </c>
      <c r="I234">
        <f t="shared" si="21"/>
        <v>2.0130466639323163E-4</v>
      </c>
    </row>
    <row r="235" spans="1:9">
      <c r="A235" s="3" t="s">
        <v>159</v>
      </c>
      <c r="B235">
        <v>2.68</v>
      </c>
      <c r="C235" s="4">
        <v>264</v>
      </c>
      <c r="D235">
        <f t="shared" si="18"/>
        <v>98.507462686567152</v>
      </c>
      <c r="E235" s="7">
        <f t="shared" si="19"/>
        <v>3.7818286000787879E-4</v>
      </c>
      <c r="F235" s="8">
        <f t="shared" si="22"/>
        <v>0.73947355226873968</v>
      </c>
      <c r="G235" s="7">
        <f t="shared" si="20"/>
        <v>5.088343516349152E-4</v>
      </c>
      <c r="H235" s="8">
        <f t="shared" si="23"/>
        <v>0.46264624241020408</v>
      </c>
      <c r="I235">
        <f t="shared" si="21"/>
        <v>4.476682844412605E-4</v>
      </c>
    </row>
    <row r="236" spans="1:9">
      <c r="A236" s="3" t="s">
        <v>39</v>
      </c>
      <c r="B236">
        <v>5.95</v>
      </c>
      <c r="C236" s="4">
        <v>585</v>
      </c>
      <c r="D236">
        <f t="shared" si="18"/>
        <v>98.319327731092429</v>
      </c>
      <c r="E236" s="7">
        <f t="shared" si="19"/>
        <v>8.3801883751745876E-4</v>
      </c>
      <c r="F236" s="8">
        <f t="shared" si="22"/>
        <v>0.74031157110625712</v>
      </c>
      <c r="G236" s="7">
        <f t="shared" si="20"/>
        <v>1.1296882060551289E-3</v>
      </c>
      <c r="H236" s="8">
        <f t="shared" si="23"/>
        <v>0.46377593061625921</v>
      </c>
      <c r="I236">
        <f t="shared" si="21"/>
        <v>5.9537388534447455E-4</v>
      </c>
    </row>
    <row r="237" spans="1:9">
      <c r="A237" s="3" t="s">
        <v>227</v>
      </c>
      <c r="B237">
        <v>7.88</v>
      </c>
      <c r="C237" s="4">
        <v>771</v>
      </c>
      <c r="D237">
        <f t="shared" si="18"/>
        <v>97.842639593908629</v>
      </c>
      <c r="E237" s="7">
        <f t="shared" si="19"/>
        <v>1.1044658525230097E-3</v>
      </c>
      <c r="F237" s="8">
        <f t="shared" si="22"/>
        <v>0.74141603695878011</v>
      </c>
      <c r="G237" s="7">
        <f t="shared" si="20"/>
        <v>1.4961248846578849E-3</v>
      </c>
      <c r="H237" s="8">
        <f t="shared" si="23"/>
        <v>0.4652720555009171</v>
      </c>
      <c r="I237">
        <f t="shared" si="21"/>
        <v>7.0476863229956832E-4</v>
      </c>
    </row>
    <row r="238" spans="1:9">
      <c r="A238" s="3" t="s">
        <v>310</v>
      </c>
      <c r="B238">
        <v>9.32</v>
      </c>
      <c r="C238" s="4">
        <v>911</v>
      </c>
      <c r="D238">
        <f t="shared" si="18"/>
        <v>97.746781115879827</v>
      </c>
      <c r="E238" s="7">
        <f t="shared" si="19"/>
        <v>1.3050173691938544E-3</v>
      </c>
      <c r="F238" s="8">
        <f t="shared" si="22"/>
        <v>0.74272105432797397</v>
      </c>
      <c r="G238" s="7">
        <f t="shared" si="20"/>
        <v>1.7695284168796305E-3</v>
      </c>
      <c r="H238" s="8">
        <f t="shared" si="23"/>
        <v>0.46704158391779671</v>
      </c>
      <c r="I238">
        <f t="shared" si="21"/>
        <v>2.2998211385955036E-4</v>
      </c>
    </row>
    <row r="239" spans="1:9">
      <c r="A239" s="3" t="s">
        <v>101</v>
      </c>
      <c r="B239">
        <v>3.04</v>
      </c>
      <c r="C239" s="4">
        <v>297</v>
      </c>
      <c r="D239">
        <f t="shared" si="18"/>
        <v>97.69736842105263</v>
      </c>
      <c r="E239" s="7">
        <f t="shared" si="19"/>
        <v>4.2545571750886367E-4</v>
      </c>
      <c r="F239" s="8">
        <f t="shared" si="22"/>
        <v>0.74314651004548282</v>
      </c>
      <c r="G239" s="7">
        <f t="shared" si="20"/>
        <v>5.771852346903516E-4</v>
      </c>
      <c r="H239" s="8">
        <f t="shared" si="23"/>
        <v>0.46761876915248707</v>
      </c>
      <c r="I239">
        <f t="shared" si="21"/>
        <v>2.4296570008841556E-4</v>
      </c>
    </row>
    <row r="240" spans="1:9">
      <c r="A240" s="3" t="s">
        <v>282</v>
      </c>
      <c r="B240">
        <v>3.17</v>
      </c>
      <c r="C240" s="4">
        <v>305</v>
      </c>
      <c r="D240">
        <f t="shared" si="18"/>
        <v>96.214511041009459</v>
      </c>
      <c r="E240" s="7">
        <f t="shared" si="19"/>
        <v>4.3691580417576907E-4</v>
      </c>
      <c r="F240" s="8">
        <f t="shared" si="22"/>
        <v>0.74358342584965864</v>
      </c>
      <c r="G240" s="7">
        <f t="shared" si="20"/>
        <v>6.0186749801592577E-4</v>
      </c>
      <c r="H240" s="8">
        <f t="shared" si="23"/>
        <v>0.46822063665050301</v>
      </c>
      <c r="I240">
        <f t="shared" si="21"/>
        <v>4.1944673799326759E-4</v>
      </c>
    </row>
    <row r="241" spans="1:9">
      <c r="A241" s="3" t="s">
        <v>358</v>
      </c>
      <c r="B241">
        <v>5.47</v>
      </c>
      <c r="C241" s="4">
        <v>526</v>
      </c>
      <c r="D241">
        <f t="shared" si="18"/>
        <v>96.160877513711156</v>
      </c>
      <c r="E241" s="7">
        <f t="shared" si="19"/>
        <v>7.5350069834903132E-4</v>
      </c>
      <c r="F241" s="8">
        <f t="shared" si="22"/>
        <v>0.74433692654800765</v>
      </c>
      <c r="G241" s="7">
        <f t="shared" si="20"/>
        <v>1.038553695314547E-3</v>
      </c>
      <c r="H241" s="8">
        <f t="shared" si="23"/>
        <v>0.46925919034581753</v>
      </c>
      <c r="I241">
        <f t="shared" si="21"/>
        <v>4.3642108322200501E-4</v>
      </c>
    </row>
    <row r="242" spans="1:9">
      <c r="A242" s="3" t="s">
        <v>111</v>
      </c>
      <c r="B242">
        <v>5.69</v>
      </c>
      <c r="C242" s="4">
        <v>547</v>
      </c>
      <c r="D242">
        <f t="shared" si="18"/>
        <v>96.133567662565895</v>
      </c>
      <c r="E242" s="7">
        <f t="shared" si="19"/>
        <v>7.8358342584965797E-4</v>
      </c>
      <c r="F242" s="8">
        <f t="shared" si="22"/>
        <v>0.74512050997385726</v>
      </c>
      <c r="G242" s="7">
        <f t="shared" si="20"/>
        <v>1.0803236794039806E-3</v>
      </c>
      <c r="H242" s="8">
        <f t="shared" si="23"/>
        <v>0.47033951402522151</v>
      </c>
      <c r="I242">
        <f t="shared" si="21"/>
        <v>6.0758155970980221E-4</v>
      </c>
    </row>
    <row r="243" spans="1:9">
      <c r="A243" s="3" t="s">
        <v>278</v>
      </c>
      <c r="B243">
        <v>7.9</v>
      </c>
      <c r="C243" s="4">
        <v>757</v>
      </c>
      <c r="D243">
        <f t="shared" si="18"/>
        <v>95.822784810126578</v>
      </c>
      <c r="E243" s="7">
        <f t="shared" si="19"/>
        <v>1.0844107008559252E-3</v>
      </c>
      <c r="F243" s="8">
        <f t="shared" si="22"/>
        <v>0.74620492067471322</v>
      </c>
      <c r="G243" s="7">
        <f t="shared" si="20"/>
        <v>1.4999221559387427E-3</v>
      </c>
      <c r="H243" s="8">
        <f t="shared" si="23"/>
        <v>0.47183943618116025</v>
      </c>
      <c r="I243">
        <f t="shared" si="21"/>
        <v>8.0245323269340085E-4</v>
      </c>
    </row>
    <row r="244" spans="1:9">
      <c r="A244" s="3" t="s">
        <v>338</v>
      </c>
      <c r="B244">
        <v>10.43</v>
      </c>
      <c r="C244" s="4">
        <v>999</v>
      </c>
      <c r="D244">
        <f t="shared" si="18"/>
        <v>95.781399808245453</v>
      </c>
      <c r="E244" s="7">
        <f t="shared" si="19"/>
        <v>1.4310783225298142E-3</v>
      </c>
      <c r="F244" s="8">
        <f t="shared" si="22"/>
        <v>0.74763599899724309</v>
      </c>
      <c r="G244" s="7">
        <f t="shared" si="20"/>
        <v>1.9802769729672259E-3</v>
      </c>
      <c r="H244" s="8">
        <f t="shared" si="23"/>
        <v>0.47381971315412746</v>
      </c>
      <c r="I244">
        <f t="shared" si="21"/>
        <v>4.782616710181653E-4</v>
      </c>
    </row>
    <row r="245" spans="1:9">
      <c r="A245" s="3" t="s">
        <v>230</v>
      </c>
      <c r="B245">
        <v>6.2</v>
      </c>
      <c r="C245" s="4">
        <v>592</v>
      </c>
      <c r="D245">
        <f t="shared" si="18"/>
        <v>95.483870967741936</v>
      </c>
      <c r="E245" s="7">
        <f t="shared" si="19"/>
        <v>8.4804641335100097E-4</v>
      </c>
      <c r="F245" s="8">
        <f t="shared" si="22"/>
        <v>0.7484840454105941</v>
      </c>
      <c r="G245" s="7">
        <f t="shared" si="20"/>
        <v>1.1771540970658485E-3</v>
      </c>
      <c r="H245" s="8">
        <f t="shared" si="23"/>
        <v>0.47499686725119333</v>
      </c>
      <c r="I245">
        <f t="shared" si="21"/>
        <v>3.8295737754079351E-4</v>
      </c>
    </row>
    <row r="246" spans="1:9">
      <c r="A246" s="3" t="s">
        <v>303</v>
      </c>
      <c r="B246">
        <v>4.95</v>
      </c>
      <c r="C246" s="4">
        <v>471</v>
      </c>
      <c r="D246">
        <f t="shared" si="18"/>
        <v>95.151515151515142</v>
      </c>
      <c r="E246" s="7">
        <f t="shared" si="19"/>
        <v>6.747126025140565E-4</v>
      </c>
      <c r="F246" s="8">
        <f t="shared" si="22"/>
        <v>0.74915875801310816</v>
      </c>
      <c r="G246" s="7">
        <f t="shared" si="20"/>
        <v>9.3982464201225013E-4</v>
      </c>
      <c r="H246" s="8">
        <f t="shared" si="23"/>
        <v>0.47593669189320559</v>
      </c>
      <c r="I246">
        <f t="shared" si="21"/>
        <v>5.1425400139287758E-4</v>
      </c>
    </row>
    <row r="247" spans="1:9">
      <c r="A247" s="3" t="s">
        <v>308</v>
      </c>
      <c r="B247">
        <v>6.64</v>
      </c>
      <c r="C247" s="4">
        <v>631</v>
      </c>
      <c r="D247">
        <f t="shared" si="18"/>
        <v>95.03012048192771</v>
      </c>
      <c r="E247" s="7">
        <f t="shared" si="19"/>
        <v>9.0391433585216489E-4</v>
      </c>
      <c r="F247" s="8">
        <f t="shared" si="22"/>
        <v>0.75006267234896029</v>
      </c>
      <c r="G247" s="7">
        <f t="shared" si="20"/>
        <v>1.2606940652447152E-3</v>
      </c>
      <c r="H247" s="8">
        <f t="shared" si="23"/>
        <v>0.47719738595845029</v>
      </c>
      <c r="I247">
        <f t="shared" si="21"/>
        <v>7.5611527118762956E-4</v>
      </c>
    </row>
    <row r="248" spans="1:9">
      <c r="A248" s="3" t="s">
        <v>66</v>
      </c>
      <c r="B248">
        <v>9.74</v>
      </c>
      <c r="C248" s="4">
        <v>923</v>
      </c>
      <c r="D248">
        <f t="shared" si="18"/>
        <v>94.763860369609858</v>
      </c>
      <c r="E248" s="7">
        <f t="shared" si="19"/>
        <v>1.3222074991942126E-3</v>
      </c>
      <c r="F248" s="8">
        <f t="shared" si="22"/>
        <v>0.7513848798481545</v>
      </c>
      <c r="G248" s="7">
        <f t="shared" si="20"/>
        <v>1.8492711137776396E-3</v>
      </c>
      <c r="H248" s="8">
        <f t="shared" si="23"/>
        <v>0.47904665707222793</v>
      </c>
      <c r="I248">
        <f t="shared" si="21"/>
        <v>8.983023706158888E-4</v>
      </c>
    </row>
    <row r="249" spans="1:9">
      <c r="A249" s="3" t="s">
        <v>336</v>
      </c>
      <c r="B249">
        <v>11.54</v>
      </c>
      <c r="C249" s="4">
        <v>1090</v>
      </c>
      <c r="D249">
        <f t="shared" si="18"/>
        <v>94.454072790294632</v>
      </c>
      <c r="E249" s="7">
        <f t="shared" si="19"/>
        <v>1.5614368083658632E-3</v>
      </c>
      <c r="F249" s="8">
        <f t="shared" si="22"/>
        <v>0.75294631665652034</v>
      </c>
      <c r="G249" s="7">
        <f t="shared" si="20"/>
        <v>2.1910255290548213E-3</v>
      </c>
      <c r="H249" s="8">
        <f t="shared" si="23"/>
        <v>0.48123768260128275</v>
      </c>
      <c r="I249">
        <f t="shared" si="21"/>
        <v>7.0265949649034321E-4</v>
      </c>
    </row>
    <row r="250" spans="1:9">
      <c r="A250" s="3" t="s">
        <v>72</v>
      </c>
      <c r="B250">
        <v>8.99</v>
      </c>
      <c r="C250" s="4">
        <v>845</v>
      </c>
      <c r="D250">
        <f t="shared" si="18"/>
        <v>93.99332591768632</v>
      </c>
      <c r="E250" s="7">
        <f t="shared" si="19"/>
        <v>1.2104716541918848E-3</v>
      </c>
      <c r="F250" s="8">
        <f t="shared" si="22"/>
        <v>0.7541567883107122</v>
      </c>
      <c r="G250" s="7">
        <f t="shared" si="20"/>
        <v>1.7068734407454805E-3</v>
      </c>
      <c r="H250" s="8">
        <f t="shared" si="23"/>
        <v>0.48294455604202824</v>
      </c>
      <c r="I250">
        <f t="shared" si="21"/>
        <v>1.5665692101836104E-3</v>
      </c>
    </row>
    <row r="251" spans="1:9">
      <c r="A251" s="3" t="s">
        <v>161</v>
      </c>
      <c r="B251">
        <v>20</v>
      </c>
      <c r="C251" s="4">
        <v>1875</v>
      </c>
      <c r="D251">
        <f t="shared" si="18"/>
        <v>93.75</v>
      </c>
      <c r="E251" s="7">
        <f t="shared" si="19"/>
        <v>2.6859578125559575E-3</v>
      </c>
      <c r="F251" s="8">
        <f t="shared" si="22"/>
        <v>0.75684274612326818</v>
      </c>
      <c r="G251" s="7">
        <f t="shared" si="20"/>
        <v>3.797271280857576E-3</v>
      </c>
      <c r="H251" s="8">
        <f t="shared" si="23"/>
        <v>0.48674182732288579</v>
      </c>
      <c r="I251">
        <f t="shared" si="21"/>
        <v>1.7514289217979706E-3</v>
      </c>
    </row>
    <row r="252" spans="1:9">
      <c r="A252" s="3" t="s">
        <v>63</v>
      </c>
      <c r="B252">
        <v>22.32</v>
      </c>
      <c r="C252" s="3">
        <v>2088</v>
      </c>
      <c r="D252">
        <f t="shared" si="18"/>
        <v>93.548387096774192</v>
      </c>
      <c r="E252" s="7">
        <f t="shared" si="19"/>
        <v>2.9910826200623144E-3</v>
      </c>
      <c r="F252" s="8">
        <f t="shared" si="22"/>
        <v>0.7598338287433305</v>
      </c>
      <c r="G252" s="7">
        <f t="shared" si="20"/>
        <v>4.2377547494370548E-3</v>
      </c>
      <c r="H252" s="8">
        <f t="shared" si="23"/>
        <v>0.49097958207232284</v>
      </c>
      <c r="I252">
        <f t="shared" si="21"/>
        <v>3.618877888559302E-4</v>
      </c>
    </row>
    <row r="253" spans="1:9">
      <c r="A253" s="3" t="s">
        <v>226</v>
      </c>
      <c r="B253">
        <v>4.5999999999999996</v>
      </c>
      <c r="C253" s="4">
        <v>429</v>
      </c>
      <c r="D253">
        <f t="shared" si="18"/>
        <v>93.260869565217405</v>
      </c>
      <c r="E253" s="7">
        <f t="shared" si="19"/>
        <v>6.1454714751280309E-4</v>
      </c>
      <c r="F253" s="8">
        <f t="shared" si="22"/>
        <v>0.76044837589084335</v>
      </c>
      <c r="G253" s="7">
        <f t="shared" si="20"/>
        <v>8.7337239459724244E-4</v>
      </c>
      <c r="H253" s="8">
        <f t="shared" si="23"/>
        <v>0.49185295446692007</v>
      </c>
      <c r="I253">
        <f t="shared" si="21"/>
        <v>4.6267722798337685E-4</v>
      </c>
    </row>
    <row r="254" spans="1:9">
      <c r="A254" s="3" t="s">
        <v>51</v>
      </c>
      <c r="B254">
        <v>5.83</v>
      </c>
      <c r="C254" s="4">
        <v>538</v>
      </c>
      <c r="D254">
        <f t="shared" si="18"/>
        <v>92.281303602058316</v>
      </c>
      <c r="E254" s="7">
        <f t="shared" si="19"/>
        <v>7.7069082834938939E-4</v>
      </c>
      <c r="F254" s="8">
        <f t="shared" si="22"/>
        <v>0.76121906671919271</v>
      </c>
      <c r="G254" s="7">
        <f t="shared" si="20"/>
        <v>1.1069045783699833E-3</v>
      </c>
      <c r="H254" s="8">
        <f t="shared" si="23"/>
        <v>0.49295985904529005</v>
      </c>
      <c r="I254">
        <f t="shared" si="21"/>
        <v>2.2639976979226262E-3</v>
      </c>
    </row>
    <row r="255" spans="1:9">
      <c r="A255" s="3" t="s">
        <v>15</v>
      </c>
      <c r="B255">
        <v>28.52</v>
      </c>
      <c r="C255" s="4">
        <v>2631</v>
      </c>
      <c r="D255">
        <f t="shared" si="18"/>
        <v>92.251051893408132</v>
      </c>
      <c r="E255" s="7">
        <f t="shared" si="19"/>
        <v>3.7689360025785195E-3</v>
      </c>
      <c r="F255" s="8">
        <f t="shared" si="22"/>
        <v>0.76498800272177125</v>
      </c>
      <c r="G255" s="7">
        <f t="shared" si="20"/>
        <v>5.4149088465029038E-3</v>
      </c>
      <c r="H255" s="8">
        <f t="shared" si="23"/>
        <v>0.49837476789179297</v>
      </c>
      <c r="I255">
        <f t="shared" si="21"/>
        <v>1.43652320130222E-3</v>
      </c>
    </row>
    <row r="256" spans="1:9">
      <c r="A256" s="3" t="s">
        <v>204</v>
      </c>
      <c r="B256">
        <v>18.05</v>
      </c>
      <c r="C256" s="4">
        <v>1660</v>
      </c>
      <c r="D256">
        <f t="shared" si="18"/>
        <v>91.966759002770075</v>
      </c>
      <c r="E256" s="7">
        <f t="shared" si="19"/>
        <v>2.3779679833828742E-3</v>
      </c>
      <c r="F256" s="8">
        <f t="shared" si="22"/>
        <v>0.76736597070515411</v>
      </c>
      <c r="G256" s="7">
        <f t="shared" si="20"/>
        <v>3.4270373309739626E-3</v>
      </c>
      <c r="H256" s="8">
        <f t="shared" si="23"/>
        <v>0.50180180522276696</v>
      </c>
      <c r="I256">
        <f t="shared" si="21"/>
        <v>4.250617031866244E-4</v>
      </c>
    </row>
    <row r="257" spans="1:9">
      <c r="A257" s="3" t="s">
        <v>232</v>
      </c>
      <c r="B257">
        <v>5.34</v>
      </c>
      <c r="C257" s="4">
        <v>491</v>
      </c>
      <c r="D257">
        <f t="shared" si="18"/>
        <v>91.947565543071164</v>
      </c>
      <c r="E257" s="7">
        <f t="shared" si="19"/>
        <v>7.0336281918132002E-4</v>
      </c>
      <c r="F257" s="8">
        <f t="shared" si="22"/>
        <v>0.76806933352433548</v>
      </c>
      <c r="G257" s="7">
        <f t="shared" si="20"/>
        <v>1.0138714319889728E-3</v>
      </c>
      <c r="H257" s="8">
        <f t="shared" si="23"/>
        <v>0.50281567665475591</v>
      </c>
      <c r="I257">
        <f t="shared" si="21"/>
        <v>7.3888094145541094E-4</v>
      </c>
    </row>
    <row r="258" spans="1:9">
      <c r="A258" s="3" t="s">
        <v>262</v>
      </c>
      <c r="B258">
        <v>9.2799999999999994</v>
      </c>
      <c r="C258" s="4">
        <v>853</v>
      </c>
      <c r="D258">
        <f t="shared" ref="D258:D321" si="24">C258/B258</f>
        <v>91.918103448275872</v>
      </c>
      <c r="E258" s="7">
        <f t="shared" si="19"/>
        <v>1.2219317408587902E-3</v>
      </c>
      <c r="F258" s="8">
        <f t="shared" si="22"/>
        <v>0.76929126526519431</v>
      </c>
      <c r="G258" s="7">
        <f t="shared" si="20"/>
        <v>1.7619338743179152E-3</v>
      </c>
      <c r="H258" s="8">
        <f t="shared" si="23"/>
        <v>0.50457761052907379</v>
      </c>
      <c r="I258">
        <f t="shared" si="21"/>
        <v>1.479207508697622E-3</v>
      </c>
    </row>
    <row r="259" spans="1:9">
      <c r="A259" s="3" t="s">
        <v>386</v>
      </c>
      <c r="B259">
        <v>18.559999999999999</v>
      </c>
      <c r="C259" s="4">
        <v>1704</v>
      </c>
      <c r="D259">
        <f t="shared" si="24"/>
        <v>91.810344827586206</v>
      </c>
      <c r="E259" s="7">
        <f t="shared" ref="E259:E322" si="25">C259/698075</f>
        <v>2.440998460050854E-3</v>
      </c>
      <c r="F259" s="8">
        <f t="shared" si="22"/>
        <v>0.77173226372524517</v>
      </c>
      <c r="G259" s="7">
        <f t="shared" ref="G259:G322" si="26">B259/5266.94</f>
        <v>3.5238677486358304E-3</v>
      </c>
      <c r="H259" s="8">
        <f t="shared" si="23"/>
        <v>0.50810147827770957</v>
      </c>
      <c r="I259">
        <f t="shared" ref="I259:I322" si="27">F259*H260-F260*H259</f>
        <v>2.1068060148177192E-4</v>
      </c>
    </row>
    <row r="260" spans="1:9">
      <c r="A260" s="3" t="s">
        <v>300</v>
      </c>
      <c r="B260">
        <v>2.64</v>
      </c>
      <c r="C260" s="4">
        <v>242</v>
      </c>
      <c r="D260">
        <f t="shared" si="24"/>
        <v>91.666666666666657</v>
      </c>
      <c r="E260" s="7">
        <f t="shared" si="25"/>
        <v>3.466676216738889E-4</v>
      </c>
      <c r="F260" s="8">
        <f t="shared" ref="F260:F323" si="28">F259+E260</f>
        <v>0.77207893134691907</v>
      </c>
      <c r="G260" s="7">
        <f t="shared" si="26"/>
        <v>5.0123980907320004E-4</v>
      </c>
      <c r="H260" s="8">
        <f t="shared" ref="H260:H323" si="29">H259+G260</f>
        <v>0.50860271808678281</v>
      </c>
      <c r="I260">
        <f t="shared" si="27"/>
        <v>3.711215792823519E-3</v>
      </c>
    </row>
    <row r="261" spans="1:9">
      <c r="A261" s="3" t="s">
        <v>399</v>
      </c>
      <c r="B261">
        <v>46.5</v>
      </c>
      <c r="C261" s="4">
        <v>4262</v>
      </c>
      <c r="D261">
        <f t="shared" si="24"/>
        <v>91.655913978494624</v>
      </c>
      <c r="E261" s="7">
        <f t="shared" si="25"/>
        <v>6.1053611717938614E-3</v>
      </c>
      <c r="F261" s="8">
        <f t="shared" si="28"/>
        <v>0.77818429251871291</v>
      </c>
      <c r="G261" s="7">
        <f t="shared" si="26"/>
        <v>8.8286557279938643E-3</v>
      </c>
      <c r="H261" s="8">
        <f t="shared" si="29"/>
        <v>0.51743137381477666</v>
      </c>
      <c r="I261">
        <f t="shared" si="27"/>
        <v>1.1646512872935944E-3</v>
      </c>
    </row>
    <row r="262" spans="1:9">
      <c r="A262" s="3" t="s">
        <v>335</v>
      </c>
      <c r="B262">
        <v>14.56</v>
      </c>
      <c r="C262" s="4">
        <v>1331</v>
      </c>
      <c r="D262">
        <f t="shared" si="24"/>
        <v>91.414835164835168</v>
      </c>
      <c r="E262" s="7">
        <f t="shared" si="25"/>
        <v>1.9066719192063889E-3</v>
      </c>
      <c r="F262" s="8">
        <f t="shared" si="28"/>
        <v>0.78009096443791925</v>
      </c>
      <c r="G262" s="7">
        <f t="shared" si="26"/>
        <v>2.7644134924643153E-3</v>
      </c>
      <c r="H262" s="8">
        <f t="shared" si="29"/>
        <v>0.52019578730724103</v>
      </c>
      <c r="I262">
        <f t="shared" si="27"/>
        <v>1.4284172109174653E-3</v>
      </c>
    </row>
    <row r="263" spans="1:9">
      <c r="A263" s="3" t="s">
        <v>135</v>
      </c>
      <c r="B263">
        <v>17.809999999999999</v>
      </c>
      <c r="C263" s="4">
        <v>1623</v>
      </c>
      <c r="D263">
        <f t="shared" si="24"/>
        <v>91.128579449747335</v>
      </c>
      <c r="E263" s="7">
        <f t="shared" si="25"/>
        <v>2.3249650825484369E-3</v>
      </c>
      <c r="F263" s="8">
        <f t="shared" si="28"/>
        <v>0.78241592952046768</v>
      </c>
      <c r="G263" s="7">
        <f t="shared" si="26"/>
        <v>3.381470075603671E-3</v>
      </c>
      <c r="H263" s="8">
        <f t="shared" si="29"/>
        <v>0.52357725738284466</v>
      </c>
      <c r="I263">
        <f t="shared" si="27"/>
        <v>8.6930602470913776E-4</v>
      </c>
    </row>
    <row r="264" spans="1:9">
      <c r="A264" s="3" t="s">
        <v>23</v>
      </c>
      <c r="B264">
        <v>10.82</v>
      </c>
      <c r="C264" s="4">
        <v>984</v>
      </c>
      <c r="D264">
        <f t="shared" si="24"/>
        <v>90.942698706099819</v>
      </c>
      <c r="E264" s="7">
        <f t="shared" si="25"/>
        <v>1.4095906600293665E-3</v>
      </c>
      <c r="F264" s="8">
        <f t="shared" si="28"/>
        <v>0.783825520180497</v>
      </c>
      <c r="G264" s="7">
        <f t="shared" si="26"/>
        <v>2.0543237629439487E-3</v>
      </c>
      <c r="H264" s="8">
        <f t="shared" si="29"/>
        <v>0.52563158114578856</v>
      </c>
      <c r="I264">
        <f t="shared" si="27"/>
        <v>2.6594903843185635E-4</v>
      </c>
    </row>
    <row r="265" spans="1:9">
      <c r="A265" s="3" t="s">
        <v>191</v>
      </c>
      <c r="B265">
        <v>3.31</v>
      </c>
      <c r="C265" s="4">
        <v>301</v>
      </c>
      <c r="D265">
        <f t="shared" si="24"/>
        <v>90.936555891238669</v>
      </c>
      <c r="E265" s="7">
        <f t="shared" si="25"/>
        <v>4.3118576084231639E-4</v>
      </c>
      <c r="F265" s="8">
        <f t="shared" si="28"/>
        <v>0.78425670594133934</v>
      </c>
      <c r="G265" s="7">
        <f t="shared" si="26"/>
        <v>6.2844839698192887E-4</v>
      </c>
      <c r="H265" s="8">
        <f t="shared" si="29"/>
        <v>0.52626002954277051</v>
      </c>
      <c r="I265">
        <f t="shared" si="27"/>
        <v>5.009845488903597E-4</v>
      </c>
    </row>
    <row r="266" spans="1:9">
      <c r="A266" s="3" t="s">
        <v>279</v>
      </c>
      <c r="B266">
        <v>6.22</v>
      </c>
      <c r="C266" s="4">
        <v>564</v>
      </c>
      <c r="D266">
        <f t="shared" si="24"/>
        <v>90.675241157556272</v>
      </c>
      <c r="E266" s="7">
        <f t="shared" si="25"/>
        <v>8.07936110016832E-4</v>
      </c>
      <c r="F266" s="8">
        <f t="shared" si="28"/>
        <v>0.78506464205135618</v>
      </c>
      <c r="G266" s="7">
        <f t="shared" si="26"/>
        <v>1.1809513683467062E-3</v>
      </c>
      <c r="H266" s="8">
        <f t="shared" si="29"/>
        <v>0.52744098091111724</v>
      </c>
      <c r="I266">
        <f t="shared" si="27"/>
        <v>5.8350885069463621E-4</v>
      </c>
    </row>
    <row r="267" spans="1:9">
      <c r="A267" s="3" t="s">
        <v>343</v>
      </c>
      <c r="B267">
        <v>7.24</v>
      </c>
      <c r="C267" s="4">
        <v>656</v>
      </c>
      <c r="D267">
        <f t="shared" si="24"/>
        <v>90.607734806629836</v>
      </c>
      <c r="E267" s="7">
        <f t="shared" si="25"/>
        <v>9.3972710668624427E-4</v>
      </c>
      <c r="F267" s="8">
        <f t="shared" si="28"/>
        <v>0.78600436915804239</v>
      </c>
      <c r="G267" s="7">
        <f t="shared" si="26"/>
        <v>1.3746122036704426E-3</v>
      </c>
      <c r="H267" s="8">
        <f t="shared" si="29"/>
        <v>0.52881559311478765</v>
      </c>
      <c r="I267">
        <f t="shared" si="27"/>
        <v>3.552830216512981E-3</v>
      </c>
    </row>
    <row r="268" spans="1:9">
      <c r="A268" s="3" t="s">
        <v>389</v>
      </c>
      <c r="B268">
        <v>43.99</v>
      </c>
      <c r="C268" s="4">
        <v>3976</v>
      </c>
      <c r="D268">
        <f t="shared" si="24"/>
        <v>90.384178222323257</v>
      </c>
      <c r="E268" s="7">
        <f t="shared" si="25"/>
        <v>5.6956630734519929E-3</v>
      </c>
      <c r="F268" s="8">
        <f t="shared" si="28"/>
        <v>0.79170003223149443</v>
      </c>
      <c r="G268" s="7">
        <f t="shared" si="26"/>
        <v>8.3520981822462394E-3</v>
      </c>
      <c r="H268" s="8">
        <f t="shared" si="29"/>
        <v>0.5371676912970339</v>
      </c>
      <c r="I268">
        <f t="shared" si="27"/>
        <v>1.0316286490907323E-3</v>
      </c>
    </row>
    <row r="269" spans="1:9">
      <c r="A269" s="3" t="s">
        <v>60</v>
      </c>
      <c r="B269">
        <v>12.74</v>
      </c>
      <c r="C269" s="4">
        <v>1148</v>
      </c>
      <c r="D269">
        <f t="shared" si="24"/>
        <v>90.109890109890102</v>
      </c>
      <c r="E269" s="7">
        <f t="shared" si="25"/>
        <v>1.6445224367009276E-3</v>
      </c>
      <c r="F269" s="8">
        <f t="shared" si="28"/>
        <v>0.79334455466819531</v>
      </c>
      <c r="G269" s="7">
        <f t="shared" si="26"/>
        <v>2.4188618059062762E-3</v>
      </c>
      <c r="H269" s="8">
        <f t="shared" si="29"/>
        <v>0.53958655310294013</v>
      </c>
      <c r="I269">
        <f t="shared" si="27"/>
        <v>2.8228479531317019E-4</v>
      </c>
    </row>
    <row r="270" spans="1:9">
      <c r="A270" s="3" t="s">
        <v>403</v>
      </c>
      <c r="B270">
        <v>3.47</v>
      </c>
      <c r="C270" s="4">
        <v>311</v>
      </c>
      <c r="D270">
        <f t="shared" si="24"/>
        <v>89.625360230547543</v>
      </c>
      <c r="E270" s="7">
        <f t="shared" si="25"/>
        <v>4.4551086917594816E-4</v>
      </c>
      <c r="F270" s="8">
        <f t="shared" si="28"/>
        <v>0.7937900655373713</v>
      </c>
      <c r="G270" s="7">
        <f t="shared" si="26"/>
        <v>6.5882656722878949E-4</v>
      </c>
      <c r="H270" s="8">
        <f t="shared" si="29"/>
        <v>0.54024537967016895</v>
      </c>
      <c r="I270">
        <f t="shared" si="27"/>
        <v>1.2072664868810756E-3</v>
      </c>
    </row>
    <row r="271" spans="1:9">
      <c r="A271" s="3" t="s">
        <v>85</v>
      </c>
      <c r="B271">
        <v>14.84</v>
      </c>
      <c r="C271" s="4">
        <v>1330</v>
      </c>
      <c r="D271">
        <f t="shared" si="24"/>
        <v>89.622641509433961</v>
      </c>
      <c r="E271" s="7">
        <f t="shared" si="25"/>
        <v>1.9052394083730259E-3</v>
      </c>
      <c r="F271" s="8">
        <f t="shared" si="28"/>
        <v>0.79569530494574436</v>
      </c>
      <c r="G271" s="7">
        <f t="shared" si="26"/>
        <v>2.8175752903963213E-3</v>
      </c>
      <c r="H271" s="8">
        <f t="shared" si="29"/>
        <v>0.54306295496056523</v>
      </c>
      <c r="I271">
        <f t="shared" si="27"/>
        <v>2.3955706877304417E-4</v>
      </c>
    </row>
    <row r="272" spans="1:9">
      <c r="A272" s="3" t="s">
        <v>309</v>
      </c>
      <c r="B272">
        <v>2.94</v>
      </c>
      <c r="C272" s="4">
        <v>263</v>
      </c>
      <c r="D272">
        <f t="shared" si="24"/>
        <v>89.455782312925166</v>
      </c>
      <c r="E272" s="7">
        <f t="shared" si="25"/>
        <v>3.7675034917451566E-4</v>
      </c>
      <c r="F272" s="8">
        <f t="shared" si="28"/>
        <v>0.79607205529491887</v>
      </c>
      <c r="G272" s="7">
        <f t="shared" si="26"/>
        <v>5.5819887828606365E-4</v>
      </c>
      <c r="H272" s="8">
        <f t="shared" si="29"/>
        <v>0.54362115383885123</v>
      </c>
      <c r="I272">
        <f t="shared" si="27"/>
        <v>1.5253632561222363E-3</v>
      </c>
    </row>
    <row r="273" spans="1:9">
      <c r="A273" s="3" t="s">
        <v>36</v>
      </c>
      <c r="B273">
        <v>18.649999999999999</v>
      </c>
      <c r="C273" s="4">
        <v>1661</v>
      </c>
      <c r="D273">
        <f t="shared" si="24"/>
        <v>89.061662198391431</v>
      </c>
      <c r="E273" s="7">
        <f t="shared" si="25"/>
        <v>2.3794004942162376E-3</v>
      </c>
      <c r="F273" s="8">
        <f t="shared" si="28"/>
        <v>0.79845145578913512</v>
      </c>
      <c r="G273" s="7">
        <f t="shared" si="26"/>
        <v>3.5409554693996894E-3</v>
      </c>
      <c r="H273" s="8">
        <f t="shared" si="29"/>
        <v>0.54716210930825093</v>
      </c>
      <c r="I273">
        <f t="shared" si="27"/>
        <v>9.3498252888918332E-4</v>
      </c>
    </row>
    <row r="274" spans="1:9">
      <c r="A274" s="3" t="s">
        <v>100</v>
      </c>
      <c r="B274">
        <v>11.4</v>
      </c>
      <c r="C274" s="4">
        <v>1012</v>
      </c>
      <c r="D274">
        <f t="shared" si="24"/>
        <v>88.771929824561397</v>
      </c>
      <c r="E274" s="7">
        <f t="shared" si="25"/>
        <v>1.4497009633635354E-3</v>
      </c>
      <c r="F274" s="8">
        <f t="shared" si="28"/>
        <v>0.79990115675249862</v>
      </c>
      <c r="G274" s="7">
        <f t="shared" si="26"/>
        <v>2.1644446300888185E-3</v>
      </c>
      <c r="H274" s="8">
        <f t="shared" si="29"/>
        <v>0.54932655393833973</v>
      </c>
      <c r="I274">
        <f t="shared" si="27"/>
        <v>5.4133306459996922E-4</v>
      </c>
    </row>
    <row r="275" spans="1:9">
      <c r="A275" s="3" t="s">
        <v>43</v>
      </c>
      <c r="B275">
        <v>6.58</v>
      </c>
      <c r="C275" s="4">
        <v>582</v>
      </c>
      <c r="D275">
        <f t="shared" si="24"/>
        <v>88.449848024316111</v>
      </c>
      <c r="E275" s="7">
        <f t="shared" si="25"/>
        <v>8.3372130501736916E-4</v>
      </c>
      <c r="F275" s="8">
        <f t="shared" si="28"/>
        <v>0.80073487805751598</v>
      </c>
      <c r="G275" s="7">
        <f t="shared" si="26"/>
        <v>1.2493022514021425E-3</v>
      </c>
      <c r="H275" s="8">
        <f t="shared" si="29"/>
        <v>0.55057585618974192</v>
      </c>
      <c r="I275">
        <f t="shared" si="27"/>
        <v>4.1233259655337751E-4</v>
      </c>
    </row>
    <row r="276" spans="1:9">
      <c r="A276" s="3" t="s">
        <v>180</v>
      </c>
      <c r="B276">
        <v>5</v>
      </c>
      <c r="C276" s="4">
        <v>441</v>
      </c>
      <c r="D276">
        <f t="shared" si="24"/>
        <v>88.2</v>
      </c>
      <c r="E276" s="7">
        <f t="shared" si="25"/>
        <v>6.3173727751316116E-4</v>
      </c>
      <c r="F276" s="8">
        <f t="shared" si="28"/>
        <v>0.80136661533502918</v>
      </c>
      <c r="G276" s="7">
        <f t="shared" si="26"/>
        <v>9.4931782021439399E-4</v>
      </c>
      <c r="H276" s="8">
        <f t="shared" si="29"/>
        <v>0.55152517400995626</v>
      </c>
      <c r="I276">
        <f t="shared" si="27"/>
        <v>4.2427010886336713E-4</v>
      </c>
    </row>
    <row r="277" spans="1:9">
      <c r="A277" s="3" t="s">
        <v>354</v>
      </c>
      <c r="B277">
        <v>5.12</v>
      </c>
      <c r="C277" s="4">
        <v>449</v>
      </c>
      <c r="D277">
        <f t="shared" si="24"/>
        <v>87.6953125</v>
      </c>
      <c r="E277" s="7">
        <f t="shared" si="25"/>
        <v>6.4319736418006661E-4</v>
      </c>
      <c r="F277" s="8">
        <f t="shared" si="28"/>
        <v>0.80200981269920923</v>
      </c>
      <c r="G277" s="7">
        <f t="shared" si="26"/>
        <v>9.7210144789953946E-4</v>
      </c>
      <c r="H277" s="8">
        <f t="shared" si="29"/>
        <v>0.55249727545785576</v>
      </c>
      <c r="I277">
        <f t="shared" si="27"/>
        <v>4.5089664906372562E-4</v>
      </c>
    </row>
    <row r="278" spans="1:9">
      <c r="A278" s="3" t="s">
        <v>397</v>
      </c>
      <c r="B278">
        <v>5.43</v>
      </c>
      <c r="C278" s="4">
        <v>475</v>
      </c>
      <c r="D278">
        <f t="shared" si="24"/>
        <v>87.476979742173114</v>
      </c>
      <c r="E278" s="7">
        <f t="shared" si="25"/>
        <v>6.8044264584750922E-4</v>
      </c>
      <c r="F278" s="8">
        <f t="shared" si="28"/>
        <v>0.80269025534505678</v>
      </c>
      <c r="G278" s="7">
        <f t="shared" si="26"/>
        <v>1.0309591527528318E-3</v>
      </c>
      <c r="H278" s="8">
        <f t="shared" si="29"/>
        <v>0.55352823461060863</v>
      </c>
      <c r="I278">
        <f t="shared" si="27"/>
        <v>2.0843664221134595E-3</v>
      </c>
    </row>
    <row r="279" spans="1:9">
      <c r="A279" s="3" t="s">
        <v>126</v>
      </c>
      <c r="B279">
        <v>25.04</v>
      </c>
      <c r="C279" s="4">
        <v>2184</v>
      </c>
      <c r="D279">
        <f t="shared" si="24"/>
        <v>87.220447284345056</v>
      </c>
      <c r="E279" s="7">
        <f t="shared" si="25"/>
        <v>3.1286036600651794E-3</v>
      </c>
      <c r="F279" s="8">
        <f t="shared" si="28"/>
        <v>0.80581885900512196</v>
      </c>
      <c r="G279" s="7">
        <f t="shared" si="26"/>
        <v>4.7541836436336849E-3</v>
      </c>
      <c r="H279" s="8">
        <f t="shared" si="29"/>
        <v>0.5582824182542423</v>
      </c>
      <c r="I279">
        <f t="shared" si="27"/>
        <v>2.1872564187501164E-3</v>
      </c>
    </row>
    <row r="280" spans="1:9">
      <c r="A280" s="3" t="s">
        <v>333</v>
      </c>
      <c r="B280">
        <v>26.23</v>
      </c>
      <c r="C280" s="4">
        <v>2283</v>
      </c>
      <c r="D280">
        <f t="shared" si="24"/>
        <v>87.037743042317956</v>
      </c>
      <c r="E280" s="7">
        <f t="shared" si="25"/>
        <v>3.2704222325681338E-3</v>
      </c>
      <c r="F280" s="8">
        <f t="shared" si="28"/>
        <v>0.80908928123769008</v>
      </c>
      <c r="G280" s="7">
        <f t="shared" si="26"/>
        <v>4.9801212848447109E-3</v>
      </c>
      <c r="H280" s="8">
        <f t="shared" si="29"/>
        <v>0.563262539539087</v>
      </c>
      <c r="I280">
        <f t="shared" si="27"/>
        <v>6.8726783674216696E-4</v>
      </c>
    </row>
    <row r="281" spans="1:9">
      <c r="A281" s="3" t="s">
        <v>293</v>
      </c>
      <c r="B281">
        <v>8.24</v>
      </c>
      <c r="C281" s="4">
        <v>717</v>
      </c>
      <c r="D281">
        <f t="shared" si="24"/>
        <v>87.014563106796118</v>
      </c>
      <c r="E281" s="7">
        <f t="shared" si="25"/>
        <v>1.0271102675213982E-3</v>
      </c>
      <c r="F281" s="8">
        <f t="shared" si="28"/>
        <v>0.81011639150521153</v>
      </c>
      <c r="G281" s="7">
        <f t="shared" si="26"/>
        <v>1.5644757677133214E-3</v>
      </c>
      <c r="H281" s="8">
        <f t="shared" si="29"/>
        <v>0.56482701530680035</v>
      </c>
      <c r="I281">
        <f t="shared" si="27"/>
        <v>7.175164129184064E-3</v>
      </c>
    </row>
    <row r="282" spans="1:9">
      <c r="A282" s="3" t="s">
        <v>37</v>
      </c>
      <c r="B282">
        <v>85.95</v>
      </c>
      <c r="C282" s="4">
        <v>7471</v>
      </c>
      <c r="D282">
        <f t="shared" si="24"/>
        <v>86.922629435718434</v>
      </c>
      <c r="E282" s="7">
        <f t="shared" si="25"/>
        <v>1.0702288436056298E-2</v>
      </c>
      <c r="F282" s="8">
        <f t="shared" si="28"/>
        <v>0.82081867994126778</v>
      </c>
      <c r="G282" s="7">
        <f t="shared" si="26"/>
        <v>1.6318773329485434E-2</v>
      </c>
      <c r="H282" s="8">
        <f t="shared" si="29"/>
        <v>0.58114578863628574</v>
      </c>
      <c r="I282">
        <f t="shared" si="27"/>
        <v>5.03934143239404E-4</v>
      </c>
    </row>
    <row r="283" spans="1:9">
      <c r="A283" s="3" t="s">
        <v>241</v>
      </c>
      <c r="B283">
        <v>5.99</v>
      </c>
      <c r="C283" s="4">
        <v>516</v>
      </c>
      <c r="D283">
        <f t="shared" si="24"/>
        <v>86.143572621035062</v>
      </c>
      <c r="E283" s="7">
        <f t="shared" si="25"/>
        <v>7.391755900153995E-4</v>
      </c>
      <c r="F283" s="8">
        <f t="shared" si="28"/>
        <v>0.82155785553128313</v>
      </c>
      <c r="G283" s="7">
        <f t="shared" si="26"/>
        <v>1.137282748616844E-3</v>
      </c>
      <c r="H283" s="8">
        <f t="shared" si="29"/>
        <v>0.58228307138490254</v>
      </c>
      <c r="I283">
        <f t="shared" si="27"/>
        <v>8.4789519973399452E-4</v>
      </c>
    </row>
    <row r="284" spans="1:9">
      <c r="A284" s="3" t="s">
        <v>401</v>
      </c>
      <c r="B284">
        <v>10.039999999999999</v>
      </c>
      <c r="C284" s="4">
        <v>861</v>
      </c>
      <c r="D284">
        <f t="shared" si="24"/>
        <v>85.756972111553793</v>
      </c>
      <c r="E284" s="7">
        <f t="shared" si="25"/>
        <v>1.2333918275256957E-3</v>
      </c>
      <c r="F284" s="8">
        <f t="shared" si="28"/>
        <v>0.82279124735880882</v>
      </c>
      <c r="G284" s="7">
        <f t="shared" si="26"/>
        <v>1.906230182990503E-3</v>
      </c>
      <c r="H284" s="8">
        <f t="shared" si="29"/>
        <v>0.58418930156789306</v>
      </c>
      <c r="I284">
        <f t="shared" si="27"/>
        <v>3.5122061290338014E-4</v>
      </c>
    </row>
    <row r="285" spans="1:9">
      <c r="A285" s="3" t="s">
        <v>142</v>
      </c>
      <c r="B285">
        <v>4.1500000000000004</v>
      </c>
      <c r="C285" s="4">
        <v>355</v>
      </c>
      <c r="D285">
        <f t="shared" si="24"/>
        <v>85.542168674698786</v>
      </c>
      <c r="E285" s="7">
        <f t="shared" si="25"/>
        <v>5.0854134584392798E-4</v>
      </c>
      <c r="F285" s="8">
        <f t="shared" si="28"/>
        <v>0.8232997887046527</v>
      </c>
      <c r="G285" s="7">
        <f t="shared" si="26"/>
        <v>7.8793379077794713E-4</v>
      </c>
      <c r="H285" s="8">
        <f t="shared" si="29"/>
        <v>0.58497723535867097</v>
      </c>
      <c r="I285">
        <f t="shared" si="27"/>
        <v>1.0100394068977003E-3</v>
      </c>
    </row>
    <row r="286" spans="1:9">
      <c r="A286" s="3" t="s">
        <v>357</v>
      </c>
      <c r="B286">
        <v>11.86</v>
      </c>
      <c r="C286" s="4">
        <v>1007</v>
      </c>
      <c r="D286">
        <f t="shared" si="24"/>
        <v>84.907251264755487</v>
      </c>
      <c r="E286" s="7">
        <f t="shared" si="25"/>
        <v>1.4425384091967196E-3</v>
      </c>
      <c r="F286" s="8">
        <f t="shared" si="28"/>
        <v>0.82474232711384943</v>
      </c>
      <c r="G286" s="7">
        <f t="shared" si="26"/>
        <v>2.2517818695485426E-3</v>
      </c>
      <c r="H286" s="8">
        <f t="shared" si="29"/>
        <v>0.58722901722821952</v>
      </c>
      <c r="I286">
        <f t="shared" si="27"/>
        <v>9.6356922153106872E-4</v>
      </c>
    </row>
    <row r="287" spans="1:9">
      <c r="A287" s="3" t="s">
        <v>50</v>
      </c>
      <c r="B287">
        <v>11.3</v>
      </c>
      <c r="C287" s="4">
        <v>958</v>
      </c>
      <c r="D287">
        <f t="shared" si="24"/>
        <v>84.778761061946895</v>
      </c>
      <c r="E287" s="7">
        <f t="shared" si="25"/>
        <v>1.3723453783619239E-3</v>
      </c>
      <c r="F287" s="8">
        <f t="shared" si="28"/>
        <v>0.82611467249221138</v>
      </c>
      <c r="G287" s="7">
        <f t="shared" si="26"/>
        <v>2.1454582736845306E-3</v>
      </c>
      <c r="H287" s="8">
        <f t="shared" si="29"/>
        <v>0.58937447550190403</v>
      </c>
      <c r="I287">
        <f t="shared" si="27"/>
        <v>2.9532220398326148E-4</v>
      </c>
    </row>
    <row r="288" spans="1:9">
      <c r="A288" s="3" t="s">
        <v>117</v>
      </c>
      <c r="B288">
        <v>3.46</v>
      </c>
      <c r="C288" s="4">
        <v>293</v>
      </c>
      <c r="D288">
        <f t="shared" si="24"/>
        <v>84.682080924855498</v>
      </c>
      <c r="E288" s="7">
        <f t="shared" si="25"/>
        <v>4.1972567417541094E-4</v>
      </c>
      <c r="F288" s="8">
        <f t="shared" si="28"/>
        <v>0.82653439816638674</v>
      </c>
      <c r="G288" s="7">
        <f t="shared" si="26"/>
        <v>6.5692793158836067E-4</v>
      </c>
      <c r="H288" s="8">
        <f t="shared" si="29"/>
        <v>0.59003140343349236</v>
      </c>
      <c r="I288">
        <f t="shared" si="27"/>
        <v>2.9135169047868614E-3</v>
      </c>
    </row>
    <row r="289" spans="1:9">
      <c r="A289" s="3" t="s">
        <v>294</v>
      </c>
      <c r="B289">
        <v>34.11</v>
      </c>
      <c r="C289" s="4">
        <v>2886</v>
      </c>
      <c r="D289">
        <f t="shared" si="24"/>
        <v>84.60861917326298</v>
      </c>
      <c r="E289" s="7">
        <f t="shared" si="25"/>
        <v>4.1342262650861297E-3</v>
      </c>
      <c r="F289" s="8">
        <f t="shared" si="28"/>
        <v>0.83066862443147282</v>
      </c>
      <c r="G289" s="7">
        <f t="shared" si="26"/>
        <v>6.4762461695025957E-3</v>
      </c>
      <c r="H289" s="8">
        <f t="shared" si="29"/>
        <v>0.59650764960299496</v>
      </c>
      <c r="I289">
        <f t="shared" si="27"/>
        <v>4.3815131219974157E-3</v>
      </c>
    </row>
    <row r="290" spans="1:9">
      <c r="A290" s="3" t="s">
        <v>94</v>
      </c>
      <c r="B290">
        <v>51.22</v>
      </c>
      <c r="C290" s="4">
        <v>4326</v>
      </c>
      <c r="D290">
        <f t="shared" si="24"/>
        <v>84.459195626708322</v>
      </c>
      <c r="E290" s="7">
        <f t="shared" si="25"/>
        <v>6.197041865129105E-3</v>
      </c>
      <c r="F290" s="8">
        <f t="shared" si="28"/>
        <v>0.83686566629660197</v>
      </c>
      <c r="G290" s="7">
        <f t="shared" si="26"/>
        <v>9.7248117502762525E-3</v>
      </c>
      <c r="H290" s="8">
        <f t="shared" si="29"/>
        <v>0.60623246135327125</v>
      </c>
      <c r="I290">
        <f t="shared" si="27"/>
        <v>5.9048960147245477E-4</v>
      </c>
    </row>
    <row r="291" spans="1:9">
      <c r="A291" s="3" t="s">
        <v>258</v>
      </c>
      <c r="B291">
        <v>6.87</v>
      </c>
      <c r="C291" s="4">
        <v>577</v>
      </c>
      <c r="D291">
        <f t="shared" si="24"/>
        <v>83.988355167394474</v>
      </c>
      <c r="E291" s="7">
        <f t="shared" si="25"/>
        <v>8.2655875085055331E-4</v>
      </c>
      <c r="F291" s="8">
        <f t="shared" si="28"/>
        <v>0.83769222504745255</v>
      </c>
      <c r="G291" s="7">
        <f t="shared" si="26"/>
        <v>1.3043626849745774E-3</v>
      </c>
      <c r="H291" s="8">
        <f t="shared" si="29"/>
        <v>0.60753682403824583</v>
      </c>
      <c r="I291">
        <f t="shared" si="27"/>
        <v>3.136396161724786E-4</v>
      </c>
    </row>
    <row r="292" spans="1:9">
      <c r="A292" s="3" t="s">
        <v>320</v>
      </c>
      <c r="B292">
        <v>3.63</v>
      </c>
      <c r="C292" s="4">
        <v>303</v>
      </c>
      <c r="D292">
        <f t="shared" si="24"/>
        <v>83.471074380165291</v>
      </c>
      <c r="E292" s="7">
        <f t="shared" si="25"/>
        <v>4.340507825090427E-4</v>
      </c>
      <c r="F292" s="8">
        <f t="shared" si="28"/>
        <v>0.83812627582996158</v>
      </c>
      <c r="G292" s="7">
        <f t="shared" si="26"/>
        <v>6.8920473747565E-4</v>
      </c>
      <c r="H292" s="8">
        <f t="shared" si="29"/>
        <v>0.60822602877572152</v>
      </c>
      <c r="I292">
        <f t="shared" si="27"/>
        <v>7.4542743279193413E-4</v>
      </c>
    </row>
    <row r="293" spans="1:9">
      <c r="A293" s="3" t="s">
        <v>136</v>
      </c>
      <c r="B293">
        <v>8.5500000000000007</v>
      </c>
      <c r="C293" s="4">
        <v>706</v>
      </c>
      <c r="D293">
        <f t="shared" si="24"/>
        <v>82.573099415204666</v>
      </c>
      <c r="E293" s="7">
        <f t="shared" si="25"/>
        <v>1.0113526483544032E-3</v>
      </c>
      <c r="F293" s="8">
        <f t="shared" si="28"/>
        <v>0.83913762847831597</v>
      </c>
      <c r="G293" s="7">
        <f t="shared" si="26"/>
        <v>1.6233334725666139E-3</v>
      </c>
      <c r="H293" s="8">
        <f t="shared" si="29"/>
        <v>0.60984936224828812</v>
      </c>
      <c r="I293">
        <f t="shared" si="27"/>
        <v>6.9495442876077451E-4</v>
      </c>
    </row>
    <row r="294" spans="1:9">
      <c r="A294" s="3" t="s">
        <v>285</v>
      </c>
      <c r="B294">
        <v>7.97</v>
      </c>
      <c r="C294" s="4">
        <v>658</v>
      </c>
      <c r="D294">
        <f t="shared" si="24"/>
        <v>82.559598494353835</v>
      </c>
      <c r="E294" s="7">
        <f t="shared" si="25"/>
        <v>9.4259212835297063E-4</v>
      </c>
      <c r="F294" s="8">
        <f t="shared" si="28"/>
        <v>0.84008022060666898</v>
      </c>
      <c r="G294" s="7">
        <f t="shared" si="26"/>
        <v>1.5132126054217441E-3</v>
      </c>
      <c r="H294" s="8">
        <f t="shared" si="29"/>
        <v>0.61136257485370982</v>
      </c>
      <c r="I294">
        <f t="shared" si="27"/>
        <v>5.0488409885662833E-4</v>
      </c>
    </row>
    <row r="295" spans="1:9">
      <c r="A295" s="3" t="s">
        <v>116</v>
      </c>
      <c r="B295">
        <v>5.79</v>
      </c>
      <c r="C295" s="4">
        <v>478</v>
      </c>
      <c r="D295">
        <f t="shared" si="24"/>
        <v>82.556131260794473</v>
      </c>
      <c r="E295" s="7">
        <f t="shared" si="25"/>
        <v>6.8474017834759871E-4</v>
      </c>
      <c r="F295" s="8">
        <f t="shared" si="28"/>
        <v>0.84076496078501661</v>
      </c>
      <c r="G295" s="7">
        <f t="shared" si="26"/>
        <v>1.0993100358082683E-3</v>
      </c>
      <c r="H295" s="8">
        <f t="shared" si="29"/>
        <v>0.61246188488951814</v>
      </c>
      <c r="I295">
        <f t="shared" si="27"/>
        <v>7.8855163236801751E-4</v>
      </c>
    </row>
    <row r="296" spans="1:9">
      <c r="A296" s="3" t="s">
        <v>268</v>
      </c>
      <c r="B296">
        <v>9.0399999999999991</v>
      </c>
      <c r="C296" s="4">
        <v>746</v>
      </c>
      <c r="D296">
        <f t="shared" si="24"/>
        <v>82.522123893805315</v>
      </c>
      <c r="E296" s="7">
        <f t="shared" si="25"/>
        <v>1.0686530816889303E-3</v>
      </c>
      <c r="F296" s="8">
        <f t="shared" si="28"/>
        <v>0.84183361386670552</v>
      </c>
      <c r="G296" s="7">
        <f t="shared" si="26"/>
        <v>1.7163666189476243E-3</v>
      </c>
      <c r="H296" s="8">
        <f t="shared" si="29"/>
        <v>0.61417825150846572</v>
      </c>
      <c r="I296">
        <f t="shared" si="27"/>
        <v>1.1385285875904483E-3</v>
      </c>
    </row>
    <row r="297" spans="1:9">
      <c r="A297" s="3" t="s">
        <v>178</v>
      </c>
      <c r="B297">
        <v>12.87</v>
      </c>
      <c r="C297" s="4">
        <v>1044</v>
      </c>
      <c r="D297">
        <f t="shared" si="24"/>
        <v>81.11888111888112</v>
      </c>
      <c r="E297" s="7">
        <f t="shared" si="25"/>
        <v>1.4955413100311572E-3</v>
      </c>
      <c r="F297" s="8">
        <f t="shared" si="28"/>
        <v>0.84332915517673668</v>
      </c>
      <c r="G297" s="7">
        <f t="shared" si="26"/>
        <v>2.44354406923185E-3</v>
      </c>
      <c r="H297" s="8">
        <f t="shared" si="29"/>
        <v>0.61662179557769758</v>
      </c>
      <c r="I297">
        <f t="shared" si="27"/>
        <v>1.165529673669119E-3</v>
      </c>
    </row>
    <row r="298" spans="1:9">
      <c r="A298" s="3" t="s">
        <v>86</v>
      </c>
      <c r="B298">
        <v>13.16</v>
      </c>
      <c r="C298" s="4">
        <v>1066</v>
      </c>
      <c r="D298">
        <f t="shared" si="24"/>
        <v>81.003039513677805</v>
      </c>
      <c r="E298" s="7">
        <f t="shared" si="25"/>
        <v>1.5270565483651471E-3</v>
      </c>
      <c r="F298" s="8">
        <f t="shared" si="28"/>
        <v>0.84485621172510184</v>
      </c>
      <c r="G298" s="7">
        <f t="shared" si="26"/>
        <v>2.4986045028042849E-3</v>
      </c>
      <c r="H298" s="8">
        <f t="shared" si="29"/>
        <v>0.61912040008050184</v>
      </c>
      <c r="I298">
        <f t="shared" si="27"/>
        <v>4.3031244692381954E-4</v>
      </c>
    </row>
    <row r="299" spans="1:9">
      <c r="A299" s="3" t="s">
        <v>313</v>
      </c>
      <c r="B299">
        <v>4.8499999999999996</v>
      </c>
      <c r="C299" s="4">
        <v>392</v>
      </c>
      <c r="D299">
        <f t="shared" si="24"/>
        <v>80.824742268041248</v>
      </c>
      <c r="E299" s="7">
        <f t="shared" si="25"/>
        <v>5.6154424667836554E-4</v>
      </c>
      <c r="F299" s="8">
        <f t="shared" si="28"/>
        <v>0.84541775597178015</v>
      </c>
      <c r="G299" s="7">
        <f t="shared" si="26"/>
        <v>9.2083828560796208E-4</v>
      </c>
      <c r="H299" s="8">
        <f t="shared" si="29"/>
        <v>0.6200412383661098</v>
      </c>
      <c r="I299">
        <f t="shared" si="27"/>
        <v>4.9955579412319651E-4</v>
      </c>
    </row>
    <row r="300" spans="1:9">
      <c r="A300" s="3" t="s">
        <v>380</v>
      </c>
      <c r="B300">
        <v>5.63</v>
      </c>
      <c r="C300" s="4">
        <v>455</v>
      </c>
      <c r="D300">
        <f t="shared" si="24"/>
        <v>80.817051509769101</v>
      </c>
      <c r="E300" s="7">
        <f t="shared" si="25"/>
        <v>6.517924291802457E-4</v>
      </c>
      <c r="F300" s="8">
        <f t="shared" si="28"/>
        <v>0.84606954840096038</v>
      </c>
      <c r="G300" s="7">
        <f t="shared" si="26"/>
        <v>1.0689318655614077E-3</v>
      </c>
      <c r="H300" s="8">
        <f t="shared" si="29"/>
        <v>0.62111017023167125</v>
      </c>
      <c r="I300">
        <f t="shared" si="27"/>
        <v>3.9989183122657312E-4</v>
      </c>
    </row>
    <row r="301" spans="1:9">
      <c r="A301" s="3" t="s">
        <v>256</v>
      </c>
      <c r="B301">
        <v>4.5</v>
      </c>
      <c r="C301" s="4">
        <v>363</v>
      </c>
      <c r="D301">
        <f t="shared" si="24"/>
        <v>80.666666666666671</v>
      </c>
      <c r="E301" s="7">
        <f t="shared" si="25"/>
        <v>5.2000143251083332E-4</v>
      </c>
      <c r="F301" s="8">
        <f t="shared" si="28"/>
        <v>0.84658954983347123</v>
      </c>
      <c r="G301" s="7">
        <f t="shared" si="26"/>
        <v>8.5438603819295461E-4</v>
      </c>
      <c r="H301" s="8">
        <f t="shared" si="29"/>
        <v>0.62196455626986424</v>
      </c>
      <c r="I301">
        <f t="shared" si="27"/>
        <v>1.6791712159880401E-3</v>
      </c>
    </row>
    <row r="302" spans="1:9">
      <c r="A302" s="3" t="s">
        <v>379</v>
      </c>
      <c r="B302">
        <v>18.850000000000001</v>
      </c>
      <c r="C302" s="4">
        <v>1516</v>
      </c>
      <c r="D302">
        <f t="shared" si="24"/>
        <v>80.42440318302387</v>
      </c>
      <c r="E302" s="7">
        <f t="shared" si="25"/>
        <v>2.1716864233785769E-3</v>
      </c>
      <c r="F302" s="8">
        <f t="shared" si="28"/>
        <v>0.84876123625684985</v>
      </c>
      <c r="G302" s="7">
        <f t="shared" si="26"/>
        <v>3.5789281822082657E-3</v>
      </c>
      <c r="H302" s="8">
        <f t="shared" si="29"/>
        <v>0.62554348445207253</v>
      </c>
      <c r="I302">
        <f t="shared" si="27"/>
        <v>3.2944994075214673E-3</v>
      </c>
    </row>
    <row r="303" spans="1:9">
      <c r="A303" s="3" t="s">
        <v>32</v>
      </c>
      <c r="B303">
        <v>36.770000000000003</v>
      </c>
      <c r="C303" s="4">
        <v>2936</v>
      </c>
      <c r="D303">
        <f t="shared" si="24"/>
        <v>79.847701930921943</v>
      </c>
      <c r="E303" s="7">
        <f t="shared" si="25"/>
        <v>4.2058518067542884E-3</v>
      </c>
      <c r="F303" s="8">
        <f t="shared" si="28"/>
        <v>0.85296708806360411</v>
      </c>
      <c r="G303" s="7">
        <f t="shared" si="26"/>
        <v>6.981283249856654E-3</v>
      </c>
      <c r="H303" s="8">
        <f t="shared" si="29"/>
        <v>0.63252476770192922</v>
      </c>
      <c r="I303">
        <f t="shared" si="27"/>
        <v>3.8110890890874494E-4</v>
      </c>
    </row>
    <row r="304" spans="1:9">
      <c r="A304" s="3" t="s">
        <v>64</v>
      </c>
      <c r="B304">
        <v>4.25</v>
      </c>
      <c r="C304" s="4">
        <v>339</v>
      </c>
      <c r="D304">
        <f t="shared" si="24"/>
        <v>79.764705882352942</v>
      </c>
      <c r="E304" s="7">
        <f t="shared" si="25"/>
        <v>4.8562117251011713E-4</v>
      </c>
      <c r="F304" s="8">
        <f t="shared" si="28"/>
        <v>0.85345270923611427</v>
      </c>
      <c r="G304" s="7">
        <f t="shared" si="26"/>
        <v>8.0692014718223486E-4</v>
      </c>
      <c r="H304" s="8">
        <f t="shared" si="29"/>
        <v>0.63333168784911142</v>
      </c>
      <c r="I304">
        <f t="shared" si="27"/>
        <v>2.0217107197882944E-3</v>
      </c>
    </row>
    <row r="305" spans="1:9">
      <c r="A305" s="3" t="s">
        <v>31</v>
      </c>
      <c r="B305">
        <v>22.51</v>
      </c>
      <c r="C305" s="4">
        <v>1792</v>
      </c>
      <c r="D305">
        <f t="shared" si="24"/>
        <v>79.609062638827183</v>
      </c>
      <c r="E305" s="7">
        <f t="shared" si="25"/>
        <v>2.5670594133868139E-3</v>
      </c>
      <c r="F305" s="8">
        <f t="shared" si="28"/>
        <v>0.85601976864950113</v>
      </c>
      <c r="G305" s="7">
        <f t="shared" si="26"/>
        <v>4.2738288266052022E-3</v>
      </c>
      <c r="H305" s="8">
        <f t="shared" si="29"/>
        <v>0.63760551667571663</v>
      </c>
      <c r="I305">
        <f t="shared" si="27"/>
        <v>1.9253364560878339E-4</v>
      </c>
    </row>
    <row r="306" spans="1:9">
      <c r="A306" s="3" t="s">
        <v>245</v>
      </c>
      <c r="B306">
        <v>2.14</v>
      </c>
      <c r="C306" s="4">
        <v>170</v>
      </c>
      <c r="D306">
        <f t="shared" si="24"/>
        <v>79.43925233644859</v>
      </c>
      <c r="E306" s="7">
        <f t="shared" si="25"/>
        <v>2.4352684167174016E-4</v>
      </c>
      <c r="F306" s="8">
        <f t="shared" si="28"/>
        <v>0.85626329549117286</v>
      </c>
      <c r="G306" s="7">
        <f t="shared" si="26"/>
        <v>4.0630802705176065E-4</v>
      </c>
      <c r="H306" s="8">
        <f t="shared" si="29"/>
        <v>0.6380118247027684</v>
      </c>
      <c r="I306">
        <f t="shared" si="27"/>
        <v>1.0152177328106582E-3</v>
      </c>
    </row>
    <row r="307" spans="1:9">
      <c r="A307" s="3" t="s">
        <v>367</v>
      </c>
      <c r="B307">
        <v>11.22</v>
      </c>
      <c r="C307" s="4">
        <v>885</v>
      </c>
      <c r="D307">
        <f t="shared" si="24"/>
        <v>78.877005347593581</v>
      </c>
      <c r="E307" s="7">
        <f t="shared" si="25"/>
        <v>1.267772087526412E-3</v>
      </c>
      <c r="F307" s="8">
        <f t="shared" si="28"/>
        <v>0.85753106757869924</v>
      </c>
      <c r="G307" s="7">
        <f t="shared" si="26"/>
        <v>2.1302691885611001E-3</v>
      </c>
      <c r="H307" s="8">
        <f t="shared" si="29"/>
        <v>0.64014209389132948</v>
      </c>
      <c r="I307">
        <f t="shared" si="27"/>
        <v>7.2692801866736101E-4</v>
      </c>
    </row>
    <row r="308" spans="1:9">
      <c r="A308" s="3" t="s">
        <v>212</v>
      </c>
      <c r="B308">
        <v>8.0299999999999994</v>
      </c>
      <c r="C308" s="4">
        <v>633</v>
      </c>
      <c r="D308">
        <f t="shared" si="24"/>
        <v>78.829389788293909</v>
      </c>
      <c r="E308" s="7">
        <f t="shared" si="25"/>
        <v>9.0677935751889125E-4</v>
      </c>
      <c r="F308" s="8">
        <f t="shared" si="28"/>
        <v>0.85843784693621816</v>
      </c>
      <c r="G308" s="7">
        <f t="shared" si="26"/>
        <v>1.5246044192643166E-3</v>
      </c>
      <c r="H308" s="8">
        <f t="shared" si="29"/>
        <v>0.64166669831059375</v>
      </c>
      <c r="I308">
        <f t="shared" si="27"/>
        <v>2.8683234745435771E-3</v>
      </c>
    </row>
    <row r="309" spans="1:9">
      <c r="A309" s="3" t="s">
        <v>90</v>
      </c>
      <c r="B309">
        <v>31.32</v>
      </c>
      <c r="C309" s="4">
        <v>2433</v>
      </c>
      <c r="D309">
        <f t="shared" si="24"/>
        <v>77.681992337164743</v>
      </c>
      <c r="E309" s="7">
        <f t="shared" si="25"/>
        <v>3.4852988575726105E-3</v>
      </c>
      <c r="F309" s="8">
        <f t="shared" si="28"/>
        <v>0.86192314579379081</v>
      </c>
      <c r="G309" s="7">
        <f t="shared" si="26"/>
        <v>5.9465268258229644E-3</v>
      </c>
      <c r="H309" s="8">
        <f t="shared" si="29"/>
        <v>0.64761322513641673</v>
      </c>
      <c r="I309">
        <f t="shared" si="27"/>
        <v>3.9993742894384177E-4</v>
      </c>
    </row>
    <row r="310" spans="1:9">
      <c r="A310" s="3" t="s">
        <v>314</v>
      </c>
      <c r="B310">
        <v>4.3600000000000003</v>
      </c>
      <c r="C310" s="4">
        <v>338</v>
      </c>
      <c r="D310">
        <f t="shared" si="24"/>
        <v>77.522935779816507</v>
      </c>
      <c r="E310" s="7">
        <f t="shared" si="25"/>
        <v>4.8418866167675395E-4</v>
      </c>
      <c r="F310" s="8">
        <f t="shared" si="28"/>
        <v>0.86240733445546758</v>
      </c>
      <c r="G310" s="7">
        <f t="shared" si="26"/>
        <v>8.2780513922695162E-4</v>
      </c>
      <c r="H310" s="8">
        <f t="shared" si="29"/>
        <v>0.6484410302756437</v>
      </c>
      <c r="I310">
        <f t="shared" si="27"/>
        <v>1.5197527704658986E-3</v>
      </c>
    </row>
    <row r="311" spans="1:9">
      <c r="A311" s="3" t="s">
        <v>208</v>
      </c>
      <c r="B311">
        <v>16.559999999999999</v>
      </c>
      <c r="C311" s="4">
        <v>1283</v>
      </c>
      <c r="D311">
        <f t="shared" si="24"/>
        <v>77.475845410628025</v>
      </c>
      <c r="E311" s="7">
        <f t="shared" si="25"/>
        <v>1.8379113992049564E-3</v>
      </c>
      <c r="F311" s="8">
        <f t="shared" si="28"/>
        <v>0.86424524585467255</v>
      </c>
      <c r="G311" s="7">
        <f t="shared" si="26"/>
        <v>3.1441406205500728E-3</v>
      </c>
      <c r="H311" s="8">
        <f t="shared" si="29"/>
        <v>0.65158517089619372</v>
      </c>
      <c r="I311">
        <f t="shared" si="27"/>
        <v>2.1965651906992179E-3</v>
      </c>
    </row>
    <row r="312" spans="1:9">
      <c r="A312" s="3" t="s">
        <v>261</v>
      </c>
      <c r="B312">
        <v>23.91</v>
      </c>
      <c r="C312" s="4">
        <v>1850</v>
      </c>
      <c r="D312">
        <f t="shared" si="24"/>
        <v>77.373483897950649</v>
      </c>
      <c r="E312" s="7">
        <f t="shared" si="25"/>
        <v>2.6501450417218781E-3</v>
      </c>
      <c r="F312" s="8">
        <f t="shared" si="28"/>
        <v>0.86689539089639445</v>
      </c>
      <c r="G312" s="7">
        <f t="shared" si="26"/>
        <v>4.5396378162652325E-3</v>
      </c>
      <c r="H312" s="8">
        <f t="shared" si="29"/>
        <v>0.65612480871245893</v>
      </c>
      <c r="I312">
        <f t="shared" si="27"/>
        <v>8.5232169503546285E-4</v>
      </c>
    </row>
    <row r="313" spans="1:9">
      <c r="A313" s="3" t="s">
        <v>322</v>
      </c>
      <c r="B313">
        <v>9.25</v>
      </c>
      <c r="C313" s="4">
        <v>713</v>
      </c>
      <c r="D313">
        <f t="shared" si="24"/>
        <v>77.081081081081081</v>
      </c>
      <c r="E313" s="7">
        <f t="shared" si="25"/>
        <v>1.0213802241879455E-3</v>
      </c>
      <c r="F313" s="8">
        <f t="shared" si="28"/>
        <v>0.86791677112058241</v>
      </c>
      <c r="G313" s="7">
        <f t="shared" si="26"/>
        <v>1.7562379673966289E-3</v>
      </c>
      <c r="H313" s="8">
        <f t="shared" si="29"/>
        <v>0.65788104667985559</v>
      </c>
      <c r="I313">
        <f t="shared" si="27"/>
        <v>3.4511831377670443E-4</v>
      </c>
    </row>
    <row r="314" spans="1:9">
      <c r="A314" s="3" t="s">
        <v>42</v>
      </c>
      <c r="B314">
        <v>3.73</v>
      </c>
      <c r="C314" s="4">
        <v>286</v>
      </c>
      <c r="D314">
        <f t="shared" si="24"/>
        <v>76.675603217158184</v>
      </c>
      <c r="E314" s="7">
        <f t="shared" si="25"/>
        <v>4.0969809834186873E-4</v>
      </c>
      <c r="F314" s="8">
        <f t="shared" si="28"/>
        <v>0.86832646921892431</v>
      </c>
      <c r="G314" s="7">
        <f t="shared" si="26"/>
        <v>7.0819109387993795E-4</v>
      </c>
      <c r="H314" s="8">
        <f t="shared" si="29"/>
        <v>0.65858923777373557</v>
      </c>
      <c r="I314">
        <f t="shared" si="27"/>
        <v>1.9945007953484639E-3</v>
      </c>
    </row>
    <row r="315" spans="1:9">
      <c r="A315" s="3" t="s">
        <v>33</v>
      </c>
      <c r="B315">
        <v>21.5</v>
      </c>
      <c r="C315" s="4">
        <v>1643</v>
      </c>
      <c r="D315">
        <f t="shared" si="24"/>
        <v>76.418604651162795</v>
      </c>
      <c r="E315" s="7">
        <f t="shared" si="25"/>
        <v>2.3536152992157003E-3</v>
      </c>
      <c r="F315" s="8">
        <f t="shared" si="28"/>
        <v>0.87068008451814005</v>
      </c>
      <c r="G315" s="7">
        <f t="shared" si="26"/>
        <v>4.0820666269218943E-3</v>
      </c>
      <c r="H315" s="8">
        <f t="shared" si="29"/>
        <v>0.66267130440065747</v>
      </c>
      <c r="I315">
        <f t="shared" si="27"/>
        <v>3.4912273713294528E-4</v>
      </c>
    </row>
    <row r="316" spans="1:9">
      <c r="A316" s="3" t="s">
        <v>316</v>
      </c>
      <c r="B316">
        <v>3.76</v>
      </c>
      <c r="C316" s="4">
        <v>287</v>
      </c>
      <c r="D316">
        <f t="shared" si="24"/>
        <v>76.329787234042556</v>
      </c>
      <c r="E316" s="7">
        <f t="shared" si="25"/>
        <v>4.1113060917523191E-4</v>
      </c>
      <c r="F316" s="8">
        <f t="shared" si="28"/>
        <v>0.87109121512731524</v>
      </c>
      <c r="G316" s="7">
        <f t="shared" si="26"/>
        <v>7.1388700080122428E-4</v>
      </c>
      <c r="H316" s="8">
        <f t="shared" si="29"/>
        <v>0.66338519140145868</v>
      </c>
      <c r="I316">
        <f t="shared" si="27"/>
        <v>9.2225866062178863E-4</v>
      </c>
    </row>
    <row r="317" spans="1:9">
      <c r="A317" s="3" t="s">
        <v>119</v>
      </c>
      <c r="B317">
        <v>9.8800000000000008</v>
      </c>
      <c r="C317" s="4">
        <v>749</v>
      </c>
      <c r="D317">
        <f t="shared" si="24"/>
        <v>75.809716599190281</v>
      </c>
      <c r="E317" s="7">
        <f t="shared" si="25"/>
        <v>1.0729506141890198E-3</v>
      </c>
      <c r="F317" s="8">
        <f t="shared" si="28"/>
        <v>0.87216416574150424</v>
      </c>
      <c r="G317" s="7">
        <f t="shared" si="26"/>
        <v>1.8758520127436426E-3</v>
      </c>
      <c r="H317" s="8">
        <f t="shared" si="29"/>
        <v>0.66526104341420234</v>
      </c>
      <c r="I317">
        <f t="shared" si="27"/>
        <v>5.8448256662535503E-4</v>
      </c>
    </row>
    <row r="318" spans="1:9">
      <c r="A318" s="3" t="s">
        <v>83</v>
      </c>
      <c r="B318">
        <v>6.2</v>
      </c>
      <c r="C318" s="4">
        <v>464</v>
      </c>
      <c r="D318">
        <f t="shared" si="24"/>
        <v>74.838709677419359</v>
      </c>
      <c r="E318" s="7">
        <f t="shared" si="25"/>
        <v>6.6468502668051428E-4</v>
      </c>
      <c r="F318" s="8">
        <f t="shared" si="28"/>
        <v>0.87282885076818473</v>
      </c>
      <c r="G318" s="7">
        <f t="shared" si="26"/>
        <v>1.1771540970658485E-3</v>
      </c>
      <c r="H318" s="8">
        <f t="shared" si="29"/>
        <v>0.6664381975112682</v>
      </c>
      <c r="I318">
        <f t="shared" si="27"/>
        <v>1.2838153744204606E-3</v>
      </c>
    </row>
    <row r="319" spans="1:9">
      <c r="A319" s="3" t="s">
        <v>370</v>
      </c>
      <c r="B319">
        <v>13.6</v>
      </c>
      <c r="C319" s="4">
        <v>1016</v>
      </c>
      <c r="D319">
        <f t="shared" si="24"/>
        <v>74.705882352941174</v>
      </c>
      <c r="E319" s="7">
        <f t="shared" si="25"/>
        <v>1.4554310066969881E-3</v>
      </c>
      <c r="F319" s="8">
        <f t="shared" si="28"/>
        <v>0.87428428177488171</v>
      </c>
      <c r="G319" s="7">
        <f t="shared" si="26"/>
        <v>2.5821444709831515E-3</v>
      </c>
      <c r="H319" s="8">
        <f t="shared" si="29"/>
        <v>0.66902034198225135</v>
      </c>
      <c r="I319">
        <f t="shared" si="27"/>
        <v>1.7782000447036372E-3</v>
      </c>
    </row>
    <row r="320" spans="1:9">
      <c r="A320" s="3" t="s">
        <v>203</v>
      </c>
      <c r="B320">
        <v>18.829999999999998</v>
      </c>
      <c r="C320" s="4">
        <v>1406</v>
      </c>
      <c r="D320">
        <f t="shared" si="24"/>
        <v>74.668082846521514</v>
      </c>
      <c r="E320" s="7">
        <f t="shared" si="25"/>
        <v>2.0141102317086275E-3</v>
      </c>
      <c r="F320" s="8">
        <f t="shared" si="28"/>
        <v>0.87629839200659032</v>
      </c>
      <c r="G320" s="7">
        <f t="shared" si="26"/>
        <v>3.5751309109274074E-3</v>
      </c>
      <c r="H320" s="8">
        <f t="shared" si="29"/>
        <v>0.67259547289317878</v>
      </c>
      <c r="I320">
        <f t="shared" si="27"/>
        <v>1.1332293604111587E-3</v>
      </c>
    </row>
    <row r="321" spans="1:9">
      <c r="A321" s="3" t="s">
        <v>321</v>
      </c>
      <c r="B321">
        <v>12</v>
      </c>
      <c r="C321" s="4">
        <v>896</v>
      </c>
      <c r="D321">
        <f t="shared" si="24"/>
        <v>74.666666666666671</v>
      </c>
      <c r="E321" s="7">
        <f t="shared" si="25"/>
        <v>1.283529706693407E-3</v>
      </c>
      <c r="F321" s="8">
        <f t="shared" si="28"/>
        <v>0.87758192171328375</v>
      </c>
      <c r="G321" s="7">
        <f t="shared" si="26"/>
        <v>2.2783627685145458E-3</v>
      </c>
      <c r="H321" s="8">
        <f t="shared" si="29"/>
        <v>0.67487383566169334</v>
      </c>
      <c r="I321">
        <f t="shared" si="27"/>
        <v>3.7532253274374927E-4</v>
      </c>
    </row>
    <row r="322" spans="1:9">
      <c r="A322" s="3" t="s">
        <v>236</v>
      </c>
      <c r="B322">
        <v>3.97</v>
      </c>
      <c r="C322" s="4">
        <v>296</v>
      </c>
      <c r="D322">
        <f t="shared" ref="D322:D385" si="30">C322/B322</f>
        <v>74.559193954659946</v>
      </c>
      <c r="E322" s="7">
        <f t="shared" si="25"/>
        <v>4.2402320667550049E-4</v>
      </c>
      <c r="F322" s="8">
        <f t="shared" si="28"/>
        <v>0.8780059449199592</v>
      </c>
      <c r="G322" s="7">
        <f t="shared" si="26"/>
        <v>7.5375834925022888E-4</v>
      </c>
      <c r="H322" s="8">
        <f t="shared" si="29"/>
        <v>0.67562759401094352</v>
      </c>
      <c r="I322">
        <f t="shared" si="27"/>
        <v>6.8159218429153512E-4</v>
      </c>
    </row>
    <row r="323" spans="1:9">
      <c r="A323" s="3" t="s">
        <v>209</v>
      </c>
      <c r="B323">
        <v>7.16</v>
      </c>
      <c r="C323" s="4">
        <v>529</v>
      </c>
      <c r="D323">
        <f t="shared" si="30"/>
        <v>73.882681564245814</v>
      </c>
      <c r="E323" s="7">
        <f t="shared" ref="E323:E386" si="31">C323/698075</f>
        <v>7.5779823084912081E-4</v>
      </c>
      <c r="F323" s="8">
        <f t="shared" si="28"/>
        <v>0.8787637431508083</v>
      </c>
      <c r="G323" s="7">
        <f t="shared" ref="G323:G386" si="32">B323/5266.94</f>
        <v>1.3594231185470123E-3</v>
      </c>
      <c r="H323" s="8">
        <f t="shared" si="29"/>
        <v>0.6769870171294905</v>
      </c>
      <c r="I323">
        <f t="shared" ref="I323:I386" si="33">F323*H324-F324*H323</f>
        <v>3.6080182339404132E-4</v>
      </c>
    </row>
    <row r="324" spans="1:9">
      <c r="A324" s="3" t="s">
        <v>164</v>
      </c>
      <c r="B324">
        <v>3.79</v>
      </c>
      <c r="C324" s="4">
        <v>280</v>
      </c>
      <c r="D324">
        <f t="shared" si="30"/>
        <v>73.878627968337724</v>
      </c>
      <c r="E324" s="7">
        <f t="shared" si="31"/>
        <v>4.0110303334168964E-4</v>
      </c>
      <c r="F324" s="8">
        <f t="shared" ref="F324:F387" si="34">F323+E324</f>
        <v>0.87916484618415003</v>
      </c>
      <c r="G324" s="7">
        <f t="shared" si="32"/>
        <v>7.1958290772251062E-4</v>
      </c>
      <c r="H324" s="8">
        <f t="shared" ref="H324:H387" si="35">H323+G324</f>
        <v>0.67770660003721306</v>
      </c>
      <c r="I324">
        <f t="shared" si="33"/>
        <v>1.4320330269458337E-3</v>
      </c>
    </row>
    <row r="325" spans="1:9">
      <c r="A325" s="3" t="s">
        <v>17</v>
      </c>
      <c r="B325">
        <v>15</v>
      </c>
      <c r="C325" s="4">
        <v>1104</v>
      </c>
      <c r="D325">
        <f t="shared" si="30"/>
        <v>73.599999999999994</v>
      </c>
      <c r="E325" s="7">
        <f t="shared" si="31"/>
        <v>1.5814919600329476E-3</v>
      </c>
      <c r="F325" s="8">
        <f t="shared" si="34"/>
        <v>0.88074633814418302</v>
      </c>
      <c r="G325" s="7">
        <f t="shared" si="32"/>
        <v>2.8479534606431819E-3</v>
      </c>
      <c r="H325" s="8">
        <f t="shared" si="35"/>
        <v>0.68055455349785621</v>
      </c>
      <c r="I325">
        <f t="shared" si="33"/>
        <v>3.3096182044367595E-4</v>
      </c>
    </row>
    <row r="326" spans="1:9">
      <c r="A326" s="3" t="s">
        <v>264</v>
      </c>
      <c r="B326">
        <v>3.46</v>
      </c>
      <c r="C326" s="4">
        <v>254</v>
      </c>
      <c r="D326">
        <f t="shared" si="30"/>
        <v>73.410404624277461</v>
      </c>
      <c r="E326" s="7">
        <f t="shared" si="31"/>
        <v>3.6385775167424703E-4</v>
      </c>
      <c r="F326" s="8">
        <f t="shared" si="34"/>
        <v>0.88111019589585726</v>
      </c>
      <c r="G326" s="7">
        <f t="shared" si="32"/>
        <v>6.5692793158836067E-4</v>
      </c>
      <c r="H326" s="8">
        <f t="shared" si="35"/>
        <v>0.68121148142944454</v>
      </c>
      <c r="I326">
        <f t="shared" si="33"/>
        <v>2.7589444318065759E-4</v>
      </c>
    </row>
    <row r="327" spans="1:9">
      <c r="A327" s="3" t="s">
        <v>207</v>
      </c>
      <c r="B327">
        <v>2.88</v>
      </c>
      <c r="C327" s="4">
        <v>211</v>
      </c>
      <c r="D327">
        <f t="shared" si="30"/>
        <v>73.263888888888886</v>
      </c>
      <c r="E327" s="7">
        <f t="shared" si="31"/>
        <v>3.0225978583963044E-4</v>
      </c>
      <c r="F327" s="8">
        <f t="shared" si="34"/>
        <v>0.8814124556816969</v>
      </c>
      <c r="G327" s="7">
        <f t="shared" si="32"/>
        <v>5.4680706444349097E-4</v>
      </c>
      <c r="H327" s="8">
        <f t="shared" si="35"/>
        <v>0.68175828849388809</v>
      </c>
      <c r="I327">
        <f t="shared" si="33"/>
        <v>3.2070186569639336E-3</v>
      </c>
    </row>
    <row r="328" spans="1:9">
      <c r="A328" s="3" t="s">
        <v>234</v>
      </c>
      <c r="B328">
        <v>33.380000000000003</v>
      </c>
      <c r="C328" s="4">
        <v>2436</v>
      </c>
      <c r="D328">
        <f t="shared" si="30"/>
        <v>72.977831036548821</v>
      </c>
      <c r="E328" s="7">
        <f t="shared" si="31"/>
        <v>3.4895963900727E-3</v>
      </c>
      <c r="F328" s="8">
        <f t="shared" si="34"/>
        <v>0.88490205207176964</v>
      </c>
      <c r="G328" s="7">
        <f t="shared" si="32"/>
        <v>6.3376457677512951E-3</v>
      </c>
      <c r="H328" s="8">
        <f t="shared" si="35"/>
        <v>0.6880959342616394</v>
      </c>
      <c r="I328">
        <f t="shared" si="33"/>
        <v>1.4458533374068772E-3</v>
      </c>
    </row>
    <row r="329" spans="1:9">
      <c r="A329" s="3" t="s">
        <v>181</v>
      </c>
      <c r="B329">
        <v>15.03</v>
      </c>
      <c r="C329" s="4">
        <v>1095</v>
      </c>
      <c r="D329">
        <f t="shared" si="30"/>
        <v>72.854291417165669</v>
      </c>
      <c r="E329" s="7">
        <f t="shared" si="31"/>
        <v>1.5685993625326792E-3</v>
      </c>
      <c r="F329" s="8">
        <f t="shared" si="34"/>
        <v>0.88647065143430237</v>
      </c>
      <c r="G329" s="7">
        <f t="shared" si="32"/>
        <v>2.8536493675644682E-3</v>
      </c>
      <c r="H329" s="8">
        <f t="shared" si="35"/>
        <v>0.69094958362920389</v>
      </c>
      <c r="I329">
        <f t="shared" si="33"/>
        <v>1.7964932423697455E-3</v>
      </c>
    </row>
    <row r="330" spans="1:9">
      <c r="A330" s="3" t="s">
        <v>369</v>
      </c>
      <c r="B330">
        <v>18.559999999999999</v>
      </c>
      <c r="C330" s="4">
        <v>1341</v>
      </c>
      <c r="D330">
        <f t="shared" si="30"/>
        <v>72.252155172413794</v>
      </c>
      <c r="E330" s="7">
        <f t="shared" si="31"/>
        <v>1.9209970275400209E-3</v>
      </c>
      <c r="F330" s="8">
        <f t="shared" si="34"/>
        <v>0.88839164846184238</v>
      </c>
      <c r="G330" s="7">
        <f t="shared" si="32"/>
        <v>3.5238677486358304E-3</v>
      </c>
      <c r="H330" s="8">
        <f t="shared" si="35"/>
        <v>0.69447345137783967</v>
      </c>
      <c r="I330">
        <f t="shared" si="33"/>
        <v>3.5470597295128581E-4</v>
      </c>
    </row>
    <row r="331" spans="1:9">
      <c r="A331" s="3" t="s">
        <v>265</v>
      </c>
      <c r="B331">
        <v>3.66</v>
      </c>
      <c r="C331" s="4">
        <v>264</v>
      </c>
      <c r="D331">
        <f t="shared" si="30"/>
        <v>72.131147540983605</v>
      </c>
      <c r="E331" s="7">
        <f t="shared" si="31"/>
        <v>3.7818286000787879E-4</v>
      </c>
      <c r="F331" s="8">
        <f t="shared" si="34"/>
        <v>0.88876983132185028</v>
      </c>
      <c r="G331" s="7">
        <f t="shared" si="32"/>
        <v>6.9490064439693645E-4</v>
      </c>
      <c r="H331" s="8">
        <f t="shared" si="35"/>
        <v>0.69516835202223659</v>
      </c>
      <c r="I331">
        <f t="shared" si="33"/>
        <v>1.5472670858470705E-3</v>
      </c>
    </row>
    <row r="332" spans="1:9">
      <c r="A332" s="3" t="s">
        <v>55</v>
      </c>
      <c r="B332">
        <v>15.95</v>
      </c>
      <c r="C332" s="4">
        <v>1149</v>
      </c>
      <c r="D332">
        <f t="shared" si="30"/>
        <v>72.03761755485894</v>
      </c>
      <c r="E332" s="7">
        <f t="shared" si="31"/>
        <v>1.6459549475342906E-3</v>
      </c>
      <c r="F332" s="8">
        <f t="shared" si="34"/>
        <v>0.89041578626938456</v>
      </c>
      <c r="G332" s="7">
        <f t="shared" si="32"/>
        <v>3.0283238464839167E-3</v>
      </c>
      <c r="H332" s="8">
        <f t="shared" si="35"/>
        <v>0.69819667586872047</v>
      </c>
      <c r="I332">
        <f t="shared" si="33"/>
        <v>5.4634258784502787E-4</v>
      </c>
    </row>
    <row r="333" spans="1:9">
      <c r="A333" s="3" t="s">
        <v>330</v>
      </c>
      <c r="B333">
        <v>5.61</v>
      </c>
      <c r="C333" s="4">
        <v>402</v>
      </c>
      <c r="D333">
        <f t="shared" si="30"/>
        <v>71.657754010695186</v>
      </c>
      <c r="E333" s="7">
        <f t="shared" si="31"/>
        <v>5.7586935501199724E-4</v>
      </c>
      <c r="F333" s="8">
        <f t="shared" si="34"/>
        <v>0.89099165562439653</v>
      </c>
      <c r="G333" s="7">
        <f t="shared" si="32"/>
        <v>1.06513459428055E-3</v>
      </c>
      <c r="H333" s="8">
        <f t="shared" si="35"/>
        <v>0.69926181046300107</v>
      </c>
      <c r="I333">
        <f t="shared" si="33"/>
        <v>1.8037140277997743E-3</v>
      </c>
    </row>
    <row r="334" spans="1:9">
      <c r="A334" s="3" t="s">
        <v>205</v>
      </c>
      <c r="B334">
        <v>18.52</v>
      </c>
      <c r="C334" s="4">
        <v>1327</v>
      </c>
      <c r="D334">
        <f t="shared" si="30"/>
        <v>71.652267818574515</v>
      </c>
      <c r="E334" s="7">
        <f t="shared" si="31"/>
        <v>1.9009418758729362E-3</v>
      </c>
      <c r="F334" s="8">
        <f t="shared" si="34"/>
        <v>0.8928925975002695</v>
      </c>
      <c r="G334" s="7">
        <f t="shared" si="32"/>
        <v>3.5162732060741151E-3</v>
      </c>
      <c r="H334" s="8">
        <f t="shared" si="35"/>
        <v>0.70277808366907513</v>
      </c>
      <c r="I334">
        <f t="shared" si="33"/>
        <v>1.0168304885783686E-3</v>
      </c>
    </row>
    <row r="335" spans="1:9">
      <c r="A335" s="3" t="s">
        <v>93</v>
      </c>
      <c r="B335">
        <v>10.44</v>
      </c>
      <c r="C335" s="4">
        <v>748</v>
      </c>
      <c r="D335">
        <f t="shared" si="30"/>
        <v>71.64750957854406</v>
      </c>
      <c r="E335" s="7">
        <f t="shared" si="31"/>
        <v>1.0715181033556565E-3</v>
      </c>
      <c r="F335" s="8">
        <f t="shared" si="34"/>
        <v>0.89396411560362521</v>
      </c>
      <c r="G335" s="7">
        <f t="shared" si="32"/>
        <v>1.9821756086076548E-3</v>
      </c>
      <c r="H335" s="8">
        <f t="shared" si="35"/>
        <v>0.70476025927768282</v>
      </c>
      <c r="I335">
        <f t="shared" si="33"/>
        <v>1.1770692034451802E-3</v>
      </c>
    </row>
    <row r="336" spans="1:9">
      <c r="A336" s="3" t="s">
        <v>92</v>
      </c>
      <c r="B336">
        <v>12.08</v>
      </c>
      <c r="C336" s="4">
        <v>865</v>
      </c>
      <c r="D336">
        <f t="shared" si="30"/>
        <v>71.605960264900659</v>
      </c>
      <c r="E336" s="7">
        <f t="shared" si="31"/>
        <v>1.2391218708591484E-3</v>
      </c>
      <c r="F336" s="8">
        <f t="shared" si="34"/>
        <v>0.89520323747448438</v>
      </c>
      <c r="G336" s="7">
        <f t="shared" si="32"/>
        <v>2.2935518536379759E-3</v>
      </c>
      <c r="H336" s="8">
        <f t="shared" si="35"/>
        <v>0.70705381113132082</v>
      </c>
      <c r="I336">
        <f t="shared" si="33"/>
        <v>8.1179411479159747E-4</v>
      </c>
    </row>
    <row r="337" spans="1:9">
      <c r="A337" s="3" t="s">
        <v>284</v>
      </c>
      <c r="B337">
        <v>8.31</v>
      </c>
      <c r="C337" s="4">
        <v>593</v>
      </c>
      <c r="D337">
        <f t="shared" si="30"/>
        <v>71.359807460890494</v>
      </c>
      <c r="E337" s="7">
        <f t="shared" si="31"/>
        <v>8.494789241843641E-4</v>
      </c>
      <c r="F337" s="8">
        <f t="shared" si="34"/>
        <v>0.89605271639866879</v>
      </c>
      <c r="G337" s="7">
        <f t="shared" si="32"/>
        <v>1.577766217196323E-3</v>
      </c>
      <c r="H337" s="8">
        <f t="shared" si="35"/>
        <v>0.70863157734851712</v>
      </c>
      <c r="I337">
        <f t="shared" si="33"/>
        <v>3.1979426088013518E-4</v>
      </c>
    </row>
    <row r="338" spans="1:9">
      <c r="A338" s="3" t="s">
        <v>296</v>
      </c>
      <c r="B338">
        <v>3.27</v>
      </c>
      <c r="C338" s="4">
        <v>233</v>
      </c>
      <c r="D338">
        <f t="shared" si="30"/>
        <v>71.25382262996942</v>
      </c>
      <c r="E338" s="7">
        <f t="shared" si="31"/>
        <v>3.3377502417362032E-4</v>
      </c>
      <c r="F338" s="8">
        <f t="shared" si="34"/>
        <v>0.89638649142284244</v>
      </c>
      <c r="G338" s="7">
        <f t="shared" si="32"/>
        <v>6.2085385442021371E-4</v>
      </c>
      <c r="H338" s="8">
        <f t="shared" si="35"/>
        <v>0.70925243120293735</v>
      </c>
      <c r="I338">
        <f t="shared" si="33"/>
        <v>6.6623590391157173E-4</v>
      </c>
    </row>
    <row r="339" spans="1:9">
      <c r="A339" s="3" t="s">
        <v>385</v>
      </c>
      <c r="B339">
        <v>6.81</v>
      </c>
      <c r="C339" s="4">
        <v>485</v>
      </c>
      <c r="D339">
        <f t="shared" si="30"/>
        <v>71.218795888399413</v>
      </c>
      <c r="E339" s="7">
        <f t="shared" si="31"/>
        <v>6.9476775418114104E-4</v>
      </c>
      <c r="F339" s="8">
        <f t="shared" si="34"/>
        <v>0.89708125917702353</v>
      </c>
      <c r="G339" s="7">
        <f t="shared" si="32"/>
        <v>1.2929708711320045E-3</v>
      </c>
      <c r="H339" s="8">
        <f t="shared" si="35"/>
        <v>0.71054540207406935</v>
      </c>
      <c r="I339">
        <f t="shared" si="33"/>
        <v>7.6975316630112367E-4</v>
      </c>
    </row>
    <row r="340" spans="1:9">
      <c r="A340" s="3" t="s">
        <v>138</v>
      </c>
      <c r="B340">
        <v>7.86</v>
      </c>
      <c r="C340" s="4">
        <v>559</v>
      </c>
      <c r="D340">
        <f t="shared" si="30"/>
        <v>71.119592875318062</v>
      </c>
      <c r="E340" s="7">
        <f t="shared" si="31"/>
        <v>8.0077355585001615E-4</v>
      </c>
      <c r="F340" s="8">
        <f t="shared" si="34"/>
        <v>0.89788203273287359</v>
      </c>
      <c r="G340" s="7">
        <f t="shared" si="32"/>
        <v>1.4923276133770274E-3</v>
      </c>
      <c r="H340" s="8">
        <f t="shared" si="35"/>
        <v>0.71203772968744639</v>
      </c>
      <c r="I340">
        <f t="shared" si="33"/>
        <v>4.861520506994621E-4</v>
      </c>
    </row>
    <row r="341" spans="1:9">
      <c r="A341" s="3" t="s">
        <v>114</v>
      </c>
      <c r="B341">
        <v>4.91</v>
      </c>
      <c r="C341" s="4">
        <v>344</v>
      </c>
      <c r="D341">
        <f t="shared" si="30"/>
        <v>70.061099796334005</v>
      </c>
      <c r="E341" s="7">
        <f t="shared" si="31"/>
        <v>4.9278372667693304E-4</v>
      </c>
      <c r="F341" s="8">
        <f t="shared" si="34"/>
        <v>0.89837481645955053</v>
      </c>
      <c r="G341" s="7">
        <f t="shared" si="32"/>
        <v>9.3223009945053498E-4</v>
      </c>
      <c r="H341" s="8">
        <f t="shared" si="35"/>
        <v>0.71296995978689692</v>
      </c>
      <c r="I341">
        <f t="shared" si="33"/>
        <v>7.4066239925796307E-4</v>
      </c>
    </row>
    <row r="342" spans="1:9">
      <c r="A342" s="3" t="s">
        <v>158</v>
      </c>
      <c r="B342">
        <v>7.45</v>
      </c>
      <c r="C342" s="4">
        <v>519</v>
      </c>
      <c r="D342">
        <f t="shared" si="30"/>
        <v>69.664429530201346</v>
      </c>
      <c r="E342" s="7">
        <f t="shared" si="31"/>
        <v>7.4347312251548899E-4</v>
      </c>
      <c r="F342" s="8">
        <f t="shared" si="34"/>
        <v>0.89911828958206597</v>
      </c>
      <c r="G342" s="7">
        <f t="shared" si="32"/>
        <v>1.4144835521194472E-3</v>
      </c>
      <c r="H342" s="8">
        <f t="shared" si="35"/>
        <v>0.71438444333901641</v>
      </c>
      <c r="I342">
        <f t="shared" si="33"/>
        <v>2.2759574610482503E-3</v>
      </c>
    </row>
    <row r="343" spans="1:9">
      <c r="A343" s="3" t="s">
        <v>104</v>
      </c>
      <c r="B343">
        <v>22.84</v>
      </c>
      <c r="C343" s="4">
        <v>1586</v>
      </c>
      <c r="D343">
        <f t="shared" si="30"/>
        <v>69.439579684763572</v>
      </c>
      <c r="E343" s="7">
        <f t="shared" si="31"/>
        <v>2.2719621817139991E-3</v>
      </c>
      <c r="F343" s="8">
        <f t="shared" si="34"/>
        <v>0.90139025176377996</v>
      </c>
      <c r="G343" s="7">
        <f t="shared" si="32"/>
        <v>4.3364838027393519E-3</v>
      </c>
      <c r="H343" s="8">
        <f t="shared" si="35"/>
        <v>0.71872092714175573</v>
      </c>
      <c r="I343">
        <f t="shared" si="33"/>
        <v>1.3460821484794216E-3</v>
      </c>
    </row>
    <row r="344" spans="1:9">
      <c r="A344" s="3" t="s">
        <v>188</v>
      </c>
      <c r="B344">
        <v>13.4</v>
      </c>
      <c r="C344" s="4">
        <v>920</v>
      </c>
      <c r="D344">
        <f t="shared" si="30"/>
        <v>68.656716417910445</v>
      </c>
      <c r="E344" s="7">
        <f t="shared" si="31"/>
        <v>1.3179099666941231E-3</v>
      </c>
      <c r="F344" s="8">
        <f t="shared" si="34"/>
        <v>0.90270816173047408</v>
      </c>
      <c r="G344" s="7">
        <f t="shared" si="32"/>
        <v>2.5441717581745761E-3</v>
      </c>
      <c r="H344" s="8">
        <f t="shared" si="35"/>
        <v>0.72126509889993029</v>
      </c>
      <c r="I344">
        <f t="shared" si="33"/>
        <v>1.9200572385957848E-4</v>
      </c>
    </row>
    <row r="345" spans="1:9">
      <c r="A345" s="3" t="s">
        <v>273</v>
      </c>
      <c r="B345">
        <v>1.91</v>
      </c>
      <c r="C345" s="4">
        <v>131</v>
      </c>
      <c r="D345">
        <f t="shared" si="30"/>
        <v>68.586387434554979</v>
      </c>
      <c r="E345" s="7">
        <f t="shared" si="31"/>
        <v>1.8765891917057624E-4</v>
      </c>
      <c r="F345" s="8">
        <f t="shared" si="34"/>
        <v>0.90289582064964469</v>
      </c>
      <c r="G345" s="7">
        <f t="shared" si="32"/>
        <v>3.6263940732189848E-4</v>
      </c>
      <c r="H345" s="8">
        <f t="shared" si="35"/>
        <v>0.72162773830725224</v>
      </c>
      <c r="I345">
        <f t="shared" si="33"/>
        <v>4.5474407103407444E-4</v>
      </c>
    </row>
    <row r="346" spans="1:9">
      <c r="A346" s="3" t="s">
        <v>216</v>
      </c>
      <c r="B346">
        <v>4.51</v>
      </c>
      <c r="C346" s="4">
        <v>308</v>
      </c>
      <c r="D346">
        <f t="shared" si="30"/>
        <v>68.292682926829272</v>
      </c>
      <c r="E346" s="7">
        <f t="shared" si="31"/>
        <v>4.4121333667585861E-4</v>
      </c>
      <c r="F346" s="8">
        <f t="shared" si="34"/>
        <v>0.90333703398632059</v>
      </c>
      <c r="G346" s="7">
        <f t="shared" si="32"/>
        <v>8.5628467383338331E-4</v>
      </c>
      <c r="H346" s="8">
        <f t="shared" si="35"/>
        <v>0.72248402298108561</v>
      </c>
      <c r="I346">
        <f t="shared" si="33"/>
        <v>5.4363460836137634E-4</v>
      </c>
    </row>
    <row r="347" spans="1:9">
      <c r="A347" s="3" t="s">
        <v>172</v>
      </c>
      <c r="B347">
        <v>5.33</v>
      </c>
      <c r="C347" s="4">
        <v>358</v>
      </c>
      <c r="D347">
        <f t="shared" si="30"/>
        <v>67.166979362101316</v>
      </c>
      <c r="E347" s="7">
        <f t="shared" si="31"/>
        <v>5.1283887834401747E-4</v>
      </c>
      <c r="F347" s="8">
        <f t="shared" si="34"/>
        <v>0.90384987286466456</v>
      </c>
      <c r="G347" s="7">
        <f t="shared" si="32"/>
        <v>1.0119727963485441E-3</v>
      </c>
      <c r="H347" s="8">
        <f t="shared" si="35"/>
        <v>0.72349599577743418</v>
      </c>
      <c r="I347">
        <f t="shared" si="33"/>
        <v>7.9756317002805943E-3</v>
      </c>
    </row>
    <row r="348" spans="1:9">
      <c r="A348" s="3" t="s">
        <v>21</v>
      </c>
      <c r="B348">
        <v>77.44</v>
      </c>
      <c r="C348" s="4">
        <v>5127</v>
      </c>
      <c r="D348">
        <f t="shared" si="30"/>
        <v>66.206095041322314</v>
      </c>
      <c r="E348" s="7">
        <f t="shared" si="31"/>
        <v>7.3444830426530102E-3</v>
      </c>
      <c r="F348" s="8">
        <f t="shared" si="34"/>
        <v>0.91119435590731757</v>
      </c>
      <c r="G348" s="7">
        <f t="shared" si="32"/>
        <v>1.4703034399480534E-2</v>
      </c>
      <c r="H348" s="8">
        <f t="shared" si="35"/>
        <v>0.73819903017691468</v>
      </c>
      <c r="I348">
        <f t="shared" si="33"/>
        <v>8.1606212640761289E-4</v>
      </c>
    </row>
    <row r="349" spans="1:9">
      <c r="A349" s="3" t="s">
        <v>350</v>
      </c>
      <c r="B349">
        <v>7.92</v>
      </c>
      <c r="C349" s="4">
        <v>524</v>
      </c>
      <c r="D349">
        <f t="shared" si="30"/>
        <v>66.161616161616166</v>
      </c>
      <c r="E349" s="7">
        <f t="shared" si="31"/>
        <v>7.5063567668230496E-4</v>
      </c>
      <c r="F349" s="8">
        <f t="shared" si="34"/>
        <v>0.91194499158399989</v>
      </c>
      <c r="G349" s="7">
        <f t="shared" si="32"/>
        <v>1.5037194272196001E-3</v>
      </c>
      <c r="H349" s="8">
        <f t="shared" si="35"/>
        <v>0.73970274960413429</v>
      </c>
      <c r="I349">
        <f t="shared" si="33"/>
        <v>1.3603803632713518E-3</v>
      </c>
    </row>
    <row r="350" spans="1:9">
      <c r="A350" s="3" t="s">
        <v>170</v>
      </c>
      <c r="B350">
        <v>13.12</v>
      </c>
      <c r="C350" s="4">
        <v>860</v>
      </c>
      <c r="D350">
        <f t="shared" si="30"/>
        <v>65.548780487804876</v>
      </c>
      <c r="E350" s="7">
        <f t="shared" si="31"/>
        <v>1.2319593166923324E-3</v>
      </c>
      <c r="F350" s="8">
        <f t="shared" si="34"/>
        <v>0.91317695090069217</v>
      </c>
      <c r="G350" s="7">
        <f t="shared" si="32"/>
        <v>2.4910099602425697E-3</v>
      </c>
      <c r="H350" s="8">
        <f t="shared" si="35"/>
        <v>0.74219375956437683</v>
      </c>
      <c r="I350">
        <f t="shared" si="33"/>
        <v>5.0385370739747248E-4</v>
      </c>
    </row>
    <row r="351" spans="1:9">
      <c r="A351" s="3" t="s">
        <v>143</v>
      </c>
      <c r="B351">
        <v>4.8499999999999996</v>
      </c>
      <c r="C351" s="4">
        <v>317</v>
      </c>
      <c r="D351">
        <f t="shared" si="30"/>
        <v>65.360824742268051</v>
      </c>
      <c r="E351" s="7">
        <f t="shared" si="31"/>
        <v>4.5410593417612719E-4</v>
      </c>
      <c r="F351" s="8">
        <f t="shared" si="34"/>
        <v>0.91363105683486834</v>
      </c>
      <c r="G351" s="7">
        <f t="shared" si="32"/>
        <v>9.2083828560796208E-4</v>
      </c>
      <c r="H351" s="8">
        <f t="shared" si="35"/>
        <v>0.74311459784998479</v>
      </c>
      <c r="I351">
        <f t="shared" si="33"/>
        <v>5.5411691569218213E-4</v>
      </c>
    </row>
    <row r="352" spans="1:9">
      <c r="A352" s="3" t="s">
        <v>163</v>
      </c>
      <c r="B352">
        <v>5.33</v>
      </c>
      <c r="C352" s="4">
        <v>348</v>
      </c>
      <c r="D352">
        <f t="shared" si="30"/>
        <v>65.290806754221393</v>
      </c>
      <c r="E352" s="7">
        <f t="shared" si="31"/>
        <v>4.9851377001038566E-4</v>
      </c>
      <c r="F352" s="8">
        <f t="shared" si="34"/>
        <v>0.91412957060487876</v>
      </c>
      <c r="G352" s="7">
        <f t="shared" si="32"/>
        <v>1.0119727963485441E-3</v>
      </c>
      <c r="H352" s="8">
        <f t="shared" si="35"/>
        <v>0.74412657064633336</v>
      </c>
      <c r="I352">
        <f t="shared" si="33"/>
        <v>2.7792625733735754E-4</v>
      </c>
    </row>
    <row r="353" spans="1:9">
      <c r="A353" s="3" t="s">
        <v>287</v>
      </c>
      <c r="B353">
        <v>2.67</v>
      </c>
      <c r="C353" s="4">
        <v>174</v>
      </c>
      <c r="D353">
        <f t="shared" si="30"/>
        <v>65.168539325842701</v>
      </c>
      <c r="E353" s="7">
        <f t="shared" si="31"/>
        <v>2.4925688500519283E-4</v>
      </c>
      <c r="F353" s="8">
        <f t="shared" si="34"/>
        <v>0.91437882748988397</v>
      </c>
      <c r="G353" s="7">
        <f t="shared" si="32"/>
        <v>5.0693571599448638E-4</v>
      </c>
      <c r="H353" s="8">
        <f t="shared" si="35"/>
        <v>0.74463350636232783</v>
      </c>
      <c r="I353">
        <f t="shared" si="33"/>
        <v>4.4652435833778537E-3</v>
      </c>
    </row>
    <row r="354" spans="1:9">
      <c r="A354" s="3" t="s">
        <v>45</v>
      </c>
      <c r="B354">
        <v>42.31</v>
      </c>
      <c r="C354" s="4">
        <v>2700</v>
      </c>
      <c r="D354">
        <f t="shared" si="30"/>
        <v>63.814701016308199</v>
      </c>
      <c r="E354" s="7">
        <f t="shared" si="31"/>
        <v>3.8677792500805786E-3</v>
      </c>
      <c r="F354" s="8">
        <f t="shared" si="34"/>
        <v>0.9182466067399645</v>
      </c>
      <c r="G354" s="7">
        <f t="shared" si="32"/>
        <v>8.0331273946542027E-3</v>
      </c>
      <c r="H354" s="8">
        <f t="shared" si="35"/>
        <v>0.75266663375698206</v>
      </c>
      <c r="I354">
        <f t="shared" si="33"/>
        <v>5.6239930791102122E-4</v>
      </c>
    </row>
    <row r="355" spans="1:9">
      <c r="A355" s="3" t="s">
        <v>305</v>
      </c>
      <c r="B355">
        <v>5.31</v>
      </c>
      <c r="C355" s="4">
        <v>337</v>
      </c>
      <c r="D355">
        <f t="shared" si="30"/>
        <v>63.465160075329571</v>
      </c>
      <c r="E355" s="7">
        <f t="shared" si="31"/>
        <v>4.8275615084339077E-4</v>
      </c>
      <c r="F355" s="8">
        <f t="shared" si="34"/>
        <v>0.91872936289080787</v>
      </c>
      <c r="G355" s="7">
        <f t="shared" si="32"/>
        <v>1.0081755250676864E-3</v>
      </c>
      <c r="H355" s="8">
        <f t="shared" si="35"/>
        <v>0.75367480928204977</v>
      </c>
      <c r="I355">
        <f t="shared" si="33"/>
        <v>5.5348408084368028E-3</v>
      </c>
    </row>
    <row r="356" spans="1:9">
      <c r="A356" s="3" t="s">
        <v>263</v>
      </c>
      <c r="B356">
        <v>51.71</v>
      </c>
      <c r="C356" s="4">
        <v>3228</v>
      </c>
      <c r="D356">
        <f t="shared" si="30"/>
        <v>62.425062850512475</v>
      </c>
      <c r="E356" s="7">
        <f t="shared" si="31"/>
        <v>4.6241449700963368E-3</v>
      </c>
      <c r="F356" s="8">
        <f t="shared" si="34"/>
        <v>0.9233535078609042</v>
      </c>
      <c r="G356" s="7">
        <f t="shared" si="32"/>
        <v>9.8178448966572632E-3</v>
      </c>
      <c r="H356" s="8">
        <f t="shared" si="35"/>
        <v>0.76349265417870704</v>
      </c>
      <c r="I356">
        <f t="shared" si="33"/>
        <v>8.2578324967930161E-4</v>
      </c>
    </row>
    <row r="357" spans="1:9">
      <c r="A357" s="3" t="s">
        <v>277</v>
      </c>
      <c r="B357">
        <v>7.68</v>
      </c>
      <c r="C357" s="4">
        <v>476</v>
      </c>
      <c r="D357">
        <f t="shared" si="30"/>
        <v>61.979166666666671</v>
      </c>
      <c r="E357" s="7">
        <f t="shared" si="31"/>
        <v>6.8187515668087235E-4</v>
      </c>
      <c r="F357" s="8">
        <f t="shared" si="34"/>
        <v>0.92403538301758503</v>
      </c>
      <c r="G357" s="7">
        <f t="shared" si="32"/>
        <v>1.4581521718493092E-3</v>
      </c>
      <c r="H357" s="8">
        <f t="shared" si="35"/>
        <v>0.76495080635055634</v>
      </c>
      <c r="I357">
        <f t="shared" si="33"/>
        <v>1.0567907532560428E-3</v>
      </c>
    </row>
    <row r="358" spans="1:9">
      <c r="A358" s="3" t="s">
        <v>364</v>
      </c>
      <c r="B358">
        <v>9.74</v>
      </c>
      <c r="C358" s="4">
        <v>595</v>
      </c>
      <c r="D358">
        <f t="shared" si="30"/>
        <v>61.088295687885008</v>
      </c>
      <c r="E358" s="7">
        <f t="shared" si="31"/>
        <v>8.5234394585109047E-4</v>
      </c>
      <c r="F358" s="8">
        <f t="shared" si="34"/>
        <v>0.92488772696343613</v>
      </c>
      <c r="G358" s="7">
        <f t="shared" si="32"/>
        <v>1.8492711137776396E-3</v>
      </c>
      <c r="H358" s="8">
        <f t="shared" si="35"/>
        <v>0.76680007746433398</v>
      </c>
      <c r="I358">
        <f t="shared" si="33"/>
        <v>7.6325063535265247E-4</v>
      </c>
    </row>
    <row r="359" spans="1:9">
      <c r="A359" s="3" t="s">
        <v>315</v>
      </c>
      <c r="B359">
        <v>7.03</v>
      </c>
      <c r="C359" s="4">
        <v>429</v>
      </c>
      <c r="D359">
        <f t="shared" si="30"/>
        <v>61.024182076813652</v>
      </c>
      <c r="E359" s="7">
        <f t="shared" si="31"/>
        <v>6.1454714751280309E-4</v>
      </c>
      <c r="F359" s="8">
        <f t="shared" si="34"/>
        <v>0.92550227411094899</v>
      </c>
      <c r="G359" s="7">
        <f t="shared" si="32"/>
        <v>1.334740855221438E-3</v>
      </c>
      <c r="H359" s="8">
        <f t="shared" si="35"/>
        <v>0.76813481831955543</v>
      </c>
      <c r="I359">
        <f t="shared" si="33"/>
        <v>5.0503497521636742E-4</v>
      </c>
    </row>
    <row r="360" spans="1:9">
      <c r="A360" s="3" t="s">
        <v>139</v>
      </c>
      <c r="B360">
        <v>4.6399999999999997</v>
      </c>
      <c r="C360" s="4">
        <v>282</v>
      </c>
      <c r="D360">
        <f t="shared" si="30"/>
        <v>60.775862068965523</v>
      </c>
      <c r="E360" s="7">
        <f t="shared" si="31"/>
        <v>4.03968055008416E-4</v>
      </c>
      <c r="F360" s="8">
        <f t="shared" si="34"/>
        <v>0.9259062421659574</v>
      </c>
      <c r="G360" s="7">
        <f t="shared" si="32"/>
        <v>8.809669371589576E-4</v>
      </c>
      <c r="H360" s="8">
        <f t="shared" si="35"/>
        <v>0.76901578525671443</v>
      </c>
      <c r="I360">
        <f t="shared" si="33"/>
        <v>5.119260351619026E-3</v>
      </c>
    </row>
    <row r="361" spans="1:9">
      <c r="A361" s="3" t="s">
        <v>28</v>
      </c>
      <c r="B361">
        <v>46.51</v>
      </c>
      <c r="C361" s="4">
        <v>2775</v>
      </c>
      <c r="D361">
        <f t="shared" si="30"/>
        <v>59.66458826058912</v>
      </c>
      <c r="E361" s="7">
        <f t="shared" si="31"/>
        <v>3.9752175625828168E-3</v>
      </c>
      <c r="F361" s="8">
        <f t="shared" si="34"/>
        <v>0.92988145972854019</v>
      </c>
      <c r="G361" s="7">
        <f t="shared" si="32"/>
        <v>8.830554363634292E-3</v>
      </c>
      <c r="H361" s="8">
        <f t="shared" si="35"/>
        <v>0.77784633962034877</v>
      </c>
      <c r="I361">
        <f t="shared" si="33"/>
        <v>8.8377627603020148E-4</v>
      </c>
    </row>
    <row r="362" spans="1:9">
      <c r="A362" s="3" t="s">
        <v>329</v>
      </c>
      <c r="B362">
        <v>8.01</v>
      </c>
      <c r="C362" s="4">
        <v>476</v>
      </c>
      <c r="D362">
        <f t="shared" si="30"/>
        <v>59.425717852684144</v>
      </c>
      <c r="E362" s="7">
        <f t="shared" si="31"/>
        <v>6.8187515668087235E-4</v>
      </c>
      <c r="F362" s="8">
        <f t="shared" si="34"/>
        <v>0.93056333488522103</v>
      </c>
      <c r="G362" s="7">
        <f t="shared" si="32"/>
        <v>1.5208071479834591E-3</v>
      </c>
      <c r="H362" s="8">
        <f t="shared" si="35"/>
        <v>0.77936714676833219</v>
      </c>
      <c r="I362">
        <f t="shared" si="33"/>
        <v>1.6397364605825748E-3</v>
      </c>
    </row>
    <row r="363" spans="1:9">
      <c r="A363" s="3" t="s">
        <v>312</v>
      </c>
      <c r="B363">
        <v>14.81</v>
      </c>
      <c r="C363" s="4">
        <v>875</v>
      </c>
      <c r="D363">
        <f t="shared" si="30"/>
        <v>59.081701553004727</v>
      </c>
      <c r="E363" s="7">
        <f t="shared" si="31"/>
        <v>1.2534469791927801E-3</v>
      </c>
      <c r="F363" s="8">
        <f t="shared" si="34"/>
        <v>0.93181678186441386</v>
      </c>
      <c r="G363" s="7">
        <f t="shared" si="32"/>
        <v>2.8118793834750353E-3</v>
      </c>
      <c r="H363" s="8">
        <f t="shared" si="35"/>
        <v>0.78217902615180723</v>
      </c>
      <c r="I363">
        <f t="shared" si="33"/>
        <v>5.5646657844032887E-4</v>
      </c>
    </row>
    <row r="364" spans="1:9">
      <c r="A364" s="3" t="s">
        <v>254</v>
      </c>
      <c r="B364">
        <v>5.0199999999999996</v>
      </c>
      <c r="C364" s="4">
        <v>296</v>
      </c>
      <c r="D364">
        <f t="shared" si="30"/>
        <v>58.964143426294825</v>
      </c>
      <c r="E364" s="7">
        <f t="shared" si="31"/>
        <v>4.2402320667550049E-4</v>
      </c>
      <c r="F364" s="8">
        <f t="shared" si="34"/>
        <v>0.93224080507108931</v>
      </c>
      <c r="G364" s="7">
        <f t="shared" si="32"/>
        <v>9.5311509149525152E-4</v>
      </c>
      <c r="H364" s="8">
        <f t="shared" si="35"/>
        <v>0.78313214124330244</v>
      </c>
      <c r="I364">
        <f t="shared" si="33"/>
        <v>1.4428945011226713E-3</v>
      </c>
    </row>
    <row r="365" spans="1:9">
      <c r="A365" s="3" t="s">
        <v>355</v>
      </c>
      <c r="B365">
        <v>12.95</v>
      </c>
      <c r="C365" s="4">
        <v>757</v>
      </c>
      <c r="D365">
        <f t="shared" si="30"/>
        <v>58.455598455598462</v>
      </c>
      <c r="E365" s="7">
        <f t="shared" si="31"/>
        <v>1.0844107008559252E-3</v>
      </c>
      <c r="F365" s="8">
        <f t="shared" si="34"/>
        <v>0.93332521577194527</v>
      </c>
      <c r="G365" s="7">
        <f t="shared" si="32"/>
        <v>2.4587331543552801E-3</v>
      </c>
      <c r="H365" s="8">
        <f t="shared" si="35"/>
        <v>0.78559087439765773</v>
      </c>
      <c r="I365">
        <f t="shared" si="33"/>
        <v>7.748144775650001E-4</v>
      </c>
    </row>
    <row r="366" spans="1:9">
      <c r="A366" s="3" t="s">
        <v>359</v>
      </c>
      <c r="B366">
        <v>6.9</v>
      </c>
      <c r="C366" s="4">
        <v>398</v>
      </c>
      <c r="D366">
        <f t="shared" si="30"/>
        <v>57.681159420289852</v>
      </c>
      <c r="E366" s="7">
        <f t="shared" si="31"/>
        <v>5.7013931167854452E-4</v>
      </c>
      <c r="F366" s="8">
        <f t="shared" si="34"/>
        <v>0.93389535508362387</v>
      </c>
      <c r="G366" s="7">
        <f t="shared" si="32"/>
        <v>1.3100585918958637E-3</v>
      </c>
      <c r="H366" s="8">
        <f t="shared" si="35"/>
        <v>0.78690093298955355</v>
      </c>
      <c r="I366">
        <f t="shared" si="33"/>
        <v>4.1354899786911758E-3</v>
      </c>
    </row>
    <row r="367" spans="1:9">
      <c r="A367" s="3" t="s">
        <v>29</v>
      </c>
      <c r="B367">
        <v>36.68</v>
      </c>
      <c r="C367" s="4">
        <v>2101</v>
      </c>
      <c r="D367">
        <f t="shared" si="30"/>
        <v>57.279171210468924</v>
      </c>
      <c r="E367" s="7">
        <f t="shared" si="31"/>
        <v>3.0097052608960354E-3</v>
      </c>
      <c r="F367" s="8">
        <f t="shared" si="34"/>
        <v>0.93690506034451992</v>
      </c>
      <c r="G367" s="7">
        <f t="shared" si="32"/>
        <v>6.9641955290927942E-3</v>
      </c>
      <c r="H367" s="8">
        <f t="shared" si="35"/>
        <v>0.79386512851864632</v>
      </c>
      <c r="I367">
        <f t="shared" si="33"/>
        <v>6.9616384123694086E-4</v>
      </c>
    </row>
    <row r="368" spans="1:9">
      <c r="A368" s="3" t="s">
        <v>137</v>
      </c>
      <c r="B368">
        <v>6.1</v>
      </c>
      <c r="C368" s="4">
        <v>342</v>
      </c>
      <c r="D368">
        <f t="shared" si="30"/>
        <v>56.06557377049181</v>
      </c>
      <c r="E368" s="7">
        <f t="shared" si="31"/>
        <v>4.8991870501020668E-4</v>
      </c>
      <c r="F368" s="8">
        <f t="shared" si="34"/>
        <v>0.93739497904953017</v>
      </c>
      <c r="G368" s="7">
        <f t="shared" si="32"/>
        <v>1.1581677406615606E-3</v>
      </c>
      <c r="H368" s="8">
        <f t="shared" si="35"/>
        <v>0.7950232962593079</v>
      </c>
      <c r="I368">
        <f t="shared" si="33"/>
        <v>9.3972851555101933E-4</v>
      </c>
    </row>
    <row r="369" spans="1:9">
      <c r="A369" s="3" t="s">
        <v>345</v>
      </c>
      <c r="B369">
        <v>8.23</v>
      </c>
      <c r="C369" s="4">
        <v>461</v>
      </c>
      <c r="D369">
        <f t="shared" si="30"/>
        <v>56.014580801944106</v>
      </c>
      <c r="E369" s="7">
        <f t="shared" si="31"/>
        <v>6.6038749418042479E-4</v>
      </c>
      <c r="F369" s="8">
        <f t="shared" si="34"/>
        <v>0.93805536654371058</v>
      </c>
      <c r="G369" s="7">
        <f t="shared" si="32"/>
        <v>1.5625771320728927E-3</v>
      </c>
      <c r="H369" s="8">
        <f t="shared" si="35"/>
        <v>0.79658587339138076</v>
      </c>
      <c r="I369">
        <f t="shared" si="33"/>
        <v>9.9853134457823511E-3</v>
      </c>
    </row>
    <row r="370" spans="1:9">
      <c r="A370" s="3" t="s">
        <v>390</v>
      </c>
      <c r="B370">
        <v>86.3</v>
      </c>
      <c r="C370" s="4">
        <v>4719</v>
      </c>
      <c r="D370">
        <f t="shared" si="30"/>
        <v>54.681344148319816</v>
      </c>
      <c r="E370" s="7">
        <f t="shared" si="31"/>
        <v>6.7600186226408334E-3</v>
      </c>
      <c r="F370" s="8">
        <f t="shared" si="34"/>
        <v>0.94481538516635144</v>
      </c>
      <c r="G370" s="7">
        <f t="shared" si="32"/>
        <v>1.638522557690044E-2</v>
      </c>
      <c r="H370" s="8">
        <f t="shared" si="35"/>
        <v>0.81297109896828124</v>
      </c>
      <c r="I370">
        <f t="shared" si="33"/>
        <v>4.0378855747956743E-3</v>
      </c>
    </row>
    <row r="371" spans="1:9">
      <c r="A371" s="3" t="s">
        <v>70</v>
      </c>
      <c r="B371">
        <v>34.39</v>
      </c>
      <c r="C371" s="4">
        <v>1830</v>
      </c>
      <c r="D371">
        <f t="shared" si="30"/>
        <v>53.213143355626634</v>
      </c>
      <c r="E371" s="7">
        <f t="shared" si="31"/>
        <v>2.6214948250546143E-3</v>
      </c>
      <c r="F371" s="8">
        <f t="shared" si="34"/>
        <v>0.94743687999140602</v>
      </c>
      <c r="G371" s="7">
        <f t="shared" si="32"/>
        <v>6.5294079674346021E-3</v>
      </c>
      <c r="H371" s="8">
        <f t="shared" si="35"/>
        <v>0.81950050693571586</v>
      </c>
      <c r="I371">
        <f t="shared" si="33"/>
        <v>1.9246159387190653E-3</v>
      </c>
    </row>
    <row r="372" spans="1:9">
      <c r="A372" s="3" t="s">
        <v>105</v>
      </c>
      <c r="B372">
        <v>16.39</v>
      </c>
      <c r="C372" s="4">
        <v>872</v>
      </c>
      <c r="D372">
        <f t="shared" si="30"/>
        <v>53.20317266625991</v>
      </c>
      <c r="E372" s="7">
        <f t="shared" si="31"/>
        <v>1.2491494466926906E-3</v>
      </c>
      <c r="F372" s="8">
        <f t="shared" si="34"/>
        <v>0.94868602943809877</v>
      </c>
      <c r="G372" s="7">
        <f t="shared" si="32"/>
        <v>3.1118638146627837E-3</v>
      </c>
      <c r="H372" s="8">
        <f t="shared" si="35"/>
        <v>0.82261237075037863</v>
      </c>
      <c r="I372">
        <f t="shared" si="33"/>
        <v>1.6675221075401758E-3</v>
      </c>
    </row>
    <row r="373" spans="1:9">
      <c r="A373" s="3" t="s">
        <v>340</v>
      </c>
      <c r="B373">
        <v>13.7</v>
      </c>
      <c r="C373" s="4">
        <v>679</v>
      </c>
      <c r="D373">
        <f t="shared" si="30"/>
        <v>49.56204379562044</v>
      </c>
      <c r="E373" s="7">
        <f t="shared" si="31"/>
        <v>9.7267485585359739E-4</v>
      </c>
      <c r="F373" s="8">
        <f t="shared" si="34"/>
        <v>0.94965870429395238</v>
      </c>
      <c r="G373" s="7">
        <f t="shared" si="32"/>
        <v>2.6011308273874395E-3</v>
      </c>
      <c r="H373" s="8">
        <f t="shared" si="35"/>
        <v>0.82521350157776607</v>
      </c>
      <c r="I373">
        <f t="shared" si="33"/>
        <v>1.2399215375966666E-3</v>
      </c>
    </row>
    <row r="374" spans="1:9">
      <c r="A374" s="3" t="s">
        <v>290</v>
      </c>
      <c r="B374">
        <v>10.050000000000001</v>
      </c>
      <c r="C374" s="4">
        <v>484</v>
      </c>
      <c r="D374">
        <f t="shared" si="30"/>
        <v>48.159203980099498</v>
      </c>
      <c r="E374" s="7">
        <f t="shared" si="31"/>
        <v>6.933352433477778E-4</v>
      </c>
      <c r="F374" s="8">
        <f t="shared" si="34"/>
        <v>0.95035203953730019</v>
      </c>
      <c r="G374" s="7">
        <f t="shared" si="32"/>
        <v>1.9081288186309322E-3</v>
      </c>
      <c r="H374" s="8">
        <f t="shared" si="35"/>
        <v>0.82712163039639697</v>
      </c>
      <c r="I374">
        <f t="shared" si="33"/>
        <v>7.3395304777972292E-3</v>
      </c>
    </row>
    <row r="375" spans="1:9">
      <c r="A375" s="3" t="s">
        <v>376</v>
      </c>
      <c r="B375">
        <v>59.47</v>
      </c>
      <c r="C375" s="4">
        <v>2862</v>
      </c>
      <c r="D375">
        <f t="shared" si="30"/>
        <v>48.125105095005885</v>
      </c>
      <c r="E375" s="7">
        <f t="shared" si="31"/>
        <v>4.0998460050854137E-3</v>
      </c>
      <c r="F375" s="8">
        <f t="shared" si="34"/>
        <v>0.95445188554238558</v>
      </c>
      <c r="G375" s="7">
        <f t="shared" si="32"/>
        <v>1.1291186153630003E-2</v>
      </c>
      <c r="H375" s="8">
        <f t="shared" si="35"/>
        <v>0.83841281655002697</v>
      </c>
      <c r="I375">
        <f t="shared" si="33"/>
        <v>2.9872647080969594E-3</v>
      </c>
    </row>
    <row r="376" spans="1:9">
      <c r="A376" s="3" t="s">
        <v>378</v>
      </c>
      <c r="B376">
        <v>24.06</v>
      </c>
      <c r="C376" s="4">
        <v>1143</v>
      </c>
      <c r="D376">
        <f t="shared" si="30"/>
        <v>47.506234413965089</v>
      </c>
      <c r="E376" s="7">
        <f t="shared" si="31"/>
        <v>1.6373598825341117E-3</v>
      </c>
      <c r="F376" s="8">
        <f t="shared" si="34"/>
        <v>0.95608924542491969</v>
      </c>
      <c r="G376" s="7">
        <f t="shared" si="32"/>
        <v>4.5681173508716633E-3</v>
      </c>
      <c r="H376" s="8">
        <f t="shared" si="35"/>
        <v>0.84298093390089868</v>
      </c>
      <c r="I376">
        <f t="shared" si="33"/>
        <v>4.0096331094774396E-4</v>
      </c>
    </row>
    <row r="377" spans="1:9">
      <c r="A377" s="3" t="s">
        <v>257</v>
      </c>
      <c r="B377">
        <v>3.22</v>
      </c>
      <c r="C377" s="4">
        <v>152</v>
      </c>
      <c r="D377">
        <f t="shared" si="30"/>
        <v>47.204968944099377</v>
      </c>
      <c r="E377" s="7">
        <f t="shared" si="31"/>
        <v>2.1774164667120294E-4</v>
      </c>
      <c r="F377" s="8">
        <f t="shared" si="34"/>
        <v>0.9563069870715909</v>
      </c>
      <c r="G377" s="7">
        <f t="shared" si="32"/>
        <v>6.1136067621806974E-4</v>
      </c>
      <c r="H377" s="8">
        <f t="shared" si="35"/>
        <v>0.84359229457711671</v>
      </c>
      <c r="I377">
        <f t="shared" si="33"/>
        <v>3.1755895552065816E-3</v>
      </c>
    </row>
    <row r="378" spans="1:9">
      <c r="A378" s="3" t="s">
        <v>348</v>
      </c>
      <c r="B378">
        <v>25.45</v>
      </c>
      <c r="C378" s="4">
        <v>1196</v>
      </c>
      <c r="D378">
        <f t="shared" si="30"/>
        <v>46.994106090373279</v>
      </c>
      <c r="E378" s="7">
        <f t="shared" si="31"/>
        <v>1.7132829567023601E-3</v>
      </c>
      <c r="F378" s="8">
        <f t="shared" si="34"/>
        <v>0.95802027002829326</v>
      </c>
      <c r="G378" s="7">
        <f t="shared" si="32"/>
        <v>4.8320277048912652E-3</v>
      </c>
      <c r="H378" s="8">
        <f t="shared" si="35"/>
        <v>0.84842432228200793</v>
      </c>
      <c r="I378">
        <f t="shared" si="33"/>
        <v>9.0188403663304939E-4</v>
      </c>
    </row>
    <row r="379" spans="1:9">
      <c r="A379" s="3" t="s">
        <v>394</v>
      </c>
      <c r="B379">
        <v>7.17</v>
      </c>
      <c r="C379" s="4">
        <v>331</v>
      </c>
      <c r="D379">
        <f t="shared" si="30"/>
        <v>46.164574616457465</v>
      </c>
      <c r="E379" s="7">
        <f t="shared" si="31"/>
        <v>4.7416108584321168E-4</v>
      </c>
      <c r="F379" s="8">
        <f t="shared" si="34"/>
        <v>0.95849443111413646</v>
      </c>
      <c r="G379" s="7">
        <f t="shared" si="32"/>
        <v>1.361321754187441E-3</v>
      </c>
      <c r="H379" s="8">
        <f t="shared" si="35"/>
        <v>0.84978564403619539</v>
      </c>
      <c r="I379">
        <f t="shared" si="33"/>
        <v>8.6082605335189299E-3</v>
      </c>
    </row>
    <row r="380" spans="1:9">
      <c r="A380" s="3" t="s">
        <v>368</v>
      </c>
      <c r="B380">
        <v>68.3</v>
      </c>
      <c r="C380" s="4">
        <v>3139</v>
      </c>
      <c r="D380">
        <f t="shared" si="30"/>
        <v>45.959004392386532</v>
      </c>
      <c r="E380" s="7">
        <f t="shared" si="31"/>
        <v>4.4966515059270138E-3</v>
      </c>
      <c r="F380" s="8">
        <f t="shared" si="34"/>
        <v>0.9629910826200635</v>
      </c>
      <c r="G380" s="7">
        <f t="shared" si="32"/>
        <v>1.2967681424128621E-2</v>
      </c>
      <c r="H380" s="8">
        <f t="shared" si="35"/>
        <v>0.86275332546032402</v>
      </c>
      <c r="I380">
        <f t="shared" si="33"/>
        <v>1.5236100735283031E-3</v>
      </c>
    </row>
    <row r="381" spans="1:9">
      <c r="A381" s="3" t="s">
        <v>56</v>
      </c>
      <c r="B381">
        <v>11.74</v>
      </c>
      <c r="C381" s="4">
        <v>504</v>
      </c>
      <c r="D381">
        <f t="shared" si="30"/>
        <v>42.93015332197615</v>
      </c>
      <c r="E381" s="7">
        <f t="shared" si="31"/>
        <v>7.2198546001504132E-4</v>
      </c>
      <c r="F381" s="8">
        <f t="shared" si="34"/>
        <v>0.96371306808007851</v>
      </c>
      <c r="G381" s="7">
        <f t="shared" si="32"/>
        <v>2.2289982418633972E-3</v>
      </c>
      <c r="H381" s="8">
        <f t="shared" si="35"/>
        <v>0.86498232370218742</v>
      </c>
      <c r="I381">
        <f t="shared" si="33"/>
        <v>2.3642799049420349E-3</v>
      </c>
    </row>
    <row r="382" spans="1:9">
      <c r="A382" s="3" t="s">
        <v>68</v>
      </c>
      <c r="B382">
        <v>18.190000000000001</v>
      </c>
      <c r="C382" s="4">
        <v>778</v>
      </c>
      <c r="D382">
        <f t="shared" si="30"/>
        <v>42.770753161077515</v>
      </c>
      <c r="E382" s="7">
        <f t="shared" si="31"/>
        <v>1.1144934283565519E-3</v>
      </c>
      <c r="F382" s="8">
        <f t="shared" si="34"/>
        <v>0.96482756150843507</v>
      </c>
      <c r="G382" s="7">
        <f t="shared" si="32"/>
        <v>3.4536182299399658E-3</v>
      </c>
      <c r="H382" s="8">
        <f t="shared" si="35"/>
        <v>0.86843594193212736</v>
      </c>
      <c r="I382">
        <f t="shared" si="33"/>
        <v>3.3584243800366398E-4</v>
      </c>
    </row>
    <row r="383" spans="1:9">
      <c r="A383" s="3" t="s">
        <v>249</v>
      </c>
      <c r="B383">
        <v>2.56</v>
      </c>
      <c r="C383" s="4">
        <v>107</v>
      </c>
      <c r="D383">
        <f t="shared" si="30"/>
        <v>41.796875</v>
      </c>
      <c r="E383" s="7">
        <f t="shared" si="31"/>
        <v>1.5327865916985996E-4</v>
      </c>
      <c r="F383" s="8">
        <f t="shared" si="34"/>
        <v>0.96498084016760488</v>
      </c>
      <c r="G383" s="7">
        <f t="shared" si="32"/>
        <v>4.8605072394976973E-4</v>
      </c>
      <c r="H383" s="8">
        <f t="shared" si="35"/>
        <v>0.86892199265607717</v>
      </c>
      <c r="I383">
        <f t="shared" si="33"/>
        <v>7.4769801144680681E-4</v>
      </c>
    </row>
    <row r="384" spans="1:9">
      <c r="A384" s="3" t="s">
        <v>96</v>
      </c>
      <c r="B384">
        <v>5.63</v>
      </c>
      <c r="C384" s="4">
        <v>228</v>
      </c>
      <c r="D384">
        <f t="shared" si="30"/>
        <v>40.49733570159858</v>
      </c>
      <c r="E384" s="7">
        <f t="shared" si="31"/>
        <v>3.2661247000680441E-4</v>
      </c>
      <c r="F384" s="8">
        <f t="shared" si="34"/>
        <v>0.96530745263761164</v>
      </c>
      <c r="G384" s="7">
        <f t="shared" si="32"/>
        <v>1.0689318655614077E-3</v>
      </c>
      <c r="H384" s="8">
        <f t="shared" si="35"/>
        <v>0.86999092452163862</v>
      </c>
      <c r="I384">
        <f t="shared" si="33"/>
        <v>8.7108016076653527E-4</v>
      </c>
    </row>
    <row r="385" spans="1:9">
      <c r="A385" s="3" t="s">
        <v>391</v>
      </c>
      <c r="B385">
        <v>6.48</v>
      </c>
      <c r="C385" s="4">
        <v>254</v>
      </c>
      <c r="D385">
        <f t="shared" si="30"/>
        <v>39.197530864197532</v>
      </c>
      <c r="E385" s="7">
        <f t="shared" si="31"/>
        <v>3.6385775167424703E-4</v>
      </c>
      <c r="F385" s="8">
        <f t="shared" si="34"/>
        <v>0.96567131038928589</v>
      </c>
      <c r="G385" s="7">
        <f t="shared" si="32"/>
        <v>1.2303158949978547E-3</v>
      </c>
      <c r="H385" s="8">
        <f t="shared" si="35"/>
        <v>0.87122124041663651</v>
      </c>
      <c r="I385">
        <f t="shared" si="33"/>
        <v>1.2403718469449987E-2</v>
      </c>
    </row>
    <row r="386" spans="1:9">
      <c r="A386" s="3" t="s">
        <v>14</v>
      </c>
      <c r="B386">
        <v>92.13</v>
      </c>
      <c r="C386" s="4">
        <v>3596</v>
      </c>
      <c r="D386">
        <f t="shared" ref="D386:D398" si="36">C386/B386</f>
        <v>39.031802887224579</v>
      </c>
      <c r="E386" s="7">
        <f t="shared" si="31"/>
        <v>5.1513089567739858E-3</v>
      </c>
      <c r="F386" s="8">
        <f t="shared" si="34"/>
        <v>0.97082261934605985</v>
      </c>
      <c r="G386" s="7">
        <f t="shared" si="32"/>
        <v>1.7492130155270423E-2</v>
      </c>
      <c r="H386" s="8">
        <f t="shared" si="35"/>
        <v>0.88871337057190691</v>
      </c>
      <c r="I386">
        <f t="shared" si="33"/>
        <v>2.2338988201537902E-3</v>
      </c>
    </row>
    <row r="387" spans="1:9">
      <c r="A387" s="3" t="s">
        <v>263</v>
      </c>
      <c r="B387">
        <v>16.45</v>
      </c>
      <c r="C387" s="4">
        <v>627</v>
      </c>
      <c r="D387">
        <f t="shared" si="36"/>
        <v>38.11550151975684</v>
      </c>
      <c r="E387" s="7">
        <f t="shared" ref="E387:E398" si="37">C387/698075</f>
        <v>8.9818429251871217E-4</v>
      </c>
      <c r="F387" s="8">
        <f t="shared" si="34"/>
        <v>0.9717208036385786</v>
      </c>
      <c r="G387" s="7">
        <f t="shared" ref="G387:G398" si="38">B387/5266.94</f>
        <v>3.123255628505356E-3</v>
      </c>
      <c r="H387" s="8">
        <f t="shared" si="35"/>
        <v>0.89183662620041226</v>
      </c>
      <c r="I387">
        <f t="shared" ref="I387:I398" si="39">F387*H388-F388*H387</f>
        <v>2.3885846169924285E-3</v>
      </c>
    </row>
    <row r="388" spans="1:9">
      <c r="A388" s="3" t="s">
        <v>16</v>
      </c>
      <c r="B388">
        <v>17.420000000000002</v>
      </c>
      <c r="C388" s="4">
        <v>646</v>
      </c>
      <c r="D388">
        <f t="shared" si="36"/>
        <v>37.083811710677381</v>
      </c>
      <c r="E388" s="7">
        <f t="shared" si="37"/>
        <v>9.2540199835261256E-4</v>
      </c>
      <c r="F388" s="8">
        <f t="shared" ref="F388:F398" si="40">F387+E388</f>
        <v>0.97264620563693116</v>
      </c>
      <c r="G388" s="7">
        <f t="shared" si="38"/>
        <v>3.307423285626949E-3</v>
      </c>
      <c r="H388" s="8">
        <f t="shared" ref="H388:H398" si="41">H387+G388</f>
        <v>0.89514404948603921</v>
      </c>
      <c r="I388">
        <f t="shared" si="39"/>
        <v>4.5033534385627183E-2</v>
      </c>
    </row>
    <row r="389" spans="1:9">
      <c r="A389" s="3" t="s">
        <v>78</v>
      </c>
      <c r="B389">
        <v>327.24</v>
      </c>
      <c r="C389" s="4">
        <v>12008</v>
      </c>
      <c r="D389">
        <f t="shared" si="36"/>
        <v>36.69478058917003</v>
      </c>
      <c r="E389" s="7">
        <f t="shared" si="37"/>
        <v>1.7201590087025032E-2</v>
      </c>
      <c r="F389" s="8">
        <f t="shared" si="40"/>
        <v>0.9898477957239562</v>
      </c>
      <c r="G389" s="7">
        <f t="shared" si="38"/>
        <v>6.2130952697391661E-2</v>
      </c>
      <c r="H389" s="8">
        <f t="shared" si="41"/>
        <v>0.95727500218343087</v>
      </c>
      <c r="I389">
        <f t="shared" si="39"/>
        <v>3.0873772013100265E-3</v>
      </c>
    </row>
    <row r="390" spans="1:9">
      <c r="A390" s="3" t="s">
        <v>99</v>
      </c>
      <c r="B390">
        <v>22.36</v>
      </c>
      <c r="C390" s="4">
        <v>813</v>
      </c>
      <c r="D390">
        <f t="shared" si="36"/>
        <v>36.359570661896242</v>
      </c>
      <c r="E390" s="7">
        <f t="shared" si="37"/>
        <v>1.1646313075242632E-3</v>
      </c>
      <c r="F390" s="8">
        <f t="shared" si="40"/>
        <v>0.99101242703148051</v>
      </c>
      <c r="G390" s="7">
        <f t="shared" si="38"/>
        <v>4.2453492919987696E-3</v>
      </c>
      <c r="H390" s="8">
        <f t="shared" si="41"/>
        <v>0.96152035147542969</v>
      </c>
      <c r="I390">
        <f t="shared" si="39"/>
        <v>1.0075309340860095E-3</v>
      </c>
    </row>
    <row r="391" spans="1:9">
      <c r="A391" s="3" t="s">
        <v>108</v>
      </c>
      <c r="B391">
        <v>7.28</v>
      </c>
      <c r="C391" s="4">
        <v>263</v>
      </c>
      <c r="D391">
        <f t="shared" si="36"/>
        <v>36.126373626373628</v>
      </c>
      <c r="E391" s="7">
        <f t="shared" si="37"/>
        <v>3.7675034917451566E-4</v>
      </c>
      <c r="F391" s="8">
        <f t="shared" si="40"/>
        <v>0.99138917738065502</v>
      </c>
      <c r="G391" s="7">
        <f t="shared" si="38"/>
        <v>1.3822067462321576E-3</v>
      </c>
      <c r="H391" s="8">
        <f t="shared" si="41"/>
        <v>0.96290255822166182</v>
      </c>
      <c r="I391">
        <f t="shared" si="39"/>
        <v>9.8079075724821774E-4</v>
      </c>
    </row>
    <row r="392" spans="1:9">
      <c r="A392" s="3" t="s">
        <v>103</v>
      </c>
      <c r="B392">
        <v>7.05</v>
      </c>
      <c r="C392" s="4">
        <v>251</v>
      </c>
      <c r="D392">
        <f t="shared" si="36"/>
        <v>35.602836879432623</v>
      </c>
      <c r="E392" s="7">
        <f t="shared" si="37"/>
        <v>3.5956021917415748E-4</v>
      </c>
      <c r="F392" s="8">
        <f t="shared" si="40"/>
        <v>0.99174873759982918</v>
      </c>
      <c r="G392" s="7">
        <f t="shared" si="38"/>
        <v>1.3385381265022954E-3</v>
      </c>
      <c r="H392" s="8">
        <f t="shared" si="41"/>
        <v>0.96424109634816413</v>
      </c>
      <c r="I392">
        <f t="shared" si="39"/>
        <v>3.5097185580090784E-3</v>
      </c>
    </row>
    <row r="393" spans="1:9">
      <c r="A393" s="3" t="s">
        <v>26</v>
      </c>
      <c r="B393">
        <v>25.08</v>
      </c>
      <c r="C393" s="4">
        <v>878</v>
      </c>
      <c r="D393">
        <f t="shared" si="36"/>
        <v>35.007974481658692</v>
      </c>
      <c r="E393" s="7">
        <f t="shared" si="37"/>
        <v>1.2577445116928696E-3</v>
      </c>
      <c r="F393" s="8">
        <f t="shared" si="40"/>
        <v>0.99300648211152209</v>
      </c>
      <c r="G393" s="7">
        <f t="shared" si="38"/>
        <v>4.7617781861953997E-3</v>
      </c>
      <c r="H393" s="8">
        <f t="shared" si="41"/>
        <v>0.96900287453435952</v>
      </c>
      <c r="I393">
        <f t="shared" si="39"/>
        <v>1.7451832638832876E-3</v>
      </c>
    </row>
    <row r="394" spans="1:9">
      <c r="A394" s="3" t="s">
        <v>69</v>
      </c>
      <c r="B394">
        <v>12.15</v>
      </c>
      <c r="C394" s="4">
        <v>393</v>
      </c>
      <c r="D394">
        <f t="shared" si="36"/>
        <v>32.345679012345677</v>
      </c>
      <c r="E394" s="7">
        <f t="shared" si="37"/>
        <v>5.6297675751172866E-4</v>
      </c>
      <c r="F394" s="8">
        <f t="shared" si="40"/>
        <v>0.99356945886903381</v>
      </c>
      <c r="G394" s="7">
        <f t="shared" si="38"/>
        <v>2.3068423031209775E-3</v>
      </c>
      <c r="H394" s="8">
        <f t="shared" si="41"/>
        <v>0.97130971683748046</v>
      </c>
      <c r="I394">
        <f t="shared" si="39"/>
        <v>1.4409873796560335E-3</v>
      </c>
    </row>
    <row r="395" spans="1:9">
      <c r="A395" s="3" t="s">
        <v>80</v>
      </c>
      <c r="B395">
        <v>9.94</v>
      </c>
      <c r="C395" s="4">
        <v>312</v>
      </c>
      <c r="D395">
        <f t="shared" si="36"/>
        <v>31.388329979879277</v>
      </c>
      <c r="E395" s="7">
        <f t="shared" si="37"/>
        <v>4.4694338000931134E-4</v>
      </c>
      <c r="F395" s="8">
        <f t="shared" si="40"/>
        <v>0.99401640224904309</v>
      </c>
      <c r="G395" s="7">
        <f t="shared" si="38"/>
        <v>1.8872438265862151E-3</v>
      </c>
      <c r="H395" s="8">
        <f t="shared" si="41"/>
        <v>0.97319696066406669</v>
      </c>
      <c r="I395">
        <f t="shared" si="39"/>
        <v>1.3839109930784743E-2</v>
      </c>
    </row>
    <row r="396" spans="1:9">
      <c r="A396" s="3" t="s">
        <v>366</v>
      </c>
      <c r="B396">
        <v>94.3</v>
      </c>
      <c r="C396" s="4">
        <v>2839</v>
      </c>
      <c r="D396">
        <f t="shared" si="36"/>
        <v>30.106044538706257</v>
      </c>
      <c r="E396" s="7">
        <f t="shared" si="37"/>
        <v>4.0668982559180604E-3</v>
      </c>
      <c r="F396" s="8">
        <f t="shared" si="40"/>
        <v>0.99808330050496119</v>
      </c>
      <c r="G396" s="7">
        <f t="shared" si="38"/>
        <v>1.7904134089243469E-2</v>
      </c>
      <c r="H396" s="8">
        <f t="shared" si="41"/>
        <v>0.99110109475331021</v>
      </c>
      <c r="I396">
        <f t="shared" si="39"/>
        <v>4.9416868478915355E-3</v>
      </c>
    </row>
    <row r="397" spans="1:9">
      <c r="A397" s="3" t="s">
        <v>400</v>
      </c>
      <c r="B397">
        <v>33.299999999999997</v>
      </c>
      <c r="C397" s="4">
        <v>964</v>
      </c>
      <c r="D397">
        <f t="shared" si="36"/>
        <v>28.948948948948953</v>
      </c>
      <c r="E397" s="7">
        <f t="shared" si="37"/>
        <v>1.3809404433621029E-3</v>
      </c>
      <c r="F397" s="8">
        <f t="shared" si="40"/>
        <v>0.99946424094832331</v>
      </c>
      <c r="G397" s="7">
        <f t="shared" si="38"/>
        <v>6.3224566826278637E-3</v>
      </c>
      <c r="H397" s="8">
        <f t="shared" si="41"/>
        <v>0.99742355143593808</v>
      </c>
      <c r="I397">
        <f t="shared" si="39"/>
        <v>2.0406895123841196E-3</v>
      </c>
    </row>
    <row r="398" spans="1:9">
      <c r="A398" s="3" t="s">
        <v>289</v>
      </c>
      <c r="B398">
        <v>13.57</v>
      </c>
      <c r="C398" s="4">
        <v>374</v>
      </c>
      <c r="D398">
        <f t="shared" si="36"/>
        <v>27.560795873249816</v>
      </c>
      <c r="E398" s="7">
        <f t="shared" si="37"/>
        <v>5.3575905167782827E-4</v>
      </c>
      <c r="F398" s="8">
        <f t="shared" si="40"/>
        <v>1.0000000000000011</v>
      </c>
      <c r="G398" s="7">
        <f t="shared" si="38"/>
        <v>2.5764485640618652E-3</v>
      </c>
      <c r="H398" s="8">
        <f t="shared" si="41"/>
        <v>1</v>
      </c>
      <c r="I398">
        <f t="shared" si="39"/>
        <v>0</v>
      </c>
    </row>
    <row r="399" spans="1:9">
      <c r="E399" s="7"/>
      <c r="F399" s="8"/>
      <c r="G399" s="7"/>
      <c r="H399" s="8"/>
    </row>
    <row r="400" spans="1:9">
      <c r="E400" s="7"/>
      <c r="F400" s="8"/>
      <c r="G400" s="7"/>
      <c r="H400" s="8"/>
    </row>
    <row r="401" spans="5:8">
      <c r="E401" s="7"/>
      <c r="F401" s="8"/>
      <c r="G401" s="7"/>
      <c r="H401" s="8"/>
    </row>
    <row r="402" spans="5:8">
      <c r="E402" s="7"/>
      <c r="F402" s="8"/>
      <c r="G402" s="7"/>
      <c r="H402" s="8"/>
    </row>
    <row r="403" spans="5:8">
      <c r="E403" s="7"/>
      <c r="F403" s="8"/>
      <c r="G403" s="7"/>
      <c r="H403" s="8"/>
    </row>
    <row r="404" spans="5:8">
      <c r="E404" s="7"/>
      <c r="F404" s="8"/>
      <c r="G404" s="7"/>
      <c r="H404" s="8"/>
    </row>
    <row r="405" spans="5:8">
      <c r="E405" s="7"/>
      <c r="F405" s="8"/>
      <c r="G405" s="7"/>
      <c r="H405" s="8"/>
    </row>
    <row r="406" spans="5:8">
      <c r="E406" s="7"/>
      <c r="F406" s="8"/>
      <c r="G406" s="7"/>
      <c r="H406" s="8"/>
    </row>
    <row r="407" spans="5:8">
      <c r="E407" s="7"/>
      <c r="F407" s="8"/>
      <c r="G407" s="7"/>
      <c r="H407" s="8"/>
    </row>
    <row r="408" spans="5:8">
      <c r="E408" s="7"/>
      <c r="F408" s="8"/>
      <c r="G408" s="7"/>
      <c r="H408" s="8"/>
    </row>
    <row r="409" spans="5:8">
      <c r="E409" s="7"/>
      <c r="F409" s="8"/>
      <c r="G409" s="7"/>
      <c r="H409" s="8"/>
    </row>
    <row r="410" spans="5:8">
      <c r="E410" s="7"/>
      <c r="F410" s="8"/>
      <c r="G410" s="7"/>
      <c r="H410" s="8"/>
    </row>
    <row r="411" spans="5:8">
      <c r="E411" s="7"/>
      <c r="F411" s="8"/>
      <c r="G411" s="7"/>
      <c r="H411" s="8"/>
    </row>
    <row r="412" spans="5:8">
      <c r="E412" s="7"/>
      <c r="F412" s="8"/>
      <c r="G412" s="7"/>
      <c r="H412" s="8"/>
    </row>
    <row r="413" spans="5:8">
      <c r="E413" s="7"/>
      <c r="F413" s="8"/>
      <c r="G413" s="7"/>
      <c r="H413" s="8"/>
    </row>
    <row r="414" spans="5:8">
      <c r="E414" s="7"/>
      <c r="F414" s="8"/>
      <c r="G414" s="7"/>
      <c r="H414" s="8"/>
    </row>
    <row r="415" spans="5:8">
      <c r="E415" s="7"/>
      <c r="F415" s="8"/>
      <c r="G415" s="7"/>
      <c r="H415" s="8"/>
    </row>
    <row r="416" spans="5:8">
      <c r="E416" s="7"/>
      <c r="F416" s="8"/>
      <c r="G416" s="7"/>
      <c r="H416" s="8"/>
    </row>
    <row r="417" spans="5:8">
      <c r="E417" s="7"/>
      <c r="F417" s="8"/>
      <c r="G417" s="7"/>
      <c r="H417" s="8"/>
    </row>
    <row r="418" spans="5:8">
      <c r="E418" s="7"/>
      <c r="F418" s="8"/>
      <c r="G418" s="7"/>
      <c r="H418" s="8"/>
    </row>
    <row r="419" spans="5:8">
      <c r="E419" s="7"/>
      <c r="F419" s="8"/>
      <c r="G419" s="7"/>
      <c r="H419" s="8"/>
    </row>
    <row r="420" spans="5:8">
      <c r="E420" s="7"/>
      <c r="F420" s="8"/>
      <c r="G420" s="7"/>
      <c r="H420" s="8"/>
    </row>
    <row r="421" spans="5:8">
      <c r="E421" s="7"/>
      <c r="F421" s="8"/>
      <c r="G421" s="7"/>
      <c r="H421" s="8"/>
    </row>
    <row r="422" spans="5:8">
      <c r="E422" s="7"/>
      <c r="F422" s="8"/>
      <c r="G422" s="7"/>
      <c r="H422" s="8"/>
    </row>
    <row r="423" spans="5:8">
      <c r="E423" s="7"/>
      <c r="F423" s="8"/>
      <c r="G423" s="7"/>
      <c r="H423" s="8"/>
    </row>
    <row r="424" spans="5:8">
      <c r="E424" s="7"/>
      <c r="F424" s="8"/>
      <c r="G424" s="7"/>
      <c r="H424" s="8"/>
    </row>
    <row r="425" spans="5:8">
      <c r="E425" s="7"/>
      <c r="F425" s="8"/>
      <c r="G425" s="7"/>
      <c r="H425" s="8"/>
    </row>
    <row r="426" spans="5:8">
      <c r="E426" s="7"/>
      <c r="F426" s="8"/>
      <c r="G426" s="7"/>
      <c r="H426" s="8"/>
    </row>
    <row r="427" spans="5:8">
      <c r="E427" s="7"/>
      <c r="F427" s="8"/>
      <c r="G427" s="7"/>
      <c r="H427" s="8"/>
    </row>
    <row r="428" spans="5:8">
      <c r="E428" s="7"/>
      <c r="F428" s="8"/>
      <c r="G428" s="7"/>
      <c r="H428" s="8"/>
    </row>
    <row r="429" spans="5:8">
      <c r="E429" s="7"/>
      <c r="F429" s="8"/>
      <c r="G429" s="7"/>
      <c r="H429" s="8"/>
    </row>
    <row r="430" spans="5:8">
      <c r="E430" s="7"/>
      <c r="F430" s="8"/>
      <c r="G430" s="7"/>
      <c r="H430" s="8"/>
    </row>
    <row r="431" spans="5:8">
      <c r="E431" s="7"/>
      <c r="F431" s="8"/>
      <c r="G431" s="7"/>
      <c r="H431" s="8"/>
    </row>
    <row r="432" spans="5:8">
      <c r="E432" s="7"/>
      <c r="F432" s="8"/>
      <c r="G432" s="7"/>
      <c r="H432" s="8"/>
    </row>
    <row r="433" spans="5:8">
      <c r="E433" s="7"/>
      <c r="F433" s="8"/>
      <c r="G433" s="7"/>
      <c r="H433" s="8"/>
    </row>
    <row r="434" spans="5:8">
      <c r="E434" s="7"/>
      <c r="F434" s="8"/>
      <c r="G434" s="7"/>
      <c r="H434" s="8"/>
    </row>
    <row r="435" spans="5:8">
      <c r="E435" s="7"/>
      <c r="F435" s="8"/>
      <c r="G435" s="7"/>
      <c r="H435" s="8"/>
    </row>
    <row r="436" spans="5:8">
      <c r="E436" s="7"/>
      <c r="F436" s="8"/>
      <c r="G436" s="7"/>
      <c r="H436" s="8"/>
    </row>
    <row r="437" spans="5:8">
      <c r="E437" s="7"/>
      <c r="F437" s="8"/>
      <c r="G437" s="7"/>
      <c r="H437" s="8"/>
    </row>
    <row r="438" spans="5:8">
      <c r="E438" s="7"/>
      <c r="F438" s="8"/>
      <c r="G438" s="7"/>
      <c r="H438" s="8"/>
    </row>
    <row r="439" spans="5:8">
      <c r="E439" s="7"/>
      <c r="F439" s="8"/>
      <c r="G439" s="7"/>
      <c r="H439" s="8"/>
    </row>
    <row r="440" spans="5:8">
      <c r="E440" s="7"/>
      <c r="F440" s="8"/>
      <c r="G440" s="7"/>
      <c r="H440" s="8"/>
    </row>
    <row r="441" spans="5:8">
      <c r="E441" s="7"/>
      <c r="F441" s="8"/>
      <c r="G441" s="7"/>
      <c r="H441" s="8"/>
    </row>
    <row r="442" spans="5:8">
      <c r="E442" s="7"/>
      <c r="F442" s="8"/>
      <c r="G442" s="7"/>
      <c r="H442" s="8"/>
    </row>
    <row r="443" spans="5:8">
      <c r="E443" s="7"/>
      <c r="F443" s="8"/>
      <c r="G443" s="7"/>
      <c r="H443" s="8"/>
    </row>
    <row r="444" spans="5:8">
      <c r="E444" s="7"/>
      <c r="F444" s="8"/>
      <c r="G444" s="7"/>
      <c r="H444" s="8"/>
    </row>
    <row r="445" spans="5:8">
      <c r="E445" s="7"/>
      <c r="F445" s="8"/>
      <c r="G445" s="7"/>
      <c r="H445" s="8"/>
    </row>
    <row r="446" spans="5:8">
      <c r="E446" s="7"/>
      <c r="F446" s="8"/>
      <c r="G446" s="7"/>
      <c r="H446" s="8"/>
    </row>
    <row r="447" spans="5:8">
      <c r="E447" s="7"/>
      <c r="F447" s="8"/>
      <c r="G447" s="7"/>
      <c r="H447" s="8"/>
    </row>
    <row r="448" spans="5:8">
      <c r="E448" s="7"/>
      <c r="F448" s="8"/>
      <c r="G448" s="7"/>
      <c r="H448" s="8"/>
    </row>
    <row r="449" spans="5:8">
      <c r="E449" s="7"/>
      <c r="F449" s="8"/>
      <c r="G449" s="7"/>
      <c r="H449" s="8"/>
    </row>
    <row r="450" spans="5:8">
      <c r="E450" s="7"/>
      <c r="F450" s="8"/>
      <c r="G450" s="7"/>
      <c r="H450" s="8"/>
    </row>
    <row r="451" spans="5:8">
      <c r="E451" s="7"/>
      <c r="F451" s="8"/>
      <c r="G451" s="7"/>
      <c r="H451" s="8"/>
    </row>
    <row r="452" spans="5:8">
      <c r="E452" s="7"/>
      <c r="F452" s="8"/>
      <c r="G452" s="7"/>
      <c r="H452" s="8"/>
    </row>
    <row r="453" spans="5:8">
      <c r="E453" s="7"/>
      <c r="F453" s="8"/>
      <c r="G453" s="7"/>
      <c r="H453" s="8"/>
    </row>
    <row r="454" spans="5:8">
      <c r="E454" s="7"/>
      <c r="F454" s="8"/>
      <c r="G454" s="7"/>
      <c r="H454" s="8"/>
    </row>
    <row r="455" spans="5:8">
      <c r="E455" s="7"/>
      <c r="F455" s="8"/>
      <c r="G455" s="7"/>
      <c r="H455" s="8"/>
    </row>
    <row r="456" spans="5:8">
      <c r="E456" s="7"/>
      <c r="F456" s="8"/>
      <c r="G456" s="7"/>
      <c r="H456" s="8"/>
    </row>
    <row r="457" spans="5:8">
      <c r="E457" s="7"/>
      <c r="F457" s="8"/>
      <c r="G457" s="7"/>
      <c r="H457" s="8"/>
    </row>
    <row r="458" spans="5:8">
      <c r="E458" s="7"/>
      <c r="F458" s="8"/>
      <c r="G458" s="7"/>
      <c r="H458" s="8"/>
    </row>
    <row r="459" spans="5:8">
      <c r="E459" s="7"/>
      <c r="F459" s="8"/>
      <c r="G459" s="7"/>
      <c r="H459" s="8"/>
    </row>
    <row r="460" spans="5:8">
      <c r="E460" s="7"/>
      <c r="F460" s="8"/>
      <c r="G460" s="7"/>
      <c r="H460" s="8"/>
    </row>
    <row r="461" spans="5:8">
      <c r="E461" s="7"/>
      <c r="F461" s="8"/>
      <c r="G461" s="7"/>
      <c r="H461" s="8"/>
    </row>
    <row r="462" spans="5:8">
      <c r="E462" s="7"/>
      <c r="F462" s="8"/>
      <c r="G462" s="7"/>
      <c r="H462" s="8"/>
    </row>
    <row r="463" spans="5:8">
      <c r="E463" s="7"/>
      <c r="F463" s="8"/>
      <c r="G463" s="7"/>
      <c r="H463" s="8"/>
    </row>
    <row r="464" spans="5:8">
      <c r="E464" s="7"/>
      <c r="F464" s="8"/>
      <c r="G464" s="7"/>
      <c r="H464" s="8"/>
    </row>
    <row r="465" spans="5:8">
      <c r="E465" s="7"/>
      <c r="F465" s="8"/>
      <c r="G465" s="7"/>
      <c r="H465" s="8"/>
    </row>
    <row r="466" spans="5:8">
      <c r="E466" s="7"/>
      <c r="F466" s="8"/>
      <c r="G466" s="7"/>
      <c r="H466" s="8"/>
    </row>
    <row r="467" spans="5:8">
      <c r="E467" s="7"/>
      <c r="F467" s="8"/>
      <c r="G467" s="7"/>
      <c r="H467" s="8"/>
    </row>
    <row r="468" spans="5:8">
      <c r="E468" s="7"/>
      <c r="F468" s="8"/>
      <c r="G468" s="7"/>
      <c r="H468" s="8"/>
    </row>
    <row r="469" spans="5:8">
      <c r="E469" s="7"/>
      <c r="F469" s="8"/>
      <c r="G469" s="7"/>
      <c r="H469" s="8"/>
    </row>
    <row r="470" spans="5:8">
      <c r="E470" s="7"/>
      <c r="F470" s="8"/>
      <c r="G470" s="7"/>
      <c r="H470" s="8"/>
    </row>
    <row r="471" spans="5:8">
      <c r="E471" s="7"/>
      <c r="F471" s="8"/>
      <c r="G471" s="7"/>
      <c r="H471" s="8"/>
    </row>
    <row r="472" spans="5:8">
      <c r="E472" s="7"/>
      <c r="F472" s="8"/>
      <c r="G472" s="7"/>
      <c r="H472" s="8"/>
    </row>
    <row r="473" spans="5:8">
      <c r="E473" s="7"/>
      <c r="F473" s="8"/>
      <c r="G473" s="7"/>
      <c r="H473" s="8"/>
    </row>
    <row r="474" spans="5:8">
      <c r="E474" s="7"/>
      <c r="F474" s="8"/>
      <c r="G474" s="7"/>
      <c r="H474" s="8"/>
    </row>
    <row r="475" spans="5:8">
      <c r="E475" s="7"/>
      <c r="F475" s="8"/>
      <c r="G475" s="7"/>
      <c r="H475" s="8"/>
    </row>
    <row r="476" spans="5:8">
      <c r="E476" s="7"/>
      <c r="F476" s="8"/>
      <c r="G476" s="7"/>
      <c r="H476" s="8"/>
    </row>
    <row r="477" spans="5:8">
      <c r="E477" s="7"/>
      <c r="F477" s="8"/>
      <c r="G477" s="7"/>
      <c r="H477" s="8"/>
    </row>
    <row r="478" spans="5:8">
      <c r="E478" s="7"/>
      <c r="F478" s="8"/>
      <c r="G478" s="7"/>
      <c r="H478" s="8"/>
    </row>
    <row r="479" spans="5:8">
      <c r="E479" s="7"/>
      <c r="F479" s="8"/>
      <c r="G479" s="7"/>
      <c r="H479" s="8"/>
    </row>
    <row r="480" spans="5:8">
      <c r="E480" s="7"/>
      <c r="F480" s="8"/>
      <c r="G480" s="7"/>
      <c r="H480" s="8"/>
    </row>
    <row r="481" spans="5:8">
      <c r="E481" s="7"/>
      <c r="F481" s="8"/>
      <c r="G481" s="7"/>
      <c r="H481" s="8"/>
    </row>
    <row r="482" spans="5:8">
      <c r="E482" s="7"/>
      <c r="F482" s="8"/>
      <c r="G482" s="7"/>
      <c r="H482" s="8"/>
    </row>
    <row r="483" spans="5:8">
      <c r="E483" s="7"/>
      <c r="F483" s="8"/>
      <c r="G483" s="7"/>
      <c r="H483" s="8"/>
    </row>
    <row r="484" spans="5:8">
      <c r="E484" s="7"/>
      <c r="F484" s="8"/>
      <c r="G484" s="7"/>
      <c r="H484" s="8"/>
    </row>
    <row r="485" spans="5:8">
      <c r="E485" s="7"/>
      <c r="F485" s="8"/>
      <c r="G485" s="7"/>
      <c r="H485" s="8"/>
    </row>
    <row r="486" spans="5:8">
      <c r="E486" s="7"/>
      <c r="F486" s="8"/>
      <c r="G486" s="7"/>
      <c r="H486" s="8"/>
    </row>
    <row r="487" spans="5:8">
      <c r="E487" s="7"/>
      <c r="F487" s="8"/>
      <c r="G487" s="7"/>
      <c r="H487" s="8"/>
    </row>
    <row r="488" spans="5:8">
      <c r="E488" s="7"/>
      <c r="F488" s="8"/>
      <c r="G488" s="7"/>
      <c r="H488" s="8"/>
    </row>
    <row r="489" spans="5:8">
      <c r="E489" s="7"/>
      <c r="F489" s="8"/>
      <c r="G489" s="7"/>
      <c r="H489" s="8"/>
    </row>
    <row r="490" spans="5:8">
      <c r="E490" s="7"/>
      <c r="F490" s="8"/>
      <c r="G490" s="7"/>
      <c r="H490" s="8"/>
    </row>
    <row r="491" spans="5:8">
      <c r="E491" s="7"/>
      <c r="F491" s="8"/>
      <c r="G491" s="7"/>
      <c r="H491" s="8"/>
    </row>
    <row r="492" spans="5:8">
      <c r="E492" s="7"/>
      <c r="F492" s="8"/>
      <c r="G492" s="7"/>
      <c r="H492" s="8"/>
    </row>
    <row r="493" spans="5:8">
      <c r="E493" s="7"/>
      <c r="F493" s="8"/>
      <c r="G493" s="7"/>
      <c r="H493" s="8"/>
    </row>
    <row r="494" spans="5:8">
      <c r="E494" s="7"/>
      <c r="F494" s="8"/>
      <c r="G494" s="7"/>
      <c r="H494" s="8"/>
    </row>
    <row r="495" spans="5:8">
      <c r="E495" s="7"/>
      <c r="F495" s="8"/>
      <c r="G495" s="7"/>
      <c r="H495" s="8"/>
    </row>
    <row r="496" spans="5:8">
      <c r="E496" s="7"/>
      <c r="F496" s="8"/>
      <c r="G496" s="7"/>
      <c r="H496" s="8"/>
    </row>
    <row r="497" spans="5:8">
      <c r="E497" s="7"/>
      <c r="F497" s="8"/>
      <c r="G497" s="7"/>
      <c r="H497" s="8"/>
    </row>
    <row r="498" spans="5:8">
      <c r="E498" s="7"/>
      <c r="F498" s="8"/>
      <c r="G498" s="7"/>
      <c r="H498" s="8"/>
    </row>
    <row r="499" spans="5:8">
      <c r="E499" s="7"/>
      <c r="F499" s="8"/>
      <c r="G499" s="7"/>
      <c r="H499" s="8"/>
    </row>
    <row r="500" spans="5:8">
      <c r="E500" s="7"/>
      <c r="F500" s="8"/>
      <c r="G500" s="7"/>
      <c r="H500" s="8"/>
    </row>
    <row r="501" spans="5:8">
      <c r="E501" s="7"/>
      <c r="F501" s="8"/>
      <c r="G501" s="7"/>
      <c r="H501" s="8"/>
    </row>
    <row r="502" spans="5:8">
      <c r="E502" s="7"/>
      <c r="F502" s="8"/>
      <c r="G502" s="7"/>
      <c r="H502" s="8"/>
    </row>
    <row r="503" spans="5:8">
      <c r="E503" s="7"/>
      <c r="F503" s="8"/>
      <c r="G503" s="7"/>
      <c r="H503" s="8"/>
    </row>
    <row r="504" spans="5:8">
      <c r="E504" s="7"/>
      <c r="F504" s="8"/>
      <c r="G504" s="7"/>
      <c r="H504" s="8"/>
    </row>
    <row r="505" spans="5:8">
      <c r="E505" s="7"/>
      <c r="F505" s="8"/>
      <c r="G505" s="7"/>
      <c r="H505" s="8"/>
    </row>
    <row r="506" spans="5:8">
      <c r="E506" s="7"/>
      <c r="F506" s="8"/>
      <c r="G506" s="7"/>
      <c r="H506" s="8"/>
    </row>
    <row r="507" spans="5:8">
      <c r="E507" s="7"/>
      <c r="F507" s="8"/>
      <c r="G507" s="7"/>
      <c r="H507" s="8"/>
    </row>
    <row r="508" spans="5:8">
      <c r="E508" s="7"/>
      <c r="F508" s="8"/>
      <c r="G508" s="7"/>
      <c r="H508" s="8"/>
    </row>
    <row r="509" spans="5:8">
      <c r="E509" s="7"/>
      <c r="F509" s="8"/>
      <c r="G509" s="7"/>
      <c r="H509" s="8"/>
    </row>
    <row r="510" spans="5:8">
      <c r="E510" s="7"/>
      <c r="F510" s="8"/>
      <c r="G510" s="7"/>
      <c r="H510" s="8"/>
    </row>
    <row r="511" spans="5:8">
      <c r="E511" s="7"/>
      <c r="F511" s="8"/>
      <c r="G511" s="7"/>
      <c r="H511" s="8"/>
    </row>
    <row r="512" spans="5:8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399">
    <sortCondition descending="1" ref="D1"/>
  </sortState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20" t="s">
        <v>0</v>
      </c>
      <c r="B1" s="21" t="s">
        <v>407</v>
      </c>
      <c r="C1" s="22" t="s">
        <v>1</v>
      </c>
      <c r="D1" s="22" t="s">
        <v>408</v>
      </c>
      <c r="E1" s="18" t="s">
        <v>409</v>
      </c>
      <c r="F1" s="18" t="s">
        <v>410</v>
      </c>
      <c r="G1" s="18" t="s">
        <v>411</v>
      </c>
      <c r="H1" s="18" t="s">
        <v>412</v>
      </c>
      <c r="I1" s="19" t="s">
        <v>413</v>
      </c>
    </row>
    <row r="2" spans="1:10">
      <c r="A2" s="3" t="s">
        <v>201</v>
      </c>
      <c r="B2">
        <v>46.58</v>
      </c>
      <c r="C2" s="4">
        <v>40575</v>
      </c>
      <c r="D2">
        <f t="shared" ref="D2:D65" si="0">C2/B2</f>
        <v>871.08200944611428</v>
      </c>
      <c r="E2" s="7">
        <f>C2/565223</f>
        <v>7.1785826125263838E-2</v>
      </c>
      <c r="F2" s="8">
        <f>E2</f>
        <v>7.1785826125263838E-2</v>
      </c>
      <c r="G2" s="7">
        <f>B2/5266.94</f>
        <v>8.843844813117294E-3</v>
      </c>
      <c r="H2" s="8">
        <f>G2</f>
        <v>8.843844813117294E-3</v>
      </c>
      <c r="I2">
        <f>F2*H3-F3*H2</f>
        <v>2.5536949834480648E-4</v>
      </c>
      <c r="J2" s="10" t="s">
        <v>416</v>
      </c>
    </row>
    <row r="3" spans="1:10">
      <c r="A3" s="3" t="s">
        <v>102</v>
      </c>
      <c r="B3">
        <v>103.36</v>
      </c>
      <c r="C3" s="4">
        <v>73714</v>
      </c>
      <c r="D3">
        <f t="shared" si="0"/>
        <v>713.17724458204339</v>
      </c>
      <c r="E3" s="7">
        <f t="shared" ref="E3:E66" si="1">C3/565223</f>
        <v>0.13041578279723223</v>
      </c>
      <c r="F3" s="8">
        <f>F2+E3</f>
        <v>0.20220160892249606</v>
      </c>
      <c r="G3" s="7">
        <f t="shared" ref="G3:G66" si="2">B3/5266.94</f>
        <v>1.9624297979471954E-2</v>
      </c>
      <c r="H3" s="8">
        <f>H2+G3</f>
        <v>2.8468142792589246E-2</v>
      </c>
      <c r="I3">
        <f t="shared" ref="I3:I66" si="3">F3*H4-F4*H3</f>
        <v>2.0558898519085298E-4</v>
      </c>
    </row>
    <row r="4" spans="1:10">
      <c r="A4" s="3" t="s">
        <v>396</v>
      </c>
      <c r="B4">
        <v>27.91</v>
      </c>
      <c r="C4" s="4">
        <v>17192</v>
      </c>
      <c r="D4">
        <f t="shared" si="0"/>
        <v>615.97993550698675</v>
      </c>
      <c r="E4" s="7">
        <f t="shared" si="1"/>
        <v>3.0416313561196201E-2</v>
      </c>
      <c r="F4" s="8">
        <f t="shared" ref="F4:F67" si="4">F3+E4</f>
        <v>0.23261792248369226</v>
      </c>
      <c r="G4" s="7">
        <f t="shared" si="2"/>
        <v>5.2990920724367476E-3</v>
      </c>
      <c r="H4" s="8">
        <f t="shared" ref="H4:H67" si="5">H3+G4</f>
        <v>3.3767234865025995E-2</v>
      </c>
      <c r="I4">
        <f t="shared" si="3"/>
        <v>2.6921436919969885E-5</v>
      </c>
    </row>
    <row r="5" spans="1:10">
      <c r="A5" s="3" t="s">
        <v>109</v>
      </c>
      <c r="B5">
        <v>1.9</v>
      </c>
      <c r="C5" s="4">
        <v>954</v>
      </c>
      <c r="D5">
        <f t="shared" si="0"/>
        <v>502.10526315789474</v>
      </c>
      <c r="E5" s="7">
        <f t="shared" si="1"/>
        <v>1.6878294053851311E-3</v>
      </c>
      <c r="F5" s="8">
        <f t="shared" si="4"/>
        <v>0.2343057518890774</v>
      </c>
      <c r="G5" s="7">
        <f t="shared" si="2"/>
        <v>3.6074077168146972E-4</v>
      </c>
      <c r="H5" s="8">
        <f t="shared" si="5"/>
        <v>3.4127975636707462E-2</v>
      </c>
      <c r="I5">
        <f t="shared" si="3"/>
        <v>8.4772265924272679E-4</v>
      </c>
    </row>
    <row r="6" spans="1:10">
      <c r="A6" s="3" t="s">
        <v>297</v>
      </c>
      <c r="B6">
        <v>58.49</v>
      </c>
      <c r="C6" s="4">
        <v>29054</v>
      </c>
      <c r="D6">
        <f t="shared" si="0"/>
        <v>496.73448452726961</v>
      </c>
      <c r="E6" s="7">
        <f t="shared" si="1"/>
        <v>5.1402720696079249E-2</v>
      </c>
      <c r="F6" s="8">
        <f t="shared" si="4"/>
        <v>0.28570847258515664</v>
      </c>
      <c r="G6" s="7">
        <f t="shared" si="2"/>
        <v>1.1105119860867981E-2</v>
      </c>
      <c r="H6" s="8">
        <f t="shared" si="5"/>
        <v>4.523309549757544E-2</v>
      </c>
      <c r="I6">
        <f t="shared" si="3"/>
        <v>5.3613236283989868E-5</v>
      </c>
    </row>
    <row r="7" spans="1:10">
      <c r="A7" s="3" t="s">
        <v>95</v>
      </c>
      <c r="B7">
        <v>2.5299999999999998</v>
      </c>
      <c r="C7" s="3">
        <v>1045</v>
      </c>
      <c r="D7">
        <f t="shared" si="0"/>
        <v>413.04347826086962</v>
      </c>
      <c r="E7" s="7">
        <f t="shared" si="1"/>
        <v>1.8488278077855996E-3</v>
      </c>
      <c r="F7" s="8">
        <f t="shared" si="4"/>
        <v>0.28755730039294225</v>
      </c>
      <c r="G7" s="7">
        <f t="shared" si="2"/>
        <v>4.8035481702848334E-4</v>
      </c>
      <c r="H7" s="8">
        <f t="shared" si="5"/>
        <v>4.5713450314603922E-2</v>
      </c>
      <c r="I7">
        <f t="shared" si="3"/>
        <v>1.3812257437838607E-5</v>
      </c>
    </row>
    <row r="8" spans="1:10">
      <c r="A8" s="3" t="s">
        <v>115</v>
      </c>
      <c r="B8">
        <v>0.53</v>
      </c>
      <c r="C8" s="4">
        <v>187</v>
      </c>
      <c r="D8">
        <f t="shared" si="0"/>
        <v>352.83018867924528</v>
      </c>
      <c r="E8" s="7">
        <f t="shared" si="1"/>
        <v>3.308428708668968E-4</v>
      </c>
      <c r="F8" s="8">
        <f t="shared" si="4"/>
        <v>0.28788814326380913</v>
      </c>
      <c r="G8" s="7">
        <f t="shared" si="2"/>
        <v>1.0062768894272577E-4</v>
      </c>
      <c r="H8" s="8">
        <f t="shared" si="5"/>
        <v>4.581407800354665E-2</v>
      </c>
      <c r="I8">
        <f t="shared" si="3"/>
        <v>1.2685035426199254E-4</v>
      </c>
    </row>
    <row r="9" spans="1:10">
      <c r="A9" s="3" t="s">
        <v>35</v>
      </c>
      <c r="B9">
        <v>4.25</v>
      </c>
      <c r="C9" s="4">
        <v>1301</v>
      </c>
      <c r="D9">
        <f t="shared" si="0"/>
        <v>306.11764705882354</v>
      </c>
      <c r="E9" s="7">
        <f t="shared" si="1"/>
        <v>2.3017463903627416E-3</v>
      </c>
      <c r="F9" s="8">
        <f t="shared" si="4"/>
        <v>0.29018988965417186</v>
      </c>
      <c r="G9" s="7">
        <f t="shared" si="2"/>
        <v>8.0692014718223486E-4</v>
      </c>
      <c r="H9" s="8">
        <f t="shared" si="5"/>
        <v>4.6620998150728885E-2</v>
      </c>
      <c r="I9">
        <f t="shared" si="3"/>
        <v>1.506264231091568E-3</v>
      </c>
    </row>
    <row r="10" spans="1:10">
      <c r="A10" s="3" t="s">
        <v>260</v>
      </c>
      <c r="B10">
        <v>49.79</v>
      </c>
      <c r="C10" s="4">
        <v>14997</v>
      </c>
      <c r="D10">
        <f t="shared" si="0"/>
        <v>301.20506125728059</v>
      </c>
      <c r="E10" s="7">
        <f t="shared" si="1"/>
        <v>2.6532890558239847E-2</v>
      </c>
      <c r="F10" s="8">
        <f t="shared" si="4"/>
        <v>0.31672278021241174</v>
      </c>
      <c r="G10" s="7">
        <f t="shared" si="2"/>
        <v>9.4533068536949358E-3</v>
      </c>
      <c r="H10" s="8">
        <f t="shared" si="5"/>
        <v>5.607430500442382E-2</v>
      </c>
      <c r="I10">
        <f t="shared" si="3"/>
        <v>9.833366340347427E-4</v>
      </c>
    </row>
    <row r="11" spans="1:10">
      <c r="A11" s="3" t="s">
        <v>274</v>
      </c>
      <c r="B11">
        <v>30.58</v>
      </c>
      <c r="C11" s="4">
        <v>8624</v>
      </c>
      <c r="D11">
        <f t="shared" si="0"/>
        <v>282.01438848920867</v>
      </c>
      <c r="E11" s="7">
        <f t="shared" si="1"/>
        <v>1.5257694750567475E-2</v>
      </c>
      <c r="F11" s="8">
        <f t="shared" si="4"/>
        <v>0.33198047496297922</v>
      </c>
      <c r="G11" s="7">
        <f t="shared" si="2"/>
        <v>5.8060277884312336E-3</v>
      </c>
      <c r="H11" s="8">
        <f t="shared" si="5"/>
        <v>6.1880332792855056E-2</v>
      </c>
      <c r="I11">
        <f t="shared" si="3"/>
        <v>2.9759387342744373E-4</v>
      </c>
    </row>
    <row r="12" spans="1:10">
      <c r="A12" s="3" t="s">
        <v>132</v>
      </c>
      <c r="B12">
        <v>9.2200000000000006</v>
      </c>
      <c r="C12" s="4">
        <v>2590</v>
      </c>
      <c r="D12">
        <f t="shared" si="0"/>
        <v>280.91106290672451</v>
      </c>
      <c r="E12" s="7">
        <f t="shared" si="1"/>
        <v>4.5822622221671798E-3</v>
      </c>
      <c r="F12" s="8">
        <f t="shared" si="4"/>
        <v>0.3365627371851464</v>
      </c>
      <c r="G12" s="7">
        <f t="shared" si="2"/>
        <v>1.7505420604753427E-3</v>
      </c>
      <c r="H12" s="8">
        <f t="shared" si="5"/>
        <v>6.3630874853330396E-2</v>
      </c>
      <c r="I12">
        <f t="shared" si="3"/>
        <v>1.2585370449453154E-3</v>
      </c>
    </row>
    <row r="13" spans="1:10">
      <c r="A13" s="3" t="s">
        <v>404</v>
      </c>
      <c r="B13">
        <v>34.58</v>
      </c>
      <c r="C13" s="4">
        <v>8449</v>
      </c>
      <c r="D13">
        <f t="shared" si="0"/>
        <v>244.33198380566802</v>
      </c>
      <c r="E13" s="7">
        <f t="shared" si="1"/>
        <v>1.4948082438258882E-2</v>
      </c>
      <c r="F13" s="8">
        <f t="shared" si="4"/>
        <v>0.3515108196234053</v>
      </c>
      <c r="G13" s="7">
        <f t="shared" si="2"/>
        <v>6.5654820446027487E-3</v>
      </c>
      <c r="H13" s="8">
        <f t="shared" si="5"/>
        <v>7.0196356897933146E-2</v>
      </c>
      <c r="I13">
        <f t="shared" si="3"/>
        <v>1.8080078284505446E-4</v>
      </c>
    </row>
    <row r="14" spans="1:10">
      <c r="A14" s="3" t="s">
        <v>392</v>
      </c>
      <c r="B14">
        <v>4.8899999999999997</v>
      </c>
      <c r="C14" s="4">
        <v>1172</v>
      </c>
      <c r="D14">
        <f t="shared" si="0"/>
        <v>239.67280163599185</v>
      </c>
      <c r="E14" s="7">
        <f t="shared" si="1"/>
        <v>2.0735178858609787E-3</v>
      </c>
      <c r="F14" s="8">
        <f t="shared" si="4"/>
        <v>0.35358433750926627</v>
      </c>
      <c r="G14" s="7">
        <f t="shared" si="2"/>
        <v>9.2843282816967724E-4</v>
      </c>
      <c r="H14" s="8">
        <f t="shared" si="5"/>
        <v>7.1124789726102824E-2</v>
      </c>
      <c r="I14">
        <f t="shared" si="3"/>
        <v>3.1177997756819814E-4</v>
      </c>
    </row>
    <row r="15" spans="1:10">
      <c r="A15" s="3" t="s">
        <v>87</v>
      </c>
      <c r="B15">
        <v>8.1999999999999993</v>
      </c>
      <c r="C15" s="4">
        <v>1897</v>
      </c>
      <c r="D15">
        <f t="shared" si="0"/>
        <v>231.34146341463418</v>
      </c>
      <c r="E15" s="7">
        <f t="shared" si="1"/>
        <v>3.3561974654251507E-3</v>
      </c>
      <c r="F15" s="8">
        <f t="shared" si="4"/>
        <v>0.35694053497469141</v>
      </c>
      <c r="G15" s="7">
        <f t="shared" si="2"/>
        <v>1.5568812251516061E-3</v>
      </c>
      <c r="H15" s="8">
        <f t="shared" si="5"/>
        <v>7.2681670951254426E-2</v>
      </c>
      <c r="I15">
        <f t="shared" si="3"/>
        <v>3.3974290073398097E-4</v>
      </c>
    </row>
    <row r="16" spans="1:10">
      <c r="A16" s="3" t="s">
        <v>239</v>
      </c>
      <c r="B16">
        <v>8.92</v>
      </c>
      <c r="C16" s="4">
        <v>2059</v>
      </c>
      <c r="D16">
        <f t="shared" si="0"/>
        <v>230.82959641255604</v>
      </c>
      <c r="E16" s="7">
        <f t="shared" si="1"/>
        <v>3.6428100059622487E-3</v>
      </c>
      <c r="F16" s="8">
        <f t="shared" si="4"/>
        <v>0.36058334498065364</v>
      </c>
      <c r="G16" s="7">
        <f t="shared" si="2"/>
        <v>1.6935829912624789E-3</v>
      </c>
      <c r="H16" s="8">
        <f t="shared" si="5"/>
        <v>7.43752539425169E-2</v>
      </c>
      <c r="I16">
        <f t="shared" si="3"/>
        <v>1.4878885507605445E-3</v>
      </c>
    </row>
    <row r="17" spans="1:9">
      <c r="A17" s="3" t="s">
        <v>22</v>
      </c>
      <c r="B17">
        <v>38.229999999999997</v>
      </c>
      <c r="C17" s="4">
        <v>8583</v>
      </c>
      <c r="D17">
        <f t="shared" si="0"/>
        <v>224.50954747580437</v>
      </c>
      <c r="E17" s="7">
        <f t="shared" si="1"/>
        <v>1.5185157008826606E-2</v>
      </c>
      <c r="F17" s="8">
        <f t="shared" si="4"/>
        <v>0.37576850198948025</v>
      </c>
      <c r="G17" s="7">
        <f t="shared" si="2"/>
        <v>7.2584840533592562E-3</v>
      </c>
      <c r="H17" s="8">
        <f t="shared" si="5"/>
        <v>8.1633737995876157E-2</v>
      </c>
      <c r="I17">
        <f t="shared" si="3"/>
        <v>4.6878244195330127E-4</v>
      </c>
    </row>
    <row r="18" spans="1:9">
      <c r="A18" s="3" t="s">
        <v>365</v>
      </c>
      <c r="B18">
        <v>12</v>
      </c>
      <c r="C18" s="4">
        <v>2682</v>
      </c>
      <c r="D18">
        <f t="shared" si="0"/>
        <v>223.5</v>
      </c>
      <c r="E18" s="7">
        <f t="shared" si="1"/>
        <v>4.7450298377808408E-3</v>
      </c>
      <c r="F18" s="8">
        <f t="shared" si="4"/>
        <v>0.38051353182726111</v>
      </c>
      <c r="G18" s="7">
        <f t="shared" si="2"/>
        <v>2.2783627685145458E-3</v>
      </c>
      <c r="H18" s="8">
        <f t="shared" si="5"/>
        <v>8.3912100764390707E-2</v>
      </c>
      <c r="I18">
        <f t="shared" si="3"/>
        <v>2.4011136710048314E-4</v>
      </c>
    </row>
    <row r="19" spans="1:9">
      <c r="A19" s="3" t="s">
        <v>146</v>
      </c>
      <c r="B19">
        <v>6.11</v>
      </c>
      <c r="C19" s="4">
        <v>1356</v>
      </c>
      <c r="D19">
        <f t="shared" si="0"/>
        <v>221.93126022913256</v>
      </c>
      <c r="E19" s="7">
        <f t="shared" si="1"/>
        <v>2.3990531170882995E-3</v>
      </c>
      <c r="F19" s="8">
        <f t="shared" si="4"/>
        <v>0.38291258494434943</v>
      </c>
      <c r="G19" s="7">
        <f t="shared" si="2"/>
        <v>1.1600663763019895E-3</v>
      </c>
      <c r="H19" s="8">
        <f t="shared" si="5"/>
        <v>8.5072167140692698E-2</v>
      </c>
      <c r="I19">
        <f t="shared" si="3"/>
        <v>3.0425704075492249E-4</v>
      </c>
    </row>
    <row r="20" spans="1:9">
      <c r="A20" s="3" t="s">
        <v>194</v>
      </c>
      <c r="B20">
        <v>7.69</v>
      </c>
      <c r="C20" s="4">
        <v>1693</v>
      </c>
      <c r="D20">
        <f t="shared" si="0"/>
        <v>220.1560468140442</v>
      </c>
      <c r="E20" s="7">
        <f t="shared" si="1"/>
        <v>2.9952779699339905E-3</v>
      </c>
      <c r="F20" s="8">
        <f t="shared" si="4"/>
        <v>0.38590786291428342</v>
      </c>
      <c r="G20" s="7">
        <f t="shared" si="2"/>
        <v>1.4600508074897381E-3</v>
      </c>
      <c r="H20" s="8">
        <f t="shared" si="5"/>
        <v>8.653221794818243E-2</v>
      </c>
      <c r="I20">
        <f t="shared" si="3"/>
        <v>1.3292992315086516E-4</v>
      </c>
    </row>
    <row r="21" spans="1:9">
      <c r="A21" s="3" t="s">
        <v>223</v>
      </c>
      <c r="B21">
        <v>3.35</v>
      </c>
      <c r="C21" s="4">
        <v>735</v>
      </c>
      <c r="D21">
        <f t="shared" si="0"/>
        <v>219.40298507462686</v>
      </c>
      <c r="E21" s="7">
        <f t="shared" si="1"/>
        <v>1.3003717116960916E-3</v>
      </c>
      <c r="F21" s="8">
        <f t="shared" si="4"/>
        <v>0.38720823462597953</v>
      </c>
      <c r="G21" s="7">
        <f t="shared" si="2"/>
        <v>6.3604293954364402E-4</v>
      </c>
      <c r="H21" s="8">
        <f t="shared" si="5"/>
        <v>8.7168260887726071E-2</v>
      </c>
      <c r="I21">
        <f t="shared" si="3"/>
        <v>2.8879541912103096E-4</v>
      </c>
    </row>
    <row r="22" spans="1:9">
      <c r="A22" s="3" t="s">
        <v>152</v>
      </c>
      <c r="B22">
        <v>7.27</v>
      </c>
      <c r="C22" s="4">
        <v>1593</v>
      </c>
      <c r="D22">
        <f t="shared" si="0"/>
        <v>219.1196698762036</v>
      </c>
      <c r="E22" s="7">
        <f t="shared" si="1"/>
        <v>2.8183566486147944E-3</v>
      </c>
      <c r="F22" s="8">
        <f t="shared" si="4"/>
        <v>0.39002659127459433</v>
      </c>
      <c r="G22" s="7">
        <f t="shared" si="2"/>
        <v>1.3803081105917287E-3</v>
      </c>
      <c r="H22" s="8">
        <f t="shared" si="5"/>
        <v>8.8548568998317798E-2</v>
      </c>
      <c r="I22">
        <f t="shared" si="3"/>
        <v>1.944233060438616E-3</v>
      </c>
    </row>
    <row r="23" spans="1:9">
      <c r="A23" s="3" t="s">
        <v>121</v>
      </c>
      <c r="B23">
        <v>48.79</v>
      </c>
      <c r="C23" s="4">
        <v>10652</v>
      </c>
      <c r="D23">
        <f t="shared" si="0"/>
        <v>218.32342693174832</v>
      </c>
      <c r="E23" s="7">
        <f t="shared" si="1"/>
        <v>1.8845659146920771E-2</v>
      </c>
      <c r="F23" s="8">
        <f t="shared" si="4"/>
        <v>0.40887225042151509</v>
      </c>
      <c r="G23" s="7">
        <f t="shared" si="2"/>
        <v>9.2634432896520572E-3</v>
      </c>
      <c r="H23" s="8">
        <f t="shared" si="5"/>
        <v>9.781201228796986E-2</v>
      </c>
      <c r="I23">
        <f t="shared" si="3"/>
        <v>4.6028677613325908E-4</v>
      </c>
    </row>
    <row r="24" spans="1:9">
      <c r="A24" s="3" t="s">
        <v>199</v>
      </c>
      <c r="B24">
        <v>11.52</v>
      </c>
      <c r="C24" s="4">
        <v>2508</v>
      </c>
      <c r="D24">
        <f t="shared" si="0"/>
        <v>217.70833333333334</v>
      </c>
      <c r="E24" s="7">
        <f t="shared" si="1"/>
        <v>4.4371867386854393E-3</v>
      </c>
      <c r="F24" s="8">
        <f t="shared" si="4"/>
        <v>0.41330943716020052</v>
      </c>
      <c r="G24" s="7">
        <f t="shared" si="2"/>
        <v>2.1872282577739639E-3</v>
      </c>
      <c r="H24" s="8">
        <f t="shared" si="5"/>
        <v>9.9999240545743828E-2</v>
      </c>
      <c r="I24">
        <f t="shared" si="3"/>
        <v>1.1901814591621512E-4</v>
      </c>
    </row>
    <row r="25" spans="1:9">
      <c r="A25" s="3" t="s">
        <v>54</v>
      </c>
      <c r="B25">
        <v>2.91</v>
      </c>
      <c r="C25" s="4">
        <v>618</v>
      </c>
      <c r="D25">
        <f t="shared" si="0"/>
        <v>212.37113402061854</v>
      </c>
      <c r="E25" s="7">
        <f t="shared" si="1"/>
        <v>1.0933737657526322E-3</v>
      </c>
      <c r="F25" s="8">
        <f t="shared" si="4"/>
        <v>0.41440281092595316</v>
      </c>
      <c r="G25" s="7">
        <f t="shared" si="2"/>
        <v>5.5250297136477731E-4</v>
      </c>
      <c r="H25" s="8">
        <f t="shared" si="5"/>
        <v>0.1005517435171086</v>
      </c>
      <c r="I25">
        <f t="shared" si="3"/>
        <v>3.4949591136343439E-4</v>
      </c>
    </row>
    <row r="26" spans="1:9">
      <c r="A26" s="3" t="s">
        <v>184</v>
      </c>
      <c r="B26">
        <v>8.34</v>
      </c>
      <c r="C26" s="4">
        <v>1724</v>
      </c>
      <c r="D26">
        <f t="shared" si="0"/>
        <v>206.71462829736211</v>
      </c>
      <c r="E26" s="7">
        <f t="shared" si="1"/>
        <v>3.0501235795429415E-3</v>
      </c>
      <c r="F26" s="8">
        <f t="shared" si="4"/>
        <v>0.41745293450549609</v>
      </c>
      <c r="G26" s="7">
        <f t="shared" si="2"/>
        <v>1.5834621241176091E-3</v>
      </c>
      <c r="H26" s="8">
        <f t="shared" si="5"/>
        <v>0.10213520564122622</v>
      </c>
      <c r="I26">
        <f t="shared" si="3"/>
        <v>1.3101290992215131E-4</v>
      </c>
    </row>
    <row r="27" spans="1:9">
      <c r="A27" s="3" t="s">
        <v>271</v>
      </c>
      <c r="B27">
        <v>3.03</v>
      </c>
      <c r="C27" s="4">
        <v>604</v>
      </c>
      <c r="D27">
        <f t="shared" si="0"/>
        <v>199.33993399339934</v>
      </c>
      <c r="E27" s="7">
        <f t="shared" si="1"/>
        <v>1.0686047807679448E-3</v>
      </c>
      <c r="F27" s="8">
        <f t="shared" si="4"/>
        <v>0.41852153928626401</v>
      </c>
      <c r="G27" s="7">
        <f t="shared" si="2"/>
        <v>5.7528659904992278E-4</v>
      </c>
      <c r="H27" s="8">
        <f t="shared" si="5"/>
        <v>0.10271049224027615</v>
      </c>
      <c r="I27">
        <f t="shared" si="3"/>
        <v>3.3800704665611775E-4</v>
      </c>
    </row>
    <row r="28" spans="1:9">
      <c r="A28" s="3" t="s">
        <v>113</v>
      </c>
      <c r="B28">
        <v>7.78</v>
      </c>
      <c r="C28" s="4">
        <v>1542</v>
      </c>
      <c r="D28">
        <f t="shared" si="0"/>
        <v>198.20051413881748</v>
      </c>
      <c r="E28" s="7">
        <f t="shared" si="1"/>
        <v>2.7281267747420045E-3</v>
      </c>
      <c r="F28" s="8">
        <f t="shared" si="4"/>
        <v>0.421249666061006</v>
      </c>
      <c r="G28" s="7">
        <f t="shared" si="2"/>
        <v>1.4771385282535971E-3</v>
      </c>
      <c r="H28" s="8">
        <f t="shared" si="5"/>
        <v>0.10418763076852974</v>
      </c>
      <c r="I28">
        <f t="shared" si="3"/>
        <v>1.4201985924245514E-4</v>
      </c>
    </row>
    <row r="29" spans="1:9">
      <c r="A29" s="3" t="s">
        <v>193</v>
      </c>
      <c r="B29">
        <v>3.2</v>
      </c>
      <c r="C29" s="4">
        <v>618</v>
      </c>
      <c r="D29">
        <f t="shared" si="0"/>
        <v>193.125</v>
      </c>
      <c r="E29" s="7">
        <f t="shared" si="1"/>
        <v>1.0933737657526322E-3</v>
      </c>
      <c r="F29" s="8">
        <f t="shared" si="4"/>
        <v>0.42234303982675864</v>
      </c>
      <c r="G29" s="7">
        <f t="shared" si="2"/>
        <v>6.0756340493721222E-4</v>
      </c>
      <c r="H29" s="8">
        <f t="shared" si="5"/>
        <v>0.10479519417346696</v>
      </c>
      <c r="I29">
        <f t="shared" si="3"/>
        <v>1.1196578755692799E-4</v>
      </c>
    </row>
    <row r="30" spans="1:9">
      <c r="A30" s="3" t="s">
        <v>219</v>
      </c>
      <c r="B30">
        <v>2.52</v>
      </c>
      <c r="C30" s="4">
        <v>486</v>
      </c>
      <c r="D30">
        <f t="shared" si="0"/>
        <v>192.85714285714286</v>
      </c>
      <c r="E30" s="7">
        <f t="shared" si="1"/>
        <v>8.5983762161129327E-4</v>
      </c>
      <c r="F30" s="8">
        <f t="shared" si="4"/>
        <v>0.42320287744836993</v>
      </c>
      <c r="G30" s="7">
        <f t="shared" si="2"/>
        <v>4.7845618138805457E-4</v>
      </c>
      <c r="H30" s="8">
        <f t="shared" si="5"/>
        <v>0.10527365035485502</v>
      </c>
      <c r="I30">
        <f t="shared" si="3"/>
        <v>1.5693954860575982E-4</v>
      </c>
    </row>
    <row r="31" spans="1:9">
      <c r="A31" s="3" t="s">
        <v>49</v>
      </c>
      <c r="B31">
        <v>3.49</v>
      </c>
      <c r="C31" s="4">
        <v>663</v>
      </c>
      <c r="D31">
        <f t="shared" si="0"/>
        <v>189.97134670487105</v>
      </c>
      <c r="E31" s="7">
        <f t="shared" si="1"/>
        <v>1.1729883603462704E-3</v>
      </c>
      <c r="F31" s="8">
        <f t="shared" si="4"/>
        <v>0.42437586580871622</v>
      </c>
      <c r="G31" s="7">
        <f t="shared" si="2"/>
        <v>6.6262383850964701E-4</v>
      </c>
      <c r="H31" s="8">
        <f t="shared" si="5"/>
        <v>0.10593627419336467</v>
      </c>
      <c r="I31">
        <f t="shared" si="3"/>
        <v>3.0524391825408753E-4</v>
      </c>
    </row>
    <row r="32" spans="1:9">
      <c r="A32" s="3" t="s">
        <v>267</v>
      </c>
      <c r="B32">
        <v>6.71</v>
      </c>
      <c r="C32" s="4">
        <v>1256</v>
      </c>
      <c r="D32">
        <f t="shared" si="0"/>
        <v>187.18330849478392</v>
      </c>
      <c r="E32" s="7">
        <f t="shared" si="1"/>
        <v>2.2221317957691034E-3</v>
      </c>
      <c r="F32" s="8">
        <f t="shared" si="4"/>
        <v>0.4265979976044853</v>
      </c>
      <c r="G32" s="7">
        <f t="shared" si="2"/>
        <v>1.2739845147277168E-3</v>
      </c>
      <c r="H32" s="8">
        <f t="shared" si="5"/>
        <v>0.10721025870809238</v>
      </c>
      <c r="I32">
        <f t="shared" si="3"/>
        <v>5.3225197420486703E-5</v>
      </c>
    </row>
    <row r="33" spans="1:9">
      <c r="A33" s="3" t="s">
        <v>225</v>
      </c>
      <c r="B33">
        <v>1.17</v>
      </c>
      <c r="C33" s="4">
        <v>219</v>
      </c>
      <c r="D33">
        <f t="shared" si="0"/>
        <v>187.17948717948718</v>
      </c>
      <c r="E33" s="7">
        <f t="shared" si="1"/>
        <v>3.8745769368903955E-4</v>
      </c>
      <c r="F33" s="8">
        <f t="shared" si="4"/>
        <v>0.42698545529817433</v>
      </c>
      <c r="G33" s="7">
        <f t="shared" si="2"/>
        <v>2.2214036993016819E-4</v>
      </c>
      <c r="H33" s="8">
        <f t="shared" si="5"/>
        <v>0.10743239907802254</v>
      </c>
      <c r="I33">
        <f t="shared" si="3"/>
        <v>1.4170230822181315E-3</v>
      </c>
    </row>
    <row r="34" spans="1:9">
      <c r="A34" s="3" t="s">
        <v>266</v>
      </c>
      <c r="B34">
        <v>31.08</v>
      </c>
      <c r="C34" s="4">
        <v>5801</v>
      </c>
      <c r="D34">
        <f t="shared" si="0"/>
        <v>186.64736164736166</v>
      </c>
      <c r="E34" s="7">
        <f t="shared" si="1"/>
        <v>1.0263205849726568E-2</v>
      </c>
      <c r="F34" s="8">
        <f t="shared" si="4"/>
        <v>0.4372486611479009</v>
      </c>
      <c r="G34" s="7">
        <f t="shared" si="2"/>
        <v>5.9009595704526728E-3</v>
      </c>
      <c r="H34" s="8">
        <f t="shared" si="5"/>
        <v>0.11333335864847521</v>
      </c>
      <c r="I34">
        <f t="shared" si="3"/>
        <v>1.6197424192573862E-4</v>
      </c>
    </row>
    <row r="35" spans="1:9">
      <c r="A35" s="3" t="s">
        <v>217</v>
      </c>
      <c r="B35">
        <v>3.55</v>
      </c>
      <c r="C35" s="4">
        <v>662</v>
      </c>
      <c r="D35">
        <f t="shared" si="0"/>
        <v>186.47887323943664</v>
      </c>
      <c r="E35" s="7">
        <f t="shared" si="1"/>
        <v>1.1712191471330785E-3</v>
      </c>
      <c r="F35" s="8">
        <f t="shared" si="4"/>
        <v>0.43841988029503398</v>
      </c>
      <c r="G35" s="7">
        <f t="shared" si="2"/>
        <v>6.7401565235221969E-4</v>
      </c>
      <c r="H35" s="8">
        <f t="shared" si="5"/>
        <v>0.11400737430082743</v>
      </c>
      <c r="I35">
        <f t="shared" si="3"/>
        <v>3.6212586609066233E-4</v>
      </c>
    </row>
    <row r="36" spans="1:9">
      <c r="A36" s="3" t="s">
        <v>77</v>
      </c>
      <c r="B36">
        <v>7.91</v>
      </c>
      <c r="C36" s="4">
        <v>1469</v>
      </c>
      <c r="D36">
        <f t="shared" si="0"/>
        <v>185.71428571428572</v>
      </c>
      <c r="E36" s="7">
        <f t="shared" si="1"/>
        <v>2.5989742101789914E-3</v>
      </c>
      <c r="F36" s="8">
        <f t="shared" si="4"/>
        <v>0.441018854505213</v>
      </c>
      <c r="G36" s="7">
        <f t="shared" si="2"/>
        <v>1.5018207915791714E-3</v>
      </c>
      <c r="H36" s="8">
        <f t="shared" si="5"/>
        <v>0.11550919509240661</v>
      </c>
      <c r="I36">
        <f t="shared" si="3"/>
        <v>2.9693142032146541E-4</v>
      </c>
    </row>
    <row r="37" spans="1:9">
      <c r="A37" s="3" t="s">
        <v>140</v>
      </c>
      <c r="B37">
        <v>6.47</v>
      </c>
      <c r="C37" s="4">
        <v>1198</v>
      </c>
      <c r="D37">
        <f t="shared" si="0"/>
        <v>185.16228748068008</v>
      </c>
      <c r="E37" s="7">
        <f t="shared" si="1"/>
        <v>2.1195174294039699E-3</v>
      </c>
      <c r="F37" s="8">
        <f t="shared" si="4"/>
        <v>0.44313837193461697</v>
      </c>
      <c r="G37" s="7">
        <f t="shared" si="2"/>
        <v>1.2284172593574258E-3</v>
      </c>
      <c r="H37" s="8">
        <f t="shared" si="5"/>
        <v>0.11673761235176403</v>
      </c>
      <c r="I37">
        <f t="shared" si="3"/>
        <v>1.0359412259081796E-4</v>
      </c>
    </row>
    <row r="38" spans="1:9">
      <c r="A38" s="3" t="s">
        <v>334</v>
      </c>
      <c r="B38">
        <v>2.25</v>
      </c>
      <c r="C38" s="4">
        <v>415</v>
      </c>
      <c r="D38">
        <f t="shared" si="0"/>
        <v>184.44444444444446</v>
      </c>
      <c r="E38" s="7">
        <f t="shared" si="1"/>
        <v>7.3422348347466394E-4</v>
      </c>
      <c r="F38" s="8">
        <f t="shared" si="4"/>
        <v>0.44387259541809165</v>
      </c>
      <c r="G38" s="7">
        <f t="shared" si="2"/>
        <v>4.271930190964773E-4</v>
      </c>
      <c r="H38" s="8">
        <f t="shared" si="5"/>
        <v>0.11716480537086051</v>
      </c>
      <c r="I38">
        <f t="shared" si="3"/>
        <v>4.5342520072129411E-4</v>
      </c>
    </row>
    <row r="39" spans="1:9">
      <c r="A39" s="3" t="s">
        <v>255</v>
      </c>
      <c r="B39">
        <v>9.82</v>
      </c>
      <c r="C39" s="4">
        <v>1805</v>
      </c>
      <c r="D39">
        <f t="shared" si="0"/>
        <v>183.80855397148676</v>
      </c>
      <c r="E39" s="7">
        <f t="shared" si="1"/>
        <v>3.1934298498114905E-3</v>
      </c>
      <c r="F39" s="8">
        <f t="shared" si="4"/>
        <v>0.44706602526790312</v>
      </c>
      <c r="G39" s="7">
        <f t="shared" si="2"/>
        <v>1.86446019890107E-3</v>
      </c>
      <c r="H39" s="8">
        <f t="shared" si="5"/>
        <v>0.11902926556976158</v>
      </c>
      <c r="I39">
        <f t="shared" si="3"/>
        <v>2.4198292846533409E-4</v>
      </c>
    </row>
    <row r="40" spans="1:9">
      <c r="A40" s="3" t="s">
        <v>361</v>
      </c>
      <c r="B40">
        <v>5.24</v>
      </c>
      <c r="C40" s="4">
        <v>963</v>
      </c>
      <c r="D40">
        <f t="shared" si="0"/>
        <v>183.77862595419847</v>
      </c>
      <c r="E40" s="7">
        <f t="shared" si="1"/>
        <v>1.7037523243038587E-3</v>
      </c>
      <c r="F40" s="8">
        <f t="shared" si="4"/>
        <v>0.44876977759220699</v>
      </c>
      <c r="G40" s="7">
        <f t="shared" si="2"/>
        <v>9.9488507558468504E-4</v>
      </c>
      <c r="H40" s="8">
        <f t="shared" si="5"/>
        <v>0.12002415064534626</v>
      </c>
      <c r="I40">
        <f t="shared" si="3"/>
        <v>3.7353877502635524E-4</v>
      </c>
    </row>
    <row r="41" spans="1:9">
      <c r="A41" s="3" t="s">
        <v>304</v>
      </c>
      <c r="B41">
        <v>8.06</v>
      </c>
      <c r="C41" s="4">
        <v>1475</v>
      </c>
      <c r="D41">
        <f t="shared" si="0"/>
        <v>183.00248138957815</v>
      </c>
      <c r="E41" s="7">
        <f t="shared" si="1"/>
        <v>2.6095894894581431E-3</v>
      </c>
      <c r="F41" s="8">
        <f t="shared" si="4"/>
        <v>0.45137936708166515</v>
      </c>
      <c r="G41" s="7">
        <f t="shared" si="2"/>
        <v>1.5303003261856033E-3</v>
      </c>
      <c r="H41" s="8">
        <f t="shared" si="5"/>
        <v>0.12155445097153186</v>
      </c>
      <c r="I41">
        <f t="shared" si="3"/>
        <v>4.4531802052388131E-4</v>
      </c>
    </row>
    <row r="42" spans="1:9">
      <c r="A42" s="3" t="s">
        <v>381</v>
      </c>
      <c r="B42">
        <v>9.5500000000000007</v>
      </c>
      <c r="C42" s="4">
        <v>1735</v>
      </c>
      <c r="D42">
        <f t="shared" si="0"/>
        <v>181.67539267015707</v>
      </c>
      <c r="E42" s="7">
        <f t="shared" si="1"/>
        <v>3.0695849248880531E-3</v>
      </c>
      <c r="F42" s="8">
        <f t="shared" si="4"/>
        <v>0.45444895200655322</v>
      </c>
      <c r="G42" s="7">
        <f t="shared" si="2"/>
        <v>1.8131970366094927E-3</v>
      </c>
      <c r="H42" s="8">
        <f t="shared" si="5"/>
        <v>0.12336764800814136</v>
      </c>
      <c r="I42">
        <f t="shared" si="3"/>
        <v>6.504455875026155E-4</v>
      </c>
    </row>
    <row r="43" spans="1:9">
      <c r="A43" s="3" t="s">
        <v>174</v>
      </c>
      <c r="B43">
        <v>13.86</v>
      </c>
      <c r="C43" s="4">
        <v>2499</v>
      </c>
      <c r="D43">
        <f t="shared" si="0"/>
        <v>180.30303030303031</v>
      </c>
      <c r="E43" s="7">
        <f t="shared" si="1"/>
        <v>4.4212638197667119E-3</v>
      </c>
      <c r="F43" s="8">
        <f t="shared" si="4"/>
        <v>0.45887021582631993</v>
      </c>
      <c r="G43" s="7">
        <f t="shared" si="2"/>
        <v>2.6315089976343001E-3</v>
      </c>
      <c r="H43" s="8">
        <f t="shared" si="5"/>
        <v>0.12599915700577566</v>
      </c>
      <c r="I43">
        <f t="shared" si="3"/>
        <v>4.0040918063188186E-4</v>
      </c>
    </row>
    <row r="44" spans="1:9">
      <c r="A44" s="3" t="s">
        <v>252</v>
      </c>
      <c r="B44">
        <v>8.48</v>
      </c>
      <c r="C44" s="4">
        <v>1518</v>
      </c>
      <c r="D44">
        <f t="shared" si="0"/>
        <v>179.00943396226415</v>
      </c>
      <c r="E44" s="7">
        <f t="shared" si="1"/>
        <v>2.6856656576253976E-3</v>
      </c>
      <c r="F44" s="8">
        <f t="shared" si="4"/>
        <v>0.46155588148394533</v>
      </c>
      <c r="G44" s="7">
        <f t="shared" si="2"/>
        <v>1.6100430230836123E-3</v>
      </c>
      <c r="H44" s="8">
        <f t="shared" si="5"/>
        <v>0.12760920002885928</v>
      </c>
      <c r="I44">
        <f t="shared" si="3"/>
        <v>8.2067967360537064E-5</v>
      </c>
    </row>
    <row r="45" spans="1:9">
      <c r="A45" s="3" t="s">
        <v>210</v>
      </c>
      <c r="B45">
        <v>1.73</v>
      </c>
      <c r="C45" s="4">
        <v>308</v>
      </c>
      <c r="D45">
        <f t="shared" si="0"/>
        <v>178.03468208092485</v>
      </c>
      <c r="E45" s="7">
        <f t="shared" si="1"/>
        <v>5.4491766966312412E-4</v>
      </c>
      <c r="F45" s="8">
        <f t="shared" si="4"/>
        <v>0.46210079915360847</v>
      </c>
      <c r="G45" s="7">
        <f t="shared" si="2"/>
        <v>3.2846396579418034E-4</v>
      </c>
      <c r="H45" s="8">
        <f t="shared" si="5"/>
        <v>0.12793766399465345</v>
      </c>
      <c r="I45">
        <f t="shared" si="3"/>
        <v>3.519346519288008E-4</v>
      </c>
    </row>
    <row r="46" spans="1:9">
      <c r="A46" s="3" t="s">
        <v>106</v>
      </c>
      <c r="B46">
        <v>7.28</v>
      </c>
      <c r="C46" s="4">
        <v>1267</v>
      </c>
      <c r="D46">
        <f t="shared" si="0"/>
        <v>174.03846153846152</v>
      </c>
      <c r="E46" s="7">
        <f t="shared" si="1"/>
        <v>2.241593141114215E-3</v>
      </c>
      <c r="F46" s="8">
        <f t="shared" si="4"/>
        <v>0.46434239229472268</v>
      </c>
      <c r="G46" s="7">
        <f t="shared" si="2"/>
        <v>1.3822067462321576E-3</v>
      </c>
      <c r="H46" s="8">
        <f t="shared" si="5"/>
        <v>0.12931987074088561</v>
      </c>
      <c r="I46">
        <f t="shared" si="3"/>
        <v>3.6328886074469408E-4</v>
      </c>
    </row>
    <row r="47" spans="1:9">
      <c r="A47" s="3" t="s">
        <v>187</v>
      </c>
      <c r="B47">
        <v>7.51</v>
      </c>
      <c r="C47" s="4">
        <v>1306</v>
      </c>
      <c r="D47">
        <f t="shared" si="0"/>
        <v>173.90146471371506</v>
      </c>
      <c r="E47" s="7">
        <f t="shared" si="1"/>
        <v>2.3105924564287015E-3</v>
      </c>
      <c r="F47" s="8">
        <f t="shared" si="4"/>
        <v>0.46665298475115141</v>
      </c>
      <c r="G47" s="7">
        <f t="shared" si="2"/>
        <v>1.4258753659620199E-3</v>
      </c>
      <c r="H47" s="8">
        <f t="shared" si="5"/>
        <v>0.13074574610684764</v>
      </c>
      <c r="I47">
        <f t="shared" si="3"/>
        <v>1.3373620918559481E-4</v>
      </c>
    </row>
    <row r="48" spans="1:9">
      <c r="A48" s="3" t="s">
        <v>84</v>
      </c>
      <c r="B48">
        <v>2.76</v>
      </c>
      <c r="C48" s="4">
        <v>479</v>
      </c>
      <c r="D48">
        <f t="shared" si="0"/>
        <v>173.55072463768118</v>
      </c>
      <c r="E48" s="7">
        <f t="shared" si="1"/>
        <v>8.4745312911894955E-4</v>
      </c>
      <c r="F48" s="8">
        <f t="shared" si="4"/>
        <v>0.46750043788027035</v>
      </c>
      <c r="G48" s="7">
        <f t="shared" si="2"/>
        <v>5.240234367583454E-4</v>
      </c>
      <c r="H48" s="8">
        <f t="shared" si="5"/>
        <v>0.13126976954360597</v>
      </c>
      <c r="I48">
        <f t="shared" si="3"/>
        <v>9.0437472430968113E-5</v>
      </c>
    </row>
    <row r="49" spans="1:9">
      <c r="A49" s="3" t="s">
        <v>344</v>
      </c>
      <c r="B49">
        <v>1.83</v>
      </c>
      <c r="C49" s="4">
        <v>310</v>
      </c>
      <c r="D49">
        <f t="shared" si="0"/>
        <v>169.39890710382514</v>
      </c>
      <c r="E49" s="7">
        <f t="shared" si="1"/>
        <v>5.48456096089508E-4</v>
      </c>
      <c r="F49" s="8">
        <f t="shared" si="4"/>
        <v>0.46804889397635985</v>
      </c>
      <c r="G49" s="7">
        <f t="shared" si="2"/>
        <v>3.4745032219846823E-4</v>
      </c>
      <c r="H49" s="8">
        <f t="shared" si="5"/>
        <v>0.13161721986580444</v>
      </c>
      <c r="I49">
        <f t="shared" si="3"/>
        <v>5.1669736620671425E-5</v>
      </c>
    </row>
    <row r="50" spans="1:9">
      <c r="A50" s="3" t="s">
        <v>253</v>
      </c>
      <c r="B50">
        <v>1.04</v>
      </c>
      <c r="C50" s="4">
        <v>175</v>
      </c>
      <c r="D50">
        <f t="shared" si="0"/>
        <v>168.26923076923077</v>
      </c>
      <c r="E50" s="7">
        <f t="shared" si="1"/>
        <v>3.0961231230859323E-4</v>
      </c>
      <c r="F50" s="8">
        <f t="shared" si="4"/>
        <v>0.46835850628866843</v>
      </c>
      <c r="G50" s="7">
        <f t="shared" si="2"/>
        <v>1.9745810660459396E-4</v>
      </c>
      <c r="H50" s="8">
        <f t="shared" si="5"/>
        <v>0.13181467797240903</v>
      </c>
      <c r="I50">
        <f t="shared" si="3"/>
        <v>1.7113325772913357E-4</v>
      </c>
    </row>
    <row r="51" spans="1:9">
      <c r="A51" s="3" t="s">
        <v>229</v>
      </c>
      <c r="B51">
        <v>3.38</v>
      </c>
      <c r="C51" s="4">
        <v>555</v>
      </c>
      <c r="D51">
        <f t="shared" si="0"/>
        <v>164.20118343195267</v>
      </c>
      <c r="E51" s="7">
        <f t="shared" si="1"/>
        <v>9.8191333332153861E-4</v>
      </c>
      <c r="F51" s="8">
        <f t="shared" si="4"/>
        <v>0.46934041962198997</v>
      </c>
      <c r="G51" s="7">
        <f t="shared" si="2"/>
        <v>6.4173884646493036E-4</v>
      </c>
      <c r="H51" s="8">
        <f t="shared" si="5"/>
        <v>0.13245641681887396</v>
      </c>
      <c r="I51">
        <f t="shared" si="3"/>
        <v>1.0459412070044916E-4</v>
      </c>
    </row>
    <row r="52" spans="1:9">
      <c r="A52" s="3" t="s">
        <v>124</v>
      </c>
      <c r="B52">
        <v>2.06</v>
      </c>
      <c r="C52" s="4">
        <v>337</v>
      </c>
      <c r="D52">
        <f t="shared" si="0"/>
        <v>163.59223300970874</v>
      </c>
      <c r="E52" s="7">
        <f t="shared" si="1"/>
        <v>5.96224852845691E-4</v>
      </c>
      <c r="F52" s="8">
        <f t="shared" si="4"/>
        <v>0.46993664447483569</v>
      </c>
      <c r="G52" s="7">
        <f t="shared" si="2"/>
        <v>3.9111894192833034E-4</v>
      </c>
      <c r="H52" s="8">
        <f t="shared" si="5"/>
        <v>0.1328475357608023</v>
      </c>
      <c r="I52">
        <f t="shared" si="3"/>
        <v>3.2139034102811326E-4</v>
      </c>
    </row>
    <row r="53" spans="1:9">
      <c r="A53" s="3" t="s">
        <v>295</v>
      </c>
      <c r="B53">
        <v>6.26</v>
      </c>
      <c r="C53" s="4">
        <v>1009</v>
      </c>
      <c r="D53">
        <f t="shared" si="0"/>
        <v>161.1821086261981</v>
      </c>
      <c r="E53" s="7">
        <f t="shared" si="1"/>
        <v>1.785136132110689E-3</v>
      </c>
      <c r="F53" s="8">
        <f t="shared" si="4"/>
        <v>0.47172178060694636</v>
      </c>
      <c r="G53" s="7">
        <f t="shared" si="2"/>
        <v>1.1885459109084212E-3</v>
      </c>
      <c r="H53" s="8">
        <f t="shared" si="5"/>
        <v>0.13403608167171072</v>
      </c>
      <c r="I53">
        <f t="shared" si="3"/>
        <v>2.7324636705977623E-4</v>
      </c>
    </row>
    <row r="54" spans="1:9">
      <c r="A54" s="3" t="s">
        <v>197</v>
      </c>
      <c r="B54">
        <v>5.32</v>
      </c>
      <c r="C54" s="4">
        <v>857</v>
      </c>
      <c r="D54">
        <f t="shared" si="0"/>
        <v>161.09022556390977</v>
      </c>
      <c r="E54" s="7">
        <f t="shared" si="1"/>
        <v>1.5162157237055109E-3</v>
      </c>
      <c r="F54" s="8">
        <f t="shared" si="4"/>
        <v>0.47323799633065189</v>
      </c>
      <c r="G54" s="7">
        <f t="shared" si="2"/>
        <v>1.0100741607081153E-3</v>
      </c>
      <c r="H54" s="8">
        <f t="shared" si="5"/>
        <v>0.13504615583241883</v>
      </c>
      <c r="I54">
        <f t="shared" si="3"/>
        <v>1.1009004412344814E-4</v>
      </c>
    </row>
    <row r="55" spans="1:9">
      <c r="A55" s="3" t="s">
        <v>91</v>
      </c>
      <c r="B55">
        <v>2.14</v>
      </c>
      <c r="C55" s="4">
        <v>344</v>
      </c>
      <c r="D55">
        <f t="shared" si="0"/>
        <v>160.74766355140187</v>
      </c>
      <c r="E55" s="7">
        <f t="shared" si="1"/>
        <v>6.0860934533803473E-4</v>
      </c>
      <c r="F55" s="8">
        <f t="shared" si="4"/>
        <v>0.47384660567598991</v>
      </c>
      <c r="G55" s="7">
        <f t="shared" si="2"/>
        <v>4.0630802705176065E-4</v>
      </c>
      <c r="H55" s="8">
        <f t="shared" si="5"/>
        <v>0.1354524638594706</v>
      </c>
      <c r="I55">
        <f t="shared" si="3"/>
        <v>2.3910580465617698E-3</v>
      </c>
    </row>
    <row r="56" spans="1:9">
      <c r="A56" s="3" t="s">
        <v>81</v>
      </c>
      <c r="B56">
        <v>46.39</v>
      </c>
      <c r="C56" s="4">
        <v>7438</v>
      </c>
      <c r="D56">
        <f t="shared" si="0"/>
        <v>160.336279370554</v>
      </c>
      <c r="E56" s="7">
        <f t="shared" si="1"/>
        <v>1.3159407879721809E-2</v>
      </c>
      <c r="F56" s="8">
        <f t="shared" si="4"/>
        <v>0.48700601355571171</v>
      </c>
      <c r="G56" s="7">
        <f t="shared" si="2"/>
        <v>8.8077707359491483E-3</v>
      </c>
      <c r="H56" s="8">
        <f t="shared" si="5"/>
        <v>0.14426023459541976</v>
      </c>
      <c r="I56">
        <f t="shared" si="3"/>
        <v>6.2318060624198812E-4</v>
      </c>
    </row>
    <row r="57" spans="1:9">
      <c r="A57" s="3" t="s">
        <v>67</v>
      </c>
      <c r="B57">
        <v>11.94</v>
      </c>
      <c r="C57" s="4">
        <v>1884</v>
      </c>
      <c r="D57">
        <f t="shared" si="0"/>
        <v>157.7889447236181</v>
      </c>
      <c r="E57" s="7">
        <f t="shared" si="1"/>
        <v>3.3331976936536553E-3</v>
      </c>
      <c r="F57" s="8">
        <f t="shared" si="4"/>
        <v>0.49033921124936536</v>
      </c>
      <c r="G57" s="7">
        <f t="shared" si="2"/>
        <v>2.2669709546719726E-3</v>
      </c>
      <c r="H57" s="8">
        <f t="shared" si="5"/>
        <v>0.14652720555009172</v>
      </c>
      <c r="I57">
        <f t="shared" si="3"/>
        <v>3.5821251133397181E-4</v>
      </c>
    </row>
    <row r="58" spans="1:9">
      <c r="A58" s="3" t="s">
        <v>134</v>
      </c>
      <c r="B58">
        <v>6.83</v>
      </c>
      <c r="C58" s="4">
        <v>1071</v>
      </c>
      <c r="D58">
        <f t="shared" si="0"/>
        <v>156.8081991215227</v>
      </c>
      <c r="E58" s="7">
        <f t="shared" si="1"/>
        <v>1.8948273513285908E-3</v>
      </c>
      <c r="F58" s="8">
        <f t="shared" si="4"/>
        <v>0.49223403860069392</v>
      </c>
      <c r="G58" s="7">
        <f t="shared" si="2"/>
        <v>1.2967681424128623E-3</v>
      </c>
      <c r="H58" s="8">
        <f t="shared" si="5"/>
        <v>0.14782397369250458</v>
      </c>
      <c r="I58">
        <f t="shared" si="3"/>
        <v>7.3886219368031469E-4</v>
      </c>
    </row>
    <row r="59" spans="1:9">
      <c r="A59" s="3" t="s">
        <v>384</v>
      </c>
      <c r="B59">
        <v>14.04</v>
      </c>
      <c r="C59" s="4">
        <v>2192</v>
      </c>
      <c r="D59">
        <f t="shared" si="0"/>
        <v>156.12535612535615</v>
      </c>
      <c r="E59" s="7">
        <f t="shared" si="1"/>
        <v>3.8781153633167796E-3</v>
      </c>
      <c r="F59" s="8">
        <f t="shared" si="4"/>
        <v>0.4961121539640107</v>
      </c>
      <c r="G59" s="7">
        <f t="shared" si="2"/>
        <v>2.6656844391620181E-3</v>
      </c>
      <c r="H59" s="8">
        <f t="shared" si="5"/>
        <v>0.15048965813166659</v>
      </c>
      <c r="I59">
        <f t="shared" si="3"/>
        <v>6.4603795254396246E-4</v>
      </c>
    </row>
    <row r="60" spans="1:9">
      <c r="A60" s="3" t="s">
        <v>186</v>
      </c>
      <c r="B60">
        <v>12.02</v>
      </c>
      <c r="C60" s="4">
        <v>1826</v>
      </c>
      <c r="D60">
        <f t="shared" si="0"/>
        <v>151.91347753743761</v>
      </c>
      <c r="E60" s="7">
        <f t="shared" si="1"/>
        <v>3.2305833272885214E-3</v>
      </c>
      <c r="F60" s="8">
        <f t="shared" si="4"/>
        <v>0.49934273729129924</v>
      </c>
      <c r="G60" s="7">
        <f t="shared" si="2"/>
        <v>2.2821600397954032E-3</v>
      </c>
      <c r="H60" s="8">
        <f t="shared" si="5"/>
        <v>0.15277181817146199</v>
      </c>
      <c r="I60">
        <f t="shared" si="3"/>
        <v>7.9225591670950557E-5</v>
      </c>
    </row>
    <row r="61" spans="1:9">
      <c r="A61" s="3" t="s">
        <v>328</v>
      </c>
      <c r="B61">
        <v>1.46</v>
      </c>
      <c r="C61" s="4">
        <v>219</v>
      </c>
      <c r="D61">
        <f t="shared" si="0"/>
        <v>150</v>
      </c>
      <c r="E61" s="7">
        <f t="shared" si="1"/>
        <v>3.8745769368903955E-4</v>
      </c>
      <c r="F61" s="8">
        <f t="shared" si="4"/>
        <v>0.49973019498498827</v>
      </c>
      <c r="G61" s="7">
        <f t="shared" si="2"/>
        <v>2.7720080350260306E-4</v>
      </c>
      <c r="H61" s="8">
        <f t="shared" si="5"/>
        <v>0.15304901897496459</v>
      </c>
      <c r="I61">
        <f t="shared" si="3"/>
        <v>2.0647437110661582E-4</v>
      </c>
    </row>
    <row r="62" spans="1:9">
      <c r="A62" s="3" t="s">
        <v>157</v>
      </c>
      <c r="B62">
        <v>3.8</v>
      </c>
      <c r="C62" s="4">
        <v>569</v>
      </c>
      <c r="D62">
        <f t="shared" si="0"/>
        <v>149.73684210526318</v>
      </c>
      <c r="E62" s="7">
        <f t="shared" si="1"/>
        <v>1.0066823183062261E-3</v>
      </c>
      <c r="F62" s="8">
        <f t="shared" si="4"/>
        <v>0.50073687730329453</v>
      </c>
      <c r="G62" s="7">
        <f t="shared" si="2"/>
        <v>7.2148154336293944E-4</v>
      </c>
      <c r="H62" s="8">
        <f t="shared" si="5"/>
        <v>0.15377050051832752</v>
      </c>
      <c r="I62">
        <f t="shared" si="3"/>
        <v>1.5221060313153068E-4</v>
      </c>
    </row>
    <row r="63" spans="1:9">
      <c r="A63" s="3" t="s">
        <v>61</v>
      </c>
      <c r="B63">
        <v>2.8</v>
      </c>
      <c r="C63" s="4">
        <v>419</v>
      </c>
      <c r="D63">
        <f t="shared" si="0"/>
        <v>149.64285714285714</v>
      </c>
      <c r="E63" s="7">
        <f t="shared" si="1"/>
        <v>7.413003363274318E-4</v>
      </c>
      <c r="F63" s="8">
        <f t="shared" si="4"/>
        <v>0.50147817763962199</v>
      </c>
      <c r="G63" s="7">
        <f t="shared" si="2"/>
        <v>5.3161797932006066E-4</v>
      </c>
      <c r="H63" s="8">
        <f t="shared" si="5"/>
        <v>0.15430211849764758</v>
      </c>
      <c r="I63">
        <f t="shared" si="3"/>
        <v>9.0975493375690386E-4</v>
      </c>
    </row>
    <row r="64" spans="1:9">
      <c r="A64" s="3" t="s">
        <v>332</v>
      </c>
      <c r="B64">
        <v>16.68</v>
      </c>
      <c r="C64" s="4">
        <v>2485</v>
      </c>
      <c r="D64">
        <f t="shared" si="0"/>
        <v>148.98081534772183</v>
      </c>
      <c r="E64" s="7">
        <f t="shared" si="1"/>
        <v>4.3964948347820238E-3</v>
      </c>
      <c r="F64" s="8">
        <f t="shared" si="4"/>
        <v>0.50587467247440399</v>
      </c>
      <c r="G64" s="7">
        <f t="shared" si="2"/>
        <v>3.1669242482352182E-3</v>
      </c>
      <c r="H64" s="8">
        <f t="shared" si="5"/>
        <v>0.1574690427458828</v>
      </c>
      <c r="I64">
        <f t="shared" si="3"/>
        <v>6.8633780346982753E-4</v>
      </c>
    </row>
    <row r="65" spans="1:9">
      <c r="A65" s="3" t="s">
        <v>44</v>
      </c>
      <c r="B65">
        <v>12.57</v>
      </c>
      <c r="C65" s="4">
        <v>1870</v>
      </c>
      <c r="D65">
        <f t="shared" si="0"/>
        <v>148.76690533015116</v>
      </c>
      <c r="E65" s="7">
        <f t="shared" si="1"/>
        <v>3.3084287086689677E-3</v>
      </c>
      <c r="F65" s="8">
        <f t="shared" si="4"/>
        <v>0.50918310118307297</v>
      </c>
      <c r="G65" s="7">
        <f t="shared" si="2"/>
        <v>2.3865850000189866E-3</v>
      </c>
      <c r="H65" s="8">
        <f t="shared" si="5"/>
        <v>0.15985562774590178</v>
      </c>
      <c r="I65">
        <f t="shared" si="3"/>
        <v>1.8113132750251226E-4</v>
      </c>
    </row>
    <row r="66" spans="1:9">
      <c r="A66" s="3" t="s">
        <v>323</v>
      </c>
      <c r="B66">
        <v>3.31</v>
      </c>
      <c r="C66" s="4">
        <v>491</v>
      </c>
      <c r="D66">
        <f t="shared" ref="D66:D129" si="6">C66/B66</f>
        <v>148.33836858006043</v>
      </c>
      <c r="E66" s="7">
        <f t="shared" si="1"/>
        <v>8.6868368767725301E-4</v>
      </c>
      <c r="F66" s="8">
        <f t="shared" si="4"/>
        <v>0.5100517848707502</v>
      </c>
      <c r="G66" s="7">
        <f t="shared" si="2"/>
        <v>6.2844839698192887E-4</v>
      </c>
      <c r="H66" s="8">
        <f t="shared" si="5"/>
        <v>0.16048407614288371</v>
      </c>
      <c r="I66">
        <f t="shared" si="3"/>
        <v>6.1125299382948362E-4</v>
      </c>
    </row>
    <row r="67" spans="1:9">
      <c r="A67" s="3" t="s">
        <v>192</v>
      </c>
      <c r="B67">
        <v>11.05</v>
      </c>
      <c r="C67" s="4">
        <v>1616</v>
      </c>
      <c r="D67">
        <f t="shared" si="6"/>
        <v>146.24434389140271</v>
      </c>
      <c r="E67" s="7">
        <f t="shared" ref="E67:E130" si="7">C67/565223</f>
        <v>2.8590485525182095E-3</v>
      </c>
      <c r="F67" s="8">
        <f t="shared" si="4"/>
        <v>0.51291083342326838</v>
      </c>
      <c r="G67" s="7">
        <f t="shared" ref="G67:G130" si="8">B67/5266.94</f>
        <v>2.097992382673811E-3</v>
      </c>
      <c r="H67" s="8">
        <f t="shared" si="5"/>
        <v>0.16258206852555751</v>
      </c>
      <c r="I67">
        <f t="shared" ref="I67:I130" si="9">F67*H68-F68*H67</f>
        <v>3.8337213847788876E-4</v>
      </c>
    </row>
    <row r="68" spans="1:9">
      <c r="A68" s="3" t="s">
        <v>185</v>
      </c>
      <c r="B68">
        <v>6.92</v>
      </c>
      <c r="C68" s="4">
        <v>1010</v>
      </c>
      <c r="D68">
        <f t="shared" si="6"/>
        <v>145.95375722543352</v>
      </c>
      <c r="E68" s="7">
        <f t="shared" si="7"/>
        <v>1.7869053453238809E-3</v>
      </c>
      <c r="F68" s="8">
        <f t="shared" ref="F68:F131" si="10">F67+E68</f>
        <v>0.51469773876859226</v>
      </c>
      <c r="G68" s="7">
        <f t="shared" si="8"/>
        <v>1.3138558631767213E-3</v>
      </c>
      <c r="H68" s="8">
        <f t="shared" ref="H68:H131" si="11">H67+G68</f>
        <v>0.16389592438873424</v>
      </c>
      <c r="I68">
        <f t="shared" si="9"/>
        <v>5.2379455835702138E-4</v>
      </c>
    </row>
    <row r="69" spans="1:9">
      <c r="A69" s="3" t="s">
        <v>238</v>
      </c>
      <c r="B69">
        <v>9.44</v>
      </c>
      <c r="C69" s="4">
        <v>1375</v>
      </c>
      <c r="D69">
        <f t="shared" si="6"/>
        <v>145.65677966101697</v>
      </c>
      <c r="E69" s="7">
        <f t="shared" si="7"/>
        <v>2.432668168138947E-3</v>
      </c>
      <c r="F69" s="8">
        <f t="shared" si="10"/>
        <v>0.51713040693673118</v>
      </c>
      <c r="G69" s="7">
        <f t="shared" si="8"/>
        <v>1.7923120445647758E-3</v>
      </c>
      <c r="H69" s="8">
        <f t="shared" si="11"/>
        <v>0.16568823643329902</v>
      </c>
      <c r="I69">
        <f t="shared" si="9"/>
        <v>2.0999884050880435E-4</v>
      </c>
    </row>
    <row r="70" spans="1:9">
      <c r="A70" s="3" t="s">
        <v>316</v>
      </c>
      <c r="B70">
        <v>3.76</v>
      </c>
      <c r="C70" s="4">
        <v>543</v>
      </c>
      <c r="D70">
        <f t="shared" si="6"/>
        <v>144.41489361702128</v>
      </c>
      <c r="E70" s="7">
        <f t="shared" si="7"/>
        <v>9.6068277476323504E-4</v>
      </c>
      <c r="F70" s="8">
        <f t="shared" si="10"/>
        <v>0.51809108971149442</v>
      </c>
      <c r="G70" s="7">
        <f t="shared" si="8"/>
        <v>7.1388700080122428E-4</v>
      </c>
      <c r="H70" s="8">
        <f t="shared" si="11"/>
        <v>0.16640212343410024</v>
      </c>
      <c r="I70">
        <f t="shared" si="9"/>
        <v>3.7770263401391835E-4</v>
      </c>
    </row>
    <row r="71" spans="1:9">
      <c r="A71" s="3" t="s">
        <v>218</v>
      </c>
      <c r="B71">
        <v>6.68</v>
      </c>
      <c r="C71" s="4">
        <v>949</v>
      </c>
      <c r="D71">
        <f t="shared" si="6"/>
        <v>142.06586826347305</v>
      </c>
      <c r="E71" s="7">
        <f t="shared" si="7"/>
        <v>1.6789833393191713E-3</v>
      </c>
      <c r="F71" s="8">
        <f t="shared" si="10"/>
        <v>0.51977007305081357</v>
      </c>
      <c r="G71" s="7">
        <f t="shared" si="8"/>
        <v>1.2682886078064304E-3</v>
      </c>
      <c r="H71" s="8">
        <f t="shared" si="11"/>
        <v>0.16767041204190666</v>
      </c>
      <c r="I71">
        <f t="shared" si="9"/>
        <v>1.4248839872806063E-4</v>
      </c>
    </row>
    <row r="72" spans="1:9">
      <c r="A72" s="3" t="s">
        <v>154</v>
      </c>
      <c r="B72">
        <v>2.52</v>
      </c>
      <c r="C72" s="4">
        <v>358</v>
      </c>
      <c r="D72">
        <f t="shared" si="6"/>
        <v>142.06349206349205</v>
      </c>
      <c r="E72" s="7">
        <f t="shared" si="7"/>
        <v>6.3337833032272217E-4</v>
      </c>
      <c r="F72" s="8">
        <f t="shared" si="10"/>
        <v>0.52040345138113631</v>
      </c>
      <c r="G72" s="7">
        <f t="shared" si="8"/>
        <v>4.7845618138805457E-4</v>
      </c>
      <c r="H72" s="8">
        <f t="shared" si="11"/>
        <v>0.16814886822329472</v>
      </c>
      <c r="I72">
        <f t="shared" si="9"/>
        <v>2.624381704667153E-3</v>
      </c>
    </row>
    <row r="73" spans="1:9">
      <c r="A73" s="3" t="s">
        <v>371</v>
      </c>
      <c r="B73">
        <v>46.21</v>
      </c>
      <c r="C73" s="4">
        <v>6526</v>
      </c>
      <c r="D73">
        <f t="shared" si="6"/>
        <v>141.22484310755249</v>
      </c>
      <c r="E73" s="7">
        <f t="shared" si="7"/>
        <v>1.1545885429290741E-2</v>
      </c>
      <c r="F73" s="8">
        <f t="shared" si="10"/>
        <v>0.531949336810427</v>
      </c>
      <c r="G73" s="7">
        <f t="shared" si="8"/>
        <v>8.7735952944214303E-3</v>
      </c>
      <c r="H73" s="8">
        <f t="shared" si="11"/>
        <v>0.17692246351771615</v>
      </c>
      <c r="I73">
        <f t="shared" si="9"/>
        <v>2.1308662804693512E-4</v>
      </c>
    </row>
    <row r="74" spans="1:9">
      <c r="A74" s="3" t="s">
        <v>243</v>
      </c>
      <c r="B74">
        <v>3.74</v>
      </c>
      <c r="C74" s="4">
        <v>526</v>
      </c>
      <c r="D74">
        <f t="shared" si="6"/>
        <v>140.64171122994651</v>
      </c>
      <c r="E74" s="7">
        <f t="shared" si="7"/>
        <v>9.3060615013897173E-4</v>
      </c>
      <c r="F74" s="8">
        <f t="shared" si="10"/>
        <v>0.53287994296056596</v>
      </c>
      <c r="G74" s="7">
        <f t="shared" si="8"/>
        <v>7.1008972952036676E-4</v>
      </c>
      <c r="H74" s="8">
        <f t="shared" si="11"/>
        <v>0.17763255324723651</v>
      </c>
      <c r="I74">
        <f t="shared" si="9"/>
        <v>7.714637800244617E-4</v>
      </c>
    </row>
    <row r="75" spans="1:9">
      <c r="A75" s="3" t="s">
        <v>57</v>
      </c>
      <c r="B75">
        <v>13.53</v>
      </c>
      <c r="C75" s="4">
        <v>1901</v>
      </c>
      <c r="D75">
        <f t="shared" si="6"/>
        <v>140.50258684405026</v>
      </c>
      <c r="E75" s="7">
        <f t="shared" si="7"/>
        <v>3.3632743182779186E-3</v>
      </c>
      <c r="F75" s="8">
        <f t="shared" si="10"/>
        <v>0.53624321727884383</v>
      </c>
      <c r="G75" s="7">
        <f t="shared" si="8"/>
        <v>2.5688540215001499E-3</v>
      </c>
      <c r="H75" s="8">
        <f t="shared" si="11"/>
        <v>0.18020140726873665</v>
      </c>
      <c r="I75">
        <f t="shared" si="9"/>
        <v>2.841774983312062E-4</v>
      </c>
    </row>
    <row r="76" spans="1:9">
      <c r="A76" s="3" t="s">
        <v>82</v>
      </c>
      <c r="B76">
        <v>4.9800000000000004</v>
      </c>
      <c r="C76" s="4">
        <v>699</v>
      </c>
      <c r="D76">
        <f t="shared" si="6"/>
        <v>140.36144578313252</v>
      </c>
      <c r="E76" s="7">
        <f t="shared" si="7"/>
        <v>1.236680036021181E-3</v>
      </c>
      <c r="F76" s="8">
        <f t="shared" si="10"/>
        <v>0.53747989731486501</v>
      </c>
      <c r="G76" s="7">
        <f t="shared" si="8"/>
        <v>9.4552054893353647E-4</v>
      </c>
      <c r="H76" s="8">
        <f t="shared" si="11"/>
        <v>0.18114692781767019</v>
      </c>
      <c r="I76">
        <f t="shared" si="9"/>
        <v>7.58970580620702E-4</v>
      </c>
    </row>
    <row r="77" spans="1:9">
      <c r="A77" s="3" t="s">
        <v>228</v>
      </c>
      <c r="B77">
        <v>13.26</v>
      </c>
      <c r="C77" s="4">
        <v>1854</v>
      </c>
      <c r="D77">
        <f t="shared" si="6"/>
        <v>139.81900452488688</v>
      </c>
      <c r="E77" s="7">
        <f t="shared" si="7"/>
        <v>3.2801212972578962E-3</v>
      </c>
      <c r="F77" s="8">
        <f t="shared" si="10"/>
        <v>0.54076001861212286</v>
      </c>
      <c r="G77" s="7">
        <f t="shared" si="8"/>
        <v>2.5175908592085729E-3</v>
      </c>
      <c r="H77" s="8">
        <f t="shared" si="11"/>
        <v>0.18366451867687877</v>
      </c>
      <c r="I77">
        <f t="shared" si="9"/>
        <v>5.2886555673534175E-4</v>
      </c>
    </row>
    <row r="78" spans="1:9">
      <c r="A78" s="3" t="s">
        <v>150</v>
      </c>
      <c r="B78">
        <v>9.18</v>
      </c>
      <c r="C78" s="4">
        <v>1273</v>
      </c>
      <c r="D78">
        <f t="shared" si="6"/>
        <v>138.67102396514161</v>
      </c>
      <c r="E78" s="7">
        <f t="shared" si="7"/>
        <v>2.2522084203933667E-3</v>
      </c>
      <c r="F78" s="8">
        <f t="shared" si="10"/>
        <v>0.54301222703251628</v>
      </c>
      <c r="G78" s="7">
        <f t="shared" si="8"/>
        <v>1.7429475179136272E-3</v>
      </c>
      <c r="H78" s="8">
        <f t="shared" si="11"/>
        <v>0.1854074661947924</v>
      </c>
      <c r="I78">
        <f t="shared" si="9"/>
        <v>1.4959136179720778E-4</v>
      </c>
    </row>
    <row r="79" spans="1:9">
      <c r="A79" s="3" t="s">
        <v>189</v>
      </c>
      <c r="B79">
        <v>2.59</v>
      </c>
      <c r="C79" s="4">
        <v>358</v>
      </c>
      <c r="D79">
        <f t="shared" si="6"/>
        <v>138.22393822393823</v>
      </c>
      <c r="E79" s="7">
        <f t="shared" si="7"/>
        <v>6.3337833032272217E-4</v>
      </c>
      <c r="F79" s="8">
        <f t="shared" si="10"/>
        <v>0.54364560536283901</v>
      </c>
      <c r="G79" s="7">
        <f t="shared" si="8"/>
        <v>4.9174663087105607E-4</v>
      </c>
      <c r="H79" s="8">
        <f t="shared" si="11"/>
        <v>0.18589921282566346</v>
      </c>
      <c r="I79">
        <f t="shared" si="9"/>
        <v>1.323484207852027E-4</v>
      </c>
    </row>
    <row r="80" spans="1:9">
      <c r="A80" s="3" t="s">
        <v>311</v>
      </c>
      <c r="B80">
        <v>2.27</v>
      </c>
      <c r="C80" s="4">
        <v>310</v>
      </c>
      <c r="D80">
        <f t="shared" si="6"/>
        <v>136.56387665198238</v>
      </c>
      <c r="E80" s="7">
        <f t="shared" si="7"/>
        <v>5.48456096089508E-4</v>
      </c>
      <c r="F80" s="8">
        <f t="shared" si="10"/>
        <v>0.54419406145892857</v>
      </c>
      <c r="G80" s="7">
        <f t="shared" si="8"/>
        <v>4.3099029037733488E-4</v>
      </c>
      <c r="H80" s="8">
        <f t="shared" si="11"/>
        <v>0.18633020311604079</v>
      </c>
      <c r="I80">
        <f t="shared" si="9"/>
        <v>1.5988186061949988E-3</v>
      </c>
    </row>
    <row r="81" spans="1:9">
      <c r="A81" s="3" t="s">
        <v>362</v>
      </c>
      <c r="B81">
        <v>27.26</v>
      </c>
      <c r="C81" s="4">
        <v>3694</v>
      </c>
      <c r="D81">
        <f t="shared" si="6"/>
        <v>135.50990462215699</v>
      </c>
      <c r="E81" s="7">
        <f t="shared" si="7"/>
        <v>6.5354736095311053E-3</v>
      </c>
      <c r="F81" s="8">
        <f t="shared" si="10"/>
        <v>0.55072953506845967</v>
      </c>
      <c r="G81" s="7">
        <f t="shared" si="8"/>
        <v>5.1756807558088766E-3</v>
      </c>
      <c r="H81" s="8">
        <f t="shared" si="11"/>
        <v>0.19150588387184966</v>
      </c>
      <c r="I81">
        <f t="shared" si="9"/>
        <v>3.4083738336262992E-4</v>
      </c>
    </row>
    <row r="82" spans="1:9">
      <c r="A82" s="3" t="s">
        <v>326</v>
      </c>
      <c r="B82">
        <v>5.8</v>
      </c>
      <c r="C82" s="4">
        <v>784</v>
      </c>
      <c r="D82">
        <f t="shared" si="6"/>
        <v>135.17241379310346</v>
      </c>
      <c r="E82" s="7">
        <f t="shared" si="7"/>
        <v>1.3870631591424978E-3</v>
      </c>
      <c r="F82" s="8">
        <f t="shared" si="10"/>
        <v>0.55211659822760217</v>
      </c>
      <c r="G82" s="7">
        <f t="shared" si="8"/>
        <v>1.101208671448697E-3</v>
      </c>
      <c r="H82" s="8">
        <f t="shared" si="11"/>
        <v>0.19260709254329836</v>
      </c>
      <c r="I82">
        <f t="shared" si="9"/>
        <v>4.7242729110903714E-4</v>
      </c>
    </row>
    <row r="83" spans="1:9">
      <c r="A83" s="3" t="s">
        <v>250</v>
      </c>
      <c r="B83">
        <v>7.92</v>
      </c>
      <c r="C83" s="4">
        <v>1050</v>
      </c>
      <c r="D83">
        <f t="shared" si="6"/>
        <v>132.57575757575756</v>
      </c>
      <c r="E83" s="7">
        <f t="shared" si="7"/>
        <v>1.8576738738515595E-3</v>
      </c>
      <c r="F83" s="8">
        <f t="shared" si="10"/>
        <v>0.55397427210145378</v>
      </c>
      <c r="G83" s="7">
        <f t="shared" si="8"/>
        <v>1.5037194272196001E-3</v>
      </c>
      <c r="H83" s="8">
        <f t="shared" si="11"/>
        <v>0.19411081197051797</v>
      </c>
      <c r="I83">
        <f t="shared" si="9"/>
        <v>7.4959833306306733E-4</v>
      </c>
    </row>
    <row r="84" spans="1:9">
      <c r="A84" s="3" t="s">
        <v>213</v>
      </c>
      <c r="B84">
        <v>12.56</v>
      </c>
      <c r="C84" s="4">
        <v>1664</v>
      </c>
      <c r="D84">
        <f t="shared" si="6"/>
        <v>132.484076433121</v>
      </c>
      <c r="E84" s="7">
        <f t="shared" si="7"/>
        <v>2.9439707867514237E-3</v>
      </c>
      <c r="F84" s="8">
        <f t="shared" si="10"/>
        <v>0.55691824288820524</v>
      </c>
      <c r="G84" s="7">
        <f t="shared" si="8"/>
        <v>2.3846863643785577E-3</v>
      </c>
      <c r="H84" s="8">
        <f t="shared" si="11"/>
        <v>0.19649549833489652</v>
      </c>
      <c r="I84">
        <f t="shared" si="9"/>
        <v>6.8925643389015911E-4</v>
      </c>
    </row>
    <row r="85" spans="1:9">
      <c r="A85" s="3" t="s">
        <v>97</v>
      </c>
      <c r="B85">
        <v>11.46</v>
      </c>
      <c r="C85" s="4">
        <v>1503</v>
      </c>
      <c r="D85">
        <f t="shared" si="6"/>
        <v>131.15183246073298</v>
      </c>
      <c r="E85" s="7">
        <f t="shared" si="7"/>
        <v>2.659127459427518E-3</v>
      </c>
      <c r="F85" s="8">
        <f t="shared" si="10"/>
        <v>0.55957737034763277</v>
      </c>
      <c r="G85" s="7">
        <f t="shared" si="8"/>
        <v>2.1758364439313912E-3</v>
      </c>
      <c r="H85" s="8">
        <f t="shared" si="11"/>
        <v>0.1986713347788279</v>
      </c>
      <c r="I85">
        <f t="shared" si="9"/>
        <v>6.7675527344011888E-4</v>
      </c>
    </row>
    <row r="86" spans="1:9">
      <c r="A86" s="3" t="s">
        <v>222</v>
      </c>
      <c r="B86">
        <v>11.21</v>
      </c>
      <c r="C86" s="4">
        <v>1463</v>
      </c>
      <c r="D86">
        <f t="shared" si="6"/>
        <v>130.50847457627117</v>
      </c>
      <c r="E86" s="7">
        <f t="shared" si="7"/>
        <v>2.5883589308998397E-3</v>
      </c>
      <c r="F86" s="8">
        <f t="shared" si="10"/>
        <v>0.56216572927853259</v>
      </c>
      <c r="G86" s="7">
        <f t="shared" si="8"/>
        <v>2.1283705529206716E-3</v>
      </c>
      <c r="H86" s="8">
        <f t="shared" si="11"/>
        <v>0.20079970533174857</v>
      </c>
      <c r="I86">
        <f t="shared" si="9"/>
        <v>1.7488672310084219E-4</v>
      </c>
    </row>
    <row r="87" spans="1:9">
      <c r="A87" s="3" t="s">
        <v>237</v>
      </c>
      <c r="B87">
        <v>2.89</v>
      </c>
      <c r="C87" s="4">
        <v>376</v>
      </c>
      <c r="D87">
        <f t="shared" si="6"/>
        <v>130.10380622837368</v>
      </c>
      <c r="E87" s="7">
        <f t="shared" si="7"/>
        <v>6.6522416816017747E-4</v>
      </c>
      <c r="F87" s="8">
        <f t="shared" si="10"/>
        <v>0.56283095344669276</v>
      </c>
      <c r="G87" s="7">
        <f t="shared" si="8"/>
        <v>5.4870570008391979E-4</v>
      </c>
      <c r="H87" s="8">
        <f t="shared" si="11"/>
        <v>0.20134841103183249</v>
      </c>
      <c r="I87">
        <f t="shared" si="9"/>
        <v>2.3330106485755508E-4</v>
      </c>
    </row>
    <row r="88" spans="1:9">
      <c r="A88" s="3" t="s">
        <v>306</v>
      </c>
      <c r="B88">
        <v>3.85</v>
      </c>
      <c r="C88" s="4">
        <v>500</v>
      </c>
      <c r="D88">
        <f t="shared" si="6"/>
        <v>129.87012987012986</v>
      </c>
      <c r="E88" s="7">
        <f t="shared" si="7"/>
        <v>8.8460660659598071E-4</v>
      </c>
      <c r="F88" s="8">
        <f t="shared" si="10"/>
        <v>0.56371556005328871</v>
      </c>
      <c r="G88" s="7">
        <f t="shared" si="8"/>
        <v>7.3097472156508341E-4</v>
      </c>
      <c r="H88" s="8">
        <f t="shared" si="11"/>
        <v>0.20207938575339757</v>
      </c>
      <c r="I88">
        <f t="shared" si="9"/>
        <v>1.812984960382763E-4</v>
      </c>
    </row>
    <row r="89" spans="1:9">
      <c r="A89" s="3" t="s">
        <v>242</v>
      </c>
      <c r="B89">
        <v>2.99</v>
      </c>
      <c r="C89" s="4">
        <v>388</v>
      </c>
      <c r="D89">
        <f t="shared" si="6"/>
        <v>129.76588628762542</v>
      </c>
      <c r="E89" s="7">
        <f t="shared" si="7"/>
        <v>6.8645472671848104E-4</v>
      </c>
      <c r="F89" s="8">
        <f t="shared" si="10"/>
        <v>0.56440201478000718</v>
      </c>
      <c r="G89" s="7">
        <f t="shared" si="8"/>
        <v>5.6769205648820762E-4</v>
      </c>
      <c r="H89" s="8">
        <f t="shared" si="11"/>
        <v>0.20264707780988578</v>
      </c>
      <c r="I89">
        <f t="shared" si="9"/>
        <v>3.7471117849501023E-4</v>
      </c>
    </row>
    <row r="90" spans="1:9">
      <c r="A90" s="3" t="s">
        <v>156</v>
      </c>
      <c r="B90">
        <v>6.17</v>
      </c>
      <c r="C90" s="4">
        <v>799</v>
      </c>
      <c r="D90">
        <f t="shared" si="6"/>
        <v>129.49756888168557</v>
      </c>
      <c r="E90" s="7">
        <f t="shared" si="7"/>
        <v>1.4136013573403771E-3</v>
      </c>
      <c r="F90" s="8">
        <f t="shared" si="10"/>
        <v>0.56581561613734754</v>
      </c>
      <c r="G90" s="7">
        <f t="shared" si="8"/>
        <v>1.1714581901445622E-3</v>
      </c>
      <c r="H90" s="8">
        <f t="shared" si="11"/>
        <v>0.20381853600003033</v>
      </c>
      <c r="I90">
        <f t="shared" si="9"/>
        <v>4.8515103838252249E-4</v>
      </c>
    </row>
    <row r="91" spans="1:9">
      <c r="A91" s="3" t="s">
        <v>155</v>
      </c>
      <c r="B91">
        <v>7.96</v>
      </c>
      <c r="C91" s="4">
        <v>1026</v>
      </c>
      <c r="D91">
        <f t="shared" si="6"/>
        <v>128.89447236180905</v>
      </c>
      <c r="E91" s="7">
        <f t="shared" si="7"/>
        <v>1.8152127567349523E-3</v>
      </c>
      <c r="F91" s="8">
        <f t="shared" si="10"/>
        <v>0.56763082889408245</v>
      </c>
      <c r="G91" s="7">
        <f t="shared" si="8"/>
        <v>1.5113139697813152E-3</v>
      </c>
      <c r="H91" s="8">
        <f t="shared" si="11"/>
        <v>0.20532984996981166</v>
      </c>
      <c r="I91">
        <f t="shared" si="9"/>
        <v>2.3046611611872436E-4</v>
      </c>
    </row>
    <row r="92" spans="1:9">
      <c r="A92" s="3" t="s">
        <v>240</v>
      </c>
      <c r="B92">
        <v>3.78</v>
      </c>
      <c r="C92" s="4">
        <v>487</v>
      </c>
      <c r="D92">
        <f t="shared" si="6"/>
        <v>128.83597883597884</v>
      </c>
      <c r="E92" s="7">
        <f t="shared" si="7"/>
        <v>8.6160683482448515E-4</v>
      </c>
      <c r="F92" s="8">
        <f t="shared" si="10"/>
        <v>0.56849243572890695</v>
      </c>
      <c r="G92" s="7">
        <f t="shared" si="8"/>
        <v>7.1768427208208181E-4</v>
      </c>
      <c r="H92" s="8">
        <f t="shared" si="11"/>
        <v>0.20604753424189373</v>
      </c>
      <c r="I92">
        <f t="shared" si="9"/>
        <v>2.329751120778295E-4</v>
      </c>
    </row>
    <row r="93" spans="1:9">
      <c r="A93" s="3" t="s">
        <v>356</v>
      </c>
      <c r="B93">
        <v>3.81</v>
      </c>
      <c r="C93" s="4">
        <v>489</v>
      </c>
      <c r="D93">
        <f t="shared" si="6"/>
        <v>128.34645669291339</v>
      </c>
      <c r="E93" s="7">
        <f t="shared" si="7"/>
        <v>8.6514526125086913E-4</v>
      </c>
      <c r="F93" s="8">
        <f t="shared" si="10"/>
        <v>0.56935758099015787</v>
      </c>
      <c r="G93" s="7">
        <f t="shared" si="8"/>
        <v>7.2338017900336826E-4</v>
      </c>
      <c r="H93" s="8">
        <f t="shared" si="11"/>
        <v>0.2067709144208971</v>
      </c>
      <c r="I93">
        <f t="shared" si="9"/>
        <v>5.216684719290543E-4</v>
      </c>
    </row>
    <row r="94" spans="1:9">
      <c r="A94" s="3" t="s">
        <v>27</v>
      </c>
      <c r="B94">
        <v>8.44</v>
      </c>
      <c r="C94" s="4">
        <v>1068</v>
      </c>
      <c r="D94">
        <f t="shared" si="6"/>
        <v>126.54028436018957</v>
      </c>
      <c r="E94" s="7">
        <f t="shared" si="7"/>
        <v>1.8895197116890147E-3</v>
      </c>
      <c r="F94" s="8">
        <f t="shared" si="10"/>
        <v>0.57124710070184692</v>
      </c>
      <c r="G94" s="7">
        <f t="shared" si="8"/>
        <v>1.602448480521897E-3</v>
      </c>
      <c r="H94" s="8">
        <f t="shared" si="11"/>
        <v>0.208373362901419</v>
      </c>
      <c r="I94">
        <f t="shared" si="9"/>
        <v>1.36839136148037E-4</v>
      </c>
    </row>
    <row r="95" spans="1:9">
      <c r="A95" s="3" t="s">
        <v>247</v>
      </c>
      <c r="B95">
        <v>2.21</v>
      </c>
      <c r="C95" s="4">
        <v>279</v>
      </c>
      <c r="D95">
        <f t="shared" si="6"/>
        <v>126.24434389140272</v>
      </c>
      <c r="E95" s="7">
        <f t="shared" si="7"/>
        <v>4.9361048648055724E-4</v>
      </c>
      <c r="F95" s="8">
        <f t="shared" si="10"/>
        <v>0.57174071118832748</v>
      </c>
      <c r="G95" s="7">
        <f t="shared" si="8"/>
        <v>4.1959847653476215E-4</v>
      </c>
      <c r="H95" s="8">
        <f t="shared" si="11"/>
        <v>0.20879296137795375</v>
      </c>
      <c r="I95">
        <f t="shared" si="9"/>
        <v>4.0125308512964364E-4</v>
      </c>
    </row>
    <row r="96" spans="1:9">
      <c r="A96" s="3" t="s">
        <v>375</v>
      </c>
      <c r="B96">
        <v>6.48</v>
      </c>
      <c r="C96" s="4">
        <v>818</v>
      </c>
      <c r="D96">
        <f t="shared" si="6"/>
        <v>126.23456790123456</v>
      </c>
      <c r="E96" s="7">
        <f t="shared" si="7"/>
        <v>1.4472164083910244E-3</v>
      </c>
      <c r="F96" s="8">
        <f t="shared" si="10"/>
        <v>0.57318792759671855</v>
      </c>
      <c r="G96" s="7">
        <f t="shared" si="8"/>
        <v>1.2303158949978547E-3</v>
      </c>
      <c r="H96" s="8">
        <f t="shared" si="11"/>
        <v>0.21002327727295161</v>
      </c>
      <c r="I96">
        <f t="shared" si="9"/>
        <v>5.8908485579535486E-4</v>
      </c>
    </row>
    <row r="97" spans="1:9">
      <c r="A97" s="3" t="s">
        <v>89</v>
      </c>
      <c r="B97">
        <v>9.5</v>
      </c>
      <c r="C97" s="4">
        <v>1197</v>
      </c>
      <c r="D97">
        <f t="shared" si="6"/>
        <v>126</v>
      </c>
      <c r="E97" s="7">
        <f t="shared" si="7"/>
        <v>2.117748216190778E-3</v>
      </c>
      <c r="F97" s="8">
        <f t="shared" si="10"/>
        <v>0.57530567581290937</v>
      </c>
      <c r="G97" s="7">
        <f t="shared" si="8"/>
        <v>1.8037038584073487E-3</v>
      </c>
      <c r="H97" s="8">
        <f t="shared" si="11"/>
        <v>0.21182698113135895</v>
      </c>
      <c r="I97">
        <f t="shared" si="9"/>
        <v>3.6322850795197925E-4</v>
      </c>
    </row>
    <row r="98" spans="1:9">
      <c r="A98" s="3" t="s">
        <v>177</v>
      </c>
      <c r="B98">
        <v>5.83</v>
      </c>
      <c r="C98" s="4">
        <v>730</v>
      </c>
      <c r="D98">
        <f t="shared" si="6"/>
        <v>125.21440823327616</v>
      </c>
      <c r="E98" s="7">
        <f t="shared" si="7"/>
        <v>1.2915256456301318E-3</v>
      </c>
      <c r="F98" s="8">
        <f t="shared" si="10"/>
        <v>0.57659720145853954</v>
      </c>
      <c r="G98" s="7">
        <f t="shared" si="8"/>
        <v>1.1069045783699833E-3</v>
      </c>
      <c r="H98" s="8">
        <f t="shared" si="11"/>
        <v>0.21293388570972893</v>
      </c>
      <c r="I98">
        <f t="shared" si="9"/>
        <v>1.5265514997189339E-3</v>
      </c>
    </row>
    <row r="99" spans="1:9">
      <c r="A99" s="3" t="s">
        <v>173</v>
      </c>
      <c r="B99">
        <v>24.44</v>
      </c>
      <c r="C99" s="4">
        <v>3050</v>
      </c>
      <c r="D99">
        <f t="shared" si="6"/>
        <v>124.79541734860884</v>
      </c>
      <c r="E99" s="7">
        <f t="shared" si="7"/>
        <v>5.3961003002354823E-3</v>
      </c>
      <c r="F99" s="8">
        <f t="shared" si="10"/>
        <v>0.58199330175877506</v>
      </c>
      <c r="G99" s="7">
        <f t="shared" si="8"/>
        <v>4.6402655052079581E-3</v>
      </c>
      <c r="H99" s="8">
        <f t="shared" si="11"/>
        <v>0.2175741512149369</v>
      </c>
      <c r="I99">
        <f t="shared" si="9"/>
        <v>2.0332372153461509E-4</v>
      </c>
    </row>
    <row r="100" spans="1:9">
      <c r="A100" s="3" t="s">
        <v>272</v>
      </c>
      <c r="B100">
        <v>3.23</v>
      </c>
      <c r="C100" s="4">
        <v>399</v>
      </c>
      <c r="D100">
        <f t="shared" si="6"/>
        <v>123.52941176470588</v>
      </c>
      <c r="E100" s="7">
        <f t="shared" si="7"/>
        <v>7.0591607206359262E-4</v>
      </c>
      <c r="F100" s="8">
        <f t="shared" si="10"/>
        <v>0.58269921783083867</v>
      </c>
      <c r="G100" s="7">
        <f t="shared" si="8"/>
        <v>6.1325931185849856E-4</v>
      </c>
      <c r="H100" s="8">
        <f t="shared" si="11"/>
        <v>0.21818741052679538</v>
      </c>
      <c r="I100">
        <f t="shared" si="9"/>
        <v>5.0656024685047374E-4</v>
      </c>
    </row>
    <row r="101" spans="1:9">
      <c r="A101" s="3" t="s">
        <v>54</v>
      </c>
      <c r="B101">
        <v>8.0399999999999991</v>
      </c>
      <c r="C101" s="4">
        <v>992</v>
      </c>
      <c r="D101">
        <f t="shared" si="6"/>
        <v>123.38308457711445</v>
      </c>
      <c r="E101" s="7">
        <f t="shared" si="7"/>
        <v>1.7550595074864257E-3</v>
      </c>
      <c r="F101" s="8">
        <f t="shared" si="10"/>
        <v>0.58445427733832511</v>
      </c>
      <c r="G101" s="7">
        <f t="shared" si="8"/>
        <v>1.5265030549047455E-3</v>
      </c>
      <c r="H101" s="8">
        <f t="shared" si="11"/>
        <v>0.21971391358170012</v>
      </c>
      <c r="I101">
        <f t="shared" si="9"/>
        <v>1.6947868492616924E-3</v>
      </c>
    </row>
    <row r="102" spans="1:9">
      <c r="A102" s="3" t="s">
        <v>120</v>
      </c>
      <c r="B102">
        <v>26.84</v>
      </c>
      <c r="C102" s="4">
        <v>3302</v>
      </c>
      <c r="D102">
        <f t="shared" si="6"/>
        <v>123.02533532041728</v>
      </c>
      <c r="E102" s="7">
        <f t="shared" si="7"/>
        <v>5.8419420299598568E-3</v>
      </c>
      <c r="F102" s="8">
        <f t="shared" si="10"/>
        <v>0.59029621936828502</v>
      </c>
      <c r="G102" s="7">
        <f t="shared" si="8"/>
        <v>5.095938058910867E-3</v>
      </c>
      <c r="H102" s="8">
        <f t="shared" si="11"/>
        <v>0.22480985164061099</v>
      </c>
      <c r="I102">
        <f t="shared" si="9"/>
        <v>2.8117516271569665E-4</v>
      </c>
    </row>
    <row r="103" spans="1:9">
      <c r="A103" s="3" t="s">
        <v>331</v>
      </c>
      <c r="B103">
        <v>4.45</v>
      </c>
      <c r="C103" s="4">
        <v>547</v>
      </c>
      <c r="D103">
        <f t="shared" si="6"/>
        <v>122.92134831460673</v>
      </c>
      <c r="E103" s="7">
        <f t="shared" si="7"/>
        <v>9.677596276160029E-4</v>
      </c>
      <c r="F103" s="8">
        <f t="shared" si="10"/>
        <v>0.591263978995901</v>
      </c>
      <c r="G103" s="7">
        <f t="shared" si="8"/>
        <v>8.4489285999081074E-4</v>
      </c>
      <c r="H103" s="8">
        <f t="shared" si="11"/>
        <v>0.2256547445006018</v>
      </c>
      <c r="I103">
        <f t="shared" si="9"/>
        <v>2.8598967432164057E-4</v>
      </c>
    </row>
    <row r="104" spans="1:9">
      <c r="A104" s="3" t="s">
        <v>20</v>
      </c>
      <c r="B104">
        <v>4.5</v>
      </c>
      <c r="C104" s="4">
        <v>549</v>
      </c>
      <c r="D104">
        <f t="shared" si="6"/>
        <v>122</v>
      </c>
      <c r="E104" s="7">
        <f t="shared" si="7"/>
        <v>9.7129805404238677E-4</v>
      </c>
      <c r="F104" s="8">
        <f t="shared" si="10"/>
        <v>0.59223527704994339</v>
      </c>
      <c r="G104" s="7">
        <f t="shared" si="8"/>
        <v>8.5438603819295461E-4</v>
      </c>
      <c r="H104" s="8">
        <f t="shared" si="11"/>
        <v>0.22650913053879476</v>
      </c>
      <c r="I104">
        <f t="shared" si="9"/>
        <v>7.501571313308919E-4</v>
      </c>
    </row>
    <row r="105" spans="1:9">
      <c r="A105" s="3" t="s">
        <v>402</v>
      </c>
      <c r="B105">
        <v>11.75</v>
      </c>
      <c r="C105" s="4">
        <v>1425</v>
      </c>
      <c r="D105">
        <f t="shared" si="6"/>
        <v>121.27659574468085</v>
      </c>
      <c r="E105" s="7">
        <f t="shared" si="7"/>
        <v>2.5211288287985451E-3</v>
      </c>
      <c r="F105" s="8">
        <f t="shared" si="10"/>
        <v>0.5947564058787419</v>
      </c>
      <c r="G105" s="7">
        <f t="shared" si="8"/>
        <v>2.2308968775038261E-3</v>
      </c>
      <c r="H105" s="8">
        <f t="shared" si="11"/>
        <v>0.22874002741629859</v>
      </c>
      <c r="I105">
        <f t="shared" si="9"/>
        <v>6.1141796216052091E-5</v>
      </c>
    </row>
    <row r="106" spans="1:9">
      <c r="A106" s="3" t="s">
        <v>283</v>
      </c>
      <c r="B106">
        <v>0.95</v>
      </c>
      <c r="C106" s="4">
        <v>114</v>
      </c>
      <c r="D106">
        <f t="shared" si="6"/>
        <v>120</v>
      </c>
      <c r="E106" s="7">
        <f t="shared" si="7"/>
        <v>2.016903063038836E-4</v>
      </c>
      <c r="F106" s="8">
        <f t="shared" si="10"/>
        <v>0.5949580961850458</v>
      </c>
      <c r="G106" s="7">
        <f t="shared" si="8"/>
        <v>1.8037038584073486E-4</v>
      </c>
      <c r="H106" s="8">
        <f t="shared" si="11"/>
        <v>0.22892039780213932</v>
      </c>
      <c r="I106">
        <f t="shared" si="9"/>
        <v>1.5559309382334741E-4</v>
      </c>
    </row>
    <row r="107" spans="1:9">
      <c r="A107" s="3" t="s">
        <v>324</v>
      </c>
      <c r="B107">
        <v>2.41</v>
      </c>
      <c r="C107" s="4">
        <v>288</v>
      </c>
      <c r="D107">
        <f t="shared" si="6"/>
        <v>119.50207468879667</v>
      </c>
      <c r="E107" s="7">
        <f t="shared" si="7"/>
        <v>5.0953340539928484E-4</v>
      </c>
      <c r="F107" s="8">
        <f t="shared" si="10"/>
        <v>0.59546762959044508</v>
      </c>
      <c r="G107" s="7">
        <f t="shared" si="8"/>
        <v>4.5757118934333792E-4</v>
      </c>
      <c r="H107" s="8">
        <f t="shared" si="11"/>
        <v>0.22937796899148266</v>
      </c>
      <c r="I107">
        <f t="shared" si="9"/>
        <v>3.1181526347827393E-3</v>
      </c>
    </row>
    <row r="108" spans="1:9">
      <c r="A108" s="3" t="s">
        <v>129</v>
      </c>
      <c r="B108">
        <v>48.27</v>
      </c>
      <c r="C108" s="4">
        <v>5764</v>
      </c>
      <c r="D108">
        <f t="shared" si="6"/>
        <v>119.41164284234513</v>
      </c>
      <c r="E108" s="7">
        <f t="shared" si="7"/>
        <v>1.0197744960838466E-2</v>
      </c>
      <c r="F108" s="8">
        <f t="shared" si="10"/>
        <v>0.60566537455128355</v>
      </c>
      <c r="G108" s="7">
        <f t="shared" si="8"/>
        <v>9.1647142363497601E-3</v>
      </c>
      <c r="H108" s="8">
        <f t="shared" si="11"/>
        <v>0.23854268322783242</v>
      </c>
      <c r="I108">
        <f t="shared" si="9"/>
        <v>2.9199032807949998E-4</v>
      </c>
    </row>
    <row r="109" spans="1:9">
      <c r="A109" s="3" t="s">
        <v>183</v>
      </c>
      <c r="B109">
        <v>4.51</v>
      </c>
      <c r="C109" s="4">
        <v>537</v>
      </c>
      <c r="D109">
        <f t="shared" si="6"/>
        <v>119.06873614190688</v>
      </c>
      <c r="E109" s="7">
        <f t="shared" si="7"/>
        <v>9.5006749548408331E-4</v>
      </c>
      <c r="F109" s="8">
        <f t="shared" si="10"/>
        <v>0.60661544204676765</v>
      </c>
      <c r="G109" s="7">
        <f t="shared" si="8"/>
        <v>8.5628467383338331E-4</v>
      </c>
      <c r="H109" s="8">
        <f t="shared" si="11"/>
        <v>0.23939896790166582</v>
      </c>
      <c r="I109">
        <f t="shared" si="9"/>
        <v>2.7881599566323412E-4</v>
      </c>
    </row>
    <row r="110" spans="1:9">
      <c r="A110" s="3" t="s">
        <v>79</v>
      </c>
      <c r="B110">
        <v>4.3</v>
      </c>
      <c r="C110" s="4">
        <v>511</v>
      </c>
      <c r="D110">
        <f t="shared" si="6"/>
        <v>118.83720930232559</v>
      </c>
      <c r="E110" s="7">
        <f t="shared" si="7"/>
        <v>9.0406795194109229E-4</v>
      </c>
      <c r="F110" s="8">
        <f t="shared" si="10"/>
        <v>0.60751950999870874</v>
      </c>
      <c r="G110" s="7">
        <f t="shared" si="8"/>
        <v>8.1641332538437883E-4</v>
      </c>
      <c r="H110" s="8">
        <f t="shared" si="11"/>
        <v>0.24021538122705019</v>
      </c>
      <c r="I110">
        <f t="shared" si="9"/>
        <v>5.4178834024334876E-4</v>
      </c>
    </row>
    <row r="111" spans="1:9">
      <c r="A111" s="3" t="s">
        <v>165</v>
      </c>
      <c r="B111">
        <v>8.33</v>
      </c>
      <c r="C111" s="4">
        <v>986</v>
      </c>
      <c r="D111">
        <f t="shared" si="6"/>
        <v>118.36734693877551</v>
      </c>
      <c r="E111" s="7">
        <f t="shared" si="7"/>
        <v>1.744444228207274E-3</v>
      </c>
      <c r="F111" s="8">
        <f t="shared" si="10"/>
        <v>0.60926395422691604</v>
      </c>
      <c r="G111" s="7">
        <f t="shared" si="8"/>
        <v>1.5815634884771804E-3</v>
      </c>
      <c r="H111" s="8">
        <f t="shared" si="11"/>
        <v>0.24179694471552737</v>
      </c>
      <c r="I111">
        <f t="shared" si="9"/>
        <v>4.7151834116807012E-4</v>
      </c>
    </row>
    <row r="112" spans="1:9">
      <c r="A112" s="3" t="s">
        <v>276</v>
      </c>
      <c r="B112">
        <v>7.19</v>
      </c>
      <c r="C112" s="4">
        <v>842</v>
      </c>
      <c r="D112">
        <f t="shared" si="6"/>
        <v>117.10709318497914</v>
      </c>
      <c r="E112" s="7">
        <f t="shared" si="7"/>
        <v>1.4896775255076316E-3</v>
      </c>
      <c r="F112" s="8">
        <f t="shared" si="10"/>
        <v>0.6107536317524237</v>
      </c>
      <c r="G112" s="7">
        <f t="shared" si="8"/>
        <v>1.3651190254682986E-3</v>
      </c>
      <c r="H112" s="8">
        <f t="shared" si="11"/>
        <v>0.24316206374099567</v>
      </c>
      <c r="I112">
        <f t="shared" si="9"/>
        <v>2.0725711327068685E-4</v>
      </c>
    </row>
    <row r="113" spans="1:9">
      <c r="A113" s="3" t="s">
        <v>47</v>
      </c>
      <c r="B113">
        <v>3.16</v>
      </c>
      <c r="C113" s="4">
        <v>370</v>
      </c>
      <c r="D113">
        <f t="shared" si="6"/>
        <v>117.0886075949367</v>
      </c>
      <c r="E113" s="7">
        <f t="shared" si="7"/>
        <v>6.5460888888102574E-4</v>
      </c>
      <c r="F113" s="8">
        <f t="shared" si="10"/>
        <v>0.61140824064130472</v>
      </c>
      <c r="G113" s="7">
        <f t="shared" si="8"/>
        <v>5.9996886237549706E-4</v>
      </c>
      <c r="H113" s="8">
        <f t="shared" si="11"/>
        <v>0.24376203260337118</v>
      </c>
      <c r="I113">
        <f t="shared" si="9"/>
        <v>4.5410898405678912E-4</v>
      </c>
    </row>
    <row r="114" spans="1:9">
      <c r="A114" s="3" t="s">
        <v>198</v>
      </c>
      <c r="B114">
        <v>6.91</v>
      </c>
      <c r="C114" s="4">
        <v>807</v>
      </c>
      <c r="D114">
        <f t="shared" si="6"/>
        <v>116.78726483357453</v>
      </c>
      <c r="E114" s="7">
        <f t="shared" si="7"/>
        <v>1.4277550630459128E-3</v>
      </c>
      <c r="F114" s="8">
        <f t="shared" si="10"/>
        <v>0.61283599570435066</v>
      </c>
      <c r="G114" s="7">
        <f t="shared" si="8"/>
        <v>1.3119572275362926E-3</v>
      </c>
      <c r="H114" s="8">
        <f t="shared" si="11"/>
        <v>0.24507398983090747</v>
      </c>
      <c r="I114">
        <f t="shared" si="9"/>
        <v>3.2753431713286596E-4</v>
      </c>
    </row>
    <row r="115" spans="1:9">
      <c r="A115" s="3" t="s">
        <v>76</v>
      </c>
      <c r="B115">
        <v>4.9800000000000004</v>
      </c>
      <c r="C115" s="4">
        <v>581</v>
      </c>
      <c r="D115">
        <f t="shared" si="6"/>
        <v>116.66666666666666</v>
      </c>
      <c r="E115" s="7">
        <f t="shared" si="7"/>
        <v>1.0279128768645295E-3</v>
      </c>
      <c r="F115" s="8">
        <f t="shared" si="10"/>
        <v>0.6138639085812152</v>
      </c>
      <c r="G115" s="7">
        <f t="shared" si="8"/>
        <v>9.4552054893353647E-4</v>
      </c>
      <c r="H115" s="8">
        <f t="shared" si="11"/>
        <v>0.24601951037984102</v>
      </c>
      <c r="I115">
        <f t="shared" si="9"/>
        <v>3.6378032938724769E-4</v>
      </c>
    </row>
    <row r="116" spans="1:9">
      <c r="A116" s="3" t="s">
        <v>373</v>
      </c>
      <c r="B116">
        <v>5.53</v>
      </c>
      <c r="C116" s="4">
        <v>645</v>
      </c>
      <c r="D116">
        <f t="shared" si="6"/>
        <v>116.63652802893309</v>
      </c>
      <c r="E116" s="7">
        <f t="shared" si="7"/>
        <v>1.141142522508815E-3</v>
      </c>
      <c r="F116" s="8">
        <f t="shared" si="10"/>
        <v>0.61500505110372405</v>
      </c>
      <c r="G116" s="7">
        <f t="shared" si="8"/>
        <v>1.0499455091571197E-3</v>
      </c>
      <c r="H116" s="8">
        <f t="shared" si="11"/>
        <v>0.24706945588899815</v>
      </c>
      <c r="I116">
        <f t="shared" si="9"/>
        <v>1.9160893106723309E-4</v>
      </c>
    </row>
    <row r="117" spans="1:9">
      <c r="A117" s="3" t="s">
        <v>302</v>
      </c>
      <c r="B117">
        <v>2.91</v>
      </c>
      <c r="C117" s="4">
        <v>339</v>
      </c>
      <c r="D117">
        <f t="shared" si="6"/>
        <v>116.49484536082474</v>
      </c>
      <c r="E117" s="7">
        <f t="shared" si="7"/>
        <v>5.9976327927207488E-4</v>
      </c>
      <c r="F117" s="8">
        <f t="shared" si="10"/>
        <v>0.61560481438299608</v>
      </c>
      <c r="G117" s="7">
        <f t="shared" si="8"/>
        <v>5.5250297136477731E-4</v>
      </c>
      <c r="H117" s="8">
        <f t="shared" si="11"/>
        <v>0.24762195886036292</v>
      </c>
      <c r="I117">
        <f t="shared" si="9"/>
        <v>1.4758658626289334E-3</v>
      </c>
    </row>
    <row r="118" spans="1:9">
      <c r="A118" s="3" t="s">
        <v>63</v>
      </c>
      <c r="B118">
        <v>22.32</v>
      </c>
      <c r="C118" s="3">
        <v>2586</v>
      </c>
      <c r="D118">
        <f t="shared" si="6"/>
        <v>115.86021505376344</v>
      </c>
      <c r="E118" s="7">
        <f t="shared" si="7"/>
        <v>4.5751853693144122E-3</v>
      </c>
      <c r="F118" s="8">
        <f t="shared" si="10"/>
        <v>0.62017999975231053</v>
      </c>
      <c r="G118" s="7">
        <f t="shared" si="8"/>
        <v>4.2377547494370548E-3</v>
      </c>
      <c r="H118" s="8">
        <f t="shared" si="11"/>
        <v>0.25185971360979997</v>
      </c>
      <c r="I118">
        <f t="shared" si="9"/>
        <v>2.0257361966033449E-4</v>
      </c>
    </row>
    <row r="119" spans="1:9">
      <c r="A119" s="3" t="s">
        <v>259</v>
      </c>
      <c r="B119">
        <v>3.06</v>
      </c>
      <c r="C119" s="4">
        <v>354</v>
      </c>
      <c r="D119">
        <f t="shared" si="6"/>
        <v>115.68627450980392</v>
      </c>
      <c r="E119" s="7">
        <f t="shared" si="7"/>
        <v>6.2630147746995431E-4</v>
      </c>
      <c r="F119" s="8">
        <f t="shared" si="10"/>
        <v>0.62080630122978053</v>
      </c>
      <c r="G119" s="7">
        <f t="shared" si="8"/>
        <v>5.8098250597120912E-4</v>
      </c>
      <c r="H119" s="8">
        <f t="shared" si="11"/>
        <v>0.25244069611577119</v>
      </c>
      <c r="I119">
        <f t="shared" si="9"/>
        <v>1.6578872821340906E-3</v>
      </c>
    </row>
    <row r="120" spans="1:9">
      <c r="A120" s="3" t="s">
        <v>388</v>
      </c>
      <c r="B120">
        <v>25.02</v>
      </c>
      <c r="C120" s="4">
        <v>2891</v>
      </c>
      <c r="D120">
        <f t="shared" si="6"/>
        <v>115.54756195043964</v>
      </c>
      <c r="E120" s="7">
        <f t="shared" si="7"/>
        <v>5.1147953993379604E-3</v>
      </c>
      <c r="F120" s="8">
        <f t="shared" si="10"/>
        <v>0.62592109662911855</v>
      </c>
      <c r="G120" s="7">
        <f t="shared" si="8"/>
        <v>4.7503863723528279E-3</v>
      </c>
      <c r="H120" s="8">
        <f t="shared" si="11"/>
        <v>0.257191082488124</v>
      </c>
      <c r="I120">
        <f t="shared" si="9"/>
        <v>2.2495116680282257E-4</v>
      </c>
    </row>
    <row r="121" spans="1:9">
      <c r="A121" s="3" t="s">
        <v>327</v>
      </c>
      <c r="B121">
        <v>3.39</v>
      </c>
      <c r="C121" s="4">
        <v>391</v>
      </c>
      <c r="D121">
        <f t="shared" si="6"/>
        <v>115.33923303834808</v>
      </c>
      <c r="E121" s="7">
        <f t="shared" si="7"/>
        <v>6.9176236635805691E-4</v>
      </c>
      <c r="F121" s="8">
        <f t="shared" si="10"/>
        <v>0.62661285899547658</v>
      </c>
      <c r="G121" s="7">
        <f t="shared" si="8"/>
        <v>6.4363748210535918E-4</v>
      </c>
      <c r="H121" s="8">
        <f t="shared" si="11"/>
        <v>0.25783471997022939</v>
      </c>
      <c r="I121">
        <f t="shared" si="9"/>
        <v>5.2511829896431661E-4</v>
      </c>
    </row>
    <row r="122" spans="1:9">
      <c r="A122" s="3" t="s">
        <v>112</v>
      </c>
      <c r="B122">
        <v>7.88</v>
      </c>
      <c r="C122" s="4">
        <v>904</v>
      </c>
      <c r="D122">
        <f t="shared" si="6"/>
        <v>114.72081218274111</v>
      </c>
      <c r="E122" s="7">
        <f t="shared" si="7"/>
        <v>1.5993687447255331E-3</v>
      </c>
      <c r="F122" s="8">
        <f t="shared" si="10"/>
        <v>0.62821222774020213</v>
      </c>
      <c r="G122" s="7">
        <f t="shared" si="8"/>
        <v>1.4961248846578849E-3</v>
      </c>
      <c r="H122" s="8">
        <f t="shared" si="11"/>
        <v>0.25933084485488728</v>
      </c>
      <c r="I122">
        <f t="shared" si="9"/>
        <v>1.3788498585339537E-3</v>
      </c>
    </row>
    <row r="123" spans="1:9">
      <c r="A123" s="3" t="s">
        <v>133</v>
      </c>
      <c r="B123">
        <v>20.6</v>
      </c>
      <c r="C123" s="4">
        <v>2350</v>
      </c>
      <c r="D123">
        <f t="shared" si="6"/>
        <v>114.07766990291262</v>
      </c>
      <c r="E123" s="7">
        <f t="shared" si="7"/>
        <v>4.1576510510011096E-3</v>
      </c>
      <c r="F123" s="8">
        <f t="shared" si="10"/>
        <v>0.63236987879120321</v>
      </c>
      <c r="G123" s="7">
        <f t="shared" si="8"/>
        <v>3.9111894192833032E-3</v>
      </c>
      <c r="H123" s="8">
        <f t="shared" si="11"/>
        <v>0.26324203427417059</v>
      </c>
      <c r="I123">
        <f t="shared" si="9"/>
        <v>4.4072264931369065E-4</v>
      </c>
    </row>
    <row r="124" spans="1:9">
      <c r="A124" s="3" t="s">
        <v>406</v>
      </c>
      <c r="B124">
        <v>6.58</v>
      </c>
      <c r="C124" s="4">
        <v>750</v>
      </c>
      <c r="D124">
        <f t="shared" si="6"/>
        <v>113.98176291793312</v>
      </c>
      <c r="E124" s="7">
        <f t="shared" si="7"/>
        <v>1.326909909893971E-3</v>
      </c>
      <c r="F124" s="8">
        <f t="shared" si="10"/>
        <v>0.63369678870109714</v>
      </c>
      <c r="G124" s="7">
        <f t="shared" si="8"/>
        <v>1.2493022514021425E-3</v>
      </c>
      <c r="H124" s="8">
        <f t="shared" si="11"/>
        <v>0.26449133652557272</v>
      </c>
      <c r="I124">
        <f t="shared" si="9"/>
        <v>2.4542533862709215E-4</v>
      </c>
    </row>
    <row r="125" spans="1:9">
      <c r="A125" s="3" t="s">
        <v>127</v>
      </c>
      <c r="B125">
        <v>3.65</v>
      </c>
      <c r="C125" s="4">
        <v>414</v>
      </c>
      <c r="D125">
        <f t="shared" si="6"/>
        <v>113.42465753424658</v>
      </c>
      <c r="E125" s="7">
        <f t="shared" si="7"/>
        <v>7.3245427026147206E-4</v>
      </c>
      <c r="F125" s="8">
        <f t="shared" si="10"/>
        <v>0.63442924297135861</v>
      </c>
      <c r="G125" s="7">
        <f t="shared" si="8"/>
        <v>6.9300200875650763E-4</v>
      </c>
      <c r="H125" s="8">
        <f t="shared" si="11"/>
        <v>0.26518433853432921</v>
      </c>
      <c r="I125">
        <f t="shared" si="9"/>
        <v>6.2740250360834859E-4</v>
      </c>
    </row>
    <row r="126" spans="1:9">
      <c r="A126" s="3" t="s">
        <v>398</v>
      </c>
      <c r="B126">
        <v>9.31</v>
      </c>
      <c r="C126" s="4">
        <v>1053</v>
      </c>
      <c r="D126">
        <f t="shared" si="6"/>
        <v>113.10418904403866</v>
      </c>
      <c r="E126" s="7">
        <f t="shared" si="7"/>
        <v>1.8629815134911353E-3</v>
      </c>
      <c r="F126" s="8">
        <f t="shared" si="10"/>
        <v>0.63629222448484979</v>
      </c>
      <c r="G126" s="7">
        <f t="shared" si="8"/>
        <v>1.7676297812392017E-3</v>
      </c>
      <c r="H126" s="8">
        <f t="shared" si="11"/>
        <v>0.26695196831556839</v>
      </c>
      <c r="I126">
        <f t="shared" si="9"/>
        <v>5.7447016855957656E-4</v>
      </c>
    </row>
    <row r="127" spans="1:9">
      <c r="A127" s="3" t="s">
        <v>339</v>
      </c>
      <c r="B127">
        <v>8.52</v>
      </c>
      <c r="C127" s="4">
        <v>963</v>
      </c>
      <c r="D127">
        <f t="shared" si="6"/>
        <v>113.02816901408451</v>
      </c>
      <c r="E127" s="7">
        <f t="shared" si="7"/>
        <v>1.7037523243038587E-3</v>
      </c>
      <c r="F127" s="8">
        <f t="shared" si="10"/>
        <v>0.63799597680915365</v>
      </c>
      <c r="G127" s="7">
        <f t="shared" si="8"/>
        <v>1.6176375656453273E-3</v>
      </c>
      <c r="H127" s="8">
        <f t="shared" si="11"/>
        <v>0.2685696058812137</v>
      </c>
      <c r="I127">
        <f t="shared" si="9"/>
        <v>2.680245051746577E-4</v>
      </c>
    </row>
    <row r="128" spans="1:9">
      <c r="A128" s="3" t="s">
        <v>143</v>
      </c>
      <c r="B128">
        <v>3.97</v>
      </c>
      <c r="C128" s="4">
        <v>448</v>
      </c>
      <c r="D128">
        <f t="shared" si="6"/>
        <v>112.84634760705289</v>
      </c>
      <c r="E128" s="7">
        <f t="shared" si="7"/>
        <v>7.9260751950999868E-4</v>
      </c>
      <c r="F128" s="8">
        <f t="shared" si="10"/>
        <v>0.6387885843286637</v>
      </c>
      <c r="G128" s="7">
        <f t="shared" si="8"/>
        <v>7.5375834925022888E-4</v>
      </c>
      <c r="H128" s="8">
        <f t="shared" si="11"/>
        <v>0.26932336423046394</v>
      </c>
      <c r="I128">
        <f t="shared" si="9"/>
        <v>2.5364466544536279E-4</v>
      </c>
    </row>
    <row r="129" spans="1:9">
      <c r="A129" s="3" t="s">
        <v>221</v>
      </c>
      <c r="B129">
        <v>3.71</v>
      </c>
      <c r="C129" s="4">
        <v>412</v>
      </c>
      <c r="D129">
        <f t="shared" si="6"/>
        <v>111.05121293800539</v>
      </c>
      <c r="E129" s="7">
        <f t="shared" si="7"/>
        <v>7.2891584383508808E-4</v>
      </c>
      <c r="F129" s="8">
        <f t="shared" si="10"/>
        <v>0.63951750017249875</v>
      </c>
      <c r="G129" s="7">
        <f t="shared" si="8"/>
        <v>7.0439382259908031E-4</v>
      </c>
      <c r="H129" s="8">
        <f t="shared" si="11"/>
        <v>0.27002775805306301</v>
      </c>
      <c r="I129">
        <f t="shared" si="9"/>
        <v>2.0812279811618928E-4</v>
      </c>
    </row>
    <row r="130" spans="1:9">
      <c r="A130" s="3" t="s">
        <v>202</v>
      </c>
      <c r="B130">
        <v>3.04</v>
      </c>
      <c r="C130" s="4">
        <v>337</v>
      </c>
      <c r="D130">
        <f t="shared" ref="D130:D193" si="12">C130/B130</f>
        <v>110.85526315789474</v>
      </c>
      <c r="E130" s="7">
        <f t="shared" si="7"/>
        <v>5.96224852845691E-4</v>
      </c>
      <c r="F130" s="8">
        <f t="shared" si="10"/>
        <v>0.64011372502534447</v>
      </c>
      <c r="G130" s="7">
        <f t="shared" si="8"/>
        <v>5.771852346903516E-4</v>
      </c>
      <c r="H130" s="8">
        <f t="shared" si="11"/>
        <v>0.27060494328775336</v>
      </c>
      <c r="I130">
        <f t="shared" si="9"/>
        <v>6.1206738199237609E-4</v>
      </c>
    </row>
    <row r="131" spans="1:9">
      <c r="A131" s="3" t="s">
        <v>325</v>
      </c>
      <c r="B131">
        <v>8.94</v>
      </c>
      <c r="C131" s="4">
        <v>991</v>
      </c>
      <c r="D131">
        <f t="shared" si="12"/>
        <v>110.85011185682328</v>
      </c>
      <c r="E131" s="7">
        <f t="shared" ref="E131:E194" si="13">C131/565223</f>
        <v>1.7532902942732338E-3</v>
      </c>
      <c r="F131" s="8">
        <f t="shared" si="10"/>
        <v>0.64186701531961765</v>
      </c>
      <c r="G131" s="7">
        <f t="shared" ref="G131:G194" si="14">B131/5266.94</f>
        <v>1.6973802625433363E-3</v>
      </c>
      <c r="H131" s="8">
        <f t="shared" si="11"/>
        <v>0.27230232355029671</v>
      </c>
      <c r="I131">
        <f t="shared" ref="I131:I194" si="15">F131*H132-F132*H131</f>
        <v>8.700734512233077E-4</v>
      </c>
    </row>
    <row r="132" spans="1:9">
      <c r="A132" s="3" t="s">
        <v>176</v>
      </c>
      <c r="B132">
        <v>12.67</v>
      </c>
      <c r="C132" s="4">
        <v>1399</v>
      </c>
      <c r="D132">
        <f t="shared" si="12"/>
        <v>110.41831097079717</v>
      </c>
      <c r="E132" s="7">
        <f t="shared" si="13"/>
        <v>2.4751292852555539E-3</v>
      </c>
      <c r="F132" s="8">
        <f t="shared" ref="F132:F195" si="16">F131+E132</f>
        <v>0.64434214460487316</v>
      </c>
      <c r="G132" s="7">
        <f t="shared" si="14"/>
        <v>2.4055713564232746E-3</v>
      </c>
      <c r="H132" s="8">
        <f t="shared" ref="H132:H195" si="17">H131+G132</f>
        <v>0.27470789490671998</v>
      </c>
      <c r="I132">
        <f t="shared" si="15"/>
        <v>3.4139348763922994E-4</v>
      </c>
    </row>
    <row r="133" spans="1:9">
      <c r="A133" s="3" t="s">
        <v>151</v>
      </c>
      <c r="B133">
        <v>4.92</v>
      </c>
      <c r="C133" s="4">
        <v>536</v>
      </c>
      <c r="D133">
        <f t="shared" si="12"/>
        <v>108.9430894308943</v>
      </c>
      <c r="E133" s="7">
        <f t="shared" si="13"/>
        <v>9.4829828227089132E-4</v>
      </c>
      <c r="F133" s="8">
        <f t="shared" si="16"/>
        <v>0.6452904428871441</v>
      </c>
      <c r="G133" s="7">
        <f t="shared" si="14"/>
        <v>9.3412873509096368E-4</v>
      </c>
      <c r="H133" s="8">
        <f t="shared" si="17"/>
        <v>0.27564202364181095</v>
      </c>
      <c r="I133">
        <f t="shared" si="15"/>
        <v>4.3510421311421243E-4</v>
      </c>
    </row>
    <row r="134" spans="1:9">
      <c r="A134" s="3" t="s">
        <v>75</v>
      </c>
      <c r="B134">
        <v>6.27</v>
      </c>
      <c r="C134" s="4">
        <v>683</v>
      </c>
      <c r="D134">
        <f t="shared" si="12"/>
        <v>108.93141945773526</v>
      </c>
      <c r="E134" s="7">
        <f t="shared" si="13"/>
        <v>1.2083726246101096E-3</v>
      </c>
      <c r="F134" s="8">
        <f t="shared" si="16"/>
        <v>0.64649881551175425</v>
      </c>
      <c r="G134" s="7">
        <f t="shared" si="14"/>
        <v>1.1904445465488499E-3</v>
      </c>
      <c r="H134" s="8">
        <f t="shared" si="17"/>
        <v>0.27683246818835983</v>
      </c>
      <c r="I134">
        <f t="shared" si="15"/>
        <v>6.1637647129061945E-4</v>
      </c>
    </row>
    <row r="135" spans="1:9">
      <c r="A135" s="3" t="s">
        <v>71</v>
      </c>
      <c r="B135">
        <v>8.8800000000000008</v>
      </c>
      <c r="C135" s="4">
        <v>967</v>
      </c>
      <c r="D135">
        <f t="shared" si="12"/>
        <v>108.89639639639638</v>
      </c>
      <c r="E135" s="7">
        <f t="shared" si="13"/>
        <v>1.7108291771566267E-3</v>
      </c>
      <c r="F135" s="8">
        <f t="shared" si="16"/>
        <v>0.64820964468891085</v>
      </c>
      <c r="G135" s="7">
        <f t="shared" si="14"/>
        <v>1.6859884487007639E-3</v>
      </c>
      <c r="H135" s="8">
        <f t="shared" si="17"/>
        <v>0.2785184566370606</v>
      </c>
      <c r="I135">
        <f t="shared" si="15"/>
        <v>1.0573860373844501E-3</v>
      </c>
    </row>
    <row r="136" spans="1:9">
      <c r="A136" s="3" t="s">
        <v>58</v>
      </c>
      <c r="B136">
        <v>15.21</v>
      </c>
      <c r="C136" s="4">
        <v>1653</v>
      </c>
      <c r="D136">
        <f t="shared" si="12"/>
        <v>108.67850098619328</v>
      </c>
      <c r="E136" s="7">
        <f t="shared" si="13"/>
        <v>2.9245094414063122E-3</v>
      </c>
      <c r="F136" s="8">
        <f t="shared" si="16"/>
        <v>0.65113415413031717</v>
      </c>
      <c r="G136" s="7">
        <f t="shared" si="14"/>
        <v>2.8878248090921867E-3</v>
      </c>
      <c r="H136" s="8">
        <f t="shared" si="17"/>
        <v>0.28140628144615276</v>
      </c>
      <c r="I136">
        <f t="shared" si="15"/>
        <v>4.579858187732655E-4</v>
      </c>
    </row>
    <row r="137" spans="1:9">
      <c r="A137" s="3" t="s">
        <v>215</v>
      </c>
      <c r="B137">
        <v>6.58</v>
      </c>
      <c r="C137" s="4">
        <v>714</v>
      </c>
      <c r="D137">
        <f t="shared" si="12"/>
        <v>108.51063829787233</v>
      </c>
      <c r="E137" s="7">
        <f t="shared" si="13"/>
        <v>1.2632182342190604E-3</v>
      </c>
      <c r="F137" s="8">
        <f t="shared" si="16"/>
        <v>0.65239737236453621</v>
      </c>
      <c r="G137" s="7">
        <f t="shared" si="14"/>
        <v>1.2493022514021425E-3</v>
      </c>
      <c r="H137" s="8">
        <f t="shared" si="17"/>
        <v>0.28265558369755489</v>
      </c>
      <c r="I137">
        <f t="shared" si="15"/>
        <v>1.5860089871125305E-3</v>
      </c>
    </row>
    <row r="138" spans="1:9">
      <c r="A138" s="3" t="s">
        <v>317</v>
      </c>
      <c r="B138">
        <v>22.76</v>
      </c>
      <c r="C138" s="4">
        <v>2466</v>
      </c>
      <c r="D138">
        <f t="shared" si="12"/>
        <v>108.34797891036906</v>
      </c>
      <c r="E138" s="7">
        <f t="shared" si="13"/>
        <v>4.3628797837313767E-3</v>
      </c>
      <c r="F138" s="8">
        <f t="shared" si="16"/>
        <v>0.65676025214826761</v>
      </c>
      <c r="G138" s="7">
        <f t="shared" si="14"/>
        <v>4.3212947176159222E-3</v>
      </c>
      <c r="H138" s="8">
        <f t="shared" si="17"/>
        <v>0.28697687841517083</v>
      </c>
      <c r="I138">
        <f t="shared" si="15"/>
        <v>1.0726262814678145E-3</v>
      </c>
    </row>
    <row r="139" spans="1:9">
      <c r="A139" s="3" t="s">
        <v>40</v>
      </c>
      <c r="B139">
        <v>15.3</v>
      </c>
      <c r="C139" s="4">
        <v>1645</v>
      </c>
      <c r="D139">
        <f t="shared" si="12"/>
        <v>107.51633986928104</v>
      </c>
      <c r="E139" s="7">
        <f t="shared" si="13"/>
        <v>2.9103557357007767E-3</v>
      </c>
      <c r="F139" s="8">
        <f t="shared" si="16"/>
        <v>0.65967060788396836</v>
      </c>
      <c r="G139" s="7">
        <f t="shared" si="14"/>
        <v>2.9049125298560457E-3</v>
      </c>
      <c r="H139" s="8">
        <f t="shared" si="17"/>
        <v>0.28988179094502686</v>
      </c>
      <c r="I139">
        <f t="shared" si="15"/>
        <v>2.9132611480969794E-4</v>
      </c>
    </row>
    <row r="140" spans="1:9">
      <c r="A140" s="3" t="s">
        <v>307</v>
      </c>
      <c r="B140">
        <v>4.1399999999999997</v>
      </c>
      <c r="C140" s="4">
        <v>443</v>
      </c>
      <c r="D140">
        <f t="shared" si="12"/>
        <v>107.0048309178744</v>
      </c>
      <c r="E140" s="7">
        <f t="shared" si="13"/>
        <v>7.8376145344403894E-4</v>
      </c>
      <c r="F140" s="8">
        <f t="shared" si="16"/>
        <v>0.66045436933741242</v>
      </c>
      <c r="G140" s="7">
        <f t="shared" si="14"/>
        <v>7.8603515513751821E-4</v>
      </c>
      <c r="H140" s="8">
        <f t="shared" si="17"/>
        <v>0.29066782610016439</v>
      </c>
      <c r="I140">
        <f t="shared" si="15"/>
        <v>4.778669430352267E-4</v>
      </c>
    </row>
    <row r="141" spans="1:9">
      <c r="A141" s="3" t="s">
        <v>182</v>
      </c>
      <c r="B141">
        <v>6.78</v>
      </c>
      <c r="C141" s="4">
        <v>724</v>
      </c>
      <c r="D141">
        <f t="shared" si="12"/>
        <v>106.78466076696165</v>
      </c>
      <c r="E141" s="7">
        <f t="shared" si="13"/>
        <v>1.2809103663509801E-3</v>
      </c>
      <c r="F141" s="8">
        <f t="shared" si="16"/>
        <v>0.66173527970376345</v>
      </c>
      <c r="G141" s="7">
        <f t="shared" si="14"/>
        <v>1.2872749642107184E-3</v>
      </c>
      <c r="H141" s="8">
        <f t="shared" si="17"/>
        <v>0.29195510106437511</v>
      </c>
      <c r="I141">
        <f t="shared" si="15"/>
        <v>2.8776445354905533E-4</v>
      </c>
    </row>
    <row r="142" spans="1:9">
      <c r="A142" s="3" t="s">
        <v>269</v>
      </c>
      <c r="B142">
        <v>4.05</v>
      </c>
      <c r="C142" s="4">
        <v>428</v>
      </c>
      <c r="D142">
        <f t="shared" si="12"/>
        <v>105.67901234567901</v>
      </c>
      <c r="E142" s="7">
        <f t="shared" si="13"/>
        <v>7.5722325524615951E-4</v>
      </c>
      <c r="F142" s="8">
        <f t="shared" si="16"/>
        <v>0.66249250295900963</v>
      </c>
      <c r="G142" s="7">
        <f t="shared" si="14"/>
        <v>7.6894743437365908E-4</v>
      </c>
      <c r="H142" s="8">
        <f t="shared" si="17"/>
        <v>0.29272404849874878</v>
      </c>
      <c r="I142">
        <f t="shared" si="15"/>
        <v>2.6586207673831574E-4</v>
      </c>
    </row>
    <row r="143" spans="1:9">
      <c r="A143" s="3" t="s">
        <v>275</v>
      </c>
      <c r="B143">
        <v>3.74</v>
      </c>
      <c r="C143" s="4">
        <v>395</v>
      </c>
      <c r="D143">
        <f t="shared" si="12"/>
        <v>105.61497326203208</v>
      </c>
      <c r="E143" s="7">
        <f t="shared" si="13"/>
        <v>6.9883921921082477E-4</v>
      </c>
      <c r="F143" s="8">
        <f t="shared" si="16"/>
        <v>0.66319134217822051</v>
      </c>
      <c r="G143" s="7">
        <f t="shared" si="14"/>
        <v>7.1008972952036676E-4</v>
      </c>
      <c r="H143" s="8">
        <f t="shared" si="17"/>
        <v>0.29343413822826914</v>
      </c>
      <c r="I143">
        <f t="shared" si="15"/>
        <v>3.0456352088259475E-4</v>
      </c>
    </row>
    <row r="144" spans="1:9">
      <c r="A144" s="3" t="s">
        <v>251</v>
      </c>
      <c r="B144">
        <v>4.2699999999999996</v>
      </c>
      <c r="C144" s="4">
        <v>449</v>
      </c>
      <c r="D144">
        <f t="shared" si="12"/>
        <v>105.15222482435598</v>
      </c>
      <c r="E144" s="7">
        <f t="shared" si="13"/>
        <v>7.9437673272319067E-4</v>
      </c>
      <c r="F144" s="8">
        <f t="shared" si="16"/>
        <v>0.66398571891094371</v>
      </c>
      <c r="G144" s="7">
        <f t="shared" si="14"/>
        <v>8.1071741846309238E-4</v>
      </c>
      <c r="H144" s="8">
        <f t="shared" si="17"/>
        <v>0.29424485564673225</v>
      </c>
      <c r="I144">
        <f t="shared" si="15"/>
        <v>1.7803419833156697E-4</v>
      </c>
    </row>
    <row r="145" spans="1:9">
      <c r="A145" s="3" t="s">
        <v>363</v>
      </c>
      <c r="B145">
        <v>2.4900000000000002</v>
      </c>
      <c r="C145" s="4">
        <v>261</v>
      </c>
      <c r="D145">
        <f t="shared" si="12"/>
        <v>104.81927710843372</v>
      </c>
      <c r="E145" s="7">
        <f t="shared" si="13"/>
        <v>4.6176464864310194E-4</v>
      </c>
      <c r="F145" s="8">
        <f t="shared" si="16"/>
        <v>0.66444748355958683</v>
      </c>
      <c r="G145" s="7">
        <f t="shared" si="14"/>
        <v>4.7276027446676824E-4</v>
      </c>
      <c r="H145" s="8">
        <f t="shared" si="17"/>
        <v>0.29471761592119899</v>
      </c>
      <c r="I145">
        <f t="shared" si="15"/>
        <v>3.8197278472629215E-4</v>
      </c>
    </row>
    <row r="146" spans="1:9">
      <c r="A146" s="3" t="s">
        <v>153</v>
      </c>
      <c r="B146">
        <v>5.33</v>
      </c>
      <c r="C146" s="4">
        <v>557</v>
      </c>
      <c r="D146">
        <f t="shared" si="12"/>
        <v>104.50281425891181</v>
      </c>
      <c r="E146" s="7">
        <f t="shared" si="13"/>
        <v>9.854517597479226E-4</v>
      </c>
      <c r="F146" s="8">
        <f t="shared" si="16"/>
        <v>0.66543293531933478</v>
      </c>
      <c r="G146" s="7">
        <f t="shared" si="14"/>
        <v>1.0119727963485441E-3</v>
      </c>
      <c r="H146" s="8">
        <f t="shared" si="17"/>
        <v>0.29572958871754756</v>
      </c>
      <c r="I146">
        <f t="shared" si="15"/>
        <v>8.4105477575110998E-4</v>
      </c>
    </row>
    <row r="147" spans="1:9">
      <c r="A147" s="3" t="s">
        <v>65</v>
      </c>
      <c r="B147">
        <v>11.73</v>
      </c>
      <c r="C147" s="4">
        <v>1225</v>
      </c>
      <c r="D147">
        <f t="shared" si="12"/>
        <v>104.43307757885762</v>
      </c>
      <c r="E147" s="7">
        <f t="shared" si="13"/>
        <v>2.1672861861601529E-3</v>
      </c>
      <c r="F147" s="8">
        <f t="shared" si="16"/>
        <v>0.66760022150549492</v>
      </c>
      <c r="G147" s="7">
        <f t="shared" si="14"/>
        <v>2.2270996062229683E-3</v>
      </c>
      <c r="H147" s="8">
        <f t="shared" si="17"/>
        <v>0.29795668832377054</v>
      </c>
      <c r="I147">
        <f t="shared" si="15"/>
        <v>3.0147119857126814E-4</v>
      </c>
    </row>
    <row r="148" spans="1:9">
      <c r="A148" s="3" t="s">
        <v>248</v>
      </c>
      <c r="B148">
        <v>4.2</v>
      </c>
      <c r="C148" s="4">
        <v>438</v>
      </c>
      <c r="D148">
        <f t="shared" si="12"/>
        <v>104.28571428571428</v>
      </c>
      <c r="E148" s="7">
        <f t="shared" si="13"/>
        <v>7.7491538737807909E-4</v>
      </c>
      <c r="F148" s="8">
        <f t="shared" si="16"/>
        <v>0.66837513689287298</v>
      </c>
      <c r="G148" s="7">
        <f t="shared" si="14"/>
        <v>7.9742696898009099E-4</v>
      </c>
      <c r="H148" s="8">
        <f t="shared" si="17"/>
        <v>0.29875411529275064</v>
      </c>
      <c r="I148">
        <f t="shared" si="15"/>
        <v>5.0446143960267142E-4</v>
      </c>
    </row>
    <row r="149" spans="1:9">
      <c r="A149" s="3" t="s">
        <v>301</v>
      </c>
      <c r="B149">
        <v>7.02</v>
      </c>
      <c r="C149" s="4">
        <v>731</v>
      </c>
      <c r="D149">
        <f t="shared" si="12"/>
        <v>104.13105413105414</v>
      </c>
      <c r="E149" s="7">
        <f t="shared" si="13"/>
        <v>1.2932948588433239E-3</v>
      </c>
      <c r="F149" s="8">
        <f t="shared" si="16"/>
        <v>0.66966843175171631</v>
      </c>
      <c r="G149" s="7">
        <f t="shared" si="14"/>
        <v>1.3328422195810091E-3</v>
      </c>
      <c r="H149" s="8">
        <f t="shared" si="17"/>
        <v>0.30008695751233166</v>
      </c>
      <c r="I149">
        <f t="shared" si="15"/>
        <v>3.4770435347517004E-4</v>
      </c>
    </row>
    <row r="150" spans="1:9">
      <c r="A150" s="3" t="s">
        <v>319</v>
      </c>
      <c r="B150">
        <v>4.8099999999999996</v>
      </c>
      <c r="C150" s="4">
        <v>497</v>
      </c>
      <c r="D150">
        <f t="shared" si="12"/>
        <v>103.32640332640334</v>
      </c>
      <c r="E150" s="7">
        <f t="shared" si="13"/>
        <v>8.7929896695640485E-4</v>
      </c>
      <c r="F150" s="8">
        <f t="shared" si="16"/>
        <v>0.67054773071867269</v>
      </c>
      <c r="G150" s="7">
        <f t="shared" si="14"/>
        <v>9.1324374304624692E-4</v>
      </c>
      <c r="H150" s="8">
        <f t="shared" si="17"/>
        <v>0.30100020125537791</v>
      </c>
      <c r="I150">
        <f t="shared" si="15"/>
        <v>7.2079690345916436E-4</v>
      </c>
    </row>
    <row r="151" spans="1:9">
      <c r="A151" s="3" t="s">
        <v>18</v>
      </c>
      <c r="B151">
        <v>9.9700000000000006</v>
      </c>
      <c r="C151" s="4">
        <v>1030</v>
      </c>
      <c r="D151">
        <f t="shared" si="12"/>
        <v>103.3099297893681</v>
      </c>
      <c r="E151" s="7">
        <f t="shared" si="13"/>
        <v>1.8222896095877203E-3</v>
      </c>
      <c r="F151" s="8">
        <f t="shared" si="16"/>
        <v>0.67237002032826043</v>
      </c>
      <c r="G151" s="7">
        <f t="shared" si="14"/>
        <v>1.8929397335075019E-3</v>
      </c>
      <c r="H151" s="8">
        <f t="shared" si="17"/>
        <v>0.30289314098888542</v>
      </c>
      <c r="I151">
        <f t="shared" si="15"/>
        <v>9.0403397809205033E-4</v>
      </c>
    </row>
    <row r="152" spans="1:9">
      <c r="A152" s="3" t="s">
        <v>123</v>
      </c>
      <c r="B152">
        <v>12.48</v>
      </c>
      <c r="C152" s="4">
        <v>1286</v>
      </c>
      <c r="D152">
        <f t="shared" si="12"/>
        <v>103.0448717948718</v>
      </c>
      <c r="E152" s="7">
        <f t="shared" si="13"/>
        <v>2.2752081921648625E-3</v>
      </c>
      <c r="F152" s="8">
        <f t="shared" si="16"/>
        <v>0.6746452285204253</v>
      </c>
      <c r="G152" s="7">
        <f t="shared" si="14"/>
        <v>2.3694972792551276E-3</v>
      </c>
      <c r="H152" s="8">
        <f t="shared" si="17"/>
        <v>0.30526263826814054</v>
      </c>
      <c r="I152">
        <f t="shared" si="15"/>
        <v>1.3958550732982022E-3</v>
      </c>
    </row>
    <row r="153" spans="1:9">
      <c r="A153" s="3" t="s">
        <v>110</v>
      </c>
      <c r="B153">
        <v>19.25</v>
      </c>
      <c r="C153" s="4">
        <v>1981</v>
      </c>
      <c r="D153">
        <f t="shared" si="12"/>
        <v>102.90909090909091</v>
      </c>
      <c r="E153" s="7">
        <f t="shared" si="13"/>
        <v>3.5048113753332753E-3</v>
      </c>
      <c r="F153" s="8">
        <f t="shared" si="16"/>
        <v>0.67815003989575862</v>
      </c>
      <c r="G153" s="7">
        <f t="shared" si="14"/>
        <v>3.6548736078254171E-3</v>
      </c>
      <c r="H153" s="8">
        <f t="shared" si="17"/>
        <v>0.30891751187596594</v>
      </c>
      <c r="I153">
        <f t="shared" si="15"/>
        <v>3.561887025167465E-4</v>
      </c>
    </row>
    <row r="154" spans="1:9">
      <c r="A154" s="3" t="s">
        <v>383</v>
      </c>
      <c r="B154">
        <v>4.91</v>
      </c>
      <c r="C154" s="4">
        <v>505</v>
      </c>
      <c r="D154">
        <f t="shared" si="12"/>
        <v>102.85132382892057</v>
      </c>
      <c r="E154" s="7">
        <f t="shared" si="13"/>
        <v>8.9345267266194045E-4</v>
      </c>
      <c r="F154" s="8">
        <f t="shared" si="16"/>
        <v>0.67904349256842056</v>
      </c>
      <c r="G154" s="7">
        <f t="shared" si="14"/>
        <v>9.3223009945053498E-4</v>
      </c>
      <c r="H154" s="8">
        <f t="shared" si="17"/>
        <v>0.30984974197541648</v>
      </c>
      <c r="I154">
        <f t="shared" si="15"/>
        <v>5.8556382274355112E-4</v>
      </c>
    </row>
    <row r="155" spans="1:9">
      <c r="A155" s="3" t="s">
        <v>171</v>
      </c>
      <c r="B155">
        <v>8.02</v>
      </c>
      <c r="C155" s="4">
        <v>818</v>
      </c>
      <c r="D155">
        <f t="shared" si="12"/>
        <v>101.99501246882794</v>
      </c>
      <c r="E155" s="7">
        <f t="shared" si="13"/>
        <v>1.4472164083910244E-3</v>
      </c>
      <c r="F155" s="8">
        <f t="shared" si="16"/>
        <v>0.68049070897681163</v>
      </c>
      <c r="G155" s="7">
        <f t="shared" si="14"/>
        <v>1.5227057836238878E-3</v>
      </c>
      <c r="H155" s="8">
        <f t="shared" si="17"/>
        <v>0.31137244775904038</v>
      </c>
      <c r="I155">
        <f t="shared" si="15"/>
        <v>5.7423697036690369E-4</v>
      </c>
    </row>
    <row r="156" spans="1:9">
      <c r="A156" s="3" t="s">
        <v>341</v>
      </c>
      <c r="B156">
        <v>7.83</v>
      </c>
      <c r="C156" s="4">
        <v>794</v>
      </c>
      <c r="D156">
        <f t="shared" si="12"/>
        <v>101.40485312899106</v>
      </c>
      <c r="E156" s="7">
        <f t="shared" si="13"/>
        <v>1.4047552912744173E-3</v>
      </c>
      <c r="F156" s="8">
        <f t="shared" si="16"/>
        <v>0.681895464268086</v>
      </c>
      <c r="G156" s="7">
        <f t="shared" si="14"/>
        <v>1.4866317064557411E-3</v>
      </c>
      <c r="H156" s="8">
        <f t="shared" si="17"/>
        <v>0.31285907946549613</v>
      </c>
      <c r="I156">
        <f t="shared" si="15"/>
        <v>4.3209430610696709E-4</v>
      </c>
    </row>
    <row r="157" spans="1:9">
      <c r="A157" s="3" t="s">
        <v>51</v>
      </c>
      <c r="B157">
        <v>5.83</v>
      </c>
      <c r="C157" s="4">
        <v>583</v>
      </c>
      <c r="D157">
        <f t="shared" si="12"/>
        <v>100</v>
      </c>
      <c r="E157" s="7">
        <f t="shared" si="13"/>
        <v>1.0314513032909135E-3</v>
      </c>
      <c r="F157" s="8">
        <f t="shared" si="16"/>
        <v>0.68292691557137697</v>
      </c>
      <c r="G157" s="7">
        <f t="shared" si="14"/>
        <v>1.1069045783699833E-3</v>
      </c>
      <c r="H157" s="8">
        <f t="shared" si="17"/>
        <v>0.31396598404386611</v>
      </c>
      <c r="I157">
        <f t="shared" si="15"/>
        <v>1.5971846098414288E-4</v>
      </c>
    </row>
    <row r="158" spans="1:9">
      <c r="A158" s="3" t="s">
        <v>46</v>
      </c>
      <c r="B158">
        <v>2.14</v>
      </c>
      <c r="C158" s="4">
        <v>212</v>
      </c>
      <c r="D158">
        <f t="shared" si="12"/>
        <v>99.065420560747654</v>
      </c>
      <c r="E158" s="7">
        <f t="shared" si="13"/>
        <v>3.7507320119669582E-4</v>
      </c>
      <c r="F158" s="8">
        <f t="shared" si="16"/>
        <v>0.68330198877257364</v>
      </c>
      <c r="G158" s="7">
        <f t="shared" si="14"/>
        <v>4.0630802705176065E-4</v>
      </c>
      <c r="H158" s="8">
        <f t="shared" si="17"/>
        <v>0.31437229207091788</v>
      </c>
      <c r="I158">
        <f t="shared" si="15"/>
        <v>4.6970670935045367E-4</v>
      </c>
    </row>
    <row r="159" spans="1:9">
      <c r="A159" s="3" t="s">
        <v>190</v>
      </c>
      <c r="B159">
        <v>6.27</v>
      </c>
      <c r="C159" s="4">
        <v>618</v>
      </c>
      <c r="D159">
        <f t="shared" si="12"/>
        <v>98.564593301435409</v>
      </c>
      <c r="E159" s="7">
        <f t="shared" si="13"/>
        <v>1.0933737657526322E-3</v>
      </c>
      <c r="F159" s="8">
        <f t="shared" si="16"/>
        <v>0.68439536253832622</v>
      </c>
      <c r="G159" s="7">
        <f t="shared" si="14"/>
        <v>1.1904445465488499E-3</v>
      </c>
      <c r="H159" s="8">
        <f t="shared" si="17"/>
        <v>0.31556273661746675</v>
      </c>
      <c r="I159">
        <f t="shared" si="15"/>
        <v>4.473001295821899E-4</v>
      </c>
    </row>
    <row r="160" spans="1:9">
      <c r="A160" s="3" t="s">
        <v>231</v>
      </c>
      <c r="B160">
        <v>5.93</v>
      </c>
      <c r="C160" s="4">
        <v>579</v>
      </c>
      <c r="D160">
        <f t="shared" si="12"/>
        <v>97.63912310286679</v>
      </c>
      <c r="E160" s="7">
        <f t="shared" si="13"/>
        <v>1.0243744504381458E-3</v>
      </c>
      <c r="F160" s="8">
        <f t="shared" si="16"/>
        <v>0.68541973698876435</v>
      </c>
      <c r="G160" s="7">
        <f t="shared" si="14"/>
        <v>1.1258909347742713E-3</v>
      </c>
      <c r="H160" s="8">
        <f t="shared" si="17"/>
        <v>0.31668862755224103</v>
      </c>
      <c r="I160">
        <f t="shared" si="15"/>
        <v>1.055448903199141E-3</v>
      </c>
    </row>
    <row r="161" spans="1:9">
      <c r="A161" s="3" t="s">
        <v>107</v>
      </c>
      <c r="B161">
        <v>13.97</v>
      </c>
      <c r="C161" s="4">
        <v>1361</v>
      </c>
      <c r="D161">
        <f t="shared" si="12"/>
        <v>97.42304939155332</v>
      </c>
      <c r="E161" s="7">
        <f t="shared" si="13"/>
        <v>2.4078991831542594E-3</v>
      </c>
      <c r="F161" s="8">
        <f t="shared" si="16"/>
        <v>0.68782763617191855</v>
      </c>
      <c r="G161" s="7">
        <f t="shared" si="14"/>
        <v>2.652393989679017E-3</v>
      </c>
      <c r="H161" s="8">
        <f t="shared" si="17"/>
        <v>0.31934102154192007</v>
      </c>
      <c r="I161">
        <f t="shared" si="15"/>
        <v>5.2050944100270891E-4</v>
      </c>
    </row>
    <row r="162" spans="1:9">
      <c r="A162" s="3" t="s">
        <v>141</v>
      </c>
      <c r="B162">
        <v>6.88</v>
      </c>
      <c r="C162" s="4">
        <v>669</v>
      </c>
      <c r="D162">
        <f t="shared" si="12"/>
        <v>97.238372093023258</v>
      </c>
      <c r="E162" s="7">
        <f t="shared" si="13"/>
        <v>1.1836036396254222E-3</v>
      </c>
      <c r="F162" s="8">
        <f t="shared" si="16"/>
        <v>0.689011239811544</v>
      </c>
      <c r="G162" s="7">
        <f t="shared" si="14"/>
        <v>1.3062613206150061E-3</v>
      </c>
      <c r="H162" s="8">
        <f t="shared" si="17"/>
        <v>0.32064728286253508</v>
      </c>
      <c r="I162">
        <f t="shared" si="15"/>
        <v>6.1299334237149838E-4</v>
      </c>
    </row>
    <row r="163" spans="1:9">
      <c r="A163" s="3" t="s">
        <v>233</v>
      </c>
      <c r="B163">
        <v>8.09</v>
      </c>
      <c r="C163" s="4">
        <v>785</v>
      </c>
      <c r="D163">
        <f t="shared" si="12"/>
        <v>97.033374536464777</v>
      </c>
      <c r="E163" s="7">
        <f t="shared" si="13"/>
        <v>1.3888323723556897E-3</v>
      </c>
      <c r="F163" s="8">
        <f t="shared" si="16"/>
        <v>0.69040007218389965</v>
      </c>
      <c r="G163" s="7">
        <f t="shared" si="14"/>
        <v>1.5359962331068895E-3</v>
      </c>
      <c r="H163" s="8">
        <f t="shared" si="17"/>
        <v>0.32218327909564198</v>
      </c>
      <c r="I163">
        <f t="shared" si="15"/>
        <v>6.1857820781288653E-4</v>
      </c>
    </row>
    <row r="164" spans="1:9">
      <c r="A164" s="3" t="s">
        <v>291</v>
      </c>
      <c r="B164">
        <v>8.15</v>
      </c>
      <c r="C164" s="4">
        <v>789</v>
      </c>
      <c r="D164">
        <f t="shared" si="12"/>
        <v>96.809815950920239</v>
      </c>
      <c r="E164" s="7">
        <f t="shared" si="13"/>
        <v>1.3959092252084577E-3</v>
      </c>
      <c r="F164" s="8">
        <f t="shared" si="16"/>
        <v>0.69179598140910814</v>
      </c>
      <c r="G164" s="7">
        <f t="shared" si="14"/>
        <v>1.5473880469494623E-3</v>
      </c>
      <c r="H164" s="8">
        <f t="shared" si="17"/>
        <v>0.32373066714259147</v>
      </c>
      <c r="I164">
        <f t="shared" si="15"/>
        <v>1.6119386288237225E-3</v>
      </c>
    </row>
    <row r="165" spans="1:9">
      <c r="A165" s="3" t="s">
        <v>318</v>
      </c>
      <c r="B165">
        <v>21.12</v>
      </c>
      <c r="C165" s="4">
        <v>2029</v>
      </c>
      <c r="D165">
        <f t="shared" si="12"/>
        <v>96.070075757575751</v>
      </c>
      <c r="E165" s="7">
        <f t="shared" si="13"/>
        <v>3.5897336095664896E-3</v>
      </c>
      <c r="F165" s="8">
        <f t="shared" si="16"/>
        <v>0.69538571501867463</v>
      </c>
      <c r="G165" s="7">
        <f t="shared" si="14"/>
        <v>4.0099184725856003E-3</v>
      </c>
      <c r="H165" s="8">
        <f t="shared" si="17"/>
        <v>0.32774058561517705</v>
      </c>
      <c r="I165">
        <f t="shared" si="15"/>
        <v>9.2746843306837357E-4</v>
      </c>
    </row>
    <row r="166" spans="1:9">
      <c r="A166" s="3" t="s">
        <v>372</v>
      </c>
      <c r="B166">
        <v>12.15</v>
      </c>
      <c r="C166" s="4">
        <v>1167</v>
      </c>
      <c r="D166">
        <f t="shared" si="12"/>
        <v>96.049382716049379</v>
      </c>
      <c r="E166" s="7">
        <f t="shared" si="13"/>
        <v>2.0646718197950189E-3</v>
      </c>
      <c r="F166" s="8">
        <f t="shared" si="16"/>
        <v>0.6974503868384696</v>
      </c>
      <c r="G166" s="7">
        <f t="shared" si="14"/>
        <v>2.3068423031209775E-3</v>
      </c>
      <c r="H166" s="8">
        <f t="shared" si="17"/>
        <v>0.33004742791829805</v>
      </c>
      <c r="I166">
        <f t="shared" si="15"/>
        <v>4.1746672331985368E-4</v>
      </c>
    </row>
    <row r="167" spans="1:9">
      <c r="A167" s="3" t="s">
        <v>286</v>
      </c>
      <c r="B167">
        <v>5.45</v>
      </c>
      <c r="C167" s="4">
        <v>521</v>
      </c>
      <c r="D167">
        <f t="shared" si="12"/>
        <v>95.596330275229349</v>
      </c>
      <c r="E167" s="7">
        <f t="shared" si="13"/>
        <v>9.2176008407301188E-4</v>
      </c>
      <c r="F167" s="8">
        <f t="shared" si="16"/>
        <v>0.69837214692254257</v>
      </c>
      <c r="G167" s="7">
        <f t="shared" si="14"/>
        <v>1.0347564240336894E-3</v>
      </c>
      <c r="H167" s="8">
        <f t="shared" si="17"/>
        <v>0.33108218434233172</v>
      </c>
      <c r="I167">
        <f t="shared" si="15"/>
        <v>1.4314323274323415E-3</v>
      </c>
    </row>
    <row r="168" spans="1:9">
      <c r="A168" s="3" t="s">
        <v>98</v>
      </c>
      <c r="B168">
        <v>18.649999999999999</v>
      </c>
      <c r="C168" s="4">
        <v>1778</v>
      </c>
      <c r="D168">
        <f t="shared" si="12"/>
        <v>95.335120643431637</v>
      </c>
      <c r="E168" s="7">
        <f t="shared" si="13"/>
        <v>3.1456610930553075E-3</v>
      </c>
      <c r="F168" s="8">
        <f t="shared" si="16"/>
        <v>0.70151780801559793</v>
      </c>
      <c r="G168" s="7">
        <f t="shared" si="14"/>
        <v>3.5409554693996894E-3</v>
      </c>
      <c r="H168" s="8">
        <f t="shared" si="17"/>
        <v>0.33462313981173142</v>
      </c>
      <c r="I168">
        <f t="shared" si="15"/>
        <v>3.7069577454576508E-4</v>
      </c>
    </row>
    <row r="169" spans="1:9">
      <c r="A169" s="3" t="s">
        <v>169</v>
      </c>
      <c r="B169">
        <v>4.8099999999999996</v>
      </c>
      <c r="C169" s="4">
        <v>456</v>
      </c>
      <c r="D169">
        <f t="shared" si="12"/>
        <v>94.802494802494806</v>
      </c>
      <c r="E169" s="7">
        <f t="shared" si="13"/>
        <v>8.067612252155344E-4</v>
      </c>
      <c r="F169" s="8">
        <f t="shared" si="16"/>
        <v>0.70232456924081343</v>
      </c>
      <c r="G169" s="7">
        <f t="shared" si="14"/>
        <v>9.1324374304624692E-4</v>
      </c>
      <c r="H169" s="8">
        <f t="shared" si="17"/>
        <v>0.33553638355477766</v>
      </c>
      <c r="I169">
        <f t="shared" si="15"/>
        <v>6.4521455193927713E-4</v>
      </c>
    </row>
    <row r="170" spans="1:9">
      <c r="A170" s="3" t="s">
        <v>246</v>
      </c>
      <c r="B170">
        <v>8.32</v>
      </c>
      <c r="C170" s="4">
        <v>782</v>
      </c>
      <c r="D170">
        <f t="shared" si="12"/>
        <v>93.990384615384613</v>
      </c>
      <c r="E170" s="7">
        <f t="shared" si="13"/>
        <v>1.3835247327161138E-3</v>
      </c>
      <c r="F170" s="8">
        <f t="shared" si="16"/>
        <v>0.70370809397352951</v>
      </c>
      <c r="G170" s="7">
        <f t="shared" si="14"/>
        <v>1.5796648528367517E-3</v>
      </c>
      <c r="H170" s="8">
        <f t="shared" si="17"/>
        <v>0.33711604840761439</v>
      </c>
      <c r="I170">
        <f t="shared" si="15"/>
        <v>1.0186421712767013E-3</v>
      </c>
    </row>
    <row r="171" spans="1:9">
      <c r="A171" s="3" t="s">
        <v>288</v>
      </c>
      <c r="B171">
        <v>13.03</v>
      </c>
      <c r="C171" s="4">
        <v>1211</v>
      </c>
      <c r="D171">
        <f t="shared" si="12"/>
        <v>92.939370683039144</v>
      </c>
      <c r="E171" s="7">
        <f t="shared" si="13"/>
        <v>2.1425172011754652E-3</v>
      </c>
      <c r="F171" s="8">
        <f t="shared" si="16"/>
        <v>0.70585061117470493</v>
      </c>
      <c r="G171" s="7">
        <f t="shared" si="14"/>
        <v>2.4739222394787107E-3</v>
      </c>
      <c r="H171" s="8">
        <f t="shared" si="17"/>
        <v>0.33958997064709312</v>
      </c>
      <c r="I171">
        <f t="shared" si="15"/>
        <v>3.4675613239823488E-4</v>
      </c>
    </row>
    <row r="172" spans="1:9">
      <c r="A172" s="3" t="s">
        <v>175</v>
      </c>
      <c r="B172">
        <v>4.43</v>
      </c>
      <c r="C172" s="4">
        <v>411</v>
      </c>
      <c r="D172">
        <f t="shared" si="12"/>
        <v>92.776523702031611</v>
      </c>
      <c r="E172" s="7">
        <f t="shared" si="13"/>
        <v>7.2714663062189609E-4</v>
      </c>
      <c r="F172" s="8">
        <f t="shared" si="16"/>
        <v>0.70657775780532683</v>
      </c>
      <c r="G172" s="7">
        <f t="shared" si="14"/>
        <v>8.41095588709953E-4</v>
      </c>
      <c r="H172" s="8">
        <f t="shared" si="17"/>
        <v>0.34043106623580305</v>
      </c>
      <c r="I172">
        <f t="shared" si="15"/>
        <v>5.2036687445136676E-4</v>
      </c>
    </row>
    <row r="173" spans="1:9">
      <c r="A173" s="3" t="s">
        <v>308</v>
      </c>
      <c r="B173">
        <v>6.64</v>
      </c>
      <c r="C173" s="4">
        <v>615</v>
      </c>
      <c r="D173">
        <f t="shared" si="12"/>
        <v>92.620481927710841</v>
      </c>
      <c r="E173" s="7">
        <f t="shared" si="13"/>
        <v>1.0880661261130564E-3</v>
      </c>
      <c r="F173" s="8">
        <f t="shared" si="16"/>
        <v>0.70766582393143984</v>
      </c>
      <c r="G173" s="7">
        <f t="shared" si="14"/>
        <v>1.2606940652447152E-3</v>
      </c>
      <c r="H173" s="8">
        <f t="shared" si="17"/>
        <v>0.34169176030104775</v>
      </c>
      <c r="I173">
        <f t="shared" si="15"/>
        <v>1.1677180402103193E-4</v>
      </c>
    </row>
    <row r="174" spans="1:9">
      <c r="A174" s="3" t="s">
        <v>74</v>
      </c>
      <c r="B174">
        <v>1.49</v>
      </c>
      <c r="C174" s="4">
        <v>138</v>
      </c>
      <c r="D174">
        <f t="shared" si="12"/>
        <v>92.617449664429529</v>
      </c>
      <c r="E174" s="7">
        <f t="shared" si="13"/>
        <v>2.4415142342049069E-4</v>
      </c>
      <c r="F174" s="8">
        <f t="shared" si="16"/>
        <v>0.70790997535486033</v>
      </c>
      <c r="G174" s="7">
        <f t="shared" si="14"/>
        <v>2.828967104238894E-4</v>
      </c>
      <c r="H174" s="8">
        <f t="shared" si="17"/>
        <v>0.34197465701147162</v>
      </c>
      <c r="I174">
        <f t="shared" si="15"/>
        <v>4.3040338659292021E-4</v>
      </c>
    </row>
    <row r="175" spans="1:9">
      <c r="A175" s="3" t="s">
        <v>349</v>
      </c>
      <c r="B175">
        <v>5.48</v>
      </c>
      <c r="C175" s="4">
        <v>506</v>
      </c>
      <c r="D175">
        <f t="shared" si="12"/>
        <v>92.335766423357654</v>
      </c>
      <c r="E175" s="7">
        <f t="shared" si="13"/>
        <v>8.9522188587513245E-4</v>
      </c>
      <c r="F175" s="8">
        <f t="shared" si="16"/>
        <v>0.70880519724073543</v>
      </c>
      <c r="G175" s="7">
        <f t="shared" si="14"/>
        <v>1.040452330954976E-3</v>
      </c>
      <c r="H175" s="8">
        <f t="shared" si="17"/>
        <v>0.34301510934242657</v>
      </c>
      <c r="I175">
        <f t="shared" si="15"/>
        <v>3.5300461990941945E-4</v>
      </c>
    </row>
    <row r="176" spans="1:9">
      <c r="A176" s="3" t="s">
        <v>166</v>
      </c>
      <c r="B176">
        <v>4.49</v>
      </c>
      <c r="C176" s="4">
        <v>414</v>
      </c>
      <c r="D176">
        <f t="shared" si="12"/>
        <v>92.204899777282847</v>
      </c>
      <c r="E176" s="7">
        <f t="shared" si="13"/>
        <v>7.3245427026147206E-4</v>
      </c>
      <c r="F176" s="8">
        <f t="shared" si="16"/>
        <v>0.7095376515109969</v>
      </c>
      <c r="G176" s="7">
        <f t="shared" si="14"/>
        <v>8.524874025525259E-4</v>
      </c>
      <c r="H176" s="8">
        <f t="shared" si="17"/>
        <v>0.34386759674497908</v>
      </c>
      <c r="I176">
        <f t="shared" si="15"/>
        <v>1.0020411626821268E-3</v>
      </c>
    </row>
    <row r="177" spans="1:9">
      <c r="A177" s="3" t="s">
        <v>60</v>
      </c>
      <c r="B177">
        <v>12.74</v>
      </c>
      <c r="C177" s="4">
        <v>1174</v>
      </c>
      <c r="D177">
        <f t="shared" si="12"/>
        <v>92.15070643642072</v>
      </c>
      <c r="E177" s="7">
        <f t="shared" si="13"/>
        <v>2.0770563122873625E-3</v>
      </c>
      <c r="F177" s="8">
        <f t="shared" si="16"/>
        <v>0.71161470782328429</v>
      </c>
      <c r="G177" s="7">
        <f t="shared" si="14"/>
        <v>2.4188618059062762E-3</v>
      </c>
      <c r="H177" s="8">
        <f t="shared" si="17"/>
        <v>0.34628645855088536</v>
      </c>
      <c r="I177">
        <f t="shared" si="15"/>
        <v>4.7234711295973675E-4</v>
      </c>
    </row>
    <row r="178" spans="1:9">
      <c r="A178" s="3" t="s">
        <v>224</v>
      </c>
      <c r="B178">
        <v>5.99</v>
      </c>
      <c r="C178" s="4">
        <v>550</v>
      </c>
      <c r="D178">
        <f t="shared" si="12"/>
        <v>91.819699499165267</v>
      </c>
      <c r="E178" s="7">
        <f t="shared" si="13"/>
        <v>9.7306726725557876E-4</v>
      </c>
      <c r="F178" s="8">
        <f t="shared" si="16"/>
        <v>0.71258777509053983</v>
      </c>
      <c r="G178" s="7">
        <f t="shared" si="14"/>
        <v>1.137282748616844E-3</v>
      </c>
      <c r="H178" s="8">
        <f t="shared" si="17"/>
        <v>0.34742374129950221</v>
      </c>
      <c r="I178">
        <f t="shared" si="15"/>
        <v>5.8837018225663118E-4</v>
      </c>
    </row>
    <row r="179" spans="1:9">
      <c r="A179" s="3" t="s">
        <v>387</v>
      </c>
      <c r="B179">
        <v>7.42</v>
      </c>
      <c r="C179" s="4">
        <v>676</v>
      </c>
      <c r="D179">
        <f t="shared" si="12"/>
        <v>91.105121293800536</v>
      </c>
      <c r="E179" s="7">
        <f t="shared" si="13"/>
        <v>1.195988132117766E-3</v>
      </c>
      <c r="F179" s="8">
        <f t="shared" si="16"/>
        <v>0.71378376322265757</v>
      </c>
      <c r="G179" s="7">
        <f t="shared" si="14"/>
        <v>1.4087876451981606E-3</v>
      </c>
      <c r="H179" s="8">
        <f t="shared" si="17"/>
        <v>0.34883252894470035</v>
      </c>
      <c r="I179">
        <f t="shared" si="15"/>
        <v>5.4887784007473517E-4</v>
      </c>
    </row>
    <row r="180" spans="1:9">
      <c r="A180" s="3" t="s">
        <v>162</v>
      </c>
      <c r="B180">
        <v>6.91</v>
      </c>
      <c r="C180" s="4">
        <v>628</v>
      </c>
      <c r="D180">
        <f t="shared" si="12"/>
        <v>90.88277858176555</v>
      </c>
      <c r="E180" s="7">
        <f t="shared" si="13"/>
        <v>1.1110658978845517E-3</v>
      </c>
      <c r="F180" s="8">
        <f t="shared" si="16"/>
        <v>0.71489482912054214</v>
      </c>
      <c r="G180" s="7">
        <f t="shared" si="14"/>
        <v>1.3119572275362926E-3</v>
      </c>
      <c r="H180" s="8">
        <f t="shared" si="17"/>
        <v>0.35014448617223665</v>
      </c>
      <c r="I180">
        <f t="shared" si="15"/>
        <v>1.4463302834751834E-3</v>
      </c>
    </row>
    <row r="181" spans="1:9">
      <c r="A181" s="3" t="s">
        <v>41</v>
      </c>
      <c r="B181">
        <v>18.2</v>
      </c>
      <c r="C181" s="4">
        <v>1653</v>
      </c>
      <c r="D181">
        <f t="shared" si="12"/>
        <v>90.824175824175825</v>
      </c>
      <c r="E181" s="7">
        <f t="shared" si="13"/>
        <v>2.9245094414063122E-3</v>
      </c>
      <c r="F181" s="8">
        <f t="shared" si="16"/>
        <v>0.71781933856194846</v>
      </c>
      <c r="G181" s="7">
        <f t="shared" si="14"/>
        <v>3.4555168655803939E-3</v>
      </c>
      <c r="H181" s="8">
        <f t="shared" si="17"/>
        <v>0.35360000303781702</v>
      </c>
      <c r="I181">
        <f t="shared" si="15"/>
        <v>4.2782656722212264E-4</v>
      </c>
    </row>
    <row r="182" spans="1:9">
      <c r="A182" s="3" t="s">
        <v>160</v>
      </c>
      <c r="B182">
        <v>5.37</v>
      </c>
      <c r="C182" s="4">
        <v>486</v>
      </c>
      <c r="D182">
        <f t="shared" si="12"/>
        <v>90.502793296089379</v>
      </c>
      <c r="E182" s="7">
        <f t="shared" si="13"/>
        <v>8.5983762161129327E-4</v>
      </c>
      <c r="F182" s="8">
        <f t="shared" si="16"/>
        <v>0.71867917618355981</v>
      </c>
      <c r="G182" s="7">
        <f t="shared" si="14"/>
        <v>1.0195673389102591E-3</v>
      </c>
      <c r="H182" s="8">
        <f t="shared" si="17"/>
        <v>0.35461957037672726</v>
      </c>
      <c r="I182">
        <f t="shared" si="15"/>
        <v>6.3313790000657511E-4</v>
      </c>
    </row>
    <row r="183" spans="1:9">
      <c r="A183" s="3" t="s">
        <v>278</v>
      </c>
      <c r="B183">
        <v>7.9</v>
      </c>
      <c r="C183" s="4">
        <v>709</v>
      </c>
      <c r="D183">
        <f t="shared" si="12"/>
        <v>89.746835443037966</v>
      </c>
      <c r="E183" s="7">
        <f t="shared" si="13"/>
        <v>1.2543721681531007E-3</v>
      </c>
      <c r="F183" s="8">
        <f t="shared" si="16"/>
        <v>0.71993354835171286</v>
      </c>
      <c r="G183" s="7">
        <f t="shared" si="14"/>
        <v>1.4999221559387427E-3</v>
      </c>
      <c r="H183" s="8">
        <f t="shared" si="17"/>
        <v>0.356119492532666</v>
      </c>
      <c r="I183">
        <f t="shared" si="15"/>
        <v>6.6470455705103237E-4</v>
      </c>
    </row>
    <row r="184" spans="1:9">
      <c r="A184" s="3" t="s">
        <v>220</v>
      </c>
      <c r="B184">
        <v>8.26</v>
      </c>
      <c r="C184" s="4">
        <v>737</v>
      </c>
      <c r="D184">
        <f t="shared" si="12"/>
        <v>89.22518159806296</v>
      </c>
      <c r="E184" s="7">
        <f t="shared" si="13"/>
        <v>1.3039101381224756E-3</v>
      </c>
      <c r="F184" s="8">
        <f t="shared" si="16"/>
        <v>0.72123745848983534</v>
      </c>
      <c r="G184" s="7">
        <f t="shared" si="14"/>
        <v>1.5682730389941788E-3</v>
      </c>
      <c r="H184" s="8">
        <f t="shared" si="17"/>
        <v>0.35768776557166021</v>
      </c>
      <c r="I184">
        <f t="shared" si="15"/>
        <v>4.6779848350447795E-4</v>
      </c>
    </row>
    <row r="185" spans="1:9">
      <c r="A185" s="3" t="s">
        <v>148</v>
      </c>
      <c r="B185">
        <v>5.81</v>
      </c>
      <c r="C185" s="4">
        <v>518</v>
      </c>
      <c r="D185">
        <f t="shared" si="12"/>
        <v>89.156626506024097</v>
      </c>
      <c r="E185" s="7">
        <f t="shared" si="13"/>
        <v>9.1645244443343602E-4</v>
      </c>
      <c r="F185" s="8">
        <f t="shared" si="16"/>
        <v>0.72215391093426873</v>
      </c>
      <c r="G185" s="7">
        <f t="shared" si="14"/>
        <v>1.1031073070891257E-3</v>
      </c>
      <c r="H185" s="8">
        <f t="shared" si="17"/>
        <v>0.35879087287874933</v>
      </c>
      <c r="I185">
        <f t="shared" si="15"/>
        <v>9.8741953892289569E-4</v>
      </c>
    </row>
    <row r="186" spans="1:9">
      <c r="A186" s="3" t="s">
        <v>180</v>
      </c>
      <c r="B186">
        <v>12.16</v>
      </c>
      <c r="C186" s="4">
        <v>1071</v>
      </c>
      <c r="D186">
        <f t="shared" si="12"/>
        <v>88.075657894736835</v>
      </c>
      <c r="E186" s="7">
        <f t="shared" si="13"/>
        <v>1.8948273513285908E-3</v>
      </c>
      <c r="F186" s="8">
        <f t="shared" si="16"/>
        <v>0.72404873828559735</v>
      </c>
      <c r="G186" s="7">
        <f t="shared" si="14"/>
        <v>2.3087409387614064E-3</v>
      </c>
      <c r="H186" s="8">
        <f t="shared" si="17"/>
        <v>0.36109961381751077</v>
      </c>
      <c r="I186">
        <f t="shared" si="15"/>
        <v>2.568030039772351E-4</v>
      </c>
    </row>
    <row r="187" spans="1:9">
      <c r="A187" s="3" t="s">
        <v>405</v>
      </c>
      <c r="B187">
        <v>3.16</v>
      </c>
      <c r="C187" s="4">
        <v>278</v>
      </c>
      <c r="D187">
        <f t="shared" si="12"/>
        <v>87.974683544303787</v>
      </c>
      <c r="E187" s="7">
        <f t="shared" si="13"/>
        <v>4.9184127326736525E-4</v>
      </c>
      <c r="F187" s="8">
        <f t="shared" si="16"/>
        <v>0.72454057955886475</v>
      </c>
      <c r="G187" s="7">
        <f t="shared" si="14"/>
        <v>5.9996886237549706E-4</v>
      </c>
      <c r="H187" s="8">
        <f t="shared" si="17"/>
        <v>0.36169958267988628</v>
      </c>
      <c r="I187">
        <f t="shared" si="15"/>
        <v>3.285850744705332E-4</v>
      </c>
    </row>
    <row r="188" spans="1:9">
      <c r="A188" s="3" t="s">
        <v>147</v>
      </c>
      <c r="B188">
        <v>4.04</v>
      </c>
      <c r="C188" s="4">
        <v>355</v>
      </c>
      <c r="D188">
        <f t="shared" si="12"/>
        <v>87.871287128712865</v>
      </c>
      <c r="E188" s="7">
        <f t="shared" si="13"/>
        <v>6.2807069068314631E-4</v>
      </c>
      <c r="F188" s="8">
        <f t="shared" si="16"/>
        <v>0.72516865024954791</v>
      </c>
      <c r="G188" s="7">
        <f t="shared" si="14"/>
        <v>7.6704879873323037E-4</v>
      </c>
      <c r="H188" s="8">
        <f t="shared" si="17"/>
        <v>0.36246663147861952</v>
      </c>
      <c r="I188">
        <f t="shared" si="15"/>
        <v>5.9751491184484307E-4</v>
      </c>
    </row>
    <row r="189" spans="1:9">
      <c r="A189" s="3" t="s">
        <v>360</v>
      </c>
      <c r="B189">
        <v>7.33</v>
      </c>
      <c r="C189" s="4">
        <v>642</v>
      </c>
      <c r="D189">
        <f t="shared" si="12"/>
        <v>87.585266030013642</v>
      </c>
      <c r="E189" s="7">
        <f t="shared" si="13"/>
        <v>1.1358348828692391E-3</v>
      </c>
      <c r="F189" s="8">
        <f t="shared" si="16"/>
        <v>0.72630448513241719</v>
      </c>
      <c r="G189" s="7">
        <f t="shared" si="14"/>
        <v>1.3916999244343016E-3</v>
      </c>
      <c r="H189" s="8">
        <f t="shared" si="17"/>
        <v>0.36385833140305379</v>
      </c>
      <c r="I189">
        <f t="shared" si="15"/>
        <v>4.7269986792858321E-4</v>
      </c>
    </row>
    <row r="190" spans="1:9">
      <c r="A190" s="3" t="s">
        <v>116</v>
      </c>
      <c r="B190">
        <v>5.79</v>
      </c>
      <c r="C190" s="4">
        <v>506</v>
      </c>
      <c r="D190">
        <f t="shared" si="12"/>
        <v>87.392055267702929</v>
      </c>
      <c r="E190" s="7">
        <f t="shared" si="13"/>
        <v>8.9522188587513245E-4</v>
      </c>
      <c r="F190" s="8">
        <f t="shared" si="16"/>
        <v>0.72719970701829229</v>
      </c>
      <c r="G190" s="7">
        <f t="shared" si="14"/>
        <v>1.0993100358082683E-3</v>
      </c>
      <c r="H190" s="8">
        <f t="shared" si="17"/>
        <v>0.36495764143886206</v>
      </c>
      <c r="I190">
        <f t="shared" si="15"/>
        <v>3.6020394522956467E-4</v>
      </c>
    </row>
    <row r="191" spans="1:9">
      <c r="A191" s="3" t="s">
        <v>131</v>
      </c>
      <c r="B191">
        <v>4.4000000000000004</v>
      </c>
      <c r="C191" s="4">
        <v>383</v>
      </c>
      <c r="D191">
        <f t="shared" si="12"/>
        <v>87.045454545454533</v>
      </c>
      <c r="E191" s="7">
        <f t="shared" si="13"/>
        <v>6.776086606525212E-4</v>
      </c>
      <c r="F191" s="8">
        <f t="shared" si="16"/>
        <v>0.72787731567894476</v>
      </c>
      <c r="G191" s="7">
        <f t="shared" si="14"/>
        <v>8.3539968178866677E-4</v>
      </c>
      <c r="H191" s="8">
        <f t="shared" si="17"/>
        <v>0.3657930411206507</v>
      </c>
      <c r="I191">
        <f t="shared" si="15"/>
        <v>4.2757702033230371E-4</v>
      </c>
    </row>
    <row r="192" spans="1:9">
      <c r="A192" s="3" t="s">
        <v>196</v>
      </c>
      <c r="B192">
        <v>5.22</v>
      </c>
      <c r="C192" s="4">
        <v>454</v>
      </c>
      <c r="D192">
        <f t="shared" si="12"/>
        <v>86.973180076628353</v>
      </c>
      <c r="E192" s="7">
        <f t="shared" si="13"/>
        <v>8.0322279878915052E-4</v>
      </c>
      <c r="F192" s="8">
        <f t="shared" si="16"/>
        <v>0.72868053847773395</v>
      </c>
      <c r="G192" s="7">
        <f t="shared" si="14"/>
        <v>9.910878043038274E-4</v>
      </c>
      <c r="H192" s="8">
        <f t="shared" si="17"/>
        <v>0.36678412892495454</v>
      </c>
      <c r="I192">
        <f t="shared" si="15"/>
        <v>6.4568734739350875E-4</v>
      </c>
    </row>
    <row r="193" spans="1:9">
      <c r="A193" s="3" t="s">
        <v>227</v>
      </c>
      <c r="B193">
        <v>7.88</v>
      </c>
      <c r="C193" s="4">
        <v>685</v>
      </c>
      <c r="D193">
        <f t="shared" si="12"/>
        <v>86.92893401015229</v>
      </c>
      <c r="E193" s="7">
        <f t="shared" si="13"/>
        <v>1.2119110510364936E-3</v>
      </c>
      <c r="F193" s="8">
        <f t="shared" si="16"/>
        <v>0.72989244952877042</v>
      </c>
      <c r="G193" s="7">
        <f t="shared" si="14"/>
        <v>1.4961248846578849E-3</v>
      </c>
      <c r="H193" s="8">
        <f t="shared" si="17"/>
        <v>0.36828025380961243</v>
      </c>
      <c r="I193">
        <f t="shared" si="15"/>
        <v>5.0865322271592683E-4</v>
      </c>
    </row>
    <row r="194" spans="1:9">
      <c r="A194" s="3" t="s">
        <v>230</v>
      </c>
      <c r="B194">
        <v>6.2</v>
      </c>
      <c r="C194" s="4">
        <v>538</v>
      </c>
      <c r="D194">
        <f t="shared" ref="D194:D257" si="18">C194/B194</f>
        <v>86.774193548387089</v>
      </c>
      <c r="E194" s="7">
        <f t="shared" si="13"/>
        <v>9.5183670869727519E-4</v>
      </c>
      <c r="F194" s="8">
        <f t="shared" si="16"/>
        <v>0.73084428623746767</v>
      </c>
      <c r="G194" s="7">
        <f t="shared" si="14"/>
        <v>1.1771540970658485E-3</v>
      </c>
      <c r="H194" s="8">
        <f t="shared" si="17"/>
        <v>0.3694574079066783</v>
      </c>
      <c r="I194">
        <f t="shared" si="15"/>
        <v>1.481670080088926E-3</v>
      </c>
    </row>
    <row r="195" spans="1:9">
      <c r="A195" s="3" t="s">
        <v>204</v>
      </c>
      <c r="B195">
        <v>18.05</v>
      </c>
      <c r="C195" s="4">
        <v>1565</v>
      </c>
      <c r="D195">
        <f t="shared" si="18"/>
        <v>86.70360110803324</v>
      </c>
      <c r="E195" s="7">
        <f t="shared" ref="E195:E258" si="19">C195/565223</f>
        <v>2.7688186786454195E-3</v>
      </c>
      <c r="F195" s="8">
        <f t="shared" si="16"/>
        <v>0.73361310491611309</v>
      </c>
      <c r="G195" s="7">
        <f t="shared" ref="G195:G258" si="20">B195/5266.94</f>
        <v>3.4270373309739626E-3</v>
      </c>
      <c r="H195" s="8">
        <f t="shared" si="17"/>
        <v>0.37288444523765224</v>
      </c>
      <c r="I195">
        <f t="shared" ref="I195:I258" si="21">F195*H196-F196*H195</f>
        <v>6.0124553539603331E-4</v>
      </c>
    </row>
    <row r="196" spans="1:9">
      <c r="A196" s="3" t="s">
        <v>168</v>
      </c>
      <c r="B196">
        <v>7.31</v>
      </c>
      <c r="C196" s="4">
        <v>632</v>
      </c>
      <c r="D196">
        <f t="shared" si="18"/>
        <v>86.45690834473325</v>
      </c>
      <c r="E196" s="7">
        <f t="shared" si="19"/>
        <v>1.1181427507373197E-3</v>
      </c>
      <c r="F196" s="8">
        <f t="shared" ref="F196:F259" si="22">F195+E196</f>
        <v>0.73473124766685038</v>
      </c>
      <c r="G196" s="7">
        <f t="shared" si="20"/>
        <v>1.387902653153444E-3</v>
      </c>
      <c r="H196" s="8">
        <f t="shared" ref="H196:H259" si="23">H195+G196</f>
        <v>0.37427234789080566</v>
      </c>
      <c r="I196">
        <f t="shared" si="21"/>
        <v>6.591645657098022E-4</v>
      </c>
    </row>
    <row r="197" spans="1:9">
      <c r="A197" s="3" t="s">
        <v>48</v>
      </c>
      <c r="B197">
        <v>8.01</v>
      </c>
      <c r="C197" s="4">
        <v>692</v>
      </c>
      <c r="D197">
        <f t="shared" si="18"/>
        <v>86.392009987515607</v>
      </c>
      <c r="E197" s="7">
        <f t="shared" si="19"/>
        <v>1.2242955435288372E-3</v>
      </c>
      <c r="F197" s="8">
        <f t="shared" si="22"/>
        <v>0.73595554321037926</v>
      </c>
      <c r="G197" s="7">
        <f t="shared" si="20"/>
        <v>1.5208071479834591E-3</v>
      </c>
      <c r="H197" s="8">
        <f t="shared" si="23"/>
        <v>0.37579315503878913</v>
      </c>
      <c r="I197">
        <f t="shared" si="21"/>
        <v>6.9890873224537353E-4</v>
      </c>
    </row>
    <row r="198" spans="1:9">
      <c r="A198" s="3" t="s">
        <v>130</v>
      </c>
      <c r="B198">
        <v>8.48</v>
      </c>
      <c r="C198" s="4">
        <v>731</v>
      </c>
      <c r="D198">
        <f t="shared" si="18"/>
        <v>86.202830188679243</v>
      </c>
      <c r="E198" s="7">
        <f t="shared" si="19"/>
        <v>1.2932948588433239E-3</v>
      </c>
      <c r="F198" s="8">
        <f t="shared" si="22"/>
        <v>0.73724883806922259</v>
      </c>
      <c r="G198" s="7">
        <f t="shared" si="20"/>
        <v>1.6100430230836123E-3</v>
      </c>
      <c r="H198" s="8">
        <f t="shared" si="23"/>
        <v>0.37740319806187272</v>
      </c>
      <c r="I198">
        <f t="shared" si="21"/>
        <v>2.4260167307582625E-4</v>
      </c>
    </row>
    <row r="199" spans="1:9">
      <c r="A199" s="3" t="s">
        <v>270</v>
      </c>
      <c r="B199">
        <v>2.94</v>
      </c>
      <c r="C199" s="4">
        <v>253</v>
      </c>
      <c r="D199">
        <f t="shared" si="18"/>
        <v>86.054421768707485</v>
      </c>
      <c r="E199" s="7">
        <f t="shared" si="19"/>
        <v>4.4761094293756622E-4</v>
      </c>
      <c r="F199" s="8">
        <f t="shared" si="22"/>
        <v>0.73769644901216014</v>
      </c>
      <c r="G199" s="7">
        <f t="shared" si="20"/>
        <v>5.5819887828606365E-4</v>
      </c>
      <c r="H199" s="8">
        <f t="shared" si="23"/>
        <v>0.37796139694015879</v>
      </c>
      <c r="I199">
        <f t="shared" si="21"/>
        <v>2.4260167307582625E-4</v>
      </c>
    </row>
    <row r="200" spans="1:9">
      <c r="A200" s="3" t="s">
        <v>281</v>
      </c>
      <c r="B200">
        <v>2.94</v>
      </c>
      <c r="C200" s="4">
        <v>253</v>
      </c>
      <c r="D200">
        <f t="shared" si="18"/>
        <v>86.054421768707485</v>
      </c>
      <c r="E200" s="7">
        <f t="shared" si="19"/>
        <v>4.4761094293756622E-4</v>
      </c>
      <c r="F200" s="8">
        <f t="shared" si="22"/>
        <v>0.73814405995509769</v>
      </c>
      <c r="G200" s="7">
        <f t="shared" si="20"/>
        <v>5.5819887828606365E-4</v>
      </c>
      <c r="H200" s="8">
        <f t="shared" si="23"/>
        <v>0.37851959581844485</v>
      </c>
      <c r="I200">
        <f t="shared" si="21"/>
        <v>5.8220675365444619E-4</v>
      </c>
    </row>
    <row r="201" spans="1:9">
      <c r="A201" s="3" t="s">
        <v>292</v>
      </c>
      <c r="B201">
        <v>7.05</v>
      </c>
      <c r="C201" s="4">
        <v>606</v>
      </c>
      <c r="D201">
        <f t="shared" si="18"/>
        <v>85.957446808510639</v>
      </c>
      <c r="E201" s="7">
        <f t="shared" si="19"/>
        <v>1.0721432071943285E-3</v>
      </c>
      <c r="F201" s="8">
        <f t="shared" si="22"/>
        <v>0.73921620316229197</v>
      </c>
      <c r="G201" s="7">
        <f t="shared" si="20"/>
        <v>1.3385381265022954E-3</v>
      </c>
      <c r="H201" s="8">
        <f t="shared" si="23"/>
        <v>0.37985813394494716</v>
      </c>
      <c r="I201">
        <f t="shared" si="21"/>
        <v>1.1694742705360972E-3</v>
      </c>
    </row>
    <row r="202" spans="1:9">
      <c r="A202" s="3" t="s">
        <v>145</v>
      </c>
      <c r="B202">
        <v>14.16</v>
      </c>
      <c r="C202" s="4">
        <v>1217</v>
      </c>
      <c r="D202">
        <f t="shared" si="18"/>
        <v>85.94632768361582</v>
      </c>
      <c r="E202" s="7">
        <f t="shared" si="19"/>
        <v>2.1531324804546169E-3</v>
      </c>
      <c r="F202" s="8">
        <f t="shared" si="22"/>
        <v>0.74136933564274654</v>
      </c>
      <c r="G202" s="7">
        <f t="shared" si="20"/>
        <v>2.6884680668471639E-3</v>
      </c>
      <c r="H202" s="8">
        <f t="shared" si="23"/>
        <v>0.3825466020117943</v>
      </c>
      <c r="I202">
        <f t="shared" si="21"/>
        <v>7.2068163288341314E-4</v>
      </c>
    </row>
    <row r="203" spans="1:9">
      <c r="A203" s="3" t="s">
        <v>235</v>
      </c>
      <c r="B203">
        <v>8.6300000000000008</v>
      </c>
      <c r="C203" s="4">
        <v>730</v>
      </c>
      <c r="D203">
        <f t="shared" si="18"/>
        <v>84.588644264194656</v>
      </c>
      <c r="E203" s="7">
        <f t="shared" si="19"/>
        <v>1.2915256456301318E-3</v>
      </c>
      <c r="F203" s="8">
        <f t="shared" si="22"/>
        <v>0.74266086128837672</v>
      </c>
      <c r="G203" s="7">
        <f t="shared" si="20"/>
        <v>1.6385225576900442E-3</v>
      </c>
      <c r="H203" s="8">
        <f t="shared" si="23"/>
        <v>0.38418512456948434</v>
      </c>
      <c r="I203">
        <f t="shared" si="21"/>
        <v>3.8056240979622569E-4</v>
      </c>
    </row>
    <row r="204" spans="1:9">
      <c r="A204" s="3" t="s">
        <v>244</v>
      </c>
      <c r="B204">
        <v>4.55</v>
      </c>
      <c r="C204" s="4">
        <v>384</v>
      </c>
      <c r="D204">
        <f t="shared" si="18"/>
        <v>84.395604395604394</v>
      </c>
      <c r="E204" s="7">
        <f t="shared" si="19"/>
        <v>6.7937787386571319E-4</v>
      </c>
      <c r="F204" s="8">
        <f t="shared" si="22"/>
        <v>0.74334023916224246</v>
      </c>
      <c r="G204" s="7">
        <f t="shared" si="20"/>
        <v>8.6387921639509847E-4</v>
      </c>
      <c r="H204" s="8">
        <f t="shared" si="23"/>
        <v>0.38504900378587942</v>
      </c>
      <c r="I204">
        <f t="shared" si="21"/>
        <v>3.516027938666455E-4</v>
      </c>
    </row>
    <row r="205" spans="1:9">
      <c r="A205" s="3" t="s">
        <v>206</v>
      </c>
      <c r="B205">
        <v>4.2</v>
      </c>
      <c r="C205" s="4">
        <v>354</v>
      </c>
      <c r="D205">
        <f t="shared" si="18"/>
        <v>84.285714285714278</v>
      </c>
      <c r="E205" s="7">
        <f t="shared" si="19"/>
        <v>6.2630147746995431E-4</v>
      </c>
      <c r="F205" s="8">
        <f t="shared" si="22"/>
        <v>0.74396654063971246</v>
      </c>
      <c r="G205" s="7">
        <f t="shared" si="20"/>
        <v>7.9742696898009099E-4</v>
      </c>
      <c r="H205" s="8">
        <f t="shared" si="23"/>
        <v>0.38584643075485953</v>
      </c>
      <c r="I205">
        <f t="shared" si="21"/>
        <v>4.1453528804358264E-4</v>
      </c>
    </row>
    <row r="206" spans="1:9">
      <c r="A206" s="3" t="s">
        <v>303</v>
      </c>
      <c r="B206">
        <v>4.95</v>
      </c>
      <c r="C206" s="4">
        <v>417</v>
      </c>
      <c r="D206">
        <f t="shared" si="18"/>
        <v>84.242424242424235</v>
      </c>
      <c r="E206" s="7">
        <f t="shared" si="19"/>
        <v>7.3776190990104793E-4</v>
      </c>
      <c r="F206" s="8">
        <f t="shared" si="22"/>
        <v>0.74470430254961351</v>
      </c>
      <c r="G206" s="7">
        <f t="shared" si="20"/>
        <v>9.3982464201225013E-4</v>
      </c>
      <c r="H206" s="8">
        <f t="shared" si="23"/>
        <v>0.38678625539687178</v>
      </c>
      <c r="I206">
        <f t="shared" si="21"/>
        <v>7.8059415285663958E-4</v>
      </c>
    </row>
    <row r="207" spans="1:9">
      <c r="A207" s="3" t="s">
        <v>310</v>
      </c>
      <c r="B207">
        <v>9.32</v>
      </c>
      <c r="C207" s="4">
        <v>785</v>
      </c>
      <c r="D207">
        <f t="shared" si="18"/>
        <v>84.227467811158789</v>
      </c>
      <c r="E207" s="7">
        <f t="shared" si="19"/>
        <v>1.3888323723556897E-3</v>
      </c>
      <c r="F207" s="8">
        <f t="shared" si="22"/>
        <v>0.74609313492196916</v>
      </c>
      <c r="G207" s="7">
        <f t="shared" si="20"/>
        <v>1.7695284168796305E-3</v>
      </c>
      <c r="H207" s="8">
        <f t="shared" si="23"/>
        <v>0.38855578381375139</v>
      </c>
      <c r="I207">
        <f t="shared" si="21"/>
        <v>1.2363139588963401E-3</v>
      </c>
    </row>
    <row r="208" spans="1:9">
      <c r="A208" s="3" t="s">
        <v>38</v>
      </c>
      <c r="B208">
        <v>14.75</v>
      </c>
      <c r="C208" s="4">
        <v>1241</v>
      </c>
      <c r="D208">
        <f t="shared" si="18"/>
        <v>84.13559322033899</v>
      </c>
      <c r="E208" s="7">
        <f t="shared" si="19"/>
        <v>2.1955935975712243E-3</v>
      </c>
      <c r="F208" s="8">
        <f t="shared" si="22"/>
        <v>0.74828872851954042</v>
      </c>
      <c r="G208" s="7">
        <f t="shared" si="20"/>
        <v>2.8004875696324622E-3</v>
      </c>
      <c r="H208" s="8">
        <f t="shared" si="23"/>
        <v>0.39135627138338386</v>
      </c>
      <c r="I208">
        <f t="shared" si="21"/>
        <v>3.3710378701573562E-4</v>
      </c>
    </row>
    <row r="209" spans="1:9">
      <c r="A209" s="3" t="s">
        <v>382</v>
      </c>
      <c r="B209">
        <v>4.0199999999999996</v>
      </c>
      <c r="C209" s="4">
        <v>338</v>
      </c>
      <c r="D209">
        <f t="shared" si="18"/>
        <v>84.079601990049767</v>
      </c>
      <c r="E209" s="7">
        <f t="shared" si="19"/>
        <v>5.9799406605888299E-4</v>
      </c>
      <c r="F209" s="8">
        <f t="shared" si="22"/>
        <v>0.7488867225855993</v>
      </c>
      <c r="G209" s="7">
        <f t="shared" si="20"/>
        <v>7.6325152745237274E-4</v>
      </c>
      <c r="H209" s="8">
        <f t="shared" si="23"/>
        <v>0.39211952291083624</v>
      </c>
      <c r="I209">
        <f t="shared" si="21"/>
        <v>7.5447886088958471E-4</v>
      </c>
    </row>
    <row r="210" spans="1:9">
      <c r="A210" s="3" t="s">
        <v>72</v>
      </c>
      <c r="B210">
        <v>8.99</v>
      </c>
      <c r="C210" s="4">
        <v>755</v>
      </c>
      <c r="D210">
        <f t="shared" si="18"/>
        <v>83.982202447163516</v>
      </c>
      <c r="E210" s="7">
        <f t="shared" si="19"/>
        <v>1.3357559759599308E-3</v>
      </c>
      <c r="F210" s="8">
        <f t="shared" si="22"/>
        <v>0.75022247856155921</v>
      </c>
      <c r="G210" s="7">
        <f t="shared" si="20"/>
        <v>1.7068734407454805E-3</v>
      </c>
      <c r="H210" s="8">
        <f t="shared" si="23"/>
        <v>0.39382639635158173</v>
      </c>
      <c r="I210">
        <f t="shared" si="21"/>
        <v>2.5534280700562073E-4</v>
      </c>
    </row>
    <row r="211" spans="1:9">
      <c r="A211" s="3" t="s">
        <v>101</v>
      </c>
      <c r="B211">
        <v>3.04</v>
      </c>
      <c r="C211" s="4">
        <v>255</v>
      </c>
      <c r="D211">
        <f t="shared" si="18"/>
        <v>83.881578947368425</v>
      </c>
      <c r="E211" s="7">
        <f t="shared" si="19"/>
        <v>4.5114936936395015E-4</v>
      </c>
      <c r="F211" s="8">
        <f t="shared" si="22"/>
        <v>0.75067362793092318</v>
      </c>
      <c r="G211" s="7">
        <f t="shared" si="20"/>
        <v>5.771852346903516E-4</v>
      </c>
      <c r="H211" s="8">
        <f t="shared" si="23"/>
        <v>0.39440358158627209</v>
      </c>
      <c r="I211">
        <f t="shared" si="21"/>
        <v>5.2296356956521572E-4</v>
      </c>
    </row>
    <row r="212" spans="1:9">
      <c r="A212" s="3" t="s">
        <v>279</v>
      </c>
      <c r="B212">
        <v>6.22</v>
      </c>
      <c r="C212" s="4">
        <v>521</v>
      </c>
      <c r="D212">
        <f t="shared" si="18"/>
        <v>83.762057877813504</v>
      </c>
      <c r="E212" s="7">
        <f t="shared" si="19"/>
        <v>9.2176008407301188E-4</v>
      </c>
      <c r="F212" s="8">
        <f t="shared" si="22"/>
        <v>0.75159538801499615</v>
      </c>
      <c r="G212" s="7">
        <f t="shared" si="20"/>
        <v>1.1809513683467062E-3</v>
      </c>
      <c r="H212" s="8">
        <f t="shared" si="23"/>
        <v>0.39558453295461882</v>
      </c>
      <c r="I212">
        <f t="shared" si="21"/>
        <v>2.8787219304216016E-4</v>
      </c>
    </row>
    <row r="213" spans="1:9">
      <c r="A213" s="3" t="s">
        <v>144</v>
      </c>
      <c r="B213">
        <v>3.42</v>
      </c>
      <c r="C213" s="4">
        <v>286</v>
      </c>
      <c r="D213">
        <f t="shared" si="18"/>
        <v>83.62573099415205</v>
      </c>
      <c r="E213" s="7">
        <f t="shared" si="19"/>
        <v>5.0599497897290096E-4</v>
      </c>
      <c r="F213" s="8">
        <f t="shared" si="22"/>
        <v>0.752101382993969</v>
      </c>
      <c r="G213" s="7">
        <f t="shared" si="20"/>
        <v>6.4933338902664552E-4</v>
      </c>
      <c r="H213" s="8">
        <f t="shared" si="23"/>
        <v>0.39623386634364544</v>
      </c>
      <c r="I213">
        <f t="shared" si="21"/>
        <v>6.7190953572188183E-4</v>
      </c>
    </row>
    <row r="214" spans="1:9">
      <c r="A214" s="3" t="s">
        <v>285</v>
      </c>
      <c r="B214">
        <v>7.97</v>
      </c>
      <c r="C214" s="4">
        <v>665</v>
      </c>
      <c r="D214">
        <f t="shared" si="18"/>
        <v>83.437892095357597</v>
      </c>
      <c r="E214" s="7">
        <f t="shared" si="19"/>
        <v>1.1765267867726544E-3</v>
      </c>
      <c r="F214" s="8">
        <f t="shared" si="22"/>
        <v>0.75327790978074161</v>
      </c>
      <c r="G214" s="7">
        <f t="shared" si="20"/>
        <v>1.5132126054217441E-3</v>
      </c>
      <c r="H214" s="8">
        <f t="shared" si="23"/>
        <v>0.39774707894906719</v>
      </c>
      <c r="I214">
        <f t="shared" si="21"/>
        <v>4.237685968684346E-4</v>
      </c>
    </row>
    <row r="215" spans="1:9">
      <c r="A215" s="3" t="s">
        <v>180</v>
      </c>
      <c r="B215">
        <v>5</v>
      </c>
      <c r="C215" s="4">
        <v>414</v>
      </c>
      <c r="D215">
        <f t="shared" si="18"/>
        <v>82.8</v>
      </c>
      <c r="E215" s="7">
        <f t="shared" si="19"/>
        <v>7.3245427026147206E-4</v>
      </c>
      <c r="F215" s="8">
        <f t="shared" si="22"/>
        <v>0.75401036405100308</v>
      </c>
      <c r="G215" s="7">
        <f t="shared" si="20"/>
        <v>9.4931782021439399E-4</v>
      </c>
      <c r="H215" s="8">
        <f t="shared" si="23"/>
        <v>0.39869639676928159</v>
      </c>
      <c r="I215">
        <f t="shared" si="21"/>
        <v>5.2066434549624674E-4</v>
      </c>
    </row>
    <row r="216" spans="1:9">
      <c r="A216" s="3" t="s">
        <v>393</v>
      </c>
      <c r="B216">
        <v>6.14</v>
      </c>
      <c r="C216" s="4">
        <v>508</v>
      </c>
      <c r="D216">
        <f t="shared" si="18"/>
        <v>82.736156351791536</v>
      </c>
      <c r="E216" s="7">
        <f t="shared" si="19"/>
        <v>8.9876031230151643E-4</v>
      </c>
      <c r="F216" s="8">
        <f t="shared" si="22"/>
        <v>0.7549091243633046</v>
      </c>
      <c r="G216" s="7">
        <f t="shared" si="20"/>
        <v>1.1657622832232759E-3</v>
      </c>
      <c r="H216" s="8">
        <f t="shared" si="23"/>
        <v>0.39986215905250488</v>
      </c>
      <c r="I216">
        <f t="shared" si="21"/>
        <v>7.8819983416494876E-4</v>
      </c>
    </row>
    <row r="217" spans="1:9">
      <c r="A217" s="3" t="s">
        <v>30</v>
      </c>
      <c r="B217">
        <v>9.2799999999999994</v>
      </c>
      <c r="C217" s="4">
        <v>766</v>
      </c>
      <c r="D217">
        <f t="shared" si="18"/>
        <v>82.543103448275872</v>
      </c>
      <c r="E217" s="7">
        <f t="shared" si="19"/>
        <v>1.3552173213050424E-3</v>
      </c>
      <c r="F217" s="8">
        <f t="shared" si="22"/>
        <v>0.75626434168460965</v>
      </c>
      <c r="G217" s="7">
        <f t="shared" si="20"/>
        <v>1.7619338743179152E-3</v>
      </c>
      <c r="H217" s="8">
        <f t="shared" si="23"/>
        <v>0.40162409292682277</v>
      </c>
      <c r="I217">
        <f t="shared" si="21"/>
        <v>4.5410900421133382E-4</v>
      </c>
    </row>
    <row r="218" spans="1:9">
      <c r="A218" s="3" t="s">
        <v>232</v>
      </c>
      <c r="B218">
        <v>5.34</v>
      </c>
      <c r="C218" s="4">
        <v>440</v>
      </c>
      <c r="D218">
        <f t="shared" si="18"/>
        <v>82.397003745318358</v>
      </c>
      <c r="E218" s="7">
        <f t="shared" si="19"/>
        <v>7.7845381380446297E-4</v>
      </c>
      <c r="F218" s="8">
        <f t="shared" si="22"/>
        <v>0.75704279549841413</v>
      </c>
      <c r="G218" s="7">
        <f t="shared" si="20"/>
        <v>1.0138714319889728E-3</v>
      </c>
      <c r="H218" s="8">
        <f t="shared" si="23"/>
        <v>0.40263796435881177</v>
      </c>
      <c r="I218">
        <f t="shared" si="21"/>
        <v>6.0594093026672402E-4</v>
      </c>
    </row>
    <row r="219" spans="1:9">
      <c r="A219" s="3" t="s">
        <v>149</v>
      </c>
      <c r="B219">
        <v>7.11</v>
      </c>
      <c r="C219" s="4">
        <v>584</v>
      </c>
      <c r="D219">
        <f t="shared" si="18"/>
        <v>82.137834036568208</v>
      </c>
      <c r="E219" s="7">
        <f t="shared" si="19"/>
        <v>1.0332205165041054E-3</v>
      </c>
      <c r="F219" s="8">
        <f t="shared" si="22"/>
        <v>0.75807601601491825</v>
      </c>
      <c r="G219" s="7">
        <f t="shared" si="20"/>
        <v>1.3499299403448683E-3</v>
      </c>
      <c r="H219" s="8">
        <f t="shared" si="23"/>
        <v>0.40398789429915666</v>
      </c>
      <c r="I219">
        <f t="shared" si="21"/>
        <v>8.4815076534677791E-4</v>
      </c>
    </row>
    <row r="220" spans="1:9">
      <c r="A220" s="3" t="s">
        <v>352</v>
      </c>
      <c r="B220">
        <v>9.93</v>
      </c>
      <c r="C220" s="4">
        <v>813</v>
      </c>
      <c r="D220">
        <f t="shared" si="18"/>
        <v>81.873111782477338</v>
      </c>
      <c r="E220" s="7">
        <f t="shared" si="19"/>
        <v>1.4383703423250646E-3</v>
      </c>
      <c r="F220" s="8">
        <f t="shared" si="22"/>
        <v>0.75951438635724333</v>
      </c>
      <c r="G220" s="7">
        <f t="shared" si="20"/>
        <v>1.8853451909457864E-3</v>
      </c>
      <c r="H220" s="8">
        <f t="shared" si="23"/>
        <v>0.40587323949010246</v>
      </c>
      <c r="I220">
        <f t="shared" si="21"/>
        <v>5.8712334468474792E-4</v>
      </c>
    </row>
    <row r="221" spans="1:9">
      <c r="A221" s="3" t="s">
        <v>258</v>
      </c>
      <c r="B221">
        <v>6.87</v>
      </c>
      <c r="C221" s="4">
        <v>562</v>
      </c>
      <c r="D221">
        <f t="shared" si="18"/>
        <v>81.804949053857356</v>
      </c>
      <c r="E221" s="7">
        <f t="shared" si="19"/>
        <v>9.9429782581388223E-4</v>
      </c>
      <c r="F221" s="8">
        <f t="shared" si="22"/>
        <v>0.76050868418305717</v>
      </c>
      <c r="G221" s="7">
        <f t="shared" si="20"/>
        <v>1.3043626849745774E-3</v>
      </c>
      <c r="H221" s="8">
        <f t="shared" si="23"/>
        <v>0.40717760217507704</v>
      </c>
      <c r="I221">
        <f t="shared" si="21"/>
        <v>3.9188633640441228E-4</v>
      </c>
    </row>
    <row r="222" spans="1:9">
      <c r="A222" s="3" t="s">
        <v>280</v>
      </c>
      <c r="B222">
        <v>4.55</v>
      </c>
      <c r="C222" s="4">
        <v>368</v>
      </c>
      <c r="D222">
        <f t="shared" si="18"/>
        <v>80.879120879120876</v>
      </c>
      <c r="E222" s="7">
        <f t="shared" si="19"/>
        <v>6.5107046245464176E-4</v>
      </c>
      <c r="F222" s="8">
        <f t="shared" si="22"/>
        <v>0.76115975464551178</v>
      </c>
      <c r="G222" s="7">
        <f t="shared" si="20"/>
        <v>8.6387921639509847E-4</v>
      </c>
      <c r="H222" s="8">
        <f t="shared" si="23"/>
        <v>0.40804148139147212</v>
      </c>
      <c r="I222">
        <f t="shared" si="21"/>
        <v>8.0112269493209931E-4</v>
      </c>
    </row>
    <row r="223" spans="1:9">
      <c r="A223" s="3" t="s">
        <v>262</v>
      </c>
      <c r="B223">
        <v>9.2799999999999994</v>
      </c>
      <c r="C223" s="4">
        <v>748</v>
      </c>
      <c r="D223">
        <f t="shared" si="18"/>
        <v>80.603448275862078</v>
      </c>
      <c r="E223" s="7">
        <f t="shared" si="19"/>
        <v>1.3233714834675872E-3</v>
      </c>
      <c r="F223" s="8">
        <f t="shared" si="22"/>
        <v>0.76248312612897939</v>
      </c>
      <c r="G223" s="7">
        <f t="shared" si="20"/>
        <v>1.7619338743179152E-3</v>
      </c>
      <c r="H223" s="8">
        <f t="shared" si="23"/>
        <v>0.40980341526579001</v>
      </c>
      <c r="I223">
        <f t="shared" si="21"/>
        <v>2.055598148423321E-3</v>
      </c>
    </row>
    <row r="224" spans="1:9">
      <c r="A224" s="3" t="s">
        <v>53</v>
      </c>
      <c r="B224">
        <v>23.77</v>
      </c>
      <c r="C224" s="4">
        <v>1911</v>
      </c>
      <c r="D224">
        <f t="shared" si="18"/>
        <v>80.395456457719817</v>
      </c>
      <c r="E224" s="7">
        <f t="shared" si="19"/>
        <v>3.3809664504098383E-3</v>
      </c>
      <c r="F224" s="8">
        <f t="shared" si="22"/>
        <v>0.76586409257938926</v>
      </c>
      <c r="G224" s="7">
        <f t="shared" si="20"/>
        <v>4.5130569172992293E-3</v>
      </c>
      <c r="H224" s="8">
        <f t="shared" si="23"/>
        <v>0.41431647218308926</v>
      </c>
      <c r="I224">
        <f t="shared" si="21"/>
        <v>2.1908462812264551E-4</v>
      </c>
    </row>
    <row r="225" spans="1:9">
      <c r="A225" s="3" t="s">
        <v>299</v>
      </c>
      <c r="B225">
        <v>2.5299999999999998</v>
      </c>
      <c r="C225" s="4">
        <v>203</v>
      </c>
      <c r="D225">
        <f t="shared" si="18"/>
        <v>80.23715415019764</v>
      </c>
      <c r="E225" s="7">
        <f t="shared" si="19"/>
        <v>3.5915028227796817E-4</v>
      </c>
      <c r="F225" s="8">
        <f t="shared" si="22"/>
        <v>0.76622324286166721</v>
      </c>
      <c r="G225" s="7">
        <f t="shared" si="20"/>
        <v>4.8035481702848334E-4</v>
      </c>
      <c r="H225" s="8">
        <f t="shared" si="23"/>
        <v>0.41479682700011772</v>
      </c>
      <c r="I225">
        <f t="shared" si="21"/>
        <v>2.3087697597644619E-3</v>
      </c>
    </row>
    <row r="226" spans="1:9">
      <c r="A226" s="3" t="s">
        <v>52</v>
      </c>
      <c r="B226">
        <v>26.61</v>
      </c>
      <c r="C226" s="4">
        <v>2129</v>
      </c>
      <c r="D226">
        <f t="shared" si="18"/>
        <v>80.007515971439304</v>
      </c>
      <c r="E226" s="7">
        <f t="shared" si="19"/>
        <v>3.7666549308856857E-3</v>
      </c>
      <c r="F226" s="8">
        <f t="shared" si="22"/>
        <v>0.76998989779255289</v>
      </c>
      <c r="G226" s="7">
        <f t="shared" si="20"/>
        <v>5.0522694391810048E-3</v>
      </c>
      <c r="H226" s="8">
        <f t="shared" si="23"/>
        <v>0.41984909643929874</v>
      </c>
      <c r="I226">
        <f t="shared" si="21"/>
        <v>1.6146428686033554E-3</v>
      </c>
    </row>
    <row r="227" spans="1:9">
      <c r="A227" s="3" t="s">
        <v>128</v>
      </c>
      <c r="B227">
        <v>18.600000000000001</v>
      </c>
      <c r="C227" s="4">
        <v>1487</v>
      </c>
      <c r="D227">
        <f t="shared" si="18"/>
        <v>79.946236559139777</v>
      </c>
      <c r="E227" s="7">
        <f t="shared" si="19"/>
        <v>2.6308200480164466E-3</v>
      </c>
      <c r="F227" s="8">
        <f t="shared" si="22"/>
        <v>0.77262071784056929</v>
      </c>
      <c r="G227" s="7">
        <f t="shared" si="20"/>
        <v>3.5314622911975461E-3</v>
      </c>
      <c r="H227" s="8">
        <f t="shared" si="23"/>
        <v>0.42338055873049629</v>
      </c>
      <c r="I227">
        <f t="shared" si="21"/>
        <v>1.637833090772145E-3</v>
      </c>
    </row>
    <row r="228" spans="1:9">
      <c r="A228" s="3" t="s">
        <v>125</v>
      </c>
      <c r="B228">
        <v>18.850000000000001</v>
      </c>
      <c r="C228" s="4">
        <v>1505</v>
      </c>
      <c r="D228">
        <f t="shared" si="18"/>
        <v>79.84084880636604</v>
      </c>
      <c r="E228" s="7">
        <f t="shared" si="19"/>
        <v>2.6626658858539018E-3</v>
      </c>
      <c r="F228" s="8">
        <f t="shared" si="22"/>
        <v>0.77528338372642325</v>
      </c>
      <c r="G228" s="7">
        <f t="shared" si="20"/>
        <v>3.5789281822082657E-3</v>
      </c>
      <c r="H228" s="8">
        <f t="shared" si="23"/>
        <v>0.42695948691270458</v>
      </c>
      <c r="I228">
        <f t="shared" si="21"/>
        <v>3.2148716784147213E-3</v>
      </c>
    </row>
    <row r="229" spans="1:9">
      <c r="A229" s="3" t="s">
        <v>342</v>
      </c>
      <c r="B229">
        <v>36.82</v>
      </c>
      <c r="C229" s="4">
        <v>2919</v>
      </c>
      <c r="D229">
        <f t="shared" si="18"/>
        <v>79.277566539923953</v>
      </c>
      <c r="E229" s="7">
        <f t="shared" si="19"/>
        <v>5.1643333693073357E-3</v>
      </c>
      <c r="F229" s="8">
        <f t="shared" si="22"/>
        <v>0.78044771709573058</v>
      </c>
      <c r="G229" s="7">
        <f t="shared" si="20"/>
        <v>6.9907764280587974E-3</v>
      </c>
      <c r="H229" s="8">
        <f t="shared" si="23"/>
        <v>0.43395026334076336</v>
      </c>
      <c r="I229">
        <f t="shared" si="21"/>
        <v>4.8024298280313626E-4</v>
      </c>
    </row>
    <row r="230" spans="1:9">
      <c r="A230" s="3" t="s">
        <v>179</v>
      </c>
      <c r="B230">
        <v>5.5</v>
      </c>
      <c r="C230" s="4">
        <v>436</v>
      </c>
      <c r="D230">
        <f t="shared" si="18"/>
        <v>79.272727272727266</v>
      </c>
      <c r="E230" s="7">
        <f t="shared" si="19"/>
        <v>7.7137696095169522E-4</v>
      </c>
      <c r="F230" s="8">
        <f t="shared" si="22"/>
        <v>0.78121909405668222</v>
      </c>
      <c r="G230" s="7">
        <f t="shared" si="20"/>
        <v>1.0442496022358334E-3</v>
      </c>
      <c r="H230" s="8">
        <f t="shared" si="23"/>
        <v>0.43499451294299918</v>
      </c>
      <c r="I230">
        <f t="shared" si="21"/>
        <v>3.009074758756336E-4</v>
      </c>
    </row>
    <row r="231" spans="1:9">
      <c r="A231" s="3" t="s">
        <v>59</v>
      </c>
      <c r="B231">
        <v>3.44</v>
      </c>
      <c r="C231" s="4">
        <v>272</v>
      </c>
      <c r="D231">
        <f t="shared" si="18"/>
        <v>79.069767441860463</v>
      </c>
      <c r="E231" s="7">
        <f t="shared" si="19"/>
        <v>4.8122599398821352E-4</v>
      </c>
      <c r="F231" s="8">
        <f t="shared" si="22"/>
        <v>0.78170032005067047</v>
      </c>
      <c r="G231" s="7">
        <f t="shared" si="20"/>
        <v>6.5313066030750304E-4</v>
      </c>
      <c r="H231" s="8">
        <f t="shared" si="23"/>
        <v>0.43564764360330666</v>
      </c>
      <c r="I231">
        <f t="shared" si="21"/>
        <v>2.5390501853184144E-4</v>
      </c>
    </row>
    <row r="232" spans="1:9">
      <c r="A232" s="3" t="s">
        <v>200</v>
      </c>
      <c r="B232">
        <v>2.9</v>
      </c>
      <c r="C232" s="4">
        <v>229</v>
      </c>
      <c r="D232">
        <f t="shared" si="18"/>
        <v>78.965517241379317</v>
      </c>
      <c r="E232" s="7">
        <f t="shared" si="19"/>
        <v>4.0514982582095914E-4</v>
      </c>
      <c r="F232" s="8">
        <f t="shared" si="22"/>
        <v>0.78210546987649143</v>
      </c>
      <c r="G232" s="7">
        <f t="shared" si="20"/>
        <v>5.506043357243485E-4</v>
      </c>
      <c r="H232" s="8">
        <f t="shared" si="23"/>
        <v>0.436198247939031</v>
      </c>
      <c r="I232">
        <f t="shared" si="21"/>
        <v>4.2616440488835172E-4</v>
      </c>
    </row>
    <row r="233" spans="1:9">
      <c r="A233" s="3" t="s">
        <v>313</v>
      </c>
      <c r="B233">
        <v>4.8499999999999996</v>
      </c>
      <c r="C233" s="4">
        <v>381</v>
      </c>
      <c r="D233">
        <f t="shared" si="18"/>
        <v>78.55670103092784</v>
      </c>
      <c r="E233" s="7">
        <f t="shared" si="19"/>
        <v>6.7407023422613732E-4</v>
      </c>
      <c r="F233" s="8">
        <f t="shared" si="22"/>
        <v>0.7827795401107176</v>
      </c>
      <c r="G233" s="7">
        <f t="shared" si="20"/>
        <v>9.2083828560796208E-4</v>
      </c>
      <c r="H233" s="8">
        <f t="shared" si="23"/>
        <v>0.43711908622463896</v>
      </c>
      <c r="I233">
        <f t="shared" si="21"/>
        <v>5.8274288477438985E-4</v>
      </c>
    </row>
    <row r="234" spans="1:9">
      <c r="A234" s="3" t="s">
        <v>43</v>
      </c>
      <c r="B234">
        <v>6.58</v>
      </c>
      <c r="C234" s="4">
        <v>511</v>
      </c>
      <c r="D234">
        <f t="shared" si="18"/>
        <v>77.659574468085111</v>
      </c>
      <c r="E234" s="7">
        <f t="shared" si="19"/>
        <v>9.0406795194109229E-4</v>
      </c>
      <c r="F234" s="8">
        <f t="shared" si="22"/>
        <v>0.78368360806265869</v>
      </c>
      <c r="G234" s="7">
        <f t="shared" si="20"/>
        <v>1.2493022514021425E-3</v>
      </c>
      <c r="H234" s="8">
        <f t="shared" si="23"/>
        <v>0.43836838847604109</v>
      </c>
      <c r="I234">
        <f t="shared" si="21"/>
        <v>3.6853374248224657E-4</v>
      </c>
    </row>
    <row r="235" spans="1:9">
      <c r="A235" s="3" t="s">
        <v>142</v>
      </c>
      <c r="B235">
        <v>4.1500000000000004</v>
      </c>
      <c r="C235" s="4">
        <v>321</v>
      </c>
      <c r="D235">
        <f t="shared" si="18"/>
        <v>77.349397590361434</v>
      </c>
      <c r="E235" s="7">
        <f t="shared" si="19"/>
        <v>5.6791744143461957E-4</v>
      </c>
      <c r="F235" s="8">
        <f t="shared" si="22"/>
        <v>0.78425152550409327</v>
      </c>
      <c r="G235" s="7">
        <f t="shared" si="20"/>
        <v>7.8793379077794713E-4</v>
      </c>
      <c r="H235" s="8">
        <f t="shared" si="23"/>
        <v>0.43915632226681905</v>
      </c>
      <c r="I235">
        <f t="shared" si="21"/>
        <v>3.8737152963908006E-4</v>
      </c>
    </row>
    <row r="236" spans="1:9">
      <c r="A236" s="3" t="s">
        <v>314</v>
      </c>
      <c r="B236">
        <v>4.3600000000000003</v>
      </c>
      <c r="C236" s="4">
        <v>337</v>
      </c>
      <c r="D236">
        <f t="shared" si="18"/>
        <v>77.293577981651367</v>
      </c>
      <c r="E236" s="7">
        <f t="shared" si="19"/>
        <v>5.96224852845691E-4</v>
      </c>
      <c r="F236" s="8">
        <f t="shared" si="22"/>
        <v>0.78484775035693899</v>
      </c>
      <c r="G236" s="7">
        <f t="shared" si="20"/>
        <v>8.2780513922695162E-4</v>
      </c>
      <c r="H236" s="8">
        <f t="shared" si="23"/>
        <v>0.43998412740604603</v>
      </c>
      <c r="I236">
        <f t="shared" si="21"/>
        <v>1.5890527806323718E-3</v>
      </c>
    </row>
    <row r="237" spans="1:9">
      <c r="A237" s="3" t="s">
        <v>135</v>
      </c>
      <c r="B237">
        <v>17.809999999999999</v>
      </c>
      <c r="C237" s="4">
        <v>1368</v>
      </c>
      <c r="D237">
        <f t="shared" si="18"/>
        <v>76.810780460415501</v>
      </c>
      <c r="E237" s="7">
        <f t="shared" si="19"/>
        <v>2.4202836756466034E-3</v>
      </c>
      <c r="F237" s="8">
        <f t="shared" si="22"/>
        <v>0.78726803403258561</v>
      </c>
      <c r="G237" s="7">
        <f t="shared" si="20"/>
        <v>3.381470075603671E-3</v>
      </c>
      <c r="H237" s="8">
        <f t="shared" si="23"/>
        <v>0.44336559748164972</v>
      </c>
      <c r="I237">
        <f t="shared" si="21"/>
        <v>7.2668148381849207E-4</v>
      </c>
    </row>
    <row r="238" spans="1:9">
      <c r="A238" s="3" t="s">
        <v>347</v>
      </c>
      <c r="B238">
        <v>8.11</v>
      </c>
      <c r="C238" s="4">
        <v>619</v>
      </c>
      <c r="D238">
        <f t="shared" si="18"/>
        <v>76.325524044389653</v>
      </c>
      <c r="E238" s="7">
        <f t="shared" si="19"/>
        <v>1.0951429789658241E-3</v>
      </c>
      <c r="F238" s="8">
        <f t="shared" si="22"/>
        <v>0.78836317701155145</v>
      </c>
      <c r="G238" s="7">
        <f t="shared" si="20"/>
        <v>1.5397935043877469E-3</v>
      </c>
      <c r="H238" s="8">
        <f t="shared" si="23"/>
        <v>0.44490539098603749</v>
      </c>
      <c r="I238">
        <f t="shared" si="21"/>
        <v>1.4275046159195615E-4</v>
      </c>
    </row>
    <row r="239" spans="1:9">
      <c r="A239" s="3" t="s">
        <v>214</v>
      </c>
      <c r="B239">
        <v>1.59</v>
      </c>
      <c r="C239" s="4">
        <v>121</v>
      </c>
      <c r="D239">
        <f t="shared" si="18"/>
        <v>76.100628930817606</v>
      </c>
      <c r="E239" s="7">
        <f t="shared" si="19"/>
        <v>2.1407479879622732E-4</v>
      </c>
      <c r="F239" s="8">
        <f t="shared" si="22"/>
        <v>0.78857725181034766</v>
      </c>
      <c r="G239" s="7">
        <f t="shared" si="20"/>
        <v>3.0188306682817729E-4</v>
      </c>
      <c r="H239" s="8">
        <f t="shared" si="23"/>
        <v>0.44520727405286564</v>
      </c>
      <c r="I239">
        <f t="shared" si="21"/>
        <v>2.8479136890025014E-4</v>
      </c>
    </row>
    <row r="240" spans="1:9">
      <c r="A240" s="3" t="s">
        <v>282</v>
      </c>
      <c r="B240">
        <v>3.17</v>
      </c>
      <c r="C240" s="4">
        <v>241</v>
      </c>
      <c r="D240">
        <f t="shared" si="18"/>
        <v>76.025236593059944</v>
      </c>
      <c r="E240" s="7">
        <f t="shared" si="19"/>
        <v>4.2638038437926271E-4</v>
      </c>
      <c r="F240" s="8">
        <f t="shared" si="22"/>
        <v>0.78900363219472691</v>
      </c>
      <c r="G240" s="7">
        <f t="shared" si="20"/>
        <v>6.0186749801592577E-4</v>
      </c>
      <c r="H240" s="8">
        <f t="shared" si="23"/>
        <v>0.44580914155088158</v>
      </c>
      <c r="I240">
        <f t="shared" si="21"/>
        <v>1.0152540776205976E-3</v>
      </c>
    </row>
    <row r="241" spans="1:9">
      <c r="A241" s="3" t="s">
        <v>50</v>
      </c>
      <c r="B241">
        <v>11.3</v>
      </c>
      <c r="C241" s="4">
        <v>859</v>
      </c>
      <c r="D241">
        <f t="shared" si="18"/>
        <v>76.017699115044238</v>
      </c>
      <c r="E241" s="7">
        <f t="shared" si="19"/>
        <v>1.5197541501318949E-3</v>
      </c>
      <c r="F241" s="8">
        <f t="shared" si="22"/>
        <v>0.79052338634485886</v>
      </c>
      <c r="G241" s="7">
        <f t="shared" si="20"/>
        <v>2.1454582736845306E-3</v>
      </c>
      <c r="H241" s="8">
        <f t="shared" si="23"/>
        <v>0.44795459982456609</v>
      </c>
      <c r="I241">
        <f t="shared" si="21"/>
        <v>1.1179975909675344E-3</v>
      </c>
    </row>
    <row r="242" spans="1:9">
      <c r="A242" s="3" t="s">
        <v>167</v>
      </c>
      <c r="B242">
        <v>12.37</v>
      </c>
      <c r="C242" s="4">
        <v>932</v>
      </c>
      <c r="D242">
        <f t="shared" si="18"/>
        <v>75.343573160873092</v>
      </c>
      <c r="E242" s="7">
        <f t="shared" si="19"/>
        <v>1.648906714694908E-3</v>
      </c>
      <c r="F242" s="8">
        <f t="shared" si="22"/>
        <v>0.79217229305955372</v>
      </c>
      <c r="G242" s="7">
        <f t="shared" si="20"/>
        <v>2.3486122872104108E-3</v>
      </c>
      <c r="H242" s="8">
        <f t="shared" si="23"/>
        <v>0.45030321211177649</v>
      </c>
      <c r="I242">
        <f t="shared" si="21"/>
        <v>1.9022189375962339E-3</v>
      </c>
    </row>
    <row r="243" spans="1:9">
      <c r="A243" s="3" t="s">
        <v>122</v>
      </c>
      <c r="B243">
        <v>20.99</v>
      </c>
      <c r="C243" s="4">
        <v>1575</v>
      </c>
      <c r="D243">
        <f t="shared" si="18"/>
        <v>75.035731300619346</v>
      </c>
      <c r="E243" s="7">
        <f t="shared" si="19"/>
        <v>2.7865108107773392E-3</v>
      </c>
      <c r="F243" s="8">
        <f t="shared" si="22"/>
        <v>0.79495880387033102</v>
      </c>
      <c r="G243" s="7">
        <f t="shared" si="20"/>
        <v>3.9852362092600256E-3</v>
      </c>
      <c r="H243" s="8">
        <f t="shared" si="23"/>
        <v>0.45428844832103649</v>
      </c>
      <c r="I243">
        <f t="shared" si="21"/>
        <v>4.8741331580659519E-4</v>
      </c>
    </row>
    <row r="244" spans="1:9">
      <c r="A244" s="3" t="s">
        <v>377</v>
      </c>
      <c r="B244">
        <v>5.37</v>
      </c>
      <c r="C244" s="4">
        <v>402</v>
      </c>
      <c r="D244">
        <f t="shared" si="18"/>
        <v>74.860335195530723</v>
      </c>
      <c r="E244" s="7">
        <f t="shared" si="19"/>
        <v>7.1122371170316849E-4</v>
      </c>
      <c r="F244" s="8">
        <f t="shared" si="22"/>
        <v>0.7956700275820342</v>
      </c>
      <c r="G244" s="7">
        <f t="shared" si="20"/>
        <v>1.0195673389102591E-3</v>
      </c>
      <c r="H244" s="8">
        <f t="shared" si="23"/>
        <v>0.45530801565994672</v>
      </c>
      <c r="I244">
        <f t="shared" si="21"/>
        <v>5.1803350186074848E-4</v>
      </c>
    </row>
    <row r="245" spans="1:9">
      <c r="A245" s="3" t="s">
        <v>111</v>
      </c>
      <c r="B245">
        <v>5.69</v>
      </c>
      <c r="C245" s="4">
        <v>424</v>
      </c>
      <c r="D245">
        <f t="shared" si="18"/>
        <v>74.51669595782073</v>
      </c>
      <c r="E245" s="7">
        <f t="shared" si="19"/>
        <v>7.5014640239339165E-4</v>
      </c>
      <c r="F245" s="8">
        <f t="shared" si="22"/>
        <v>0.79642017398442755</v>
      </c>
      <c r="G245" s="7">
        <f t="shared" si="20"/>
        <v>1.0803236794039806E-3</v>
      </c>
      <c r="H245" s="8">
        <f t="shared" si="23"/>
        <v>0.45638833933935069</v>
      </c>
      <c r="I245">
        <f t="shared" si="21"/>
        <v>1.0950976547474678E-3</v>
      </c>
    </row>
    <row r="246" spans="1:9">
      <c r="A246" s="3" t="s">
        <v>321</v>
      </c>
      <c r="B246">
        <v>12</v>
      </c>
      <c r="C246" s="4">
        <v>891</v>
      </c>
      <c r="D246">
        <f t="shared" si="18"/>
        <v>74.25</v>
      </c>
      <c r="E246" s="7">
        <f t="shared" si="19"/>
        <v>1.5763689729540375E-3</v>
      </c>
      <c r="F246" s="8">
        <f t="shared" si="22"/>
        <v>0.79799654295738154</v>
      </c>
      <c r="G246" s="7">
        <f t="shared" si="20"/>
        <v>2.2783627685145458E-3</v>
      </c>
      <c r="H246" s="8">
        <f t="shared" si="23"/>
        <v>0.45866670210786525</v>
      </c>
      <c r="I246">
        <f t="shared" si="21"/>
        <v>5.4443643953072662E-4</v>
      </c>
    </row>
    <row r="247" spans="1:9">
      <c r="A247" s="3" t="s">
        <v>39</v>
      </c>
      <c r="B247">
        <v>5.95</v>
      </c>
      <c r="C247" s="4">
        <v>440</v>
      </c>
      <c r="D247">
        <f t="shared" si="18"/>
        <v>73.949579831932766</v>
      </c>
      <c r="E247" s="7">
        <f t="shared" si="19"/>
        <v>7.7845381380446297E-4</v>
      </c>
      <c r="F247" s="8">
        <f t="shared" si="22"/>
        <v>0.79877499677118602</v>
      </c>
      <c r="G247" s="7">
        <f t="shared" si="20"/>
        <v>1.1296882060551289E-3</v>
      </c>
      <c r="H247" s="8">
        <f t="shared" si="23"/>
        <v>0.45979639031392039</v>
      </c>
      <c r="I247">
        <f t="shared" si="21"/>
        <v>3.065555110437268E-3</v>
      </c>
    </row>
    <row r="248" spans="1:9">
      <c r="A248" s="3" t="s">
        <v>25</v>
      </c>
      <c r="B248">
        <v>33.28</v>
      </c>
      <c r="C248" s="4">
        <v>2436</v>
      </c>
      <c r="D248">
        <f t="shared" si="18"/>
        <v>73.197115384615387</v>
      </c>
      <c r="E248" s="7">
        <f t="shared" si="19"/>
        <v>4.3098033873356176E-3</v>
      </c>
      <c r="F248" s="8">
        <f t="shared" si="22"/>
        <v>0.80308480015852168</v>
      </c>
      <c r="G248" s="7">
        <f t="shared" si="20"/>
        <v>6.3186594113470067E-3</v>
      </c>
      <c r="H248" s="8">
        <f t="shared" si="23"/>
        <v>0.46611504972526741</v>
      </c>
      <c r="I248">
        <f t="shared" si="21"/>
        <v>2.4337928926659869E-4</v>
      </c>
    </row>
    <row r="249" spans="1:9">
      <c r="A249" s="3" t="s">
        <v>300</v>
      </c>
      <c r="B249">
        <v>2.64</v>
      </c>
      <c r="C249" s="4">
        <v>193</v>
      </c>
      <c r="D249">
        <f t="shared" si="18"/>
        <v>73.106060606060609</v>
      </c>
      <c r="E249" s="7">
        <f t="shared" si="19"/>
        <v>3.4145815014604853E-4</v>
      </c>
      <c r="F249" s="8">
        <f t="shared" si="22"/>
        <v>0.80342625830866776</v>
      </c>
      <c r="G249" s="7">
        <f t="shared" si="20"/>
        <v>5.0123980907320004E-4</v>
      </c>
      <c r="H249" s="8">
        <f t="shared" si="23"/>
        <v>0.46661628953434059</v>
      </c>
      <c r="I249">
        <f t="shared" si="21"/>
        <v>2.3113676272010775E-3</v>
      </c>
    </row>
    <row r="250" spans="1:9">
      <c r="A250" s="3" t="s">
        <v>126</v>
      </c>
      <c r="B250">
        <v>25.04</v>
      </c>
      <c r="C250" s="4">
        <v>1827</v>
      </c>
      <c r="D250">
        <f t="shared" si="18"/>
        <v>72.9632587859425</v>
      </c>
      <c r="E250" s="7">
        <f t="shared" si="19"/>
        <v>3.2323525405017137E-3</v>
      </c>
      <c r="F250" s="8">
        <f t="shared" si="22"/>
        <v>0.80665861084916946</v>
      </c>
      <c r="G250" s="7">
        <f t="shared" si="20"/>
        <v>4.7541836436336849E-3</v>
      </c>
      <c r="H250" s="8">
        <f t="shared" si="23"/>
        <v>0.47137047317797426</v>
      </c>
      <c r="I250">
        <f t="shared" si="21"/>
        <v>5.5296064419013691E-4</v>
      </c>
    </row>
    <row r="251" spans="1:9">
      <c r="A251" s="3" t="s">
        <v>241</v>
      </c>
      <c r="B251">
        <v>5.99</v>
      </c>
      <c r="C251" s="4">
        <v>437</v>
      </c>
      <c r="D251">
        <f t="shared" si="18"/>
        <v>72.954924874791317</v>
      </c>
      <c r="E251" s="7">
        <f t="shared" si="19"/>
        <v>7.731461741648871E-4</v>
      </c>
      <c r="F251" s="8">
        <f t="shared" si="22"/>
        <v>0.80743175702333436</v>
      </c>
      <c r="G251" s="7">
        <f t="shared" si="20"/>
        <v>1.137282748616844E-3</v>
      </c>
      <c r="H251" s="8">
        <f t="shared" si="23"/>
        <v>0.47250775592659111</v>
      </c>
      <c r="I251">
        <f t="shared" si="21"/>
        <v>6.6210260831855994E-4</v>
      </c>
    </row>
    <row r="252" spans="1:9">
      <c r="A252" s="3" t="s">
        <v>209</v>
      </c>
      <c r="B252">
        <v>7.16</v>
      </c>
      <c r="C252" s="4">
        <v>521</v>
      </c>
      <c r="D252">
        <f t="shared" si="18"/>
        <v>72.765363128491614</v>
      </c>
      <c r="E252" s="7">
        <f t="shared" si="19"/>
        <v>9.2176008407301188E-4</v>
      </c>
      <c r="F252" s="8">
        <f t="shared" si="22"/>
        <v>0.80835351710740733</v>
      </c>
      <c r="G252" s="7">
        <f t="shared" si="20"/>
        <v>1.3594231185470123E-3</v>
      </c>
      <c r="H252" s="8">
        <f t="shared" si="23"/>
        <v>0.47386717904513814</v>
      </c>
      <c r="I252">
        <f t="shared" si="21"/>
        <v>1.2199487786629382E-3</v>
      </c>
    </row>
    <row r="253" spans="1:9">
      <c r="A253" s="3" t="s">
        <v>86</v>
      </c>
      <c r="B253">
        <v>13.16</v>
      </c>
      <c r="C253" s="4">
        <v>954</v>
      </c>
      <c r="D253">
        <f t="shared" si="18"/>
        <v>72.492401215805472</v>
      </c>
      <c r="E253" s="7">
        <f t="shared" si="19"/>
        <v>1.6878294053851311E-3</v>
      </c>
      <c r="F253" s="8">
        <f t="shared" si="22"/>
        <v>0.81004134651279247</v>
      </c>
      <c r="G253" s="7">
        <f t="shared" si="20"/>
        <v>2.4986045028042849E-3</v>
      </c>
      <c r="H253" s="8">
        <f t="shared" si="23"/>
        <v>0.4763657835479424</v>
      </c>
      <c r="I253">
        <f t="shared" si="21"/>
        <v>7.4448730103504612E-4</v>
      </c>
    </row>
    <row r="254" spans="1:9">
      <c r="A254" s="3" t="s">
        <v>212</v>
      </c>
      <c r="B254">
        <v>8.0299999999999994</v>
      </c>
      <c r="C254" s="4">
        <v>582</v>
      </c>
      <c r="D254">
        <f t="shared" si="18"/>
        <v>72.478206724782069</v>
      </c>
      <c r="E254" s="7">
        <f t="shared" si="19"/>
        <v>1.0296820900777216E-3</v>
      </c>
      <c r="F254" s="8">
        <f t="shared" si="22"/>
        <v>0.81107102860287017</v>
      </c>
      <c r="G254" s="7">
        <f t="shared" si="20"/>
        <v>1.5246044192643166E-3</v>
      </c>
      <c r="H254" s="8">
        <f t="shared" si="23"/>
        <v>0.47789038796720673</v>
      </c>
      <c r="I254">
        <f t="shared" si="21"/>
        <v>2.4867574313230945E-4</v>
      </c>
    </row>
    <row r="255" spans="1:9">
      <c r="A255" s="3" t="s">
        <v>159</v>
      </c>
      <c r="B255">
        <v>2.68</v>
      </c>
      <c r="C255" s="4">
        <v>194</v>
      </c>
      <c r="D255">
        <f t="shared" si="18"/>
        <v>72.388059701492537</v>
      </c>
      <c r="E255" s="7">
        <f t="shared" si="19"/>
        <v>3.4322736335924052E-4</v>
      </c>
      <c r="F255" s="8">
        <f t="shared" si="22"/>
        <v>0.8114142559662294</v>
      </c>
      <c r="G255" s="7">
        <f t="shared" si="20"/>
        <v>5.088343516349152E-4</v>
      </c>
      <c r="H255" s="8">
        <f t="shared" si="23"/>
        <v>0.47839922231884163</v>
      </c>
      <c r="I255">
        <f t="shared" si="21"/>
        <v>3.9490471168068808E-4</v>
      </c>
    </row>
    <row r="256" spans="1:9">
      <c r="A256" s="3" t="s">
        <v>64</v>
      </c>
      <c r="B256">
        <v>4.25</v>
      </c>
      <c r="C256" s="4">
        <v>307</v>
      </c>
      <c r="D256">
        <f t="shared" si="18"/>
        <v>72.235294117647058</v>
      </c>
      <c r="E256" s="7">
        <f t="shared" si="19"/>
        <v>5.4314845644993213E-4</v>
      </c>
      <c r="F256" s="8">
        <f t="shared" si="22"/>
        <v>0.81195740442267939</v>
      </c>
      <c r="G256" s="7">
        <f t="shared" si="20"/>
        <v>8.0692014718223486E-4</v>
      </c>
      <c r="H256" s="8">
        <f t="shared" si="23"/>
        <v>0.47920614246602389</v>
      </c>
      <c r="I256">
        <f t="shared" si="21"/>
        <v>1.8674517518336153E-3</v>
      </c>
    </row>
    <row r="257" spans="1:9">
      <c r="A257" s="3" t="s">
        <v>161</v>
      </c>
      <c r="B257">
        <v>20</v>
      </c>
      <c r="C257" s="4">
        <v>1434</v>
      </c>
      <c r="D257">
        <f t="shared" si="18"/>
        <v>71.7</v>
      </c>
      <c r="E257" s="7">
        <f t="shared" si="19"/>
        <v>2.5370517477172724E-3</v>
      </c>
      <c r="F257" s="8">
        <f t="shared" si="22"/>
        <v>0.81449445617039662</v>
      </c>
      <c r="G257" s="7">
        <f t="shared" si="20"/>
        <v>3.797271280857576E-3</v>
      </c>
      <c r="H257" s="8">
        <f t="shared" si="23"/>
        <v>0.48300341374688144</v>
      </c>
      <c r="I257">
        <f t="shared" si="21"/>
        <v>4.781565202157112E-4</v>
      </c>
    </row>
    <row r="258" spans="1:9">
      <c r="A258" s="3" t="s">
        <v>354</v>
      </c>
      <c r="B258">
        <v>5.12</v>
      </c>
      <c r="C258" s="4">
        <v>367</v>
      </c>
      <c r="D258">
        <f t="shared" ref="D258:D321" si="24">C258/B258</f>
        <v>71.6796875</v>
      </c>
      <c r="E258" s="7">
        <f t="shared" si="19"/>
        <v>6.4930124924144988E-4</v>
      </c>
      <c r="F258" s="8">
        <f t="shared" si="22"/>
        <v>0.81514375741963807</v>
      </c>
      <c r="G258" s="7">
        <f t="shared" si="20"/>
        <v>9.7210144789953946E-4</v>
      </c>
      <c r="H258" s="8">
        <f t="shared" si="23"/>
        <v>0.48397551519478099</v>
      </c>
      <c r="I258">
        <f t="shared" si="21"/>
        <v>2.5550858420578804E-3</v>
      </c>
    </row>
    <row r="259" spans="1:9">
      <c r="A259" s="3" t="s">
        <v>374</v>
      </c>
      <c r="B259">
        <v>27.32</v>
      </c>
      <c r="C259" s="4">
        <v>1954</v>
      </c>
      <c r="D259">
        <f t="shared" si="24"/>
        <v>71.522693997071741</v>
      </c>
      <c r="E259" s="7">
        <f t="shared" ref="E259:E322" si="25">C259/565223</f>
        <v>3.4570426185770928E-3</v>
      </c>
      <c r="F259" s="8">
        <f t="shared" si="22"/>
        <v>0.81860080003821512</v>
      </c>
      <c r="G259" s="7">
        <f t="shared" ref="G259:G322" si="26">B259/5266.94</f>
        <v>5.1870725696514493E-3</v>
      </c>
      <c r="H259" s="8">
        <f t="shared" si="23"/>
        <v>0.48916258776443244</v>
      </c>
      <c r="I259">
        <f t="shared" ref="I259:I322" si="27">F259*H260-F260*H259</f>
        <v>3.1020619292559948E-4</v>
      </c>
    </row>
    <row r="260" spans="1:9">
      <c r="A260" s="3" t="s">
        <v>191</v>
      </c>
      <c r="B260">
        <v>3.31</v>
      </c>
      <c r="C260" s="4">
        <v>236</v>
      </c>
      <c r="D260">
        <f t="shared" si="24"/>
        <v>71.299093655589118</v>
      </c>
      <c r="E260" s="7">
        <f t="shared" si="25"/>
        <v>4.1753431831330291E-4</v>
      </c>
      <c r="F260" s="8">
        <f t="shared" ref="F260:F323" si="28">F259+E260</f>
        <v>0.81901833435652838</v>
      </c>
      <c r="G260" s="7">
        <f t="shared" si="26"/>
        <v>6.2844839698192887E-4</v>
      </c>
      <c r="H260" s="8">
        <f t="shared" ref="H260:H323" si="29">H259+G260</f>
        <v>0.48979103616141439</v>
      </c>
      <c r="I260">
        <f t="shared" si="27"/>
        <v>4.8385664615557822E-4</v>
      </c>
    </row>
    <row r="261" spans="1:9">
      <c r="A261" s="3" t="s">
        <v>88</v>
      </c>
      <c r="B261">
        <v>5.14</v>
      </c>
      <c r="C261" s="4">
        <v>364</v>
      </c>
      <c r="D261">
        <f t="shared" si="24"/>
        <v>70.817120622568098</v>
      </c>
      <c r="E261" s="7">
        <f t="shared" si="25"/>
        <v>6.439936096018739E-4</v>
      </c>
      <c r="F261" s="8">
        <f t="shared" si="28"/>
        <v>0.81966232796613026</v>
      </c>
      <c r="G261" s="7">
        <f t="shared" si="26"/>
        <v>9.7589871918039698E-4</v>
      </c>
      <c r="H261" s="8">
        <f t="shared" si="29"/>
        <v>0.49076693488059481</v>
      </c>
      <c r="I261">
        <f t="shared" si="27"/>
        <v>2.2588011542952757E-3</v>
      </c>
    </row>
    <row r="262" spans="1:9">
      <c r="A262" s="3" t="s">
        <v>261</v>
      </c>
      <c r="B262">
        <v>23.91</v>
      </c>
      <c r="C262" s="4">
        <v>1684</v>
      </c>
      <c r="D262">
        <f t="shared" si="24"/>
        <v>70.43078209953994</v>
      </c>
      <c r="E262" s="7">
        <f t="shared" si="25"/>
        <v>2.9793550510152631E-3</v>
      </c>
      <c r="F262" s="8">
        <f t="shared" si="28"/>
        <v>0.82264168301714546</v>
      </c>
      <c r="G262" s="7">
        <f t="shared" si="26"/>
        <v>4.5396378162652325E-3</v>
      </c>
      <c r="H262" s="8">
        <f t="shared" si="29"/>
        <v>0.49530657269686001</v>
      </c>
      <c r="I262">
        <f t="shared" si="27"/>
        <v>3.2835098947775476E-4</v>
      </c>
    </row>
    <row r="263" spans="1:9">
      <c r="A263" s="3" t="s">
        <v>117</v>
      </c>
      <c r="B263">
        <v>3.46</v>
      </c>
      <c r="C263" s="4">
        <v>242</v>
      </c>
      <c r="D263">
        <f t="shared" si="24"/>
        <v>69.942196531791907</v>
      </c>
      <c r="E263" s="7">
        <f t="shared" si="25"/>
        <v>4.2814959759245464E-4</v>
      </c>
      <c r="F263" s="8">
        <f t="shared" si="28"/>
        <v>0.82306983261473787</v>
      </c>
      <c r="G263" s="7">
        <f t="shared" si="26"/>
        <v>6.5692793158836067E-4</v>
      </c>
      <c r="H263" s="8">
        <f t="shared" si="29"/>
        <v>0.49596350062844835</v>
      </c>
      <c r="I263">
        <f t="shared" si="27"/>
        <v>8.5900905808333761E-4</v>
      </c>
    </row>
    <row r="264" spans="1:9">
      <c r="A264" s="3" t="s">
        <v>268</v>
      </c>
      <c r="B264">
        <v>9.0399999999999991</v>
      </c>
      <c r="C264" s="4">
        <v>631</v>
      </c>
      <c r="D264">
        <f t="shared" si="24"/>
        <v>69.800884955752224</v>
      </c>
      <c r="E264" s="7">
        <f t="shared" si="25"/>
        <v>1.1163735375241276E-3</v>
      </c>
      <c r="F264" s="8">
        <f t="shared" si="28"/>
        <v>0.82418620615226201</v>
      </c>
      <c r="G264" s="7">
        <f t="shared" si="26"/>
        <v>1.7163666189476243E-3</v>
      </c>
      <c r="H264" s="8">
        <f t="shared" si="29"/>
        <v>0.49767986724739599</v>
      </c>
      <c r="I264">
        <f t="shared" si="27"/>
        <v>3.3079483586179181E-4</v>
      </c>
    </row>
    <row r="265" spans="1:9">
      <c r="A265" s="3" t="s">
        <v>403</v>
      </c>
      <c r="B265">
        <v>3.47</v>
      </c>
      <c r="C265" s="4">
        <v>241</v>
      </c>
      <c r="D265">
        <f t="shared" si="24"/>
        <v>69.452449567723335</v>
      </c>
      <c r="E265" s="7">
        <f t="shared" si="25"/>
        <v>4.2638038437926271E-4</v>
      </c>
      <c r="F265" s="8">
        <f t="shared" si="28"/>
        <v>0.82461258653664127</v>
      </c>
      <c r="G265" s="7">
        <f t="shared" si="26"/>
        <v>6.5882656722878949E-4</v>
      </c>
      <c r="H265" s="8">
        <f t="shared" si="29"/>
        <v>0.49833869381462476</v>
      </c>
      <c r="I265">
        <f t="shared" si="27"/>
        <v>6.9357049128443427E-4</v>
      </c>
    </row>
    <row r="266" spans="1:9">
      <c r="A266" s="3" t="s">
        <v>343</v>
      </c>
      <c r="B266">
        <v>7.24</v>
      </c>
      <c r="C266" s="4">
        <v>499</v>
      </c>
      <c r="D266">
        <f t="shared" si="24"/>
        <v>68.922651933701658</v>
      </c>
      <c r="E266" s="7">
        <f t="shared" si="25"/>
        <v>8.8283739338278872E-4</v>
      </c>
      <c r="F266" s="8">
        <f t="shared" si="28"/>
        <v>0.82549542393002406</v>
      </c>
      <c r="G266" s="7">
        <f t="shared" si="26"/>
        <v>1.3746122036704426E-3</v>
      </c>
      <c r="H266" s="8">
        <f t="shared" si="29"/>
        <v>0.49971330601829522</v>
      </c>
      <c r="I266">
        <f t="shared" si="27"/>
        <v>3.1358965439470809E-4</v>
      </c>
    </row>
    <row r="267" spans="1:9">
      <c r="A267" s="3" t="s">
        <v>296</v>
      </c>
      <c r="B267">
        <v>3.27</v>
      </c>
      <c r="C267" s="4">
        <v>225</v>
      </c>
      <c r="D267">
        <f t="shared" si="24"/>
        <v>68.807339449541288</v>
      </c>
      <c r="E267" s="7">
        <f t="shared" si="25"/>
        <v>3.9807297296819133E-4</v>
      </c>
      <c r="F267" s="8">
        <f t="shared" si="28"/>
        <v>0.8258934969029923</v>
      </c>
      <c r="G267" s="7">
        <f t="shared" si="26"/>
        <v>6.2085385442021371E-4</v>
      </c>
      <c r="H267" s="8">
        <f t="shared" si="29"/>
        <v>0.50033415987271546</v>
      </c>
      <c r="I267">
        <f t="shared" si="27"/>
        <v>8.8747971125247016E-4</v>
      </c>
    </row>
    <row r="268" spans="1:9">
      <c r="A268" s="3" t="s">
        <v>322</v>
      </c>
      <c r="B268">
        <v>9.25</v>
      </c>
      <c r="C268" s="4">
        <v>636</v>
      </c>
      <c r="D268">
        <f t="shared" si="24"/>
        <v>68.756756756756758</v>
      </c>
      <c r="E268" s="7">
        <f t="shared" si="25"/>
        <v>1.1252196035900874E-3</v>
      </c>
      <c r="F268" s="8">
        <f t="shared" si="28"/>
        <v>0.82701871650658243</v>
      </c>
      <c r="G268" s="7">
        <f t="shared" si="26"/>
        <v>1.7562379673966289E-3</v>
      </c>
      <c r="H268" s="8">
        <f t="shared" si="29"/>
        <v>0.50209039784011211</v>
      </c>
      <c r="I268">
        <f t="shared" si="27"/>
        <v>1.8081218561625256E-3</v>
      </c>
    </row>
    <row r="269" spans="1:9">
      <c r="A269" s="3" t="s">
        <v>203</v>
      </c>
      <c r="B269">
        <v>18.829999999999998</v>
      </c>
      <c r="C269" s="4">
        <v>1293</v>
      </c>
      <c r="D269">
        <f t="shared" si="24"/>
        <v>68.667020711630386</v>
      </c>
      <c r="E269" s="7">
        <f t="shared" si="25"/>
        <v>2.2875926846572061E-3</v>
      </c>
      <c r="F269" s="8">
        <f t="shared" si="28"/>
        <v>0.8293063091912396</v>
      </c>
      <c r="G269" s="7">
        <f t="shared" si="26"/>
        <v>3.5751309109274074E-3</v>
      </c>
      <c r="H269" s="8">
        <f t="shared" si="29"/>
        <v>0.50566552875103954</v>
      </c>
      <c r="I269">
        <f t="shared" si="27"/>
        <v>5.2668746149742152E-4</v>
      </c>
    </row>
    <row r="270" spans="1:9">
      <c r="A270" s="3" t="s">
        <v>358</v>
      </c>
      <c r="B270">
        <v>5.47</v>
      </c>
      <c r="C270" s="4">
        <v>374</v>
      </c>
      <c r="D270">
        <f t="shared" si="24"/>
        <v>68.372943327239497</v>
      </c>
      <c r="E270" s="7">
        <f t="shared" si="25"/>
        <v>6.616857417337936E-4</v>
      </c>
      <c r="F270" s="8">
        <f t="shared" si="28"/>
        <v>0.82996799493297335</v>
      </c>
      <c r="G270" s="7">
        <f t="shared" si="26"/>
        <v>1.038553695314547E-3</v>
      </c>
      <c r="H270" s="8">
        <f t="shared" si="29"/>
        <v>0.50670408244635412</v>
      </c>
      <c r="I270">
        <f t="shared" si="27"/>
        <v>4.3389752676015192E-4</v>
      </c>
    </row>
    <row r="271" spans="1:9">
      <c r="A271" s="3" t="s">
        <v>256</v>
      </c>
      <c r="B271">
        <v>4.5</v>
      </c>
      <c r="C271" s="4">
        <v>307</v>
      </c>
      <c r="D271">
        <f t="shared" si="24"/>
        <v>68.222222222222229</v>
      </c>
      <c r="E271" s="7">
        <f t="shared" si="25"/>
        <v>5.4314845644993213E-4</v>
      </c>
      <c r="F271" s="8">
        <f t="shared" si="28"/>
        <v>0.83051114338942333</v>
      </c>
      <c r="G271" s="7">
        <f t="shared" si="26"/>
        <v>8.5438603819295461E-4</v>
      </c>
      <c r="H271" s="8">
        <f t="shared" si="29"/>
        <v>0.50755846848454711</v>
      </c>
      <c r="I271">
        <f t="shared" si="27"/>
        <v>1.1666815119835139E-3</v>
      </c>
    </row>
    <row r="272" spans="1:9">
      <c r="A272" s="3" t="s">
        <v>92</v>
      </c>
      <c r="B272">
        <v>12.08</v>
      </c>
      <c r="C272" s="4">
        <v>822</v>
      </c>
      <c r="D272">
        <f t="shared" si="24"/>
        <v>68.046357615894038</v>
      </c>
      <c r="E272" s="7">
        <f t="shared" si="25"/>
        <v>1.4542932612437922E-3</v>
      </c>
      <c r="F272" s="8">
        <f t="shared" si="28"/>
        <v>0.83196543665066713</v>
      </c>
      <c r="G272" s="7">
        <f t="shared" si="26"/>
        <v>2.2935518536379759E-3</v>
      </c>
      <c r="H272" s="8">
        <f t="shared" si="29"/>
        <v>0.50985202033818511</v>
      </c>
      <c r="I272">
        <f t="shared" si="27"/>
        <v>2.9279895875994333E-4</v>
      </c>
    </row>
    <row r="273" spans="1:9">
      <c r="A273" s="3" t="s">
        <v>118</v>
      </c>
      <c r="B273">
        <v>3.03</v>
      </c>
      <c r="C273" s="4">
        <v>206</v>
      </c>
      <c r="D273">
        <f t="shared" si="24"/>
        <v>67.986798679867988</v>
      </c>
      <c r="E273" s="7">
        <f t="shared" si="25"/>
        <v>3.6445792191754404E-4</v>
      </c>
      <c r="F273" s="8">
        <f t="shared" si="28"/>
        <v>0.83232989457258466</v>
      </c>
      <c r="G273" s="7">
        <f t="shared" si="26"/>
        <v>5.7528659904992278E-4</v>
      </c>
      <c r="H273" s="8">
        <f t="shared" si="29"/>
        <v>0.51042730693723504</v>
      </c>
      <c r="I273">
        <f t="shared" si="27"/>
        <v>9.4228445079802547E-4</v>
      </c>
    </row>
    <row r="274" spans="1:9">
      <c r="A274" s="3" t="s">
        <v>66</v>
      </c>
      <c r="B274">
        <v>9.74</v>
      </c>
      <c r="C274" s="4">
        <v>661</v>
      </c>
      <c r="D274">
        <f t="shared" si="24"/>
        <v>67.864476386036955</v>
      </c>
      <c r="E274" s="7">
        <f t="shared" si="25"/>
        <v>1.1694499339198864E-3</v>
      </c>
      <c r="F274" s="8">
        <f t="shared" si="28"/>
        <v>0.83349934450650454</v>
      </c>
      <c r="G274" s="7">
        <f t="shared" si="26"/>
        <v>1.8492711137776396E-3</v>
      </c>
      <c r="H274" s="8">
        <f t="shared" si="29"/>
        <v>0.51227657805101268</v>
      </c>
      <c r="I274">
        <f t="shared" si="27"/>
        <v>4.4699410629095437E-4</v>
      </c>
    </row>
    <row r="275" spans="1:9">
      <c r="A275" s="3" t="s">
        <v>226</v>
      </c>
      <c r="B275">
        <v>4.5999999999999996</v>
      </c>
      <c r="C275" s="4">
        <v>310</v>
      </c>
      <c r="D275">
        <f t="shared" si="24"/>
        <v>67.391304347826093</v>
      </c>
      <c r="E275" s="7">
        <f t="shared" si="25"/>
        <v>5.48456096089508E-4</v>
      </c>
      <c r="F275" s="8">
        <f t="shared" si="28"/>
        <v>0.83404780060259409</v>
      </c>
      <c r="G275" s="7">
        <f t="shared" si="26"/>
        <v>8.7337239459724244E-4</v>
      </c>
      <c r="H275" s="8">
        <f t="shared" si="29"/>
        <v>0.51314995044560996</v>
      </c>
      <c r="I275">
        <f t="shared" si="27"/>
        <v>1.8006239580154459E-3</v>
      </c>
    </row>
    <row r="276" spans="1:9">
      <c r="A276" s="3" t="s">
        <v>205</v>
      </c>
      <c r="B276">
        <v>18.52</v>
      </c>
      <c r="C276" s="4">
        <v>1247</v>
      </c>
      <c r="D276">
        <f t="shared" si="24"/>
        <v>67.332613390928728</v>
      </c>
      <c r="E276" s="7">
        <f t="shared" si="25"/>
        <v>2.206208876850376E-3</v>
      </c>
      <c r="F276" s="8">
        <f t="shared" si="28"/>
        <v>0.8362540094794445</v>
      </c>
      <c r="G276" s="7">
        <f t="shared" si="26"/>
        <v>3.5162732060741151E-3</v>
      </c>
      <c r="H276" s="8">
        <f t="shared" si="29"/>
        <v>0.51666622365168402</v>
      </c>
      <c r="I276">
        <f t="shared" si="27"/>
        <v>2.0814736650975885E-4</v>
      </c>
    </row>
    <row r="277" spans="1:9">
      <c r="A277" s="3" t="s">
        <v>245</v>
      </c>
      <c r="B277">
        <v>2.14</v>
      </c>
      <c r="C277" s="4">
        <v>144</v>
      </c>
      <c r="D277">
        <f t="shared" si="24"/>
        <v>67.289719626168221</v>
      </c>
      <c r="E277" s="7">
        <f t="shared" si="25"/>
        <v>2.5476670269964242E-4</v>
      </c>
      <c r="F277" s="8">
        <f t="shared" si="28"/>
        <v>0.83650877618214414</v>
      </c>
      <c r="G277" s="7">
        <f t="shared" si="26"/>
        <v>4.0630802705176065E-4</v>
      </c>
      <c r="H277" s="8">
        <f t="shared" si="29"/>
        <v>0.51707253167873579</v>
      </c>
      <c r="I277">
        <f t="shared" si="27"/>
        <v>2.6978347987766105E-4</v>
      </c>
    </row>
    <row r="278" spans="1:9">
      <c r="A278" s="3" t="s">
        <v>62</v>
      </c>
      <c r="B278">
        <v>2.77</v>
      </c>
      <c r="C278" s="4">
        <v>186</v>
      </c>
      <c r="D278">
        <f t="shared" si="24"/>
        <v>67.148014440433215</v>
      </c>
      <c r="E278" s="7">
        <f t="shared" si="25"/>
        <v>3.2907365765370481E-4</v>
      </c>
      <c r="F278" s="8">
        <f t="shared" si="28"/>
        <v>0.83683784983979781</v>
      </c>
      <c r="G278" s="7">
        <f t="shared" si="26"/>
        <v>5.2592207239877432E-4</v>
      </c>
      <c r="H278" s="8">
        <f t="shared" si="29"/>
        <v>0.51759845375113456</v>
      </c>
      <c r="I278">
        <f t="shared" si="27"/>
        <v>8.0280719858188965E-4</v>
      </c>
    </row>
    <row r="279" spans="1:9">
      <c r="A279" s="3" t="s">
        <v>293</v>
      </c>
      <c r="B279">
        <v>8.24</v>
      </c>
      <c r="C279" s="4">
        <v>553</v>
      </c>
      <c r="D279">
        <f t="shared" si="24"/>
        <v>67.111650485436897</v>
      </c>
      <c r="E279" s="7">
        <f t="shared" si="25"/>
        <v>9.7837490689515463E-4</v>
      </c>
      <c r="F279" s="8">
        <f t="shared" si="28"/>
        <v>0.83781622474669293</v>
      </c>
      <c r="G279" s="7">
        <f t="shared" si="26"/>
        <v>1.5644757677133214E-3</v>
      </c>
      <c r="H279" s="8">
        <f t="shared" si="29"/>
        <v>0.5191629295188479</v>
      </c>
      <c r="I279">
        <f t="shared" si="27"/>
        <v>8.3735624159880784E-4</v>
      </c>
    </row>
    <row r="280" spans="1:9">
      <c r="A280" s="3" t="s">
        <v>337</v>
      </c>
      <c r="B280">
        <v>8.59</v>
      </c>
      <c r="C280" s="4">
        <v>576</v>
      </c>
      <c r="D280">
        <f t="shared" si="24"/>
        <v>67.05471478463329</v>
      </c>
      <c r="E280" s="7">
        <f t="shared" si="25"/>
        <v>1.0190668107985697E-3</v>
      </c>
      <c r="F280" s="8">
        <f t="shared" si="28"/>
        <v>0.83883529155749148</v>
      </c>
      <c r="G280" s="7">
        <f t="shared" si="26"/>
        <v>1.6309280151283289E-3</v>
      </c>
      <c r="H280" s="8">
        <f t="shared" si="29"/>
        <v>0.52079385753397622</v>
      </c>
      <c r="I280">
        <f t="shared" si="27"/>
        <v>8.5328266740880565E-4</v>
      </c>
    </row>
    <row r="281" spans="1:9">
      <c r="A281" s="3" t="s">
        <v>353</v>
      </c>
      <c r="B281">
        <v>8.69</v>
      </c>
      <c r="C281" s="4">
        <v>576</v>
      </c>
      <c r="D281">
        <f t="shared" si="24"/>
        <v>66.283084004602998</v>
      </c>
      <c r="E281" s="7">
        <f t="shared" si="25"/>
        <v>1.0190668107985697E-3</v>
      </c>
      <c r="F281" s="8">
        <f t="shared" si="28"/>
        <v>0.83985435836829003</v>
      </c>
      <c r="G281" s="7">
        <f t="shared" si="26"/>
        <v>1.6499143715326167E-3</v>
      </c>
      <c r="H281" s="8">
        <f t="shared" si="29"/>
        <v>0.52244377190550884</v>
      </c>
      <c r="I281">
        <f t="shared" si="27"/>
        <v>1.6340417953145669E-3</v>
      </c>
    </row>
    <row r="282" spans="1:9">
      <c r="A282" s="3" t="s">
        <v>208</v>
      </c>
      <c r="B282">
        <v>16.559999999999999</v>
      </c>
      <c r="C282" s="4">
        <v>1089</v>
      </c>
      <c r="D282">
        <f t="shared" si="24"/>
        <v>65.760869565217391</v>
      </c>
      <c r="E282" s="7">
        <f t="shared" si="25"/>
        <v>1.9266731891660459E-3</v>
      </c>
      <c r="F282" s="8">
        <f t="shared" si="28"/>
        <v>0.84178103155745609</v>
      </c>
      <c r="G282" s="7">
        <f t="shared" si="26"/>
        <v>3.1441406205500728E-3</v>
      </c>
      <c r="H282" s="8">
        <f t="shared" si="29"/>
        <v>0.52558791252605885</v>
      </c>
      <c r="I282">
        <f t="shared" si="27"/>
        <v>1.2730426692060259E-3</v>
      </c>
    </row>
    <row r="283" spans="1:9">
      <c r="A283" s="3" t="s">
        <v>178</v>
      </c>
      <c r="B283">
        <v>12.87</v>
      </c>
      <c r="C283" s="4">
        <v>843</v>
      </c>
      <c r="D283">
        <f t="shared" si="24"/>
        <v>65.501165501165502</v>
      </c>
      <c r="E283" s="7">
        <f t="shared" si="25"/>
        <v>1.4914467387208234E-3</v>
      </c>
      <c r="F283" s="8">
        <f t="shared" si="28"/>
        <v>0.84327247829617691</v>
      </c>
      <c r="G283" s="7">
        <f t="shared" si="26"/>
        <v>2.44354406923185E-3</v>
      </c>
      <c r="H283" s="8">
        <f t="shared" si="29"/>
        <v>0.52803145659529072</v>
      </c>
      <c r="I283">
        <f t="shared" si="27"/>
        <v>3.7512280489743199E-4</v>
      </c>
    </row>
    <row r="284" spans="1:9">
      <c r="A284" s="3" t="s">
        <v>164</v>
      </c>
      <c r="B284">
        <v>3.79</v>
      </c>
      <c r="C284" s="4">
        <v>248</v>
      </c>
      <c r="D284">
        <f t="shared" si="24"/>
        <v>65.435356200527707</v>
      </c>
      <c r="E284" s="7">
        <f t="shared" si="25"/>
        <v>4.3876487687160643E-4</v>
      </c>
      <c r="F284" s="8">
        <f t="shared" si="28"/>
        <v>0.84371124317304846</v>
      </c>
      <c r="G284" s="7">
        <f t="shared" si="26"/>
        <v>7.1958290772251062E-4</v>
      </c>
      <c r="H284" s="8">
        <f t="shared" si="29"/>
        <v>0.52875103950301328</v>
      </c>
      <c r="I284">
        <f t="shared" si="27"/>
        <v>4.8037657050348237E-4</v>
      </c>
    </row>
    <row r="285" spans="1:9">
      <c r="A285" s="3" t="s">
        <v>143</v>
      </c>
      <c r="B285">
        <v>4.8499999999999996</v>
      </c>
      <c r="C285" s="4">
        <v>317</v>
      </c>
      <c r="D285">
        <f t="shared" si="24"/>
        <v>65.360824742268051</v>
      </c>
      <c r="E285" s="7">
        <f t="shared" si="25"/>
        <v>5.6084058858185172E-4</v>
      </c>
      <c r="F285" s="8">
        <f t="shared" si="28"/>
        <v>0.84427208376163032</v>
      </c>
      <c r="G285" s="7">
        <f t="shared" si="26"/>
        <v>9.2083828560796208E-4</v>
      </c>
      <c r="H285" s="8">
        <f t="shared" si="29"/>
        <v>0.52967187778862124</v>
      </c>
      <c r="I285">
        <f t="shared" si="27"/>
        <v>1.033725774216232E-3</v>
      </c>
    </row>
    <row r="286" spans="1:9">
      <c r="A286" s="3" t="s">
        <v>338</v>
      </c>
      <c r="B286">
        <v>10.43</v>
      </c>
      <c r="C286" s="4">
        <v>681</v>
      </c>
      <c r="D286">
        <f t="shared" si="24"/>
        <v>65.292425695110268</v>
      </c>
      <c r="E286" s="7">
        <f t="shared" si="25"/>
        <v>1.2048341981837256E-3</v>
      </c>
      <c r="F286" s="8">
        <f t="shared" si="28"/>
        <v>0.84547691795981406</v>
      </c>
      <c r="G286" s="7">
        <f t="shared" si="26"/>
        <v>1.9802769729672259E-3</v>
      </c>
      <c r="H286" s="8">
        <f t="shared" si="29"/>
        <v>0.53165215476158845</v>
      </c>
      <c r="I286">
        <f t="shared" si="27"/>
        <v>1.3741835903435806E-3</v>
      </c>
    </row>
    <row r="287" spans="1:9">
      <c r="A287" s="3" t="s">
        <v>346</v>
      </c>
      <c r="B287">
        <v>13.84</v>
      </c>
      <c r="C287" s="4">
        <v>901</v>
      </c>
      <c r="D287">
        <f t="shared" si="24"/>
        <v>65.101156069364166</v>
      </c>
      <c r="E287" s="7">
        <f t="shared" si="25"/>
        <v>1.5940611050859572E-3</v>
      </c>
      <c r="F287" s="8">
        <f t="shared" si="28"/>
        <v>0.84707097906490003</v>
      </c>
      <c r="G287" s="7">
        <f t="shared" si="26"/>
        <v>2.6277117263534427E-3</v>
      </c>
      <c r="H287" s="8">
        <f t="shared" si="29"/>
        <v>0.5342798664879419</v>
      </c>
      <c r="I287">
        <f t="shared" si="27"/>
        <v>9.7748492238342033E-4</v>
      </c>
    </row>
    <row r="288" spans="1:9">
      <c r="A288" s="3" t="s">
        <v>34</v>
      </c>
      <c r="B288">
        <v>9.81</v>
      </c>
      <c r="C288" s="4">
        <v>635</v>
      </c>
      <c r="D288">
        <f t="shared" si="24"/>
        <v>64.729867482161055</v>
      </c>
      <c r="E288" s="7">
        <f t="shared" si="25"/>
        <v>1.1234503903768955E-3</v>
      </c>
      <c r="F288" s="8">
        <f t="shared" si="28"/>
        <v>0.8481944294552769</v>
      </c>
      <c r="G288" s="7">
        <f t="shared" si="26"/>
        <v>1.8625615632606412E-3</v>
      </c>
      <c r="H288" s="8">
        <f t="shared" si="29"/>
        <v>0.53614242805120249</v>
      </c>
      <c r="I288">
        <f t="shared" si="27"/>
        <v>3.6555299238716366E-4</v>
      </c>
    </row>
    <row r="289" spans="1:9">
      <c r="A289" s="3" t="s">
        <v>265</v>
      </c>
      <c r="B289">
        <v>3.66</v>
      </c>
      <c r="C289" s="4">
        <v>236</v>
      </c>
      <c r="D289">
        <f t="shared" si="24"/>
        <v>64.480874316939889</v>
      </c>
      <c r="E289" s="7">
        <f t="shared" si="25"/>
        <v>4.1753431831330291E-4</v>
      </c>
      <c r="F289" s="8">
        <f t="shared" si="28"/>
        <v>0.84861196377359016</v>
      </c>
      <c r="G289" s="7">
        <f t="shared" si="26"/>
        <v>6.9490064439693645E-4</v>
      </c>
      <c r="H289" s="8">
        <f t="shared" si="29"/>
        <v>0.53683732869559941</v>
      </c>
      <c r="I289">
        <f t="shared" si="27"/>
        <v>3.9840431037108104E-4</v>
      </c>
    </row>
    <row r="290" spans="1:9">
      <c r="A290" s="3" t="s">
        <v>236</v>
      </c>
      <c r="B290">
        <v>3.97</v>
      </c>
      <c r="C290" s="4">
        <v>254</v>
      </c>
      <c r="D290">
        <f t="shared" si="24"/>
        <v>63.979848866498735</v>
      </c>
      <c r="E290" s="7">
        <f t="shared" si="25"/>
        <v>4.4938015615075821E-4</v>
      </c>
      <c r="F290" s="8">
        <f t="shared" si="28"/>
        <v>0.84906134392974097</v>
      </c>
      <c r="G290" s="7">
        <f t="shared" si="26"/>
        <v>7.5375834925022888E-4</v>
      </c>
      <c r="H290" s="8">
        <f t="shared" si="29"/>
        <v>0.53759108704484959</v>
      </c>
      <c r="I290">
        <f t="shared" si="27"/>
        <v>8.5900186290982505E-4</v>
      </c>
    </row>
    <row r="291" spans="1:9">
      <c r="A291" s="3" t="s">
        <v>136</v>
      </c>
      <c r="B291">
        <v>8.5500000000000007</v>
      </c>
      <c r="C291" s="4">
        <v>546</v>
      </c>
      <c r="D291">
        <f t="shared" si="24"/>
        <v>63.859649122807014</v>
      </c>
      <c r="E291" s="7">
        <f t="shared" si="25"/>
        <v>9.6599041440281091E-4</v>
      </c>
      <c r="F291" s="8">
        <f t="shared" si="28"/>
        <v>0.85002733434414379</v>
      </c>
      <c r="G291" s="7">
        <f t="shared" si="26"/>
        <v>1.6233334725666139E-3</v>
      </c>
      <c r="H291" s="8">
        <f t="shared" si="29"/>
        <v>0.53921442051741619</v>
      </c>
      <c r="I291">
        <f t="shared" si="27"/>
        <v>1.1472437877681485E-3</v>
      </c>
    </row>
    <row r="292" spans="1:9">
      <c r="A292" s="3" t="s">
        <v>100</v>
      </c>
      <c r="B292">
        <v>11.4</v>
      </c>
      <c r="C292" s="4">
        <v>726</v>
      </c>
      <c r="D292">
        <f t="shared" si="24"/>
        <v>63.684210526315788</v>
      </c>
      <c r="E292" s="7">
        <f t="shared" si="25"/>
        <v>1.284448792777364E-3</v>
      </c>
      <c r="F292" s="8">
        <f t="shared" si="28"/>
        <v>0.85131178313692113</v>
      </c>
      <c r="G292" s="7">
        <f t="shared" si="26"/>
        <v>2.1644446300888185E-3</v>
      </c>
      <c r="H292" s="8">
        <f t="shared" si="29"/>
        <v>0.541378865147505</v>
      </c>
      <c r="I292">
        <f t="shared" si="27"/>
        <v>3.6547293180605456E-4</v>
      </c>
    </row>
    <row r="293" spans="1:9">
      <c r="A293" s="3" t="s">
        <v>320</v>
      </c>
      <c r="B293">
        <v>3.63</v>
      </c>
      <c r="C293" s="4">
        <v>231</v>
      </c>
      <c r="D293">
        <f t="shared" si="24"/>
        <v>63.63636363636364</v>
      </c>
      <c r="E293" s="7">
        <f t="shared" si="25"/>
        <v>4.0868825224734306E-4</v>
      </c>
      <c r="F293" s="8">
        <f t="shared" si="28"/>
        <v>0.85172047138916851</v>
      </c>
      <c r="G293" s="7">
        <f t="shared" si="26"/>
        <v>6.8920473747565E-4</v>
      </c>
      <c r="H293" s="8">
        <f t="shared" si="29"/>
        <v>0.54206806988498069</v>
      </c>
      <c r="I293">
        <f t="shared" si="27"/>
        <v>1.4944584663554861E-3</v>
      </c>
    </row>
    <row r="294" spans="1:9">
      <c r="A294" s="3" t="s">
        <v>85</v>
      </c>
      <c r="B294">
        <v>14.84</v>
      </c>
      <c r="C294" s="4">
        <v>944</v>
      </c>
      <c r="D294">
        <f t="shared" si="24"/>
        <v>63.611859838274931</v>
      </c>
      <c r="E294" s="7">
        <f t="shared" si="25"/>
        <v>1.6701372732532116E-3</v>
      </c>
      <c r="F294" s="8">
        <f t="shared" si="28"/>
        <v>0.85339060866242167</v>
      </c>
      <c r="G294" s="7">
        <f t="shared" si="26"/>
        <v>2.8175752903963213E-3</v>
      </c>
      <c r="H294" s="8">
        <f t="shared" si="29"/>
        <v>0.54488564517537696</v>
      </c>
      <c r="I294">
        <f t="shared" si="27"/>
        <v>1.1325342935405991E-3</v>
      </c>
    </row>
    <row r="295" spans="1:9">
      <c r="A295" s="3" t="s">
        <v>367</v>
      </c>
      <c r="B295">
        <v>11.22</v>
      </c>
      <c r="C295" s="4">
        <v>711</v>
      </c>
      <c r="D295">
        <f t="shared" si="24"/>
        <v>63.36898395721925</v>
      </c>
      <c r="E295" s="7">
        <f t="shared" si="25"/>
        <v>1.2579105945794845E-3</v>
      </c>
      <c r="F295" s="8">
        <f t="shared" si="28"/>
        <v>0.85464851925700114</v>
      </c>
      <c r="G295" s="7">
        <f t="shared" si="26"/>
        <v>2.1302691885611001E-3</v>
      </c>
      <c r="H295" s="8">
        <f t="shared" si="29"/>
        <v>0.54701591436393804</v>
      </c>
      <c r="I295">
        <f t="shared" si="27"/>
        <v>9.9832678033728861E-4</v>
      </c>
    </row>
    <row r="296" spans="1:9">
      <c r="A296" s="3" t="s">
        <v>119</v>
      </c>
      <c r="B296">
        <v>9.8800000000000008</v>
      </c>
      <c r="C296" s="4">
        <v>625</v>
      </c>
      <c r="D296">
        <f t="shared" si="24"/>
        <v>63.259109311740886</v>
      </c>
      <c r="E296" s="7">
        <f t="shared" si="25"/>
        <v>1.1057582582449758E-3</v>
      </c>
      <c r="F296" s="8">
        <f t="shared" si="28"/>
        <v>0.85575427751524613</v>
      </c>
      <c r="G296" s="7">
        <f t="shared" si="26"/>
        <v>1.8758520127436426E-3</v>
      </c>
      <c r="H296" s="8">
        <f t="shared" si="29"/>
        <v>0.54889176637668169</v>
      </c>
      <c r="I296">
        <f t="shared" si="27"/>
        <v>1.5012064910464584E-3</v>
      </c>
    </row>
    <row r="297" spans="1:9">
      <c r="A297" s="3" t="s">
        <v>312</v>
      </c>
      <c r="B297">
        <v>14.81</v>
      </c>
      <c r="C297" s="4">
        <v>932</v>
      </c>
      <c r="D297">
        <f t="shared" si="24"/>
        <v>62.930452397029029</v>
      </c>
      <c r="E297" s="7">
        <f t="shared" si="25"/>
        <v>1.648906714694908E-3</v>
      </c>
      <c r="F297" s="8">
        <f t="shared" si="28"/>
        <v>0.857403184229941</v>
      </c>
      <c r="G297" s="7">
        <f t="shared" si="26"/>
        <v>2.8118793834750353E-3</v>
      </c>
      <c r="H297" s="8">
        <f t="shared" si="29"/>
        <v>0.55170364576015674</v>
      </c>
      <c r="I297">
        <f t="shared" si="27"/>
        <v>3.5241852230682991E-4</v>
      </c>
    </row>
    <row r="298" spans="1:9">
      <c r="A298" s="3" t="s">
        <v>264</v>
      </c>
      <c r="B298">
        <v>3.46</v>
      </c>
      <c r="C298" s="4">
        <v>216</v>
      </c>
      <c r="D298">
        <f t="shared" si="24"/>
        <v>62.427745664739888</v>
      </c>
      <c r="E298" s="7">
        <f t="shared" si="25"/>
        <v>3.8215005404946368E-4</v>
      </c>
      <c r="F298" s="8">
        <f t="shared" si="28"/>
        <v>0.85778533428399051</v>
      </c>
      <c r="G298" s="7">
        <f t="shared" si="26"/>
        <v>6.5692793158836067E-4</v>
      </c>
      <c r="H298" s="8">
        <f t="shared" si="29"/>
        <v>0.55236057369174507</v>
      </c>
      <c r="I298">
        <f t="shared" si="27"/>
        <v>2.6760361607816585E-3</v>
      </c>
    </row>
    <row r="299" spans="1:9">
      <c r="A299" s="3" t="s">
        <v>333</v>
      </c>
      <c r="B299">
        <v>26.23</v>
      </c>
      <c r="C299" s="4">
        <v>1633</v>
      </c>
      <c r="D299">
        <f t="shared" si="24"/>
        <v>62.256957682043463</v>
      </c>
      <c r="E299" s="7">
        <f t="shared" si="25"/>
        <v>2.8891251771424728E-3</v>
      </c>
      <c r="F299" s="8">
        <f t="shared" si="28"/>
        <v>0.86067445946113297</v>
      </c>
      <c r="G299" s="7">
        <f t="shared" si="26"/>
        <v>4.9801212848447109E-3</v>
      </c>
      <c r="H299" s="8">
        <f t="shared" si="29"/>
        <v>0.55734069497658978</v>
      </c>
      <c r="I299">
        <f t="shared" si="27"/>
        <v>5.4329898740668181E-4</v>
      </c>
    </row>
    <row r="300" spans="1:9">
      <c r="A300" s="3" t="s">
        <v>305</v>
      </c>
      <c r="B300">
        <v>5.31</v>
      </c>
      <c r="C300" s="4">
        <v>329</v>
      </c>
      <c r="D300">
        <f t="shared" si="24"/>
        <v>61.958568738229758</v>
      </c>
      <c r="E300" s="7">
        <f t="shared" si="25"/>
        <v>5.8207114714015529E-4</v>
      </c>
      <c r="F300" s="8">
        <f t="shared" si="28"/>
        <v>0.86125653060827312</v>
      </c>
      <c r="G300" s="7">
        <f t="shared" si="26"/>
        <v>1.0081755250676864E-3</v>
      </c>
      <c r="H300" s="8">
        <f t="shared" si="29"/>
        <v>0.55834887050165749</v>
      </c>
      <c r="I300">
        <f t="shared" si="27"/>
        <v>3.0096587703631883E-4</v>
      </c>
    </row>
    <row r="301" spans="1:9">
      <c r="A301" s="3" t="s">
        <v>309</v>
      </c>
      <c r="B301">
        <v>2.94</v>
      </c>
      <c r="C301" s="4">
        <v>182</v>
      </c>
      <c r="D301">
        <f t="shared" si="24"/>
        <v>61.904761904761905</v>
      </c>
      <c r="E301" s="7">
        <f t="shared" si="25"/>
        <v>3.2199680480093695E-4</v>
      </c>
      <c r="F301" s="8">
        <f t="shared" si="28"/>
        <v>0.86157852741307406</v>
      </c>
      <c r="G301" s="7">
        <f t="shared" si="26"/>
        <v>5.5819887828606365E-4</v>
      </c>
      <c r="H301" s="8">
        <f t="shared" si="29"/>
        <v>0.5589070693799435</v>
      </c>
      <c r="I301">
        <f t="shared" si="27"/>
        <v>2.5152881450438147E-3</v>
      </c>
    </row>
    <row r="302" spans="1:9">
      <c r="A302" s="3" t="s">
        <v>19</v>
      </c>
      <c r="B302">
        <v>24.51</v>
      </c>
      <c r="C302" s="4">
        <v>1511</v>
      </c>
      <c r="D302">
        <f t="shared" si="24"/>
        <v>61.648306813545489</v>
      </c>
      <c r="E302" s="7">
        <f t="shared" si="25"/>
        <v>2.6732811651330535E-3</v>
      </c>
      <c r="F302" s="8">
        <f t="shared" si="28"/>
        <v>0.86425180857820716</v>
      </c>
      <c r="G302" s="7">
        <f t="shared" si="26"/>
        <v>4.6535559546909602E-3</v>
      </c>
      <c r="H302" s="8">
        <f t="shared" si="29"/>
        <v>0.56356062533463447</v>
      </c>
      <c r="I302">
        <f t="shared" si="27"/>
        <v>2.3439550314618973E-3</v>
      </c>
    </row>
    <row r="303" spans="1:9">
      <c r="A303" s="3" t="s">
        <v>104</v>
      </c>
      <c r="B303">
        <v>22.84</v>
      </c>
      <c r="C303" s="4">
        <v>1408</v>
      </c>
      <c r="D303">
        <f t="shared" si="24"/>
        <v>61.646234676007005</v>
      </c>
      <c r="E303" s="7">
        <f t="shared" si="25"/>
        <v>2.4910522041742818E-3</v>
      </c>
      <c r="F303" s="8">
        <f t="shared" si="28"/>
        <v>0.86674286078238139</v>
      </c>
      <c r="G303" s="7">
        <f t="shared" si="26"/>
        <v>4.3364838027393519E-3</v>
      </c>
      <c r="H303" s="8">
        <f t="shared" si="29"/>
        <v>0.56789710913737379</v>
      </c>
      <c r="I303">
        <f t="shared" si="27"/>
        <v>5.4857313690637177E-4</v>
      </c>
    </row>
    <row r="304" spans="1:9">
      <c r="A304" s="3" t="s">
        <v>163</v>
      </c>
      <c r="B304">
        <v>5.33</v>
      </c>
      <c r="C304" s="4">
        <v>327</v>
      </c>
      <c r="D304">
        <f t="shared" si="24"/>
        <v>61.350844277673545</v>
      </c>
      <c r="E304" s="7">
        <f t="shared" si="25"/>
        <v>5.7853272071377141E-4</v>
      </c>
      <c r="F304" s="8">
        <f t="shared" si="28"/>
        <v>0.86732139350309512</v>
      </c>
      <c r="G304" s="7">
        <f t="shared" si="26"/>
        <v>1.0119727963485441E-3</v>
      </c>
      <c r="H304" s="8">
        <f t="shared" si="29"/>
        <v>0.56890908193372236</v>
      </c>
      <c r="I304">
        <f t="shared" si="27"/>
        <v>5.6403388853559777E-4</v>
      </c>
    </row>
    <row r="305" spans="1:9">
      <c r="A305" s="3" t="s">
        <v>397</v>
      </c>
      <c r="B305">
        <v>5.43</v>
      </c>
      <c r="C305" s="4">
        <v>328</v>
      </c>
      <c r="D305">
        <f t="shared" si="24"/>
        <v>60.405156537753228</v>
      </c>
      <c r="E305" s="7">
        <f t="shared" si="25"/>
        <v>5.803019339269633E-4</v>
      </c>
      <c r="F305" s="8">
        <f t="shared" si="28"/>
        <v>0.86790169543702211</v>
      </c>
      <c r="G305" s="7">
        <f t="shared" si="26"/>
        <v>1.0309591527528318E-3</v>
      </c>
      <c r="H305" s="8">
        <f t="shared" si="29"/>
        <v>0.56994004108647522</v>
      </c>
      <c r="I305">
        <f t="shared" si="27"/>
        <v>3.4706541132074609E-3</v>
      </c>
    </row>
    <row r="306" spans="1:9">
      <c r="A306" s="3" t="s">
        <v>234</v>
      </c>
      <c r="B306">
        <v>33.380000000000003</v>
      </c>
      <c r="C306" s="4">
        <v>2013</v>
      </c>
      <c r="D306">
        <f t="shared" si="24"/>
        <v>60.305572198921503</v>
      </c>
      <c r="E306" s="7">
        <f t="shared" si="25"/>
        <v>3.5614261981554182E-3</v>
      </c>
      <c r="F306" s="8">
        <f t="shared" si="28"/>
        <v>0.87146312163517758</v>
      </c>
      <c r="G306" s="7">
        <f t="shared" si="26"/>
        <v>6.3376457677512951E-3</v>
      </c>
      <c r="H306" s="8">
        <f t="shared" si="29"/>
        <v>0.57627768685422653</v>
      </c>
      <c r="I306">
        <f t="shared" si="27"/>
        <v>2.1899977747741328E-4</v>
      </c>
    </row>
    <row r="307" spans="1:9">
      <c r="A307" s="3" t="s">
        <v>298</v>
      </c>
      <c r="B307">
        <v>2.1</v>
      </c>
      <c r="C307" s="4">
        <v>126</v>
      </c>
      <c r="D307">
        <f t="shared" si="24"/>
        <v>60</v>
      </c>
      <c r="E307" s="7">
        <f t="shared" si="25"/>
        <v>2.2292086486218714E-4</v>
      </c>
      <c r="F307" s="8">
        <f t="shared" si="28"/>
        <v>0.87168604250003978</v>
      </c>
      <c r="G307" s="7">
        <f t="shared" si="26"/>
        <v>3.987134844900455E-4</v>
      </c>
      <c r="H307" s="8">
        <f t="shared" si="29"/>
        <v>0.57667640033871659</v>
      </c>
      <c r="I307">
        <f t="shared" si="27"/>
        <v>5.2779886050957625E-4</v>
      </c>
    </row>
    <row r="308" spans="1:9">
      <c r="A308" s="3" t="s">
        <v>254</v>
      </c>
      <c r="B308">
        <v>5.0199999999999996</v>
      </c>
      <c r="C308" s="4">
        <v>297</v>
      </c>
      <c r="D308">
        <f t="shared" si="24"/>
        <v>59.163346613545819</v>
      </c>
      <c r="E308" s="7">
        <f t="shared" si="25"/>
        <v>5.2545632431801254E-4</v>
      </c>
      <c r="F308" s="8">
        <f t="shared" si="28"/>
        <v>0.87221149882435778</v>
      </c>
      <c r="G308" s="7">
        <f t="shared" si="26"/>
        <v>9.5311509149525152E-4</v>
      </c>
      <c r="H308" s="8">
        <f t="shared" si="29"/>
        <v>0.57762951543021179</v>
      </c>
      <c r="I308">
        <f t="shared" si="27"/>
        <v>6.5473762269463442E-4</v>
      </c>
    </row>
    <row r="309" spans="1:9">
      <c r="A309" s="3" t="s">
        <v>83</v>
      </c>
      <c r="B309">
        <v>6.2</v>
      </c>
      <c r="C309" s="4">
        <v>364</v>
      </c>
      <c r="D309">
        <f t="shared" si="24"/>
        <v>58.70967741935484</v>
      </c>
      <c r="E309" s="7">
        <f t="shared" si="25"/>
        <v>6.439936096018739E-4</v>
      </c>
      <c r="F309" s="8">
        <f t="shared" si="28"/>
        <v>0.87285549243395966</v>
      </c>
      <c r="G309" s="7">
        <f t="shared" si="26"/>
        <v>1.1771540970658485E-3</v>
      </c>
      <c r="H309" s="8">
        <f t="shared" si="29"/>
        <v>0.57880666952727766</v>
      </c>
      <c r="I309">
        <f t="shared" si="27"/>
        <v>3.0627013743012022E-4</v>
      </c>
    </row>
    <row r="310" spans="1:9">
      <c r="A310" s="3" t="s">
        <v>207</v>
      </c>
      <c r="B310">
        <v>2.88</v>
      </c>
      <c r="C310" s="4">
        <v>167</v>
      </c>
      <c r="D310">
        <f t="shared" si="24"/>
        <v>57.986111111111114</v>
      </c>
      <c r="E310" s="7">
        <f t="shared" si="25"/>
        <v>2.9545860660305757E-4</v>
      </c>
      <c r="F310" s="8">
        <f t="shared" si="28"/>
        <v>0.87315095104056273</v>
      </c>
      <c r="G310" s="7">
        <f t="shared" si="26"/>
        <v>5.4680706444349097E-4</v>
      </c>
      <c r="H310" s="8">
        <f t="shared" si="29"/>
        <v>0.57935347659172121</v>
      </c>
      <c r="I310">
        <f t="shared" si="27"/>
        <v>4.7240719433784273E-3</v>
      </c>
    </row>
    <row r="311" spans="1:9">
      <c r="A311" s="3" t="s">
        <v>24</v>
      </c>
      <c r="B311">
        <v>44.38</v>
      </c>
      <c r="C311" s="4">
        <v>2569</v>
      </c>
      <c r="D311">
        <f t="shared" si="24"/>
        <v>57.886435331230281</v>
      </c>
      <c r="E311" s="7">
        <f t="shared" si="25"/>
        <v>4.5451087446901489E-3</v>
      </c>
      <c r="F311" s="8">
        <f t="shared" si="28"/>
        <v>0.87769605978525289</v>
      </c>
      <c r="G311" s="7">
        <f t="shared" si="26"/>
        <v>8.4261449722229619E-3</v>
      </c>
      <c r="H311" s="8">
        <f t="shared" si="29"/>
        <v>0.58777962156394414</v>
      </c>
      <c r="I311">
        <f t="shared" si="27"/>
        <v>4.9588045958273153E-3</v>
      </c>
    </row>
    <row r="312" spans="1:9">
      <c r="A312" s="3" t="s">
        <v>399</v>
      </c>
      <c r="B312">
        <v>46.5</v>
      </c>
      <c r="C312" s="4">
        <v>2683</v>
      </c>
      <c r="D312">
        <f t="shared" si="24"/>
        <v>57.698924731182792</v>
      </c>
      <c r="E312" s="7">
        <f t="shared" si="25"/>
        <v>4.7467990509940322E-3</v>
      </c>
      <c r="F312" s="8">
        <f t="shared" si="28"/>
        <v>0.88244285883624696</v>
      </c>
      <c r="G312" s="7">
        <f t="shared" si="26"/>
        <v>8.8286557279938643E-3</v>
      </c>
      <c r="H312" s="8">
        <f t="shared" si="29"/>
        <v>0.59660827729193799</v>
      </c>
      <c r="I312">
        <f t="shared" si="27"/>
        <v>1.9823088301670344E-3</v>
      </c>
    </row>
    <row r="313" spans="1:9">
      <c r="A313" s="3" t="s">
        <v>386</v>
      </c>
      <c r="B313">
        <v>18.559999999999999</v>
      </c>
      <c r="C313" s="4">
        <v>1068</v>
      </c>
      <c r="D313">
        <f t="shared" si="24"/>
        <v>57.543103448275865</v>
      </c>
      <c r="E313" s="7">
        <f t="shared" si="25"/>
        <v>1.8895197116890147E-3</v>
      </c>
      <c r="F313" s="8">
        <f t="shared" si="28"/>
        <v>0.884332378547936</v>
      </c>
      <c r="G313" s="7">
        <f t="shared" si="26"/>
        <v>3.5238677486358304E-3</v>
      </c>
      <c r="H313" s="8">
        <f t="shared" si="29"/>
        <v>0.60013214504057377</v>
      </c>
      <c r="I313">
        <f t="shared" si="27"/>
        <v>2.8585012423421041E-4</v>
      </c>
    </row>
    <row r="314" spans="1:9">
      <c r="A314" s="3" t="s">
        <v>287</v>
      </c>
      <c r="B314">
        <v>2.67</v>
      </c>
      <c r="C314" s="4">
        <v>153</v>
      </c>
      <c r="D314">
        <f t="shared" si="24"/>
        <v>57.303370786516858</v>
      </c>
      <c r="E314" s="7">
        <f t="shared" si="25"/>
        <v>2.7068962161837007E-4</v>
      </c>
      <c r="F314" s="8">
        <f t="shared" si="28"/>
        <v>0.88460306816955436</v>
      </c>
      <c r="G314" s="7">
        <f t="shared" si="26"/>
        <v>5.0693571599448638E-4</v>
      </c>
      <c r="H314" s="8">
        <f t="shared" si="29"/>
        <v>0.60063908075656824</v>
      </c>
      <c r="I314">
        <f t="shared" si="27"/>
        <v>3.2075884463539373E-3</v>
      </c>
    </row>
    <row r="315" spans="1:9">
      <c r="A315" s="3" t="s">
        <v>395</v>
      </c>
      <c r="B315">
        <v>29.93</v>
      </c>
      <c r="C315" s="4">
        <v>1712</v>
      </c>
      <c r="D315">
        <f t="shared" si="24"/>
        <v>57.200133645172066</v>
      </c>
      <c r="E315" s="7">
        <f t="shared" si="25"/>
        <v>3.028893020984638E-3</v>
      </c>
      <c r="F315" s="8">
        <f t="shared" si="28"/>
        <v>0.887631961190539</v>
      </c>
      <c r="G315" s="7">
        <f t="shared" si="26"/>
        <v>5.6826164718033626E-3</v>
      </c>
      <c r="H315" s="8">
        <f t="shared" si="29"/>
        <v>0.60632169722837159</v>
      </c>
      <c r="I315">
        <f t="shared" si="27"/>
        <v>5.3140862059808391E-4</v>
      </c>
    </row>
    <row r="316" spans="1:9">
      <c r="A316" s="3" t="s">
        <v>114</v>
      </c>
      <c r="B316">
        <v>4.91</v>
      </c>
      <c r="C316" s="4">
        <v>276</v>
      </c>
      <c r="D316">
        <f t="shared" si="24"/>
        <v>56.211812627291238</v>
      </c>
      <c r="E316" s="7">
        <f t="shared" si="25"/>
        <v>4.8830284684098137E-4</v>
      </c>
      <c r="F316" s="8">
        <f t="shared" si="28"/>
        <v>0.88812026403737998</v>
      </c>
      <c r="G316" s="7">
        <f t="shared" si="26"/>
        <v>9.3223009945053498E-4</v>
      </c>
      <c r="H316" s="8">
        <f t="shared" si="29"/>
        <v>0.60725392732782213</v>
      </c>
      <c r="I316">
        <f t="shared" si="27"/>
        <v>6.0861805210266073E-4</v>
      </c>
    </row>
    <row r="317" spans="1:9">
      <c r="A317" s="3" t="s">
        <v>330</v>
      </c>
      <c r="B317">
        <v>5.61</v>
      </c>
      <c r="C317" s="4">
        <v>314</v>
      </c>
      <c r="D317">
        <f t="shared" si="24"/>
        <v>55.971479500891263</v>
      </c>
      <c r="E317" s="7">
        <f t="shared" si="25"/>
        <v>5.5553294894227585E-4</v>
      </c>
      <c r="F317" s="8">
        <f t="shared" si="28"/>
        <v>0.88867579698632226</v>
      </c>
      <c r="G317" s="7">
        <f t="shared" si="26"/>
        <v>1.06513459428055E-3</v>
      </c>
      <c r="H317" s="8">
        <f t="shared" si="29"/>
        <v>0.60831906192210272</v>
      </c>
      <c r="I317">
        <f t="shared" si="27"/>
        <v>4.7725895557861886E-3</v>
      </c>
    </row>
    <row r="318" spans="1:9">
      <c r="A318" s="3" t="s">
        <v>389</v>
      </c>
      <c r="B318">
        <v>43.99</v>
      </c>
      <c r="C318" s="4">
        <v>2462</v>
      </c>
      <c r="D318">
        <f t="shared" si="24"/>
        <v>55.967265287565354</v>
      </c>
      <c r="E318" s="7">
        <f t="shared" si="25"/>
        <v>4.3558029308786092E-3</v>
      </c>
      <c r="F318" s="8">
        <f t="shared" si="28"/>
        <v>0.89303159991720082</v>
      </c>
      <c r="G318" s="7">
        <f t="shared" si="26"/>
        <v>8.3520981822462394E-3</v>
      </c>
      <c r="H318" s="8">
        <f t="shared" si="29"/>
        <v>0.61667116010434897</v>
      </c>
      <c r="I318">
        <f t="shared" si="27"/>
        <v>1.6319399380120281E-3</v>
      </c>
    </row>
    <row r="319" spans="1:9">
      <c r="A319" s="3" t="s">
        <v>181</v>
      </c>
      <c r="B319">
        <v>15.03</v>
      </c>
      <c r="C319" s="4">
        <v>840</v>
      </c>
      <c r="D319">
        <f t="shared" si="24"/>
        <v>55.888223552894218</v>
      </c>
      <c r="E319" s="7">
        <f t="shared" si="25"/>
        <v>1.4861390990812476E-3</v>
      </c>
      <c r="F319" s="8">
        <f t="shared" si="28"/>
        <v>0.89451773901628207</v>
      </c>
      <c r="G319" s="7">
        <f t="shared" si="26"/>
        <v>2.8536493675644682E-3</v>
      </c>
      <c r="H319" s="8">
        <f t="shared" si="29"/>
        <v>0.61952480947191346</v>
      </c>
      <c r="I319">
        <f t="shared" si="27"/>
        <v>1.257329384454775E-3</v>
      </c>
    </row>
    <row r="320" spans="1:9">
      <c r="A320" s="3" t="s">
        <v>336</v>
      </c>
      <c r="B320">
        <v>11.54</v>
      </c>
      <c r="C320" s="4">
        <v>641</v>
      </c>
      <c r="D320">
        <f t="shared" si="24"/>
        <v>55.545927209705376</v>
      </c>
      <c r="E320" s="7">
        <f t="shared" si="25"/>
        <v>1.1340656696560473E-3</v>
      </c>
      <c r="F320" s="8">
        <f t="shared" si="28"/>
        <v>0.89565180468593808</v>
      </c>
      <c r="G320" s="7">
        <f t="shared" si="26"/>
        <v>2.1910255290548213E-3</v>
      </c>
      <c r="H320" s="8">
        <f t="shared" si="29"/>
        <v>0.62171583500096828</v>
      </c>
      <c r="I320">
        <f t="shared" si="27"/>
        <v>1.2110041165502849E-3</v>
      </c>
    </row>
    <row r="321" spans="1:9">
      <c r="A321" s="3" t="s">
        <v>211</v>
      </c>
      <c r="B321">
        <v>11.08</v>
      </c>
      <c r="C321" s="4">
        <v>612</v>
      </c>
      <c r="D321">
        <f t="shared" si="24"/>
        <v>55.234657039711188</v>
      </c>
      <c r="E321" s="7">
        <f t="shared" si="25"/>
        <v>1.0827584864734803E-3</v>
      </c>
      <c r="F321" s="8">
        <f t="shared" si="28"/>
        <v>0.89673456317241151</v>
      </c>
      <c r="G321" s="7">
        <f t="shared" si="26"/>
        <v>2.1036882895950973E-3</v>
      </c>
      <c r="H321" s="8">
        <f t="shared" si="29"/>
        <v>0.62381952329056334</v>
      </c>
      <c r="I321">
        <f t="shared" si="27"/>
        <v>8.5922908192004321E-4</v>
      </c>
    </row>
    <row r="322" spans="1:9">
      <c r="A322" s="3" t="s">
        <v>138</v>
      </c>
      <c r="B322">
        <v>7.86</v>
      </c>
      <c r="C322" s="4">
        <v>434</v>
      </c>
      <c r="D322">
        <f t="shared" ref="D322:D385" si="30">C322/B322</f>
        <v>55.216284987277355</v>
      </c>
      <c r="E322" s="7">
        <f t="shared" si="25"/>
        <v>7.6783853452531124E-4</v>
      </c>
      <c r="F322" s="8">
        <f t="shared" si="28"/>
        <v>0.89750240170693685</v>
      </c>
      <c r="G322" s="7">
        <f t="shared" si="26"/>
        <v>1.4923276133770274E-3</v>
      </c>
      <c r="H322" s="8">
        <f t="shared" si="29"/>
        <v>0.62531185090394037</v>
      </c>
      <c r="I322">
        <f t="shared" si="27"/>
        <v>8.4404488091538443E-4</v>
      </c>
    </row>
    <row r="323" spans="1:9">
      <c r="A323" s="3" t="s">
        <v>277</v>
      </c>
      <c r="B323">
        <v>7.68</v>
      </c>
      <c r="C323" s="4">
        <v>420</v>
      </c>
      <c r="D323">
        <f t="shared" si="30"/>
        <v>54.6875</v>
      </c>
      <c r="E323" s="7">
        <f t="shared" ref="E323:E386" si="31">C323/565223</f>
        <v>7.4306954954062379E-4</v>
      </c>
      <c r="F323" s="8">
        <f t="shared" si="28"/>
        <v>0.89824547125647747</v>
      </c>
      <c r="G323" s="7">
        <f t="shared" ref="G323:G386" si="32">B323/5266.94</f>
        <v>1.4581521718493092E-3</v>
      </c>
      <c r="H323" s="8">
        <f t="shared" si="29"/>
        <v>0.62677000307578967</v>
      </c>
      <c r="I323">
        <f t="shared" ref="I323:I386" si="33">F323*H324-F324*H323</f>
        <v>1.0519891332537723E-3</v>
      </c>
    </row>
    <row r="324" spans="1:9">
      <c r="A324" s="3" t="s">
        <v>195</v>
      </c>
      <c r="B324">
        <v>9.5299999999999994</v>
      </c>
      <c r="C324" s="4">
        <v>517</v>
      </c>
      <c r="D324">
        <f t="shared" si="30"/>
        <v>54.249737670514172</v>
      </c>
      <c r="E324" s="7">
        <f t="shared" si="31"/>
        <v>9.1468323122024403E-4</v>
      </c>
      <c r="F324" s="8">
        <f t="shared" ref="F324:F387" si="34">F323+E324</f>
        <v>0.8991601544876977</v>
      </c>
      <c r="G324" s="7">
        <f t="shared" si="32"/>
        <v>1.8093997653286348E-3</v>
      </c>
      <c r="H324" s="8">
        <f t="shared" ref="H324:H387" si="35">H323+G324</f>
        <v>0.62857940284111835</v>
      </c>
      <c r="I324">
        <f t="shared" si="33"/>
        <v>5.8853132122371754E-4</v>
      </c>
    </row>
    <row r="325" spans="1:9">
      <c r="A325" s="3" t="s">
        <v>172</v>
      </c>
      <c r="B325">
        <v>5.33</v>
      </c>
      <c r="C325" s="4">
        <v>289</v>
      </c>
      <c r="D325">
        <f t="shared" si="30"/>
        <v>54.22138836772983</v>
      </c>
      <c r="E325" s="7">
        <f t="shared" si="31"/>
        <v>5.1130261861247683E-4</v>
      </c>
      <c r="F325" s="8">
        <f t="shared" si="34"/>
        <v>0.89967145710631014</v>
      </c>
      <c r="G325" s="7">
        <f t="shared" si="32"/>
        <v>1.0119727963485441E-3</v>
      </c>
      <c r="H325" s="8">
        <f t="shared" si="35"/>
        <v>0.62959137563746692</v>
      </c>
      <c r="I325">
        <f t="shared" si="33"/>
        <v>4.9970170469793018E-4</v>
      </c>
    </row>
    <row r="326" spans="1:9">
      <c r="A326" s="3" t="s">
        <v>216</v>
      </c>
      <c r="B326">
        <v>4.51</v>
      </c>
      <c r="C326" s="4">
        <v>243</v>
      </c>
      <c r="D326">
        <f t="shared" si="30"/>
        <v>53.880266075388029</v>
      </c>
      <c r="E326" s="7">
        <f t="shared" si="31"/>
        <v>4.2991881080564663E-4</v>
      </c>
      <c r="F326" s="8">
        <f t="shared" si="34"/>
        <v>0.90010137591711581</v>
      </c>
      <c r="G326" s="7">
        <f t="shared" si="32"/>
        <v>8.5628467383338331E-4</v>
      </c>
      <c r="H326" s="8">
        <f t="shared" si="35"/>
        <v>0.63044766031130028</v>
      </c>
      <c r="I326">
        <f t="shared" si="33"/>
        <v>4.1547990817469849E-4</v>
      </c>
    </row>
    <row r="327" spans="1:9">
      <c r="A327" s="3" t="s">
        <v>42</v>
      </c>
      <c r="B327">
        <v>3.73</v>
      </c>
      <c r="C327" s="4">
        <v>199</v>
      </c>
      <c r="D327">
        <f t="shared" si="30"/>
        <v>53.351206434316353</v>
      </c>
      <c r="E327" s="7">
        <f t="shared" si="31"/>
        <v>3.5207342942520032E-4</v>
      </c>
      <c r="F327" s="8">
        <f t="shared" si="34"/>
        <v>0.90045344934654103</v>
      </c>
      <c r="G327" s="7">
        <f t="shared" si="32"/>
        <v>7.0819109387993795E-4</v>
      </c>
      <c r="H327" s="8">
        <f t="shared" si="35"/>
        <v>0.63115585140518027</v>
      </c>
      <c r="I327">
        <f t="shared" si="33"/>
        <v>9.2826270363355334E-4</v>
      </c>
    </row>
    <row r="328" spans="1:9">
      <c r="A328" s="3" t="s">
        <v>284</v>
      </c>
      <c r="B328">
        <v>8.31</v>
      </c>
      <c r="C328" s="4">
        <v>441</v>
      </c>
      <c r="D328">
        <f t="shared" si="30"/>
        <v>53.068592057761727</v>
      </c>
      <c r="E328" s="7">
        <f t="shared" si="31"/>
        <v>7.8022302701765496E-4</v>
      </c>
      <c r="F328" s="8">
        <f t="shared" si="34"/>
        <v>0.90123367237355867</v>
      </c>
      <c r="G328" s="7">
        <f t="shared" si="32"/>
        <v>1.577766217196323E-3</v>
      </c>
      <c r="H328" s="8">
        <f t="shared" si="35"/>
        <v>0.63273361762237657</v>
      </c>
      <c r="I328">
        <f t="shared" si="33"/>
        <v>3.5087747704725114E-3</v>
      </c>
    </row>
    <row r="329" spans="1:9">
      <c r="A329" s="3" t="s">
        <v>90</v>
      </c>
      <c r="B329">
        <v>31.32</v>
      </c>
      <c r="C329" s="4">
        <v>1653</v>
      </c>
      <c r="D329">
        <f t="shared" si="30"/>
        <v>52.777777777777779</v>
      </c>
      <c r="E329" s="7">
        <f t="shared" si="31"/>
        <v>2.9245094414063122E-3</v>
      </c>
      <c r="F329" s="8">
        <f t="shared" si="34"/>
        <v>0.90415818181496499</v>
      </c>
      <c r="G329" s="7">
        <f t="shared" si="32"/>
        <v>5.9465268258229644E-3</v>
      </c>
      <c r="H329" s="8">
        <f t="shared" si="35"/>
        <v>0.63868014444819954</v>
      </c>
      <c r="I329">
        <f t="shared" si="33"/>
        <v>1.1707215515081026E-3</v>
      </c>
    </row>
    <row r="330" spans="1:9">
      <c r="A330" s="3" t="s">
        <v>93</v>
      </c>
      <c r="B330">
        <v>10.44</v>
      </c>
      <c r="C330" s="4">
        <v>550</v>
      </c>
      <c r="D330">
        <f t="shared" si="30"/>
        <v>52.68199233716475</v>
      </c>
      <c r="E330" s="7">
        <f t="shared" si="31"/>
        <v>9.7306726725557876E-4</v>
      </c>
      <c r="F330" s="8">
        <f t="shared" si="34"/>
        <v>0.90513124908222053</v>
      </c>
      <c r="G330" s="7">
        <f t="shared" si="32"/>
        <v>1.9821756086076548E-3</v>
      </c>
      <c r="H330" s="8">
        <f t="shared" si="35"/>
        <v>0.64066232005680723</v>
      </c>
      <c r="I330">
        <f t="shared" si="33"/>
        <v>5.8155421893719694E-3</v>
      </c>
    </row>
    <row r="331" spans="1:9">
      <c r="A331" s="3" t="s">
        <v>94</v>
      </c>
      <c r="B331">
        <v>51.22</v>
      </c>
      <c r="C331" s="4">
        <v>2635</v>
      </c>
      <c r="D331">
        <f t="shared" si="30"/>
        <v>51.444748145255758</v>
      </c>
      <c r="E331" s="7">
        <f t="shared" si="31"/>
        <v>4.6618768167608184E-3</v>
      </c>
      <c r="F331" s="8">
        <f t="shared" si="34"/>
        <v>0.90979312589898131</v>
      </c>
      <c r="G331" s="7">
        <f t="shared" si="32"/>
        <v>9.7248117502762525E-3</v>
      </c>
      <c r="H331" s="8">
        <f t="shared" si="35"/>
        <v>0.65038713180708352</v>
      </c>
      <c r="I331">
        <f t="shared" si="33"/>
        <v>3.5021949657121354E-4</v>
      </c>
    </row>
    <row r="332" spans="1:9">
      <c r="A332" s="3" t="s">
        <v>351</v>
      </c>
      <c r="B332">
        <v>3.06</v>
      </c>
      <c r="C332" s="4">
        <v>155</v>
      </c>
      <c r="D332">
        <f t="shared" si="30"/>
        <v>50.653594771241828</v>
      </c>
      <c r="E332" s="7">
        <f t="shared" si="31"/>
        <v>2.74228048044754E-4</v>
      </c>
      <c r="F332" s="8">
        <f t="shared" si="34"/>
        <v>0.91006735394702609</v>
      </c>
      <c r="G332" s="7">
        <f t="shared" si="32"/>
        <v>5.8098250597120912E-4</v>
      </c>
      <c r="H332" s="8">
        <f t="shared" si="35"/>
        <v>0.65096811431305468</v>
      </c>
      <c r="I332">
        <f t="shared" si="33"/>
        <v>6.4802020268417415E-4</v>
      </c>
    </row>
    <row r="333" spans="1:9">
      <c r="A333" s="3" t="s">
        <v>380</v>
      </c>
      <c r="B333">
        <v>5.63</v>
      </c>
      <c r="C333" s="4">
        <v>282</v>
      </c>
      <c r="D333">
        <f t="shared" si="30"/>
        <v>50.088809946714036</v>
      </c>
      <c r="E333" s="7">
        <f t="shared" si="31"/>
        <v>4.989181261201331E-4</v>
      </c>
      <c r="F333" s="8">
        <f t="shared" si="34"/>
        <v>0.91056627207314622</v>
      </c>
      <c r="G333" s="7">
        <f t="shared" si="32"/>
        <v>1.0689318655614077E-3</v>
      </c>
      <c r="H333" s="8">
        <f t="shared" si="35"/>
        <v>0.65203704617861613</v>
      </c>
      <c r="I333">
        <f t="shared" si="33"/>
        <v>1.5713850959666598E-3</v>
      </c>
    </row>
    <row r="334" spans="1:9">
      <c r="A334" s="3" t="s">
        <v>370</v>
      </c>
      <c r="B334">
        <v>13.6</v>
      </c>
      <c r="C334" s="4">
        <v>676</v>
      </c>
      <c r="D334">
        <f t="shared" si="30"/>
        <v>49.705882352941181</v>
      </c>
      <c r="E334" s="7">
        <f t="shared" si="31"/>
        <v>1.195988132117766E-3</v>
      </c>
      <c r="F334" s="8">
        <f t="shared" si="34"/>
        <v>0.91176226020526396</v>
      </c>
      <c r="G334" s="7">
        <f t="shared" si="32"/>
        <v>2.5821444709831515E-3</v>
      </c>
      <c r="H334" s="8">
        <f t="shared" si="35"/>
        <v>0.65461919064959928</v>
      </c>
      <c r="I334">
        <f t="shared" si="33"/>
        <v>2.1790930258054342E-3</v>
      </c>
    </row>
    <row r="335" spans="1:9">
      <c r="A335" s="3" t="s">
        <v>379</v>
      </c>
      <c r="B335">
        <v>18.850000000000001</v>
      </c>
      <c r="C335" s="4">
        <v>936</v>
      </c>
      <c r="D335">
        <f t="shared" si="30"/>
        <v>49.655172413793103</v>
      </c>
      <c r="E335" s="7">
        <f t="shared" si="31"/>
        <v>1.6559835675476759E-3</v>
      </c>
      <c r="F335" s="8">
        <f t="shared" si="34"/>
        <v>0.91341824377281167</v>
      </c>
      <c r="G335" s="7">
        <f t="shared" si="32"/>
        <v>3.5789281822082657E-3</v>
      </c>
      <c r="H335" s="8">
        <f t="shared" si="35"/>
        <v>0.65819811883180757</v>
      </c>
      <c r="I335">
        <f t="shared" si="33"/>
        <v>8.6348172840788884E-4</v>
      </c>
    </row>
    <row r="336" spans="1:9">
      <c r="A336" s="3" t="s">
        <v>158</v>
      </c>
      <c r="B336">
        <v>7.45</v>
      </c>
      <c r="C336" s="4">
        <v>368</v>
      </c>
      <c r="D336">
        <f t="shared" si="30"/>
        <v>49.395973154362416</v>
      </c>
      <c r="E336" s="7">
        <f t="shared" si="31"/>
        <v>6.5107046245464176E-4</v>
      </c>
      <c r="F336" s="8">
        <f t="shared" si="34"/>
        <v>0.91406931423526627</v>
      </c>
      <c r="G336" s="7">
        <f t="shared" si="32"/>
        <v>1.4144835521194472E-3</v>
      </c>
      <c r="H336" s="8">
        <f t="shared" si="35"/>
        <v>0.65961260238392705</v>
      </c>
      <c r="I336">
        <f t="shared" si="33"/>
        <v>9.303269861413721E-4</v>
      </c>
    </row>
    <row r="337" spans="1:9">
      <c r="A337" s="3" t="s">
        <v>329</v>
      </c>
      <c r="B337">
        <v>8.01</v>
      </c>
      <c r="C337" s="4">
        <v>394</v>
      </c>
      <c r="D337">
        <f t="shared" si="30"/>
        <v>49.188514357053684</v>
      </c>
      <c r="E337" s="7">
        <f t="shared" si="31"/>
        <v>6.9707000599763278E-4</v>
      </c>
      <c r="F337" s="8">
        <f t="shared" si="34"/>
        <v>0.91476638424126389</v>
      </c>
      <c r="G337" s="7">
        <f t="shared" si="32"/>
        <v>1.5208071479834591E-3</v>
      </c>
      <c r="H337" s="8">
        <f t="shared" si="35"/>
        <v>0.66113340953191047</v>
      </c>
      <c r="I337">
        <f t="shared" si="33"/>
        <v>1.2651411896801301E-3</v>
      </c>
    </row>
    <row r="338" spans="1:9">
      <c r="A338" s="3" t="s">
        <v>23</v>
      </c>
      <c r="B338">
        <v>10.82</v>
      </c>
      <c r="C338" s="4">
        <v>525</v>
      </c>
      <c r="D338">
        <f t="shared" si="30"/>
        <v>48.521256931608129</v>
      </c>
      <c r="E338" s="7">
        <f t="shared" si="31"/>
        <v>9.2883693692577974E-4</v>
      </c>
      <c r="F338" s="8">
        <f t="shared" si="34"/>
        <v>0.91569522117818969</v>
      </c>
      <c r="G338" s="7">
        <f t="shared" si="32"/>
        <v>2.0543237629439487E-3</v>
      </c>
      <c r="H338" s="8">
        <f t="shared" si="35"/>
        <v>0.66318773329485436</v>
      </c>
      <c r="I338">
        <f t="shared" si="33"/>
        <v>1.9355021540984341E-3</v>
      </c>
    </row>
    <row r="339" spans="1:9">
      <c r="A339" s="3" t="s">
        <v>105</v>
      </c>
      <c r="B339">
        <v>16.39</v>
      </c>
      <c r="C339" s="4">
        <v>779</v>
      </c>
      <c r="D339">
        <f t="shared" si="30"/>
        <v>47.528981086028061</v>
      </c>
      <c r="E339" s="7">
        <f t="shared" si="31"/>
        <v>1.378217093076538E-3</v>
      </c>
      <c r="F339" s="8">
        <f t="shared" si="34"/>
        <v>0.91707343827126619</v>
      </c>
      <c r="G339" s="7">
        <f t="shared" si="32"/>
        <v>3.1118638146627837E-3</v>
      </c>
      <c r="H339" s="8">
        <f t="shared" si="35"/>
        <v>0.66629959710951714</v>
      </c>
      <c r="I339">
        <f t="shared" si="33"/>
        <v>1.4025491005972279E-3</v>
      </c>
    </row>
    <row r="340" spans="1:9">
      <c r="A340" s="3" t="s">
        <v>357</v>
      </c>
      <c r="B340">
        <v>11.86</v>
      </c>
      <c r="C340" s="4">
        <v>562</v>
      </c>
      <c r="D340">
        <f t="shared" si="30"/>
        <v>47.386172006745362</v>
      </c>
      <c r="E340" s="7">
        <f t="shared" si="31"/>
        <v>9.9429782581388223E-4</v>
      </c>
      <c r="F340" s="8">
        <f t="shared" si="34"/>
        <v>0.91806773609708003</v>
      </c>
      <c r="G340" s="7">
        <f t="shared" si="32"/>
        <v>2.2517818695485426E-3</v>
      </c>
      <c r="H340" s="8">
        <f t="shared" si="35"/>
        <v>0.66855137897906569</v>
      </c>
      <c r="I340">
        <f t="shared" si="33"/>
        <v>1.8883677281360534E-3</v>
      </c>
    </row>
    <row r="341" spans="1:9">
      <c r="A341" s="3" t="s">
        <v>55</v>
      </c>
      <c r="B341">
        <v>15.95</v>
      </c>
      <c r="C341" s="4">
        <v>754</v>
      </c>
      <c r="D341">
        <f t="shared" si="30"/>
        <v>47.272727272727273</v>
      </c>
      <c r="E341" s="7">
        <f t="shared" si="31"/>
        <v>1.3339867627467389E-3</v>
      </c>
      <c r="F341" s="8">
        <f t="shared" si="34"/>
        <v>0.9194017228598268</v>
      </c>
      <c r="G341" s="7">
        <f t="shared" si="32"/>
        <v>3.0283238464839167E-3</v>
      </c>
      <c r="H341" s="8">
        <f t="shared" si="35"/>
        <v>0.67157970282554957</v>
      </c>
      <c r="I341">
        <f t="shared" si="33"/>
        <v>1.8037123165991487E-3</v>
      </c>
    </row>
    <row r="342" spans="1:9">
      <c r="A342" s="3" t="s">
        <v>73</v>
      </c>
      <c r="B342">
        <v>15.22</v>
      </c>
      <c r="C342" s="4">
        <v>718</v>
      </c>
      <c r="D342">
        <f t="shared" si="30"/>
        <v>47.174770039421809</v>
      </c>
      <c r="E342" s="7">
        <f t="shared" si="31"/>
        <v>1.2702950870718283E-3</v>
      </c>
      <c r="F342" s="8">
        <f t="shared" si="34"/>
        <v>0.92067201794689868</v>
      </c>
      <c r="G342" s="7">
        <f t="shared" si="32"/>
        <v>2.8897234447326156E-3</v>
      </c>
      <c r="H342" s="8">
        <f t="shared" si="35"/>
        <v>0.67446942627028217</v>
      </c>
      <c r="I342">
        <f t="shared" si="33"/>
        <v>2.2647673504949672E-4</v>
      </c>
    </row>
    <row r="343" spans="1:9">
      <c r="A343" s="3" t="s">
        <v>273</v>
      </c>
      <c r="B343">
        <v>1.91</v>
      </c>
      <c r="C343" s="4">
        <v>90</v>
      </c>
      <c r="D343">
        <f t="shared" si="30"/>
        <v>47.120418848167539</v>
      </c>
      <c r="E343" s="7">
        <f t="shared" si="31"/>
        <v>1.5922918918727654E-4</v>
      </c>
      <c r="F343" s="8">
        <f t="shared" si="34"/>
        <v>0.920831247136086</v>
      </c>
      <c r="G343" s="7">
        <f t="shared" si="32"/>
        <v>3.6263940732189848E-4</v>
      </c>
      <c r="H343" s="8">
        <f t="shared" si="35"/>
        <v>0.67483206567760412</v>
      </c>
      <c r="I343">
        <f t="shared" si="33"/>
        <v>8.3746473352841466E-4</v>
      </c>
    </row>
    <row r="344" spans="1:9">
      <c r="A344" s="3" t="s">
        <v>315</v>
      </c>
      <c r="B344">
        <v>7.03</v>
      </c>
      <c r="C344" s="4">
        <v>328</v>
      </c>
      <c r="D344">
        <f t="shared" si="30"/>
        <v>46.657183499288763</v>
      </c>
      <c r="E344" s="7">
        <f t="shared" si="31"/>
        <v>5.803019339269633E-4</v>
      </c>
      <c r="F344" s="8">
        <f t="shared" si="34"/>
        <v>0.92141154907001299</v>
      </c>
      <c r="G344" s="7">
        <f t="shared" si="32"/>
        <v>1.334740855221438E-3</v>
      </c>
      <c r="H344" s="8">
        <f t="shared" si="35"/>
        <v>0.67616680653282557</v>
      </c>
      <c r="I344">
        <f t="shared" si="33"/>
        <v>5.5453221183265899E-4</v>
      </c>
    </row>
    <row r="345" spans="1:9">
      <c r="A345" s="3" t="s">
        <v>139</v>
      </c>
      <c r="B345">
        <v>4.6399999999999997</v>
      </c>
      <c r="C345" s="4">
        <v>215</v>
      </c>
      <c r="D345">
        <f t="shared" si="30"/>
        <v>46.33620689655173</v>
      </c>
      <c r="E345" s="7">
        <f t="shared" si="31"/>
        <v>3.8038084083627169E-4</v>
      </c>
      <c r="F345" s="8">
        <f t="shared" si="34"/>
        <v>0.92179192991084924</v>
      </c>
      <c r="G345" s="7">
        <f t="shared" si="32"/>
        <v>8.809669371589576E-4</v>
      </c>
      <c r="H345" s="8">
        <f t="shared" si="35"/>
        <v>0.67704777346998457</v>
      </c>
      <c r="I345">
        <f t="shared" si="33"/>
        <v>5.0654868385063834E-3</v>
      </c>
    </row>
    <row r="346" spans="1:9">
      <c r="A346" s="3" t="s">
        <v>45</v>
      </c>
      <c r="B346">
        <v>42.31</v>
      </c>
      <c r="C346" s="4">
        <v>1953</v>
      </c>
      <c r="D346">
        <f t="shared" si="30"/>
        <v>46.159300401796266</v>
      </c>
      <c r="E346" s="7">
        <f t="shared" si="31"/>
        <v>3.4552734053639005E-3</v>
      </c>
      <c r="F346" s="8">
        <f t="shared" si="34"/>
        <v>0.92524720331621313</v>
      </c>
      <c r="G346" s="7">
        <f t="shared" si="32"/>
        <v>8.0331273946542027E-3</v>
      </c>
      <c r="H346" s="8">
        <f t="shared" si="35"/>
        <v>0.6850809008646388</v>
      </c>
      <c r="I346">
        <f t="shared" si="33"/>
        <v>1.5537637365284906E-3</v>
      </c>
    </row>
    <row r="347" spans="1:9">
      <c r="A347" s="3" t="s">
        <v>355</v>
      </c>
      <c r="B347">
        <v>12.95</v>
      </c>
      <c r="C347" s="4">
        <v>595</v>
      </c>
      <c r="D347">
        <f t="shared" si="30"/>
        <v>45.945945945945951</v>
      </c>
      <c r="E347" s="7">
        <f t="shared" si="31"/>
        <v>1.052681861849217E-3</v>
      </c>
      <c r="F347" s="8">
        <f t="shared" si="34"/>
        <v>0.92629988517806239</v>
      </c>
      <c r="G347" s="7">
        <f t="shared" si="32"/>
        <v>2.4587331543552801E-3</v>
      </c>
      <c r="H347" s="8">
        <f t="shared" si="35"/>
        <v>0.68753963401899409</v>
      </c>
      <c r="I347">
        <f t="shared" si="33"/>
        <v>1.5848781423210001E-3</v>
      </c>
    </row>
    <row r="348" spans="1:9">
      <c r="A348" s="3" t="s">
        <v>170</v>
      </c>
      <c r="B348">
        <v>13.12</v>
      </c>
      <c r="C348" s="4">
        <v>594</v>
      </c>
      <c r="D348">
        <f t="shared" si="30"/>
        <v>45.274390243902445</v>
      </c>
      <c r="E348" s="7">
        <f t="shared" si="31"/>
        <v>1.0509126486360251E-3</v>
      </c>
      <c r="F348" s="8">
        <f t="shared" si="34"/>
        <v>0.92735079782669838</v>
      </c>
      <c r="G348" s="7">
        <f t="shared" si="32"/>
        <v>2.4910099602425697E-3</v>
      </c>
      <c r="H348" s="8">
        <f t="shared" si="35"/>
        <v>0.69003064397923664</v>
      </c>
      <c r="I348">
        <f t="shared" si="33"/>
        <v>2.2704344733631698E-3</v>
      </c>
    </row>
    <row r="349" spans="1:9">
      <c r="A349" s="3" t="s">
        <v>36</v>
      </c>
      <c r="B349">
        <v>18.649999999999999</v>
      </c>
      <c r="C349" s="4">
        <v>830</v>
      </c>
      <c r="D349">
        <f t="shared" si="30"/>
        <v>44.504021447721186</v>
      </c>
      <c r="E349" s="7">
        <f t="shared" si="31"/>
        <v>1.4684469669493279E-3</v>
      </c>
      <c r="F349" s="8">
        <f t="shared" si="34"/>
        <v>0.92881924479364775</v>
      </c>
      <c r="G349" s="7">
        <f t="shared" si="32"/>
        <v>3.5409554693996894E-3</v>
      </c>
      <c r="H349" s="8">
        <f t="shared" si="35"/>
        <v>0.69357159944863633</v>
      </c>
      <c r="I349">
        <f t="shared" si="33"/>
        <v>2.6184173492493912E-3</v>
      </c>
    </row>
    <row r="350" spans="1:9">
      <c r="A350" s="3" t="s">
        <v>33</v>
      </c>
      <c r="B350">
        <v>21.5</v>
      </c>
      <c r="C350" s="4">
        <v>956</v>
      </c>
      <c r="D350">
        <f t="shared" si="30"/>
        <v>44.465116279069768</v>
      </c>
      <c r="E350" s="7">
        <f t="shared" si="31"/>
        <v>1.6913678318115151E-3</v>
      </c>
      <c r="F350" s="8">
        <f t="shared" si="34"/>
        <v>0.93051061262545931</v>
      </c>
      <c r="G350" s="7">
        <f t="shared" si="32"/>
        <v>4.0820666269218943E-3</v>
      </c>
      <c r="H350" s="8">
        <f t="shared" si="35"/>
        <v>0.69765366607555823</v>
      </c>
      <c r="I350">
        <f t="shared" si="33"/>
        <v>7.5676987198036727E-4</v>
      </c>
    </row>
    <row r="351" spans="1:9">
      <c r="A351" s="3" t="s">
        <v>137</v>
      </c>
      <c r="B351">
        <v>6.1</v>
      </c>
      <c r="C351" s="4">
        <v>260</v>
      </c>
      <c r="D351">
        <f t="shared" si="30"/>
        <v>42.622950819672134</v>
      </c>
      <c r="E351" s="7">
        <f t="shared" si="31"/>
        <v>4.5999543542990995E-4</v>
      </c>
      <c r="F351" s="8">
        <f t="shared" si="34"/>
        <v>0.93097060806088927</v>
      </c>
      <c r="G351" s="7">
        <f t="shared" si="32"/>
        <v>1.1581677406615606E-3</v>
      </c>
      <c r="H351" s="8">
        <f t="shared" si="35"/>
        <v>0.69881183381621981</v>
      </c>
      <c r="I351">
        <f t="shared" si="33"/>
        <v>3.5575044255159449E-3</v>
      </c>
    </row>
    <row r="352" spans="1:9">
      <c r="A352" s="3" t="s">
        <v>15</v>
      </c>
      <c r="B352">
        <v>28.52</v>
      </c>
      <c r="C352" s="4">
        <v>1200</v>
      </c>
      <c r="D352">
        <f t="shared" si="30"/>
        <v>42.075736325385698</v>
      </c>
      <c r="E352" s="7">
        <f t="shared" si="31"/>
        <v>2.1230558558303536E-3</v>
      </c>
      <c r="F352" s="8">
        <f t="shared" si="34"/>
        <v>0.93309366391671966</v>
      </c>
      <c r="G352" s="7">
        <f t="shared" si="32"/>
        <v>5.4149088465029038E-3</v>
      </c>
      <c r="H352" s="8">
        <f t="shared" si="35"/>
        <v>0.70422674266272267</v>
      </c>
      <c r="I352">
        <f t="shared" si="33"/>
        <v>4.3123513050852269E-3</v>
      </c>
    </row>
    <row r="353" spans="1:9">
      <c r="A353" s="3" t="s">
        <v>294</v>
      </c>
      <c r="B353">
        <v>34.11</v>
      </c>
      <c r="C353" s="4">
        <v>1389</v>
      </c>
      <c r="D353">
        <f t="shared" si="30"/>
        <v>40.721196130167108</v>
      </c>
      <c r="E353" s="7">
        <f t="shared" si="31"/>
        <v>2.4574371531236342E-3</v>
      </c>
      <c r="F353" s="8">
        <f t="shared" si="34"/>
        <v>0.93555110106984329</v>
      </c>
      <c r="G353" s="7">
        <f t="shared" si="32"/>
        <v>6.4762461695025957E-3</v>
      </c>
      <c r="H353" s="8">
        <f t="shared" si="35"/>
        <v>0.71070298883222527</v>
      </c>
      <c r="I353">
        <f t="shared" si="33"/>
        <v>1.2746536591434765E-3</v>
      </c>
    </row>
    <row r="354" spans="1:9">
      <c r="A354" s="3" t="s">
        <v>290</v>
      </c>
      <c r="B354">
        <v>10.050000000000001</v>
      </c>
      <c r="C354" s="4">
        <v>406</v>
      </c>
      <c r="D354">
        <f t="shared" si="30"/>
        <v>40.398009950248756</v>
      </c>
      <c r="E354" s="7">
        <f t="shared" si="31"/>
        <v>7.1830056455593635E-4</v>
      </c>
      <c r="F354" s="8">
        <f t="shared" si="34"/>
        <v>0.9362694016343992</v>
      </c>
      <c r="G354" s="7">
        <f t="shared" si="32"/>
        <v>1.9081288186309322E-3</v>
      </c>
      <c r="H354" s="8">
        <f t="shared" si="35"/>
        <v>0.71261111765085616</v>
      </c>
      <c r="I354">
        <f t="shared" si="33"/>
        <v>4.0849936382747476E-4</v>
      </c>
    </row>
    <row r="355" spans="1:9">
      <c r="A355" s="3" t="s">
        <v>257</v>
      </c>
      <c r="B355">
        <v>3.22</v>
      </c>
      <c r="C355" s="4">
        <v>130</v>
      </c>
      <c r="D355">
        <f t="shared" si="30"/>
        <v>40.37267080745341</v>
      </c>
      <c r="E355" s="7">
        <f t="shared" si="31"/>
        <v>2.2999771771495497E-4</v>
      </c>
      <c r="F355" s="8">
        <f t="shared" si="34"/>
        <v>0.93649939935211413</v>
      </c>
      <c r="G355" s="7">
        <f t="shared" si="32"/>
        <v>6.1136067621806974E-4</v>
      </c>
      <c r="H355" s="8">
        <f t="shared" si="35"/>
        <v>0.71322247832707419</v>
      </c>
      <c r="I355">
        <f t="shared" si="33"/>
        <v>1.2586503000663329E-3</v>
      </c>
    </row>
    <row r="356" spans="1:9">
      <c r="A356" s="3" t="s">
        <v>364</v>
      </c>
      <c r="B356">
        <v>9.74</v>
      </c>
      <c r="C356" s="4">
        <v>375</v>
      </c>
      <c r="D356">
        <f t="shared" si="30"/>
        <v>38.501026694045173</v>
      </c>
      <c r="E356" s="7">
        <f t="shared" si="31"/>
        <v>6.6345495494698548E-4</v>
      </c>
      <c r="F356" s="8">
        <f t="shared" si="34"/>
        <v>0.93716285430706114</v>
      </c>
      <c r="G356" s="7">
        <f t="shared" si="32"/>
        <v>1.8492711137776396E-3</v>
      </c>
      <c r="H356" s="8">
        <f t="shared" si="35"/>
        <v>0.71507174944085183</v>
      </c>
      <c r="I356">
        <f t="shared" si="33"/>
        <v>1.1134917200567362E-2</v>
      </c>
    </row>
    <row r="357" spans="1:9">
      <c r="A357" s="3" t="s">
        <v>37</v>
      </c>
      <c r="B357">
        <v>85.95</v>
      </c>
      <c r="C357" s="4">
        <v>3287</v>
      </c>
      <c r="D357">
        <f t="shared" si="30"/>
        <v>38.243164630599182</v>
      </c>
      <c r="E357" s="7">
        <f t="shared" si="31"/>
        <v>5.8154038317619772E-3</v>
      </c>
      <c r="F357" s="8">
        <f t="shared" si="34"/>
        <v>0.94297825813882308</v>
      </c>
      <c r="G357" s="7">
        <f t="shared" si="32"/>
        <v>1.6318773329485434E-2</v>
      </c>
      <c r="H357" s="8">
        <f t="shared" si="35"/>
        <v>0.73139052277033723</v>
      </c>
      <c r="I357">
        <f t="shared" si="33"/>
        <v>3.3670060200974294E-4</v>
      </c>
    </row>
    <row r="358" spans="1:9">
      <c r="A358" s="3" t="s">
        <v>249</v>
      </c>
      <c r="B358">
        <v>2.56</v>
      </c>
      <c r="C358" s="4">
        <v>94</v>
      </c>
      <c r="D358">
        <f t="shared" si="30"/>
        <v>36.71875</v>
      </c>
      <c r="E358" s="7">
        <f t="shared" si="31"/>
        <v>1.6630604204004437E-4</v>
      </c>
      <c r="F358" s="8">
        <f t="shared" si="34"/>
        <v>0.94314456418086312</v>
      </c>
      <c r="G358" s="7">
        <f t="shared" si="32"/>
        <v>4.8605072394976973E-4</v>
      </c>
      <c r="H358" s="8">
        <f t="shared" si="35"/>
        <v>0.73187657349428703</v>
      </c>
      <c r="I358">
        <f t="shared" si="33"/>
        <v>1.0427195496022224E-3</v>
      </c>
    </row>
    <row r="359" spans="1:9">
      <c r="A359" s="3" t="s">
        <v>350</v>
      </c>
      <c r="B359">
        <v>7.92</v>
      </c>
      <c r="C359" s="4">
        <v>290</v>
      </c>
      <c r="D359">
        <f t="shared" si="30"/>
        <v>36.616161616161619</v>
      </c>
      <c r="E359" s="7">
        <f t="shared" si="31"/>
        <v>5.1307183182566882E-4</v>
      </c>
      <c r="F359" s="8">
        <f t="shared" si="34"/>
        <v>0.94365763601268882</v>
      </c>
      <c r="G359" s="7">
        <f t="shared" si="32"/>
        <v>1.5037194272196001E-3</v>
      </c>
      <c r="H359" s="8">
        <f t="shared" si="35"/>
        <v>0.73338029292150664</v>
      </c>
      <c r="I359">
        <f t="shared" si="33"/>
        <v>1.9326592207996596E-3</v>
      </c>
    </row>
    <row r="360" spans="1:9">
      <c r="A360" s="3" t="s">
        <v>335</v>
      </c>
      <c r="B360">
        <v>14.56</v>
      </c>
      <c r="C360" s="4">
        <v>521</v>
      </c>
      <c r="D360">
        <f t="shared" si="30"/>
        <v>35.782967032967029</v>
      </c>
      <c r="E360" s="7">
        <f t="shared" si="31"/>
        <v>9.2176008407301188E-4</v>
      </c>
      <c r="F360" s="8">
        <f t="shared" si="34"/>
        <v>0.94457939609676178</v>
      </c>
      <c r="G360" s="7">
        <f t="shared" si="32"/>
        <v>2.7644134924643153E-3</v>
      </c>
      <c r="H360" s="8">
        <f t="shared" si="35"/>
        <v>0.73614470641397101</v>
      </c>
      <c r="I360">
        <f t="shared" si="33"/>
        <v>1.0435529062176152E-2</v>
      </c>
    </row>
    <row r="361" spans="1:9">
      <c r="A361" s="3" t="s">
        <v>21</v>
      </c>
      <c r="B361">
        <v>77.44</v>
      </c>
      <c r="C361" s="4">
        <v>2651</v>
      </c>
      <c r="D361">
        <f t="shared" si="30"/>
        <v>34.232954545454547</v>
      </c>
      <c r="E361" s="7">
        <f t="shared" si="31"/>
        <v>4.6901842281718894E-3</v>
      </c>
      <c r="F361" s="8">
        <f t="shared" si="34"/>
        <v>0.94926958032493369</v>
      </c>
      <c r="G361" s="7">
        <f t="shared" si="32"/>
        <v>1.4703034399480534E-2</v>
      </c>
      <c r="H361" s="8">
        <f t="shared" si="35"/>
        <v>0.75084774081345151</v>
      </c>
      <c r="I361">
        <f t="shared" si="33"/>
        <v>1.3591954225459224E-3</v>
      </c>
    </row>
    <row r="362" spans="1:9">
      <c r="A362" s="3" t="s">
        <v>401</v>
      </c>
      <c r="B362">
        <v>10.039999999999999</v>
      </c>
      <c r="C362" s="4">
        <v>339</v>
      </c>
      <c r="D362">
        <f t="shared" si="30"/>
        <v>33.764940239043824</v>
      </c>
      <c r="E362" s="7">
        <f t="shared" si="31"/>
        <v>5.9976327927207488E-4</v>
      </c>
      <c r="F362" s="8">
        <f t="shared" si="34"/>
        <v>0.94986934360420572</v>
      </c>
      <c r="G362" s="7">
        <f t="shared" si="32"/>
        <v>1.906230182990503E-3</v>
      </c>
      <c r="H362" s="8">
        <f t="shared" si="35"/>
        <v>0.75275397099644203</v>
      </c>
      <c r="I362">
        <f t="shared" si="33"/>
        <v>3.2750205944356292E-3</v>
      </c>
    </row>
    <row r="363" spans="1:9">
      <c r="A363" s="3" t="s">
        <v>378</v>
      </c>
      <c r="B363">
        <v>24.06</v>
      </c>
      <c r="C363" s="4">
        <v>799</v>
      </c>
      <c r="D363">
        <f t="shared" si="30"/>
        <v>33.208645054031592</v>
      </c>
      <c r="E363" s="7">
        <f t="shared" si="31"/>
        <v>1.4136013573403771E-3</v>
      </c>
      <c r="F363" s="8">
        <f t="shared" si="34"/>
        <v>0.95128294496154608</v>
      </c>
      <c r="G363" s="7">
        <f t="shared" si="32"/>
        <v>4.5681173508716633E-3</v>
      </c>
      <c r="H363" s="8">
        <f t="shared" si="35"/>
        <v>0.75732208834731374</v>
      </c>
      <c r="I363">
        <f t="shared" si="33"/>
        <v>2.2636514906094751E-3</v>
      </c>
    </row>
    <row r="364" spans="1:9">
      <c r="A364" s="3" t="s">
        <v>263</v>
      </c>
      <c r="B364">
        <v>16.45</v>
      </c>
      <c r="C364" s="4">
        <v>528</v>
      </c>
      <c r="D364">
        <f t="shared" si="30"/>
        <v>32.097264437689972</v>
      </c>
      <c r="E364" s="7">
        <f t="shared" si="31"/>
        <v>9.3414457656535561E-4</v>
      </c>
      <c r="F364" s="8">
        <f t="shared" si="34"/>
        <v>0.95221708953811146</v>
      </c>
      <c r="G364" s="7">
        <f t="shared" si="32"/>
        <v>3.123255628505356E-3</v>
      </c>
      <c r="H364" s="8">
        <f t="shared" si="35"/>
        <v>0.76044534397581909</v>
      </c>
      <c r="I364">
        <f t="shared" si="33"/>
        <v>3.1076590318663833E-3</v>
      </c>
    </row>
    <row r="365" spans="1:9">
      <c r="A365" s="3" t="s">
        <v>31</v>
      </c>
      <c r="B365">
        <v>22.51</v>
      </c>
      <c r="C365" s="4">
        <v>715</v>
      </c>
      <c r="D365">
        <f t="shared" si="30"/>
        <v>31.763660595290979</v>
      </c>
      <c r="E365" s="7">
        <f t="shared" si="31"/>
        <v>1.2649874474322525E-3</v>
      </c>
      <c r="F365" s="8">
        <f t="shared" si="34"/>
        <v>0.95348207698554366</v>
      </c>
      <c r="G365" s="7">
        <f t="shared" si="32"/>
        <v>4.2738288266052022E-3</v>
      </c>
      <c r="H365" s="8">
        <f t="shared" si="35"/>
        <v>0.7647191728024243</v>
      </c>
      <c r="I365">
        <f t="shared" si="33"/>
        <v>2.0863502426321512E-3</v>
      </c>
    </row>
    <row r="366" spans="1:9">
      <c r="A366" s="3" t="s">
        <v>17</v>
      </c>
      <c r="B366">
        <v>15</v>
      </c>
      <c r="C366" s="4">
        <v>465</v>
      </c>
      <c r="D366">
        <f t="shared" si="30"/>
        <v>31</v>
      </c>
      <c r="E366" s="7">
        <f t="shared" si="31"/>
        <v>8.226841441342621E-4</v>
      </c>
      <c r="F366" s="8">
        <f t="shared" si="34"/>
        <v>0.95430476112967788</v>
      </c>
      <c r="G366" s="7">
        <f t="shared" si="32"/>
        <v>2.8479534606431819E-3</v>
      </c>
      <c r="H366" s="8">
        <f t="shared" si="35"/>
        <v>0.76756712626306745</v>
      </c>
      <c r="I366">
        <f t="shared" si="33"/>
        <v>1.9064838145353979E-3</v>
      </c>
    </row>
    <row r="367" spans="1:9">
      <c r="A367" s="3" t="s">
        <v>340</v>
      </c>
      <c r="B367">
        <v>13.7</v>
      </c>
      <c r="C367" s="4">
        <v>424</v>
      </c>
      <c r="D367">
        <f t="shared" si="30"/>
        <v>30.948905109489054</v>
      </c>
      <c r="E367" s="7">
        <f t="shared" si="31"/>
        <v>7.5014640239339165E-4</v>
      </c>
      <c r="F367" s="8">
        <f t="shared" si="34"/>
        <v>0.95505490753207123</v>
      </c>
      <c r="G367" s="7">
        <f t="shared" si="32"/>
        <v>2.6011308273874395E-3</v>
      </c>
      <c r="H367" s="8">
        <f t="shared" si="35"/>
        <v>0.77016825709045489</v>
      </c>
      <c r="I367">
        <f t="shared" si="33"/>
        <v>5.1209670711501731E-3</v>
      </c>
    </row>
    <row r="368" spans="1:9">
      <c r="A368" s="3" t="s">
        <v>32</v>
      </c>
      <c r="B368">
        <v>36.770000000000003</v>
      </c>
      <c r="C368" s="4">
        <v>1135</v>
      </c>
      <c r="D368">
        <f t="shared" si="30"/>
        <v>30.867555072069621</v>
      </c>
      <c r="E368" s="7">
        <f t="shared" si="31"/>
        <v>2.008056996972876E-3</v>
      </c>
      <c r="F368" s="8">
        <f t="shared" si="34"/>
        <v>0.95706296452904416</v>
      </c>
      <c r="G368" s="7">
        <f t="shared" si="32"/>
        <v>6.981283249856654E-3</v>
      </c>
      <c r="H368" s="8">
        <f t="shared" si="35"/>
        <v>0.77714954034031158</v>
      </c>
      <c r="I368">
        <f t="shared" si="33"/>
        <v>9.4871645554206463E-4</v>
      </c>
    </row>
    <row r="369" spans="1:9">
      <c r="A369" s="3" t="s">
        <v>385</v>
      </c>
      <c r="B369">
        <v>6.81</v>
      </c>
      <c r="C369" s="4">
        <v>210</v>
      </c>
      <c r="D369">
        <f t="shared" si="30"/>
        <v>30.837004405286347</v>
      </c>
      <c r="E369" s="7">
        <f t="shared" si="31"/>
        <v>3.715347747703119E-4</v>
      </c>
      <c r="F369" s="8">
        <f t="shared" si="34"/>
        <v>0.95743449930381452</v>
      </c>
      <c r="G369" s="7">
        <f t="shared" si="32"/>
        <v>1.2929708711320045E-3</v>
      </c>
      <c r="H369" s="8">
        <f t="shared" si="35"/>
        <v>0.77844251121144359</v>
      </c>
      <c r="I369">
        <f t="shared" si="33"/>
        <v>1.2057399919225498E-2</v>
      </c>
    </row>
    <row r="370" spans="1:9">
      <c r="A370" s="3" t="s">
        <v>390</v>
      </c>
      <c r="B370">
        <v>86.3</v>
      </c>
      <c r="C370" s="4">
        <v>2636</v>
      </c>
      <c r="D370">
        <f t="shared" si="30"/>
        <v>30.544611819235229</v>
      </c>
      <c r="E370" s="7">
        <f t="shared" si="31"/>
        <v>4.6636460299740098E-3</v>
      </c>
      <c r="F370" s="8">
        <f t="shared" si="34"/>
        <v>0.96209814533378857</v>
      </c>
      <c r="G370" s="7">
        <f t="shared" si="32"/>
        <v>1.638522557690044E-2</v>
      </c>
      <c r="H370" s="8">
        <f t="shared" si="35"/>
        <v>0.79482773678834406</v>
      </c>
      <c r="I370">
        <f t="shared" si="33"/>
        <v>7.2351529441848639E-3</v>
      </c>
    </row>
    <row r="371" spans="1:9">
      <c r="A371" s="3" t="s">
        <v>263</v>
      </c>
      <c r="B371">
        <v>51.71</v>
      </c>
      <c r="C371" s="4">
        <v>1572</v>
      </c>
      <c r="D371">
        <f t="shared" si="30"/>
        <v>30.400309417907561</v>
      </c>
      <c r="E371" s="7">
        <f t="shared" si="31"/>
        <v>2.7812031711377631E-3</v>
      </c>
      <c r="F371" s="8">
        <f t="shared" si="34"/>
        <v>0.96487934850492629</v>
      </c>
      <c r="G371" s="7">
        <f t="shared" si="32"/>
        <v>9.8178448966572632E-3</v>
      </c>
      <c r="H371" s="8">
        <f t="shared" si="35"/>
        <v>0.80464558168500133</v>
      </c>
      <c r="I371">
        <f t="shared" si="33"/>
        <v>9.1377719697061099E-4</v>
      </c>
    </row>
    <row r="372" spans="1:9">
      <c r="A372" s="3" t="s">
        <v>391</v>
      </c>
      <c r="B372">
        <v>6.48</v>
      </c>
      <c r="C372" s="4">
        <v>192</v>
      </c>
      <c r="D372">
        <f t="shared" si="30"/>
        <v>29.629629629629626</v>
      </c>
      <c r="E372" s="7">
        <f t="shared" si="31"/>
        <v>3.3968893693285659E-4</v>
      </c>
      <c r="F372" s="8">
        <f t="shared" si="34"/>
        <v>0.96521903744185911</v>
      </c>
      <c r="G372" s="7">
        <f t="shared" si="32"/>
        <v>1.2303158949978547E-3</v>
      </c>
      <c r="H372" s="8">
        <f t="shared" si="35"/>
        <v>0.80587589757999922</v>
      </c>
      <c r="I372">
        <f t="shared" si="33"/>
        <v>2.4652471142080357E-3</v>
      </c>
    </row>
    <row r="373" spans="1:9">
      <c r="A373" s="3" t="s">
        <v>16</v>
      </c>
      <c r="B373">
        <v>17.420000000000002</v>
      </c>
      <c r="C373" s="4">
        <v>510</v>
      </c>
      <c r="D373">
        <f t="shared" si="30"/>
        <v>29.276693455797929</v>
      </c>
      <c r="E373" s="7">
        <f t="shared" si="31"/>
        <v>9.022987387279003E-4</v>
      </c>
      <c r="F373" s="8">
        <f t="shared" si="34"/>
        <v>0.96612133618058704</v>
      </c>
      <c r="G373" s="7">
        <f t="shared" si="32"/>
        <v>3.307423285626949E-3</v>
      </c>
      <c r="H373" s="8">
        <f t="shared" si="35"/>
        <v>0.80918332086562617</v>
      </c>
      <c r="I373">
        <f t="shared" si="33"/>
        <v>8.4319570197246563E-3</v>
      </c>
    </row>
    <row r="374" spans="1:9">
      <c r="A374" s="3" t="s">
        <v>376</v>
      </c>
      <c r="B374">
        <v>59.47</v>
      </c>
      <c r="C374" s="4">
        <v>1730</v>
      </c>
      <c r="D374">
        <f t="shared" si="30"/>
        <v>29.090297629056668</v>
      </c>
      <c r="E374" s="7">
        <f t="shared" si="31"/>
        <v>3.0607388588220932E-3</v>
      </c>
      <c r="F374" s="8">
        <f t="shared" si="34"/>
        <v>0.96918207503940912</v>
      </c>
      <c r="G374" s="7">
        <f t="shared" si="32"/>
        <v>1.1291186153630003E-2</v>
      </c>
      <c r="H374" s="8">
        <f t="shared" si="35"/>
        <v>0.82047450701925617</v>
      </c>
      <c r="I374">
        <f t="shared" si="33"/>
        <v>1.9083534377044575E-3</v>
      </c>
    </row>
    <row r="375" spans="1:9">
      <c r="A375" s="3" t="s">
        <v>188</v>
      </c>
      <c r="B375">
        <v>13.4</v>
      </c>
      <c r="C375" s="4">
        <v>384</v>
      </c>
      <c r="D375">
        <f t="shared" si="30"/>
        <v>28.656716417910449</v>
      </c>
      <c r="E375" s="7">
        <f t="shared" si="31"/>
        <v>6.7937787386571319E-4</v>
      </c>
      <c r="F375" s="8">
        <f t="shared" si="34"/>
        <v>0.96986145291327486</v>
      </c>
      <c r="G375" s="7">
        <f t="shared" si="32"/>
        <v>2.5441717581745761E-3</v>
      </c>
      <c r="H375" s="8">
        <f t="shared" si="35"/>
        <v>0.82301867877743073</v>
      </c>
      <c r="I375">
        <f t="shared" si="33"/>
        <v>1.6987810976542006E-3</v>
      </c>
    </row>
    <row r="376" spans="1:9">
      <c r="A376" s="3" t="s">
        <v>56</v>
      </c>
      <c r="B376">
        <v>11.74</v>
      </c>
      <c r="C376" s="4">
        <v>318</v>
      </c>
      <c r="D376">
        <f t="shared" si="30"/>
        <v>27.086882453151617</v>
      </c>
      <c r="E376" s="7">
        <f t="shared" si="31"/>
        <v>5.6260980179504371E-4</v>
      </c>
      <c r="F376" s="8">
        <f t="shared" si="34"/>
        <v>0.97042406271506987</v>
      </c>
      <c r="G376" s="7">
        <f t="shared" si="32"/>
        <v>2.2289982418633972E-3</v>
      </c>
      <c r="H376" s="8">
        <f t="shared" si="35"/>
        <v>0.82524767701929413</v>
      </c>
      <c r="I376">
        <f t="shared" si="33"/>
        <v>1.0609991800777374E-3</v>
      </c>
    </row>
    <row r="377" spans="1:9">
      <c r="A377" s="3" t="s">
        <v>108</v>
      </c>
      <c r="B377">
        <v>7.28</v>
      </c>
      <c r="C377" s="4">
        <v>192</v>
      </c>
      <c r="D377">
        <f t="shared" si="30"/>
        <v>26.373626373626372</v>
      </c>
      <c r="E377" s="7">
        <f t="shared" si="31"/>
        <v>3.3968893693285659E-4</v>
      </c>
      <c r="F377" s="8">
        <f t="shared" si="34"/>
        <v>0.97076375165200268</v>
      </c>
      <c r="G377" s="7">
        <f t="shared" si="32"/>
        <v>1.3822067462321576E-3</v>
      </c>
      <c r="H377" s="8">
        <f t="shared" si="35"/>
        <v>0.82662988376552626</v>
      </c>
      <c r="I377">
        <f t="shared" si="33"/>
        <v>5.3595284158195478E-3</v>
      </c>
    </row>
    <row r="378" spans="1:9">
      <c r="A378" s="3" t="s">
        <v>29</v>
      </c>
      <c r="B378">
        <v>36.68</v>
      </c>
      <c r="C378" s="4">
        <v>958</v>
      </c>
      <c r="D378">
        <f t="shared" si="30"/>
        <v>26.117775354416576</v>
      </c>
      <c r="E378" s="7">
        <f t="shared" si="31"/>
        <v>1.6949062582378991E-3</v>
      </c>
      <c r="F378" s="8">
        <f t="shared" si="34"/>
        <v>0.97245865791024055</v>
      </c>
      <c r="G378" s="7">
        <f t="shared" si="32"/>
        <v>6.9641955290927942E-3</v>
      </c>
      <c r="H378" s="8">
        <f t="shared" si="35"/>
        <v>0.83359407929461904</v>
      </c>
      <c r="I378">
        <f t="shared" si="33"/>
        <v>1.0435819996429396E-3</v>
      </c>
    </row>
    <row r="379" spans="1:9">
      <c r="A379" s="3" t="s">
        <v>103</v>
      </c>
      <c r="B379">
        <v>7.05</v>
      </c>
      <c r="C379" s="4">
        <v>175</v>
      </c>
      <c r="D379">
        <f t="shared" si="30"/>
        <v>24.822695035460992</v>
      </c>
      <c r="E379" s="7">
        <f t="shared" si="31"/>
        <v>3.0961231230859323E-4</v>
      </c>
      <c r="F379" s="8">
        <f t="shared" si="34"/>
        <v>0.97276827022254919</v>
      </c>
      <c r="G379" s="7">
        <f t="shared" si="32"/>
        <v>1.3385381265022954E-3</v>
      </c>
      <c r="H379" s="8">
        <f t="shared" si="35"/>
        <v>0.83493261742112135</v>
      </c>
      <c r="I379">
        <f t="shared" si="33"/>
        <v>2.009957009840746E-3</v>
      </c>
    </row>
    <row r="380" spans="1:9">
      <c r="A380" s="3" t="s">
        <v>289</v>
      </c>
      <c r="B380">
        <v>13.57</v>
      </c>
      <c r="C380" s="4">
        <v>336</v>
      </c>
      <c r="D380">
        <f t="shared" si="30"/>
        <v>24.760501105379515</v>
      </c>
      <c r="E380" s="7">
        <f t="shared" si="31"/>
        <v>5.9445563963249901E-4</v>
      </c>
      <c r="F380" s="8">
        <f t="shared" si="34"/>
        <v>0.97336272586218164</v>
      </c>
      <c r="G380" s="7">
        <f t="shared" si="32"/>
        <v>2.5764485640618652E-3</v>
      </c>
      <c r="H380" s="8">
        <f t="shared" si="35"/>
        <v>0.83750906598518327</v>
      </c>
      <c r="I380">
        <f t="shared" si="33"/>
        <v>1.2216444512911373E-3</v>
      </c>
    </row>
    <row r="381" spans="1:9">
      <c r="A381" s="3" t="s">
        <v>345</v>
      </c>
      <c r="B381">
        <v>8.23</v>
      </c>
      <c r="C381" s="4">
        <v>202</v>
      </c>
      <c r="D381">
        <f t="shared" si="30"/>
        <v>24.544349939246658</v>
      </c>
      <c r="E381" s="7">
        <f t="shared" si="31"/>
        <v>3.5738106906477618E-4</v>
      </c>
      <c r="F381" s="8">
        <f t="shared" si="34"/>
        <v>0.97372010693124644</v>
      </c>
      <c r="G381" s="7">
        <f t="shared" si="32"/>
        <v>1.5625771320728927E-3</v>
      </c>
      <c r="H381" s="8">
        <f t="shared" si="35"/>
        <v>0.83907164311725613</v>
      </c>
      <c r="I381">
        <f t="shared" si="33"/>
        <v>1.3920933892379139E-2</v>
      </c>
    </row>
    <row r="382" spans="1:9">
      <c r="A382" s="3" t="s">
        <v>14</v>
      </c>
      <c r="B382">
        <v>92.13</v>
      </c>
      <c r="C382" s="4">
        <v>2096</v>
      </c>
      <c r="D382">
        <f t="shared" si="30"/>
        <v>22.750461304678172</v>
      </c>
      <c r="E382" s="7">
        <f t="shared" si="31"/>
        <v>3.708270894850351E-3</v>
      </c>
      <c r="F382" s="8">
        <f t="shared" si="34"/>
        <v>0.97742837782609682</v>
      </c>
      <c r="G382" s="7">
        <f t="shared" si="32"/>
        <v>1.7492130155270423E-2</v>
      </c>
      <c r="H382" s="8">
        <f t="shared" si="35"/>
        <v>0.85656377327252653</v>
      </c>
      <c r="I382">
        <f t="shared" si="33"/>
        <v>2.8199654316292122E-3</v>
      </c>
    </row>
    <row r="383" spans="1:9">
      <c r="A383" s="3" t="s">
        <v>369</v>
      </c>
      <c r="B383">
        <v>18.559999999999999</v>
      </c>
      <c r="C383" s="4">
        <v>412</v>
      </c>
      <c r="D383">
        <f t="shared" si="30"/>
        <v>22.198275862068968</v>
      </c>
      <c r="E383" s="7">
        <f t="shared" si="31"/>
        <v>7.2891584383508808E-4</v>
      </c>
      <c r="F383" s="8">
        <f t="shared" si="34"/>
        <v>0.97815729366993187</v>
      </c>
      <c r="G383" s="7">
        <f t="shared" si="32"/>
        <v>3.5238677486358304E-3</v>
      </c>
      <c r="H383" s="8">
        <f t="shared" si="35"/>
        <v>0.86008764102116231</v>
      </c>
      <c r="I383">
        <f t="shared" si="33"/>
        <v>7.1601214130908586E-3</v>
      </c>
    </row>
    <row r="384" spans="1:9">
      <c r="A384" s="3" t="s">
        <v>28</v>
      </c>
      <c r="B384">
        <v>46.51</v>
      </c>
      <c r="C384" s="4">
        <v>971</v>
      </c>
      <c r="D384">
        <f t="shared" si="30"/>
        <v>20.877230703074609</v>
      </c>
      <c r="E384" s="7">
        <f t="shared" si="31"/>
        <v>1.7179060300093944E-3</v>
      </c>
      <c r="F384" s="8">
        <f t="shared" si="34"/>
        <v>0.9798751996999413</v>
      </c>
      <c r="G384" s="7">
        <f t="shared" si="32"/>
        <v>8.830554363634292E-3</v>
      </c>
      <c r="H384" s="8">
        <f t="shared" si="35"/>
        <v>0.86891819538479664</v>
      </c>
      <c r="I384">
        <f t="shared" si="33"/>
        <v>1.8745548727800987E-3</v>
      </c>
    </row>
    <row r="385" spans="1:9">
      <c r="A385" s="3" t="s">
        <v>69</v>
      </c>
      <c r="B385">
        <v>12.15</v>
      </c>
      <c r="C385" s="4">
        <v>251</v>
      </c>
      <c r="D385">
        <f t="shared" si="30"/>
        <v>20.65843621399177</v>
      </c>
      <c r="E385" s="7">
        <f t="shared" si="31"/>
        <v>4.4407251651118229E-4</v>
      </c>
      <c r="F385" s="8">
        <f t="shared" si="34"/>
        <v>0.98031927221645243</v>
      </c>
      <c r="G385" s="7">
        <f t="shared" si="32"/>
        <v>2.3068423031209775E-3</v>
      </c>
      <c r="H385" s="8">
        <f t="shared" si="35"/>
        <v>0.87122503768791759</v>
      </c>
      <c r="I385">
        <f t="shared" si="33"/>
        <v>3.4543030008483688E-3</v>
      </c>
    </row>
    <row r="386" spans="1:9">
      <c r="A386" s="3" t="s">
        <v>99</v>
      </c>
      <c r="B386">
        <v>22.36</v>
      </c>
      <c r="C386" s="4">
        <v>459</v>
      </c>
      <c r="D386">
        <f t="shared" ref="D386:D398" si="36">C386/B386</f>
        <v>20.527728085867622</v>
      </c>
      <c r="E386" s="7">
        <f t="shared" si="31"/>
        <v>8.1206886485511026E-4</v>
      </c>
      <c r="F386" s="8">
        <f t="shared" si="34"/>
        <v>0.98113134108130751</v>
      </c>
      <c r="G386" s="7">
        <f t="shared" si="32"/>
        <v>4.2453492919987696E-3</v>
      </c>
      <c r="H386" s="8">
        <f t="shared" si="35"/>
        <v>0.87547038697991642</v>
      </c>
      <c r="I386">
        <f t="shared" si="33"/>
        <v>1.5403064174689396E-3</v>
      </c>
    </row>
    <row r="387" spans="1:9">
      <c r="A387" s="3" t="s">
        <v>80</v>
      </c>
      <c r="B387">
        <v>9.94</v>
      </c>
      <c r="C387" s="4">
        <v>201</v>
      </c>
      <c r="D387">
        <f t="shared" si="36"/>
        <v>20.221327967806843</v>
      </c>
      <c r="E387" s="7">
        <f t="shared" ref="E387:E398" si="37">C387/565223</f>
        <v>3.5561185585158424E-4</v>
      </c>
      <c r="F387" s="8">
        <f t="shared" si="34"/>
        <v>0.98148695293715904</v>
      </c>
      <c r="G387" s="7">
        <f t="shared" ref="G387:G398" si="38">B387/5266.94</f>
        <v>1.8872438265862151E-3</v>
      </c>
      <c r="H387" s="8">
        <f t="shared" si="35"/>
        <v>0.87735763080650264</v>
      </c>
      <c r="I387">
        <f t="shared" ref="I387:I398" si="39">F387*H388-F388*H387</f>
        <v>1.4812804248306666E-2</v>
      </c>
    </row>
    <row r="388" spans="1:9">
      <c r="A388" s="3" t="s">
        <v>366</v>
      </c>
      <c r="B388">
        <v>94.3</v>
      </c>
      <c r="C388" s="4">
        <v>1778</v>
      </c>
      <c r="D388">
        <f t="shared" si="36"/>
        <v>18.854718981972429</v>
      </c>
      <c r="E388" s="7">
        <f t="shared" si="37"/>
        <v>3.1456610930553075E-3</v>
      </c>
      <c r="F388" s="8">
        <f t="shared" ref="F388:F398" si="40">F387+E388</f>
        <v>0.9846326140302144</v>
      </c>
      <c r="G388" s="7">
        <f t="shared" si="38"/>
        <v>1.7904134089243469E-2</v>
      </c>
      <c r="H388" s="8">
        <f t="shared" ref="H388:H398" si="41">H387+G388</f>
        <v>0.89526176489574616</v>
      </c>
      <c r="I388">
        <f t="shared" si="39"/>
        <v>1.0745750337421534E-2</v>
      </c>
    </row>
    <row r="389" spans="1:9">
      <c r="A389" s="3" t="s">
        <v>368</v>
      </c>
      <c r="B389">
        <v>68.3</v>
      </c>
      <c r="C389" s="4">
        <v>1277</v>
      </c>
      <c r="D389">
        <f t="shared" si="36"/>
        <v>18.696925329428989</v>
      </c>
      <c r="E389" s="7">
        <f t="shared" si="37"/>
        <v>2.2592852732461347E-3</v>
      </c>
      <c r="F389" s="8">
        <f t="shared" si="40"/>
        <v>0.98689189930346055</v>
      </c>
      <c r="G389" s="7">
        <f t="shared" si="38"/>
        <v>1.2967681424128621E-2</v>
      </c>
      <c r="H389" s="8">
        <f t="shared" si="41"/>
        <v>0.90822944631987479</v>
      </c>
      <c r="I389">
        <f t="shared" si="39"/>
        <v>1.0872092152137691E-3</v>
      </c>
    </row>
    <row r="390" spans="1:9">
      <c r="A390" s="3" t="s">
        <v>359</v>
      </c>
      <c r="B390">
        <v>6.9</v>
      </c>
      <c r="C390" s="4">
        <v>128</v>
      </c>
      <c r="D390">
        <f t="shared" si="36"/>
        <v>18.55072463768116</v>
      </c>
      <c r="E390" s="7">
        <f t="shared" si="37"/>
        <v>2.2645929128857107E-4</v>
      </c>
      <c r="F390" s="8">
        <f t="shared" si="40"/>
        <v>0.98711835859474917</v>
      </c>
      <c r="G390" s="7">
        <f t="shared" si="38"/>
        <v>1.3100585918958637E-3</v>
      </c>
      <c r="H390" s="8">
        <f t="shared" si="41"/>
        <v>0.9095395049117706</v>
      </c>
      <c r="I390">
        <f t="shared" si="39"/>
        <v>5.4250851328631056E-3</v>
      </c>
    </row>
    <row r="391" spans="1:9">
      <c r="A391" s="3" t="s">
        <v>70</v>
      </c>
      <c r="B391">
        <v>34.39</v>
      </c>
      <c r="C391" s="4">
        <v>634</v>
      </c>
      <c r="D391">
        <f t="shared" si="36"/>
        <v>18.435591741785402</v>
      </c>
      <c r="E391" s="7">
        <f t="shared" si="37"/>
        <v>1.1216811771637034E-3</v>
      </c>
      <c r="F391" s="8">
        <f t="shared" si="40"/>
        <v>0.98824003977191288</v>
      </c>
      <c r="G391" s="7">
        <f t="shared" si="38"/>
        <v>6.5294079674346021E-3</v>
      </c>
      <c r="H391" s="8">
        <f t="shared" si="41"/>
        <v>0.91606891287920522</v>
      </c>
      <c r="I391">
        <f t="shared" si="39"/>
        <v>2.918683843330494E-3</v>
      </c>
    </row>
    <row r="392" spans="1:9">
      <c r="A392" s="3" t="s">
        <v>68</v>
      </c>
      <c r="B392">
        <v>18.190000000000001</v>
      </c>
      <c r="C392" s="4">
        <v>305</v>
      </c>
      <c r="D392">
        <f t="shared" si="36"/>
        <v>16.767454645409565</v>
      </c>
      <c r="E392" s="7">
        <f t="shared" si="37"/>
        <v>5.3961003002354826E-4</v>
      </c>
      <c r="F392" s="8">
        <f t="shared" si="40"/>
        <v>0.98877964980193644</v>
      </c>
      <c r="G392" s="7">
        <f t="shared" si="38"/>
        <v>3.4536182299399658E-3</v>
      </c>
      <c r="H392" s="8">
        <f t="shared" si="41"/>
        <v>0.91952253110914517</v>
      </c>
      <c r="I392">
        <f t="shared" si="39"/>
        <v>4.0527363083988632E-3</v>
      </c>
    </row>
    <row r="393" spans="1:9">
      <c r="A393" s="3" t="s">
        <v>26</v>
      </c>
      <c r="B393">
        <v>25.08</v>
      </c>
      <c r="C393" s="4">
        <v>403</v>
      </c>
      <c r="D393">
        <f t="shared" si="36"/>
        <v>16.068580542264755</v>
      </c>
      <c r="E393" s="7">
        <f t="shared" si="37"/>
        <v>7.1299292491636048E-4</v>
      </c>
      <c r="F393" s="8">
        <f t="shared" si="40"/>
        <v>0.98949264272685278</v>
      </c>
      <c r="G393" s="7">
        <f t="shared" si="38"/>
        <v>4.7617781861953997E-3</v>
      </c>
      <c r="H393" s="8">
        <f t="shared" si="41"/>
        <v>0.92428430929534056</v>
      </c>
      <c r="I393">
        <f t="shared" si="39"/>
        <v>4.1271534583416924E-3</v>
      </c>
    </row>
    <row r="394" spans="1:9">
      <c r="A394" s="3" t="s">
        <v>348</v>
      </c>
      <c r="B394">
        <v>25.45</v>
      </c>
      <c r="C394" s="4">
        <v>400</v>
      </c>
      <c r="D394">
        <f t="shared" si="36"/>
        <v>15.717092337917485</v>
      </c>
      <c r="E394" s="7">
        <f t="shared" si="37"/>
        <v>7.0768528527678462E-4</v>
      </c>
      <c r="F394" s="8">
        <f t="shared" si="40"/>
        <v>0.99020032801212954</v>
      </c>
      <c r="G394" s="7">
        <f t="shared" si="38"/>
        <v>4.8320277048912652E-3</v>
      </c>
      <c r="H394" s="8">
        <f t="shared" si="41"/>
        <v>0.92911633700023177</v>
      </c>
      <c r="I394">
        <f t="shared" si="39"/>
        <v>5.3199505531895785E-2</v>
      </c>
    </row>
    <row r="395" spans="1:9">
      <c r="A395" s="3" t="s">
        <v>78</v>
      </c>
      <c r="B395">
        <v>327.24</v>
      </c>
      <c r="C395" s="4">
        <v>5063</v>
      </c>
      <c r="D395">
        <f t="shared" si="36"/>
        <v>15.471824960273805</v>
      </c>
      <c r="E395" s="7">
        <f t="shared" si="37"/>
        <v>8.9575264983909001E-3</v>
      </c>
      <c r="F395" s="8">
        <f t="shared" si="40"/>
        <v>0.99915785451052042</v>
      </c>
      <c r="G395" s="7">
        <f t="shared" si="38"/>
        <v>6.2130952697391661E-2</v>
      </c>
      <c r="H395" s="8">
        <f t="shared" si="41"/>
        <v>0.99124728969762343</v>
      </c>
      <c r="I395">
        <f t="shared" si="39"/>
        <v>9.2597971741181784E-4</v>
      </c>
    </row>
    <row r="396" spans="1:9">
      <c r="A396" s="3" t="s">
        <v>96</v>
      </c>
      <c r="B396">
        <v>5.63</v>
      </c>
      <c r="C396" s="4">
        <v>81</v>
      </c>
      <c r="D396">
        <f t="shared" si="36"/>
        <v>14.38721136767318</v>
      </c>
      <c r="E396" s="7">
        <f t="shared" si="37"/>
        <v>1.4330627026854886E-4</v>
      </c>
      <c r="F396" s="8">
        <f t="shared" si="40"/>
        <v>0.99930116078078901</v>
      </c>
      <c r="G396" s="7">
        <f t="shared" si="38"/>
        <v>1.0689318655614077E-3</v>
      </c>
      <c r="H396" s="8">
        <f t="shared" si="41"/>
        <v>0.99231622156318489</v>
      </c>
      <c r="I396">
        <f t="shared" si="39"/>
        <v>1.2181652725163916E-3</v>
      </c>
    </row>
    <row r="397" spans="1:9">
      <c r="A397" s="3" t="s">
        <v>394</v>
      </c>
      <c r="B397">
        <v>7.17</v>
      </c>
      <c r="C397" s="4">
        <v>81</v>
      </c>
      <c r="D397">
        <f t="shared" si="36"/>
        <v>11.297071129707113</v>
      </c>
      <c r="E397" s="7">
        <f t="shared" si="37"/>
        <v>1.4330627026854886E-4</v>
      </c>
      <c r="F397" s="8">
        <f t="shared" si="40"/>
        <v>0.99944446705105761</v>
      </c>
      <c r="G397" s="7">
        <f t="shared" si="38"/>
        <v>1.361321754187441E-3</v>
      </c>
      <c r="H397" s="8">
        <f t="shared" si="41"/>
        <v>0.99367754331737235</v>
      </c>
      <c r="I397">
        <f t="shared" si="39"/>
        <v>5.7669237336855916E-3</v>
      </c>
    </row>
    <row r="398" spans="1:9">
      <c r="A398" s="3" t="s">
        <v>400</v>
      </c>
      <c r="B398">
        <v>33.299999999999997</v>
      </c>
      <c r="C398" s="4">
        <v>314</v>
      </c>
      <c r="D398">
        <f t="shared" si="36"/>
        <v>9.4294294294294296</v>
      </c>
      <c r="E398" s="7">
        <f t="shared" si="37"/>
        <v>5.5553294894227585E-4</v>
      </c>
      <c r="F398" s="8">
        <f t="shared" si="40"/>
        <v>0.99999999999999989</v>
      </c>
      <c r="G398" s="7">
        <f t="shared" si="38"/>
        <v>6.3224566826278637E-3</v>
      </c>
      <c r="H398" s="8">
        <f t="shared" si="41"/>
        <v>1.0000000000000002</v>
      </c>
      <c r="I398">
        <f t="shared" si="39"/>
        <v>0</v>
      </c>
    </row>
    <row r="399" spans="1:9">
      <c r="B399">
        <v>5266.9400000000014</v>
      </c>
      <c r="C399" s="5">
        <v>565223</v>
      </c>
      <c r="E399" s="7"/>
      <c r="F399" s="8"/>
      <c r="G399" s="7"/>
      <c r="H399" s="8"/>
    </row>
    <row r="400" spans="1:9">
      <c r="E400" s="7"/>
      <c r="F400" s="8"/>
      <c r="G400" s="7"/>
      <c r="H400" s="8"/>
    </row>
    <row r="401" spans="5:8">
      <c r="E401" s="7"/>
      <c r="F401" s="8"/>
      <c r="G401" s="7"/>
      <c r="H401" s="8"/>
    </row>
    <row r="402" spans="5:8">
      <c r="E402" s="7"/>
      <c r="F402" s="8"/>
      <c r="G402" s="7"/>
      <c r="H402" s="8"/>
    </row>
    <row r="403" spans="5:8">
      <c r="E403" s="7"/>
      <c r="F403" s="8"/>
      <c r="G403" s="7"/>
      <c r="H403" s="8"/>
    </row>
    <row r="404" spans="5:8">
      <c r="E404" s="7"/>
      <c r="F404" s="8"/>
      <c r="G404" s="7"/>
      <c r="H404" s="8"/>
    </row>
    <row r="405" spans="5:8">
      <c r="E405" s="7"/>
      <c r="F405" s="8"/>
      <c r="G405" s="7"/>
      <c r="H405" s="8"/>
    </row>
    <row r="406" spans="5:8">
      <c r="E406" s="7"/>
      <c r="F406" s="8"/>
      <c r="G406" s="7"/>
      <c r="H406" s="8"/>
    </row>
    <row r="407" spans="5:8">
      <c r="E407" s="7"/>
      <c r="F407" s="8"/>
      <c r="G407" s="7"/>
      <c r="H407" s="8"/>
    </row>
    <row r="408" spans="5:8">
      <c r="E408" s="7"/>
      <c r="F408" s="8"/>
      <c r="G408" s="7"/>
      <c r="H408" s="8"/>
    </row>
    <row r="409" spans="5:8">
      <c r="E409" s="7"/>
      <c r="F409" s="8"/>
      <c r="G409" s="7"/>
      <c r="H409" s="8"/>
    </row>
    <row r="410" spans="5:8">
      <c r="E410" s="7"/>
      <c r="F410" s="8"/>
      <c r="G410" s="7"/>
      <c r="H410" s="8"/>
    </row>
    <row r="411" spans="5:8">
      <c r="E411" s="7"/>
      <c r="F411" s="8"/>
      <c r="G411" s="7"/>
      <c r="H411" s="8"/>
    </row>
    <row r="412" spans="5:8">
      <c r="E412" s="7"/>
      <c r="F412" s="8"/>
      <c r="G412" s="7"/>
      <c r="H412" s="8"/>
    </row>
    <row r="413" spans="5:8">
      <c r="E413" s="7"/>
      <c r="F413" s="8"/>
      <c r="G413" s="7"/>
      <c r="H413" s="8"/>
    </row>
    <row r="414" spans="5:8">
      <c r="E414" s="7"/>
      <c r="F414" s="8"/>
      <c r="G414" s="7"/>
      <c r="H414" s="8"/>
    </row>
    <row r="415" spans="5:8">
      <c r="E415" s="7"/>
      <c r="F415" s="8"/>
      <c r="G415" s="7"/>
      <c r="H415" s="8"/>
    </row>
    <row r="416" spans="5:8">
      <c r="E416" s="7"/>
      <c r="F416" s="8"/>
      <c r="G416" s="7"/>
      <c r="H416" s="8"/>
    </row>
    <row r="417" spans="5:8">
      <c r="E417" s="7"/>
      <c r="F417" s="8"/>
      <c r="G417" s="7"/>
      <c r="H417" s="8"/>
    </row>
    <row r="418" spans="5:8">
      <c r="E418" s="7"/>
      <c r="F418" s="8"/>
      <c r="G418" s="7"/>
      <c r="H418" s="8"/>
    </row>
    <row r="419" spans="5:8">
      <c r="E419" s="7"/>
      <c r="F419" s="8"/>
      <c r="G419" s="7"/>
      <c r="H419" s="8"/>
    </row>
    <row r="420" spans="5:8">
      <c r="E420" s="7"/>
      <c r="F420" s="8"/>
      <c r="G420" s="7"/>
      <c r="H420" s="8"/>
    </row>
    <row r="421" spans="5:8">
      <c r="E421" s="7"/>
      <c r="F421" s="8"/>
      <c r="G421" s="7"/>
      <c r="H421" s="8"/>
    </row>
    <row r="422" spans="5:8">
      <c r="E422" s="7"/>
      <c r="F422" s="8"/>
      <c r="G422" s="7"/>
      <c r="H422" s="8"/>
    </row>
    <row r="423" spans="5:8">
      <c r="E423" s="7"/>
      <c r="F423" s="8"/>
      <c r="G423" s="7"/>
      <c r="H423" s="8"/>
    </row>
    <row r="424" spans="5:8">
      <c r="E424" s="7"/>
      <c r="F424" s="8"/>
      <c r="G424" s="7"/>
      <c r="H424" s="8"/>
    </row>
    <row r="425" spans="5:8">
      <c r="E425" s="7"/>
      <c r="F425" s="8"/>
      <c r="G425" s="7"/>
      <c r="H425" s="8"/>
    </row>
    <row r="426" spans="5:8">
      <c r="E426" s="7"/>
      <c r="F426" s="8"/>
      <c r="G426" s="7"/>
      <c r="H426" s="8"/>
    </row>
    <row r="427" spans="5:8">
      <c r="E427" s="7"/>
      <c r="F427" s="8"/>
      <c r="G427" s="7"/>
      <c r="H427" s="8"/>
    </row>
    <row r="428" spans="5:8">
      <c r="E428" s="7"/>
      <c r="F428" s="8"/>
      <c r="G428" s="7"/>
      <c r="H428" s="8"/>
    </row>
    <row r="429" spans="5:8">
      <c r="E429" s="7"/>
      <c r="F429" s="8"/>
      <c r="G429" s="7"/>
      <c r="H429" s="8"/>
    </row>
    <row r="430" spans="5:8">
      <c r="E430" s="7"/>
      <c r="F430" s="8"/>
      <c r="G430" s="7"/>
      <c r="H430" s="8"/>
    </row>
    <row r="431" spans="5:8">
      <c r="E431" s="7"/>
      <c r="F431" s="8"/>
      <c r="G431" s="7"/>
      <c r="H431" s="8"/>
    </row>
    <row r="432" spans="5:8">
      <c r="E432" s="7"/>
      <c r="F432" s="8"/>
      <c r="G432" s="7"/>
      <c r="H432" s="8"/>
    </row>
    <row r="433" spans="5:8">
      <c r="E433" s="7"/>
      <c r="F433" s="8"/>
      <c r="G433" s="7"/>
      <c r="H433" s="8"/>
    </row>
    <row r="434" spans="5:8">
      <c r="E434" s="7"/>
      <c r="F434" s="8"/>
      <c r="G434" s="7"/>
      <c r="H434" s="8"/>
    </row>
    <row r="435" spans="5:8">
      <c r="E435" s="7"/>
      <c r="F435" s="8"/>
      <c r="G435" s="7"/>
      <c r="H435" s="8"/>
    </row>
    <row r="436" spans="5:8">
      <c r="E436" s="7"/>
      <c r="F436" s="8"/>
      <c r="G436" s="7"/>
      <c r="H436" s="8"/>
    </row>
    <row r="437" spans="5:8">
      <c r="E437" s="7"/>
      <c r="F437" s="8"/>
      <c r="G437" s="7"/>
      <c r="H437" s="8"/>
    </row>
    <row r="438" spans="5:8">
      <c r="E438" s="7"/>
      <c r="F438" s="8"/>
      <c r="G438" s="7"/>
      <c r="H438" s="8"/>
    </row>
    <row r="439" spans="5:8">
      <c r="E439" s="7"/>
      <c r="F439" s="8"/>
      <c r="G439" s="7"/>
      <c r="H439" s="8"/>
    </row>
    <row r="440" spans="5:8">
      <c r="E440" s="7"/>
      <c r="F440" s="8"/>
      <c r="G440" s="7"/>
      <c r="H440" s="8"/>
    </row>
    <row r="441" spans="5:8">
      <c r="E441" s="7"/>
      <c r="F441" s="8"/>
      <c r="G441" s="7"/>
      <c r="H441" s="8"/>
    </row>
    <row r="442" spans="5:8">
      <c r="E442" s="7"/>
      <c r="F442" s="8"/>
      <c r="G442" s="7"/>
      <c r="H442" s="8"/>
    </row>
    <row r="443" spans="5:8">
      <c r="E443" s="7"/>
      <c r="F443" s="8"/>
      <c r="G443" s="7"/>
      <c r="H443" s="8"/>
    </row>
    <row r="444" spans="5:8">
      <c r="E444" s="7"/>
      <c r="F444" s="8"/>
      <c r="G444" s="7"/>
      <c r="H444" s="8"/>
    </row>
    <row r="445" spans="5:8">
      <c r="E445" s="7"/>
      <c r="F445" s="8"/>
      <c r="G445" s="7"/>
      <c r="H445" s="8"/>
    </row>
    <row r="446" spans="5:8">
      <c r="E446" s="7"/>
      <c r="F446" s="8"/>
      <c r="G446" s="7"/>
      <c r="H446" s="8"/>
    </row>
    <row r="447" spans="5:8">
      <c r="E447" s="7"/>
      <c r="F447" s="8"/>
      <c r="G447" s="7"/>
      <c r="H447" s="8"/>
    </row>
    <row r="448" spans="5:8">
      <c r="E448" s="7"/>
      <c r="F448" s="8"/>
      <c r="G448" s="7"/>
      <c r="H448" s="8"/>
    </row>
    <row r="449" spans="5:8">
      <c r="E449" s="7"/>
      <c r="F449" s="8"/>
      <c r="G449" s="7"/>
      <c r="H449" s="8"/>
    </row>
    <row r="450" spans="5:8">
      <c r="E450" s="7"/>
      <c r="F450" s="8"/>
      <c r="G450" s="7"/>
      <c r="H450" s="8"/>
    </row>
    <row r="451" spans="5:8">
      <c r="E451" s="7"/>
      <c r="F451" s="8"/>
      <c r="G451" s="7"/>
      <c r="H451" s="8"/>
    </row>
    <row r="452" spans="5:8">
      <c r="E452" s="7"/>
      <c r="F452" s="8"/>
      <c r="G452" s="7"/>
      <c r="H452" s="8"/>
    </row>
    <row r="453" spans="5:8">
      <c r="E453" s="7"/>
      <c r="F453" s="8"/>
      <c r="G453" s="7"/>
      <c r="H453" s="8"/>
    </row>
    <row r="454" spans="5:8">
      <c r="E454" s="7"/>
      <c r="F454" s="8"/>
      <c r="G454" s="7"/>
      <c r="H454" s="8"/>
    </row>
    <row r="455" spans="5:8">
      <c r="E455" s="7"/>
      <c r="F455" s="8"/>
      <c r="G455" s="7"/>
      <c r="H455" s="8"/>
    </row>
    <row r="456" spans="5:8">
      <c r="E456" s="7"/>
      <c r="F456" s="8"/>
      <c r="G456" s="7"/>
      <c r="H456" s="8"/>
    </row>
    <row r="457" spans="5:8">
      <c r="E457" s="7"/>
      <c r="F457" s="8"/>
      <c r="G457" s="7"/>
      <c r="H457" s="8"/>
    </row>
    <row r="458" spans="5:8">
      <c r="E458" s="7"/>
      <c r="F458" s="8"/>
      <c r="G458" s="7"/>
      <c r="H458" s="8"/>
    </row>
    <row r="459" spans="5:8">
      <c r="E459" s="7"/>
      <c r="F459" s="8"/>
      <c r="G459" s="7"/>
      <c r="H459" s="8"/>
    </row>
    <row r="460" spans="5:8">
      <c r="E460" s="7"/>
      <c r="F460" s="8"/>
      <c r="G460" s="7"/>
      <c r="H460" s="8"/>
    </row>
    <row r="461" spans="5:8">
      <c r="E461" s="7"/>
      <c r="F461" s="8"/>
      <c r="G461" s="7"/>
      <c r="H461" s="8"/>
    </row>
    <row r="462" spans="5:8">
      <c r="E462" s="7"/>
      <c r="F462" s="8"/>
      <c r="G462" s="7"/>
      <c r="H462" s="8"/>
    </row>
    <row r="463" spans="5:8">
      <c r="E463" s="7"/>
      <c r="F463" s="8"/>
      <c r="G463" s="7"/>
      <c r="H463" s="8"/>
    </row>
    <row r="464" spans="5:8">
      <c r="E464" s="7"/>
      <c r="F464" s="8"/>
      <c r="G464" s="7"/>
      <c r="H464" s="8"/>
    </row>
    <row r="465" spans="5:8">
      <c r="E465" s="7"/>
      <c r="F465" s="8"/>
      <c r="G465" s="7"/>
      <c r="H465" s="8"/>
    </row>
    <row r="466" spans="5:8">
      <c r="E466" s="7"/>
      <c r="F466" s="8"/>
      <c r="G466" s="7"/>
      <c r="H466" s="8"/>
    </row>
    <row r="467" spans="5:8">
      <c r="E467" s="7"/>
      <c r="F467" s="8"/>
      <c r="G467" s="7"/>
      <c r="H467" s="8"/>
    </row>
    <row r="468" spans="5:8">
      <c r="E468" s="7"/>
      <c r="F468" s="8"/>
      <c r="G468" s="7"/>
      <c r="H468" s="8"/>
    </row>
    <row r="469" spans="5:8">
      <c r="E469" s="7"/>
      <c r="F469" s="8"/>
      <c r="G469" s="7"/>
      <c r="H469" s="8"/>
    </row>
    <row r="470" spans="5:8">
      <c r="E470" s="7"/>
      <c r="F470" s="8"/>
      <c r="G470" s="7"/>
      <c r="H470" s="8"/>
    </row>
    <row r="471" spans="5:8">
      <c r="E471" s="7"/>
      <c r="F471" s="8"/>
      <c r="G471" s="7"/>
      <c r="H471" s="8"/>
    </row>
    <row r="472" spans="5:8">
      <c r="E472" s="7"/>
      <c r="F472" s="8"/>
      <c r="G472" s="7"/>
      <c r="H472" s="8"/>
    </row>
    <row r="473" spans="5:8">
      <c r="E473" s="7"/>
      <c r="F473" s="8"/>
      <c r="G473" s="7"/>
      <c r="H473" s="8"/>
    </row>
    <row r="474" spans="5:8">
      <c r="E474" s="7"/>
      <c r="F474" s="8"/>
      <c r="G474" s="7"/>
      <c r="H474" s="8"/>
    </row>
    <row r="475" spans="5:8">
      <c r="E475" s="7"/>
      <c r="F475" s="8"/>
      <c r="G475" s="7"/>
      <c r="H475" s="8"/>
    </row>
    <row r="476" spans="5:8">
      <c r="E476" s="7"/>
      <c r="F476" s="8"/>
      <c r="G476" s="7"/>
      <c r="H476" s="8"/>
    </row>
    <row r="477" spans="5:8">
      <c r="E477" s="7"/>
      <c r="F477" s="8"/>
      <c r="G477" s="7"/>
      <c r="H477" s="8"/>
    </row>
    <row r="478" spans="5:8">
      <c r="E478" s="7"/>
      <c r="F478" s="8"/>
      <c r="G478" s="7"/>
      <c r="H478" s="8"/>
    </row>
    <row r="479" spans="5:8">
      <c r="E479" s="7"/>
      <c r="F479" s="8"/>
      <c r="G479" s="7"/>
      <c r="H479" s="8"/>
    </row>
    <row r="480" spans="5:8">
      <c r="E480" s="7"/>
      <c r="F480" s="8"/>
      <c r="G480" s="7"/>
      <c r="H480" s="8"/>
    </row>
    <row r="481" spans="5:8">
      <c r="E481" s="7"/>
      <c r="F481" s="8"/>
      <c r="G481" s="7"/>
      <c r="H481" s="8"/>
    </row>
    <row r="482" spans="5:8">
      <c r="E482" s="7"/>
      <c r="F482" s="8"/>
      <c r="G482" s="7"/>
      <c r="H482" s="8"/>
    </row>
    <row r="483" spans="5:8">
      <c r="E483" s="7"/>
      <c r="F483" s="8"/>
      <c r="G483" s="7"/>
      <c r="H483" s="8"/>
    </row>
    <row r="484" spans="5:8">
      <c r="E484" s="7"/>
      <c r="F484" s="8"/>
      <c r="G484" s="7"/>
      <c r="H484" s="8"/>
    </row>
    <row r="485" spans="5:8">
      <c r="E485" s="7"/>
      <c r="F485" s="8"/>
      <c r="G485" s="7"/>
      <c r="H485" s="8"/>
    </row>
    <row r="486" spans="5:8">
      <c r="E486" s="7"/>
      <c r="F486" s="8"/>
      <c r="G486" s="7"/>
      <c r="H486" s="8"/>
    </row>
    <row r="487" spans="5:8">
      <c r="E487" s="7"/>
      <c r="F487" s="8"/>
      <c r="G487" s="7"/>
      <c r="H487" s="8"/>
    </row>
    <row r="488" spans="5:8">
      <c r="E488" s="7"/>
      <c r="F488" s="8"/>
      <c r="G488" s="7"/>
      <c r="H488" s="8"/>
    </row>
    <row r="489" spans="5:8">
      <c r="E489" s="7"/>
      <c r="F489" s="8"/>
      <c r="G489" s="7"/>
      <c r="H489" s="8"/>
    </row>
    <row r="490" spans="5:8">
      <c r="E490" s="7"/>
      <c r="F490" s="8"/>
      <c r="G490" s="7"/>
      <c r="H490" s="8"/>
    </row>
    <row r="491" spans="5:8">
      <c r="E491" s="7"/>
      <c r="F491" s="8"/>
      <c r="G491" s="7"/>
      <c r="H491" s="8"/>
    </row>
    <row r="492" spans="5:8">
      <c r="E492" s="7"/>
      <c r="F492" s="8"/>
      <c r="G492" s="7"/>
      <c r="H492" s="8"/>
    </row>
    <row r="493" spans="5:8">
      <c r="E493" s="7"/>
      <c r="F493" s="8"/>
      <c r="G493" s="7"/>
      <c r="H493" s="8"/>
    </row>
    <row r="494" spans="5:8">
      <c r="E494" s="7"/>
      <c r="F494" s="8"/>
      <c r="G494" s="7"/>
      <c r="H494" s="8"/>
    </row>
    <row r="495" spans="5:8">
      <c r="E495" s="7"/>
      <c r="F495" s="8"/>
      <c r="G495" s="7"/>
      <c r="H495" s="8"/>
    </row>
    <row r="496" spans="5:8">
      <c r="E496" s="7"/>
      <c r="F496" s="8"/>
      <c r="G496" s="7"/>
      <c r="H496" s="8"/>
    </row>
    <row r="497" spans="5:8">
      <c r="E497" s="7"/>
      <c r="F497" s="8"/>
      <c r="G497" s="7"/>
      <c r="H497" s="8"/>
    </row>
    <row r="498" spans="5:8">
      <c r="E498" s="7"/>
      <c r="F498" s="8"/>
      <c r="G498" s="7"/>
      <c r="H498" s="8"/>
    </row>
    <row r="499" spans="5:8">
      <c r="E499" s="7"/>
      <c r="F499" s="8"/>
      <c r="G499" s="7"/>
      <c r="H499" s="8"/>
    </row>
    <row r="500" spans="5:8">
      <c r="E500" s="7"/>
      <c r="F500" s="8"/>
      <c r="G500" s="7"/>
      <c r="H500" s="8"/>
    </row>
    <row r="501" spans="5:8">
      <c r="E501" s="7"/>
      <c r="F501" s="8"/>
      <c r="G501" s="7"/>
      <c r="H501" s="8"/>
    </row>
    <row r="502" spans="5:8">
      <c r="E502" s="7"/>
      <c r="F502" s="8"/>
      <c r="G502" s="7"/>
      <c r="H502" s="8"/>
    </row>
    <row r="503" spans="5:8">
      <c r="E503" s="7"/>
      <c r="F503" s="8"/>
      <c r="G503" s="7"/>
      <c r="H503" s="8"/>
    </row>
    <row r="504" spans="5:8">
      <c r="E504" s="7"/>
      <c r="F504" s="8"/>
      <c r="G504" s="7"/>
      <c r="H504" s="8"/>
    </row>
    <row r="505" spans="5:8">
      <c r="E505" s="7"/>
      <c r="F505" s="8"/>
      <c r="G505" s="7"/>
      <c r="H505" s="8"/>
    </row>
    <row r="506" spans="5:8">
      <c r="E506" s="7"/>
      <c r="F506" s="8"/>
      <c r="G506" s="7"/>
      <c r="H506" s="8"/>
    </row>
    <row r="507" spans="5:8">
      <c r="E507" s="7"/>
      <c r="F507" s="8"/>
      <c r="G507" s="7"/>
      <c r="H507" s="8"/>
    </row>
    <row r="508" spans="5:8">
      <c r="E508" s="7"/>
      <c r="F508" s="8"/>
      <c r="G508" s="7"/>
      <c r="H508" s="8"/>
    </row>
    <row r="509" spans="5:8">
      <c r="E509" s="7"/>
      <c r="F509" s="8"/>
      <c r="G509" s="7"/>
      <c r="H509" s="8"/>
    </row>
    <row r="510" spans="5:8">
      <c r="E510" s="7"/>
      <c r="F510" s="8"/>
      <c r="G510" s="7"/>
      <c r="H510" s="8"/>
    </row>
    <row r="511" spans="5:8">
      <c r="E511" s="7"/>
      <c r="F511" s="8"/>
      <c r="G511" s="7"/>
      <c r="H511" s="8"/>
    </row>
    <row r="512" spans="5:8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399">
    <sortCondition descending="1" ref="D1"/>
  </sortState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20" t="s">
        <v>0</v>
      </c>
      <c r="B1" s="21" t="s">
        <v>407</v>
      </c>
      <c r="C1" s="22" t="s">
        <v>1</v>
      </c>
      <c r="D1" s="22" t="s">
        <v>408</v>
      </c>
      <c r="E1" s="18" t="s">
        <v>409</v>
      </c>
      <c r="F1" s="18" t="s">
        <v>410</v>
      </c>
      <c r="G1" s="18" t="s">
        <v>411</v>
      </c>
      <c r="H1" s="18" t="s">
        <v>412</v>
      </c>
      <c r="I1" s="19" t="s">
        <v>413</v>
      </c>
    </row>
    <row r="2" spans="1:10">
      <c r="A2" s="3" t="s">
        <v>201</v>
      </c>
      <c r="B2">
        <v>46.58</v>
      </c>
      <c r="C2" s="4">
        <v>41031</v>
      </c>
      <c r="D2">
        <f t="shared" ref="D2:D65" si="0">C2/B2</f>
        <v>880.87161872048091</v>
      </c>
      <c r="E2" s="7">
        <f>C2/600425</f>
        <v>6.8336594911937373E-2</v>
      </c>
      <c r="F2" s="8">
        <f>E2</f>
        <v>6.8336594911937373E-2</v>
      </c>
      <c r="G2" s="7">
        <f>B2/5266.94</f>
        <v>8.843844813117294E-3</v>
      </c>
      <c r="H2" s="8">
        <f>G2</f>
        <v>8.843844813117294E-3</v>
      </c>
      <c r="I2">
        <f>F2*H3-F3*H2</f>
        <v>1.5908964403931088E-4</v>
      </c>
      <c r="J2" s="10" t="s">
        <v>424</v>
      </c>
    </row>
    <row r="3" spans="1:10">
      <c r="A3" s="3" t="s">
        <v>102</v>
      </c>
      <c r="B3">
        <v>103.36</v>
      </c>
      <c r="C3" s="4">
        <v>80246</v>
      </c>
      <c r="D3">
        <f t="shared" si="0"/>
        <v>776.37383900928796</v>
      </c>
      <c r="E3" s="7">
        <f t="shared" ref="E3:E66" si="1">C3/600425</f>
        <v>0.13364866552858393</v>
      </c>
      <c r="F3" s="8">
        <f>F2+E3</f>
        <v>0.20198526044052129</v>
      </c>
      <c r="G3" s="7">
        <f t="shared" ref="G3:G66" si="2">B3/5266.94</f>
        <v>1.9624297979471954E-2</v>
      </c>
      <c r="H3" s="8">
        <f>H2+G3</f>
        <v>2.8468142792589246E-2</v>
      </c>
      <c r="I3">
        <f t="shared" ref="I3:I66" si="3">F3*H4-F4*H3</f>
        <v>1.5687346500709888E-4</v>
      </c>
    </row>
    <row r="4" spans="1:10">
      <c r="A4" s="3" t="s">
        <v>396</v>
      </c>
      <c r="B4">
        <v>27.91</v>
      </c>
      <c r="C4" s="4">
        <v>19266</v>
      </c>
      <c r="D4">
        <f t="shared" si="0"/>
        <v>690.29021855965607</v>
      </c>
      <c r="E4" s="7">
        <f t="shared" si="1"/>
        <v>3.2087271516009493E-2</v>
      </c>
      <c r="F4" s="8">
        <f t="shared" ref="F4:F67" si="4">F3+E4</f>
        <v>0.23407253195653077</v>
      </c>
      <c r="G4" s="7">
        <f t="shared" si="2"/>
        <v>5.2990920724367476E-3</v>
      </c>
      <c r="H4" s="8">
        <f t="shared" ref="H4:H67" si="5">H3+G4</f>
        <v>3.3767234865025995E-2</v>
      </c>
      <c r="I4">
        <f t="shared" si="3"/>
        <v>5.6912339550096135E-4</v>
      </c>
    </row>
    <row r="5" spans="1:10">
      <c r="A5" s="3" t="s">
        <v>297</v>
      </c>
      <c r="B5">
        <v>58.49</v>
      </c>
      <c r="C5" s="4">
        <v>36101</v>
      </c>
      <c r="D5">
        <f t="shared" si="0"/>
        <v>617.2166182253377</v>
      </c>
      <c r="E5" s="7">
        <f t="shared" si="1"/>
        <v>6.0125744264479329E-2</v>
      </c>
      <c r="F5" s="8">
        <f t="shared" si="4"/>
        <v>0.29419827622101008</v>
      </c>
      <c r="G5" s="7">
        <f t="shared" si="2"/>
        <v>1.1105119860867981E-2</v>
      </c>
      <c r="H5" s="8">
        <f t="shared" si="5"/>
        <v>4.4872354725893973E-2</v>
      </c>
      <c r="I5">
        <f t="shared" si="3"/>
        <v>3.3786490399694002E-5</v>
      </c>
    </row>
    <row r="6" spans="1:10">
      <c r="A6" s="3" t="s">
        <v>109</v>
      </c>
      <c r="B6">
        <v>1.9</v>
      </c>
      <c r="C6" s="4">
        <v>968</v>
      </c>
      <c r="D6">
        <f t="shared" si="0"/>
        <v>509.47368421052636</v>
      </c>
      <c r="E6" s="7">
        <f t="shared" si="1"/>
        <v>1.6121913644501812E-3</v>
      </c>
      <c r="F6" s="8">
        <f t="shared" si="4"/>
        <v>0.29581046758546026</v>
      </c>
      <c r="G6" s="7">
        <f t="shared" si="2"/>
        <v>3.6074077168146972E-4</v>
      </c>
      <c r="H6" s="8">
        <f t="shared" si="5"/>
        <v>4.523309549757544E-2</v>
      </c>
      <c r="I6">
        <f t="shared" si="3"/>
        <v>1.3946346394644663E-5</v>
      </c>
    </row>
    <row r="7" spans="1:10">
      <c r="A7" s="3" t="s">
        <v>115</v>
      </c>
      <c r="B7">
        <v>0.53</v>
      </c>
      <c r="C7" s="4">
        <v>210</v>
      </c>
      <c r="D7">
        <f t="shared" si="0"/>
        <v>396.22641509433959</v>
      </c>
      <c r="E7" s="7">
        <f t="shared" si="1"/>
        <v>3.4975225881667154E-4</v>
      </c>
      <c r="F7" s="8">
        <f t="shared" si="4"/>
        <v>0.29616021984427693</v>
      </c>
      <c r="G7" s="7">
        <f t="shared" si="2"/>
        <v>1.0062768894272577E-4</v>
      </c>
      <c r="H7" s="8">
        <f t="shared" si="5"/>
        <v>4.5333723186518168E-2</v>
      </c>
      <c r="I7">
        <f t="shared" si="3"/>
        <v>1.2572356186444852E-4</v>
      </c>
    </row>
    <row r="8" spans="1:10">
      <c r="A8" s="3" t="s">
        <v>35</v>
      </c>
      <c r="B8">
        <v>4.25</v>
      </c>
      <c r="C8" s="4">
        <v>1500</v>
      </c>
      <c r="D8">
        <f t="shared" si="0"/>
        <v>352.94117647058823</v>
      </c>
      <c r="E8" s="7">
        <f t="shared" si="1"/>
        <v>2.4982304201190825E-3</v>
      </c>
      <c r="F8" s="8">
        <f t="shared" si="4"/>
        <v>0.29865845026439602</v>
      </c>
      <c r="G8" s="7">
        <f t="shared" si="2"/>
        <v>8.0692014718223486E-4</v>
      </c>
      <c r="H8" s="8">
        <f t="shared" si="5"/>
        <v>4.6140643333700403E-2</v>
      </c>
      <c r="I8">
        <f t="shared" si="3"/>
        <v>3.1525140646081543E-4</v>
      </c>
    </row>
    <row r="9" spans="1:10">
      <c r="A9" s="3" t="s">
        <v>132</v>
      </c>
      <c r="B9">
        <v>9.2200000000000006</v>
      </c>
      <c r="C9" s="4">
        <v>2701</v>
      </c>
      <c r="D9">
        <f t="shared" si="0"/>
        <v>292.95010845986985</v>
      </c>
      <c r="E9" s="7">
        <f t="shared" si="1"/>
        <v>4.4984802431610946E-3</v>
      </c>
      <c r="F9" s="8">
        <f t="shared" si="4"/>
        <v>0.3031569305075571</v>
      </c>
      <c r="G9" s="7">
        <f t="shared" si="2"/>
        <v>1.7505420604753427E-3</v>
      </c>
      <c r="H9" s="8">
        <f t="shared" si="5"/>
        <v>4.7891185394175743E-2</v>
      </c>
      <c r="I9">
        <f t="shared" si="3"/>
        <v>1.7465333202209173E-3</v>
      </c>
    </row>
    <row r="10" spans="1:10">
      <c r="A10" s="3" t="s">
        <v>260</v>
      </c>
      <c r="B10">
        <v>49.79</v>
      </c>
      <c r="C10" s="4">
        <v>14033</v>
      </c>
      <c r="D10">
        <f t="shared" si="0"/>
        <v>281.84374372363931</v>
      </c>
      <c r="E10" s="7">
        <f t="shared" si="1"/>
        <v>2.3371778323687389E-2</v>
      </c>
      <c r="F10" s="8">
        <f t="shared" si="4"/>
        <v>0.32652870883124446</v>
      </c>
      <c r="G10" s="7">
        <f t="shared" si="2"/>
        <v>9.4533068536949358E-3</v>
      </c>
      <c r="H10" s="8">
        <f t="shared" si="5"/>
        <v>5.7344492247870679E-2</v>
      </c>
      <c r="I10">
        <f t="shared" si="3"/>
        <v>8.9995085870549218E-5</v>
      </c>
    </row>
    <row r="11" spans="1:10">
      <c r="A11" s="3" t="s">
        <v>95</v>
      </c>
      <c r="B11">
        <v>2.5299999999999998</v>
      </c>
      <c r="C11" s="3">
        <v>700</v>
      </c>
      <c r="D11">
        <f t="shared" si="0"/>
        <v>276.67984189723325</v>
      </c>
      <c r="E11" s="7">
        <f t="shared" si="1"/>
        <v>1.1658408627222385E-3</v>
      </c>
      <c r="F11" s="8">
        <f t="shared" si="4"/>
        <v>0.32769454969396672</v>
      </c>
      <c r="G11" s="7">
        <f t="shared" si="2"/>
        <v>4.8035481702848334E-4</v>
      </c>
      <c r="H11" s="8">
        <f t="shared" si="5"/>
        <v>5.7824847064899161E-2</v>
      </c>
      <c r="I11">
        <f t="shared" si="3"/>
        <v>1.1032594793719645E-3</v>
      </c>
    </row>
    <row r="12" spans="1:10">
      <c r="A12" s="3" t="s">
        <v>274</v>
      </c>
      <c r="B12">
        <v>30.58</v>
      </c>
      <c r="C12" s="4">
        <v>8300</v>
      </c>
      <c r="D12">
        <f t="shared" si="0"/>
        <v>271.41922825376065</v>
      </c>
      <c r="E12" s="7">
        <f t="shared" si="1"/>
        <v>1.3823541657992256E-2</v>
      </c>
      <c r="F12" s="8">
        <f t="shared" si="4"/>
        <v>0.34151809135195899</v>
      </c>
      <c r="G12" s="7">
        <f t="shared" si="2"/>
        <v>5.8060277884312336E-3</v>
      </c>
      <c r="H12" s="8">
        <f t="shared" si="5"/>
        <v>6.3630874853330396E-2</v>
      </c>
      <c r="I12">
        <f t="shared" si="3"/>
        <v>1.2573922906708793E-3</v>
      </c>
    </row>
    <row r="13" spans="1:10">
      <c r="A13" s="3" t="s">
        <v>404</v>
      </c>
      <c r="B13">
        <v>34.58</v>
      </c>
      <c r="C13" s="4">
        <v>9293</v>
      </c>
      <c r="D13">
        <f t="shared" si="0"/>
        <v>268.73915558126083</v>
      </c>
      <c r="E13" s="7">
        <f t="shared" si="1"/>
        <v>1.5477370196111088E-2</v>
      </c>
      <c r="F13" s="8">
        <f t="shared" si="4"/>
        <v>0.35699546154807005</v>
      </c>
      <c r="G13" s="7">
        <f t="shared" si="2"/>
        <v>6.5654820446027487E-3</v>
      </c>
      <c r="H13" s="8">
        <f t="shared" si="5"/>
        <v>7.0196356897933146E-2</v>
      </c>
      <c r="I13">
        <f t="shared" si="3"/>
        <v>1.872948998296077E-4</v>
      </c>
    </row>
    <row r="14" spans="1:10">
      <c r="A14" s="3" t="s">
        <v>392</v>
      </c>
      <c r="B14">
        <v>4.8899999999999997</v>
      </c>
      <c r="C14" s="4">
        <v>1233</v>
      </c>
      <c r="D14">
        <f t="shared" si="0"/>
        <v>252.1472392638037</v>
      </c>
      <c r="E14" s="7">
        <f t="shared" si="1"/>
        <v>2.0535454053378856E-3</v>
      </c>
      <c r="F14" s="8">
        <f t="shared" si="4"/>
        <v>0.35904900695340791</v>
      </c>
      <c r="G14" s="7">
        <f t="shared" si="2"/>
        <v>9.2843282816967724E-4</v>
      </c>
      <c r="H14" s="8">
        <f t="shared" si="5"/>
        <v>7.1124789726102824E-2</v>
      </c>
      <c r="I14">
        <f t="shared" si="3"/>
        <v>3.1438210850019688E-4</v>
      </c>
    </row>
    <row r="15" spans="1:10">
      <c r="A15" s="3" t="s">
        <v>87</v>
      </c>
      <c r="B15">
        <v>8.1999999999999993</v>
      </c>
      <c r="C15" s="4">
        <v>2065</v>
      </c>
      <c r="D15">
        <f t="shared" si="0"/>
        <v>251.82926829268294</v>
      </c>
      <c r="E15" s="7">
        <f t="shared" si="1"/>
        <v>3.4392305450306033E-3</v>
      </c>
      <c r="F15" s="8">
        <f t="shared" si="4"/>
        <v>0.3624882374984385</v>
      </c>
      <c r="G15" s="7">
        <f t="shared" si="2"/>
        <v>1.5568812251516061E-3</v>
      </c>
      <c r="H15" s="8">
        <f t="shared" si="5"/>
        <v>7.2681670951254426E-2</v>
      </c>
      <c r="I15">
        <f t="shared" si="3"/>
        <v>3.4989304734915627E-4</v>
      </c>
    </row>
    <row r="16" spans="1:10">
      <c r="A16" s="3" t="s">
        <v>239</v>
      </c>
      <c r="B16">
        <v>8.92</v>
      </c>
      <c r="C16" s="4">
        <v>2181</v>
      </c>
      <c r="D16">
        <f t="shared" si="0"/>
        <v>244.50672645739911</v>
      </c>
      <c r="E16" s="7">
        <f t="shared" si="1"/>
        <v>3.6324270308531457E-3</v>
      </c>
      <c r="F16" s="8">
        <f t="shared" si="4"/>
        <v>0.36612066452929165</v>
      </c>
      <c r="G16" s="7">
        <f t="shared" si="2"/>
        <v>1.6935829912624789E-3</v>
      </c>
      <c r="H16" s="8">
        <f t="shared" si="5"/>
        <v>7.43752539425169E-2</v>
      </c>
      <c r="I16">
        <f t="shared" si="3"/>
        <v>1.920817456665079E-3</v>
      </c>
    </row>
    <row r="17" spans="1:9">
      <c r="A17" s="3" t="s">
        <v>121</v>
      </c>
      <c r="B17">
        <v>48.79</v>
      </c>
      <c r="C17" s="4">
        <v>11873</v>
      </c>
      <c r="D17">
        <f t="shared" si="0"/>
        <v>243.34904693584753</v>
      </c>
      <c r="E17" s="7">
        <f t="shared" si="1"/>
        <v>1.9774326518715909E-2</v>
      </c>
      <c r="F17" s="8">
        <f t="shared" si="4"/>
        <v>0.38589499104800756</v>
      </c>
      <c r="G17" s="7">
        <f t="shared" si="2"/>
        <v>9.2634432896520572E-3</v>
      </c>
      <c r="H17" s="8">
        <f t="shared" si="5"/>
        <v>8.3638697232168963E-2</v>
      </c>
      <c r="I17">
        <f t="shared" si="3"/>
        <v>4.7914159699679465E-4</v>
      </c>
    </row>
    <row r="18" spans="1:9">
      <c r="A18" s="3" t="s">
        <v>365</v>
      </c>
      <c r="B18">
        <v>12</v>
      </c>
      <c r="C18" s="4">
        <v>2872</v>
      </c>
      <c r="D18">
        <f t="shared" si="0"/>
        <v>239.33333333333334</v>
      </c>
      <c r="E18" s="7">
        <f t="shared" si="1"/>
        <v>4.7832785110546693E-3</v>
      </c>
      <c r="F18" s="8">
        <f t="shared" si="4"/>
        <v>0.39067826955906221</v>
      </c>
      <c r="G18" s="7">
        <f t="shared" si="2"/>
        <v>2.2783627685145458E-3</v>
      </c>
      <c r="H18" s="8">
        <f t="shared" si="5"/>
        <v>8.5917060000683512E-2</v>
      </c>
      <c r="I18">
        <f t="shared" si="3"/>
        <v>1.2243994753458054E-4</v>
      </c>
    </row>
    <row r="19" spans="1:9">
      <c r="A19" s="3" t="s">
        <v>271</v>
      </c>
      <c r="B19">
        <v>3.03</v>
      </c>
      <c r="C19" s="4">
        <v>715</v>
      </c>
      <c r="D19">
        <f t="shared" si="0"/>
        <v>235.97359735973598</v>
      </c>
      <c r="E19" s="7">
        <f t="shared" si="1"/>
        <v>1.1908231669234292E-3</v>
      </c>
      <c r="F19" s="8">
        <f t="shared" si="4"/>
        <v>0.39186909272598563</v>
      </c>
      <c r="G19" s="7">
        <f t="shared" si="2"/>
        <v>5.7528659904992278E-4</v>
      </c>
      <c r="H19" s="8">
        <f t="shared" si="5"/>
        <v>8.6492346599733441E-2</v>
      </c>
      <c r="I19">
        <f t="shared" si="3"/>
        <v>1.5602971534442595E-3</v>
      </c>
    </row>
    <row r="20" spans="1:9">
      <c r="A20" s="3" t="s">
        <v>22</v>
      </c>
      <c r="B20">
        <v>38.229999999999997</v>
      </c>
      <c r="C20" s="4">
        <v>8914</v>
      </c>
      <c r="D20">
        <f t="shared" si="0"/>
        <v>233.16766936960505</v>
      </c>
      <c r="E20" s="7">
        <f t="shared" si="1"/>
        <v>1.4846150643294333E-2</v>
      </c>
      <c r="F20" s="8">
        <f t="shared" si="4"/>
        <v>0.40671524336927994</v>
      </c>
      <c r="G20" s="7">
        <f t="shared" si="2"/>
        <v>7.2584840533592562E-3</v>
      </c>
      <c r="H20" s="8">
        <f t="shared" si="5"/>
        <v>9.3750830653092698E-2</v>
      </c>
      <c r="I20">
        <f t="shared" si="3"/>
        <v>2.9720214141264883E-4</v>
      </c>
    </row>
    <row r="21" spans="1:9">
      <c r="A21" s="3" t="s">
        <v>152</v>
      </c>
      <c r="B21">
        <v>7.27</v>
      </c>
      <c r="C21" s="4">
        <v>1692</v>
      </c>
      <c r="D21">
        <f t="shared" si="0"/>
        <v>232.73727647867952</v>
      </c>
      <c r="E21" s="7">
        <f t="shared" si="1"/>
        <v>2.8180039138943247E-3</v>
      </c>
      <c r="F21" s="8">
        <f t="shared" si="4"/>
        <v>0.40953324728317425</v>
      </c>
      <c r="G21" s="7">
        <f t="shared" si="2"/>
        <v>1.3803081105917287E-3</v>
      </c>
      <c r="H21" s="8">
        <f t="shared" si="5"/>
        <v>9.5131138763684425E-2</v>
      </c>
      <c r="I21">
        <f t="shared" si="3"/>
        <v>4.0223605955058694E-4</v>
      </c>
    </row>
    <row r="22" spans="1:9">
      <c r="A22" s="3" t="s">
        <v>381</v>
      </c>
      <c r="B22">
        <v>9.5500000000000007</v>
      </c>
      <c r="C22" s="4">
        <v>2148</v>
      </c>
      <c r="D22">
        <f t="shared" si="0"/>
        <v>224.92146596858638</v>
      </c>
      <c r="E22" s="7">
        <f t="shared" si="1"/>
        <v>3.5774659616105257E-3</v>
      </c>
      <c r="F22" s="8">
        <f t="shared" si="4"/>
        <v>0.41311071324478477</v>
      </c>
      <c r="G22" s="7">
        <f t="shared" si="2"/>
        <v>1.8131970366094927E-3</v>
      </c>
      <c r="H22" s="8">
        <f t="shared" si="5"/>
        <v>9.6944335800293921E-2</v>
      </c>
      <c r="I22">
        <f t="shared" si="3"/>
        <v>4.855487132078215E-4</v>
      </c>
    </row>
    <row r="23" spans="1:9">
      <c r="A23" s="3" t="s">
        <v>199</v>
      </c>
      <c r="B23">
        <v>11.52</v>
      </c>
      <c r="C23" s="4">
        <v>2589</v>
      </c>
      <c r="D23">
        <f t="shared" si="0"/>
        <v>224.73958333333334</v>
      </c>
      <c r="E23" s="7">
        <f t="shared" si="1"/>
        <v>4.3119457051255363E-3</v>
      </c>
      <c r="F23" s="8">
        <f t="shared" si="4"/>
        <v>0.41742265894991032</v>
      </c>
      <c r="G23" s="7">
        <f t="shared" si="2"/>
        <v>2.1872282577739639E-3</v>
      </c>
      <c r="H23" s="8">
        <f t="shared" si="5"/>
        <v>9.9131564058067889E-2</v>
      </c>
      <c r="I23">
        <f t="shared" si="3"/>
        <v>3.2630780126139541E-4</v>
      </c>
    </row>
    <row r="24" spans="1:9">
      <c r="A24" s="3" t="s">
        <v>194</v>
      </c>
      <c r="B24">
        <v>7.69</v>
      </c>
      <c r="C24" s="4">
        <v>1715</v>
      </c>
      <c r="D24">
        <f t="shared" si="0"/>
        <v>223.01690507152145</v>
      </c>
      <c r="E24" s="7">
        <f t="shared" si="1"/>
        <v>2.8563101136694839E-3</v>
      </c>
      <c r="F24" s="8">
        <f t="shared" si="4"/>
        <v>0.42027896906357981</v>
      </c>
      <c r="G24" s="7">
        <f t="shared" si="2"/>
        <v>1.4600508074897381E-3</v>
      </c>
      <c r="H24" s="8">
        <f t="shared" si="5"/>
        <v>0.10059161486555762</v>
      </c>
      <c r="I24">
        <f t="shared" si="3"/>
        <v>2.6071043555204315E-4</v>
      </c>
    </row>
    <row r="25" spans="1:9">
      <c r="A25" s="3" t="s">
        <v>146</v>
      </c>
      <c r="B25">
        <v>6.11</v>
      </c>
      <c r="C25" s="4">
        <v>1354</v>
      </c>
      <c r="D25">
        <f t="shared" si="0"/>
        <v>221.60392798690671</v>
      </c>
      <c r="E25" s="7">
        <f t="shared" si="1"/>
        <v>2.2550693258941582E-3</v>
      </c>
      <c r="F25" s="8">
        <f t="shared" si="4"/>
        <v>0.42253403838947395</v>
      </c>
      <c r="G25" s="7">
        <f t="shared" si="2"/>
        <v>1.1600663763019895E-3</v>
      </c>
      <c r="H25" s="8">
        <f t="shared" si="5"/>
        <v>0.10175168124185961</v>
      </c>
      <c r="I25">
        <f t="shared" si="3"/>
        <v>9.6448407459405472E-5</v>
      </c>
    </row>
    <row r="26" spans="1:9">
      <c r="A26" s="3" t="s">
        <v>334</v>
      </c>
      <c r="B26">
        <v>2.25</v>
      </c>
      <c r="C26" s="4">
        <v>496</v>
      </c>
      <c r="D26">
        <f t="shared" si="0"/>
        <v>220.44444444444446</v>
      </c>
      <c r="E26" s="7">
        <f t="shared" si="1"/>
        <v>8.2608152558604321E-4</v>
      </c>
      <c r="F26" s="8">
        <f t="shared" si="4"/>
        <v>0.42336011991506001</v>
      </c>
      <c r="G26" s="7">
        <f t="shared" si="2"/>
        <v>4.271930190964773E-4</v>
      </c>
      <c r="H26" s="8">
        <f t="shared" si="5"/>
        <v>0.10217887426095609</v>
      </c>
      <c r="I26">
        <f t="shared" si="3"/>
        <v>1.1032301725390908E-4</v>
      </c>
    </row>
    <row r="27" spans="1:9">
      <c r="A27" s="3" t="s">
        <v>219</v>
      </c>
      <c r="B27">
        <v>2.52</v>
      </c>
      <c r="C27" s="4">
        <v>542</v>
      </c>
      <c r="D27">
        <f t="shared" si="0"/>
        <v>215.07936507936509</v>
      </c>
      <c r="E27" s="7">
        <f t="shared" si="1"/>
        <v>9.0269392513636171E-4</v>
      </c>
      <c r="F27" s="8">
        <f t="shared" si="4"/>
        <v>0.42426281384019637</v>
      </c>
      <c r="G27" s="7">
        <f t="shared" si="2"/>
        <v>4.7845618138805457E-4</v>
      </c>
      <c r="H27" s="8">
        <f t="shared" si="5"/>
        <v>0.10265733044234415</v>
      </c>
      <c r="I27">
        <f t="shared" si="3"/>
        <v>9.0195544227809898E-5</v>
      </c>
    </row>
    <row r="28" spans="1:9">
      <c r="A28" s="3" t="s">
        <v>124</v>
      </c>
      <c r="B28">
        <v>2.06</v>
      </c>
      <c r="C28" s="4">
        <v>443</v>
      </c>
      <c r="D28">
        <f t="shared" si="0"/>
        <v>215.04854368932038</v>
      </c>
      <c r="E28" s="7">
        <f t="shared" si="1"/>
        <v>7.3781071740850227E-4</v>
      </c>
      <c r="F28" s="8">
        <f t="shared" si="4"/>
        <v>0.4250006245576049</v>
      </c>
      <c r="G28" s="7">
        <f t="shared" si="2"/>
        <v>3.9111894192833034E-4</v>
      </c>
      <c r="H28" s="8">
        <f t="shared" si="5"/>
        <v>0.10304844938427249</v>
      </c>
      <c r="I28">
        <f t="shared" si="3"/>
        <v>1.2771957916483945E-4</v>
      </c>
    </row>
    <row r="29" spans="1:9">
      <c r="A29" s="3" t="s">
        <v>54</v>
      </c>
      <c r="B29">
        <v>2.91</v>
      </c>
      <c r="C29" s="4">
        <v>624</v>
      </c>
      <c r="D29">
        <f t="shared" si="0"/>
        <v>214.43298969072163</v>
      </c>
      <c r="E29" s="7">
        <f t="shared" si="1"/>
        <v>1.0392638547695383E-3</v>
      </c>
      <c r="F29" s="8">
        <f t="shared" si="4"/>
        <v>0.42603988841237445</v>
      </c>
      <c r="G29" s="7">
        <f t="shared" si="2"/>
        <v>5.5250297136477731E-4</v>
      </c>
      <c r="H29" s="8">
        <f t="shared" si="5"/>
        <v>0.10360095235563727</v>
      </c>
      <c r="I29">
        <f t="shared" si="3"/>
        <v>3.5432707186815182E-4</v>
      </c>
    </row>
    <row r="30" spans="1:9">
      <c r="A30" s="3" t="s">
        <v>304</v>
      </c>
      <c r="B30">
        <v>8.06</v>
      </c>
      <c r="C30" s="4">
        <v>1725</v>
      </c>
      <c r="D30">
        <f t="shared" si="0"/>
        <v>214.01985111662529</v>
      </c>
      <c r="E30" s="7">
        <f t="shared" si="1"/>
        <v>2.8729649831369447E-3</v>
      </c>
      <c r="F30" s="8">
        <f t="shared" si="4"/>
        <v>0.42891285339551138</v>
      </c>
      <c r="G30" s="7">
        <f t="shared" si="2"/>
        <v>1.5303003261856033E-3</v>
      </c>
      <c r="H30" s="8">
        <f t="shared" si="5"/>
        <v>0.10513125268182287</v>
      </c>
      <c r="I30">
        <f t="shared" si="3"/>
        <v>1.4761426082053608E-4</v>
      </c>
    </row>
    <row r="31" spans="1:9">
      <c r="A31" s="3" t="s">
        <v>223</v>
      </c>
      <c r="B31">
        <v>3.35</v>
      </c>
      <c r="C31" s="4">
        <v>715</v>
      </c>
      <c r="D31">
        <f t="shared" si="0"/>
        <v>213.43283582089552</v>
      </c>
      <c r="E31" s="7">
        <f t="shared" si="1"/>
        <v>1.1908231669234292E-3</v>
      </c>
      <c r="F31" s="8">
        <f t="shared" si="4"/>
        <v>0.43010367656243481</v>
      </c>
      <c r="G31" s="7">
        <f t="shared" si="2"/>
        <v>6.3604293954364402E-4</v>
      </c>
      <c r="H31" s="8">
        <f t="shared" si="5"/>
        <v>0.10576729562136651</v>
      </c>
      <c r="I31">
        <f t="shared" si="3"/>
        <v>3.6210777985611758E-4</v>
      </c>
    </row>
    <row r="32" spans="1:9">
      <c r="A32" s="3" t="s">
        <v>113</v>
      </c>
      <c r="B32">
        <v>7.78</v>
      </c>
      <c r="C32" s="4">
        <v>1551</v>
      </c>
      <c r="D32">
        <f t="shared" si="0"/>
        <v>199.3573264781491</v>
      </c>
      <c r="E32" s="7">
        <f t="shared" si="1"/>
        <v>2.583170254403131E-3</v>
      </c>
      <c r="F32" s="8">
        <f t="shared" si="4"/>
        <v>0.43268684681683794</v>
      </c>
      <c r="G32" s="7">
        <f t="shared" si="2"/>
        <v>1.4771385282535971E-3</v>
      </c>
      <c r="H32" s="8">
        <f t="shared" si="5"/>
        <v>0.10724443414962011</v>
      </c>
      <c r="I32">
        <f t="shared" si="3"/>
        <v>3.1510836331332531E-4</v>
      </c>
    </row>
    <row r="33" spans="1:9">
      <c r="A33" s="3" t="s">
        <v>267</v>
      </c>
      <c r="B33">
        <v>6.71</v>
      </c>
      <c r="C33" s="4">
        <v>1322</v>
      </c>
      <c r="D33">
        <f t="shared" si="0"/>
        <v>197.01937406855438</v>
      </c>
      <c r="E33" s="7">
        <f t="shared" si="1"/>
        <v>2.2017737435982847E-3</v>
      </c>
      <c r="F33" s="8">
        <f t="shared" si="4"/>
        <v>0.43488862056043626</v>
      </c>
      <c r="G33" s="7">
        <f t="shared" si="2"/>
        <v>1.2739845147277168E-3</v>
      </c>
      <c r="H33" s="8">
        <f t="shared" si="5"/>
        <v>0.10851841866434782</v>
      </c>
      <c r="I33">
        <f t="shared" si="3"/>
        <v>2.4668684408694908E-4</v>
      </c>
    </row>
    <row r="34" spans="1:9">
      <c r="A34" s="3" t="s">
        <v>361</v>
      </c>
      <c r="B34">
        <v>5.24</v>
      </c>
      <c r="C34" s="4">
        <v>1029</v>
      </c>
      <c r="D34">
        <f t="shared" si="0"/>
        <v>196.37404580152671</v>
      </c>
      <c r="E34" s="7">
        <f t="shared" si="1"/>
        <v>1.7137860682016905E-3</v>
      </c>
      <c r="F34" s="8">
        <f t="shared" si="4"/>
        <v>0.43660240662863797</v>
      </c>
      <c r="G34" s="7">
        <f t="shared" si="2"/>
        <v>9.9488507558468504E-4</v>
      </c>
      <c r="H34" s="8">
        <f t="shared" si="5"/>
        <v>0.1095133037399325</v>
      </c>
      <c r="I34">
        <f t="shared" si="3"/>
        <v>1.6436397273920239E-4</v>
      </c>
    </row>
    <row r="35" spans="1:9">
      <c r="A35" s="3" t="s">
        <v>49</v>
      </c>
      <c r="B35">
        <v>3.49</v>
      </c>
      <c r="C35" s="4">
        <v>685</v>
      </c>
      <c r="D35">
        <f t="shared" si="0"/>
        <v>196.27507163323781</v>
      </c>
      <c r="E35" s="7">
        <f t="shared" si="1"/>
        <v>1.1408585585210476E-3</v>
      </c>
      <c r="F35" s="8">
        <f t="shared" si="4"/>
        <v>0.437743265187159</v>
      </c>
      <c r="G35" s="7">
        <f t="shared" si="2"/>
        <v>6.6262383850964701E-4</v>
      </c>
      <c r="H35" s="8">
        <f t="shared" si="5"/>
        <v>0.11017592757844215</v>
      </c>
      <c r="I35">
        <f t="shared" si="3"/>
        <v>1.4685471486193258E-3</v>
      </c>
    </row>
    <row r="36" spans="1:9">
      <c r="A36" s="3" t="s">
        <v>266</v>
      </c>
      <c r="B36">
        <v>31.08</v>
      </c>
      <c r="C36" s="4">
        <v>6074</v>
      </c>
      <c r="D36">
        <f t="shared" si="0"/>
        <v>195.43114543114544</v>
      </c>
      <c r="E36" s="7">
        <f t="shared" si="1"/>
        <v>1.0116167714535537E-2</v>
      </c>
      <c r="F36" s="8">
        <f t="shared" si="4"/>
        <v>0.44785943290169455</v>
      </c>
      <c r="G36" s="7">
        <f t="shared" si="2"/>
        <v>5.9009595704526728E-3</v>
      </c>
      <c r="H36" s="8">
        <f t="shared" si="5"/>
        <v>0.11607688714889482</v>
      </c>
      <c r="I36">
        <f t="shared" si="3"/>
        <v>1.6136119553052802E-4</v>
      </c>
    </row>
    <row r="37" spans="1:9">
      <c r="A37" s="3" t="s">
        <v>229</v>
      </c>
      <c r="B37">
        <v>3.38</v>
      </c>
      <c r="C37" s="4">
        <v>652</v>
      </c>
      <c r="D37">
        <f t="shared" si="0"/>
        <v>192.89940828402368</v>
      </c>
      <c r="E37" s="7">
        <f t="shared" si="1"/>
        <v>1.0858974892784278E-3</v>
      </c>
      <c r="F37" s="8">
        <f t="shared" si="4"/>
        <v>0.44894533039097301</v>
      </c>
      <c r="G37" s="7">
        <f t="shared" si="2"/>
        <v>6.4173884646493036E-4</v>
      </c>
      <c r="H37" s="8">
        <f t="shared" si="5"/>
        <v>0.11671862599535975</v>
      </c>
      <c r="I37">
        <f t="shared" si="3"/>
        <v>3.106388341418409E-4</v>
      </c>
    </row>
    <row r="38" spans="1:9">
      <c r="A38" s="3" t="s">
        <v>140</v>
      </c>
      <c r="B38">
        <v>6.47</v>
      </c>
      <c r="C38" s="4">
        <v>1239</v>
      </c>
      <c r="D38">
        <f t="shared" si="0"/>
        <v>191.49922720247295</v>
      </c>
      <c r="E38" s="7">
        <f t="shared" si="1"/>
        <v>2.0635383270183618E-3</v>
      </c>
      <c r="F38" s="8">
        <f t="shared" si="4"/>
        <v>0.4510088687179914</v>
      </c>
      <c r="G38" s="7">
        <f t="shared" si="2"/>
        <v>1.2284172593574258E-3</v>
      </c>
      <c r="H38" s="8">
        <f t="shared" si="5"/>
        <v>0.11794704325471717</v>
      </c>
      <c r="I38">
        <f t="shared" si="3"/>
        <v>3.5190844232237117E-4</v>
      </c>
    </row>
    <row r="39" spans="1:9">
      <c r="A39" s="3" t="s">
        <v>106</v>
      </c>
      <c r="B39">
        <v>7.28</v>
      </c>
      <c r="C39" s="4">
        <v>1382</v>
      </c>
      <c r="D39">
        <f t="shared" si="0"/>
        <v>189.83516483516482</v>
      </c>
      <c r="E39" s="7">
        <f t="shared" si="1"/>
        <v>2.301702960403048E-3</v>
      </c>
      <c r="F39" s="8">
        <f t="shared" si="4"/>
        <v>0.45331057167839445</v>
      </c>
      <c r="G39" s="7">
        <f t="shared" si="2"/>
        <v>1.3822067462321576E-3</v>
      </c>
      <c r="H39" s="8">
        <f t="shared" si="5"/>
        <v>0.11932925000094932</v>
      </c>
      <c r="I39">
        <f t="shared" si="3"/>
        <v>8.8539670225797062E-5</v>
      </c>
    </row>
    <row r="40" spans="1:9">
      <c r="A40" s="3" t="s">
        <v>344</v>
      </c>
      <c r="B40">
        <v>1.83</v>
      </c>
      <c r="C40" s="4">
        <v>347</v>
      </c>
      <c r="D40">
        <f t="shared" si="0"/>
        <v>189.61748633879782</v>
      </c>
      <c r="E40" s="7">
        <f t="shared" si="1"/>
        <v>5.7792397052088104E-4</v>
      </c>
      <c r="F40" s="8">
        <f t="shared" si="4"/>
        <v>0.45388849564891531</v>
      </c>
      <c r="G40" s="7">
        <f t="shared" si="2"/>
        <v>3.4745032219846823E-4</v>
      </c>
      <c r="H40" s="8">
        <f t="shared" si="5"/>
        <v>0.11967670032314778</v>
      </c>
      <c r="I40">
        <f t="shared" si="3"/>
        <v>4.751232279868664E-4</v>
      </c>
    </row>
    <row r="41" spans="1:9">
      <c r="A41" s="3" t="s">
        <v>255</v>
      </c>
      <c r="B41">
        <v>9.82</v>
      </c>
      <c r="C41" s="4">
        <v>1862</v>
      </c>
      <c r="D41">
        <f t="shared" si="0"/>
        <v>189.61303462321791</v>
      </c>
      <c r="E41" s="7">
        <f t="shared" si="1"/>
        <v>3.1011366948411542E-3</v>
      </c>
      <c r="F41" s="8">
        <f t="shared" si="4"/>
        <v>0.45698963234375645</v>
      </c>
      <c r="G41" s="7">
        <f t="shared" si="2"/>
        <v>1.86446019890107E-3</v>
      </c>
      <c r="H41" s="8">
        <f t="shared" si="5"/>
        <v>0.12154116052204886</v>
      </c>
      <c r="I41">
        <f t="shared" si="3"/>
        <v>3.6355917640456398E-4</v>
      </c>
    </row>
    <row r="42" spans="1:9">
      <c r="A42" s="3" t="s">
        <v>187</v>
      </c>
      <c r="B42">
        <v>7.51</v>
      </c>
      <c r="C42" s="4">
        <v>1423</v>
      </c>
      <c r="D42">
        <f t="shared" si="0"/>
        <v>189.48069241011984</v>
      </c>
      <c r="E42" s="7">
        <f t="shared" si="1"/>
        <v>2.3699879252196362E-3</v>
      </c>
      <c r="F42" s="8">
        <f t="shared" si="4"/>
        <v>0.45935962026897609</v>
      </c>
      <c r="G42" s="7">
        <f t="shared" si="2"/>
        <v>1.4258753659620199E-3</v>
      </c>
      <c r="H42" s="8">
        <f t="shared" si="5"/>
        <v>0.12296703588801088</v>
      </c>
      <c r="I42">
        <f t="shared" si="3"/>
        <v>6.7305219180326809E-4</v>
      </c>
    </row>
    <row r="43" spans="1:9">
      <c r="A43" s="3" t="s">
        <v>174</v>
      </c>
      <c r="B43">
        <v>13.86</v>
      </c>
      <c r="C43" s="4">
        <v>2616</v>
      </c>
      <c r="D43">
        <f t="shared" si="0"/>
        <v>188.74458874458875</v>
      </c>
      <c r="E43" s="7">
        <f t="shared" si="1"/>
        <v>4.3569138526876796E-3</v>
      </c>
      <c r="F43" s="8">
        <f t="shared" si="4"/>
        <v>0.46371653412166375</v>
      </c>
      <c r="G43" s="7">
        <f t="shared" si="2"/>
        <v>2.6315089976343001E-3</v>
      </c>
      <c r="H43" s="8">
        <f t="shared" si="5"/>
        <v>0.12559854488564517</v>
      </c>
      <c r="I43">
        <f t="shared" si="3"/>
        <v>2.3521237314928292E-3</v>
      </c>
    </row>
    <row r="44" spans="1:9">
      <c r="A44" s="3" t="s">
        <v>129</v>
      </c>
      <c r="B44">
        <v>48.27</v>
      </c>
      <c r="C44" s="4">
        <v>9072</v>
      </c>
      <c r="D44">
        <f t="shared" si="0"/>
        <v>187.94282162834057</v>
      </c>
      <c r="E44" s="7">
        <f t="shared" si="1"/>
        <v>1.5109297580880209E-2</v>
      </c>
      <c r="F44" s="8">
        <f t="shared" si="4"/>
        <v>0.47882583170254395</v>
      </c>
      <c r="G44" s="7">
        <f t="shared" si="2"/>
        <v>9.1647142363497601E-3</v>
      </c>
      <c r="H44" s="8">
        <f t="shared" si="5"/>
        <v>0.13476325912199494</v>
      </c>
      <c r="I44">
        <f t="shared" si="3"/>
        <v>1.7370366320290653E-4</v>
      </c>
    </row>
    <row r="45" spans="1:9">
      <c r="A45" s="3" t="s">
        <v>217</v>
      </c>
      <c r="B45">
        <v>3.55</v>
      </c>
      <c r="C45" s="4">
        <v>664</v>
      </c>
      <c r="D45">
        <f t="shared" si="0"/>
        <v>187.04225352112678</v>
      </c>
      <c r="E45" s="7">
        <f t="shared" si="1"/>
        <v>1.1058833326393804E-3</v>
      </c>
      <c r="F45" s="8">
        <f t="shared" si="4"/>
        <v>0.47993171503518334</v>
      </c>
      <c r="G45" s="7">
        <f t="shared" si="2"/>
        <v>6.7401565235221969E-4</v>
      </c>
      <c r="H45" s="8">
        <f t="shared" si="5"/>
        <v>0.13543727477434717</v>
      </c>
      <c r="I45">
        <f t="shared" si="3"/>
        <v>4.1969520362908352E-4</v>
      </c>
    </row>
    <row r="46" spans="1:9">
      <c r="A46" s="3" t="s">
        <v>252</v>
      </c>
      <c r="B46">
        <v>8.48</v>
      </c>
      <c r="C46" s="4">
        <v>1565</v>
      </c>
      <c r="D46">
        <f t="shared" si="0"/>
        <v>184.55188679245282</v>
      </c>
      <c r="E46" s="7">
        <f t="shared" si="1"/>
        <v>2.6064870716575759E-3</v>
      </c>
      <c r="F46" s="8">
        <f t="shared" si="4"/>
        <v>0.4825382021068409</v>
      </c>
      <c r="G46" s="7">
        <f t="shared" si="2"/>
        <v>1.6100430230836123E-3</v>
      </c>
      <c r="H46" s="8">
        <f t="shared" si="5"/>
        <v>0.13704731779743079</v>
      </c>
      <c r="I46">
        <f t="shared" si="3"/>
        <v>1.5873299746506364E-4</v>
      </c>
    </row>
    <row r="47" spans="1:9">
      <c r="A47" s="3" t="s">
        <v>193</v>
      </c>
      <c r="B47">
        <v>3.2</v>
      </c>
      <c r="C47" s="4">
        <v>589</v>
      </c>
      <c r="D47">
        <f t="shared" si="0"/>
        <v>184.0625</v>
      </c>
      <c r="E47" s="7">
        <f t="shared" si="1"/>
        <v>9.8097181163342624E-4</v>
      </c>
      <c r="F47" s="8">
        <f t="shared" si="4"/>
        <v>0.48351917391847432</v>
      </c>
      <c r="G47" s="7">
        <f t="shared" si="2"/>
        <v>6.0756340493721222E-4</v>
      </c>
      <c r="H47" s="8">
        <f t="shared" si="5"/>
        <v>0.13765488120236799</v>
      </c>
      <c r="I47">
        <f t="shared" si="3"/>
        <v>2.3125174505086443E-3</v>
      </c>
    </row>
    <row r="48" spans="1:9">
      <c r="A48" s="3" t="s">
        <v>81</v>
      </c>
      <c r="B48">
        <v>46.39</v>
      </c>
      <c r="C48" s="4">
        <v>8489</v>
      </c>
      <c r="D48">
        <f t="shared" si="0"/>
        <v>182.9920241431343</v>
      </c>
      <c r="E48" s="7">
        <f t="shared" si="1"/>
        <v>1.413831869092726E-2</v>
      </c>
      <c r="F48" s="8">
        <f t="shared" si="4"/>
        <v>0.49765749260940156</v>
      </c>
      <c r="G48" s="7">
        <f t="shared" si="2"/>
        <v>8.8077707359491483E-3</v>
      </c>
      <c r="H48" s="8">
        <f t="shared" si="5"/>
        <v>0.14646265193831715</v>
      </c>
      <c r="I48">
        <f t="shared" si="3"/>
        <v>3.9613081510168902E-4</v>
      </c>
    </row>
    <row r="49" spans="1:9">
      <c r="A49" s="3" t="s">
        <v>77</v>
      </c>
      <c r="B49">
        <v>7.91</v>
      </c>
      <c r="C49" s="4">
        <v>1440</v>
      </c>
      <c r="D49">
        <f t="shared" si="0"/>
        <v>182.04804045512009</v>
      </c>
      <c r="E49" s="7">
        <f t="shared" si="1"/>
        <v>2.3983012033143192E-3</v>
      </c>
      <c r="F49" s="8">
        <f t="shared" si="4"/>
        <v>0.50005579381271592</v>
      </c>
      <c r="G49" s="7">
        <f t="shared" si="2"/>
        <v>1.5018207915791714E-3</v>
      </c>
      <c r="H49" s="8">
        <f t="shared" si="5"/>
        <v>0.14796447272989632</v>
      </c>
      <c r="I49">
        <f t="shared" si="3"/>
        <v>4.1945930070022563E-4</v>
      </c>
    </row>
    <row r="50" spans="1:9">
      <c r="A50" s="3" t="s">
        <v>184</v>
      </c>
      <c r="B50">
        <v>8.34</v>
      </c>
      <c r="C50" s="4">
        <v>1511</v>
      </c>
      <c r="D50">
        <f t="shared" si="0"/>
        <v>181.17505995203837</v>
      </c>
      <c r="E50" s="7">
        <f t="shared" si="1"/>
        <v>2.5165507765332888E-3</v>
      </c>
      <c r="F50" s="8">
        <f t="shared" si="4"/>
        <v>0.50257234458924926</v>
      </c>
      <c r="G50" s="7">
        <f t="shared" si="2"/>
        <v>1.5834621241176091E-3</v>
      </c>
      <c r="H50" s="8">
        <f t="shared" si="5"/>
        <v>0.14954793485401394</v>
      </c>
      <c r="I50">
        <f t="shared" si="3"/>
        <v>6.0331798070217824E-4</v>
      </c>
    </row>
    <row r="51" spans="1:9">
      <c r="A51" s="3" t="s">
        <v>67</v>
      </c>
      <c r="B51">
        <v>11.94</v>
      </c>
      <c r="C51" s="4">
        <v>2152</v>
      </c>
      <c r="D51">
        <f t="shared" si="0"/>
        <v>180.23450586264659</v>
      </c>
      <c r="E51" s="7">
        <f t="shared" si="1"/>
        <v>3.5841279093975103E-3</v>
      </c>
      <c r="F51" s="8">
        <f t="shared" si="4"/>
        <v>0.50615647249864681</v>
      </c>
      <c r="G51" s="7">
        <f t="shared" si="2"/>
        <v>2.2669709546719726E-3</v>
      </c>
      <c r="H51" s="8">
        <f t="shared" si="5"/>
        <v>0.1518149058086859</v>
      </c>
      <c r="I51">
        <f t="shared" si="3"/>
        <v>5.2662544587370186E-5</v>
      </c>
    </row>
    <row r="52" spans="1:9">
      <c r="A52" s="3" t="s">
        <v>253</v>
      </c>
      <c r="B52">
        <v>1.04</v>
      </c>
      <c r="C52" s="4">
        <v>187</v>
      </c>
      <c r="D52">
        <f t="shared" si="0"/>
        <v>179.80769230769229</v>
      </c>
      <c r="E52" s="7">
        <f t="shared" si="1"/>
        <v>3.1144605904151224E-4</v>
      </c>
      <c r="F52" s="8">
        <f t="shared" si="4"/>
        <v>0.50646791855768836</v>
      </c>
      <c r="G52" s="7">
        <f t="shared" si="2"/>
        <v>1.9745810660459396E-4</v>
      </c>
      <c r="H52" s="8">
        <f t="shared" si="5"/>
        <v>0.15201236391529049</v>
      </c>
      <c r="I52">
        <f t="shared" si="3"/>
        <v>7.1740030442953018E-4</v>
      </c>
    </row>
    <row r="53" spans="1:9">
      <c r="A53" s="3" t="s">
        <v>384</v>
      </c>
      <c r="B53">
        <v>14.04</v>
      </c>
      <c r="C53" s="4">
        <v>2499</v>
      </c>
      <c r="D53">
        <f t="shared" si="0"/>
        <v>177.991452991453</v>
      </c>
      <c r="E53" s="7">
        <f t="shared" si="1"/>
        <v>4.1620518799183916E-3</v>
      </c>
      <c r="F53" s="8">
        <f t="shared" si="4"/>
        <v>0.51062997043760672</v>
      </c>
      <c r="G53" s="7">
        <f t="shared" si="2"/>
        <v>2.6656844391620181E-3</v>
      </c>
      <c r="H53" s="8">
        <f t="shared" si="5"/>
        <v>0.15467804835445251</v>
      </c>
      <c r="I53">
        <f t="shared" si="3"/>
        <v>3.1992486603341086E-4</v>
      </c>
    </row>
    <row r="54" spans="1:9">
      <c r="A54" s="3" t="s">
        <v>295</v>
      </c>
      <c r="B54">
        <v>6.26</v>
      </c>
      <c r="C54" s="4">
        <v>1114</v>
      </c>
      <c r="D54">
        <f t="shared" si="0"/>
        <v>177.95527156549522</v>
      </c>
      <c r="E54" s="7">
        <f t="shared" si="1"/>
        <v>1.8553524586751051E-3</v>
      </c>
      <c r="F54" s="8">
        <f t="shared" si="4"/>
        <v>0.51248532289628179</v>
      </c>
      <c r="G54" s="7">
        <f t="shared" si="2"/>
        <v>1.1885459109084212E-3</v>
      </c>
      <c r="H54" s="8">
        <f t="shared" si="5"/>
        <v>0.15586659426536092</v>
      </c>
      <c r="I54">
        <f t="shared" si="3"/>
        <v>1.4265133777370542E-4</v>
      </c>
    </row>
    <row r="55" spans="1:9">
      <c r="A55" s="3" t="s">
        <v>84</v>
      </c>
      <c r="B55">
        <v>2.76</v>
      </c>
      <c r="C55" s="4">
        <v>485</v>
      </c>
      <c r="D55">
        <f t="shared" si="0"/>
        <v>175.72463768115944</v>
      </c>
      <c r="E55" s="7">
        <f t="shared" si="1"/>
        <v>8.0776116917183663E-4</v>
      </c>
      <c r="F55" s="8">
        <f t="shared" si="4"/>
        <v>0.5132930840654536</v>
      </c>
      <c r="G55" s="7">
        <f t="shared" si="2"/>
        <v>5.240234367583454E-4</v>
      </c>
      <c r="H55" s="8">
        <f t="shared" si="5"/>
        <v>0.15639061770211926</v>
      </c>
      <c r="I55">
        <f t="shared" si="3"/>
        <v>8.9676922696804717E-5</v>
      </c>
    </row>
    <row r="56" spans="1:9">
      <c r="A56" s="3" t="s">
        <v>210</v>
      </c>
      <c r="B56">
        <v>1.73</v>
      </c>
      <c r="C56" s="4">
        <v>303</v>
      </c>
      <c r="D56">
        <f t="shared" si="0"/>
        <v>175.14450867052022</v>
      </c>
      <c r="E56" s="7">
        <f t="shared" si="1"/>
        <v>5.0464254486405462E-4</v>
      </c>
      <c r="F56" s="8">
        <f t="shared" si="4"/>
        <v>0.51379772661031764</v>
      </c>
      <c r="G56" s="7">
        <f t="shared" si="2"/>
        <v>3.2846396579418034E-4</v>
      </c>
      <c r="H56" s="8">
        <f t="shared" si="5"/>
        <v>0.15671908166791343</v>
      </c>
      <c r="I56">
        <f t="shared" si="3"/>
        <v>6.2600619358645082E-4</v>
      </c>
    </row>
    <row r="57" spans="1:9">
      <c r="A57" s="3" t="s">
        <v>186</v>
      </c>
      <c r="B57">
        <v>12.02</v>
      </c>
      <c r="C57" s="4">
        <v>2094</v>
      </c>
      <c r="D57">
        <f t="shared" si="0"/>
        <v>174.20965058236274</v>
      </c>
      <c r="E57" s="7">
        <f t="shared" si="1"/>
        <v>3.4875296664862391E-3</v>
      </c>
      <c r="F57" s="8">
        <f t="shared" si="4"/>
        <v>0.51728525627680388</v>
      </c>
      <c r="G57" s="7">
        <f t="shared" si="2"/>
        <v>2.2821600397954032E-3</v>
      </c>
      <c r="H57" s="8">
        <f t="shared" si="5"/>
        <v>0.15900124170770882</v>
      </c>
      <c r="I57">
        <f t="shared" si="3"/>
        <v>1.1219578964598298E-4</v>
      </c>
    </row>
    <row r="58" spans="1:9">
      <c r="A58" s="3" t="s">
        <v>91</v>
      </c>
      <c r="B58">
        <v>2.14</v>
      </c>
      <c r="C58" s="4">
        <v>370</v>
      </c>
      <c r="D58">
        <f t="shared" si="0"/>
        <v>172.89719626168224</v>
      </c>
      <c r="E58" s="7">
        <f t="shared" si="1"/>
        <v>6.1623017029604034E-4</v>
      </c>
      <c r="F58" s="8">
        <f t="shared" si="4"/>
        <v>0.51790148644709988</v>
      </c>
      <c r="G58" s="7">
        <f t="shared" si="2"/>
        <v>4.0630802705176065E-4</v>
      </c>
      <c r="H58" s="8">
        <f t="shared" si="5"/>
        <v>0.1594075497347606</v>
      </c>
      <c r="I58">
        <f t="shared" si="3"/>
        <v>9.0235474945675465E-4</v>
      </c>
    </row>
    <row r="59" spans="1:9">
      <c r="A59" s="3" t="s">
        <v>332</v>
      </c>
      <c r="B59">
        <v>16.68</v>
      </c>
      <c r="C59" s="4">
        <v>2779</v>
      </c>
      <c r="D59">
        <f t="shared" si="0"/>
        <v>166.60671462829737</v>
      </c>
      <c r="E59" s="7">
        <f t="shared" si="1"/>
        <v>4.6283882250072869E-3</v>
      </c>
      <c r="F59" s="8">
        <f t="shared" si="4"/>
        <v>0.52252987467210721</v>
      </c>
      <c r="G59" s="7">
        <f t="shared" si="2"/>
        <v>3.1669242482352182E-3</v>
      </c>
      <c r="H59" s="8">
        <f t="shared" si="5"/>
        <v>0.16257447398299582</v>
      </c>
      <c r="I59">
        <f t="shared" si="3"/>
        <v>3.7109336295435003E-4</v>
      </c>
    </row>
    <row r="60" spans="1:9">
      <c r="A60" s="3" t="s">
        <v>134</v>
      </c>
      <c r="B60">
        <v>6.83</v>
      </c>
      <c r="C60" s="4">
        <v>1132</v>
      </c>
      <c r="D60">
        <f t="shared" si="0"/>
        <v>165.73938506588578</v>
      </c>
      <c r="E60" s="7">
        <f t="shared" si="1"/>
        <v>1.8853312237165341E-3</v>
      </c>
      <c r="F60" s="8">
        <f t="shared" si="4"/>
        <v>0.52441520589582369</v>
      </c>
      <c r="G60" s="7">
        <f t="shared" si="2"/>
        <v>1.2967681424128623E-3</v>
      </c>
      <c r="H60" s="8">
        <f t="shared" si="5"/>
        <v>0.16387124212540868</v>
      </c>
      <c r="I60">
        <f t="shared" si="3"/>
        <v>6.3819182796270857E-5</v>
      </c>
    </row>
    <row r="61" spans="1:9">
      <c r="A61" s="3" t="s">
        <v>225</v>
      </c>
      <c r="B61">
        <v>1.17</v>
      </c>
      <c r="C61" s="4">
        <v>193</v>
      </c>
      <c r="D61">
        <f t="shared" si="0"/>
        <v>164.95726495726495</v>
      </c>
      <c r="E61" s="7">
        <f t="shared" si="1"/>
        <v>3.214389807219886E-4</v>
      </c>
      <c r="F61" s="8">
        <f t="shared" si="4"/>
        <v>0.5247366448765457</v>
      </c>
      <c r="G61" s="7">
        <f t="shared" si="2"/>
        <v>2.2214036993016819E-4</v>
      </c>
      <c r="H61" s="8">
        <f t="shared" si="5"/>
        <v>0.16409338249533886</v>
      </c>
      <c r="I61">
        <f t="shared" si="3"/>
        <v>7.9866526804611704E-5</v>
      </c>
    </row>
    <row r="62" spans="1:9">
      <c r="A62" s="3" t="s">
        <v>328</v>
      </c>
      <c r="B62">
        <v>1.46</v>
      </c>
      <c r="C62" s="4">
        <v>240</v>
      </c>
      <c r="D62">
        <f t="shared" si="0"/>
        <v>164.38356164383563</v>
      </c>
      <c r="E62" s="7">
        <f t="shared" si="1"/>
        <v>3.9971686721905318E-4</v>
      </c>
      <c r="F62" s="8">
        <f t="shared" si="4"/>
        <v>0.52513636174376477</v>
      </c>
      <c r="G62" s="7">
        <f t="shared" si="2"/>
        <v>2.7720080350260306E-4</v>
      </c>
      <c r="H62" s="8">
        <f t="shared" si="5"/>
        <v>0.16437058329884147</v>
      </c>
      <c r="I62">
        <f t="shared" si="3"/>
        <v>1.8246604890254092E-4</v>
      </c>
    </row>
    <row r="63" spans="1:9">
      <c r="A63" s="3" t="s">
        <v>323</v>
      </c>
      <c r="B63">
        <v>3.31</v>
      </c>
      <c r="C63" s="4">
        <v>539</v>
      </c>
      <c r="D63">
        <f t="shared" si="0"/>
        <v>162.83987915407855</v>
      </c>
      <c r="E63" s="7">
        <f t="shared" si="1"/>
        <v>8.9769746429612361E-4</v>
      </c>
      <c r="F63" s="8">
        <f t="shared" si="4"/>
        <v>0.5260340592080609</v>
      </c>
      <c r="G63" s="7">
        <f t="shared" si="2"/>
        <v>6.2844839698192887E-4</v>
      </c>
      <c r="H63" s="8">
        <f t="shared" si="5"/>
        <v>0.16499903169582339</v>
      </c>
      <c r="I63">
        <f t="shared" si="3"/>
        <v>6.9729861243580937E-4</v>
      </c>
    </row>
    <row r="64" spans="1:9">
      <c r="A64" s="3" t="s">
        <v>44</v>
      </c>
      <c r="B64">
        <v>12.57</v>
      </c>
      <c r="C64" s="4">
        <v>2031</v>
      </c>
      <c r="D64">
        <f t="shared" si="0"/>
        <v>161.57517899761336</v>
      </c>
      <c r="E64" s="7">
        <f t="shared" si="1"/>
        <v>3.3826039888412373E-3</v>
      </c>
      <c r="F64" s="8">
        <f t="shared" si="4"/>
        <v>0.52941666319690217</v>
      </c>
      <c r="G64" s="7">
        <f t="shared" si="2"/>
        <v>2.3865850000189866E-3</v>
      </c>
      <c r="H64" s="8">
        <f t="shared" si="5"/>
        <v>0.16738561669584237</v>
      </c>
      <c r="I64">
        <f t="shared" si="3"/>
        <v>2.1152070638756626E-4</v>
      </c>
    </row>
    <row r="65" spans="1:9">
      <c r="A65" s="3" t="s">
        <v>356</v>
      </c>
      <c r="B65">
        <v>3.81</v>
      </c>
      <c r="C65" s="4">
        <v>615</v>
      </c>
      <c r="D65">
        <f t="shared" si="0"/>
        <v>161.41732283464566</v>
      </c>
      <c r="E65" s="7">
        <f t="shared" si="1"/>
        <v>1.0242744722488237E-3</v>
      </c>
      <c r="F65" s="8">
        <f t="shared" si="4"/>
        <v>0.53044093766915101</v>
      </c>
      <c r="G65" s="7">
        <f t="shared" si="2"/>
        <v>7.2338017900336826E-4</v>
      </c>
      <c r="H65" s="8">
        <f t="shared" si="5"/>
        <v>0.16810899687484573</v>
      </c>
      <c r="I65">
        <f t="shared" si="3"/>
        <v>1.5683938648555773E-4</v>
      </c>
    </row>
    <row r="66" spans="1:9">
      <c r="A66" s="3" t="s">
        <v>61</v>
      </c>
      <c r="B66">
        <v>2.8</v>
      </c>
      <c r="C66" s="4">
        <v>447</v>
      </c>
      <c r="D66">
        <f t="shared" ref="D66:D129" si="6">C66/B66</f>
        <v>159.64285714285714</v>
      </c>
      <c r="E66" s="7">
        <f t="shared" si="1"/>
        <v>7.4447266519548651E-4</v>
      </c>
      <c r="F66" s="8">
        <f t="shared" si="4"/>
        <v>0.53118541033434652</v>
      </c>
      <c r="G66" s="7">
        <f t="shared" si="2"/>
        <v>5.3161797932006066E-4</v>
      </c>
      <c r="H66" s="8">
        <f t="shared" si="5"/>
        <v>0.16864061485416579</v>
      </c>
      <c r="I66">
        <f t="shared" si="3"/>
        <v>2.989217011735712E-4</v>
      </c>
    </row>
    <row r="67" spans="1:9">
      <c r="A67" s="3" t="s">
        <v>197</v>
      </c>
      <c r="B67">
        <v>5.32</v>
      </c>
      <c r="C67" s="4">
        <v>846</v>
      </c>
      <c r="D67">
        <f t="shared" si="6"/>
        <v>159.02255639097743</v>
      </c>
      <c r="E67" s="7">
        <f t="shared" ref="E67:E130" si="7">C67/600425</f>
        <v>1.4090019569471624E-3</v>
      </c>
      <c r="F67" s="8">
        <f t="shared" si="4"/>
        <v>0.53259441229129367</v>
      </c>
      <c r="G67" s="7">
        <f t="shared" ref="G67:G130" si="8">B67/5266.94</f>
        <v>1.0100741607081153E-3</v>
      </c>
      <c r="H67" s="8">
        <f t="shared" si="5"/>
        <v>0.1696506890148739</v>
      </c>
      <c r="I67">
        <f t="shared" ref="I67:I130" si="9">F67*H68-F68*H67</f>
        <v>2.1233238043633085E-4</v>
      </c>
    </row>
    <row r="68" spans="1:9">
      <c r="A68" s="3" t="s">
        <v>243</v>
      </c>
      <c r="B68">
        <v>3.74</v>
      </c>
      <c r="C68" s="4">
        <v>587</v>
      </c>
      <c r="D68">
        <f t="shared" si="6"/>
        <v>156.951871657754</v>
      </c>
      <c r="E68" s="7">
        <f t="shared" si="7"/>
        <v>9.7764083773993417E-4</v>
      </c>
      <c r="F68" s="8">
        <f t="shared" ref="F68:F131" si="10">F67+E68</f>
        <v>0.53357205312903355</v>
      </c>
      <c r="G68" s="7">
        <f t="shared" si="8"/>
        <v>7.1008972952036676E-4</v>
      </c>
      <c r="H68" s="8">
        <f t="shared" ref="H68:H131" si="11">H67+G68</f>
        <v>0.17036077874439426</v>
      </c>
      <c r="I68">
        <f t="shared" si="9"/>
        <v>3.8277529167465851E-4</v>
      </c>
    </row>
    <row r="69" spans="1:9">
      <c r="A69" s="3" t="s">
        <v>218</v>
      </c>
      <c r="B69">
        <v>6.68</v>
      </c>
      <c r="C69" s="4">
        <v>1036</v>
      </c>
      <c r="D69">
        <f t="shared" si="6"/>
        <v>155.08982035928145</v>
      </c>
      <c r="E69" s="7">
        <f t="shared" si="7"/>
        <v>1.7254444768289127E-3</v>
      </c>
      <c r="F69" s="8">
        <f t="shared" si="10"/>
        <v>0.53529749760586243</v>
      </c>
      <c r="G69" s="7">
        <f t="shared" si="8"/>
        <v>1.2682886078064304E-3</v>
      </c>
      <c r="H69" s="8">
        <f t="shared" si="11"/>
        <v>0.17162906735220068</v>
      </c>
      <c r="I69">
        <f t="shared" si="9"/>
        <v>2.6904165791249018E-3</v>
      </c>
    </row>
    <row r="70" spans="1:9">
      <c r="A70" s="3" t="s">
        <v>371</v>
      </c>
      <c r="B70">
        <v>46.21</v>
      </c>
      <c r="C70" s="4">
        <v>7018</v>
      </c>
      <c r="D70">
        <f t="shared" si="6"/>
        <v>151.87188920147153</v>
      </c>
      <c r="E70" s="7">
        <f t="shared" si="7"/>
        <v>1.1688387392263813E-2</v>
      </c>
      <c r="F70" s="8">
        <f t="shared" si="10"/>
        <v>0.54698588499812628</v>
      </c>
      <c r="G70" s="7">
        <f t="shared" si="8"/>
        <v>8.7735952944214303E-3</v>
      </c>
      <c r="H70" s="8">
        <f t="shared" si="11"/>
        <v>0.18040266264662211</v>
      </c>
      <c r="I70">
        <f t="shared" si="9"/>
        <v>1.3027435045945418E-3</v>
      </c>
    </row>
    <row r="71" spans="1:9">
      <c r="A71" s="3" t="s">
        <v>63</v>
      </c>
      <c r="B71">
        <v>22.32</v>
      </c>
      <c r="C71" s="3">
        <v>3379</v>
      </c>
      <c r="D71">
        <f t="shared" si="6"/>
        <v>151.38888888888889</v>
      </c>
      <c r="E71" s="7">
        <f t="shared" si="7"/>
        <v>5.6276803930549197E-3</v>
      </c>
      <c r="F71" s="8">
        <f t="shared" si="10"/>
        <v>0.55261356539118123</v>
      </c>
      <c r="G71" s="7">
        <f t="shared" si="8"/>
        <v>4.2377547494370548E-3</v>
      </c>
      <c r="H71" s="8">
        <f t="shared" si="11"/>
        <v>0.18464041739605916</v>
      </c>
      <c r="I71">
        <f t="shared" si="9"/>
        <v>5.5501300293943345E-4</v>
      </c>
    </row>
    <row r="72" spans="1:9">
      <c r="A72" s="3" t="s">
        <v>238</v>
      </c>
      <c r="B72">
        <v>9.44</v>
      </c>
      <c r="C72" s="4">
        <v>1416</v>
      </c>
      <c r="D72">
        <f t="shared" si="6"/>
        <v>150</v>
      </c>
      <c r="E72" s="7">
        <f t="shared" si="7"/>
        <v>2.3583295165924135E-3</v>
      </c>
      <c r="F72" s="8">
        <f t="shared" si="10"/>
        <v>0.55497189490777366</v>
      </c>
      <c r="G72" s="7">
        <f t="shared" si="8"/>
        <v>1.7923120445647758E-3</v>
      </c>
      <c r="H72" s="8">
        <f t="shared" si="11"/>
        <v>0.18643272944062395</v>
      </c>
      <c r="I72">
        <f t="shared" si="9"/>
        <v>1.3361706384550087E-4</v>
      </c>
    </row>
    <row r="73" spans="1:9">
      <c r="A73" s="3" t="s">
        <v>311</v>
      </c>
      <c r="B73">
        <v>2.27</v>
      </c>
      <c r="C73" s="4">
        <v>340</v>
      </c>
      <c r="D73">
        <f t="shared" si="6"/>
        <v>149.77973568281939</v>
      </c>
      <c r="E73" s="7">
        <f t="shared" si="7"/>
        <v>5.662655618936587E-4</v>
      </c>
      <c r="F73" s="8">
        <f t="shared" si="10"/>
        <v>0.55553816046966731</v>
      </c>
      <c r="G73" s="7">
        <f t="shared" si="8"/>
        <v>4.3099029037733488E-4</v>
      </c>
      <c r="H73" s="8">
        <f t="shared" si="11"/>
        <v>0.18686371973100127</v>
      </c>
      <c r="I73">
        <f t="shared" si="9"/>
        <v>8.0185729378022541E-4</v>
      </c>
    </row>
    <row r="74" spans="1:9">
      <c r="A74" s="3" t="s">
        <v>57</v>
      </c>
      <c r="B74">
        <v>13.53</v>
      </c>
      <c r="C74" s="4">
        <v>2009</v>
      </c>
      <c r="D74">
        <f t="shared" si="6"/>
        <v>148.4848484848485</v>
      </c>
      <c r="E74" s="7">
        <f t="shared" si="7"/>
        <v>3.3459632760128241E-3</v>
      </c>
      <c r="F74" s="8">
        <f t="shared" si="10"/>
        <v>0.55888412374568008</v>
      </c>
      <c r="G74" s="7">
        <f t="shared" si="8"/>
        <v>2.5688540215001499E-3</v>
      </c>
      <c r="H74" s="8">
        <f t="shared" si="11"/>
        <v>0.18943257375250142</v>
      </c>
      <c r="I74">
        <f t="shared" si="9"/>
        <v>4.7064186920148243E-4</v>
      </c>
    </row>
    <row r="75" spans="1:9">
      <c r="A75" s="3" t="s">
        <v>250</v>
      </c>
      <c r="B75">
        <v>7.92</v>
      </c>
      <c r="C75" s="4">
        <v>1172</v>
      </c>
      <c r="D75">
        <f t="shared" si="6"/>
        <v>147.97979797979798</v>
      </c>
      <c r="E75" s="7">
        <f t="shared" si="7"/>
        <v>1.9519507015863763E-3</v>
      </c>
      <c r="F75" s="8">
        <f t="shared" si="10"/>
        <v>0.56083607444726646</v>
      </c>
      <c r="G75" s="7">
        <f t="shared" si="8"/>
        <v>1.5037194272196001E-3</v>
      </c>
      <c r="H75" s="8">
        <f t="shared" si="11"/>
        <v>0.19093629317972102</v>
      </c>
      <c r="I75">
        <f t="shared" si="9"/>
        <v>6.5765070487118493E-4</v>
      </c>
    </row>
    <row r="76" spans="1:9">
      <c r="A76" s="3" t="s">
        <v>192</v>
      </c>
      <c r="B76">
        <v>11.05</v>
      </c>
      <c r="C76" s="4">
        <v>1632</v>
      </c>
      <c r="D76">
        <f t="shared" si="6"/>
        <v>147.69230769230768</v>
      </c>
      <c r="E76" s="7">
        <f t="shared" si="7"/>
        <v>2.7180746970895614E-3</v>
      </c>
      <c r="F76" s="8">
        <f t="shared" si="10"/>
        <v>0.56355414914435598</v>
      </c>
      <c r="G76" s="7">
        <f t="shared" si="8"/>
        <v>2.097992382673811E-3</v>
      </c>
      <c r="H76" s="8">
        <f t="shared" si="11"/>
        <v>0.19303428556239483</v>
      </c>
      <c r="I76">
        <f t="shared" si="9"/>
        <v>5.075057857527876E-4</v>
      </c>
    </row>
    <row r="77" spans="1:9">
      <c r="A77" s="3" t="s">
        <v>339</v>
      </c>
      <c r="B77">
        <v>8.52</v>
      </c>
      <c r="C77" s="4">
        <v>1257</v>
      </c>
      <c r="D77">
        <f t="shared" si="6"/>
        <v>147.53521126760563</v>
      </c>
      <c r="E77" s="7">
        <f t="shared" si="7"/>
        <v>2.0935170920597908E-3</v>
      </c>
      <c r="F77" s="8">
        <f t="shared" si="10"/>
        <v>0.56564766623641571</v>
      </c>
      <c r="G77" s="7">
        <f t="shared" si="8"/>
        <v>1.6176375656453273E-3</v>
      </c>
      <c r="H77" s="8">
        <f t="shared" si="11"/>
        <v>0.19465192312804014</v>
      </c>
      <c r="I77">
        <f t="shared" si="9"/>
        <v>2.2720619891802851E-4</v>
      </c>
    </row>
    <row r="78" spans="1:9">
      <c r="A78" s="3" t="s">
        <v>157</v>
      </c>
      <c r="B78">
        <v>3.8</v>
      </c>
      <c r="C78" s="4">
        <v>558</v>
      </c>
      <c r="D78">
        <f t="shared" si="6"/>
        <v>146.84210526315789</v>
      </c>
      <c r="E78" s="7">
        <f t="shared" si="7"/>
        <v>9.2934171628429867E-4</v>
      </c>
      <c r="F78" s="8">
        <f t="shared" si="10"/>
        <v>0.56657700795270005</v>
      </c>
      <c r="G78" s="7">
        <f t="shared" si="8"/>
        <v>7.2148154336293944E-4</v>
      </c>
      <c r="H78" s="8">
        <f t="shared" si="11"/>
        <v>0.19537340467140307</v>
      </c>
      <c r="I78">
        <f t="shared" si="9"/>
        <v>7.5596676203498747E-4</v>
      </c>
    </row>
    <row r="79" spans="1:9">
      <c r="A79" s="3" t="s">
        <v>213</v>
      </c>
      <c r="B79">
        <v>12.56</v>
      </c>
      <c r="C79" s="4">
        <v>1829</v>
      </c>
      <c r="D79">
        <f t="shared" si="6"/>
        <v>145.62101910828025</v>
      </c>
      <c r="E79" s="7">
        <f t="shared" si="7"/>
        <v>3.0461756255985343E-3</v>
      </c>
      <c r="F79" s="8">
        <f t="shared" si="10"/>
        <v>0.56962318357829855</v>
      </c>
      <c r="G79" s="7">
        <f t="shared" si="8"/>
        <v>2.3846863643785577E-3</v>
      </c>
      <c r="H79" s="8">
        <f t="shared" si="11"/>
        <v>0.19775809103578162</v>
      </c>
      <c r="I79">
        <f t="shared" si="9"/>
        <v>3.925322029130901E-4</v>
      </c>
    </row>
    <row r="80" spans="1:9">
      <c r="A80" s="3" t="s">
        <v>375</v>
      </c>
      <c r="B80">
        <v>6.48</v>
      </c>
      <c r="C80" s="4">
        <v>936</v>
      </c>
      <c r="D80">
        <f t="shared" si="6"/>
        <v>144.44444444444443</v>
      </c>
      <c r="E80" s="7">
        <f t="shared" si="7"/>
        <v>1.5588957821543073E-3</v>
      </c>
      <c r="F80" s="8">
        <f t="shared" si="10"/>
        <v>0.57118207936045284</v>
      </c>
      <c r="G80" s="7">
        <f t="shared" si="8"/>
        <v>1.2303158949978547E-3</v>
      </c>
      <c r="H80" s="8">
        <f t="shared" si="11"/>
        <v>0.19898840693077949</v>
      </c>
      <c r="I80">
        <f t="shared" si="9"/>
        <v>3.5159831734124514E-4</v>
      </c>
    </row>
    <row r="81" spans="1:9">
      <c r="A81" s="3" t="s">
        <v>326</v>
      </c>
      <c r="B81">
        <v>5.8</v>
      </c>
      <c r="C81" s="4">
        <v>837</v>
      </c>
      <c r="D81">
        <f t="shared" si="6"/>
        <v>144.31034482758622</v>
      </c>
      <c r="E81" s="7">
        <f t="shared" si="7"/>
        <v>1.3940125744264478E-3</v>
      </c>
      <c r="F81" s="8">
        <f t="shared" si="10"/>
        <v>0.57257609193487924</v>
      </c>
      <c r="G81" s="7">
        <f t="shared" si="8"/>
        <v>1.101208671448697E-3</v>
      </c>
      <c r="H81" s="8">
        <f t="shared" si="11"/>
        <v>0.20008961560222818</v>
      </c>
      <c r="I81">
        <f t="shared" si="9"/>
        <v>1.7654490183192928E-4</v>
      </c>
    </row>
    <row r="82" spans="1:9">
      <c r="A82" s="3" t="s">
        <v>237</v>
      </c>
      <c r="B82">
        <v>2.89</v>
      </c>
      <c r="C82" s="4">
        <v>413</v>
      </c>
      <c r="D82">
        <f t="shared" si="6"/>
        <v>142.90657439446366</v>
      </c>
      <c r="E82" s="7">
        <f t="shared" si="7"/>
        <v>6.8784610900612063E-4</v>
      </c>
      <c r="F82" s="8">
        <f t="shared" si="10"/>
        <v>0.57326393804388531</v>
      </c>
      <c r="G82" s="7">
        <f t="shared" si="8"/>
        <v>5.4870570008391979E-4</v>
      </c>
      <c r="H82" s="8">
        <f t="shared" si="11"/>
        <v>0.2006383213023121</v>
      </c>
      <c r="I82">
        <f t="shared" si="9"/>
        <v>1.665810125094272E-3</v>
      </c>
    </row>
    <row r="83" spans="1:9">
      <c r="A83" s="3" t="s">
        <v>362</v>
      </c>
      <c r="B83">
        <v>27.26</v>
      </c>
      <c r="C83" s="4">
        <v>3894</v>
      </c>
      <c r="D83">
        <f t="shared" si="6"/>
        <v>142.84666177549522</v>
      </c>
      <c r="E83" s="7">
        <f t="shared" si="7"/>
        <v>6.4854061706291375E-3</v>
      </c>
      <c r="F83" s="8">
        <f t="shared" si="10"/>
        <v>0.57974934421451441</v>
      </c>
      <c r="G83" s="7">
        <f t="shared" si="8"/>
        <v>5.1756807558088766E-3</v>
      </c>
      <c r="H83" s="8">
        <f t="shared" si="11"/>
        <v>0.20581400205812098</v>
      </c>
      <c r="I83">
        <f t="shared" si="9"/>
        <v>3.06161861262505E-4</v>
      </c>
    </row>
    <row r="84" spans="1:9">
      <c r="A84" s="3" t="s">
        <v>82</v>
      </c>
      <c r="B84">
        <v>4.9800000000000004</v>
      </c>
      <c r="C84" s="4">
        <v>706</v>
      </c>
      <c r="D84">
        <f t="shared" si="6"/>
        <v>141.76706827309235</v>
      </c>
      <c r="E84" s="7">
        <f t="shared" si="7"/>
        <v>1.1758337844027147E-3</v>
      </c>
      <c r="F84" s="8">
        <f t="shared" si="10"/>
        <v>0.58092517799891707</v>
      </c>
      <c r="G84" s="7">
        <f t="shared" si="8"/>
        <v>9.4552054893353647E-4</v>
      </c>
      <c r="H84" s="8">
        <f t="shared" si="11"/>
        <v>0.20675952260705452</v>
      </c>
      <c r="I84">
        <f t="shared" si="9"/>
        <v>7.3158585187846348E-4</v>
      </c>
    </row>
    <row r="85" spans="1:9">
      <c r="A85" s="3" t="s">
        <v>402</v>
      </c>
      <c r="B85">
        <v>11.75</v>
      </c>
      <c r="C85" s="4">
        <v>1639</v>
      </c>
      <c r="D85">
        <f t="shared" si="6"/>
        <v>139.48936170212767</v>
      </c>
      <c r="E85" s="7">
        <f t="shared" si="7"/>
        <v>2.7297331057167841E-3</v>
      </c>
      <c r="F85" s="8">
        <f t="shared" si="10"/>
        <v>0.58365491110463386</v>
      </c>
      <c r="G85" s="7">
        <f t="shared" si="8"/>
        <v>2.2308968775038261E-3</v>
      </c>
      <c r="H85" s="8">
        <f t="shared" si="11"/>
        <v>0.20899041948455835</v>
      </c>
      <c r="I85">
        <f t="shared" si="9"/>
        <v>5.9328713848436077E-5</v>
      </c>
    </row>
    <row r="86" spans="1:9">
      <c r="A86" s="3" t="s">
        <v>283</v>
      </c>
      <c r="B86">
        <v>0.95</v>
      </c>
      <c r="C86" s="4">
        <v>132</v>
      </c>
      <c r="D86">
        <f t="shared" si="6"/>
        <v>138.94736842105263</v>
      </c>
      <c r="E86" s="7">
        <f t="shared" si="7"/>
        <v>2.1984427697047923E-4</v>
      </c>
      <c r="F86" s="8">
        <f t="shared" si="10"/>
        <v>0.58387475538160438</v>
      </c>
      <c r="G86" s="7">
        <f t="shared" si="8"/>
        <v>1.8037038584073486E-4</v>
      </c>
      <c r="H86" s="8">
        <f t="shared" si="11"/>
        <v>0.20917078987039908</v>
      </c>
      <c r="I86">
        <f t="shared" si="9"/>
        <v>7.0586178566643676E-4</v>
      </c>
    </row>
    <row r="87" spans="1:9">
      <c r="A87" s="3" t="s">
        <v>222</v>
      </c>
      <c r="B87">
        <v>11.21</v>
      </c>
      <c r="C87" s="4">
        <v>1541</v>
      </c>
      <c r="D87">
        <f t="shared" si="6"/>
        <v>137.46654772524531</v>
      </c>
      <c r="E87" s="7">
        <f t="shared" si="7"/>
        <v>2.5665153849356707E-3</v>
      </c>
      <c r="F87" s="8">
        <f t="shared" si="10"/>
        <v>0.58644127076654007</v>
      </c>
      <c r="G87" s="7">
        <f t="shared" si="8"/>
        <v>2.1283705529206716E-3</v>
      </c>
      <c r="H87" s="8">
        <f t="shared" si="11"/>
        <v>0.21129916042331975</v>
      </c>
      <c r="I87">
        <f t="shared" si="9"/>
        <v>5.0130078802926303E-4</v>
      </c>
    </row>
    <row r="88" spans="1:9">
      <c r="A88" s="3" t="s">
        <v>155</v>
      </c>
      <c r="B88">
        <v>7.96</v>
      </c>
      <c r="C88" s="4">
        <v>1094</v>
      </c>
      <c r="D88">
        <f t="shared" si="6"/>
        <v>137.43718592964825</v>
      </c>
      <c r="E88" s="7">
        <f t="shared" si="7"/>
        <v>1.822042719740184E-3</v>
      </c>
      <c r="F88" s="8">
        <f t="shared" si="10"/>
        <v>0.58826331348628025</v>
      </c>
      <c r="G88" s="7">
        <f t="shared" si="8"/>
        <v>1.5113139697813152E-3</v>
      </c>
      <c r="H88" s="8">
        <f t="shared" si="11"/>
        <v>0.21281047439310108</v>
      </c>
      <c r="I88">
        <f t="shared" si="9"/>
        <v>4.3759952191374518E-4</v>
      </c>
    </row>
    <row r="89" spans="1:9">
      <c r="A89" s="3" t="s">
        <v>185</v>
      </c>
      <c r="B89">
        <v>6.92</v>
      </c>
      <c r="C89" s="4">
        <v>946</v>
      </c>
      <c r="D89">
        <f t="shared" si="6"/>
        <v>136.70520231213874</v>
      </c>
      <c r="E89" s="7">
        <f t="shared" si="7"/>
        <v>1.5755506516217678E-3</v>
      </c>
      <c r="F89" s="8">
        <f t="shared" si="10"/>
        <v>0.58983886413790199</v>
      </c>
      <c r="G89" s="7">
        <f t="shared" si="8"/>
        <v>1.3138558631767213E-3</v>
      </c>
      <c r="H89" s="8">
        <f t="shared" si="11"/>
        <v>0.21412433025627781</v>
      </c>
      <c r="I89">
        <f t="shared" si="9"/>
        <v>8.4305463411896153E-4</v>
      </c>
    </row>
    <row r="90" spans="1:9">
      <c r="A90" s="3" t="s">
        <v>228</v>
      </c>
      <c r="B90">
        <v>13.26</v>
      </c>
      <c r="C90" s="4">
        <v>1800</v>
      </c>
      <c r="D90">
        <f t="shared" si="6"/>
        <v>135.74660633484163</v>
      </c>
      <c r="E90" s="7">
        <f t="shared" si="7"/>
        <v>2.9978765041428989E-3</v>
      </c>
      <c r="F90" s="8">
        <f t="shared" si="10"/>
        <v>0.59283674064204483</v>
      </c>
      <c r="G90" s="7">
        <f t="shared" si="8"/>
        <v>2.5175908592085729E-3</v>
      </c>
      <c r="H90" s="8">
        <f t="shared" si="11"/>
        <v>0.21664192111548639</v>
      </c>
      <c r="I90">
        <f t="shared" si="9"/>
        <v>1.5551813150086746E-3</v>
      </c>
    </row>
    <row r="91" spans="1:9">
      <c r="A91" s="3" t="s">
        <v>173</v>
      </c>
      <c r="B91">
        <v>24.44</v>
      </c>
      <c r="C91" s="4">
        <v>3314</v>
      </c>
      <c r="D91">
        <f t="shared" si="6"/>
        <v>135.59738134206219</v>
      </c>
      <c r="E91" s="7">
        <f t="shared" si="7"/>
        <v>5.5194237415164263E-3</v>
      </c>
      <c r="F91" s="8">
        <f t="shared" si="10"/>
        <v>0.59835616438356121</v>
      </c>
      <c r="G91" s="7">
        <f t="shared" si="8"/>
        <v>4.6402655052079581E-3</v>
      </c>
      <c r="H91" s="8">
        <f t="shared" si="11"/>
        <v>0.22128218662069435</v>
      </c>
      <c r="I91">
        <f t="shared" si="9"/>
        <v>7.3031558660888174E-4</v>
      </c>
    </row>
    <row r="92" spans="1:9">
      <c r="A92" s="3" t="s">
        <v>97</v>
      </c>
      <c r="B92">
        <v>11.46</v>
      </c>
      <c r="C92" s="4">
        <v>1551</v>
      </c>
      <c r="D92">
        <f t="shared" si="6"/>
        <v>135.34031413612564</v>
      </c>
      <c r="E92" s="7">
        <f t="shared" si="7"/>
        <v>2.583170254403131E-3</v>
      </c>
      <c r="F92" s="8">
        <f t="shared" si="10"/>
        <v>0.60093933463796434</v>
      </c>
      <c r="G92" s="7">
        <f t="shared" si="8"/>
        <v>2.1758364439313912E-3</v>
      </c>
      <c r="H92" s="8">
        <f t="shared" si="11"/>
        <v>0.22345802306462573</v>
      </c>
      <c r="I92">
        <f t="shared" si="9"/>
        <v>2.8405733436678848E-4</v>
      </c>
    </row>
    <row r="93" spans="1:9">
      <c r="A93" s="3" t="s">
        <v>331</v>
      </c>
      <c r="B93">
        <v>4.45</v>
      </c>
      <c r="C93" s="4">
        <v>601</v>
      </c>
      <c r="D93">
        <f t="shared" si="6"/>
        <v>135.0561797752809</v>
      </c>
      <c r="E93" s="7">
        <f t="shared" si="7"/>
        <v>1.0009576549943791E-3</v>
      </c>
      <c r="F93" s="8">
        <f t="shared" si="10"/>
        <v>0.60194029229295876</v>
      </c>
      <c r="G93" s="7">
        <f t="shared" si="8"/>
        <v>8.4489285999081074E-4</v>
      </c>
      <c r="H93" s="8">
        <f t="shared" si="11"/>
        <v>0.22430291592461654</v>
      </c>
      <c r="I93">
        <f t="shared" si="9"/>
        <v>2.41854129009067E-4</v>
      </c>
    </row>
    <row r="94" spans="1:9">
      <c r="A94" s="3" t="s">
        <v>240</v>
      </c>
      <c r="B94">
        <v>3.78</v>
      </c>
      <c r="C94" s="4">
        <v>509</v>
      </c>
      <c r="D94">
        <f t="shared" si="6"/>
        <v>134.65608465608466</v>
      </c>
      <c r="E94" s="7">
        <f t="shared" si="7"/>
        <v>8.4773285589374197E-4</v>
      </c>
      <c r="F94" s="8">
        <f t="shared" si="10"/>
        <v>0.60278802514885255</v>
      </c>
      <c r="G94" s="7">
        <f t="shared" si="8"/>
        <v>7.1768427208208181E-4</v>
      </c>
      <c r="H94" s="8">
        <f t="shared" si="11"/>
        <v>0.22502060019669862</v>
      </c>
      <c r="I94">
        <f t="shared" si="9"/>
        <v>2.4686730182726935E-4</v>
      </c>
    </row>
    <row r="95" spans="1:9">
      <c r="A95" s="3" t="s">
        <v>306</v>
      </c>
      <c r="B95">
        <v>3.85</v>
      </c>
      <c r="C95" s="4">
        <v>517</v>
      </c>
      <c r="D95">
        <f t="shared" si="6"/>
        <v>134.28571428571428</v>
      </c>
      <c r="E95" s="7">
        <f t="shared" si="7"/>
        <v>8.6105675146771034E-4</v>
      </c>
      <c r="F95" s="8">
        <f t="shared" si="10"/>
        <v>0.60364908190032029</v>
      </c>
      <c r="G95" s="7">
        <f t="shared" si="8"/>
        <v>7.3097472156508341E-4</v>
      </c>
      <c r="H95" s="8">
        <f t="shared" si="11"/>
        <v>0.2257515749182637</v>
      </c>
      <c r="I95">
        <f t="shared" si="9"/>
        <v>1.5552082565511993E-4</v>
      </c>
    </row>
    <row r="96" spans="1:9">
      <c r="A96" s="3" t="s">
        <v>324</v>
      </c>
      <c r="B96">
        <v>2.41</v>
      </c>
      <c r="C96" s="4">
        <v>321</v>
      </c>
      <c r="D96">
        <f t="shared" si="6"/>
        <v>133.19502074688796</v>
      </c>
      <c r="E96" s="7">
        <f t="shared" si="7"/>
        <v>5.3462130990548364E-4</v>
      </c>
      <c r="F96" s="8">
        <f t="shared" si="10"/>
        <v>0.60418370321022574</v>
      </c>
      <c r="G96" s="7">
        <f t="shared" si="8"/>
        <v>4.5757118934333792E-4</v>
      </c>
      <c r="H96" s="8">
        <f t="shared" si="11"/>
        <v>0.22620914610760703</v>
      </c>
      <c r="I96">
        <f t="shared" si="9"/>
        <v>5.2067449551218559E-4</v>
      </c>
    </row>
    <row r="97" spans="1:9">
      <c r="A97" s="3" t="s">
        <v>54</v>
      </c>
      <c r="B97">
        <v>8.0399999999999991</v>
      </c>
      <c r="C97" s="4">
        <v>1066</v>
      </c>
      <c r="D97">
        <f t="shared" si="6"/>
        <v>132.58706467661693</v>
      </c>
      <c r="E97" s="7">
        <f t="shared" si="7"/>
        <v>1.7754090852312946E-3</v>
      </c>
      <c r="F97" s="8">
        <f t="shared" si="10"/>
        <v>0.60595911229545707</v>
      </c>
      <c r="G97" s="7">
        <f t="shared" si="8"/>
        <v>1.5265030549047455E-3</v>
      </c>
      <c r="H97" s="8">
        <f t="shared" si="11"/>
        <v>0.22773564916251177</v>
      </c>
      <c r="I97">
        <f t="shared" si="9"/>
        <v>1.6788162432770926E-4</v>
      </c>
    </row>
    <row r="98" spans="1:9">
      <c r="A98" s="3" t="s">
        <v>189</v>
      </c>
      <c r="B98">
        <v>2.59</v>
      </c>
      <c r="C98" s="4">
        <v>343</v>
      </c>
      <c r="D98">
        <f t="shared" si="6"/>
        <v>132.43243243243245</v>
      </c>
      <c r="E98" s="7">
        <f t="shared" si="7"/>
        <v>5.712620227338968E-4</v>
      </c>
      <c r="F98" s="8">
        <f t="shared" si="10"/>
        <v>0.60653037431819101</v>
      </c>
      <c r="G98" s="7">
        <f t="shared" si="8"/>
        <v>4.9174663087105607E-4</v>
      </c>
      <c r="H98" s="8">
        <f t="shared" si="11"/>
        <v>0.22822739579338283</v>
      </c>
      <c r="I98">
        <f t="shared" si="9"/>
        <v>6.0420605236441438E-4</v>
      </c>
    </row>
    <row r="99" spans="1:9">
      <c r="A99" s="3" t="s">
        <v>398</v>
      </c>
      <c r="B99">
        <v>9.31</v>
      </c>
      <c r="C99" s="4">
        <v>1231</v>
      </c>
      <c r="D99">
        <f t="shared" si="6"/>
        <v>132.2234156820623</v>
      </c>
      <c r="E99" s="7">
        <f t="shared" si="7"/>
        <v>2.0502144314443935E-3</v>
      </c>
      <c r="F99" s="8">
        <f t="shared" si="10"/>
        <v>0.60858058874963539</v>
      </c>
      <c r="G99" s="7">
        <f t="shared" si="8"/>
        <v>1.7676297812392017E-3</v>
      </c>
      <c r="H99" s="8">
        <f t="shared" si="11"/>
        <v>0.22999502557462204</v>
      </c>
      <c r="I99">
        <f t="shared" si="9"/>
        <v>1.9958708294695593E-4</v>
      </c>
    </row>
    <row r="100" spans="1:9">
      <c r="A100" s="3" t="s">
        <v>259</v>
      </c>
      <c r="B100">
        <v>3.06</v>
      </c>
      <c r="C100" s="4">
        <v>402</v>
      </c>
      <c r="D100">
        <f t="shared" si="6"/>
        <v>131.37254901960785</v>
      </c>
      <c r="E100" s="7">
        <f t="shared" si="7"/>
        <v>6.6952575259191405E-4</v>
      </c>
      <c r="F100" s="8">
        <f t="shared" si="10"/>
        <v>0.60925011450222732</v>
      </c>
      <c r="G100" s="7">
        <f t="shared" si="8"/>
        <v>5.8098250597120912E-4</v>
      </c>
      <c r="H100" s="8">
        <f t="shared" si="11"/>
        <v>0.23057600808059325</v>
      </c>
      <c r="I100">
        <f t="shared" si="9"/>
        <v>1.4504227634673517E-4</v>
      </c>
    </row>
    <row r="101" spans="1:9">
      <c r="A101" s="3" t="s">
        <v>247</v>
      </c>
      <c r="B101">
        <v>2.21</v>
      </c>
      <c r="C101" s="4">
        <v>288</v>
      </c>
      <c r="D101">
        <f t="shared" si="6"/>
        <v>130.31674208144796</v>
      </c>
      <c r="E101" s="7">
        <f t="shared" si="7"/>
        <v>4.7966024066286379E-4</v>
      </c>
      <c r="F101" s="8">
        <f t="shared" si="10"/>
        <v>0.60972977474289014</v>
      </c>
      <c r="G101" s="7">
        <f t="shared" si="8"/>
        <v>4.1959847653476215E-4</v>
      </c>
      <c r="H101" s="8">
        <f t="shared" si="11"/>
        <v>0.230995606557128</v>
      </c>
      <c r="I101">
        <f t="shared" si="9"/>
        <v>1.6554076476976709E-4</v>
      </c>
    </row>
    <row r="102" spans="1:9">
      <c r="A102" s="3" t="s">
        <v>154</v>
      </c>
      <c r="B102">
        <v>2.52</v>
      </c>
      <c r="C102" s="4">
        <v>328</v>
      </c>
      <c r="D102">
        <f t="shared" si="6"/>
        <v>130.15873015873015</v>
      </c>
      <c r="E102" s="7">
        <f t="shared" si="7"/>
        <v>5.4627971853270598E-4</v>
      </c>
      <c r="F102" s="8">
        <f t="shared" si="10"/>
        <v>0.61027605446142286</v>
      </c>
      <c r="G102" s="7">
        <f t="shared" si="8"/>
        <v>4.7845618138805457E-4</v>
      </c>
      <c r="H102" s="8">
        <f t="shared" si="11"/>
        <v>0.23147406273851606</v>
      </c>
      <c r="I102">
        <f t="shared" si="9"/>
        <v>2.1234032060218899E-4</v>
      </c>
    </row>
    <row r="103" spans="1:9">
      <c r="A103" s="3" t="s">
        <v>272</v>
      </c>
      <c r="B103">
        <v>3.23</v>
      </c>
      <c r="C103" s="4">
        <v>420</v>
      </c>
      <c r="D103">
        <f t="shared" si="6"/>
        <v>130.03095975232199</v>
      </c>
      <c r="E103" s="7">
        <f t="shared" si="7"/>
        <v>6.9950451763334308E-4</v>
      </c>
      <c r="F103" s="8">
        <f t="shared" si="10"/>
        <v>0.6109755589790562</v>
      </c>
      <c r="G103" s="7">
        <f t="shared" si="8"/>
        <v>6.1325931185849856E-4</v>
      </c>
      <c r="H103" s="8">
        <f t="shared" si="11"/>
        <v>0.23208732205037455</v>
      </c>
      <c r="I103">
        <f t="shared" si="9"/>
        <v>5.557973022307372E-4</v>
      </c>
    </row>
    <row r="104" spans="1:9">
      <c r="A104" s="3" t="s">
        <v>27</v>
      </c>
      <c r="B104">
        <v>8.44</v>
      </c>
      <c r="C104" s="4">
        <v>1095</v>
      </c>
      <c r="D104">
        <f t="shared" si="6"/>
        <v>129.739336492891</v>
      </c>
      <c r="E104" s="7">
        <f t="shared" si="7"/>
        <v>1.82370820668693E-3</v>
      </c>
      <c r="F104" s="8">
        <f t="shared" si="10"/>
        <v>0.61279926718574318</v>
      </c>
      <c r="G104" s="7">
        <f t="shared" si="8"/>
        <v>1.602448480521897E-3</v>
      </c>
      <c r="H104" s="8">
        <f t="shared" si="11"/>
        <v>0.23368977053089646</v>
      </c>
      <c r="I104">
        <f t="shared" si="9"/>
        <v>6.0569873398080842E-4</v>
      </c>
    </row>
    <row r="105" spans="1:9">
      <c r="A105" s="3" t="s">
        <v>150</v>
      </c>
      <c r="B105">
        <v>9.18</v>
      </c>
      <c r="C105" s="4">
        <v>1188</v>
      </c>
      <c r="D105">
        <f t="shared" si="6"/>
        <v>129.41176470588235</v>
      </c>
      <c r="E105" s="7">
        <f t="shared" si="7"/>
        <v>1.9785984927343132E-3</v>
      </c>
      <c r="F105" s="8">
        <f t="shared" si="10"/>
        <v>0.61477786567847748</v>
      </c>
      <c r="G105" s="7">
        <f t="shared" si="8"/>
        <v>1.7429475179136272E-3</v>
      </c>
      <c r="H105" s="8">
        <f t="shared" si="11"/>
        <v>0.23543271804881008</v>
      </c>
      <c r="I105">
        <f t="shared" si="9"/>
        <v>5.2179269284996499E-4</v>
      </c>
    </row>
    <row r="106" spans="1:9">
      <c r="A106" s="3" t="s">
        <v>112</v>
      </c>
      <c r="B106">
        <v>7.88</v>
      </c>
      <c r="C106" s="4">
        <v>1015</v>
      </c>
      <c r="D106">
        <f t="shared" si="6"/>
        <v>128.80710659898477</v>
      </c>
      <c r="E106" s="7">
        <f t="shared" si="7"/>
        <v>1.6904692509472456E-3</v>
      </c>
      <c r="F106" s="8">
        <f t="shared" si="10"/>
        <v>0.61646833492942477</v>
      </c>
      <c r="G106" s="7">
        <f t="shared" si="8"/>
        <v>1.4961248846578849E-3</v>
      </c>
      <c r="H106" s="8">
        <f t="shared" si="11"/>
        <v>0.23692884293346797</v>
      </c>
      <c r="I106">
        <f t="shared" si="9"/>
        <v>3.0097629735598153E-4</v>
      </c>
    </row>
    <row r="107" spans="1:9">
      <c r="A107" s="3" t="s">
        <v>183</v>
      </c>
      <c r="B107">
        <v>4.51</v>
      </c>
      <c r="C107" s="4">
        <v>575</v>
      </c>
      <c r="D107">
        <f t="shared" si="6"/>
        <v>127.49445676274945</v>
      </c>
      <c r="E107" s="7">
        <f t="shared" si="7"/>
        <v>9.5765499437898156E-4</v>
      </c>
      <c r="F107" s="8">
        <f t="shared" si="10"/>
        <v>0.61742598992380371</v>
      </c>
      <c r="G107" s="7">
        <f t="shared" si="8"/>
        <v>8.5628467383338331E-4</v>
      </c>
      <c r="H107" s="8">
        <f t="shared" si="11"/>
        <v>0.23778512760730136</v>
      </c>
      <c r="I107">
        <f t="shared" si="9"/>
        <v>1.7951169753544771E-3</v>
      </c>
    </row>
    <row r="108" spans="1:9">
      <c r="A108" s="3" t="s">
        <v>120</v>
      </c>
      <c r="B108">
        <v>26.84</v>
      </c>
      <c r="C108" s="4">
        <v>3412</v>
      </c>
      <c r="D108">
        <f t="shared" si="6"/>
        <v>127.12369597615499</v>
      </c>
      <c r="E108" s="7">
        <f t="shared" si="7"/>
        <v>5.6826414622975392E-3</v>
      </c>
      <c r="F108" s="8">
        <f t="shared" si="10"/>
        <v>0.62310863138610129</v>
      </c>
      <c r="G108" s="7">
        <f t="shared" si="8"/>
        <v>5.095938058910867E-3</v>
      </c>
      <c r="H108" s="8">
        <f t="shared" si="11"/>
        <v>0.24288106566621223</v>
      </c>
      <c r="I108">
        <f t="shared" si="9"/>
        <v>4.7048692371054468E-4</v>
      </c>
    </row>
    <row r="109" spans="1:9">
      <c r="A109" s="3" t="s">
        <v>301</v>
      </c>
      <c r="B109">
        <v>7.02</v>
      </c>
      <c r="C109" s="4">
        <v>890</v>
      </c>
      <c r="D109">
        <f t="shared" si="6"/>
        <v>126.78062678062679</v>
      </c>
      <c r="E109" s="7">
        <f t="shared" si="7"/>
        <v>1.4822833826039889E-3</v>
      </c>
      <c r="F109" s="8">
        <f t="shared" si="10"/>
        <v>0.62459091476870532</v>
      </c>
      <c r="G109" s="7">
        <f t="shared" si="8"/>
        <v>1.3328422195810091E-3</v>
      </c>
      <c r="H109" s="8">
        <f t="shared" si="11"/>
        <v>0.24421390788579325</v>
      </c>
      <c r="I109">
        <f t="shared" si="9"/>
        <v>5.6319876690003046E-4</v>
      </c>
    </row>
    <row r="110" spans="1:9">
      <c r="A110" s="3" t="s">
        <v>165</v>
      </c>
      <c r="B110">
        <v>8.33</v>
      </c>
      <c r="C110" s="4">
        <v>1044</v>
      </c>
      <c r="D110">
        <f t="shared" si="6"/>
        <v>125.33013205282113</v>
      </c>
      <c r="E110" s="7">
        <f t="shared" si="7"/>
        <v>1.7387683724028812E-3</v>
      </c>
      <c r="F110" s="8">
        <f t="shared" si="10"/>
        <v>0.62632968314110815</v>
      </c>
      <c r="G110" s="7">
        <f t="shared" si="8"/>
        <v>1.5815634884771804E-3</v>
      </c>
      <c r="H110" s="8">
        <f t="shared" si="11"/>
        <v>0.24579547137427044</v>
      </c>
      <c r="I110">
        <f t="shared" si="9"/>
        <v>2.0286769323157872E-4</v>
      </c>
    </row>
    <row r="111" spans="1:9">
      <c r="A111" s="3" t="s">
        <v>242</v>
      </c>
      <c r="B111">
        <v>2.99</v>
      </c>
      <c r="C111" s="4">
        <v>373</v>
      </c>
      <c r="D111">
        <f t="shared" si="6"/>
        <v>124.74916387959865</v>
      </c>
      <c r="E111" s="7">
        <f t="shared" si="7"/>
        <v>6.2122663113627844E-4</v>
      </c>
      <c r="F111" s="8">
        <f t="shared" si="10"/>
        <v>0.62695090977224444</v>
      </c>
      <c r="G111" s="7">
        <f t="shared" si="8"/>
        <v>5.6769205648820762E-4</v>
      </c>
      <c r="H111" s="8">
        <f t="shared" si="11"/>
        <v>0.24636316343075865</v>
      </c>
      <c r="I111">
        <f t="shared" si="9"/>
        <v>1.7125152116095888E-4</v>
      </c>
    </row>
    <row r="112" spans="1:9">
      <c r="A112" s="3" t="s">
        <v>363</v>
      </c>
      <c r="B112">
        <v>2.4900000000000002</v>
      </c>
      <c r="C112" s="4">
        <v>305</v>
      </c>
      <c r="D112">
        <f t="shared" si="6"/>
        <v>122.48995983935743</v>
      </c>
      <c r="E112" s="7">
        <f t="shared" si="7"/>
        <v>5.0797351875754679E-4</v>
      </c>
      <c r="F112" s="8">
        <f t="shared" si="10"/>
        <v>0.62745888329100197</v>
      </c>
      <c r="G112" s="7">
        <f t="shared" si="8"/>
        <v>4.7276027446676824E-4</v>
      </c>
      <c r="H112" s="8">
        <f t="shared" si="11"/>
        <v>0.24683592370522542</v>
      </c>
      <c r="I112">
        <f t="shared" si="9"/>
        <v>4.2465983107631278E-4</v>
      </c>
    </row>
    <row r="113" spans="1:9">
      <c r="A113" s="3" t="s">
        <v>156</v>
      </c>
      <c r="B113">
        <v>6.17</v>
      </c>
      <c r="C113" s="4">
        <v>755</v>
      </c>
      <c r="D113">
        <f t="shared" si="6"/>
        <v>122.36628849270664</v>
      </c>
      <c r="E113" s="7">
        <f t="shared" si="7"/>
        <v>1.2574426447932714E-3</v>
      </c>
      <c r="F113" s="8">
        <f t="shared" si="10"/>
        <v>0.62871632593579518</v>
      </c>
      <c r="G113" s="7">
        <f t="shared" si="8"/>
        <v>1.1714581901445622E-3</v>
      </c>
      <c r="H113" s="8">
        <f t="shared" si="11"/>
        <v>0.24800738189536997</v>
      </c>
      <c r="I113">
        <f t="shared" si="9"/>
        <v>3.4291489376103712E-4</v>
      </c>
    </row>
    <row r="114" spans="1:9">
      <c r="A114" s="3" t="s">
        <v>76</v>
      </c>
      <c r="B114">
        <v>4.9800000000000004</v>
      </c>
      <c r="C114" s="4">
        <v>609</v>
      </c>
      <c r="D114">
        <f t="shared" si="6"/>
        <v>122.28915662650601</v>
      </c>
      <c r="E114" s="7">
        <f t="shared" si="7"/>
        <v>1.0142815505683473E-3</v>
      </c>
      <c r="F114" s="8">
        <f t="shared" si="10"/>
        <v>0.62973060748636356</v>
      </c>
      <c r="G114" s="7">
        <f t="shared" si="8"/>
        <v>9.4552054893353647E-4</v>
      </c>
      <c r="H114" s="8">
        <f t="shared" si="11"/>
        <v>0.24895290244430351</v>
      </c>
      <c r="I114">
        <f t="shared" si="9"/>
        <v>4.0308057571911138E-4</v>
      </c>
    </row>
    <row r="115" spans="1:9">
      <c r="A115" s="3" t="s">
        <v>177</v>
      </c>
      <c r="B115">
        <v>5.83</v>
      </c>
      <c r="C115" s="4">
        <v>709</v>
      </c>
      <c r="D115">
        <f t="shared" si="6"/>
        <v>121.6123499142367</v>
      </c>
      <c r="E115" s="7">
        <f t="shared" si="7"/>
        <v>1.180830245242953E-3</v>
      </c>
      <c r="F115" s="8">
        <f t="shared" si="10"/>
        <v>0.63091143773160652</v>
      </c>
      <c r="G115" s="7">
        <f t="shared" si="8"/>
        <v>1.1069045783699833E-3</v>
      </c>
      <c r="H115" s="8">
        <f t="shared" si="11"/>
        <v>0.2500598070226735</v>
      </c>
      <c r="I115">
        <f t="shared" si="9"/>
        <v>1.7310002086753651E-3</v>
      </c>
    </row>
    <row r="116" spans="1:9">
      <c r="A116" s="3" t="s">
        <v>388</v>
      </c>
      <c r="B116">
        <v>25.02</v>
      </c>
      <c r="C116" s="4">
        <v>3040</v>
      </c>
      <c r="D116">
        <f t="shared" si="6"/>
        <v>121.50279776179057</v>
      </c>
      <c r="E116" s="7">
        <f t="shared" si="7"/>
        <v>5.0630803181080071E-3</v>
      </c>
      <c r="F116" s="8">
        <f t="shared" si="10"/>
        <v>0.6359745180497145</v>
      </c>
      <c r="G116" s="7">
        <f t="shared" si="8"/>
        <v>4.7503863723528279E-3</v>
      </c>
      <c r="H116" s="8">
        <f t="shared" si="11"/>
        <v>0.25481019339502631</v>
      </c>
      <c r="I116">
        <f t="shared" si="9"/>
        <v>4.3413689494742336E-4</v>
      </c>
    </row>
    <row r="117" spans="1:9">
      <c r="A117" s="3" t="s">
        <v>75</v>
      </c>
      <c r="B117">
        <v>6.27</v>
      </c>
      <c r="C117" s="4">
        <v>761</v>
      </c>
      <c r="D117">
        <f t="shared" si="6"/>
        <v>121.37161084529507</v>
      </c>
      <c r="E117" s="7">
        <f t="shared" si="7"/>
        <v>1.2674355664737478E-3</v>
      </c>
      <c r="F117" s="8">
        <f t="shared" si="10"/>
        <v>0.63724195361618829</v>
      </c>
      <c r="G117" s="7">
        <f t="shared" si="8"/>
        <v>1.1904445465488499E-3</v>
      </c>
      <c r="H117" s="8">
        <f t="shared" si="11"/>
        <v>0.25600063794157518</v>
      </c>
      <c r="I117">
        <f t="shared" si="9"/>
        <v>3.8468339163863496E-4</v>
      </c>
    </row>
    <row r="118" spans="1:9">
      <c r="A118" s="3" t="s">
        <v>373</v>
      </c>
      <c r="B118">
        <v>5.53</v>
      </c>
      <c r="C118" s="4">
        <v>667</v>
      </c>
      <c r="D118">
        <f t="shared" si="6"/>
        <v>120.61482820976491</v>
      </c>
      <c r="E118" s="7">
        <f t="shared" si="7"/>
        <v>1.1108797934796185E-3</v>
      </c>
      <c r="F118" s="8">
        <f t="shared" si="10"/>
        <v>0.63835283340966786</v>
      </c>
      <c r="G118" s="7">
        <f t="shared" si="8"/>
        <v>1.0499455091571197E-3</v>
      </c>
      <c r="H118" s="8">
        <f t="shared" si="11"/>
        <v>0.25705058345073228</v>
      </c>
      <c r="I118">
        <f t="shared" si="9"/>
        <v>3.1336174817239715E-4</v>
      </c>
    </row>
    <row r="119" spans="1:9">
      <c r="A119" s="3" t="s">
        <v>20</v>
      </c>
      <c r="B119">
        <v>4.5</v>
      </c>
      <c r="C119" s="4">
        <v>542</v>
      </c>
      <c r="D119">
        <f t="shared" si="6"/>
        <v>120.44444444444444</v>
      </c>
      <c r="E119" s="7">
        <f t="shared" si="7"/>
        <v>9.0269392513636171E-4</v>
      </c>
      <c r="F119" s="8">
        <f t="shared" si="10"/>
        <v>0.63925552733480417</v>
      </c>
      <c r="G119" s="7">
        <f t="shared" si="8"/>
        <v>8.5438603819295461E-4</v>
      </c>
      <c r="H119" s="8">
        <f t="shared" si="11"/>
        <v>0.25790496948892522</v>
      </c>
      <c r="I119">
        <f t="shared" si="9"/>
        <v>5.6865928632340856E-4</v>
      </c>
    </row>
    <row r="120" spans="1:9">
      <c r="A120" s="3" t="s">
        <v>291</v>
      </c>
      <c r="B120">
        <v>8.15</v>
      </c>
      <c r="C120" s="4">
        <v>979</v>
      </c>
      <c r="D120">
        <f t="shared" si="6"/>
        <v>120.12269938650306</v>
      </c>
      <c r="E120" s="7">
        <f t="shared" si="7"/>
        <v>1.6305117208643878E-3</v>
      </c>
      <c r="F120" s="8">
        <f t="shared" si="10"/>
        <v>0.64088603905566854</v>
      </c>
      <c r="G120" s="7">
        <f t="shared" si="8"/>
        <v>1.5473880469494623E-3</v>
      </c>
      <c r="H120" s="8">
        <f t="shared" si="11"/>
        <v>0.2594523575358747</v>
      </c>
      <c r="I120">
        <f t="shared" si="9"/>
        <v>2.8986227231928008E-4</v>
      </c>
    </row>
    <row r="121" spans="1:9">
      <c r="A121" s="3" t="s">
        <v>307</v>
      </c>
      <c r="B121">
        <v>4.1399999999999997</v>
      </c>
      <c r="C121" s="4">
        <v>495</v>
      </c>
      <c r="D121">
        <f t="shared" si="6"/>
        <v>119.56521739130436</v>
      </c>
      <c r="E121" s="7">
        <f t="shared" si="7"/>
        <v>8.2441603863929718E-4</v>
      </c>
      <c r="F121" s="8">
        <f t="shared" si="10"/>
        <v>0.6417104550943078</v>
      </c>
      <c r="G121" s="7">
        <f t="shared" si="8"/>
        <v>7.8603515513751821E-4</v>
      </c>
      <c r="H121" s="8">
        <f t="shared" si="11"/>
        <v>0.26023839269101223</v>
      </c>
      <c r="I121">
        <f t="shared" si="9"/>
        <v>2.782518050917504E-4</v>
      </c>
    </row>
    <row r="122" spans="1:9">
      <c r="A122" s="3" t="s">
        <v>143</v>
      </c>
      <c r="B122">
        <v>3.97</v>
      </c>
      <c r="C122" s="4">
        <v>474</v>
      </c>
      <c r="D122">
        <f t="shared" si="6"/>
        <v>119.39546599496221</v>
      </c>
      <c r="E122" s="7">
        <f t="shared" si="7"/>
        <v>7.8944081275763005E-4</v>
      </c>
      <c r="F122" s="8">
        <f t="shared" si="10"/>
        <v>0.64249989590706547</v>
      </c>
      <c r="G122" s="7">
        <f t="shared" si="8"/>
        <v>7.5375834925022888E-4</v>
      </c>
      <c r="H122" s="8">
        <f t="shared" si="11"/>
        <v>0.26099215104026247</v>
      </c>
      <c r="I122">
        <f t="shared" si="9"/>
        <v>6.6595353173121152E-4</v>
      </c>
    </row>
    <row r="123" spans="1:9">
      <c r="A123" s="3" t="s">
        <v>89</v>
      </c>
      <c r="B123">
        <v>9.5</v>
      </c>
      <c r="C123" s="4">
        <v>1134</v>
      </c>
      <c r="D123">
        <f t="shared" si="6"/>
        <v>119.36842105263158</v>
      </c>
      <c r="E123" s="7">
        <f t="shared" si="7"/>
        <v>1.8886621976100262E-3</v>
      </c>
      <c r="F123" s="8">
        <f t="shared" si="10"/>
        <v>0.64438855810467555</v>
      </c>
      <c r="G123" s="7">
        <f t="shared" si="8"/>
        <v>1.8037038584073487E-3</v>
      </c>
      <c r="H123" s="8">
        <f t="shared" si="11"/>
        <v>0.2627958548986698</v>
      </c>
      <c r="I123">
        <f t="shared" si="9"/>
        <v>1.0748715333614156E-3</v>
      </c>
    </row>
    <row r="124" spans="1:9">
      <c r="A124" s="3" t="s">
        <v>40</v>
      </c>
      <c r="B124">
        <v>15.3</v>
      </c>
      <c r="C124" s="4">
        <v>1821</v>
      </c>
      <c r="D124">
        <f t="shared" si="6"/>
        <v>119.01960784313725</v>
      </c>
      <c r="E124" s="7">
        <f t="shared" si="7"/>
        <v>3.032851730024566E-3</v>
      </c>
      <c r="F124" s="8">
        <f t="shared" si="10"/>
        <v>0.64742140983470009</v>
      </c>
      <c r="G124" s="7">
        <f t="shared" si="8"/>
        <v>2.9049125298560457E-3</v>
      </c>
      <c r="H124" s="8">
        <f t="shared" si="11"/>
        <v>0.26570076742852583</v>
      </c>
      <c r="I124">
        <f t="shared" si="9"/>
        <v>4.8607932562255707E-4</v>
      </c>
    </row>
    <row r="125" spans="1:9">
      <c r="A125" s="3" t="s">
        <v>198</v>
      </c>
      <c r="B125">
        <v>6.91</v>
      </c>
      <c r="C125" s="4">
        <v>821</v>
      </c>
      <c r="D125">
        <f t="shared" si="6"/>
        <v>118.81331403762663</v>
      </c>
      <c r="E125" s="7">
        <f t="shared" si="7"/>
        <v>1.3673647832785111E-3</v>
      </c>
      <c r="F125" s="8">
        <f t="shared" si="10"/>
        <v>0.64878877461797857</v>
      </c>
      <c r="G125" s="7">
        <f t="shared" si="8"/>
        <v>1.3119572275362926E-3</v>
      </c>
      <c r="H125" s="8">
        <f t="shared" si="11"/>
        <v>0.26701272465606213</v>
      </c>
      <c r="I125">
        <f t="shared" si="9"/>
        <v>5.0856303575602668E-4</v>
      </c>
    </row>
    <row r="126" spans="1:9">
      <c r="A126" s="3" t="s">
        <v>276</v>
      </c>
      <c r="B126">
        <v>7.19</v>
      </c>
      <c r="C126" s="4">
        <v>848</v>
      </c>
      <c r="D126">
        <f t="shared" si="6"/>
        <v>117.94158553546592</v>
      </c>
      <c r="E126" s="7">
        <f t="shared" si="7"/>
        <v>1.4123329308406546E-3</v>
      </c>
      <c r="F126" s="8">
        <f t="shared" si="10"/>
        <v>0.65020110754881921</v>
      </c>
      <c r="G126" s="7">
        <f t="shared" si="8"/>
        <v>1.3651190254682986E-3</v>
      </c>
      <c r="H126" s="8">
        <f t="shared" si="11"/>
        <v>0.26837784368153045</v>
      </c>
      <c r="I126">
        <f t="shared" si="9"/>
        <v>2.6311445278937029E-4</v>
      </c>
    </row>
    <row r="127" spans="1:9">
      <c r="A127" s="3" t="s">
        <v>221</v>
      </c>
      <c r="B127">
        <v>3.71</v>
      </c>
      <c r="C127" s="4">
        <v>436</v>
      </c>
      <c r="D127">
        <f t="shared" si="6"/>
        <v>117.52021563342318</v>
      </c>
      <c r="E127" s="7">
        <f t="shared" si="7"/>
        <v>7.2615230878127993E-4</v>
      </c>
      <c r="F127" s="8">
        <f t="shared" si="10"/>
        <v>0.65092725985760047</v>
      </c>
      <c r="G127" s="7">
        <f t="shared" si="8"/>
        <v>7.0439382259908031E-4</v>
      </c>
      <c r="H127" s="8">
        <f t="shared" si="11"/>
        <v>0.26908223750412952</v>
      </c>
      <c r="I127">
        <f t="shared" si="9"/>
        <v>3.0510844695069705E-4</v>
      </c>
    </row>
    <row r="128" spans="1:9">
      <c r="A128" s="3" t="s">
        <v>79</v>
      </c>
      <c r="B128">
        <v>4.3</v>
      </c>
      <c r="C128" s="4">
        <v>505</v>
      </c>
      <c r="D128">
        <f t="shared" si="6"/>
        <v>117.44186046511628</v>
      </c>
      <c r="E128" s="7">
        <f t="shared" si="7"/>
        <v>8.4107090810675773E-4</v>
      </c>
      <c r="F128" s="8">
        <f t="shared" si="10"/>
        <v>0.65176833076570728</v>
      </c>
      <c r="G128" s="7">
        <f t="shared" si="8"/>
        <v>8.1641332538437883E-4</v>
      </c>
      <c r="H128" s="8">
        <f t="shared" si="11"/>
        <v>0.26989865082951392</v>
      </c>
      <c r="I128">
        <f t="shared" si="9"/>
        <v>2.2517052505843793E-4</v>
      </c>
    </row>
    <row r="129" spans="1:9">
      <c r="A129" s="3" t="s">
        <v>47</v>
      </c>
      <c r="B129">
        <v>3.16</v>
      </c>
      <c r="C129" s="4">
        <v>369</v>
      </c>
      <c r="D129">
        <f t="shared" si="6"/>
        <v>116.77215189873417</v>
      </c>
      <c r="E129" s="7">
        <f t="shared" si="7"/>
        <v>6.145646833492942E-4</v>
      </c>
      <c r="F129" s="8">
        <f t="shared" si="10"/>
        <v>0.65238289544905659</v>
      </c>
      <c r="G129" s="7">
        <f t="shared" si="8"/>
        <v>5.9996886237549706E-4</v>
      </c>
      <c r="H129" s="8">
        <f t="shared" si="11"/>
        <v>0.27049861969188943</v>
      </c>
      <c r="I129">
        <f t="shared" si="9"/>
        <v>4.6948077725991744E-4</v>
      </c>
    </row>
    <row r="130" spans="1:9">
      <c r="A130" s="3" t="s">
        <v>406</v>
      </c>
      <c r="B130">
        <v>6.58</v>
      </c>
      <c r="C130" s="4">
        <v>767</v>
      </c>
      <c r="D130">
        <f t="shared" ref="D130:D193" si="12">C130/B130</f>
        <v>116.56534954407294</v>
      </c>
      <c r="E130" s="7">
        <f t="shared" si="7"/>
        <v>1.277428488154224E-3</v>
      </c>
      <c r="F130" s="8">
        <f t="shared" si="10"/>
        <v>0.65366032393721085</v>
      </c>
      <c r="G130" s="7">
        <f t="shared" si="8"/>
        <v>1.2493022514021425E-3</v>
      </c>
      <c r="H130" s="8">
        <f t="shared" si="11"/>
        <v>0.27174792194329156</v>
      </c>
      <c r="I130">
        <f t="shared" si="9"/>
        <v>1.4735352107815569E-3</v>
      </c>
    </row>
    <row r="131" spans="1:9">
      <c r="A131" s="3" t="s">
        <v>133</v>
      </c>
      <c r="B131">
        <v>20.6</v>
      </c>
      <c r="C131" s="4">
        <v>2393</v>
      </c>
      <c r="D131">
        <f t="shared" si="12"/>
        <v>116.16504854368931</v>
      </c>
      <c r="E131" s="7">
        <f t="shared" ref="E131:E194" si="13">C131/600425</f>
        <v>3.9855102635633095E-3</v>
      </c>
      <c r="F131" s="8">
        <f t="shared" si="10"/>
        <v>0.65764583420077416</v>
      </c>
      <c r="G131" s="7">
        <f t="shared" ref="G131:G194" si="14">B131/5266.94</f>
        <v>3.9111894192833032E-3</v>
      </c>
      <c r="H131" s="8">
        <f t="shared" si="11"/>
        <v>0.27565911136257487</v>
      </c>
      <c r="I131">
        <f t="shared" ref="I131:I194" si="15">F131*H132-F132*H131</f>
        <v>3.0544803371015949E-4</v>
      </c>
    </row>
    <row r="132" spans="1:9">
      <c r="A132" s="3" t="s">
        <v>251</v>
      </c>
      <c r="B132">
        <v>4.2699999999999996</v>
      </c>
      <c r="C132" s="4">
        <v>496</v>
      </c>
      <c r="D132">
        <f t="shared" si="12"/>
        <v>116.15925058548011</v>
      </c>
      <c r="E132" s="7">
        <f t="shared" si="13"/>
        <v>8.2608152558604321E-4</v>
      </c>
      <c r="F132" s="8">
        <f t="shared" ref="F132:F195" si="16">F131+E132</f>
        <v>0.65847191572636021</v>
      </c>
      <c r="G132" s="7">
        <f t="shared" si="14"/>
        <v>8.1071741846309238E-4</v>
      </c>
      <c r="H132" s="8">
        <f t="shared" ref="H132:H195" si="17">H131+G132</f>
        <v>0.27646982878103799</v>
      </c>
      <c r="I132">
        <f t="shared" si="15"/>
        <v>2.8991555143303982E-4</v>
      </c>
    </row>
    <row r="133" spans="1:9">
      <c r="A133" s="3" t="s">
        <v>269</v>
      </c>
      <c r="B133">
        <v>4.05</v>
      </c>
      <c r="C133" s="4">
        <v>470</v>
      </c>
      <c r="D133">
        <f t="shared" si="12"/>
        <v>116.04938271604939</v>
      </c>
      <c r="E133" s="7">
        <f t="shared" si="13"/>
        <v>7.8277886497064581E-4</v>
      </c>
      <c r="F133" s="8">
        <f t="shared" si="16"/>
        <v>0.6592546945913309</v>
      </c>
      <c r="G133" s="7">
        <f t="shared" si="14"/>
        <v>7.6894743437365908E-4</v>
      </c>
      <c r="H133" s="8">
        <f t="shared" si="17"/>
        <v>0.27723877621541165</v>
      </c>
      <c r="I133">
        <f t="shared" si="15"/>
        <v>3.5310008066069543E-4</v>
      </c>
    </row>
    <row r="134" spans="1:9">
      <c r="A134" s="3" t="s">
        <v>151</v>
      </c>
      <c r="B134">
        <v>4.92</v>
      </c>
      <c r="C134" s="4">
        <v>569</v>
      </c>
      <c r="D134">
        <f t="shared" si="12"/>
        <v>115.65040650406505</v>
      </c>
      <c r="E134" s="7">
        <f t="shared" si="13"/>
        <v>9.4766207269850525E-4</v>
      </c>
      <c r="F134" s="8">
        <f t="shared" si="16"/>
        <v>0.66020235666402938</v>
      </c>
      <c r="G134" s="7">
        <f t="shared" si="14"/>
        <v>9.3412873509096368E-4</v>
      </c>
      <c r="H134" s="8">
        <f t="shared" si="17"/>
        <v>0.27817290495050262</v>
      </c>
      <c r="I134">
        <f t="shared" si="15"/>
        <v>2.4331999240695401E-4</v>
      </c>
    </row>
    <row r="135" spans="1:9">
      <c r="A135" s="3" t="s">
        <v>327</v>
      </c>
      <c r="B135">
        <v>3.39</v>
      </c>
      <c r="C135" s="4">
        <v>392</v>
      </c>
      <c r="D135">
        <f t="shared" si="12"/>
        <v>115.63421828908554</v>
      </c>
      <c r="E135" s="7">
        <f t="shared" si="13"/>
        <v>6.528708831244535E-4</v>
      </c>
      <c r="F135" s="8">
        <f t="shared" si="16"/>
        <v>0.66085522754715387</v>
      </c>
      <c r="G135" s="7">
        <f t="shared" si="14"/>
        <v>6.4363748210535918E-4</v>
      </c>
      <c r="H135" s="8">
        <f t="shared" si="17"/>
        <v>0.27881654243260801</v>
      </c>
      <c r="I135">
        <f t="shared" si="15"/>
        <v>9.131541466066706E-4</v>
      </c>
    </row>
    <row r="136" spans="1:9">
      <c r="A136" s="3" t="s">
        <v>176</v>
      </c>
      <c r="B136">
        <v>12.67</v>
      </c>
      <c r="C136" s="4">
        <v>1457</v>
      </c>
      <c r="D136">
        <f t="shared" si="12"/>
        <v>114.99605367008682</v>
      </c>
      <c r="E136" s="7">
        <f t="shared" si="13"/>
        <v>2.4266144814090018E-3</v>
      </c>
      <c r="F136" s="8">
        <f t="shared" si="16"/>
        <v>0.66328184202856288</v>
      </c>
      <c r="G136" s="7">
        <f t="shared" si="14"/>
        <v>2.4055713564232746E-3</v>
      </c>
      <c r="H136" s="8">
        <f t="shared" si="17"/>
        <v>0.28122211378903128</v>
      </c>
      <c r="I136">
        <f t="shared" si="15"/>
        <v>1.6437860275569649E-3</v>
      </c>
    </row>
    <row r="137" spans="1:9">
      <c r="A137" s="3" t="s">
        <v>317</v>
      </c>
      <c r="B137">
        <v>22.76</v>
      </c>
      <c r="C137" s="4">
        <v>2610</v>
      </c>
      <c r="D137">
        <f t="shared" si="12"/>
        <v>114.67486818980667</v>
      </c>
      <c r="E137" s="7">
        <f t="shared" si="13"/>
        <v>4.3469209310072034E-3</v>
      </c>
      <c r="F137" s="8">
        <f t="shared" si="16"/>
        <v>0.66762876295957008</v>
      </c>
      <c r="G137" s="7">
        <f t="shared" si="14"/>
        <v>4.3212947176159222E-3</v>
      </c>
      <c r="H137" s="8">
        <f t="shared" si="17"/>
        <v>0.28554340850664722</v>
      </c>
      <c r="I137">
        <f t="shared" si="15"/>
        <v>1.1057364158546246E-3</v>
      </c>
    </row>
    <row r="138" spans="1:9">
      <c r="A138" s="3" t="s">
        <v>58</v>
      </c>
      <c r="B138">
        <v>15.21</v>
      </c>
      <c r="C138" s="4">
        <v>1729</v>
      </c>
      <c r="D138">
        <f t="shared" si="12"/>
        <v>113.67521367521367</v>
      </c>
      <c r="E138" s="7">
        <f t="shared" si="13"/>
        <v>2.8796269309239288E-3</v>
      </c>
      <c r="F138" s="8">
        <f t="shared" si="16"/>
        <v>0.67050838989049399</v>
      </c>
      <c r="G138" s="7">
        <f t="shared" si="14"/>
        <v>2.8878248090921867E-3</v>
      </c>
      <c r="H138" s="8">
        <f t="shared" si="17"/>
        <v>0.28843123331573939</v>
      </c>
      <c r="I138">
        <f t="shared" si="15"/>
        <v>2.1193298787949844E-4</v>
      </c>
    </row>
    <row r="139" spans="1:9">
      <c r="A139" s="3" t="s">
        <v>302</v>
      </c>
      <c r="B139">
        <v>2.91</v>
      </c>
      <c r="C139" s="4">
        <v>330</v>
      </c>
      <c r="D139">
        <f t="shared" si="12"/>
        <v>113.4020618556701</v>
      </c>
      <c r="E139" s="7">
        <f t="shared" si="13"/>
        <v>5.4961069242619816E-4</v>
      </c>
      <c r="F139" s="8">
        <f t="shared" si="16"/>
        <v>0.6710580005829202</v>
      </c>
      <c r="G139" s="7">
        <f t="shared" si="14"/>
        <v>5.5250297136477731E-4</v>
      </c>
      <c r="H139" s="8">
        <f t="shared" si="17"/>
        <v>0.28898373628710416</v>
      </c>
      <c r="I139">
        <f t="shared" si="15"/>
        <v>8.5775490732650783E-4</v>
      </c>
    </row>
    <row r="140" spans="1:9">
      <c r="A140" s="3" t="s">
        <v>65</v>
      </c>
      <c r="B140">
        <v>11.73</v>
      </c>
      <c r="C140" s="4">
        <v>1323</v>
      </c>
      <c r="D140">
        <f t="shared" si="12"/>
        <v>112.78772378516624</v>
      </c>
      <c r="E140" s="7">
        <f t="shared" si="13"/>
        <v>2.2034392305450307E-3</v>
      </c>
      <c r="F140" s="8">
        <f t="shared" si="16"/>
        <v>0.6732614398134652</v>
      </c>
      <c r="G140" s="7">
        <f t="shared" si="14"/>
        <v>2.2270996062229683E-3</v>
      </c>
      <c r="H140" s="8">
        <f t="shared" si="17"/>
        <v>0.29121083589332714</v>
      </c>
      <c r="I140">
        <f t="shared" si="15"/>
        <v>4.9709661724064991E-4</v>
      </c>
    </row>
    <row r="141" spans="1:9">
      <c r="A141" s="3" t="s">
        <v>182</v>
      </c>
      <c r="B141">
        <v>6.78</v>
      </c>
      <c r="C141" s="4">
        <v>762</v>
      </c>
      <c r="D141">
        <f t="shared" si="12"/>
        <v>112.38938053097344</v>
      </c>
      <c r="E141" s="7">
        <f t="shared" si="13"/>
        <v>1.2691010534204938E-3</v>
      </c>
      <c r="F141" s="8">
        <f t="shared" si="16"/>
        <v>0.67453054086688569</v>
      </c>
      <c r="G141" s="7">
        <f t="shared" si="14"/>
        <v>1.2872749642107184E-3</v>
      </c>
      <c r="H141" s="8">
        <f t="shared" si="17"/>
        <v>0.29249811085753785</v>
      </c>
      <c r="I141">
        <f t="shared" si="15"/>
        <v>1.5561085657450346E-3</v>
      </c>
    </row>
    <row r="142" spans="1:9">
      <c r="A142" s="3" t="s">
        <v>318</v>
      </c>
      <c r="B142">
        <v>21.12</v>
      </c>
      <c r="C142" s="4">
        <v>2358</v>
      </c>
      <c r="D142">
        <f t="shared" si="12"/>
        <v>111.64772727272727</v>
      </c>
      <c r="E142" s="7">
        <f t="shared" si="13"/>
        <v>3.927218220427197E-3</v>
      </c>
      <c r="F142" s="8">
        <f t="shared" si="16"/>
        <v>0.67845775908731287</v>
      </c>
      <c r="G142" s="7">
        <f t="shared" si="14"/>
        <v>4.0099184725856003E-3</v>
      </c>
      <c r="H142" s="8">
        <f t="shared" si="17"/>
        <v>0.29650802933012343</v>
      </c>
      <c r="I142">
        <f t="shared" si="15"/>
        <v>4.2999833566881307E-4</v>
      </c>
    </row>
    <row r="143" spans="1:9">
      <c r="A143" s="3" t="s">
        <v>51</v>
      </c>
      <c r="B143">
        <v>5.83</v>
      </c>
      <c r="C143" s="4">
        <v>650</v>
      </c>
      <c r="D143">
        <f t="shared" si="12"/>
        <v>111.49228130360206</v>
      </c>
      <c r="E143" s="7">
        <f t="shared" si="13"/>
        <v>1.0825665153849358E-3</v>
      </c>
      <c r="F143" s="8">
        <f t="shared" si="16"/>
        <v>0.67954032560269784</v>
      </c>
      <c r="G143" s="7">
        <f t="shared" si="14"/>
        <v>1.1069045783699833E-3</v>
      </c>
      <c r="H143" s="8">
        <f t="shared" si="17"/>
        <v>0.29761493390849342</v>
      </c>
      <c r="I143">
        <f t="shared" si="15"/>
        <v>2.2666559726242097E-4</v>
      </c>
    </row>
    <row r="144" spans="1:9">
      <c r="A144" s="3" t="s">
        <v>202</v>
      </c>
      <c r="B144">
        <v>3.04</v>
      </c>
      <c r="C144" s="4">
        <v>334</v>
      </c>
      <c r="D144">
        <f t="shared" si="12"/>
        <v>109.86842105263158</v>
      </c>
      <c r="E144" s="7">
        <f t="shared" si="13"/>
        <v>5.5627264021318229E-4</v>
      </c>
      <c r="F144" s="8">
        <f t="shared" si="16"/>
        <v>0.68009659824291102</v>
      </c>
      <c r="G144" s="7">
        <f t="shared" si="14"/>
        <v>5.771852346903516E-4</v>
      </c>
      <c r="H144" s="8">
        <f t="shared" si="17"/>
        <v>0.29819211914318378</v>
      </c>
      <c r="I144">
        <f t="shared" si="15"/>
        <v>3.1486850136910882E-4</v>
      </c>
    </row>
    <row r="145" spans="1:9">
      <c r="A145" s="3" t="s">
        <v>248</v>
      </c>
      <c r="B145">
        <v>4.2</v>
      </c>
      <c r="C145" s="4">
        <v>458</v>
      </c>
      <c r="D145">
        <f t="shared" si="12"/>
        <v>109.04761904761904</v>
      </c>
      <c r="E145" s="7">
        <f t="shared" si="13"/>
        <v>7.6279302160969309E-4</v>
      </c>
      <c r="F145" s="8">
        <f t="shared" si="16"/>
        <v>0.68085939126452066</v>
      </c>
      <c r="G145" s="7">
        <f t="shared" si="14"/>
        <v>7.9742696898009099E-4</v>
      </c>
      <c r="H145" s="8">
        <f t="shared" si="17"/>
        <v>0.29898954611216388</v>
      </c>
      <c r="I145">
        <f t="shared" si="15"/>
        <v>2.7514146725304833E-4</v>
      </c>
    </row>
    <row r="146" spans="1:9">
      <c r="A146" s="3" t="s">
        <v>127</v>
      </c>
      <c r="B146">
        <v>3.65</v>
      </c>
      <c r="C146" s="4">
        <v>395</v>
      </c>
      <c r="D146">
        <f t="shared" si="12"/>
        <v>108.21917808219179</v>
      </c>
      <c r="E146" s="7">
        <f t="shared" si="13"/>
        <v>6.5786734396469171E-4</v>
      </c>
      <c r="F146" s="8">
        <f t="shared" si="16"/>
        <v>0.68151725860848533</v>
      </c>
      <c r="G146" s="7">
        <f t="shared" si="14"/>
        <v>6.9300200875650763E-4</v>
      </c>
      <c r="H146" s="8">
        <f t="shared" si="17"/>
        <v>0.29968254812092038</v>
      </c>
      <c r="I146">
        <f t="shared" si="15"/>
        <v>3.6384857347360189E-4</v>
      </c>
    </row>
    <row r="147" spans="1:9">
      <c r="A147" s="3" t="s">
        <v>169</v>
      </c>
      <c r="B147">
        <v>4.8099999999999996</v>
      </c>
      <c r="C147" s="4">
        <v>518</v>
      </c>
      <c r="D147">
        <f t="shared" si="12"/>
        <v>107.69230769230771</v>
      </c>
      <c r="E147" s="7">
        <f t="shared" si="13"/>
        <v>8.6272223841445637E-4</v>
      </c>
      <c r="F147" s="8">
        <f t="shared" si="16"/>
        <v>0.68237998084689977</v>
      </c>
      <c r="G147" s="7">
        <f t="shared" si="14"/>
        <v>9.1324374304624692E-4</v>
      </c>
      <c r="H147" s="8">
        <f t="shared" si="17"/>
        <v>0.30059579186396662</v>
      </c>
      <c r="I147">
        <f t="shared" si="15"/>
        <v>9.4504081872076595E-4</v>
      </c>
    </row>
    <row r="148" spans="1:9">
      <c r="A148" s="3" t="s">
        <v>123</v>
      </c>
      <c r="B148">
        <v>12.48</v>
      </c>
      <c r="C148" s="4">
        <v>1342</v>
      </c>
      <c r="D148">
        <f t="shared" si="12"/>
        <v>107.53205128205128</v>
      </c>
      <c r="E148" s="7">
        <f t="shared" si="13"/>
        <v>2.2350834825332058E-3</v>
      </c>
      <c r="F148" s="8">
        <f t="shared" si="16"/>
        <v>0.68461506432943298</v>
      </c>
      <c r="G148" s="7">
        <f t="shared" si="14"/>
        <v>2.3694972792551276E-3</v>
      </c>
      <c r="H148" s="8">
        <f t="shared" si="17"/>
        <v>0.30296528914322174</v>
      </c>
      <c r="I148">
        <f t="shared" si="15"/>
        <v>3.653592856856791E-4</v>
      </c>
    </row>
    <row r="149" spans="1:9">
      <c r="A149" s="3" t="s">
        <v>319</v>
      </c>
      <c r="B149">
        <v>4.8099999999999996</v>
      </c>
      <c r="C149" s="4">
        <v>515</v>
      </c>
      <c r="D149">
        <f t="shared" si="12"/>
        <v>107.06860706860708</v>
      </c>
      <c r="E149" s="7">
        <f t="shared" si="13"/>
        <v>8.5772577757421828E-4</v>
      </c>
      <c r="F149" s="8">
        <f t="shared" si="16"/>
        <v>0.68547279010700723</v>
      </c>
      <c r="G149" s="7">
        <f t="shared" si="14"/>
        <v>9.1324374304624692E-4</v>
      </c>
      <c r="H149" s="8">
        <f t="shared" si="17"/>
        <v>0.30387853288626798</v>
      </c>
      <c r="I149">
        <f t="shared" si="15"/>
        <v>1.6312099052465112E-4</v>
      </c>
    </row>
    <row r="150" spans="1:9">
      <c r="A150" s="3" t="s">
        <v>46</v>
      </c>
      <c r="B150">
        <v>2.14</v>
      </c>
      <c r="C150" s="4">
        <v>228</v>
      </c>
      <c r="D150">
        <f t="shared" si="12"/>
        <v>106.54205607476635</v>
      </c>
      <c r="E150" s="7">
        <f t="shared" si="13"/>
        <v>3.7973102385810051E-4</v>
      </c>
      <c r="F150" s="8">
        <f t="shared" si="16"/>
        <v>0.68585252113086537</v>
      </c>
      <c r="G150" s="7">
        <f t="shared" si="14"/>
        <v>4.0630802705176065E-4</v>
      </c>
      <c r="H150" s="8">
        <f t="shared" si="17"/>
        <v>0.30428484091331975</v>
      </c>
      <c r="I150">
        <f t="shared" si="15"/>
        <v>6.1206618730832996E-4</v>
      </c>
    </row>
    <row r="151" spans="1:9">
      <c r="A151" s="3" t="s">
        <v>171</v>
      </c>
      <c r="B151">
        <v>8.02</v>
      </c>
      <c r="C151" s="4">
        <v>853</v>
      </c>
      <c r="D151">
        <f t="shared" si="12"/>
        <v>106.35910224438904</v>
      </c>
      <c r="E151" s="7">
        <f t="shared" si="13"/>
        <v>1.4206603655743848E-3</v>
      </c>
      <c r="F151" s="8">
        <f t="shared" si="16"/>
        <v>0.68727318149643979</v>
      </c>
      <c r="G151" s="7">
        <f t="shared" si="14"/>
        <v>1.5227057836238878E-3</v>
      </c>
      <c r="H151" s="8">
        <f t="shared" si="17"/>
        <v>0.30580754669694366</v>
      </c>
      <c r="I151">
        <f t="shared" si="15"/>
        <v>9.7840413401184545E-4</v>
      </c>
    </row>
    <row r="152" spans="1:9">
      <c r="A152" s="3" t="s">
        <v>60</v>
      </c>
      <c r="B152">
        <v>12.74</v>
      </c>
      <c r="C152" s="4">
        <v>1343</v>
      </c>
      <c r="D152">
        <f t="shared" si="12"/>
        <v>105.4160125588697</v>
      </c>
      <c r="E152" s="7">
        <f t="shared" si="13"/>
        <v>2.2367489694799518E-3</v>
      </c>
      <c r="F152" s="8">
        <f t="shared" si="16"/>
        <v>0.6895099304659198</v>
      </c>
      <c r="G152" s="7">
        <f t="shared" si="14"/>
        <v>2.4188618059062762E-3</v>
      </c>
      <c r="H152" s="8">
        <f t="shared" si="17"/>
        <v>0.30822640850284994</v>
      </c>
      <c r="I152">
        <f t="shared" si="15"/>
        <v>6.0153600004353436E-4</v>
      </c>
    </row>
    <row r="153" spans="1:9">
      <c r="A153" s="3" t="s">
        <v>341</v>
      </c>
      <c r="B153">
        <v>7.83</v>
      </c>
      <c r="C153" s="4">
        <v>825</v>
      </c>
      <c r="D153">
        <f t="shared" si="12"/>
        <v>105.3639846743295</v>
      </c>
      <c r="E153" s="7">
        <f t="shared" si="13"/>
        <v>1.3740267310654952E-3</v>
      </c>
      <c r="F153" s="8">
        <f t="shared" si="16"/>
        <v>0.69088395719698525</v>
      </c>
      <c r="G153" s="7">
        <f t="shared" si="14"/>
        <v>1.4866317064557411E-3</v>
      </c>
      <c r="H153" s="8">
        <f t="shared" si="17"/>
        <v>0.30971304020930568</v>
      </c>
      <c r="I153">
        <f t="shared" si="15"/>
        <v>6.8252784219202667E-4</v>
      </c>
    </row>
    <row r="154" spans="1:9">
      <c r="A154" s="3" t="s">
        <v>71</v>
      </c>
      <c r="B154">
        <v>8.8800000000000008</v>
      </c>
      <c r="C154" s="4">
        <v>935</v>
      </c>
      <c r="D154">
        <f t="shared" si="12"/>
        <v>105.29279279279278</v>
      </c>
      <c r="E154" s="7">
        <f t="shared" si="13"/>
        <v>1.5572302952075612E-3</v>
      </c>
      <c r="F154" s="8">
        <f t="shared" si="16"/>
        <v>0.69244118749219286</v>
      </c>
      <c r="G154" s="7">
        <f t="shared" si="14"/>
        <v>1.6859884487007639E-3</v>
      </c>
      <c r="H154" s="8">
        <f t="shared" si="17"/>
        <v>0.31139902865800645</v>
      </c>
      <c r="I154">
        <f t="shared" si="15"/>
        <v>2.8839201669103587E-4</v>
      </c>
    </row>
    <row r="155" spans="1:9">
      <c r="A155" s="3" t="s">
        <v>275</v>
      </c>
      <c r="B155">
        <v>3.74</v>
      </c>
      <c r="C155" s="4">
        <v>392</v>
      </c>
      <c r="D155">
        <f t="shared" si="12"/>
        <v>104.81283422459893</v>
      </c>
      <c r="E155" s="7">
        <f t="shared" si="13"/>
        <v>6.528708831244535E-4</v>
      </c>
      <c r="F155" s="8">
        <f t="shared" si="16"/>
        <v>0.69309405837531735</v>
      </c>
      <c r="G155" s="7">
        <f t="shared" si="14"/>
        <v>7.1008972952036676E-4</v>
      </c>
      <c r="H155" s="8">
        <f t="shared" si="17"/>
        <v>0.31210911838752681</v>
      </c>
      <c r="I155">
        <f t="shared" si="15"/>
        <v>4.5754403277445399E-4</v>
      </c>
    </row>
    <row r="156" spans="1:9">
      <c r="A156" s="3" t="s">
        <v>231</v>
      </c>
      <c r="B156">
        <v>5.93</v>
      </c>
      <c r="C156" s="4">
        <v>621</v>
      </c>
      <c r="D156">
        <f t="shared" si="12"/>
        <v>104.72175379426645</v>
      </c>
      <c r="E156" s="7">
        <f t="shared" si="13"/>
        <v>1.0342673939293002E-3</v>
      </c>
      <c r="F156" s="8">
        <f t="shared" si="16"/>
        <v>0.69412832576924666</v>
      </c>
      <c r="G156" s="7">
        <f t="shared" si="14"/>
        <v>1.1258909347742713E-3</v>
      </c>
      <c r="H156" s="8">
        <f t="shared" si="17"/>
        <v>0.31323500932230108</v>
      </c>
      <c r="I156">
        <f t="shared" si="15"/>
        <v>6.8989898497737179E-4</v>
      </c>
    </row>
    <row r="157" spans="1:9">
      <c r="A157" s="3" t="s">
        <v>325</v>
      </c>
      <c r="B157">
        <v>8.94</v>
      </c>
      <c r="C157" s="4">
        <v>936</v>
      </c>
      <c r="D157">
        <f t="shared" si="12"/>
        <v>104.69798657718121</v>
      </c>
      <c r="E157" s="7">
        <f t="shared" si="13"/>
        <v>1.5588957821543073E-3</v>
      </c>
      <c r="F157" s="8">
        <f t="shared" si="16"/>
        <v>0.69568722155140095</v>
      </c>
      <c r="G157" s="7">
        <f t="shared" si="14"/>
        <v>1.6973802625433363E-3</v>
      </c>
      <c r="H157" s="8">
        <f t="shared" si="17"/>
        <v>0.31493238958484443</v>
      </c>
      <c r="I157">
        <f t="shared" si="15"/>
        <v>4.1238576709495822E-4</v>
      </c>
    </row>
    <row r="158" spans="1:9">
      <c r="A158" s="3" t="s">
        <v>153</v>
      </c>
      <c r="B158">
        <v>5.33</v>
      </c>
      <c r="C158" s="4">
        <v>556</v>
      </c>
      <c r="D158">
        <f t="shared" si="12"/>
        <v>104.31519699812382</v>
      </c>
      <c r="E158" s="7">
        <f t="shared" si="13"/>
        <v>9.260107423908065E-4</v>
      </c>
      <c r="F158" s="8">
        <f t="shared" si="16"/>
        <v>0.6966132322937918</v>
      </c>
      <c r="G158" s="7">
        <f t="shared" si="14"/>
        <v>1.0119727963485441E-3</v>
      </c>
      <c r="H158" s="8">
        <f t="shared" si="17"/>
        <v>0.315944362381193</v>
      </c>
      <c r="I158">
        <f t="shared" si="15"/>
        <v>1.4894212849932142E-3</v>
      </c>
    </row>
    <row r="159" spans="1:9">
      <c r="A159" s="3" t="s">
        <v>110</v>
      </c>
      <c r="B159">
        <v>19.25</v>
      </c>
      <c r="C159" s="4">
        <v>2008</v>
      </c>
      <c r="D159">
        <f t="shared" si="12"/>
        <v>104.31168831168831</v>
      </c>
      <c r="E159" s="7">
        <f t="shared" si="13"/>
        <v>3.3442977890660781E-3</v>
      </c>
      <c r="F159" s="8">
        <f t="shared" si="16"/>
        <v>0.69995753008285788</v>
      </c>
      <c r="G159" s="7">
        <f t="shared" si="14"/>
        <v>3.6548736078254171E-3</v>
      </c>
      <c r="H159" s="8">
        <f t="shared" si="17"/>
        <v>0.3195992359890184</v>
      </c>
      <c r="I159">
        <f t="shared" si="15"/>
        <v>1.4485404761573617E-3</v>
      </c>
    </row>
    <row r="160" spans="1:9">
      <c r="A160" s="3" t="s">
        <v>98</v>
      </c>
      <c r="B160">
        <v>18.649999999999999</v>
      </c>
      <c r="C160" s="4">
        <v>1935</v>
      </c>
      <c r="D160">
        <f t="shared" si="12"/>
        <v>103.75335120643433</v>
      </c>
      <c r="E160" s="7">
        <f t="shared" si="13"/>
        <v>3.2227172419536164E-3</v>
      </c>
      <c r="F160" s="8">
        <f t="shared" si="16"/>
        <v>0.70318024732481155</v>
      </c>
      <c r="G160" s="7">
        <f t="shared" si="14"/>
        <v>3.5409554693996894E-3</v>
      </c>
      <c r="H160" s="8">
        <f t="shared" si="17"/>
        <v>0.3231401914584181</v>
      </c>
      <c r="I160">
        <f t="shared" si="15"/>
        <v>3.8320379184869635E-4</v>
      </c>
    </row>
    <row r="161" spans="1:9">
      <c r="A161" s="3" t="s">
        <v>383</v>
      </c>
      <c r="B161">
        <v>4.91</v>
      </c>
      <c r="C161" s="4">
        <v>506</v>
      </c>
      <c r="D161">
        <f t="shared" si="12"/>
        <v>103.05498981670061</v>
      </c>
      <c r="E161" s="7">
        <f t="shared" si="13"/>
        <v>8.4273639505350376E-4</v>
      </c>
      <c r="F161" s="8">
        <f t="shared" si="16"/>
        <v>0.70402298371986505</v>
      </c>
      <c r="G161" s="7">
        <f t="shared" si="14"/>
        <v>9.3223009945053498E-4</v>
      </c>
      <c r="H161" s="8">
        <f t="shared" si="17"/>
        <v>0.32407242155786864</v>
      </c>
      <c r="I161">
        <f t="shared" si="15"/>
        <v>4.6765460867695396E-4</v>
      </c>
    </row>
    <row r="162" spans="1:9">
      <c r="A162" s="3" t="s">
        <v>224</v>
      </c>
      <c r="B162">
        <v>5.99</v>
      </c>
      <c r="C162" s="4">
        <v>617</v>
      </c>
      <c r="D162">
        <f t="shared" si="12"/>
        <v>103.00500834724541</v>
      </c>
      <c r="E162" s="7">
        <f t="shared" si="13"/>
        <v>1.0276054461423158E-3</v>
      </c>
      <c r="F162" s="8">
        <f t="shared" si="16"/>
        <v>0.70505058916600738</v>
      </c>
      <c r="G162" s="7">
        <f t="shared" si="14"/>
        <v>1.137282748616844E-3</v>
      </c>
      <c r="H162" s="8">
        <f t="shared" si="17"/>
        <v>0.32520970430648549</v>
      </c>
      <c r="I162">
        <f t="shared" si="15"/>
        <v>4.5442273807599909E-4</v>
      </c>
    </row>
    <row r="163" spans="1:9">
      <c r="A163" s="3" t="s">
        <v>116</v>
      </c>
      <c r="B163">
        <v>5.79</v>
      </c>
      <c r="C163" s="4">
        <v>592</v>
      </c>
      <c r="D163">
        <f t="shared" si="12"/>
        <v>102.24525043177893</v>
      </c>
      <c r="E163" s="7">
        <f t="shared" si="13"/>
        <v>9.8596827247366455E-4</v>
      </c>
      <c r="F163" s="8">
        <f t="shared" si="16"/>
        <v>0.70603655743848104</v>
      </c>
      <c r="G163" s="7">
        <f t="shared" si="14"/>
        <v>1.0993100358082683E-3</v>
      </c>
      <c r="H163" s="8">
        <f t="shared" si="17"/>
        <v>0.32630901434229376</v>
      </c>
      <c r="I163">
        <f t="shared" si="15"/>
        <v>5.1956297031699461E-4</v>
      </c>
    </row>
    <row r="164" spans="1:9">
      <c r="A164" s="3" t="s">
        <v>215</v>
      </c>
      <c r="B164">
        <v>6.58</v>
      </c>
      <c r="C164" s="4">
        <v>667</v>
      </c>
      <c r="D164">
        <f t="shared" si="12"/>
        <v>101.36778115501519</v>
      </c>
      <c r="E164" s="7">
        <f t="shared" si="13"/>
        <v>1.1108797934796185E-3</v>
      </c>
      <c r="F164" s="8">
        <f t="shared" si="16"/>
        <v>0.70714743723196061</v>
      </c>
      <c r="G164" s="7">
        <f t="shared" si="14"/>
        <v>1.2493022514021425E-3</v>
      </c>
      <c r="H164" s="8">
        <f t="shared" si="17"/>
        <v>0.32755831659369589</v>
      </c>
      <c r="I164">
        <f t="shared" si="15"/>
        <v>6.5716227557580109E-4</v>
      </c>
    </row>
    <row r="165" spans="1:9">
      <c r="A165" s="3" t="s">
        <v>246</v>
      </c>
      <c r="B165">
        <v>8.32</v>
      </c>
      <c r="C165" s="4">
        <v>843</v>
      </c>
      <c r="D165">
        <f t="shared" si="12"/>
        <v>101.32211538461539</v>
      </c>
      <c r="E165" s="7">
        <f t="shared" si="13"/>
        <v>1.4040054961069243E-3</v>
      </c>
      <c r="F165" s="8">
        <f t="shared" si="16"/>
        <v>0.70855144272806758</v>
      </c>
      <c r="G165" s="7">
        <f t="shared" si="14"/>
        <v>1.5796648528367517E-3</v>
      </c>
      <c r="H165" s="8">
        <f t="shared" si="17"/>
        <v>0.32913798144653261</v>
      </c>
      <c r="I165">
        <f t="shared" si="15"/>
        <v>8.9305534165848299E-4</v>
      </c>
    </row>
    <row r="166" spans="1:9">
      <c r="A166" s="3" t="s">
        <v>50</v>
      </c>
      <c r="B166">
        <v>11.3</v>
      </c>
      <c r="C166" s="4">
        <v>1144</v>
      </c>
      <c r="D166">
        <f t="shared" si="12"/>
        <v>101.23893805309734</v>
      </c>
      <c r="E166" s="7">
        <f t="shared" si="13"/>
        <v>1.9053170670774867E-3</v>
      </c>
      <c r="F166" s="8">
        <f t="shared" si="16"/>
        <v>0.71045675979514511</v>
      </c>
      <c r="G166" s="7">
        <f t="shared" si="14"/>
        <v>2.1454582736845306E-3</v>
      </c>
      <c r="H166" s="8">
        <f t="shared" si="17"/>
        <v>0.33128343972021712</v>
      </c>
      <c r="I166">
        <f t="shared" si="15"/>
        <v>4.9650273647122711E-4</v>
      </c>
    </row>
    <row r="167" spans="1:9">
      <c r="A167" s="3" t="s">
        <v>190</v>
      </c>
      <c r="B167">
        <v>6.27</v>
      </c>
      <c r="C167" s="4">
        <v>633</v>
      </c>
      <c r="D167">
        <f t="shared" si="12"/>
        <v>100.95693779904308</v>
      </c>
      <c r="E167" s="7">
        <f t="shared" si="13"/>
        <v>1.0542532372902528E-3</v>
      </c>
      <c r="F167" s="8">
        <f t="shared" si="16"/>
        <v>0.71151101303243536</v>
      </c>
      <c r="G167" s="7">
        <f t="shared" si="14"/>
        <v>1.1904445465488499E-3</v>
      </c>
      <c r="H167" s="8">
        <f t="shared" si="17"/>
        <v>0.332473884266766</v>
      </c>
      <c r="I167">
        <f t="shared" si="15"/>
        <v>4.3574128910056631E-4</v>
      </c>
    </row>
    <row r="168" spans="1:9">
      <c r="A168" s="3" t="s">
        <v>349</v>
      </c>
      <c r="B168">
        <v>5.48</v>
      </c>
      <c r="C168" s="4">
        <v>550</v>
      </c>
      <c r="D168">
        <f t="shared" si="12"/>
        <v>100.36496350364963</v>
      </c>
      <c r="E168" s="7">
        <f t="shared" si="13"/>
        <v>9.1601782071033019E-4</v>
      </c>
      <c r="F168" s="8">
        <f t="shared" si="16"/>
        <v>0.71242703085314574</v>
      </c>
      <c r="G168" s="7">
        <f t="shared" si="14"/>
        <v>1.040452330954976E-3</v>
      </c>
      <c r="H168" s="8">
        <f t="shared" si="17"/>
        <v>0.33351433659772095</v>
      </c>
      <c r="I168">
        <f t="shared" si="15"/>
        <v>6.4880328888070049E-4</v>
      </c>
    </row>
    <row r="169" spans="1:9">
      <c r="A169" s="3" t="s">
        <v>233</v>
      </c>
      <c r="B169">
        <v>8.09</v>
      </c>
      <c r="C169" s="4">
        <v>802</v>
      </c>
      <c r="D169">
        <f t="shared" si="12"/>
        <v>99.134734239802228</v>
      </c>
      <c r="E169" s="7">
        <f t="shared" si="13"/>
        <v>1.335720531290336E-3</v>
      </c>
      <c r="F169" s="8">
        <f t="shared" si="16"/>
        <v>0.71376275138443612</v>
      </c>
      <c r="G169" s="7">
        <f t="shared" si="14"/>
        <v>1.5359962331068895E-3</v>
      </c>
      <c r="H169" s="8">
        <f t="shared" si="17"/>
        <v>0.33505033283082786</v>
      </c>
      <c r="I169">
        <f t="shared" si="15"/>
        <v>6.032063155976819E-4</v>
      </c>
    </row>
    <row r="170" spans="1:9">
      <c r="A170" s="3" t="s">
        <v>387</v>
      </c>
      <c r="B170">
        <v>7.42</v>
      </c>
      <c r="C170" s="4">
        <v>721</v>
      </c>
      <c r="D170">
        <f t="shared" si="12"/>
        <v>97.169811320754718</v>
      </c>
      <c r="E170" s="7">
        <f t="shared" si="13"/>
        <v>1.2008160886039056E-3</v>
      </c>
      <c r="F170" s="8">
        <f t="shared" si="16"/>
        <v>0.71496356747304002</v>
      </c>
      <c r="G170" s="7">
        <f t="shared" si="14"/>
        <v>1.4087876451981606E-3</v>
      </c>
      <c r="H170" s="8">
        <f t="shared" si="17"/>
        <v>0.336459120476026</v>
      </c>
      <c r="I170">
        <f t="shared" si="15"/>
        <v>1.5338896890770559E-3</v>
      </c>
    </row>
    <row r="171" spans="1:9">
      <c r="A171" s="3" t="s">
        <v>125</v>
      </c>
      <c r="B171">
        <v>18.850000000000001</v>
      </c>
      <c r="C171" s="4">
        <v>1829</v>
      </c>
      <c r="D171">
        <f t="shared" si="12"/>
        <v>97.029177718832884</v>
      </c>
      <c r="E171" s="7">
        <f t="shared" si="13"/>
        <v>3.0461756255985343E-3</v>
      </c>
      <c r="F171" s="8">
        <f t="shared" si="16"/>
        <v>0.71800974309863852</v>
      </c>
      <c r="G171" s="7">
        <f t="shared" si="14"/>
        <v>3.5789281822082657E-3</v>
      </c>
      <c r="H171" s="8">
        <f t="shared" si="17"/>
        <v>0.34003804865823428</v>
      </c>
      <c r="I171">
        <f t="shared" si="15"/>
        <v>3.6574117572629739E-4</v>
      </c>
    </row>
    <row r="172" spans="1:9">
      <c r="A172" s="3" t="s">
        <v>166</v>
      </c>
      <c r="B172">
        <v>4.49</v>
      </c>
      <c r="C172" s="4">
        <v>435</v>
      </c>
      <c r="D172">
        <f t="shared" si="12"/>
        <v>96.881959910913139</v>
      </c>
      <c r="E172" s="7">
        <f t="shared" si="13"/>
        <v>7.244868218345339E-4</v>
      </c>
      <c r="F172" s="8">
        <f t="shared" si="16"/>
        <v>0.71873422992047309</v>
      </c>
      <c r="G172" s="7">
        <f t="shared" si="14"/>
        <v>8.524874025525259E-4</v>
      </c>
      <c r="H172" s="8">
        <f t="shared" si="17"/>
        <v>0.34089053606078679</v>
      </c>
      <c r="I172">
        <f t="shared" si="15"/>
        <v>3.7165786732354378E-4</v>
      </c>
    </row>
    <row r="173" spans="1:9">
      <c r="A173" s="3" t="s">
        <v>244</v>
      </c>
      <c r="B173">
        <v>4.55</v>
      </c>
      <c r="C173" s="4">
        <v>439</v>
      </c>
      <c r="D173">
        <f t="shared" si="12"/>
        <v>96.483516483516482</v>
      </c>
      <c r="E173" s="7">
        <f t="shared" si="13"/>
        <v>7.3114876962151814E-4</v>
      </c>
      <c r="F173" s="8">
        <f t="shared" si="16"/>
        <v>0.71946537869009464</v>
      </c>
      <c r="G173" s="7">
        <f t="shared" si="14"/>
        <v>8.6387921639509847E-4</v>
      </c>
      <c r="H173" s="8">
        <f t="shared" si="17"/>
        <v>0.34175441527718187</v>
      </c>
      <c r="I173">
        <f t="shared" si="15"/>
        <v>1.065571066242027E-3</v>
      </c>
    </row>
    <row r="174" spans="1:9">
      <c r="A174" s="3" t="s">
        <v>288</v>
      </c>
      <c r="B174">
        <v>13.03</v>
      </c>
      <c r="C174" s="4">
        <v>1255</v>
      </c>
      <c r="D174">
        <f t="shared" si="12"/>
        <v>96.316193399846512</v>
      </c>
      <c r="E174" s="7">
        <f t="shared" si="13"/>
        <v>2.0901861181662987E-3</v>
      </c>
      <c r="F174" s="8">
        <f t="shared" si="16"/>
        <v>0.72155556480826089</v>
      </c>
      <c r="G174" s="7">
        <f t="shared" si="14"/>
        <v>2.4739222394787107E-3</v>
      </c>
      <c r="H174" s="8">
        <f t="shared" si="17"/>
        <v>0.3442283375166606</v>
      </c>
      <c r="I174">
        <f t="shared" si="15"/>
        <v>1.2214267986701555E-4</v>
      </c>
    </row>
    <row r="175" spans="1:9">
      <c r="A175" s="3" t="s">
        <v>74</v>
      </c>
      <c r="B175">
        <v>1.49</v>
      </c>
      <c r="C175" s="4">
        <v>143</v>
      </c>
      <c r="D175">
        <f t="shared" si="12"/>
        <v>95.973154362416111</v>
      </c>
      <c r="E175" s="7">
        <f t="shared" si="13"/>
        <v>2.3816463338468584E-4</v>
      </c>
      <c r="F175" s="8">
        <f t="shared" si="16"/>
        <v>0.72179372944164555</v>
      </c>
      <c r="G175" s="7">
        <f t="shared" si="14"/>
        <v>2.828967104238894E-4</v>
      </c>
      <c r="H175" s="8">
        <f t="shared" si="17"/>
        <v>0.34451123422708446</v>
      </c>
      <c r="I175">
        <f t="shared" si="15"/>
        <v>1.1456175385181899E-3</v>
      </c>
    </row>
    <row r="176" spans="1:9">
      <c r="A176" s="3" t="s">
        <v>107</v>
      </c>
      <c r="B176">
        <v>13.97</v>
      </c>
      <c r="C176" s="4">
        <v>1340</v>
      </c>
      <c r="D176">
        <f t="shared" si="12"/>
        <v>95.919828203292766</v>
      </c>
      <c r="E176" s="7">
        <f t="shared" si="13"/>
        <v>2.2317525086397137E-3</v>
      </c>
      <c r="F176" s="8">
        <f t="shared" si="16"/>
        <v>0.72402548195028527</v>
      </c>
      <c r="G176" s="7">
        <f t="shared" si="14"/>
        <v>2.652393989679017E-3</v>
      </c>
      <c r="H176" s="8">
        <f t="shared" si="17"/>
        <v>0.3471636282167635</v>
      </c>
      <c r="I176">
        <f t="shared" si="15"/>
        <v>7.0816358631209386E-4</v>
      </c>
    </row>
    <row r="177" spans="1:9">
      <c r="A177" s="3" t="s">
        <v>235</v>
      </c>
      <c r="B177">
        <v>8.6300000000000008</v>
      </c>
      <c r="C177" s="4">
        <v>827</v>
      </c>
      <c r="D177">
        <f t="shared" si="12"/>
        <v>95.828505214368477</v>
      </c>
      <c r="E177" s="7">
        <f t="shared" si="13"/>
        <v>1.3773577049589873E-3</v>
      </c>
      <c r="F177" s="8">
        <f t="shared" si="16"/>
        <v>0.72540283965524421</v>
      </c>
      <c r="G177" s="7">
        <f t="shared" si="14"/>
        <v>1.6385225576900442E-3</v>
      </c>
      <c r="H177" s="8">
        <f t="shared" si="17"/>
        <v>0.34880215077445353</v>
      </c>
      <c r="I177">
        <f t="shared" si="15"/>
        <v>5.4678525823725899E-4</v>
      </c>
    </row>
    <row r="178" spans="1:9">
      <c r="A178" s="3" t="s">
        <v>308</v>
      </c>
      <c r="B178">
        <v>6.64</v>
      </c>
      <c r="C178" s="4">
        <v>633</v>
      </c>
      <c r="D178">
        <f t="shared" si="12"/>
        <v>95.331325301204828</v>
      </c>
      <c r="E178" s="7">
        <f t="shared" si="13"/>
        <v>1.0542532372902528E-3</v>
      </c>
      <c r="F178" s="8">
        <f t="shared" si="16"/>
        <v>0.72645709289253446</v>
      </c>
      <c r="G178" s="7">
        <f t="shared" si="14"/>
        <v>1.2606940652447152E-3</v>
      </c>
      <c r="H178" s="8">
        <f t="shared" si="17"/>
        <v>0.35006284483969824</v>
      </c>
      <c r="I178">
        <f t="shared" si="15"/>
        <v>2.816466639597448E-4</v>
      </c>
    </row>
    <row r="179" spans="1:9">
      <c r="A179" s="3" t="s">
        <v>144</v>
      </c>
      <c r="B179">
        <v>3.42</v>
      </c>
      <c r="C179" s="4">
        <v>326</v>
      </c>
      <c r="D179">
        <f t="shared" si="12"/>
        <v>95.32163742690058</v>
      </c>
      <c r="E179" s="7">
        <f t="shared" si="13"/>
        <v>5.4294874463921392E-4</v>
      </c>
      <c r="F179" s="8">
        <f t="shared" si="16"/>
        <v>0.72700004163717369</v>
      </c>
      <c r="G179" s="7">
        <f t="shared" si="14"/>
        <v>6.4933338902664552E-4</v>
      </c>
      <c r="H179" s="8">
        <f t="shared" si="17"/>
        <v>0.35071217822872486</v>
      </c>
      <c r="I179">
        <f t="shared" si="15"/>
        <v>1.0006790598395265E-3</v>
      </c>
    </row>
    <row r="180" spans="1:9">
      <c r="A180" s="3" t="s">
        <v>372</v>
      </c>
      <c r="B180">
        <v>12.15</v>
      </c>
      <c r="C180" s="4">
        <v>1158</v>
      </c>
      <c r="D180">
        <f t="shared" si="12"/>
        <v>95.308641975308646</v>
      </c>
      <c r="E180" s="7">
        <f t="shared" si="13"/>
        <v>1.9286338843319316E-3</v>
      </c>
      <c r="F180" s="8">
        <f t="shared" si="16"/>
        <v>0.72892867552150564</v>
      </c>
      <c r="G180" s="7">
        <f t="shared" si="14"/>
        <v>2.3068423031209775E-3</v>
      </c>
      <c r="H180" s="8">
        <f t="shared" si="17"/>
        <v>0.35301902053184586</v>
      </c>
      <c r="I180">
        <f t="shared" si="15"/>
        <v>3.3276366522116962E-4</v>
      </c>
    </row>
    <row r="181" spans="1:9">
      <c r="A181" s="3" t="s">
        <v>147</v>
      </c>
      <c r="B181">
        <v>4.04</v>
      </c>
      <c r="C181" s="4">
        <v>385</v>
      </c>
      <c r="D181">
        <f t="shared" si="12"/>
        <v>95.297029702970292</v>
      </c>
      <c r="E181" s="7">
        <f t="shared" si="13"/>
        <v>6.4121247449723117E-4</v>
      </c>
      <c r="F181" s="8">
        <f t="shared" si="16"/>
        <v>0.72956988799600286</v>
      </c>
      <c r="G181" s="7">
        <f t="shared" si="14"/>
        <v>7.6704879873323037E-4</v>
      </c>
      <c r="H181" s="8">
        <f t="shared" si="17"/>
        <v>0.3537860693305791</v>
      </c>
      <c r="I181">
        <f t="shared" si="15"/>
        <v>3.625967245823869E-4</v>
      </c>
    </row>
    <row r="182" spans="1:9">
      <c r="A182" s="3" t="s">
        <v>131</v>
      </c>
      <c r="B182">
        <v>4.4000000000000004</v>
      </c>
      <c r="C182" s="4">
        <v>419</v>
      </c>
      <c r="D182">
        <f t="shared" si="12"/>
        <v>95.22727272727272</v>
      </c>
      <c r="E182" s="7">
        <f t="shared" si="13"/>
        <v>6.9783903068659705E-4</v>
      </c>
      <c r="F182" s="8">
        <f t="shared" si="16"/>
        <v>0.73026772702668941</v>
      </c>
      <c r="G182" s="7">
        <f t="shared" si="14"/>
        <v>8.3539968178866677E-4</v>
      </c>
      <c r="H182" s="8">
        <f t="shared" si="17"/>
        <v>0.35462146901236774</v>
      </c>
      <c r="I182">
        <f t="shared" si="15"/>
        <v>8.2362871000557503E-4</v>
      </c>
    </row>
    <row r="183" spans="1:9">
      <c r="A183" s="3" t="s">
        <v>18</v>
      </c>
      <c r="B183">
        <v>9.9700000000000006</v>
      </c>
      <c r="C183" s="4">
        <v>946</v>
      </c>
      <c r="D183">
        <f t="shared" si="12"/>
        <v>94.884653961885647</v>
      </c>
      <c r="E183" s="7">
        <f t="shared" si="13"/>
        <v>1.5755506516217678E-3</v>
      </c>
      <c r="F183" s="8">
        <f t="shared" si="16"/>
        <v>0.73184327767831114</v>
      </c>
      <c r="G183" s="7">
        <f t="shared" si="14"/>
        <v>1.8929397335075019E-3</v>
      </c>
      <c r="H183" s="8">
        <f t="shared" si="17"/>
        <v>0.35651440874587526</v>
      </c>
      <c r="I183">
        <f t="shared" si="15"/>
        <v>1.7363553461924308E-4</v>
      </c>
    </row>
    <row r="184" spans="1:9">
      <c r="A184" s="3" t="s">
        <v>298</v>
      </c>
      <c r="B184">
        <v>2.1</v>
      </c>
      <c r="C184" s="4">
        <v>199</v>
      </c>
      <c r="D184">
        <f t="shared" si="12"/>
        <v>94.761904761904759</v>
      </c>
      <c r="E184" s="7">
        <f t="shared" si="13"/>
        <v>3.3143190240246491E-4</v>
      </c>
      <c r="F184" s="8">
        <f t="shared" si="16"/>
        <v>0.73217470958071362</v>
      </c>
      <c r="G184" s="7">
        <f t="shared" si="14"/>
        <v>3.987134844900455E-4</v>
      </c>
      <c r="H184" s="8">
        <f t="shared" si="17"/>
        <v>0.35691312223036531</v>
      </c>
      <c r="I184">
        <f t="shared" si="15"/>
        <v>4.5089446481594297E-4</v>
      </c>
    </row>
    <row r="185" spans="1:9">
      <c r="A185" s="3" t="s">
        <v>286</v>
      </c>
      <c r="B185">
        <v>5.45</v>
      </c>
      <c r="C185" s="4">
        <v>516</v>
      </c>
      <c r="D185">
        <f t="shared" si="12"/>
        <v>94.678899082568805</v>
      </c>
      <c r="E185" s="7">
        <f t="shared" si="13"/>
        <v>8.5939126452096431E-4</v>
      </c>
      <c r="F185" s="8">
        <f t="shared" si="16"/>
        <v>0.73303410084523457</v>
      </c>
      <c r="G185" s="7">
        <f t="shared" si="14"/>
        <v>1.0347564240336894E-3</v>
      </c>
      <c r="H185" s="8">
        <f t="shared" si="17"/>
        <v>0.35794787865439898</v>
      </c>
      <c r="I185">
        <f t="shared" si="15"/>
        <v>6.8459475179777352E-4</v>
      </c>
    </row>
    <row r="186" spans="1:9">
      <c r="A186" s="3" t="s">
        <v>220</v>
      </c>
      <c r="B186">
        <v>8.26</v>
      </c>
      <c r="C186" s="4">
        <v>780</v>
      </c>
      <c r="D186">
        <f t="shared" si="12"/>
        <v>94.430992736077485</v>
      </c>
      <c r="E186" s="7">
        <f t="shared" si="13"/>
        <v>1.2990798184619229E-3</v>
      </c>
      <c r="F186" s="8">
        <f t="shared" si="16"/>
        <v>0.73433318066369646</v>
      </c>
      <c r="G186" s="7">
        <f t="shared" si="14"/>
        <v>1.5682730389941788E-3</v>
      </c>
      <c r="H186" s="8">
        <f t="shared" si="17"/>
        <v>0.35951615169339318</v>
      </c>
      <c r="I186">
        <f t="shared" si="15"/>
        <v>6.5595813092289568E-4</v>
      </c>
    </row>
    <row r="187" spans="1:9">
      <c r="A187" s="3" t="s">
        <v>278</v>
      </c>
      <c r="B187">
        <v>7.9</v>
      </c>
      <c r="C187" s="4">
        <v>744</v>
      </c>
      <c r="D187">
        <f t="shared" si="12"/>
        <v>94.177215189873408</v>
      </c>
      <c r="E187" s="7">
        <f t="shared" si="13"/>
        <v>1.2391222883790648E-3</v>
      </c>
      <c r="F187" s="8">
        <f t="shared" si="16"/>
        <v>0.73557230295207554</v>
      </c>
      <c r="G187" s="7">
        <f t="shared" si="14"/>
        <v>1.4999221559387427E-3</v>
      </c>
      <c r="H187" s="8">
        <f t="shared" si="17"/>
        <v>0.36101607384933193</v>
      </c>
      <c r="I187">
        <f t="shared" si="15"/>
        <v>3.3474881420214597E-4</v>
      </c>
    </row>
    <row r="188" spans="1:9">
      <c r="A188" s="3" t="s">
        <v>382</v>
      </c>
      <c r="B188">
        <v>4.0199999999999996</v>
      </c>
      <c r="C188" s="4">
        <v>377</v>
      </c>
      <c r="D188">
        <f t="shared" si="12"/>
        <v>93.781094527363194</v>
      </c>
      <c r="E188" s="7">
        <f t="shared" si="13"/>
        <v>6.2788857892326268E-4</v>
      </c>
      <c r="F188" s="8">
        <f t="shared" si="16"/>
        <v>0.7362001915309988</v>
      </c>
      <c r="G188" s="7">
        <f t="shared" si="14"/>
        <v>7.6325152745237274E-4</v>
      </c>
      <c r="H188" s="8">
        <f t="shared" si="17"/>
        <v>0.36177932537678431</v>
      </c>
      <c r="I188">
        <f t="shared" si="15"/>
        <v>1.5166236197288185E-3</v>
      </c>
    </row>
    <row r="189" spans="1:9">
      <c r="A189" s="3" t="s">
        <v>41</v>
      </c>
      <c r="B189">
        <v>18.2</v>
      </c>
      <c r="C189" s="4">
        <v>1705</v>
      </c>
      <c r="D189">
        <f t="shared" si="12"/>
        <v>93.681318681318686</v>
      </c>
      <c r="E189" s="7">
        <f t="shared" si="13"/>
        <v>2.8396552442020236E-3</v>
      </c>
      <c r="F189" s="8">
        <f t="shared" si="16"/>
        <v>0.73903984677520085</v>
      </c>
      <c r="G189" s="7">
        <f t="shared" si="14"/>
        <v>3.4555168655803939E-3</v>
      </c>
      <c r="H189" s="8">
        <f t="shared" si="17"/>
        <v>0.36523484224236469</v>
      </c>
      <c r="I189">
        <f t="shared" si="15"/>
        <v>6.663620723963426E-4</v>
      </c>
    </row>
    <row r="190" spans="1:9">
      <c r="A190" s="3" t="s">
        <v>285</v>
      </c>
      <c r="B190">
        <v>7.97</v>
      </c>
      <c r="C190" s="4">
        <v>743</v>
      </c>
      <c r="D190">
        <f t="shared" si="12"/>
        <v>93.224592220828114</v>
      </c>
      <c r="E190" s="7">
        <f t="shared" si="13"/>
        <v>1.2374568014323188E-3</v>
      </c>
      <c r="F190" s="8">
        <f t="shared" si="16"/>
        <v>0.74027730357663313</v>
      </c>
      <c r="G190" s="7">
        <f t="shared" si="14"/>
        <v>1.5132126054217441E-3</v>
      </c>
      <c r="H190" s="8">
        <f t="shared" si="17"/>
        <v>0.36674805484778644</v>
      </c>
      <c r="I190">
        <f t="shared" si="15"/>
        <v>1.1845480958921906E-3</v>
      </c>
    </row>
    <row r="191" spans="1:9">
      <c r="A191" s="3" t="s">
        <v>145</v>
      </c>
      <c r="B191">
        <v>14.16</v>
      </c>
      <c r="C191" s="4">
        <v>1319</v>
      </c>
      <c r="D191">
        <f t="shared" si="12"/>
        <v>93.149717514124291</v>
      </c>
      <c r="E191" s="7">
        <f t="shared" si="13"/>
        <v>2.1967772827580466E-3</v>
      </c>
      <c r="F191" s="8">
        <f t="shared" si="16"/>
        <v>0.74247408085939115</v>
      </c>
      <c r="G191" s="7">
        <f t="shared" si="14"/>
        <v>2.6884680668471639E-3</v>
      </c>
      <c r="H191" s="8">
        <f t="shared" si="17"/>
        <v>0.36943652291463358</v>
      </c>
      <c r="I191">
        <f t="shared" si="15"/>
        <v>1.021361844856572E-3</v>
      </c>
    </row>
    <row r="192" spans="1:9">
      <c r="A192" s="3" t="s">
        <v>180</v>
      </c>
      <c r="B192">
        <v>12.16</v>
      </c>
      <c r="C192" s="4">
        <v>1126</v>
      </c>
      <c r="D192">
        <f t="shared" si="12"/>
        <v>92.598684210526315</v>
      </c>
      <c r="E192" s="7">
        <f t="shared" si="13"/>
        <v>1.8753383020360579E-3</v>
      </c>
      <c r="F192" s="8">
        <f t="shared" si="16"/>
        <v>0.74434941916142716</v>
      </c>
      <c r="G192" s="7">
        <f t="shared" si="14"/>
        <v>2.3087409387614064E-3</v>
      </c>
      <c r="H192" s="8">
        <f t="shared" si="17"/>
        <v>0.37174526385339501</v>
      </c>
      <c r="I192">
        <f t="shared" si="15"/>
        <v>7.8151328284947752E-4</v>
      </c>
    </row>
    <row r="193" spans="1:9">
      <c r="A193" s="3" t="s">
        <v>30</v>
      </c>
      <c r="B193">
        <v>9.2799999999999994</v>
      </c>
      <c r="C193" s="4">
        <v>856</v>
      </c>
      <c r="D193">
        <f t="shared" si="12"/>
        <v>92.24137931034484</v>
      </c>
      <c r="E193" s="7">
        <f t="shared" si="13"/>
        <v>1.4256568264146229E-3</v>
      </c>
      <c r="F193" s="8">
        <f t="shared" si="16"/>
        <v>0.74577507598784176</v>
      </c>
      <c r="G193" s="7">
        <f t="shared" si="14"/>
        <v>1.7619338743179152E-3</v>
      </c>
      <c r="H193" s="8">
        <f t="shared" si="17"/>
        <v>0.3735071977277129</v>
      </c>
      <c r="I193">
        <f t="shared" si="15"/>
        <v>2.4770947167834789E-4</v>
      </c>
    </row>
    <row r="194" spans="1:9">
      <c r="A194" s="3" t="s">
        <v>281</v>
      </c>
      <c r="B194">
        <v>2.94</v>
      </c>
      <c r="C194" s="4">
        <v>271</v>
      </c>
      <c r="D194">
        <f t="shared" ref="D194:D257" si="18">C194/B194</f>
        <v>92.176870748299322</v>
      </c>
      <c r="E194" s="7">
        <f t="shared" si="13"/>
        <v>4.5134696256818085E-4</v>
      </c>
      <c r="F194" s="8">
        <f t="shared" si="16"/>
        <v>0.74622642295040997</v>
      </c>
      <c r="G194" s="7">
        <f t="shared" si="14"/>
        <v>5.5819887828606365E-4</v>
      </c>
      <c r="H194" s="8">
        <f t="shared" si="17"/>
        <v>0.37406539660599897</v>
      </c>
      <c r="I194">
        <f t="shared" si="15"/>
        <v>3.7346333012944211E-4</v>
      </c>
    </row>
    <row r="195" spans="1:9">
      <c r="A195" s="3" t="s">
        <v>175</v>
      </c>
      <c r="B195">
        <v>4.43</v>
      </c>
      <c r="C195" s="4">
        <v>408</v>
      </c>
      <c r="D195">
        <f t="shared" si="18"/>
        <v>92.099322799097067</v>
      </c>
      <c r="E195" s="7">
        <f t="shared" ref="E195:E258" si="19">C195/600425</f>
        <v>6.7951867427239036E-4</v>
      </c>
      <c r="F195" s="8">
        <f t="shared" si="16"/>
        <v>0.74690594162468238</v>
      </c>
      <c r="G195" s="7">
        <f t="shared" ref="G195:G258" si="20">B195/5266.94</f>
        <v>8.41095588709953E-4</v>
      </c>
      <c r="H195" s="8">
        <f t="shared" si="17"/>
        <v>0.3749064921947089</v>
      </c>
      <c r="I195">
        <f t="shared" ref="I195:I258" si="21">F195*H196-F196*H195</f>
        <v>2.6641936421889501E-4</v>
      </c>
    </row>
    <row r="196" spans="1:9">
      <c r="A196" s="3" t="s">
        <v>405</v>
      </c>
      <c r="B196">
        <v>3.16</v>
      </c>
      <c r="C196" s="4">
        <v>291</v>
      </c>
      <c r="D196">
        <f t="shared" si="18"/>
        <v>92.088607594936704</v>
      </c>
      <c r="E196" s="7">
        <f t="shared" si="19"/>
        <v>4.8465670150310195E-4</v>
      </c>
      <c r="F196" s="8">
        <f t="shared" ref="F196:F259" si="22">F195+E196</f>
        <v>0.74739059832618548</v>
      </c>
      <c r="G196" s="7">
        <f t="shared" si="20"/>
        <v>5.9996886237549706E-4</v>
      </c>
      <c r="H196" s="8">
        <f t="shared" ref="H196:H259" si="23">H195+G196</f>
        <v>0.37550646105708441</v>
      </c>
      <c r="I196">
        <f t="shared" si="21"/>
        <v>3.1716364884504245E-4</v>
      </c>
    </row>
    <row r="197" spans="1:9">
      <c r="A197" s="3" t="s">
        <v>316</v>
      </c>
      <c r="B197">
        <v>3.76</v>
      </c>
      <c r="C197" s="4">
        <v>346</v>
      </c>
      <c r="D197">
        <f t="shared" si="18"/>
        <v>92.021276595744681</v>
      </c>
      <c r="E197" s="7">
        <f t="shared" si="19"/>
        <v>5.7625848357413501E-4</v>
      </c>
      <c r="F197" s="8">
        <f t="shared" si="22"/>
        <v>0.74796685680975961</v>
      </c>
      <c r="G197" s="7">
        <f t="shared" si="20"/>
        <v>7.1388700080122428E-4</v>
      </c>
      <c r="H197" s="8">
        <f t="shared" si="23"/>
        <v>0.37622034805788562</v>
      </c>
      <c r="I197">
        <f t="shared" si="21"/>
        <v>5.8103524435682008E-4</v>
      </c>
    </row>
    <row r="198" spans="1:9">
      <c r="A198" s="3" t="s">
        <v>141</v>
      </c>
      <c r="B198">
        <v>6.88</v>
      </c>
      <c r="C198" s="4">
        <v>632</v>
      </c>
      <c r="D198">
        <f t="shared" si="18"/>
        <v>91.860465116279073</v>
      </c>
      <c r="E198" s="7">
        <f t="shared" si="19"/>
        <v>1.0525877503435067E-3</v>
      </c>
      <c r="F198" s="8">
        <f t="shared" si="22"/>
        <v>0.74901944456010316</v>
      </c>
      <c r="G198" s="7">
        <f t="shared" si="20"/>
        <v>1.3062613206150061E-3</v>
      </c>
      <c r="H198" s="8">
        <f t="shared" si="23"/>
        <v>0.37752660937850063</v>
      </c>
      <c r="I198">
        <f t="shared" si="21"/>
        <v>1.249414795585102E-3</v>
      </c>
    </row>
    <row r="199" spans="1:9">
      <c r="A199" s="3" t="s">
        <v>38</v>
      </c>
      <c r="B199">
        <v>14.75</v>
      </c>
      <c r="C199" s="4">
        <v>1349</v>
      </c>
      <c r="D199">
        <f t="shared" si="18"/>
        <v>91.457627118644069</v>
      </c>
      <c r="E199" s="7">
        <f t="shared" si="19"/>
        <v>2.246741891160428E-3</v>
      </c>
      <c r="F199" s="8">
        <f t="shared" si="22"/>
        <v>0.75126618645126364</v>
      </c>
      <c r="G199" s="7">
        <f t="shared" si="20"/>
        <v>2.8004875696324622E-3</v>
      </c>
      <c r="H199" s="8">
        <f t="shared" si="23"/>
        <v>0.3803270969481331</v>
      </c>
      <c r="I199">
        <f t="shared" si="21"/>
        <v>5.8973546845525471E-4</v>
      </c>
    </row>
    <row r="200" spans="1:9">
      <c r="A200" s="3" t="s">
        <v>162</v>
      </c>
      <c r="B200">
        <v>6.91</v>
      </c>
      <c r="C200" s="4">
        <v>625</v>
      </c>
      <c r="D200">
        <f t="shared" si="18"/>
        <v>90.448625180897253</v>
      </c>
      <c r="E200" s="7">
        <f t="shared" si="19"/>
        <v>1.0409293417162843E-3</v>
      </c>
      <c r="F200" s="8">
        <f t="shared" si="22"/>
        <v>0.75230711579297993</v>
      </c>
      <c r="G200" s="7">
        <f t="shared" si="20"/>
        <v>1.3119572275362926E-3</v>
      </c>
      <c r="H200" s="8">
        <f t="shared" si="23"/>
        <v>0.3816390541756694</v>
      </c>
      <c r="I200">
        <f t="shared" si="21"/>
        <v>6.0686154297134864E-4</v>
      </c>
    </row>
    <row r="201" spans="1:9">
      <c r="A201" s="3" t="s">
        <v>149</v>
      </c>
      <c r="B201">
        <v>7.11</v>
      </c>
      <c r="C201" s="4">
        <v>643</v>
      </c>
      <c r="D201">
        <f t="shared" si="18"/>
        <v>90.436005625879034</v>
      </c>
      <c r="E201" s="7">
        <f t="shared" si="19"/>
        <v>1.0709081067577133E-3</v>
      </c>
      <c r="F201" s="8">
        <f t="shared" si="22"/>
        <v>0.75337802389973763</v>
      </c>
      <c r="G201" s="7">
        <f t="shared" si="20"/>
        <v>1.3499299403448683E-3</v>
      </c>
      <c r="H201" s="8">
        <f t="shared" si="23"/>
        <v>0.38298898411601429</v>
      </c>
      <c r="I201">
        <f t="shared" si="21"/>
        <v>3.8994158703459236E-4</v>
      </c>
    </row>
    <row r="202" spans="1:9">
      <c r="A202" s="3" t="s">
        <v>280</v>
      </c>
      <c r="B202">
        <v>4.55</v>
      </c>
      <c r="C202" s="4">
        <v>409</v>
      </c>
      <c r="D202">
        <f t="shared" si="18"/>
        <v>89.890109890109898</v>
      </c>
      <c r="E202" s="7">
        <f t="shared" si="19"/>
        <v>6.8118416121913639E-4</v>
      </c>
      <c r="F202" s="8">
        <f t="shared" si="22"/>
        <v>0.75405920806095672</v>
      </c>
      <c r="G202" s="7">
        <f t="shared" si="20"/>
        <v>8.6387921639509847E-4</v>
      </c>
      <c r="H202" s="8">
        <f t="shared" si="23"/>
        <v>0.38385286333240937</v>
      </c>
      <c r="I202">
        <f t="shared" si="21"/>
        <v>4.4750627809048149E-4</v>
      </c>
    </row>
    <row r="203" spans="1:9">
      <c r="A203" s="3" t="s">
        <v>196</v>
      </c>
      <c r="B203">
        <v>5.22</v>
      </c>
      <c r="C203" s="4">
        <v>469</v>
      </c>
      <c r="D203">
        <f t="shared" si="18"/>
        <v>89.846743295019166</v>
      </c>
      <c r="E203" s="7">
        <f t="shared" si="19"/>
        <v>7.8111337802389978E-4</v>
      </c>
      <c r="F203" s="8">
        <f t="shared" si="22"/>
        <v>0.75484032143898061</v>
      </c>
      <c r="G203" s="7">
        <f t="shared" si="20"/>
        <v>9.910878043038274E-4</v>
      </c>
      <c r="H203" s="8">
        <f t="shared" si="23"/>
        <v>0.38484395113671321</v>
      </c>
      <c r="I203">
        <f t="shared" si="21"/>
        <v>7.2820143443924623E-4</v>
      </c>
    </row>
    <row r="204" spans="1:9">
      <c r="A204" s="3" t="s">
        <v>130</v>
      </c>
      <c r="B204">
        <v>8.48</v>
      </c>
      <c r="C204" s="4">
        <v>760</v>
      </c>
      <c r="D204">
        <f t="shared" si="18"/>
        <v>89.622641509433961</v>
      </c>
      <c r="E204" s="7">
        <f t="shared" si="19"/>
        <v>1.2657700795270018E-3</v>
      </c>
      <c r="F204" s="8">
        <f t="shared" si="22"/>
        <v>0.75610609151850761</v>
      </c>
      <c r="G204" s="7">
        <f t="shared" si="20"/>
        <v>1.6100430230836123E-3</v>
      </c>
      <c r="H204" s="8">
        <f t="shared" si="23"/>
        <v>0.38645399415979681</v>
      </c>
      <c r="I204">
        <f t="shared" si="21"/>
        <v>6.9162408166800748E-4</v>
      </c>
    </row>
    <row r="205" spans="1:9">
      <c r="A205" s="3" t="s">
        <v>48</v>
      </c>
      <c r="B205">
        <v>8.01</v>
      </c>
      <c r="C205" s="4">
        <v>712</v>
      </c>
      <c r="D205">
        <f t="shared" si="18"/>
        <v>88.888888888888886</v>
      </c>
      <c r="E205" s="7">
        <f t="shared" si="19"/>
        <v>1.1858267060831911E-3</v>
      </c>
      <c r="F205" s="8">
        <f t="shared" si="22"/>
        <v>0.75729191822459074</v>
      </c>
      <c r="G205" s="7">
        <f t="shared" si="20"/>
        <v>1.5208071479834591E-3</v>
      </c>
      <c r="H205" s="8">
        <f t="shared" si="23"/>
        <v>0.38797480130778028</v>
      </c>
      <c r="I205">
        <f t="shared" si="21"/>
        <v>5.025982604621726E-4</v>
      </c>
    </row>
    <row r="206" spans="1:9">
      <c r="A206" s="3" t="s">
        <v>148</v>
      </c>
      <c r="B206">
        <v>5.81</v>
      </c>
      <c r="C206" s="4">
        <v>515</v>
      </c>
      <c r="D206">
        <f t="shared" si="18"/>
        <v>88.640275387263344</v>
      </c>
      <c r="E206" s="7">
        <f t="shared" si="19"/>
        <v>8.5772577757421828E-4</v>
      </c>
      <c r="F206" s="8">
        <f t="shared" si="22"/>
        <v>0.758149644002165</v>
      </c>
      <c r="G206" s="7">
        <f t="shared" si="20"/>
        <v>1.1031073070891257E-3</v>
      </c>
      <c r="H206" s="8">
        <f t="shared" si="23"/>
        <v>0.38907790861486941</v>
      </c>
      <c r="I206">
        <f t="shared" si="21"/>
        <v>6.3297919918969825E-4</v>
      </c>
    </row>
    <row r="207" spans="1:9">
      <c r="A207" s="3" t="s">
        <v>168</v>
      </c>
      <c r="B207">
        <v>7.31</v>
      </c>
      <c r="C207" s="4">
        <v>647</v>
      </c>
      <c r="D207">
        <f t="shared" si="18"/>
        <v>88.508891928864571</v>
      </c>
      <c r="E207" s="7">
        <f t="shared" si="19"/>
        <v>1.0775700545446975E-3</v>
      </c>
      <c r="F207" s="8">
        <f t="shared" si="22"/>
        <v>0.75922721405670968</v>
      </c>
      <c r="G207" s="7">
        <f t="shared" si="20"/>
        <v>1.387902653153444E-3</v>
      </c>
      <c r="H207" s="8">
        <f t="shared" si="23"/>
        <v>0.39046581126802282</v>
      </c>
      <c r="I207">
        <f t="shared" si="21"/>
        <v>6.111078842307438E-4</v>
      </c>
    </row>
    <row r="208" spans="1:9">
      <c r="A208" s="3" t="s">
        <v>292</v>
      </c>
      <c r="B208">
        <v>7.05</v>
      </c>
      <c r="C208" s="4">
        <v>623</v>
      </c>
      <c r="D208">
        <f t="shared" si="18"/>
        <v>88.368794326241144</v>
      </c>
      <c r="E208" s="7">
        <f t="shared" si="19"/>
        <v>1.0375983678227922E-3</v>
      </c>
      <c r="F208" s="8">
        <f t="shared" si="22"/>
        <v>0.76026481242453248</v>
      </c>
      <c r="G208" s="7">
        <f t="shared" si="20"/>
        <v>1.3385381265022954E-3</v>
      </c>
      <c r="H208" s="8">
        <f t="shared" si="23"/>
        <v>0.39180434939452513</v>
      </c>
      <c r="I208">
        <f t="shared" si="21"/>
        <v>7.0669130374390043E-4</v>
      </c>
    </row>
    <row r="209" spans="1:9">
      <c r="A209" s="3" t="s">
        <v>347</v>
      </c>
      <c r="B209">
        <v>8.11</v>
      </c>
      <c r="C209" s="4">
        <v>711</v>
      </c>
      <c r="D209">
        <f t="shared" si="18"/>
        <v>87.669543773119614</v>
      </c>
      <c r="E209" s="7">
        <f t="shared" si="19"/>
        <v>1.1841612191364451E-3</v>
      </c>
      <c r="F209" s="8">
        <f t="shared" si="22"/>
        <v>0.76144897364366892</v>
      </c>
      <c r="G209" s="7">
        <f t="shared" si="20"/>
        <v>1.5397935043877469E-3</v>
      </c>
      <c r="H209" s="8">
        <f t="shared" si="23"/>
        <v>0.3933441428989129</v>
      </c>
      <c r="I209">
        <f t="shared" si="21"/>
        <v>5.4061830121288068E-4</v>
      </c>
    </row>
    <row r="210" spans="1:9">
      <c r="A210" s="3" t="s">
        <v>230</v>
      </c>
      <c r="B210">
        <v>6.2</v>
      </c>
      <c r="C210" s="4">
        <v>543</v>
      </c>
      <c r="D210">
        <f t="shared" si="18"/>
        <v>87.58064516129032</v>
      </c>
      <c r="E210" s="7">
        <f t="shared" si="19"/>
        <v>9.0435941208310785E-4</v>
      </c>
      <c r="F210" s="8">
        <f t="shared" si="22"/>
        <v>0.76235333305575204</v>
      </c>
      <c r="G210" s="7">
        <f t="shared" si="20"/>
        <v>1.1771540970658485E-3</v>
      </c>
      <c r="H210" s="8">
        <f t="shared" si="23"/>
        <v>0.39452129699597877</v>
      </c>
      <c r="I210">
        <f t="shared" si="21"/>
        <v>6.4307051125689352E-4</v>
      </c>
    </row>
    <row r="211" spans="1:9">
      <c r="A211" s="3" t="s">
        <v>360</v>
      </c>
      <c r="B211">
        <v>7.33</v>
      </c>
      <c r="C211" s="4">
        <v>636</v>
      </c>
      <c r="D211">
        <f t="shared" si="18"/>
        <v>86.766712141882678</v>
      </c>
      <c r="E211" s="7">
        <f t="shared" si="19"/>
        <v>1.0592496981304909E-3</v>
      </c>
      <c r="F211" s="8">
        <f t="shared" si="22"/>
        <v>0.76341258275388257</v>
      </c>
      <c r="G211" s="7">
        <f t="shared" si="20"/>
        <v>1.3916999244343016E-3</v>
      </c>
      <c r="H211" s="8">
        <f t="shared" si="23"/>
        <v>0.39591299692041304</v>
      </c>
      <c r="I211">
        <f t="shared" si="21"/>
        <v>5.4614304079897424E-4</v>
      </c>
    </row>
    <row r="212" spans="1:9">
      <c r="A212" s="3" t="s">
        <v>279</v>
      </c>
      <c r="B212">
        <v>6.22</v>
      </c>
      <c r="C212" s="4">
        <v>539</v>
      </c>
      <c r="D212">
        <f t="shared" si="18"/>
        <v>86.655948553054671</v>
      </c>
      <c r="E212" s="7">
        <f t="shared" si="19"/>
        <v>8.9769746429612361E-4</v>
      </c>
      <c r="F212" s="8">
        <f t="shared" si="22"/>
        <v>0.76431028021817871</v>
      </c>
      <c r="G212" s="7">
        <f t="shared" si="20"/>
        <v>1.1809513683467062E-3</v>
      </c>
      <c r="H212" s="8">
        <f t="shared" si="23"/>
        <v>0.39709394828875977</v>
      </c>
      <c r="I212">
        <f t="shared" si="21"/>
        <v>1.5876063942442675E-3</v>
      </c>
    </row>
    <row r="213" spans="1:9">
      <c r="A213" s="3" t="s">
        <v>204</v>
      </c>
      <c r="B213">
        <v>18.05</v>
      </c>
      <c r="C213" s="4">
        <v>1560</v>
      </c>
      <c r="D213">
        <f t="shared" si="18"/>
        <v>86.426592797783925</v>
      </c>
      <c r="E213" s="7">
        <f t="shared" si="19"/>
        <v>2.5981596369238458E-3</v>
      </c>
      <c r="F213" s="8">
        <f t="shared" si="22"/>
        <v>0.7669084398551026</v>
      </c>
      <c r="G213" s="7">
        <f t="shared" si="20"/>
        <v>3.4270373309739626E-3</v>
      </c>
      <c r="H213" s="8">
        <f t="shared" si="23"/>
        <v>0.4005209856197337</v>
      </c>
      <c r="I213">
        <f t="shared" si="21"/>
        <v>4.8398915838243628E-4</v>
      </c>
    </row>
    <row r="214" spans="1:9">
      <c r="A214" s="3" t="s">
        <v>179</v>
      </c>
      <c r="B214">
        <v>5.5</v>
      </c>
      <c r="C214" s="4">
        <v>475</v>
      </c>
      <c r="D214">
        <f t="shared" si="18"/>
        <v>86.36363636363636</v>
      </c>
      <c r="E214" s="7">
        <f t="shared" si="19"/>
        <v>7.9110629970437609E-4</v>
      </c>
      <c r="F214" s="8">
        <f t="shared" si="22"/>
        <v>0.76769954615480696</v>
      </c>
      <c r="G214" s="7">
        <f t="shared" si="20"/>
        <v>1.0442496022358334E-3</v>
      </c>
      <c r="H214" s="8">
        <f t="shared" si="23"/>
        <v>0.40156523522196952</v>
      </c>
      <c r="I214">
        <f t="shared" si="21"/>
        <v>8.2208723320803534E-4</v>
      </c>
    </row>
    <row r="215" spans="1:9">
      <c r="A215" s="3" t="s">
        <v>310</v>
      </c>
      <c r="B215">
        <v>9.32</v>
      </c>
      <c r="C215" s="4">
        <v>802</v>
      </c>
      <c r="D215">
        <f t="shared" si="18"/>
        <v>86.05150214592274</v>
      </c>
      <c r="E215" s="7">
        <f t="shared" si="19"/>
        <v>1.335720531290336E-3</v>
      </c>
      <c r="F215" s="8">
        <f t="shared" si="22"/>
        <v>0.76903526668609734</v>
      </c>
      <c r="G215" s="7">
        <f t="shared" si="20"/>
        <v>1.7695284168796305E-3</v>
      </c>
      <c r="H215" s="8">
        <f t="shared" si="23"/>
        <v>0.40333476363884913</v>
      </c>
      <c r="I215">
        <f t="shared" si="21"/>
        <v>2.0996606618015057E-3</v>
      </c>
    </row>
    <row r="216" spans="1:9">
      <c r="A216" s="3" t="s">
        <v>53</v>
      </c>
      <c r="B216">
        <v>23.77</v>
      </c>
      <c r="C216" s="4">
        <v>2041</v>
      </c>
      <c r="D216">
        <f t="shared" si="18"/>
        <v>85.864535128312994</v>
      </c>
      <c r="E216" s="7">
        <f t="shared" si="19"/>
        <v>3.399258858308698E-3</v>
      </c>
      <c r="F216" s="8">
        <f t="shared" si="22"/>
        <v>0.77243452554440606</v>
      </c>
      <c r="G216" s="7">
        <f t="shared" si="20"/>
        <v>4.5130569172992293E-3</v>
      </c>
      <c r="H216" s="8">
        <f t="shared" si="23"/>
        <v>0.40784782055614838</v>
      </c>
      <c r="I216">
        <f t="shared" si="21"/>
        <v>3.25615603467172E-3</v>
      </c>
    </row>
    <row r="217" spans="1:9">
      <c r="A217" s="3" t="s">
        <v>342</v>
      </c>
      <c r="B217">
        <v>36.82</v>
      </c>
      <c r="C217" s="4">
        <v>3156</v>
      </c>
      <c r="D217">
        <f t="shared" si="18"/>
        <v>85.714285714285708</v>
      </c>
      <c r="E217" s="7">
        <f t="shared" si="19"/>
        <v>5.2562768039305496E-3</v>
      </c>
      <c r="F217" s="8">
        <f t="shared" si="22"/>
        <v>0.77769080234833665</v>
      </c>
      <c r="G217" s="7">
        <f t="shared" si="20"/>
        <v>6.9907764280587974E-3</v>
      </c>
      <c r="H217" s="8">
        <f t="shared" si="23"/>
        <v>0.41483859698420716</v>
      </c>
      <c r="I217">
        <f t="shared" si="21"/>
        <v>4.4256699846068059E-4</v>
      </c>
    </row>
    <row r="218" spans="1:9">
      <c r="A218" s="3" t="s">
        <v>180</v>
      </c>
      <c r="B218">
        <v>5</v>
      </c>
      <c r="C218" s="4">
        <v>428</v>
      </c>
      <c r="D218">
        <f t="shared" si="18"/>
        <v>85.6</v>
      </c>
      <c r="E218" s="7">
        <f t="shared" si="19"/>
        <v>7.1282841320731145E-4</v>
      </c>
      <c r="F218" s="8">
        <f t="shared" si="22"/>
        <v>0.77840363076154395</v>
      </c>
      <c r="G218" s="7">
        <f t="shared" si="20"/>
        <v>9.4931782021439399E-4</v>
      </c>
      <c r="H218" s="8">
        <f t="shared" si="23"/>
        <v>0.41578791480442157</v>
      </c>
      <c r="I218">
        <f t="shared" si="21"/>
        <v>6.0882940446260747E-4</v>
      </c>
    </row>
    <row r="219" spans="1:9">
      <c r="A219" s="3" t="s">
        <v>258</v>
      </c>
      <c r="B219">
        <v>6.87</v>
      </c>
      <c r="C219" s="4">
        <v>587</v>
      </c>
      <c r="D219">
        <f t="shared" si="18"/>
        <v>85.443959243085885</v>
      </c>
      <c r="E219" s="7">
        <f t="shared" si="19"/>
        <v>9.7764083773993417E-4</v>
      </c>
      <c r="F219" s="8">
        <f t="shared" si="22"/>
        <v>0.77938127159928383</v>
      </c>
      <c r="G219" s="7">
        <f t="shared" si="20"/>
        <v>1.3043626849745774E-3</v>
      </c>
      <c r="H219" s="8">
        <f t="shared" si="23"/>
        <v>0.41709227748939615</v>
      </c>
      <c r="I219">
        <f t="shared" si="21"/>
        <v>5.4457053695755597E-4</v>
      </c>
    </row>
    <row r="220" spans="1:9">
      <c r="A220" s="3" t="s">
        <v>393</v>
      </c>
      <c r="B220">
        <v>6.14</v>
      </c>
      <c r="C220" s="4">
        <v>524</v>
      </c>
      <c r="D220">
        <f t="shared" si="18"/>
        <v>85.342019543973947</v>
      </c>
      <c r="E220" s="7">
        <f t="shared" si="19"/>
        <v>8.7271516009493279E-4</v>
      </c>
      <c r="F220" s="8">
        <f t="shared" si="22"/>
        <v>0.78025398675937874</v>
      </c>
      <c r="G220" s="7">
        <f t="shared" si="20"/>
        <v>1.1657622832232759E-3</v>
      </c>
      <c r="H220" s="8">
        <f t="shared" si="23"/>
        <v>0.41825803977261944</v>
      </c>
      <c r="I220">
        <f t="shared" si="21"/>
        <v>2.9643446682385832E-3</v>
      </c>
    </row>
    <row r="221" spans="1:9">
      <c r="A221" s="3" t="s">
        <v>25</v>
      </c>
      <c r="B221">
        <v>33.28</v>
      </c>
      <c r="C221" s="4">
        <v>2822</v>
      </c>
      <c r="D221">
        <f t="shared" si="18"/>
        <v>84.79567307692308</v>
      </c>
      <c r="E221" s="7">
        <f t="shared" si="19"/>
        <v>4.7000041637173667E-3</v>
      </c>
      <c r="F221" s="8">
        <f t="shared" si="22"/>
        <v>0.78495399092309615</v>
      </c>
      <c r="G221" s="7">
        <f t="shared" si="20"/>
        <v>6.3186594113470067E-3</v>
      </c>
      <c r="H221" s="8">
        <f t="shared" si="23"/>
        <v>0.42457669918396646</v>
      </c>
      <c r="I221">
        <f t="shared" si="21"/>
        <v>4.78570689267932E-4</v>
      </c>
    </row>
    <row r="222" spans="1:9">
      <c r="A222" s="3" t="s">
        <v>160</v>
      </c>
      <c r="B222">
        <v>5.37</v>
      </c>
      <c r="C222" s="4">
        <v>455</v>
      </c>
      <c r="D222">
        <f t="shared" si="18"/>
        <v>84.729981378026068</v>
      </c>
      <c r="E222" s="7">
        <f t="shared" si="19"/>
        <v>7.5779656076945499E-4</v>
      </c>
      <c r="F222" s="8">
        <f t="shared" si="22"/>
        <v>0.78571178748386561</v>
      </c>
      <c r="G222" s="7">
        <f t="shared" si="20"/>
        <v>1.0195673389102591E-3</v>
      </c>
      <c r="H222" s="8">
        <f t="shared" si="23"/>
        <v>0.42559626652287669</v>
      </c>
      <c r="I222">
        <f t="shared" si="21"/>
        <v>4.5843624053265586E-4</v>
      </c>
    </row>
    <row r="223" spans="1:9">
      <c r="A223" s="3" t="s">
        <v>88</v>
      </c>
      <c r="B223">
        <v>5.14</v>
      </c>
      <c r="C223" s="4">
        <v>435</v>
      </c>
      <c r="D223">
        <f t="shared" si="18"/>
        <v>84.630350194552534</v>
      </c>
      <c r="E223" s="7">
        <f t="shared" si="19"/>
        <v>7.244868218345339E-4</v>
      </c>
      <c r="F223" s="8">
        <f t="shared" si="22"/>
        <v>0.78643627430570018</v>
      </c>
      <c r="G223" s="7">
        <f t="shared" si="20"/>
        <v>9.7589871918039698E-4</v>
      </c>
      <c r="H223" s="8">
        <f t="shared" si="23"/>
        <v>0.4265721652420571</v>
      </c>
      <c r="I223">
        <f t="shared" si="21"/>
        <v>2.7133365967874079E-4</v>
      </c>
    </row>
    <row r="224" spans="1:9">
      <c r="A224" s="3" t="s">
        <v>101</v>
      </c>
      <c r="B224">
        <v>3.04</v>
      </c>
      <c r="C224" s="4">
        <v>257</v>
      </c>
      <c r="D224">
        <f t="shared" si="18"/>
        <v>84.53947368421052</v>
      </c>
      <c r="E224" s="7">
        <f t="shared" si="19"/>
        <v>4.2803014531373612E-4</v>
      </c>
      <c r="F224" s="8">
        <f t="shared" si="22"/>
        <v>0.78686430445101396</v>
      </c>
      <c r="G224" s="7">
        <f t="shared" si="20"/>
        <v>5.771852346903516E-4</v>
      </c>
      <c r="H224" s="8">
        <f t="shared" si="23"/>
        <v>0.42714935047674746</v>
      </c>
      <c r="I224">
        <f t="shared" si="21"/>
        <v>2.5966645078012718E-4</v>
      </c>
    </row>
    <row r="225" spans="1:9">
      <c r="A225" s="3" t="s">
        <v>200</v>
      </c>
      <c r="B225">
        <v>2.9</v>
      </c>
      <c r="C225" s="4">
        <v>244</v>
      </c>
      <c r="D225">
        <f t="shared" si="18"/>
        <v>84.137931034482762</v>
      </c>
      <c r="E225" s="7">
        <f t="shared" si="19"/>
        <v>4.0637881500603737E-4</v>
      </c>
      <c r="F225" s="8">
        <f t="shared" si="22"/>
        <v>0.78727068326602001</v>
      </c>
      <c r="G225" s="7">
        <f t="shared" si="20"/>
        <v>5.506043357243485E-4</v>
      </c>
      <c r="H225" s="8">
        <f t="shared" si="23"/>
        <v>0.42769995481247181</v>
      </c>
      <c r="I225">
        <f t="shared" si="21"/>
        <v>4.5971796228211348E-4</v>
      </c>
    </row>
    <row r="226" spans="1:9">
      <c r="A226" s="3" t="s">
        <v>354</v>
      </c>
      <c r="B226">
        <v>5.12</v>
      </c>
      <c r="C226" s="4">
        <v>429</v>
      </c>
      <c r="D226">
        <f t="shared" si="18"/>
        <v>83.7890625</v>
      </c>
      <c r="E226" s="7">
        <f t="shared" si="19"/>
        <v>7.1449390015405759E-4</v>
      </c>
      <c r="F226" s="8">
        <f t="shared" si="22"/>
        <v>0.78798517716617411</v>
      </c>
      <c r="G226" s="7">
        <f t="shared" si="20"/>
        <v>9.7210144789953946E-4</v>
      </c>
      <c r="H226" s="8">
        <f t="shared" si="23"/>
        <v>0.42867205626037136</v>
      </c>
      <c r="I226">
        <f t="shared" si="21"/>
        <v>8.3506829765372936E-4</v>
      </c>
    </row>
    <row r="227" spans="1:9">
      <c r="A227" s="3" t="s">
        <v>262</v>
      </c>
      <c r="B227">
        <v>9.2799999999999994</v>
      </c>
      <c r="C227" s="4">
        <v>775</v>
      </c>
      <c r="D227">
        <f t="shared" si="18"/>
        <v>83.512931034482762</v>
      </c>
      <c r="E227" s="7">
        <f t="shared" si="19"/>
        <v>1.2907523837281925E-3</v>
      </c>
      <c r="F227" s="8">
        <f t="shared" si="22"/>
        <v>0.78927592954990233</v>
      </c>
      <c r="G227" s="7">
        <f t="shared" si="20"/>
        <v>1.7619338743179152E-3</v>
      </c>
      <c r="H227" s="8">
        <f t="shared" si="23"/>
        <v>0.43043399013468925</v>
      </c>
      <c r="I227">
        <f t="shared" si="21"/>
        <v>8.0953247756454516E-4</v>
      </c>
    </row>
    <row r="228" spans="1:9">
      <c r="A228" s="3" t="s">
        <v>72</v>
      </c>
      <c r="B228">
        <v>8.99</v>
      </c>
      <c r="C228" s="4">
        <v>750</v>
      </c>
      <c r="D228">
        <f t="shared" si="18"/>
        <v>83.426028921023359</v>
      </c>
      <c r="E228" s="7">
        <f t="shared" si="19"/>
        <v>1.2491152100595412E-3</v>
      </c>
      <c r="F228" s="8">
        <f t="shared" si="22"/>
        <v>0.79052504475996188</v>
      </c>
      <c r="G228" s="7">
        <f t="shared" si="20"/>
        <v>1.7068734407454805E-3</v>
      </c>
      <c r="H228" s="8">
        <f t="shared" si="23"/>
        <v>0.43214086357543474</v>
      </c>
      <c r="I228">
        <f t="shared" si="21"/>
        <v>4.4786768054266846E-4</v>
      </c>
    </row>
    <row r="229" spans="1:9">
      <c r="A229" s="3" t="s">
        <v>303</v>
      </c>
      <c r="B229">
        <v>4.95</v>
      </c>
      <c r="C229" s="4">
        <v>410</v>
      </c>
      <c r="D229">
        <f t="shared" si="18"/>
        <v>82.828282828282823</v>
      </c>
      <c r="E229" s="7">
        <f t="shared" si="19"/>
        <v>6.8284964816588253E-4</v>
      </c>
      <c r="F229" s="8">
        <f t="shared" si="22"/>
        <v>0.79120789440812778</v>
      </c>
      <c r="G229" s="7">
        <f t="shared" si="20"/>
        <v>9.3982464201225013E-4</v>
      </c>
      <c r="H229" s="8">
        <f t="shared" si="23"/>
        <v>0.433080688217447</v>
      </c>
      <c r="I229">
        <f t="shared" si="21"/>
        <v>5.9607591699722962E-4</v>
      </c>
    </row>
    <row r="230" spans="1:9">
      <c r="A230" s="3" t="s">
        <v>43</v>
      </c>
      <c r="B230">
        <v>6.58</v>
      </c>
      <c r="C230" s="4">
        <v>544</v>
      </c>
      <c r="D230">
        <f t="shared" si="18"/>
        <v>82.674772036474167</v>
      </c>
      <c r="E230" s="7">
        <f t="shared" si="19"/>
        <v>9.0602489902985388E-4</v>
      </c>
      <c r="F230" s="8">
        <f t="shared" si="22"/>
        <v>0.79211391930715758</v>
      </c>
      <c r="G230" s="7">
        <f t="shared" si="20"/>
        <v>1.2493022514021425E-3</v>
      </c>
      <c r="H230" s="8">
        <f t="shared" si="23"/>
        <v>0.43432999046884913</v>
      </c>
      <c r="I230">
        <f t="shared" si="21"/>
        <v>9.0024400608784694E-4</v>
      </c>
    </row>
    <row r="231" spans="1:9">
      <c r="A231" s="3" t="s">
        <v>352</v>
      </c>
      <c r="B231">
        <v>9.93</v>
      </c>
      <c r="C231" s="4">
        <v>820</v>
      </c>
      <c r="D231">
        <f t="shared" si="18"/>
        <v>82.578046324269891</v>
      </c>
      <c r="E231" s="7">
        <f t="shared" si="19"/>
        <v>1.3656992963317651E-3</v>
      </c>
      <c r="F231" s="8">
        <f t="shared" si="22"/>
        <v>0.79347961860348937</v>
      </c>
      <c r="G231" s="7">
        <f t="shared" si="20"/>
        <v>1.8853451909457864E-3</v>
      </c>
      <c r="H231" s="8">
        <f t="shared" si="23"/>
        <v>0.43621533565979492</v>
      </c>
      <c r="I231">
        <f t="shared" si="21"/>
        <v>2.417813852632511E-3</v>
      </c>
    </row>
    <row r="232" spans="1:9">
      <c r="A232" s="3" t="s">
        <v>52</v>
      </c>
      <c r="B232">
        <v>26.61</v>
      </c>
      <c r="C232" s="4">
        <v>2190</v>
      </c>
      <c r="D232">
        <f t="shared" si="18"/>
        <v>82.299887260428406</v>
      </c>
      <c r="E232" s="7">
        <f t="shared" si="19"/>
        <v>3.64741641337386E-3</v>
      </c>
      <c r="F232" s="8">
        <f t="shared" si="22"/>
        <v>0.79712703501686322</v>
      </c>
      <c r="G232" s="7">
        <f t="shared" si="20"/>
        <v>5.0522694391810048E-3</v>
      </c>
      <c r="H232" s="8">
        <f t="shared" si="23"/>
        <v>0.44126760509897595</v>
      </c>
      <c r="I232">
        <f t="shared" si="21"/>
        <v>2.6783838664623527E-4</v>
      </c>
    </row>
    <row r="233" spans="1:9">
      <c r="A233" s="3" t="s">
        <v>270</v>
      </c>
      <c r="B233">
        <v>2.94</v>
      </c>
      <c r="C233" s="4">
        <v>241</v>
      </c>
      <c r="D233">
        <f t="shared" si="18"/>
        <v>81.972789115646265</v>
      </c>
      <c r="E233" s="7">
        <f t="shared" si="19"/>
        <v>4.0138235416579921E-4</v>
      </c>
      <c r="F233" s="8">
        <f t="shared" si="22"/>
        <v>0.79752841737102897</v>
      </c>
      <c r="G233" s="7">
        <f t="shared" si="20"/>
        <v>5.5819887828606365E-4</v>
      </c>
      <c r="H233" s="8">
        <f t="shared" si="23"/>
        <v>0.44182580397726201</v>
      </c>
      <c r="I233">
        <f t="shared" si="21"/>
        <v>7.1931142108733193E-4</v>
      </c>
    </row>
    <row r="234" spans="1:9">
      <c r="A234" s="3" t="s">
        <v>227</v>
      </c>
      <c r="B234">
        <v>7.88</v>
      </c>
      <c r="C234" s="4">
        <v>644</v>
      </c>
      <c r="D234">
        <f t="shared" si="18"/>
        <v>81.725888324873097</v>
      </c>
      <c r="E234" s="7">
        <f t="shared" si="19"/>
        <v>1.0725735937044594E-3</v>
      </c>
      <c r="F234" s="8">
        <f t="shared" si="22"/>
        <v>0.79860099096473347</v>
      </c>
      <c r="G234" s="7">
        <f t="shared" si="20"/>
        <v>1.4961248846578849E-3</v>
      </c>
      <c r="H234" s="8">
        <f t="shared" si="23"/>
        <v>0.4433219288619199</v>
      </c>
      <c r="I234">
        <f t="shared" si="21"/>
        <v>1.0981378573587941E-3</v>
      </c>
    </row>
    <row r="235" spans="1:9">
      <c r="A235" s="3" t="s">
        <v>321</v>
      </c>
      <c r="B235">
        <v>12</v>
      </c>
      <c r="C235" s="4">
        <v>977</v>
      </c>
      <c r="D235">
        <f t="shared" si="18"/>
        <v>81.416666666666671</v>
      </c>
      <c r="E235" s="7">
        <f t="shared" si="19"/>
        <v>1.6271807469708957E-3</v>
      </c>
      <c r="F235" s="8">
        <f t="shared" si="22"/>
        <v>0.80022817171170435</v>
      </c>
      <c r="G235" s="7">
        <f t="shared" si="20"/>
        <v>2.2783627685145458E-3</v>
      </c>
      <c r="H235" s="8">
        <f t="shared" si="23"/>
        <v>0.44560029163043446</v>
      </c>
      <c r="I235">
        <f t="shared" si="21"/>
        <v>2.9015882850241814E-4</v>
      </c>
    </row>
    <row r="236" spans="1:9">
      <c r="A236" s="3" t="s">
        <v>282</v>
      </c>
      <c r="B236">
        <v>3.17</v>
      </c>
      <c r="C236" s="4">
        <v>258</v>
      </c>
      <c r="D236">
        <f t="shared" si="18"/>
        <v>81.388012618296528</v>
      </c>
      <c r="E236" s="7">
        <f t="shared" si="19"/>
        <v>4.2969563226048215E-4</v>
      </c>
      <c r="F236" s="8">
        <f t="shared" si="22"/>
        <v>0.80065786734396482</v>
      </c>
      <c r="G236" s="7">
        <f t="shared" si="20"/>
        <v>6.0186749801592577E-4</v>
      </c>
      <c r="H236" s="8">
        <f t="shared" si="23"/>
        <v>0.4462021591284504</v>
      </c>
      <c r="I236">
        <f t="shared" si="21"/>
        <v>2.5040342102100599E-3</v>
      </c>
    </row>
    <row r="237" spans="1:9">
      <c r="A237" s="3" t="s">
        <v>374</v>
      </c>
      <c r="B237">
        <v>27.32</v>
      </c>
      <c r="C237" s="4">
        <v>2219</v>
      </c>
      <c r="D237">
        <f t="shared" si="18"/>
        <v>81.22254758418741</v>
      </c>
      <c r="E237" s="7">
        <f t="shared" si="19"/>
        <v>3.6957155348294958E-3</v>
      </c>
      <c r="F237" s="8">
        <f t="shared" si="22"/>
        <v>0.80435358287879433</v>
      </c>
      <c r="G237" s="7">
        <f t="shared" si="20"/>
        <v>5.1870725696514493E-3</v>
      </c>
      <c r="H237" s="8">
        <f t="shared" si="23"/>
        <v>0.45138923169810186</v>
      </c>
      <c r="I237">
        <f t="shared" si="21"/>
        <v>8.487991464920519E-4</v>
      </c>
    </row>
    <row r="238" spans="1:9">
      <c r="A238" s="3" t="s">
        <v>322</v>
      </c>
      <c r="B238">
        <v>9.25</v>
      </c>
      <c r="C238" s="4">
        <v>750</v>
      </c>
      <c r="D238">
        <f t="shared" si="18"/>
        <v>81.081081081081081</v>
      </c>
      <c r="E238" s="7">
        <f t="shared" si="19"/>
        <v>1.2491152100595412E-3</v>
      </c>
      <c r="F238" s="8">
        <f t="shared" si="22"/>
        <v>0.80560269808885387</v>
      </c>
      <c r="G238" s="7">
        <f t="shared" si="20"/>
        <v>1.7562379673966289E-3</v>
      </c>
      <c r="H238" s="8">
        <f t="shared" si="23"/>
        <v>0.45314546966549851</v>
      </c>
      <c r="I238">
        <f t="shared" si="21"/>
        <v>1.7083655057420488E-3</v>
      </c>
    </row>
    <row r="239" spans="1:9">
      <c r="A239" s="3" t="s">
        <v>128</v>
      </c>
      <c r="B239">
        <v>18.600000000000001</v>
      </c>
      <c r="C239" s="4">
        <v>1506</v>
      </c>
      <c r="D239">
        <f t="shared" si="18"/>
        <v>80.967741935483872</v>
      </c>
      <c r="E239" s="7">
        <f t="shared" si="19"/>
        <v>2.5082233417995587E-3</v>
      </c>
      <c r="F239" s="8">
        <f t="shared" si="22"/>
        <v>0.80811092143065344</v>
      </c>
      <c r="G239" s="7">
        <f t="shared" si="20"/>
        <v>3.5314622911975461E-3</v>
      </c>
      <c r="H239" s="8">
        <f t="shared" si="23"/>
        <v>0.45667693195669606</v>
      </c>
      <c r="I239">
        <f t="shared" si="21"/>
        <v>4.4598840360210446E-4</v>
      </c>
    </row>
    <row r="240" spans="1:9">
      <c r="A240" s="3" t="s">
        <v>313</v>
      </c>
      <c r="B240">
        <v>4.8499999999999996</v>
      </c>
      <c r="C240" s="4">
        <v>392</v>
      </c>
      <c r="D240">
        <f t="shared" si="18"/>
        <v>80.824742268041248</v>
      </c>
      <c r="E240" s="7">
        <f t="shared" si="19"/>
        <v>6.528708831244535E-4</v>
      </c>
      <c r="F240" s="8">
        <f t="shared" si="22"/>
        <v>0.80876379231377793</v>
      </c>
      <c r="G240" s="7">
        <f t="shared" si="20"/>
        <v>9.2083828560796208E-4</v>
      </c>
      <c r="H240" s="8">
        <f t="shared" si="23"/>
        <v>0.45759777024230402</v>
      </c>
      <c r="I240">
        <f t="shared" si="21"/>
        <v>1.9358888116747797E-3</v>
      </c>
    </row>
    <row r="241" spans="1:9">
      <c r="A241" s="3" t="s">
        <v>122</v>
      </c>
      <c r="B241">
        <v>20.99</v>
      </c>
      <c r="C241" s="4">
        <v>1689</v>
      </c>
      <c r="D241">
        <f t="shared" si="18"/>
        <v>80.466888994759415</v>
      </c>
      <c r="E241" s="7">
        <f t="shared" si="19"/>
        <v>2.8130074530540866E-3</v>
      </c>
      <c r="F241" s="8">
        <f t="shared" si="22"/>
        <v>0.81157679976683206</v>
      </c>
      <c r="G241" s="7">
        <f t="shared" si="20"/>
        <v>3.9852362092600256E-3</v>
      </c>
      <c r="H241" s="8">
        <f t="shared" si="23"/>
        <v>0.46158300645156403</v>
      </c>
      <c r="I241">
        <f t="shared" si="21"/>
        <v>1.6442264269122542E-3</v>
      </c>
    </row>
    <row r="242" spans="1:9">
      <c r="A242" s="3" t="s">
        <v>135</v>
      </c>
      <c r="B242">
        <v>17.809999999999999</v>
      </c>
      <c r="C242" s="4">
        <v>1431</v>
      </c>
      <c r="D242">
        <f t="shared" si="18"/>
        <v>80.348119034250431</v>
      </c>
      <c r="E242" s="7">
        <f t="shared" si="19"/>
        <v>2.3833118207936045E-3</v>
      </c>
      <c r="F242" s="8">
        <f t="shared" si="22"/>
        <v>0.81396011158762571</v>
      </c>
      <c r="G242" s="7">
        <f t="shared" si="20"/>
        <v>3.381470075603671E-3</v>
      </c>
      <c r="H242" s="8">
        <f t="shared" si="23"/>
        <v>0.46496447652716771</v>
      </c>
      <c r="I242">
        <f t="shared" si="21"/>
        <v>2.4767652836971132E-4</v>
      </c>
    </row>
    <row r="243" spans="1:9">
      <c r="A243" s="3" t="s">
        <v>159</v>
      </c>
      <c r="B243">
        <v>2.68</v>
      </c>
      <c r="C243" s="4">
        <v>215</v>
      </c>
      <c r="D243">
        <f t="shared" si="18"/>
        <v>80.223880597014926</v>
      </c>
      <c r="E243" s="7">
        <f t="shared" si="19"/>
        <v>3.5807969355040181E-4</v>
      </c>
      <c r="F243" s="8">
        <f t="shared" si="22"/>
        <v>0.81431819128117611</v>
      </c>
      <c r="G243" s="7">
        <f t="shared" si="20"/>
        <v>5.088343516349152E-4</v>
      </c>
      <c r="H243" s="8">
        <f t="shared" si="23"/>
        <v>0.46547331087880262</v>
      </c>
      <c r="I243">
        <f t="shared" si="21"/>
        <v>4.9458658882817197E-4</v>
      </c>
    </row>
    <row r="244" spans="1:9">
      <c r="A244" s="3" t="s">
        <v>232</v>
      </c>
      <c r="B244">
        <v>5.34</v>
      </c>
      <c r="C244" s="4">
        <v>427</v>
      </c>
      <c r="D244">
        <f t="shared" si="18"/>
        <v>79.962546816479403</v>
      </c>
      <c r="E244" s="7">
        <f t="shared" si="19"/>
        <v>7.1116292626056542E-4</v>
      </c>
      <c r="F244" s="8">
        <f t="shared" si="22"/>
        <v>0.81502935420743672</v>
      </c>
      <c r="G244" s="7">
        <f t="shared" si="20"/>
        <v>1.0138714319889728E-3</v>
      </c>
      <c r="H244" s="8">
        <f t="shared" si="23"/>
        <v>0.46648718231079161</v>
      </c>
      <c r="I244">
        <f t="shared" si="21"/>
        <v>1.1489135674602746E-3</v>
      </c>
    </row>
    <row r="245" spans="1:9">
      <c r="A245" s="3" t="s">
        <v>167</v>
      </c>
      <c r="B245">
        <v>12.37</v>
      </c>
      <c r="C245" s="4">
        <v>985</v>
      </c>
      <c r="D245">
        <f t="shared" si="18"/>
        <v>79.628132578819731</v>
      </c>
      <c r="E245" s="7">
        <f t="shared" si="19"/>
        <v>1.640504642544864E-3</v>
      </c>
      <c r="F245" s="8">
        <f t="shared" si="22"/>
        <v>0.81666985884998156</v>
      </c>
      <c r="G245" s="7">
        <f t="shared" si="20"/>
        <v>2.3486122872104108E-3</v>
      </c>
      <c r="H245" s="8">
        <f t="shared" si="23"/>
        <v>0.46883579459800201</v>
      </c>
      <c r="I245">
        <f t="shared" si="21"/>
        <v>5.5949175611080815E-4</v>
      </c>
    </row>
    <row r="246" spans="1:9">
      <c r="A246" s="3" t="s">
        <v>39</v>
      </c>
      <c r="B246">
        <v>5.95</v>
      </c>
      <c r="C246" s="4">
        <v>465</v>
      </c>
      <c r="D246">
        <f t="shared" si="18"/>
        <v>78.151260504201673</v>
      </c>
      <c r="E246" s="7">
        <f t="shared" si="19"/>
        <v>7.7445143023691554E-4</v>
      </c>
      <c r="F246" s="8">
        <f t="shared" si="22"/>
        <v>0.81744431028021847</v>
      </c>
      <c r="G246" s="7">
        <f t="shared" si="20"/>
        <v>1.1296882060551289E-3</v>
      </c>
      <c r="H246" s="8">
        <f t="shared" si="23"/>
        <v>0.46996548280405714</v>
      </c>
      <c r="I246">
        <f t="shared" si="21"/>
        <v>4.1134205426812676E-4</v>
      </c>
    </row>
    <row r="247" spans="1:9">
      <c r="A247" s="3" t="s">
        <v>314</v>
      </c>
      <c r="B247">
        <v>4.3600000000000003</v>
      </c>
      <c r="C247" s="4">
        <v>339</v>
      </c>
      <c r="D247">
        <f t="shared" si="18"/>
        <v>77.752293577981646</v>
      </c>
      <c r="E247" s="7">
        <f t="shared" si="19"/>
        <v>5.6460007494691256E-4</v>
      </c>
      <c r="F247" s="8">
        <f t="shared" si="22"/>
        <v>0.81800891035516543</v>
      </c>
      <c r="G247" s="7">
        <f t="shared" si="20"/>
        <v>8.2780513922695162E-4</v>
      </c>
      <c r="H247" s="8">
        <f t="shared" si="23"/>
        <v>0.47079328794328412</v>
      </c>
      <c r="I247">
        <f t="shared" si="21"/>
        <v>2.6162742510232873E-4</v>
      </c>
    </row>
    <row r="248" spans="1:9">
      <c r="A248" s="3" t="s">
        <v>62</v>
      </c>
      <c r="B248">
        <v>2.77</v>
      </c>
      <c r="C248" s="4">
        <v>215</v>
      </c>
      <c r="D248">
        <f t="shared" si="18"/>
        <v>77.61732851985559</v>
      </c>
      <c r="E248" s="7">
        <f t="shared" si="19"/>
        <v>3.5807969355040181E-4</v>
      </c>
      <c r="F248" s="8">
        <f t="shared" si="22"/>
        <v>0.81836699004871583</v>
      </c>
      <c r="G248" s="7">
        <f t="shared" si="20"/>
        <v>5.2592207239877432E-4</v>
      </c>
      <c r="H248" s="8">
        <f t="shared" si="23"/>
        <v>0.47131921001568289</v>
      </c>
      <c r="I248">
        <f t="shared" si="21"/>
        <v>2.5006301146934806E-4</v>
      </c>
    </row>
    <row r="249" spans="1:9">
      <c r="A249" s="3" t="s">
        <v>300</v>
      </c>
      <c r="B249">
        <v>2.64</v>
      </c>
      <c r="C249" s="4">
        <v>204</v>
      </c>
      <c r="D249">
        <f t="shared" si="18"/>
        <v>77.272727272727266</v>
      </c>
      <c r="E249" s="7">
        <f t="shared" si="19"/>
        <v>3.3975933713619518E-4</v>
      </c>
      <c r="F249" s="8">
        <f t="shared" si="22"/>
        <v>0.81870674938585197</v>
      </c>
      <c r="G249" s="7">
        <f t="shared" si="20"/>
        <v>5.0123980907320004E-4</v>
      </c>
      <c r="H249" s="8">
        <f t="shared" si="23"/>
        <v>0.47182044982475607</v>
      </c>
      <c r="I249">
        <f t="shared" si="21"/>
        <v>3.9904195312007174E-4</v>
      </c>
    </row>
    <row r="250" spans="1:9">
      <c r="A250" s="3" t="s">
        <v>206</v>
      </c>
      <c r="B250">
        <v>4.2</v>
      </c>
      <c r="C250" s="4">
        <v>323</v>
      </c>
      <c r="D250">
        <f t="shared" si="18"/>
        <v>76.904761904761898</v>
      </c>
      <c r="E250" s="7">
        <f t="shared" si="19"/>
        <v>5.3795228379897571E-4</v>
      </c>
      <c r="F250" s="8">
        <f t="shared" si="22"/>
        <v>0.81924470166965091</v>
      </c>
      <c r="G250" s="7">
        <f t="shared" si="20"/>
        <v>7.9742696898009099E-4</v>
      </c>
      <c r="H250" s="8">
        <f t="shared" si="23"/>
        <v>0.47261787679373618</v>
      </c>
      <c r="I250">
        <f t="shared" si="21"/>
        <v>5.4106974913026296E-4</v>
      </c>
    </row>
    <row r="251" spans="1:9">
      <c r="A251" s="3" t="s">
        <v>111</v>
      </c>
      <c r="B251">
        <v>5.69</v>
      </c>
      <c r="C251" s="4">
        <v>437</v>
      </c>
      <c r="D251">
        <f t="shared" si="18"/>
        <v>76.801405975395426</v>
      </c>
      <c r="E251" s="7">
        <f t="shared" si="19"/>
        <v>7.2781779572802597E-4</v>
      </c>
      <c r="F251" s="8">
        <f t="shared" si="22"/>
        <v>0.81997251946537897</v>
      </c>
      <c r="G251" s="7">
        <f t="shared" si="20"/>
        <v>1.0803236794039806E-3</v>
      </c>
      <c r="H251" s="8">
        <f t="shared" si="23"/>
        <v>0.47369820047314015</v>
      </c>
      <c r="I251">
        <f t="shared" si="21"/>
        <v>1.9050048234539041E-3</v>
      </c>
    </row>
    <row r="252" spans="1:9">
      <c r="A252" s="3" t="s">
        <v>161</v>
      </c>
      <c r="B252">
        <v>20</v>
      </c>
      <c r="C252" s="4">
        <v>1532</v>
      </c>
      <c r="D252">
        <f t="shared" si="18"/>
        <v>76.599999999999994</v>
      </c>
      <c r="E252" s="7">
        <f t="shared" si="19"/>
        <v>2.551526002414956E-3</v>
      </c>
      <c r="F252" s="8">
        <f t="shared" si="22"/>
        <v>0.8225240454677939</v>
      </c>
      <c r="G252" s="7">
        <f t="shared" si="20"/>
        <v>3.797271280857576E-3</v>
      </c>
      <c r="H252" s="8">
        <f t="shared" si="23"/>
        <v>0.4774954717539977</v>
      </c>
      <c r="I252">
        <f t="shared" si="21"/>
        <v>5.1176577486394814E-4</v>
      </c>
    </row>
    <row r="253" spans="1:9">
      <c r="A253" s="3" t="s">
        <v>377</v>
      </c>
      <c r="B253">
        <v>5.37</v>
      </c>
      <c r="C253" s="4">
        <v>411</v>
      </c>
      <c r="D253">
        <f t="shared" si="18"/>
        <v>76.536312849162016</v>
      </c>
      <c r="E253" s="7">
        <f t="shared" si="19"/>
        <v>6.8451513511262857E-4</v>
      </c>
      <c r="F253" s="8">
        <f t="shared" si="22"/>
        <v>0.82320856060290648</v>
      </c>
      <c r="G253" s="7">
        <f t="shared" si="20"/>
        <v>1.0195673389102591E-3</v>
      </c>
      <c r="H253" s="8">
        <f t="shared" si="23"/>
        <v>0.47851503909290793</v>
      </c>
      <c r="I253">
        <f t="shared" si="21"/>
        <v>4.0525139366831553E-4</v>
      </c>
    </row>
    <row r="254" spans="1:9">
      <c r="A254" s="3" t="s">
        <v>64</v>
      </c>
      <c r="B254">
        <v>4.25</v>
      </c>
      <c r="C254" s="4">
        <v>325</v>
      </c>
      <c r="D254">
        <f t="shared" si="18"/>
        <v>76.470588235294116</v>
      </c>
      <c r="E254" s="7">
        <f t="shared" si="19"/>
        <v>5.4128325769246788E-4</v>
      </c>
      <c r="F254" s="8">
        <f t="shared" si="22"/>
        <v>0.82374984386059891</v>
      </c>
      <c r="G254" s="7">
        <f t="shared" si="20"/>
        <v>8.0692014718223486E-4</v>
      </c>
      <c r="H254" s="8">
        <f t="shared" si="23"/>
        <v>0.47932195924009019</v>
      </c>
      <c r="I254">
        <f t="shared" si="21"/>
        <v>8.2904254024163127E-4</v>
      </c>
    </row>
    <row r="255" spans="1:9">
      <c r="A255" s="3" t="s">
        <v>353</v>
      </c>
      <c r="B255">
        <v>8.69</v>
      </c>
      <c r="C255" s="4">
        <v>664</v>
      </c>
      <c r="D255">
        <f t="shared" si="18"/>
        <v>76.409666283084007</v>
      </c>
      <c r="E255" s="7">
        <f t="shared" si="19"/>
        <v>1.1058833326393804E-3</v>
      </c>
      <c r="F255" s="8">
        <f t="shared" si="22"/>
        <v>0.8248557271932383</v>
      </c>
      <c r="G255" s="7">
        <f t="shared" si="20"/>
        <v>1.6499143715326167E-3</v>
      </c>
      <c r="H255" s="8">
        <f t="shared" si="23"/>
        <v>0.4809718736116228</v>
      </c>
      <c r="I255">
        <f t="shared" si="21"/>
        <v>2.4162031310109855E-4</v>
      </c>
    </row>
    <row r="256" spans="1:9">
      <c r="A256" s="3" t="s">
        <v>299</v>
      </c>
      <c r="B256">
        <v>2.5299999999999998</v>
      </c>
      <c r="C256" s="4">
        <v>193</v>
      </c>
      <c r="D256">
        <f t="shared" si="18"/>
        <v>76.284584980237156</v>
      </c>
      <c r="E256" s="7">
        <f t="shared" si="19"/>
        <v>3.214389807219886E-4</v>
      </c>
      <c r="F256" s="8">
        <f t="shared" si="22"/>
        <v>0.82517716617396031</v>
      </c>
      <c r="G256" s="7">
        <f t="shared" si="20"/>
        <v>4.8035481702848334E-4</v>
      </c>
      <c r="H256" s="8">
        <f t="shared" si="23"/>
        <v>0.48145222842865126</v>
      </c>
      <c r="I256">
        <f t="shared" si="21"/>
        <v>3.2886317810831844E-4</v>
      </c>
    </row>
    <row r="257" spans="1:9">
      <c r="A257" s="3" t="s">
        <v>59</v>
      </c>
      <c r="B257">
        <v>3.44</v>
      </c>
      <c r="C257" s="4">
        <v>262</v>
      </c>
      <c r="D257">
        <f t="shared" si="18"/>
        <v>76.162790697674424</v>
      </c>
      <c r="E257" s="7">
        <f t="shared" si="19"/>
        <v>4.3635758004746639E-4</v>
      </c>
      <c r="F257" s="8">
        <f t="shared" si="22"/>
        <v>0.82561352375400776</v>
      </c>
      <c r="G257" s="7">
        <f t="shared" si="20"/>
        <v>6.5313066030750304E-4</v>
      </c>
      <c r="H257" s="8">
        <f t="shared" si="23"/>
        <v>0.48210535908895874</v>
      </c>
      <c r="I257">
        <f t="shared" si="21"/>
        <v>7.6894051558318299E-4</v>
      </c>
    </row>
    <row r="258" spans="1:9">
      <c r="A258" s="3" t="s">
        <v>212</v>
      </c>
      <c r="B258">
        <v>8.0299999999999994</v>
      </c>
      <c r="C258" s="4">
        <v>610</v>
      </c>
      <c r="D258">
        <f t="shared" ref="D258:D321" si="24">C258/B258</f>
        <v>75.965130759651316</v>
      </c>
      <c r="E258" s="7">
        <f t="shared" si="19"/>
        <v>1.0159470375150936E-3</v>
      </c>
      <c r="F258" s="8">
        <f t="shared" si="22"/>
        <v>0.82662947079152282</v>
      </c>
      <c r="G258" s="7">
        <f t="shared" si="20"/>
        <v>1.5246044192643166E-3</v>
      </c>
      <c r="H258" s="8">
        <f t="shared" si="23"/>
        <v>0.48362996350822307</v>
      </c>
      <c r="I258">
        <f t="shared" si="21"/>
        <v>6.8636390360221622E-4</v>
      </c>
    </row>
    <row r="259" spans="1:9">
      <c r="A259" s="3" t="s">
        <v>209</v>
      </c>
      <c r="B259">
        <v>7.16</v>
      </c>
      <c r="C259" s="4">
        <v>543</v>
      </c>
      <c r="D259">
        <f t="shared" si="24"/>
        <v>75.837988826815646</v>
      </c>
      <c r="E259" s="7">
        <f t="shared" ref="E259:E322" si="25">C259/600425</f>
        <v>9.0435941208310785E-4</v>
      </c>
      <c r="F259" s="8">
        <f t="shared" si="22"/>
        <v>0.82753383020360594</v>
      </c>
      <c r="G259" s="7">
        <f t="shared" ref="G259:G322" si="26">B259/5266.94</f>
        <v>1.3594231185470123E-3</v>
      </c>
      <c r="H259" s="8">
        <f t="shared" si="23"/>
        <v>0.4849893866267701</v>
      </c>
      <c r="I259">
        <f t="shared" ref="I259:I322" si="27">F259*H260-F260*H259</f>
        <v>1.2680136965597111E-3</v>
      </c>
    </row>
    <row r="260" spans="1:9">
      <c r="A260" s="3" t="s">
        <v>86</v>
      </c>
      <c r="B260">
        <v>13.16</v>
      </c>
      <c r="C260" s="4">
        <v>990</v>
      </c>
      <c r="D260">
        <f t="shared" si="24"/>
        <v>75.227963525835861</v>
      </c>
      <c r="E260" s="7">
        <f t="shared" si="25"/>
        <v>1.6488320772785944E-3</v>
      </c>
      <c r="F260" s="8">
        <f t="shared" ref="F260:F323" si="28">F259+E260</f>
        <v>0.82918266228088455</v>
      </c>
      <c r="G260" s="7">
        <f t="shared" si="26"/>
        <v>2.4986045028042849E-3</v>
      </c>
      <c r="H260" s="8">
        <f t="shared" ref="H260:H323" si="29">H259+G260</f>
        <v>0.48748799112957436</v>
      </c>
      <c r="I260">
        <f t="shared" si="27"/>
        <v>5.274578098887206E-4</v>
      </c>
    </row>
    <row r="261" spans="1:9">
      <c r="A261" s="3" t="s">
        <v>358</v>
      </c>
      <c r="B261">
        <v>5.47</v>
      </c>
      <c r="C261" s="4">
        <v>411</v>
      </c>
      <c r="D261">
        <f t="shared" si="24"/>
        <v>75.137111517367458</v>
      </c>
      <c r="E261" s="7">
        <f t="shared" si="25"/>
        <v>6.8451513511262857E-4</v>
      </c>
      <c r="F261" s="8">
        <f t="shared" si="28"/>
        <v>0.82986717741599714</v>
      </c>
      <c r="G261" s="7">
        <f t="shared" si="26"/>
        <v>1.038553695314547E-3</v>
      </c>
      <c r="H261" s="8">
        <f t="shared" si="29"/>
        <v>0.48852654482488889</v>
      </c>
      <c r="I261">
        <f t="shared" si="27"/>
        <v>5.7765806192344726E-4</v>
      </c>
    </row>
    <row r="262" spans="1:9">
      <c r="A262" s="3" t="s">
        <v>241</v>
      </c>
      <c r="B262">
        <v>5.99</v>
      </c>
      <c r="C262" s="4">
        <v>450</v>
      </c>
      <c r="D262">
        <f t="shared" si="24"/>
        <v>75.12520868113522</v>
      </c>
      <c r="E262" s="7">
        <f t="shared" si="25"/>
        <v>7.4946912603572472E-4</v>
      </c>
      <c r="F262" s="8">
        <f t="shared" si="28"/>
        <v>0.83061664654203282</v>
      </c>
      <c r="G262" s="7">
        <f t="shared" si="26"/>
        <v>1.137282748616844E-3</v>
      </c>
      <c r="H262" s="8">
        <f t="shared" si="29"/>
        <v>0.48966382757350574</v>
      </c>
      <c r="I262">
        <f t="shared" si="27"/>
        <v>2.4181566805986376E-3</v>
      </c>
    </row>
    <row r="263" spans="1:9">
      <c r="A263" s="3" t="s">
        <v>126</v>
      </c>
      <c r="B263">
        <v>25.04</v>
      </c>
      <c r="C263" s="4">
        <v>1877</v>
      </c>
      <c r="D263">
        <f t="shared" si="24"/>
        <v>74.960063897763575</v>
      </c>
      <c r="E263" s="7">
        <f t="shared" si="25"/>
        <v>3.1261189990423452E-3</v>
      </c>
      <c r="F263" s="8">
        <f t="shared" si="28"/>
        <v>0.83374276554107518</v>
      </c>
      <c r="G263" s="7">
        <f t="shared" si="26"/>
        <v>4.7541836436336849E-3</v>
      </c>
      <c r="H263" s="8">
        <f t="shared" si="29"/>
        <v>0.49441801121713941</v>
      </c>
      <c r="I263">
        <f t="shared" si="27"/>
        <v>2.8423599284210788E-4</v>
      </c>
    </row>
    <row r="264" spans="1:9">
      <c r="A264" s="3" t="s">
        <v>309</v>
      </c>
      <c r="B264">
        <v>2.94</v>
      </c>
      <c r="C264" s="4">
        <v>220</v>
      </c>
      <c r="D264">
        <f t="shared" si="24"/>
        <v>74.829931972789112</v>
      </c>
      <c r="E264" s="7">
        <f t="shared" si="25"/>
        <v>3.6640712828413209E-4</v>
      </c>
      <c r="F264" s="8">
        <f t="shared" si="28"/>
        <v>0.83410917266935936</v>
      </c>
      <c r="G264" s="7">
        <f t="shared" si="26"/>
        <v>5.5819887828606365E-4</v>
      </c>
      <c r="H264" s="8">
        <f t="shared" si="29"/>
        <v>0.49497621009542547</v>
      </c>
      <c r="I264">
        <f t="shared" si="27"/>
        <v>8.7683181197839577E-4</v>
      </c>
    </row>
    <row r="265" spans="1:9">
      <c r="A265" s="3" t="s">
        <v>268</v>
      </c>
      <c r="B265">
        <v>9.0399999999999991</v>
      </c>
      <c r="C265" s="4">
        <v>673</v>
      </c>
      <c r="D265">
        <f t="shared" si="24"/>
        <v>74.446902654867259</v>
      </c>
      <c r="E265" s="7">
        <f t="shared" si="25"/>
        <v>1.120872715160095E-3</v>
      </c>
      <c r="F265" s="8">
        <f t="shared" si="28"/>
        <v>0.8352300453845195</v>
      </c>
      <c r="G265" s="7">
        <f t="shared" si="26"/>
        <v>1.7163666189476243E-3</v>
      </c>
      <c r="H265" s="8">
        <f t="shared" si="29"/>
        <v>0.49669257671437311</v>
      </c>
      <c r="I265">
        <f t="shared" si="27"/>
        <v>2.3216452988647496E-3</v>
      </c>
    </row>
    <row r="266" spans="1:9">
      <c r="A266" s="3" t="s">
        <v>261</v>
      </c>
      <c r="B266">
        <v>23.91</v>
      </c>
      <c r="C266" s="4">
        <v>1777</v>
      </c>
      <c r="D266">
        <f t="shared" si="24"/>
        <v>74.320368046842319</v>
      </c>
      <c r="E266" s="7">
        <f t="shared" si="25"/>
        <v>2.9595703043677397E-3</v>
      </c>
      <c r="F266" s="8">
        <f t="shared" si="28"/>
        <v>0.83818961568888728</v>
      </c>
      <c r="G266" s="7">
        <f t="shared" si="26"/>
        <v>4.5396378162652325E-3</v>
      </c>
      <c r="H266" s="8">
        <f t="shared" si="29"/>
        <v>0.50123221453063838</v>
      </c>
      <c r="I266">
        <f t="shared" si="27"/>
        <v>4.033208424188417E-4</v>
      </c>
    </row>
    <row r="267" spans="1:9">
      <c r="A267" s="3" t="s">
        <v>142</v>
      </c>
      <c r="B267">
        <v>4.1500000000000004</v>
      </c>
      <c r="C267" s="4">
        <v>308</v>
      </c>
      <c r="D267">
        <f t="shared" si="24"/>
        <v>74.216867469879517</v>
      </c>
      <c r="E267" s="7">
        <f t="shared" si="25"/>
        <v>5.1296997959778489E-4</v>
      </c>
      <c r="F267" s="8">
        <f t="shared" si="28"/>
        <v>0.8387025856684851</v>
      </c>
      <c r="G267" s="7">
        <f t="shared" si="26"/>
        <v>7.8793379077794713E-4</v>
      </c>
      <c r="H267" s="8">
        <f t="shared" si="29"/>
        <v>0.50202014832141628</v>
      </c>
      <c r="I267">
        <f t="shared" si="27"/>
        <v>3.556330663031515E-4</v>
      </c>
    </row>
    <row r="268" spans="1:9">
      <c r="A268" s="3" t="s">
        <v>320</v>
      </c>
      <c r="B268">
        <v>3.63</v>
      </c>
      <c r="C268" s="4">
        <v>266</v>
      </c>
      <c r="D268">
        <f t="shared" si="24"/>
        <v>73.278236914600555</v>
      </c>
      <c r="E268" s="7">
        <f t="shared" si="25"/>
        <v>4.4301952783445058E-4</v>
      </c>
      <c r="F268" s="8">
        <f t="shared" si="28"/>
        <v>0.83914560519631953</v>
      </c>
      <c r="G268" s="7">
        <f t="shared" si="26"/>
        <v>6.8920473747565E-4</v>
      </c>
      <c r="H268" s="8">
        <f t="shared" si="29"/>
        <v>0.50270935305889197</v>
      </c>
      <c r="I268">
        <f t="shared" si="27"/>
        <v>1.5620216841100154E-4</v>
      </c>
    </row>
    <row r="269" spans="1:9">
      <c r="A269" s="3" t="s">
        <v>214</v>
      </c>
      <c r="B269">
        <v>1.59</v>
      </c>
      <c r="C269" s="4">
        <v>116</v>
      </c>
      <c r="D269">
        <f t="shared" si="24"/>
        <v>72.95597484276729</v>
      </c>
      <c r="E269" s="7">
        <f t="shared" si="25"/>
        <v>1.9319648582254238E-4</v>
      </c>
      <c r="F269" s="8">
        <f t="shared" si="28"/>
        <v>0.83933880168214203</v>
      </c>
      <c r="G269" s="7">
        <f t="shared" si="26"/>
        <v>3.0188306682817729E-4</v>
      </c>
      <c r="H269" s="8">
        <f t="shared" si="29"/>
        <v>0.50301123612572018</v>
      </c>
      <c r="I269">
        <f t="shared" si="27"/>
        <v>3.4186352220005878E-4</v>
      </c>
    </row>
    <row r="270" spans="1:9">
      <c r="A270" s="3" t="s">
        <v>403</v>
      </c>
      <c r="B270">
        <v>3.47</v>
      </c>
      <c r="C270" s="4">
        <v>252</v>
      </c>
      <c r="D270">
        <f t="shared" si="24"/>
        <v>72.622478386167145</v>
      </c>
      <c r="E270" s="7">
        <f t="shared" si="25"/>
        <v>4.1970271058000585E-4</v>
      </c>
      <c r="F270" s="8">
        <f t="shared" si="28"/>
        <v>0.83975850439272204</v>
      </c>
      <c r="G270" s="7">
        <f t="shared" si="26"/>
        <v>6.5882656722878949E-4</v>
      </c>
      <c r="H270" s="8">
        <f t="shared" si="29"/>
        <v>0.50367006269294901</v>
      </c>
      <c r="I270">
        <f t="shared" si="27"/>
        <v>4.4652748110013407E-4</v>
      </c>
    </row>
    <row r="271" spans="1:9">
      <c r="A271" s="3" t="s">
        <v>256</v>
      </c>
      <c r="B271">
        <v>4.5</v>
      </c>
      <c r="C271" s="4">
        <v>323</v>
      </c>
      <c r="D271">
        <f t="shared" si="24"/>
        <v>71.777777777777771</v>
      </c>
      <c r="E271" s="7">
        <f t="shared" si="25"/>
        <v>5.3795228379897571E-4</v>
      </c>
      <c r="F271" s="8">
        <f t="shared" si="28"/>
        <v>0.84029645667652098</v>
      </c>
      <c r="G271" s="7">
        <f t="shared" si="26"/>
        <v>8.5438603819295461E-4</v>
      </c>
      <c r="H271" s="8">
        <f t="shared" si="29"/>
        <v>0.50452444873114199</v>
      </c>
      <c r="I271">
        <f t="shared" si="27"/>
        <v>1.1373089786749779E-3</v>
      </c>
    </row>
    <row r="272" spans="1:9">
      <c r="A272" s="3" t="s">
        <v>100</v>
      </c>
      <c r="B272">
        <v>11.4</v>
      </c>
      <c r="C272" s="4">
        <v>811</v>
      </c>
      <c r="D272">
        <f t="shared" si="24"/>
        <v>71.140350877192986</v>
      </c>
      <c r="E272" s="7">
        <f t="shared" si="25"/>
        <v>1.3507099138110506E-3</v>
      </c>
      <c r="F272" s="8">
        <f t="shared" si="28"/>
        <v>0.84164716659033201</v>
      </c>
      <c r="G272" s="7">
        <f t="shared" si="26"/>
        <v>2.1644446300888185E-3</v>
      </c>
      <c r="H272" s="8">
        <f t="shared" si="29"/>
        <v>0.5066888933612308</v>
      </c>
      <c r="I272">
        <f t="shared" si="27"/>
        <v>1.6546936525511646E-3</v>
      </c>
    </row>
    <row r="273" spans="1:9">
      <c r="A273" s="3" t="s">
        <v>208</v>
      </c>
      <c r="B273">
        <v>16.559999999999999</v>
      </c>
      <c r="C273" s="4">
        <v>1175</v>
      </c>
      <c r="D273">
        <f t="shared" si="24"/>
        <v>70.954106280193244</v>
      </c>
      <c r="E273" s="7">
        <f t="shared" si="25"/>
        <v>1.9569471624266144E-3</v>
      </c>
      <c r="F273" s="8">
        <f t="shared" si="28"/>
        <v>0.84360411375275857</v>
      </c>
      <c r="G273" s="7">
        <f t="shared" si="26"/>
        <v>3.1441406205500728E-3</v>
      </c>
      <c r="H273" s="8">
        <f t="shared" si="29"/>
        <v>0.50983303398178081</v>
      </c>
      <c r="I273">
        <f t="shared" si="27"/>
        <v>3.2760808484821879E-4</v>
      </c>
    </row>
    <row r="274" spans="1:9">
      <c r="A274" s="3" t="s">
        <v>296</v>
      </c>
      <c r="B274">
        <v>3.27</v>
      </c>
      <c r="C274" s="4">
        <v>231</v>
      </c>
      <c r="D274">
        <f t="shared" si="24"/>
        <v>70.642201834862391</v>
      </c>
      <c r="E274" s="7">
        <f t="shared" si="25"/>
        <v>3.8472748469833867E-4</v>
      </c>
      <c r="F274" s="8">
        <f t="shared" si="28"/>
        <v>0.84398884123745688</v>
      </c>
      <c r="G274" s="7">
        <f t="shared" si="26"/>
        <v>6.2085385442021371E-4</v>
      </c>
      <c r="H274" s="8">
        <f t="shared" si="29"/>
        <v>0.51045388783620105</v>
      </c>
      <c r="I274">
        <f t="shared" si="27"/>
        <v>1.8565436954199321E-3</v>
      </c>
    </row>
    <row r="275" spans="1:9">
      <c r="A275" s="3" t="s">
        <v>205</v>
      </c>
      <c r="B275">
        <v>18.52</v>
      </c>
      <c r="C275" s="4">
        <v>1307</v>
      </c>
      <c r="D275">
        <f t="shared" si="24"/>
        <v>70.572354211663068</v>
      </c>
      <c r="E275" s="7">
        <f t="shared" si="25"/>
        <v>2.1767914393970938E-3</v>
      </c>
      <c r="F275" s="8">
        <f t="shared" si="28"/>
        <v>0.84616563267685396</v>
      </c>
      <c r="G275" s="7">
        <f t="shared" si="26"/>
        <v>3.5162732060741151E-3</v>
      </c>
      <c r="H275" s="8">
        <f t="shared" si="29"/>
        <v>0.51397016104227511</v>
      </c>
      <c r="I275">
        <f t="shared" si="27"/>
        <v>3.4700325386272102E-4</v>
      </c>
    </row>
    <row r="276" spans="1:9">
      <c r="A276" s="3" t="s">
        <v>117</v>
      </c>
      <c r="B276">
        <v>3.46</v>
      </c>
      <c r="C276" s="4">
        <v>244</v>
      </c>
      <c r="D276">
        <f t="shared" si="24"/>
        <v>70.520231213872833</v>
      </c>
      <c r="E276" s="7">
        <f t="shared" si="25"/>
        <v>4.0637881500603737E-4</v>
      </c>
      <c r="F276" s="8">
        <f t="shared" si="28"/>
        <v>0.84657201149186001</v>
      </c>
      <c r="G276" s="7">
        <f t="shared" si="26"/>
        <v>6.5692793158836067E-4</v>
      </c>
      <c r="H276" s="8">
        <f t="shared" si="29"/>
        <v>0.51462708897386344</v>
      </c>
      <c r="I276">
        <f t="shared" si="27"/>
        <v>1.8926562496643928E-3</v>
      </c>
    </row>
    <row r="277" spans="1:9">
      <c r="A277" s="3" t="s">
        <v>203</v>
      </c>
      <c r="B277">
        <v>18.829999999999998</v>
      </c>
      <c r="C277" s="4">
        <v>1323</v>
      </c>
      <c r="D277">
        <f t="shared" si="24"/>
        <v>70.260223048327148</v>
      </c>
      <c r="E277" s="7">
        <f t="shared" si="25"/>
        <v>2.2034392305450307E-3</v>
      </c>
      <c r="F277" s="8">
        <f t="shared" si="28"/>
        <v>0.84877545072240501</v>
      </c>
      <c r="G277" s="7">
        <f t="shared" si="26"/>
        <v>3.5751309109274074E-3</v>
      </c>
      <c r="H277" s="8">
        <f t="shared" si="29"/>
        <v>0.51820221988479087</v>
      </c>
      <c r="I277">
        <f t="shared" si="27"/>
        <v>3.829167221242602E-4</v>
      </c>
    </row>
    <row r="278" spans="1:9">
      <c r="A278" s="3" t="s">
        <v>164</v>
      </c>
      <c r="B278">
        <v>3.79</v>
      </c>
      <c r="C278" s="4">
        <v>264</v>
      </c>
      <c r="D278">
        <f t="shared" si="24"/>
        <v>69.656992084432716</v>
      </c>
      <c r="E278" s="7">
        <f t="shared" si="25"/>
        <v>4.3968855394095846E-4</v>
      </c>
      <c r="F278" s="8">
        <f t="shared" si="28"/>
        <v>0.84921513927634595</v>
      </c>
      <c r="G278" s="7">
        <f t="shared" si="26"/>
        <v>7.1958290772251062E-4</v>
      </c>
      <c r="H278" s="8">
        <f t="shared" si="29"/>
        <v>0.51892180279251343</v>
      </c>
      <c r="I278">
        <f t="shared" si="27"/>
        <v>1.2208784086321645E-3</v>
      </c>
    </row>
    <row r="279" spans="1:9">
      <c r="A279" s="3" t="s">
        <v>92</v>
      </c>
      <c r="B279">
        <v>12.08</v>
      </c>
      <c r="C279" s="4">
        <v>841</v>
      </c>
      <c r="D279">
        <f t="shared" si="24"/>
        <v>69.619205298013242</v>
      </c>
      <c r="E279" s="7">
        <f t="shared" si="25"/>
        <v>1.4006745222134322E-3</v>
      </c>
      <c r="F279" s="8">
        <f t="shared" si="28"/>
        <v>0.85061581379855944</v>
      </c>
      <c r="G279" s="7">
        <f t="shared" si="26"/>
        <v>2.2935518536379759E-3</v>
      </c>
      <c r="H279" s="8">
        <f t="shared" si="29"/>
        <v>0.52121535464615143</v>
      </c>
      <c r="I279">
        <f t="shared" si="27"/>
        <v>4.9073753413175769E-4</v>
      </c>
    </row>
    <row r="280" spans="1:9">
      <c r="A280" s="3" t="s">
        <v>143</v>
      </c>
      <c r="B280">
        <v>4.8499999999999996</v>
      </c>
      <c r="C280" s="4">
        <v>337</v>
      </c>
      <c r="D280">
        <f t="shared" si="24"/>
        <v>69.484536082474236</v>
      </c>
      <c r="E280" s="7">
        <f t="shared" si="25"/>
        <v>5.612691010534205E-4</v>
      </c>
      <c r="F280" s="8">
        <f t="shared" si="28"/>
        <v>0.85117708289961291</v>
      </c>
      <c r="G280" s="7">
        <f t="shared" si="26"/>
        <v>9.2083828560796208E-4</v>
      </c>
      <c r="H280" s="8">
        <f t="shared" si="29"/>
        <v>0.52213619293175939</v>
      </c>
      <c r="I280">
        <f t="shared" si="27"/>
        <v>4.6598865373165266E-4</v>
      </c>
    </row>
    <row r="281" spans="1:9">
      <c r="A281" s="3" t="s">
        <v>226</v>
      </c>
      <c r="B281">
        <v>4.5999999999999996</v>
      </c>
      <c r="C281" s="4">
        <v>319</v>
      </c>
      <c r="D281">
        <f t="shared" si="24"/>
        <v>69.34782608695653</v>
      </c>
      <c r="E281" s="7">
        <f t="shared" si="25"/>
        <v>5.3129033601199147E-4</v>
      </c>
      <c r="F281" s="8">
        <f t="shared" si="28"/>
        <v>0.85170837323562487</v>
      </c>
      <c r="G281" s="7">
        <f t="shared" si="26"/>
        <v>8.7337239459724244E-4</v>
      </c>
      <c r="H281" s="8">
        <f t="shared" si="29"/>
        <v>0.52300956532635667</v>
      </c>
      <c r="I281">
        <f t="shared" si="27"/>
        <v>1.3068096221129366E-3</v>
      </c>
    </row>
    <row r="282" spans="1:9">
      <c r="A282" s="3" t="s">
        <v>178</v>
      </c>
      <c r="B282">
        <v>12.87</v>
      </c>
      <c r="C282" s="4">
        <v>889</v>
      </c>
      <c r="D282">
        <f t="shared" si="24"/>
        <v>69.075369075369082</v>
      </c>
      <c r="E282" s="7">
        <f t="shared" si="25"/>
        <v>1.4806178956572429E-3</v>
      </c>
      <c r="F282" s="8">
        <f t="shared" si="28"/>
        <v>0.8531889911312821</v>
      </c>
      <c r="G282" s="7">
        <f t="shared" si="26"/>
        <v>2.44354406923185E-3</v>
      </c>
      <c r="H282" s="8">
        <f t="shared" si="29"/>
        <v>0.52545310939558854</v>
      </c>
      <c r="I282">
        <f t="shared" si="27"/>
        <v>1.4070556455278438E-3</v>
      </c>
    </row>
    <row r="283" spans="1:9">
      <c r="A283" s="3" t="s">
        <v>346</v>
      </c>
      <c r="B283">
        <v>13.84</v>
      </c>
      <c r="C283" s="4">
        <v>954</v>
      </c>
      <c r="D283">
        <f t="shared" si="24"/>
        <v>68.930635838150295</v>
      </c>
      <c r="E283" s="7">
        <f t="shared" si="25"/>
        <v>1.5888745471957363E-3</v>
      </c>
      <c r="F283" s="8">
        <f t="shared" si="28"/>
        <v>0.8547778656784778</v>
      </c>
      <c r="G283" s="7">
        <f t="shared" si="26"/>
        <v>2.6277117263534427E-3</v>
      </c>
      <c r="H283" s="8">
        <f t="shared" si="29"/>
        <v>0.52808082112194199</v>
      </c>
      <c r="I283">
        <f t="shared" si="27"/>
        <v>1.0062483257002874E-3</v>
      </c>
    </row>
    <row r="284" spans="1:9">
      <c r="A284" s="3" t="s">
        <v>119</v>
      </c>
      <c r="B284">
        <v>9.8800000000000008</v>
      </c>
      <c r="C284" s="4">
        <v>679</v>
      </c>
      <c r="D284">
        <f t="shared" si="24"/>
        <v>68.724696356275302</v>
      </c>
      <c r="E284" s="7">
        <f t="shared" si="25"/>
        <v>1.1308656368405712E-3</v>
      </c>
      <c r="F284" s="8">
        <f t="shared" si="28"/>
        <v>0.85590873131531842</v>
      </c>
      <c r="G284" s="7">
        <f t="shared" si="26"/>
        <v>1.8758520127436426E-3</v>
      </c>
      <c r="H284" s="8">
        <f t="shared" si="29"/>
        <v>0.52995667313468564</v>
      </c>
      <c r="I284">
        <f t="shared" si="27"/>
        <v>3.5308563910846358E-4</v>
      </c>
    </row>
    <row r="285" spans="1:9">
      <c r="A285" s="3" t="s">
        <v>264</v>
      </c>
      <c r="B285">
        <v>3.46</v>
      </c>
      <c r="C285" s="4">
        <v>237</v>
      </c>
      <c r="D285">
        <f t="shared" si="24"/>
        <v>68.497109826589593</v>
      </c>
      <c r="E285" s="7">
        <f t="shared" si="25"/>
        <v>3.9472040637881503E-4</v>
      </c>
      <c r="F285" s="8">
        <f t="shared" si="28"/>
        <v>0.8563034517216972</v>
      </c>
      <c r="G285" s="7">
        <f t="shared" si="26"/>
        <v>6.5692793158836067E-4</v>
      </c>
      <c r="H285" s="8">
        <f t="shared" si="29"/>
        <v>0.53061360106627398</v>
      </c>
      <c r="I285">
        <f t="shared" si="27"/>
        <v>1.5157134699151364E-3</v>
      </c>
    </row>
    <row r="286" spans="1:9">
      <c r="A286" s="3" t="s">
        <v>85</v>
      </c>
      <c r="B286">
        <v>14.84</v>
      </c>
      <c r="C286" s="4">
        <v>1015</v>
      </c>
      <c r="D286">
        <f t="shared" si="24"/>
        <v>68.396226415094347</v>
      </c>
      <c r="E286" s="7">
        <f t="shared" si="25"/>
        <v>1.6904692509472456E-3</v>
      </c>
      <c r="F286" s="8">
        <f t="shared" si="28"/>
        <v>0.85799392097264449</v>
      </c>
      <c r="G286" s="7">
        <f t="shared" si="26"/>
        <v>2.8175752903963213E-3</v>
      </c>
      <c r="H286" s="8">
        <f t="shared" si="29"/>
        <v>0.53343117635667026</v>
      </c>
      <c r="I286">
        <f t="shared" si="27"/>
        <v>3.0968891393151621E-4</v>
      </c>
    </row>
    <row r="287" spans="1:9">
      <c r="A287" s="3" t="s">
        <v>118</v>
      </c>
      <c r="B287">
        <v>3.03</v>
      </c>
      <c r="C287" s="4">
        <v>207</v>
      </c>
      <c r="D287">
        <f t="shared" si="24"/>
        <v>68.316831683168317</v>
      </c>
      <c r="E287" s="7">
        <f t="shared" si="25"/>
        <v>3.4475579797643339E-4</v>
      </c>
      <c r="F287" s="8">
        <f t="shared" si="28"/>
        <v>0.85833867677062092</v>
      </c>
      <c r="G287" s="7">
        <f t="shared" si="26"/>
        <v>5.7528659904992278E-4</v>
      </c>
      <c r="H287" s="8">
        <f t="shared" si="29"/>
        <v>0.53400646295572018</v>
      </c>
      <c r="I287">
        <f t="shared" si="27"/>
        <v>3.7767242439012971E-4</v>
      </c>
    </row>
    <row r="288" spans="1:9">
      <c r="A288" s="3" t="s">
        <v>265</v>
      </c>
      <c r="B288">
        <v>3.66</v>
      </c>
      <c r="C288" s="4">
        <v>246</v>
      </c>
      <c r="D288">
        <f t="shared" si="24"/>
        <v>67.213114754098356</v>
      </c>
      <c r="E288" s="7">
        <f t="shared" si="25"/>
        <v>4.0970978889952949E-4</v>
      </c>
      <c r="F288" s="8">
        <f t="shared" si="28"/>
        <v>0.85874838655952046</v>
      </c>
      <c r="G288" s="7">
        <f t="shared" si="26"/>
        <v>6.9490064439693645E-4</v>
      </c>
      <c r="H288" s="8">
        <f t="shared" si="29"/>
        <v>0.53470136360011711</v>
      </c>
      <c r="I288">
        <f t="shared" si="27"/>
        <v>3.446511939593222E-4</v>
      </c>
    </row>
    <row r="289" spans="1:9">
      <c r="A289" s="3" t="s">
        <v>191</v>
      </c>
      <c r="B289">
        <v>3.31</v>
      </c>
      <c r="C289" s="4">
        <v>219</v>
      </c>
      <c r="D289">
        <f t="shared" si="24"/>
        <v>66.163141993957709</v>
      </c>
      <c r="E289" s="7">
        <f t="shared" si="25"/>
        <v>3.64741641337386E-4</v>
      </c>
      <c r="F289" s="8">
        <f t="shared" si="28"/>
        <v>0.85911312820085783</v>
      </c>
      <c r="G289" s="7">
        <f t="shared" si="26"/>
        <v>6.2844839698192887E-4</v>
      </c>
      <c r="H289" s="8">
        <f t="shared" si="29"/>
        <v>0.53532981199709906</v>
      </c>
      <c r="I289">
        <f t="shared" si="27"/>
        <v>1.0869800080453018E-3</v>
      </c>
    </row>
    <row r="290" spans="1:9">
      <c r="A290" s="3" t="s">
        <v>338</v>
      </c>
      <c r="B290">
        <v>10.43</v>
      </c>
      <c r="C290" s="4">
        <v>689</v>
      </c>
      <c r="D290">
        <f t="shared" si="24"/>
        <v>66.059443911792911</v>
      </c>
      <c r="E290" s="7">
        <f t="shared" si="25"/>
        <v>1.1475205063080317E-3</v>
      </c>
      <c r="F290" s="8">
        <f t="shared" si="28"/>
        <v>0.8602606487071659</v>
      </c>
      <c r="G290" s="7">
        <f t="shared" si="26"/>
        <v>1.9802769729672259E-3</v>
      </c>
      <c r="H290" s="8">
        <f t="shared" si="29"/>
        <v>0.53731008897006627</v>
      </c>
      <c r="I290">
        <f t="shared" si="27"/>
        <v>7.5477074095275931E-4</v>
      </c>
    </row>
    <row r="291" spans="1:9">
      <c r="A291" s="3" t="s">
        <v>343</v>
      </c>
      <c r="B291">
        <v>7.24</v>
      </c>
      <c r="C291" s="4">
        <v>478</v>
      </c>
      <c r="D291">
        <f t="shared" si="24"/>
        <v>66.02209944751381</v>
      </c>
      <c r="E291" s="7">
        <f t="shared" si="25"/>
        <v>7.9610276054461419E-4</v>
      </c>
      <c r="F291" s="8">
        <f t="shared" si="28"/>
        <v>0.86105675146771055</v>
      </c>
      <c r="G291" s="7">
        <f t="shared" si="26"/>
        <v>1.3746122036704426E-3</v>
      </c>
      <c r="H291" s="8">
        <f t="shared" si="29"/>
        <v>0.53868470117373668</v>
      </c>
      <c r="I291">
        <f t="shared" si="27"/>
        <v>1.0172399090155326E-3</v>
      </c>
    </row>
    <row r="292" spans="1:9">
      <c r="A292" s="3" t="s">
        <v>66</v>
      </c>
      <c r="B292">
        <v>9.74</v>
      </c>
      <c r="C292" s="4">
        <v>641</v>
      </c>
      <c r="D292">
        <f t="shared" si="24"/>
        <v>65.811088295687881</v>
      </c>
      <c r="E292" s="7">
        <f t="shared" si="25"/>
        <v>1.0675771328642213E-3</v>
      </c>
      <c r="F292" s="8">
        <f t="shared" si="28"/>
        <v>0.86212432860057475</v>
      </c>
      <c r="G292" s="7">
        <f t="shared" si="26"/>
        <v>1.8492711137776396E-3</v>
      </c>
      <c r="H292" s="8">
        <f t="shared" si="29"/>
        <v>0.54053397228751432</v>
      </c>
      <c r="I292">
        <f t="shared" si="27"/>
        <v>5.6832515743981959E-4</v>
      </c>
    </row>
    <row r="293" spans="1:9">
      <c r="A293" s="3" t="s">
        <v>397</v>
      </c>
      <c r="B293">
        <v>5.43</v>
      </c>
      <c r="C293" s="4">
        <v>356</v>
      </c>
      <c r="D293">
        <f t="shared" si="24"/>
        <v>65.561694290976064</v>
      </c>
      <c r="E293" s="7">
        <f t="shared" si="25"/>
        <v>5.9291335304159556E-4</v>
      </c>
      <c r="F293" s="8">
        <f t="shared" si="28"/>
        <v>0.86271724195361632</v>
      </c>
      <c r="G293" s="7">
        <f t="shared" si="26"/>
        <v>1.0309591527528318E-3</v>
      </c>
      <c r="H293" s="8">
        <f t="shared" si="29"/>
        <v>0.54156493144026718</v>
      </c>
      <c r="I293">
        <f t="shared" si="27"/>
        <v>1.0305055767064197E-3</v>
      </c>
    </row>
    <row r="294" spans="1:9">
      <c r="A294" s="3" t="s">
        <v>34</v>
      </c>
      <c r="B294">
        <v>9.81</v>
      </c>
      <c r="C294" s="4">
        <v>639</v>
      </c>
      <c r="D294">
        <f t="shared" si="24"/>
        <v>65.137614678899084</v>
      </c>
      <c r="E294" s="7">
        <f t="shared" si="25"/>
        <v>1.064246158970729E-3</v>
      </c>
      <c r="F294" s="8">
        <f t="shared" si="28"/>
        <v>0.86378148811258704</v>
      </c>
      <c r="G294" s="7">
        <f t="shared" si="26"/>
        <v>1.8625615632606412E-3</v>
      </c>
      <c r="H294" s="8">
        <f t="shared" si="29"/>
        <v>0.54342749300352777</v>
      </c>
      <c r="I294">
        <f t="shared" si="27"/>
        <v>1.1821001848107415E-3</v>
      </c>
    </row>
    <row r="295" spans="1:9">
      <c r="A295" s="3" t="s">
        <v>367</v>
      </c>
      <c r="B295">
        <v>11.22</v>
      </c>
      <c r="C295" s="4">
        <v>727</v>
      </c>
      <c r="D295">
        <f t="shared" si="24"/>
        <v>64.795008912655973</v>
      </c>
      <c r="E295" s="7">
        <f t="shared" si="25"/>
        <v>1.2108090102843818E-3</v>
      </c>
      <c r="F295" s="8">
        <f t="shared" si="28"/>
        <v>0.8649922971228714</v>
      </c>
      <c r="G295" s="7">
        <f t="shared" si="26"/>
        <v>2.1302691885611001E-3</v>
      </c>
      <c r="H295" s="8">
        <f t="shared" si="29"/>
        <v>0.54555776219208885</v>
      </c>
      <c r="I295">
        <f t="shared" si="27"/>
        <v>2.7703826410155896E-3</v>
      </c>
    </row>
    <row r="296" spans="1:9">
      <c r="A296" s="3" t="s">
        <v>333</v>
      </c>
      <c r="B296">
        <v>26.23</v>
      </c>
      <c r="C296" s="4">
        <v>1692</v>
      </c>
      <c r="D296">
        <f t="shared" si="24"/>
        <v>64.506290507052995</v>
      </c>
      <c r="E296" s="7">
        <f t="shared" si="25"/>
        <v>2.8180039138943247E-3</v>
      </c>
      <c r="F296" s="8">
        <f t="shared" si="28"/>
        <v>0.86781030103676571</v>
      </c>
      <c r="G296" s="7">
        <f t="shared" si="26"/>
        <v>4.9801212848447109E-3</v>
      </c>
      <c r="H296" s="8">
        <f t="shared" si="29"/>
        <v>0.55053788347693355</v>
      </c>
      <c r="I296">
        <f t="shared" si="27"/>
        <v>4.2030627702366319E-4</v>
      </c>
    </row>
    <row r="297" spans="1:9">
      <c r="A297" s="3" t="s">
        <v>236</v>
      </c>
      <c r="B297">
        <v>3.97</v>
      </c>
      <c r="C297" s="4">
        <v>255</v>
      </c>
      <c r="D297">
        <f t="shared" si="24"/>
        <v>64.231738035264485</v>
      </c>
      <c r="E297" s="7">
        <f t="shared" si="25"/>
        <v>4.24699171420244E-4</v>
      </c>
      <c r="F297" s="8">
        <f t="shared" si="28"/>
        <v>0.868235000208186</v>
      </c>
      <c r="G297" s="7">
        <f t="shared" si="26"/>
        <v>7.5375834925022888E-4</v>
      </c>
      <c r="H297" s="8">
        <f t="shared" si="29"/>
        <v>0.55129164182618373</v>
      </c>
      <c r="I297">
        <f t="shared" si="27"/>
        <v>1.5681933464173903E-3</v>
      </c>
    </row>
    <row r="298" spans="1:9">
      <c r="A298" s="3" t="s">
        <v>312</v>
      </c>
      <c r="B298">
        <v>14.81</v>
      </c>
      <c r="C298" s="4">
        <v>951</v>
      </c>
      <c r="D298">
        <f t="shared" si="24"/>
        <v>64.213369345037137</v>
      </c>
      <c r="E298" s="7">
        <f t="shared" si="25"/>
        <v>1.5838780863554982E-3</v>
      </c>
      <c r="F298" s="8">
        <f t="shared" si="28"/>
        <v>0.86981887829454152</v>
      </c>
      <c r="G298" s="7">
        <f t="shared" si="26"/>
        <v>2.8118793834750353E-3</v>
      </c>
      <c r="H298" s="8">
        <f t="shared" si="29"/>
        <v>0.55410352120965878</v>
      </c>
      <c r="I298">
        <f t="shared" si="27"/>
        <v>2.6062557127424224E-3</v>
      </c>
    </row>
    <row r="299" spans="1:9">
      <c r="A299" s="3" t="s">
        <v>19</v>
      </c>
      <c r="B299">
        <v>24.51</v>
      </c>
      <c r="C299" s="4">
        <v>1562</v>
      </c>
      <c r="D299">
        <f t="shared" si="24"/>
        <v>63.729090167278656</v>
      </c>
      <c r="E299" s="7">
        <f t="shared" si="25"/>
        <v>2.6014906108173378E-3</v>
      </c>
      <c r="F299" s="8">
        <f t="shared" si="28"/>
        <v>0.8724203689053589</v>
      </c>
      <c r="G299" s="7">
        <f t="shared" si="26"/>
        <v>4.6535559546909602E-3</v>
      </c>
      <c r="H299" s="8">
        <f t="shared" si="29"/>
        <v>0.55875707716434975</v>
      </c>
      <c r="I299">
        <f t="shared" si="27"/>
        <v>8.8604780534584648E-4</v>
      </c>
    </row>
    <row r="300" spans="1:9">
      <c r="A300" s="3" t="s">
        <v>284</v>
      </c>
      <c r="B300">
        <v>8.31</v>
      </c>
      <c r="C300" s="4">
        <v>527</v>
      </c>
      <c r="D300">
        <f t="shared" si="24"/>
        <v>63.417569193742473</v>
      </c>
      <c r="E300" s="7">
        <f t="shared" si="25"/>
        <v>8.7771162093517089E-4</v>
      </c>
      <c r="F300" s="8">
        <f t="shared" si="28"/>
        <v>0.8732980805262941</v>
      </c>
      <c r="G300" s="7">
        <f t="shared" si="26"/>
        <v>1.577766217196323E-3</v>
      </c>
      <c r="H300" s="8">
        <f t="shared" si="29"/>
        <v>0.56033484338154604</v>
      </c>
      <c r="I300">
        <f t="shared" si="27"/>
        <v>9.1184314648379283E-4</v>
      </c>
    </row>
    <row r="301" spans="1:9">
      <c r="A301" s="3" t="s">
        <v>136</v>
      </c>
      <c r="B301">
        <v>8.5500000000000007</v>
      </c>
      <c r="C301" s="4">
        <v>542</v>
      </c>
      <c r="D301">
        <f t="shared" si="24"/>
        <v>63.391812865497073</v>
      </c>
      <c r="E301" s="7">
        <f t="shared" si="25"/>
        <v>9.0269392513636171E-4</v>
      </c>
      <c r="F301" s="8">
        <f t="shared" si="28"/>
        <v>0.87420077445143041</v>
      </c>
      <c r="G301" s="7">
        <f t="shared" si="26"/>
        <v>1.6233334725666139E-3</v>
      </c>
      <c r="H301" s="8">
        <f t="shared" si="29"/>
        <v>0.56195817685411265</v>
      </c>
      <c r="I301">
        <f t="shared" si="27"/>
        <v>2.297796348200154E-4</v>
      </c>
    </row>
    <row r="302" spans="1:9">
      <c r="A302" s="3" t="s">
        <v>245</v>
      </c>
      <c r="B302">
        <v>2.14</v>
      </c>
      <c r="C302" s="4">
        <v>134</v>
      </c>
      <c r="D302">
        <f t="shared" si="24"/>
        <v>62.616822429906541</v>
      </c>
      <c r="E302" s="7">
        <f t="shared" si="25"/>
        <v>2.2317525086397135E-4</v>
      </c>
      <c r="F302" s="8">
        <f t="shared" si="28"/>
        <v>0.87442394970229442</v>
      </c>
      <c r="G302" s="7">
        <f t="shared" si="26"/>
        <v>4.0630802705176065E-4</v>
      </c>
      <c r="H302" s="8">
        <f t="shared" si="29"/>
        <v>0.56236448488116442</v>
      </c>
      <c r="I302">
        <f t="shared" si="27"/>
        <v>4.7285318421013689E-3</v>
      </c>
    </row>
    <row r="303" spans="1:9">
      <c r="A303" s="3" t="s">
        <v>389</v>
      </c>
      <c r="B303">
        <v>43.99</v>
      </c>
      <c r="C303" s="4">
        <v>2749</v>
      </c>
      <c r="D303">
        <f t="shared" si="24"/>
        <v>62.491475335303477</v>
      </c>
      <c r="E303" s="7">
        <f t="shared" si="25"/>
        <v>4.578423616604905E-3</v>
      </c>
      <c r="F303" s="8">
        <f t="shared" si="28"/>
        <v>0.8790023733188993</v>
      </c>
      <c r="G303" s="7">
        <f t="shared" si="26"/>
        <v>8.3520981822462394E-3</v>
      </c>
      <c r="H303" s="8">
        <f t="shared" si="29"/>
        <v>0.57071658306341067</v>
      </c>
      <c r="I303">
        <f t="shared" si="27"/>
        <v>8.8851115089549904E-4</v>
      </c>
    </row>
    <row r="304" spans="1:9">
      <c r="A304" s="3" t="s">
        <v>293</v>
      </c>
      <c r="B304">
        <v>8.24</v>
      </c>
      <c r="C304" s="4">
        <v>512</v>
      </c>
      <c r="D304">
        <f t="shared" si="24"/>
        <v>62.135922330097088</v>
      </c>
      <c r="E304" s="7">
        <f t="shared" si="25"/>
        <v>8.5272931673398007E-4</v>
      </c>
      <c r="F304" s="8">
        <f t="shared" si="28"/>
        <v>0.87985510263563327</v>
      </c>
      <c r="G304" s="7">
        <f t="shared" si="26"/>
        <v>1.5644757677133214E-3</v>
      </c>
      <c r="H304" s="8">
        <f t="shared" si="29"/>
        <v>0.57228105883112401</v>
      </c>
      <c r="I304">
        <f t="shared" si="27"/>
        <v>5.806232727559868E-4</v>
      </c>
    </row>
    <row r="305" spans="1:9">
      <c r="A305" s="3" t="s">
        <v>163</v>
      </c>
      <c r="B305">
        <v>5.33</v>
      </c>
      <c r="C305" s="4">
        <v>325</v>
      </c>
      <c r="D305">
        <f t="shared" si="24"/>
        <v>60.975609756097562</v>
      </c>
      <c r="E305" s="7">
        <f t="shared" si="25"/>
        <v>5.4128325769246788E-4</v>
      </c>
      <c r="F305" s="8">
        <f t="shared" si="28"/>
        <v>0.88039638589332569</v>
      </c>
      <c r="G305" s="7">
        <f t="shared" si="26"/>
        <v>1.0119727963485441E-3</v>
      </c>
      <c r="H305" s="8">
        <f t="shared" si="29"/>
        <v>0.57329303162747258</v>
      </c>
      <c r="I305">
        <f t="shared" si="27"/>
        <v>4.8346261439360383E-3</v>
      </c>
    </row>
    <row r="306" spans="1:9">
      <c r="A306" s="3" t="s">
        <v>24</v>
      </c>
      <c r="B306">
        <v>44.38</v>
      </c>
      <c r="C306" s="4">
        <v>2706</v>
      </c>
      <c r="D306">
        <f t="shared" si="24"/>
        <v>60.973411446597567</v>
      </c>
      <c r="E306" s="7">
        <f t="shared" si="25"/>
        <v>4.5068076778948243E-3</v>
      </c>
      <c r="F306" s="8">
        <f t="shared" si="28"/>
        <v>0.88490319357122049</v>
      </c>
      <c r="G306" s="7">
        <f t="shared" si="26"/>
        <v>8.4261449722229619E-3</v>
      </c>
      <c r="H306" s="8">
        <f t="shared" si="29"/>
        <v>0.58171917659969552</v>
      </c>
      <c r="I306">
        <f t="shared" si="27"/>
        <v>3.2642974526003732E-3</v>
      </c>
    </row>
    <row r="307" spans="1:9">
      <c r="A307" s="3" t="s">
        <v>395</v>
      </c>
      <c r="B307">
        <v>29.93</v>
      </c>
      <c r="C307" s="4">
        <v>1821</v>
      </c>
      <c r="D307">
        <f t="shared" si="24"/>
        <v>60.841964584029405</v>
      </c>
      <c r="E307" s="7">
        <f t="shared" si="25"/>
        <v>3.032851730024566E-3</v>
      </c>
      <c r="F307" s="8">
        <f t="shared" si="28"/>
        <v>0.88793604530124504</v>
      </c>
      <c r="G307" s="7">
        <f t="shared" si="26"/>
        <v>5.6826164718033626E-3</v>
      </c>
      <c r="H307" s="8">
        <f t="shared" si="29"/>
        <v>0.58740179307149887</v>
      </c>
      <c r="I307">
        <f t="shared" si="27"/>
        <v>9.384602521002039E-4</v>
      </c>
    </row>
    <row r="308" spans="1:9">
      <c r="A308" s="3" t="s">
        <v>337</v>
      </c>
      <c r="B308">
        <v>8.59</v>
      </c>
      <c r="C308" s="4">
        <v>521</v>
      </c>
      <c r="D308">
        <f t="shared" si="24"/>
        <v>60.651920838183933</v>
      </c>
      <c r="E308" s="7">
        <f t="shared" si="25"/>
        <v>8.6771869925469458E-4</v>
      </c>
      <c r="F308" s="8">
        <f t="shared" si="28"/>
        <v>0.88880376400049976</v>
      </c>
      <c r="G308" s="7">
        <f t="shared" si="26"/>
        <v>1.6309280151283289E-3</v>
      </c>
      <c r="H308" s="8">
        <f t="shared" si="29"/>
        <v>0.58903272108662719</v>
      </c>
      <c r="I308">
        <f t="shared" si="27"/>
        <v>6.1412771809199462E-4</v>
      </c>
    </row>
    <row r="309" spans="1:9">
      <c r="A309" s="3" t="s">
        <v>330</v>
      </c>
      <c r="B309">
        <v>5.61</v>
      </c>
      <c r="C309" s="4">
        <v>339</v>
      </c>
      <c r="D309">
        <f t="shared" si="24"/>
        <v>60.427807486631011</v>
      </c>
      <c r="E309" s="7">
        <f t="shared" si="25"/>
        <v>5.6460007494691256E-4</v>
      </c>
      <c r="F309" s="8">
        <f t="shared" si="28"/>
        <v>0.88936836407544673</v>
      </c>
      <c r="G309" s="7">
        <f t="shared" si="26"/>
        <v>1.06513459428055E-3</v>
      </c>
      <c r="H309" s="8">
        <f t="shared" si="29"/>
        <v>0.59009785568090778</v>
      </c>
      <c r="I309">
        <f t="shared" si="27"/>
        <v>5.1000863291610354E-3</v>
      </c>
    </row>
    <row r="310" spans="1:9">
      <c r="A310" s="3" t="s">
        <v>399</v>
      </c>
      <c r="B310">
        <v>46.5</v>
      </c>
      <c r="C310" s="4">
        <v>2800</v>
      </c>
      <c r="D310">
        <f t="shared" si="24"/>
        <v>60.215053763440864</v>
      </c>
      <c r="E310" s="7">
        <f t="shared" si="25"/>
        <v>4.663363450888954E-3</v>
      </c>
      <c r="F310" s="8">
        <f t="shared" si="28"/>
        <v>0.89403172752633564</v>
      </c>
      <c r="G310" s="7">
        <f t="shared" si="26"/>
        <v>8.8286557279938643E-3</v>
      </c>
      <c r="H310" s="8">
        <f t="shared" si="29"/>
        <v>0.59892651140890163</v>
      </c>
      <c r="I310">
        <f t="shared" si="27"/>
        <v>3.6670578034220247E-3</v>
      </c>
    </row>
    <row r="311" spans="1:9">
      <c r="A311" s="3" t="s">
        <v>234</v>
      </c>
      <c r="B311">
        <v>33.380000000000003</v>
      </c>
      <c r="C311" s="4">
        <v>2004</v>
      </c>
      <c r="D311">
        <f t="shared" si="24"/>
        <v>60.035949670461349</v>
      </c>
      <c r="E311" s="7">
        <f t="shared" si="25"/>
        <v>3.337635841279094E-3</v>
      </c>
      <c r="F311" s="8">
        <f t="shared" si="28"/>
        <v>0.89736936336761475</v>
      </c>
      <c r="G311" s="7">
        <f t="shared" si="26"/>
        <v>6.3376457677512951E-3</v>
      </c>
      <c r="H311" s="8">
        <f t="shared" si="29"/>
        <v>0.60526415717665294</v>
      </c>
      <c r="I311">
        <f t="shared" si="27"/>
        <v>8.6538109038991617E-4</v>
      </c>
    </row>
    <row r="312" spans="1:9">
      <c r="A312" s="3" t="s">
        <v>138</v>
      </c>
      <c r="B312">
        <v>7.86</v>
      </c>
      <c r="C312" s="4">
        <v>470</v>
      </c>
      <c r="D312">
        <f t="shared" si="24"/>
        <v>59.796437659033074</v>
      </c>
      <c r="E312" s="7">
        <f t="shared" si="25"/>
        <v>7.8277886497064581E-4</v>
      </c>
      <c r="F312" s="8">
        <f t="shared" si="28"/>
        <v>0.89815214223258544</v>
      </c>
      <c r="G312" s="7">
        <f t="shared" si="26"/>
        <v>1.4923276133770274E-3</v>
      </c>
      <c r="H312" s="8">
        <f t="shared" si="29"/>
        <v>0.60675648479002997</v>
      </c>
      <c r="I312">
        <f t="shared" si="27"/>
        <v>2.0614542216252918E-3</v>
      </c>
    </row>
    <row r="313" spans="1:9">
      <c r="A313" s="3" t="s">
        <v>386</v>
      </c>
      <c r="B313">
        <v>18.559999999999999</v>
      </c>
      <c r="C313" s="4">
        <v>1092</v>
      </c>
      <c r="D313">
        <f t="shared" si="24"/>
        <v>58.83620689655173</v>
      </c>
      <c r="E313" s="7">
        <f t="shared" si="25"/>
        <v>1.8187117458466919E-3</v>
      </c>
      <c r="F313" s="8">
        <f t="shared" si="28"/>
        <v>0.89997085397843213</v>
      </c>
      <c r="G313" s="7">
        <f t="shared" si="26"/>
        <v>3.5238677486358304E-3</v>
      </c>
      <c r="H313" s="8">
        <f t="shared" si="29"/>
        <v>0.61028035253866575</v>
      </c>
      <c r="I313">
        <f t="shared" si="27"/>
        <v>5.0128154949113934E-4</v>
      </c>
    </row>
    <row r="314" spans="1:9">
      <c r="A314" s="3" t="s">
        <v>216</v>
      </c>
      <c r="B314">
        <v>4.51</v>
      </c>
      <c r="C314" s="4">
        <v>265</v>
      </c>
      <c r="D314">
        <f t="shared" si="24"/>
        <v>58.758314855875831</v>
      </c>
      <c r="E314" s="7">
        <f t="shared" si="25"/>
        <v>4.4135404088770455E-4</v>
      </c>
      <c r="F314" s="8">
        <f t="shared" si="28"/>
        <v>0.90041220801931987</v>
      </c>
      <c r="G314" s="7">
        <f t="shared" si="26"/>
        <v>8.5628467383338331E-4</v>
      </c>
      <c r="H314" s="8">
        <f t="shared" si="29"/>
        <v>0.61113663721249911</v>
      </c>
      <c r="I314">
        <f t="shared" si="27"/>
        <v>1.1618569801515877E-3</v>
      </c>
    </row>
    <row r="315" spans="1:9">
      <c r="A315" s="3" t="s">
        <v>93</v>
      </c>
      <c r="B315">
        <v>10.44</v>
      </c>
      <c r="C315" s="4">
        <v>612</v>
      </c>
      <c r="D315">
        <f t="shared" si="24"/>
        <v>58.62068965517242</v>
      </c>
      <c r="E315" s="7">
        <f t="shared" si="25"/>
        <v>1.0192780114085856E-3</v>
      </c>
      <c r="F315" s="8">
        <f t="shared" si="28"/>
        <v>0.90143148603072842</v>
      </c>
      <c r="G315" s="7">
        <f t="shared" si="26"/>
        <v>1.9821756086076548E-3</v>
      </c>
      <c r="H315" s="8">
        <f t="shared" si="29"/>
        <v>0.61311881282110681</v>
      </c>
      <c r="I315">
        <f t="shared" si="27"/>
        <v>5.6201581183346061E-4</v>
      </c>
    </row>
    <row r="316" spans="1:9">
      <c r="A316" s="3" t="s">
        <v>254</v>
      </c>
      <c r="B316">
        <v>5.0199999999999996</v>
      </c>
      <c r="C316" s="4">
        <v>291</v>
      </c>
      <c r="D316">
        <f t="shared" si="24"/>
        <v>57.968127490039848</v>
      </c>
      <c r="E316" s="7">
        <f t="shared" si="25"/>
        <v>4.8465670150310195E-4</v>
      </c>
      <c r="F316" s="8">
        <f t="shared" si="28"/>
        <v>0.90191614273223153</v>
      </c>
      <c r="G316" s="7">
        <f t="shared" si="26"/>
        <v>9.5311509149525152E-4</v>
      </c>
      <c r="H316" s="8">
        <f t="shared" si="29"/>
        <v>0.61407192791260201</v>
      </c>
      <c r="I316">
        <f t="shared" si="27"/>
        <v>1.2407585507088204E-3</v>
      </c>
    </row>
    <row r="317" spans="1:9">
      <c r="A317" s="3" t="s">
        <v>211</v>
      </c>
      <c r="B317">
        <v>11.08</v>
      </c>
      <c r="C317" s="4">
        <v>642</v>
      </c>
      <c r="D317">
        <f t="shared" si="24"/>
        <v>57.942238267148014</v>
      </c>
      <c r="E317" s="7">
        <f t="shared" si="25"/>
        <v>1.0692426198109673E-3</v>
      </c>
      <c r="F317" s="8">
        <f t="shared" si="28"/>
        <v>0.90298538535204254</v>
      </c>
      <c r="G317" s="7">
        <f t="shared" si="26"/>
        <v>2.1036882895950973E-3</v>
      </c>
      <c r="H317" s="8">
        <f t="shared" si="29"/>
        <v>0.61617561620219707</v>
      </c>
      <c r="I317">
        <f t="shared" si="27"/>
        <v>5.9634063662517001E-4</v>
      </c>
    </row>
    <row r="318" spans="1:9">
      <c r="A318" s="3" t="s">
        <v>305</v>
      </c>
      <c r="B318">
        <v>5.31</v>
      </c>
      <c r="C318" s="4">
        <v>306</v>
      </c>
      <c r="D318">
        <f t="shared" si="24"/>
        <v>57.627118644067799</v>
      </c>
      <c r="E318" s="7">
        <f t="shared" si="25"/>
        <v>5.0963900570429282E-4</v>
      </c>
      <c r="F318" s="8">
        <f t="shared" si="28"/>
        <v>0.90349502435774687</v>
      </c>
      <c r="G318" s="7">
        <f t="shared" si="26"/>
        <v>1.0081755250676864E-3</v>
      </c>
      <c r="H318" s="8">
        <f t="shared" si="29"/>
        <v>0.61718379172726479</v>
      </c>
      <c r="I318">
        <f t="shared" si="27"/>
        <v>1.2980753068443374E-3</v>
      </c>
    </row>
    <row r="319" spans="1:9">
      <c r="A319" s="3" t="s">
        <v>336</v>
      </c>
      <c r="B319">
        <v>11.54</v>
      </c>
      <c r="C319" s="4">
        <v>663</v>
      </c>
      <c r="D319">
        <f t="shared" si="24"/>
        <v>57.452339688041597</v>
      </c>
      <c r="E319" s="7">
        <f t="shared" si="25"/>
        <v>1.1042178456926344E-3</v>
      </c>
      <c r="F319" s="8">
        <f t="shared" si="28"/>
        <v>0.90459924220343946</v>
      </c>
      <c r="G319" s="7">
        <f t="shared" si="26"/>
        <v>2.1910255290548213E-3</v>
      </c>
      <c r="H319" s="8">
        <f t="shared" si="29"/>
        <v>0.6193748172563196</v>
      </c>
      <c r="I319">
        <f t="shared" si="27"/>
        <v>8.6721977477388634E-4</v>
      </c>
    </row>
    <row r="320" spans="1:9">
      <c r="A320" s="3" t="s">
        <v>277</v>
      </c>
      <c r="B320">
        <v>7.68</v>
      </c>
      <c r="C320" s="4">
        <v>438</v>
      </c>
      <c r="D320">
        <f t="shared" si="24"/>
        <v>57.03125</v>
      </c>
      <c r="E320" s="7">
        <f t="shared" si="25"/>
        <v>7.29483282674772E-4</v>
      </c>
      <c r="F320" s="8">
        <f t="shared" si="28"/>
        <v>0.90532872548611421</v>
      </c>
      <c r="G320" s="7">
        <f t="shared" si="26"/>
        <v>1.4581521718493092E-3</v>
      </c>
      <c r="H320" s="8">
        <f t="shared" si="29"/>
        <v>0.6208329694281689</v>
      </c>
      <c r="I320">
        <f t="shared" si="27"/>
        <v>4.2194002860418411E-4</v>
      </c>
    </row>
    <row r="321" spans="1:9">
      <c r="A321" s="3" t="s">
        <v>42</v>
      </c>
      <c r="B321">
        <v>3.73</v>
      </c>
      <c r="C321" s="4">
        <v>212</v>
      </c>
      <c r="D321">
        <f t="shared" si="24"/>
        <v>56.836461126005361</v>
      </c>
      <c r="E321" s="7">
        <f t="shared" si="25"/>
        <v>3.5308323271016366E-4</v>
      </c>
      <c r="F321" s="8">
        <f t="shared" si="28"/>
        <v>0.90568180871882442</v>
      </c>
      <c r="G321" s="7">
        <f t="shared" si="26"/>
        <v>7.0819109387993795E-4</v>
      </c>
      <c r="H321" s="8">
        <f t="shared" si="29"/>
        <v>0.62154116052204889</v>
      </c>
      <c r="I321">
        <f t="shared" si="27"/>
        <v>7.0381801037111558E-4</v>
      </c>
    </row>
    <row r="322" spans="1:9">
      <c r="A322" s="3" t="s">
        <v>83</v>
      </c>
      <c r="B322">
        <v>6.2</v>
      </c>
      <c r="C322" s="4">
        <v>350</v>
      </c>
      <c r="D322">
        <f t="shared" ref="D322:D385" si="30">C322/B322</f>
        <v>56.451612903225808</v>
      </c>
      <c r="E322" s="7">
        <f t="shared" si="25"/>
        <v>5.8292043136111925E-4</v>
      </c>
      <c r="F322" s="8">
        <f t="shared" si="28"/>
        <v>0.90626472915018552</v>
      </c>
      <c r="G322" s="7">
        <f t="shared" si="26"/>
        <v>1.1771540970658485E-3</v>
      </c>
      <c r="H322" s="8">
        <f t="shared" si="29"/>
        <v>0.62271831461911475</v>
      </c>
      <c r="I322">
        <f t="shared" si="27"/>
        <v>6.0597648484084221E-4</v>
      </c>
    </row>
    <row r="323" spans="1:9">
      <c r="A323" s="3" t="s">
        <v>172</v>
      </c>
      <c r="B323">
        <v>5.33</v>
      </c>
      <c r="C323" s="4">
        <v>300</v>
      </c>
      <c r="D323">
        <f t="shared" si="30"/>
        <v>56.285178236397748</v>
      </c>
      <c r="E323" s="7">
        <f t="shared" ref="E323:E386" si="31">C323/600425</f>
        <v>4.9964608402381652E-4</v>
      </c>
      <c r="F323" s="8">
        <f t="shared" si="28"/>
        <v>0.90676437523420939</v>
      </c>
      <c r="G323" s="7">
        <f t="shared" ref="G323:G386" si="32">B323/5266.94</f>
        <v>1.0119727963485441E-3</v>
      </c>
      <c r="H323" s="8">
        <f t="shared" si="29"/>
        <v>0.62373028741546332</v>
      </c>
      <c r="I323">
        <f t="shared" ref="I323:I386" si="33">F323*H324-F324*H323</f>
        <v>3.2753719254297042E-4</v>
      </c>
    </row>
    <row r="324" spans="1:9">
      <c r="A324" s="3" t="s">
        <v>207</v>
      </c>
      <c r="B324">
        <v>2.88</v>
      </c>
      <c r="C324" s="4">
        <v>162</v>
      </c>
      <c r="D324">
        <f t="shared" si="30"/>
        <v>56.25</v>
      </c>
      <c r="E324" s="7">
        <f t="shared" si="31"/>
        <v>2.6980888537286087E-4</v>
      </c>
      <c r="F324" s="8">
        <f t="shared" ref="F324:F387" si="34">F323+E324</f>
        <v>0.90703418411958225</v>
      </c>
      <c r="G324" s="7">
        <f t="shared" si="32"/>
        <v>5.4680706444349097E-4</v>
      </c>
      <c r="H324" s="8">
        <f t="shared" ref="H324:H387" si="35">H323+G324</f>
        <v>0.62427709447990687</v>
      </c>
      <c r="I324">
        <f t="shared" si="33"/>
        <v>3.5627467629180121E-3</v>
      </c>
    </row>
    <row r="325" spans="1:9">
      <c r="A325" s="3" t="s">
        <v>90</v>
      </c>
      <c r="B325">
        <v>31.32</v>
      </c>
      <c r="C325" s="4">
        <v>1761</v>
      </c>
      <c r="D325">
        <f t="shared" si="30"/>
        <v>56.226053639846739</v>
      </c>
      <c r="E325" s="7">
        <f t="shared" si="31"/>
        <v>2.9329225132198027E-3</v>
      </c>
      <c r="F325" s="8">
        <f t="shared" si="34"/>
        <v>0.909967106632802</v>
      </c>
      <c r="G325" s="7">
        <f t="shared" si="32"/>
        <v>5.9465268258229644E-3</v>
      </c>
      <c r="H325" s="8">
        <f t="shared" si="35"/>
        <v>0.63022362130572984</v>
      </c>
      <c r="I325">
        <f t="shared" si="33"/>
        <v>5.8746096161598205E-3</v>
      </c>
    </row>
    <row r="326" spans="1:9">
      <c r="A326" s="3" t="s">
        <v>94</v>
      </c>
      <c r="B326">
        <v>51.22</v>
      </c>
      <c r="C326" s="4">
        <v>2834</v>
      </c>
      <c r="D326">
        <f t="shared" si="30"/>
        <v>55.329949238578685</v>
      </c>
      <c r="E326" s="7">
        <f t="shared" si="31"/>
        <v>4.7199900070783191E-3</v>
      </c>
      <c r="F326" s="8">
        <f t="shared" si="34"/>
        <v>0.91468709663988035</v>
      </c>
      <c r="G326" s="7">
        <f t="shared" si="32"/>
        <v>9.7248117502762525E-3</v>
      </c>
      <c r="H326" s="8">
        <f t="shared" si="35"/>
        <v>0.63994843305600613</v>
      </c>
      <c r="I326">
        <f t="shared" si="33"/>
        <v>1.7319558270852964E-3</v>
      </c>
    </row>
    <row r="327" spans="1:9">
      <c r="A327" s="3" t="s">
        <v>181</v>
      </c>
      <c r="B327">
        <v>15.03</v>
      </c>
      <c r="C327" s="4">
        <v>824</v>
      </c>
      <c r="D327">
        <f t="shared" si="30"/>
        <v>54.823685961410511</v>
      </c>
      <c r="E327" s="7">
        <f t="shared" si="31"/>
        <v>1.3723612441187492E-3</v>
      </c>
      <c r="F327" s="8">
        <f t="shared" si="34"/>
        <v>0.91605945788399912</v>
      </c>
      <c r="G327" s="7">
        <f t="shared" si="32"/>
        <v>2.8536493675644682E-3</v>
      </c>
      <c r="H327" s="8">
        <f t="shared" si="35"/>
        <v>0.64280208242357062</v>
      </c>
      <c r="I327">
        <f t="shared" si="33"/>
        <v>5.7241605991231737E-4</v>
      </c>
    </row>
    <row r="328" spans="1:9">
      <c r="A328" s="3" t="s">
        <v>114</v>
      </c>
      <c r="B328">
        <v>4.91</v>
      </c>
      <c r="C328" s="4">
        <v>263</v>
      </c>
      <c r="D328">
        <f t="shared" si="30"/>
        <v>53.564154786150709</v>
      </c>
      <c r="E328" s="7">
        <f t="shared" si="31"/>
        <v>4.3802306699421243E-4</v>
      </c>
      <c r="F328" s="8">
        <f t="shared" si="34"/>
        <v>0.91649748095099337</v>
      </c>
      <c r="G328" s="7">
        <f t="shared" si="32"/>
        <v>9.3223009945053498E-4</v>
      </c>
      <c r="H328" s="8">
        <f t="shared" si="35"/>
        <v>0.64373431252302116</v>
      </c>
      <c r="I328">
        <f t="shared" si="33"/>
        <v>3.1129056017387136E-4</v>
      </c>
    </row>
    <row r="329" spans="1:9">
      <c r="A329" s="3" t="s">
        <v>287</v>
      </c>
      <c r="B329">
        <v>2.67</v>
      </c>
      <c r="C329" s="4">
        <v>143</v>
      </c>
      <c r="D329">
        <f t="shared" si="30"/>
        <v>53.558052434456933</v>
      </c>
      <c r="E329" s="7">
        <f t="shared" si="31"/>
        <v>2.3816463338468584E-4</v>
      </c>
      <c r="F329" s="8">
        <f t="shared" si="34"/>
        <v>0.91673564558437803</v>
      </c>
      <c r="G329" s="7">
        <f t="shared" si="32"/>
        <v>5.0693571599448638E-4</v>
      </c>
      <c r="H329" s="8">
        <f t="shared" si="35"/>
        <v>0.64424124823901563</v>
      </c>
      <c r="I329">
        <f t="shared" si="33"/>
        <v>1.1179616656821212E-3</v>
      </c>
    </row>
    <row r="330" spans="1:9">
      <c r="A330" s="3" t="s">
        <v>195</v>
      </c>
      <c r="B330">
        <v>9.5299999999999994</v>
      </c>
      <c r="C330" s="4">
        <v>504</v>
      </c>
      <c r="D330">
        <f t="shared" si="30"/>
        <v>52.885624344176286</v>
      </c>
      <c r="E330" s="7">
        <f t="shared" si="31"/>
        <v>8.394054211600117E-4</v>
      </c>
      <c r="F330" s="8">
        <f t="shared" si="34"/>
        <v>0.91757505100553804</v>
      </c>
      <c r="G330" s="7">
        <f t="shared" si="32"/>
        <v>1.8093997653286348E-3</v>
      </c>
      <c r="H330" s="8">
        <f t="shared" si="35"/>
        <v>0.64605064800434431</v>
      </c>
      <c r="I330">
        <f t="shared" si="33"/>
        <v>2.2407399163004715E-4</v>
      </c>
    </row>
    <row r="331" spans="1:9">
      <c r="A331" s="3" t="s">
        <v>273</v>
      </c>
      <c r="B331">
        <v>1.91</v>
      </c>
      <c r="C331" s="4">
        <v>101</v>
      </c>
      <c r="D331">
        <f t="shared" si="30"/>
        <v>52.879581151832461</v>
      </c>
      <c r="E331" s="7">
        <f t="shared" si="31"/>
        <v>1.6821418162135153E-4</v>
      </c>
      <c r="F331" s="8">
        <f t="shared" si="34"/>
        <v>0.91774326518715943</v>
      </c>
      <c r="G331" s="7">
        <f t="shared" si="32"/>
        <v>3.6263940732189848E-4</v>
      </c>
      <c r="H331" s="8">
        <f t="shared" si="35"/>
        <v>0.64641328741166626</v>
      </c>
      <c r="I331">
        <f t="shared" si="33"/>
        <v>8.2768665335875014E-4</v>
      </c>
    </row>
    <row r="332" spans="1:9">
      <c r="A332" s="3" t="s">
        <v>315</v>
      </c>
      <c r="B332">
        <v>7.03</v>
      </c>
      <c r="C332" s="4">
        <v>369</v>
      </c>
      <c r="D332">
        <f t="shared" si="30"/>
        <v>52.489331436699857</v>
      </c>
      <c r="E332" s="7">
        <f t="shared" si="31"/>
        <v>6.145646833492942E-4</v>
      </c>
      <c r="F332" s="8">
        <f t="shared" si="34"/>
        <v>0.91835782987050874</v>
      </c>
      <c r="G332" s="7">
        <f t="shared" si="32"/>
        <v>1.334740855221438E-3</v>
      </c>
      <c r="H332" s="8">
        <f t="shared" si="35"/>
        <v>0.64774802826688771</v>
      </c>
      <c r="I332">
        <f t="shared" si="33"/>
        <v>8.8150029748457204E-4</v>
      </c>
    </row>
    <row r="333" spans="1:9">
      <c r="A333" s="3" t="s">
        <v>158</v>
      </c>
      <c r="B333">
        <v>7.45</v>
      </c>
      <c r="C333" s="4">
        <v>387</v>
      </c>
      <c r="D333">
        <f t="shared" si="30"/>
        <v>51.946308724832214</v>
      </c>
      <c r="E333" s="7">
        <f t="shared" si="31"/>
        <v>6.4454344839072323E-4</v>
      </c>
      <c r="F333" s="8">
        <f t="shared" si="34"/>
        <v>0.91900237331889945</v>
      </c>
      <c r="G333" s="7">
        <f t="shared" si="32"/>
        <v>1.4144835521194472E-3</v>
      </c>
      <c r="H333" s="8">
        <f t="shared" si="35"/>
        <v>0.64916251181900719</v>
      </c>
      <c r="I333">
        <f t="shared" si="33"/>
        <v>5.5337301559355012E-4</v>
      </c>
    </row>
    <row r="334" spans="1:9">
      <c r="A334" s="3" t="s">
        <v>139</v>
      </c>
      <c r="B334">
        <v>4.6399999999999997</v>
      </c>
      <c r="C334" s="4">
        <v>237</v>
      </c>
      <c r="D334">
        <f t="shared" si="30"/>
        <v>51.077586206896555</v>
      </c>
      <c r="E334" s="7">
        <f t="shared" si="31"/>
        <v>3.9472040637881503E-4</v>
      </c>
      <c r="F334" s="8">
        <f t="shared" si="34"/>
        <v>0.91939709372527822</v>
      </c>
      <c r="G334" s="7">
        <f t="shared" si="32"/>
        <v>8.809669371589576E-4</v>
      </c>
      <c r="H334" s="8">
        <f t="shared" si="35"/>
        <v>0.65004347875616619</v>
      </c>
      <c r="I334">
        <f t="shared" si="33"/>
        <v>1.9548697639597545E-3</v>
      </c>
    </row>
    <row r="335" spans="1:9">
      <c r="A335" s="3" t="s">
        <v>105</v>
      </c>
      <c r="B335">
        <v>16.39</v>
      </c>
      <c r="C335" s="4">
        <v>837</v>
      </c>
      <c r="D335">
        <f t="shared" si="30"/>
        <v>51.067724222086639</v>
      </c>
      <c r="E335" s="7">
        <f t="shared" si="31"/>
        <v>1.3940125744264478E-3</v>
      </c>
      <c r="F335" s="8">
        <f t="shared" si="34"/>
        <v>0.92079110629970462</v>
      </c>
      <c r="G335" s="7">
        <f t="shared" si="32"/>
        <v>3.1118638146627837E-3</v>
      </c>
      <c r="H335" s="8">
        <f t="shared" si="35"/>
        <v>0.65315534257082897</v>
      </c>
      <c r="I335">
        <f t="shared" si="33"/>
        <v>1.8471410180330716E-3</v>
      </c>
    </row>
    <row r="336" spans="1:9">
      <c r="A336" s="3" t="s">
        <v>73</v>
      </c>
      <c r="B336">
        <v>15.22</v>
      </c>
      <c r="C336" s="4">
        <v>748</v>
      </c>
      <c r="D336">
        <f t="shared" si="30"/>
        <v>49.14586070959264</v>
      </c>
      <c r="E336" s="7">
        <f t="shared" si="31"/>
        <v>1.245784236166049E-3</v>
      </c>
      <c r="F336" s="8">
        <f t="shared" si="34"/>
        <v>0.92203689053587068</v>
      </c>
      <c r="G336" s="7">
        <f t="shared" si="32"/>
        <v>2.8897234447326156E-3</v>
      </c>
      <c r="H336" s="8">
        <f t="shared" si="35"/>
        <v>0.65604506601556156</v>
      </c>
      <c r="I336">
        <f t="shared" si="33"/>
        <v>2.6176424355188743E-3</v>
      </c>
    </row>
    <row r="337" spans="1:9">
      <c r="A337" s="3" t="s">
        <v>33</v>
      </c>
      <c r="B337">
        <v>21.5</v>
      </c>
      <c r="C337" s="4">
        <v>1049</v>
      </c>
      <c r="D337">
        <f t="shared" si="30"/>
        <v>48.790697674418603</v>
      </c>
      <c r="E337" s="7">
        <f t="shared" si="31"/>
        <v>1.7470958071366116E-3</v>
      </c>
      <c r="F337" s="8">
        <f t="shared" si="34"/>
        <v>0.92378398634300729</v>
      </c>
      <c r="G337" s="7">
        <f t="shared" si="32"/>
        <v>4.0820666269218943E-3</v>
      </c>
      <c r="H337" s="8">
        <f t="shared" si="35"/>
        <v>0.66012713264248346</v>
      </c>
      <c r="I337">
        <f t="shared" si="33"/>
        <v>3.9215420232052711E-4</v>
      </c>
    </row>
    <row r="338" spans="1:9">
      <c r="A338" s="3" t="s">
        <v>257</v>
      </c>
      <c r="B338">
        <v>3.22</v>
      </c>
      <c r="C338" s="4">
        <v>157</v>
      </c>
      <c r="D338">
        <f t="shared" si="30"/>
        <v>48.757763975155278</v>
      </c>
      <c r="E338" s="7">
        <f t="shared" si="31"/>
        <v>2.614814506391306E-4</v>
      </c>
      <c r="F338" s="8">
        <f t="shared" si="34"/>
        <v>0.92404546779364638</v>
      </c>
      <c r="G338" s="7">
        <f t="shared" si="32"/>
        <v>6.1136067621806974E-4</v>
      </c>
      <c r="H338" s="8">
        <f t="shared" si="35"/>
        <v>0.66073849331870149</v>
      </c>
      <c r="I338">
        <f t="shared" si="33"/>
        <v>9.7721938284245358E-4</v>
      </c>
    </row>
    <row r="339" spans="1:9">
      <c r="A339" s="3" t="s">
        <v>329</v>
      </c>
      <c r="B339">
        <v>8.01</v>
      </c>
      <c r="C339" s="4">
        <v>389</v>
      </c>
      <c r="D339">
        <f t="shared" si="30"/>
        <v>48.564294631710361</v>
      </c>
      <c r="E339" s="7">
        <f t="shared" si="31"/>
        <v>6.478744222842153E-4</v>
      </c>
      <c r="F339" s="8">
        <f t="shared" si="34"/>
        <v>0.92469334221593058</v>
      </c>
      <c r="G339" s="7">
        <f t="shared" si="32"/>
        <v>1.5208071479834591E-3</v>
      </c>
      <c r="H339" s="8">
        <f t="shared" si="35"/>
        <v>0.66225930046668491</v>
      </c>
      <c r="I339">
        <f t="shared" si="33"/>
        <v>2.7933261060421044E-3</v>
      </c>
    </row>
    <row r="340" spans="1:9">
      <c r="A340" s="3" t="s">
        <v>104</v>
      </c>
      <c r="B340">
        <v>22.84</v>
      </c>
      <c r="C340" s="4">
        <v>1103</v>
      </c>
      <c r="D340">
        <f t="shared" si="30"/>
        <v>48.29246935201401</v>
      </c>
      <c r="E340" s="7">
        <f t="shared" si="31"/>
        <v>1.8370321022608985E-3</v>
      </c>
      <c r="F340" s="8">
        <f t="shared" si="34"/>
        <v>0.92653037431819152</v>
      </c>
      <c r="G340" s="7">
        <f t="shared" si="32"/>
        <v>4.3364838027393519E-3</v>
      </c>
      <c r="H340" s="8">
        <f t="shared" si="35"/>
        <v>0.66659578426942423</v>
      </c>
      <c r="I340">
        <f t="shared" si="33"/>
        <v>5.1892171796776854E-3</v>
      </c>
    </row>
    <row r="341" spans="1:9">
      <c r="A341" s="3" t="s">
        <v>45</v>
      </c>
      <c r="B341">
        <v>42.31</v>
      </c>
      <c r="C341" s="4">
        <v>2030</v>
      </c>
      <c r="D341">
        <f t="shared" si="30"/>
        <v>47.979201134483574</v>
      </c>
      <c r="E341" s="7">
        <f t="shared" si="31"/>
        <v>3.3809385018944912E-3</v>
      </c>
      <c r="F341" s="8">
        <f t="shared" si="34"/>
        <v>0.92991131282008599</v>
      </c>
      <c r="G341" s="7">
        <f t="shared" si="32"/>
        <v>8.0331273946542027E-3</v>
      </c>
      <c r="H341" s="8">
        <f t="shared" si="35"/>
        <v>0.67462891166407846</v>
      </c>
      <c r="I341">
        <f t="shared" si="33"/>
        <v>1.3271979569404735E-3</v>
      </c>
    </row>
    <row r="342" spans="1:9">
      <c r="A342" s="3" t="s">
        <v>23</v>
      </c>
      <c r="B342">
        <v>10.82</v>
      </c>
      <c r="C342" s="4">
        <v>519</v>
      </c>
      <c r="D342">
        <f t="shared" si="30"/>
        <v>47.966728280961185</v>
      </c>
      <c r="E342" s="7">
        <f t="shared" si="31"/>
        <v>8.6438772536120252E-4</v>
      </c>
      <c r="F342" s="8">
        <f t="shared" si="34"/>
        <v>0.93077570054544723</v>
      </c>
      <c r="G342" s="7">
        <f t="shared" si="32"/>
        <v>2.0543237629439487E-3</v>
      </c>
      <c r="H342" s="8">
        <f t="shared" si="35"/>
        <v>0.67668323542702236</v>
      </c>
      <c r="I342">
        <f t="shared" si="33"/>
        <v>2.3213810282625147E-3</v>
      </c>
    </row>
    <row r="343" spans="1:9">
      <c r="A343" s="3" t="s">
        <v>379</v>
      </c>
      <c r="B343">
        <v>18.850000000000001</v>
      </c>
      <c r="C343" s="4">
        <v>896</v>
      </c>
      <c r="D343">
        <f t="shared" si="30"/>
        <v>47.533156498673733</v>
      </c>
      <c r="E343" s="7">
        <f t="shared" si="31"/>
        <v>1.4922763042844651E-3</v>
      </c>
      <c r="F343" s="8">
        <f t="shared" si="34"/>
        <v>0.93226797684973173</v>
      </c>
      <c r="G343" s="7">
        <f t="shared" si="32"/>
        <v>3.5789281822082657E-3</v>
      </c>
      <c r="H343" s="8">
        <f t="shared" si="35"/>
        <v>0.68026216360923064</v>
      </c>
      <c r="I343">
        <f t="shared" si="33"/>
        <v>4.2089869592988327E-3</v>
      </c>
    </row>
    <row r="344" spans="1:9">
      <c r="A344" s="3" t="s">
        <v>294</v>
      </c>
      <c r="B344">
        <v>34.11</v>
      </c>
      <c r="C344" s="4">
        <v>1614</v>
      </c>
      <c r="D344">
        <f t="shared" si="30"/>
        <v>47.317502198768693</v>
      </c>
      <c r="E344" s="7">
        <f t="shared" si="31"/>
        <v>2.6880959320481324E-3</v>
      </c>
      <c r="F344" s="8">
        <f t="shared" si="34"/>
        <v>0.93495607278177983</v>
      </c>
      <c r="G344" s="7">
        <f t="shared" si="32"/>
        <v>6.4762461695025957E-3</v>
      </c>
      <c r="H344" s="8">
        <f t="shared" si="35"/>
        <v>0.68673840977873324</v>
      </c>
      <c r="I344">
        <f t="shared" si="33"/>
        <v>1.6787579236916539E-3</v>
      </c>
    </row>
    <row r="345" spans="1:9">
      <c r="A345" s="3" t="s">
        <v>370</v>
      </c>
      <c r="B345">
        <v>13.6</v>
      </c>
      <c r="C345" s="4">
        <v>643</v>
      </c>
      <c r="D345">
        <f t="shared" si="30"/>
        <v>47.279411764705884</v>
      </c>
      <c r="E345" s="7">
        <f t="shared" si="31"/>
        <v>1.0709081067577133E-3</v>
      </c>
      <c r="F345" s="8">
        <f t="shared" si="34"/>
        <v>0.93602698088853753</v>
      </c>
      <c r="G345" s="7">
        <f t="shared" si="32"/>
        <v>2.5821444709831515E-3</v>
      </c>
      <c r="H345" s="8">
        <f t="shared" si="35"/>
        <v>0.68932055424971639</v>
      </c>
      <c r="I345">
        <f t="shared" si="33"/>
        <v>1.9838845277241335E-3</v>
      </c>
    </row>
    <row r="346" spans="1:9">
      <c r="A346" s="3" t="s">
        <v>55</v>
      </c>
      <c r="B346">
        <v>15.95</v>
      </c>
      <c r="C346" s="4">
        <v>741</v>
      </c>
      <c r="D346">
        <f t="shared" si="30"/>
        <v>46.457680250783703</v>
      </c>
      <c r="E346" s="7">
        <f t="shared" si="31"/>
        <v>1.2341258275388267E-3</v>
      </c>
      <c r="F346" s="8">
        <f t="shared" si="34"/>
        <v>0.93726110671607632</v>
      </c>
      <c r="G346" s="7">
        <f t="shared" si="32"/>
        <v>3.0283238464839167E-3</v>
      </c>
      <c r="H346" s="8">
        <f t="shared" si="35"/>
        <v>0.69234887809620027</v>
      </c>
      <c r="I346">
        <f t="shared" si="33"/>
        <v>7.078282684589432E-4</v>
      </c>
    </row>
    <row r="347" spans="1:9">
      <c r="A347" s="3" t="s">
        <v>380</v>
      </c>
      <c r="B347">
        <v>5.63</v>
      </c>
      <c r="C347" s="4">
        <v>255</v>
      </c>
      <c r="D347">
        <f t="shared" si="30"/>
        <v>45.293072824156305</v>
      </c>
      <c r="E347" s="7">
        <f t="shared" si="31"/>
        <v>4.24699171420244E-4</v>
      </c>
      <c r="F347" s="8">
        <f t="shared" si="34"/>
        <v>0.93768580588749662</v>
      </c>
      <c r="G347" s="7">
        <f t="shared" si="32"/>
        <v>1.0689318655614077E-3</v>
      </c>
      <c r="H347" s="8">
        <f t="shared" si="35"/>
        <v>0.69341780996176172</v>
      </c>
      <c r="I347">
        <f t="shared" si="33"/>
        <v>7.6725103738262135E-4</v>
      </c>
    </row>
    <row r="348" spans="1:9">
      <c r="A348" s="3" t="s">
        <v>137</v>
      </c>
      <c r="B348">
        <v>6.1</v>
      </c>
      <c r="C348" s="4">
        <v>276</v>
      </c>
      <c r="D348">
        <f t="shared" si="30"/>
        <v>45.245901639344268</v>
      </c>
      <c r="E348" s="7">
        <f t="shared" si="31"/>
        <v>4.5967439730191113E-4</v>
      </c>
      <c r="F348" s="8">
        <f t="shared" si="34"/>
        <v>0.93814548028479849</v>
      </c>
      <c r="G348" s="7">
        <f t="shared" si="32"/>
        <v>1.1581677406615606E-3</v>
      </c>
      <c r="H348" s="8">
        <f t="shared" si="35"/>
        <v>0.6945759777024233</v>
      </c>
      <c r="I348">
        <f t="shared" si="33"/>
        <v>1.0822128219452498E-2</v>
      </c>
    </row>
    <row r="349" spans="1:9">
      <c r="A349" s="3" t="s">
        <v>37</v>
      </c>
      <c r="B349">
        <v>85.95</v>
      </c>
      <c r="C349" s="4">
        <v>3879</v>
      </c>
      <c r="D349">
        <f t="shared" si="30"/>
        <v>45.130890052356023</v>
      </c>
      <c r="E349" s="7">
        <f t="shared" si="31"/>
        <v>6.4604238664279466E-3</v>
      </c>
      <c r="F349" s="8">
        <f t="shared" si="34"/>
        <v>0.94460590415122647</v>
      </c>
      <c r="G349" s="7">
        <f t="shared" si="32"/>
        <v>1.6318773329485434E-2</v>
      </c>
      <c r="H349" s="8">
        <f t="shared" si="35"/>
        <v>0.71089475103190869</v>
      </c>
      <c r="I349">
        <f t="shared" si="33"/>
        <v>3.8540944723608472E-4</v>
      </c>
    </row>
    <row r="350" spans="1:9">
      <c r="A350" s="3" t="s">
        <v>351</v>
      </c>
      <c r="B350">
        <v>3.06</v>
      </c>
      <c r="C350" s="4">
        <v>138</v>
      </c>
      <c r="D350">
        <f t="shared" si="30"/>
        <v>45.098039215686271</v>
      </c>
      <c r="E350" s="7">
        <f t="shared" si="31"/>
        <v>2.2983719865095556E-4</v>
      </c>
      <c r="F350" s="8">
        <f t="shared" si="34"/>
        <v>0.94483574134987747</v>
      </c>
      <c r="G350" s="7">
        <f t="shared" si="32"/>
        <v>5.8098250597120912E-4</v>
      </c>
      <c r="H350" s="8">
        <f t="shared" si="35"/>
        <v>0.71147573353787985</v>
      </c>
      <c r="I350">
        <f t="shared" si="33"/>
        <v>1.8933744820954779E-3</v>
      </c>
    </row>
    <row r="351" spans="1:9">
      <c r="A351" s="3" t="s">
        <v>17</v>
      </c>
      <c r="B351">
        <v>15</v>
      </c>
      <c r="C351" s="4">
        <v>673</v>
      </c>
      <c r="D351">
        <f t="shared" si="30"/>
        <v>44.866666666666667</v>
      </c>
      <c r="E351" s="7">
        <f t="shared" si="31"/>
        <v>1.120872715160095E-3</v>
      </c>
      <c r="F351" s="8">
        <f t="shared" si="34"/>
        <v>0.94595661406503762</v>
      </c>
      <c r="G351" s="7">
        <f t="shared" si="32"/>
        <v>2.8479534606431819E-3</v>
      </c>
      <c r="H351" s="8">
        <f t="shared" si="35"/>
        <v>0.714323686998523</v>
      </c>
      <c r="I351">
        <f t="shared" si="33"/>
        <v>1.2708332238470232E-3</v>
      </c>
    </row>
    <row r="352" spans="1:9">
      <c r="A352" s="3" t="s">
        <v>290</v>
      </c>
      <c r="B352">
        <v>10.050000000000001</v>
      </c>
      <c r="C352" s="4">
        <v>449</v>
      </c>
      <c r="D352">
        <f t="shared" si="30"/>
        <v>44.676616915422883</v>
      </c>
      <c r="E352" s="7">
        <f t="shared" si="31"/>
        <v>7.4780363908897869E-4</v>
      </c>
      <c r="F352" s="8">
        <f t="shared" si="34"/>
        <v>0.94670441770412661</v>
      </c>
      <c r="G352" s="7">
        <f t="shared" si="32"/>
        <v>1.9081288186309322E-3</v>
      </c>
      <c r="H352" s="8">
        <f t="shared" si="35"/>
        <v>0.71623181581715389</v>
      </c>
      <c r="I352">
        <f t="shared" si="33"/>
        <v>1.6675756593957924E-3</v>
      </c>
    </row>
    <row r="353" spans="1:9">
      <c r="A353" s="3" t="s">
        <v>170</v>
      </c>
      <c r="B353">
        <v>13.12</v>
      </c>
      <c r="C353" s="4">
        <v>579</v>
      </c>
      <c r="D353">
        <f t="shared" si="30"/>
        <v>44.131097560975611</v>
      </c>
      <c r="E353" s="7">
        <f t="shared" si="31"/>
        <v>9.643169421659658E-4</v>
      </c>
      <c r="F353" s="8">
        <f t="shared" si="34"/>
        <v>0.94766873464629253</v>
      </c>
      <c r="G353" s="7">
        <f t="shared" si="32"/>
        <v>2.4910099602425697E-3</v>
      </c>
      <c r="H353" s="8">
        <f t="shared" si="35"/>
        <v>0.71872282577739643</v>
      </c>
      <c r="I353">
        <f t="shared" si="33"/>
        <v>1.6501551979334339E-3</v>
      </c>
    </row>
    <row r="354" spans="1:9">
      <c r="A354" s="3" t="s">
        <v>355</v>
      </c>
      <c r="B354">
        <v>12.95</v>
      </c>
      <c r="C354" s="4">
        <v>568</v>
      </c>
      <c r="D354">
        <f t="shared" si="30"/>
        <v>43.861003861003866</v>
      </c>
      <c r="E354" s="7">
        <f t="shared" si="31"/>
        <v>9.4599658575175922E-4</v>
      </c>
      <c r="F354" s="8">
        <f t="shared" si="34"/>
        <v>0.94861473123204432</v>
      </c>
      <c r="G354" s="7">
        <f t="shared" si="32"/>
        <v>2.4587331543552801E-3</v>
      </c>
      <c r="H354" s="8">
        <f t="shared" si="35"/>
        <v>0.72118155893175173</v>
      </c>
      <c r="I354">
        <f t="shared" si="33"/>
        <v>1.0055891173821996E-2</v>
      </c>
    </row>
    <row r="355" spans="1:9">
      <c r="A355" s="3" t="s">
        <v>21</v>
      </c>
      <c r="B355">
        <v>77.44</v>
      </c>
      <c r="C355" s="4">
        <v>3240</v>
      </c>
      <c r="D355">
        <f t="shared" si="30"/>
        <v>41.83884297520661</v>
      </c>
      <c r="E355" s="7">
        <f t="shared" si="31"/>
        <v>5.3961777074572181E-3</v>
      </c>
      <c r="F355" s="8">
        <f t="shared" si="34"/>
        <v>0.95401090893950158</v>
      </c>
      <c r="G355" s="7">
        <f t="shared" si="32"/>
        <v>1.4703034399480534E-2</v>
      </c>
      <c r="H355" s="8">
        <f t="shared" si="35"/>
        <v>0.73588459333123224</v>
      </c>
      <c r="I355">
        <f t="shared" si="33"/>
        <v>3.7098619632851548E-3</v>
      </c>
    </row>
    <row r="356" spans="1:9">
      <c r="A356" s="3" t="s">
        <v>15</v>
      </c>
      <c r="B356">
        <v>28.52</v>
      </c>
      <c r="C356" s="4">
        <v>1188</v>
      </c>
      <c r="D356">
        <f t="shared" si="30"/>
        <v>41.654978962131835</v>
      </c>
      <c r="E356" s="7">
        <f t="shared" si="31"/>
        <v>1.9785984927343132E-3</v>
      </c>
      <c r="F356" s="8">
        <f t="shared" si="34"/>
        <v>0.95598950743223587</v>
      </c>
      <c r="G356" s="7">
        <f t="shared" si="32"/>
        <v>5.4149088465029038E-3</v>
      </c>
      <c r="H356" s="8">
        <f t="shared" si="35"/>
        <v>0.7412995021777351</v>
      </c>
      <c r="I356">
        <f t="shared" si="33"/>
        <v>2.4542092930731618E-3</v>
      </c>
    </row>
    <row r="357" spans="1:9">
      <c r="A357" s="3" t="s">
        <v>36</v>
      </c>
      <c r="B357">
        <v>18.649999999999999</v>
      </c>
      <c r="C357" s="4">
        <v>754</v>
      </c>
      <c r="D357">
        <f t="shared" si="30"/>
        <v>40.428954423592494</v>
      </c>
      <c r="E357" s="7">
        <f t="shared" si="31"/>
        <v>1.2557771578465254E-3</v>
      </c>
      <c r="F357" s="8">
        <f t="shared" si="34"/>
        <v>0.9572452845900824</v>
      </c>
      <c r="G357" s="7">
        <f t="shared" si="32"/>
        <v>3.5409554693996894E-3</v>
      </c>
      <c r="H357" s="8">
        <f t="shared" si="35"/>
        <v>0.7448404576471348</v>
      </c>
      <c r="I357">
        <f t="shared" si="33"/>
        <v>1.2876429724002492E-3</v>
      </c>
    </row>
    <row r="358" spans="1:9">
      <c r="A358" s="3" t="s">
        <v>364</v>
      </c>
      <c r="B358">
        <v>9.74</v>
      </c>
      <c r="C358" s="4">
        <v>389</v>
      </c>
      <c r="D358">
        <f t="shared" si="30"/>
        <v>39.938398357289529</v>
      </c>
      <c r="E358" s="7">
        <f t="shared" si="31"/>
        <v>6.478744222842153E-4</v>
      </c>
      <c r="F358" s="8">
        <f t="shared" si="34"/>
        <v>0.9578931590123666</v>
      </c>
      <c r="G358" s="7">
        <f t="shared" si="32"/>
        <v>1.8492711137776396E-3</v>
      </c>
      <c r="H358" s="8">
        <f t="shared" si="35"/>
        <v>0.74668972876091244</v>
      </c>
      <c r="I358">
        <f t="shared" si="33"/>
        <v>6.986884181516273E-3</v>
      </c>
    </row>
    <row r="359" spans="1:9">
      <c r="A359" s="3" t="s">
        <v>263</v>
      </c>
      <c r="B359">
        <v>51.71</v>
      </c>
      <c r="C359" s="4">
        <v>1944</v>
      </c>
      <c r="D359">
        <f t="shared" si="30"/>
        <v>37.594275768710112</v>
      </c>
      <c r="E359" s="7">
        <f t="shared" si="31"/>
        <v>3.2377066244743307E-3</v>
      </c>
      <c r="F359" s="8">
        <f t="shared" si="34"/>
        <v>0.96113086563684091</v>
      </c>
      <c r="G359" s="7">
        <f t="shared" si="32"/>
        <v>9.8178448966572632E-3</v>
      </c>
      <c r="H359" s="8">
        <f t="shared" si="35"/>
        <v>0.75650757365756971</v>
      </c>
      <c r="I359">
        <f t="shared" si="33"/>
        <v>1.6073576153483593E-3</v>
      </c>
    </row>
    <row r="360" spans="1:9">
      <c r="A360" s="3" t="s">
        <v>357</v>
      </c>
      <c r="B360">
        <v>11.86</v>
      </c>
      <c r="C360" s="4">
        <v>442</v>
      </c>
      <c r="D360">
        <f t="shared" si="30"/>
        <v>37.268128161888704</v>
      </c>
      <c r="E360" s="7">
        <f t="shared" si="31"/>
        <v>7.3614523046175624E-4</v>
      </c>
      <c r="F360" s="8">
        <f t="shared" si="34"/>
        <v>0.96186701086730264</v>
      </c>
      <c r="G360" s="7">
        <f t="shared" si="32"/>
        <v>2.2517818695485426E-3</v>
      </c>
      <c r="H360" s="8">
        <f t="shared" si="35"/>
        <v>0.75875935552711826</v>
      </c>
      <c r="I360">
        <f t="shared" si="33"/>
        <v>1.9955536465632306E-3</v>
      </c>
    </row>
    <row r="361" spans="1:9">
      <c r="A361" s="3" t="s">
        <v>335</v>
      </c>
      <c r="B361">
        <v>14.56</v>
      </c>
      <c r="C361" s="4">
        <v>525</v>
      </c>
      <c r="D361">
        <f t="shared" si="30"/>
        <v>36.057692307692307</v>
      </c>
      <c r="E361" s="7">
        <f t="shared" si="31"/>
        <v>8.7438064704167882E-4</v>
      </c>
      <c r="F361" s="8">
        <f t="shared" si="34"/>
        <v>0.96274139151434435</v>
      </c>
      <c r="G361" s="7">
        <f t="shared" si="32"/>
        <v>2.7644134924643153E-3</v>
      </c>
      <c r="H361" s="8">
        <f t="shared" si="35"/>
        <v>0.76152376901958263</v>
      </c>
      <c r="I361">
        <f t="shared" si="33"/>
        <v>5.0584186976359025E-3</v>
      </c>
    </row>
    <row r="362" spans="1:9">
      <c r="A362" s="3" t="s">
        <v>32</v>
      </c>
      <c r="B362">
        <v>36.770000000000003</v>
      </c>
      <c r="C362" s="4">
        <v>1311</v>
      </c>
      <c r="D362">
        <f t="shared" si="30"/>
        <v>35.654065814522703</v>
      </c>
      <c r="E362" s="7">
        <f t="shared" si="31"/>
        <v>2.1834533871840779E-3</v>
      </c>
      <c r="F362" s="8">
        <f t="shared" si="34"/>
        <v>0.96492484490152841</v>
      </c>
      <c r="G362" s="7">
        <f t="shared" si="32"/>
        <v>6.981283249856654E-3</v>
      </c>
      <c r="H362" s="8">
        <f t="shared" si="35"/>
        <v>0.76850505226943933</v>
      </c>
      <c r="I362">
        <f t="shared" si="33"/>
        <v>3.1127748625278118E-3</v>
      </c>
    </row>
    <row r="363" spans="1:9">
      <c r="A363" s="3" t="s">
        <v>31</v>
      </c>
      <c r="B363">
        <v>22.51</v>
      </c>
      <c r="C363" s="4">
        <v>790</v>
      </c>
      <c r="D363">
        <f t="shared" si="30"/>
        <v>35.095513105286535</v>
      </c>
      <c r="E363" s="7">
        <f t="shared" si="31"/>
        <v>1.3157346879293834E-3</v>
      </c>
      <c r="F363" s="8">
        <f t="shared" si="34"/>
        <v>0.96624057958945775</v>
      </c>
      <c r="G363" s="7">
        <f t="shared" si="32"/>
        <v>4.2738288266052022E-3</v>
      </c>
      <c r="H363" s="8">
        <f t="shared" si="35"/>
        <v>0.77277888109604453</v>
      </c>
      <c r="I363">
        <f t="shared" si="33"/>
        <v>1.859802284472023E-3</v>
      </c>
    </row>
    <row r="364" spans="1:9">
      <c r="A364" s="3" t="s">
        <v>188</v>
      </c>
      <c r="B364">
        <v>13.4</v>
      </c>
      <c r="C364" s="4">
        <v>465</v>
      </c>
      <c r="D364">
        <f t="shared" si="30"/>
        <v>34.701492537313435</v>
      </c>
      <c r="E364" s="7">
        <f t="shared" si="31"/>
        <v>7.7445143023691554E-4</v>
      </c>
      <c r="F364" s="8">
        <f t="shared" si="34"/>
        <v>0.96701503101969466</v>
      </c>
      <c r="G364" s="7">
        <f t="shared" si="32"/>
        <v>2.5441717581745761E-3</v>
      </c>
      <c r="H364" s="8">
        <f t="shared" si="35"/>
        <v>0.7753230528542191</v>
      </c>
      <c r="I364">
        <f t="shared" si="33"/>
        <v>3.3702016078582808E-3</v>
      </c>
    </row>
    <row r="365" spans="1:9">
      <c r="A365" s="3" t="s">
        <v>378</v>
      </c>
      <c r="B365">
        <v>24.06</v>
      </c>
      <c r="C365" s="4">
        <v>811</v>
      </c>
      <c r="D365">
        <f t="shared" si="30"/>
        <v>33.707398171238573</v>
      </c>
      <c r="E365" s="7">
        <f t="shared" si="31"/>
        <v>1.3507099138110506E-3</v>
      </c>
      <c r="F365" s="8">
        <f t="shared" si="34"/>
        <v>0.96836574093350569</v>
      </c>
      <c r="G365" s="7">
        <f t="shared" si="32"/>
        <v>4.5681173508716633E-3</v>
      </c>
      <c r="H365" s="8">
        <f t="shared" si="35"/>
        <v>0.7798911702050908</v>
      </c>
      <c r="I365">
        <f t="shared" si="33"/>
        <v>1.9330427286275986E-3</v>
      </c>
    </row>
    <row r="366" spans="1:9">
      <c r="A366" s="3" t="s">
        <v>340</v>
      </c>
      <c r="B366">
        <v>13.7</v>
      </c>
      <c r="C366" s="4">
        <v>451</v>
      </c>
      <c r="D366">
        <f t="shared" si="30"/>
        <v>32.919708029197082</v>
      </c>
      <c r="E366" s="7">
        <f t="shared" si="31"/>
        <v>7.5113461298247075E-4</v>
      </c>
      <c r="F366" s="8">
        <f t="shared" si="34"/>
        <v>0.96911687554648818</v>
      </c>
      <c r="G366" s="7">
        <f t="shared" si="32"/>
        <v>2.6011308273874395E-3</v>
      </c>
      <c r="H366" s="8">
        <f t="shared" si="35"/>
        <v>0.78249230103247824</v>
      </c>
      <c r="I366">
        <f t="shared" si="33"/>
        <v>3.6547827117416887E-4</v>
      </c>
    </row>
    <row r="367" spans="1:9">
      <c r="A367" s="3" t="s">
        <v>249</v>
      </c>
      <c r="B367">
        <v>2.56</v>
      </c>
      <c r="C367" s="4">
        <v>81</v>
      </c>
      <c r="D367">
        <f t="shared" si="30"/>
        <v>31.640625</v>
      </c>
      <c r="E367" s="7">
        <f t="shared" si="31"/>
        <v>1.3490444268643044E-4</v>
      </c>
      <c r="F367" s="8">
        <f t="shared" si="34"/>
        <v>0.96925177998917456</v>
      </c>
      <c r="G367" s="7">
        <f t="shared" si="32"/>
        <v>4.8605072394976973E-4</v>
      </c>
      <c r="H367" s="8">
        <f t="shared" si="35"/>
        <v>0.78297835175642805</v>
      </c>
      <c r="I367">
        <f t="shared" si="33"/>
        <v>1.1314726753282045E-3</v>
      </c>
    </row>
    <row r="368" spans="1:9">
      <c r="A368" s="3" t="s">
        <v>350</v>
      </c>
      <c r="B368">
        <v>7.92</v>
      </c>
      <c r="C368" s="4">
        <v>250</v>
      </c>
      <c r="D368">
        <f t="shared" si="30"/>
        <v>31.565656565656568</v>
      </c>
      <c r="E368" s="7">
        <f t="shared" si="31"/>
        <v>4.1637173668651373E-4</v>
      </c>
      <c r="F368" s="8">
        <f t="shared" si="34"/>
        <v>0.96966815172586107</v>
      </c>
      <c r="G368" s="7">
        <f t="shared" si="32"/>
        <v>1.5037194272196001E-3</v>
      </c>
      <c r="H368" s="8">
        <f t="shared" si="35"/>
        <v>0.78448207118364766</v>
      </c>
      <c r="I368">
        <f t="shared" si="33"/>
        <v>2.3556510181610424E-3</v>
      </c>
    </row>
    <row r="369" spans="1:9">
      <c r="A369" s="3" t="s">
        <v>263</v>
      </c>
      <c r="B369">
        <v>16.45</v>
      </c>
      <c r="C369" s="4">
        <v>515</v>
      </c>
      <c r="D369">
        <f t="shared" si="30"/>
        <v>31.306990881458969</v>
      </c>
      <c r="E369" s="7">
        <f t="shared" si="31"/>
        <v>8.5772577757421828E-4</v>
      </c>
      <c r="F369" s="8">
        <f t="shared" si="34"/>
        <v>0.97052587750343533</v>
      </c>
      <c r="G369" s="7">
        <f t="shared" si="32"/>
        <v>3.123255628505356E-3</v>
      </c>
      <c r="H369" s="8">
        <f t="shared" si="35"/>
        <v>0.78760532681215301</v>
      </c>
      <c r="I369">
        <f t="shared" si="33"/>
        <v>9.317041354005573E-4</v>
      </c>
    </row>
    <row r="370" spans="1:9">
      <c r="A370" s="3" t="s">
        <v>391</v>
      </c>
      <c r="B370">
        <v>6.48</v>
      </c>
      <c r="C370" s="4">
        <v>200</v>
      </c>
      <c r="D370">
        <f t="shared" si="30"/>
        <v>30.864197530864196</v>
      </c>
      <c r="E370" s="7">
        <f t="shared" si="31"/>
        <v>3.3309738934921099E-4</v>
      </c>
      <c r="F370" s="8">
        <f t="shared" si="34"/>
        <v>0.9708589748927845</v>
      </c>
      <c r="G370" s="7">
        <f t="shared" si="32"/>
        <v>1.2303158949978547E-3</v>
      </c>
      <c r="H370" s="8">
        <f t="shared" si="35"/>
        <v>0.7888356427071509</v>
      </c>
      <c r="I370">
        <f t="shared" si="33"/>
        <v>8.5644726888832734E-3</v>
      </c>
    </row>
    <row r="371" spans="1:9">
      <c r="A371" s="3" t="s">
        <v>376</v>
      </c>
      <c r="B371">
        <v>59.47</v>
      </c>
      <c r="C371" s="4">
        <v>1825</v>
      </c>
      <c r="D371">
        <f t="shared" si="30"/>
        <v>30.687741718513536</v>
      </c>
      <c r="E371" s="7">
        <f t="shared" si="31"/>
        <v>3.0395136778115501E-3</v>
      </c>
      <c r="F371" s="8">
        <f t="shared" si="34"/>
        <v>0.97389848857059602</v>
      </c>
      <c r="G371" s="7">
        <f t="shared" si="32"/>
        <v>1.1291186153630003E-2</v>
      </c>
      <c r="H371" s="8">
        <f t="shared" si="35"/>
        <v>0.8001268288607809</v>
      </c>
      <c r="I371">
        <f t="shared" si="33"/>
        <v>2.5094857174976504E-3</v>
      </c>
    </row>
    <row r="372" spans="1:9">
      <c r="A372" s="3" t="s">
        <v>16</v>
      </c>
      <c r="B372">
        <v>17.420000000000002</v>
      </c>
      <c r="C372" s="4">
        <v>534</v>
      </c>
      <c r="D372">
        <f t="shared" si="30"/>
        <v>30.654420206659008</v>
      </c>
      <c r="E372" s="7">
        <f t="shared" si="31"/>
        <v>8.8937002956239334E-4</v>
      </c>
      <c r="F372" s="8">
        <f t="shared" si="34"/>
        <v>0.97478785860015837</v>
      </c>
      <c r="G372" s="7">
        <f t="shared" si="32"/>
        <v>3.307423285626949E-3</v>
      </c>
      <c r="H372" s="8">
        <f t="shared" si="35"/>
        <v>0.80343425214640785</v>
      </c>
      <c r="I372">
        <f t="shared" si="33"/>
        <v>9.8204558072334525E-4</v>
      </c>
    </row>
    <row r="373" spans="1:9">
      <c r="A373" s="3" t="s">
        <v>385</v>
      </c>
      <c r="B373">
        <v>6.81</v>
      </c>
      <c r="C373" s="4">
        <v>208</v>
      </c>
      <c r="D373">
        <f t="shared" si="30"/>
        <v>30.543318649045524</v>
      </c>
      <c r="E373" s="7">
        <f t="shared" si="31"/>
        <v>3.4642128492317942E-4</v>
      </c>
      <c r="F373" s="8">
        <f t="shared" si="34"/>
        <v>0.9751342798850815</v>
      </c>
      <c r="G373" s="7">
        <f t="shared" si="32"/>
        <v>1.2929708711320045E-3</v>
      </c>
      <c r="H373" s="8">
        <f t="shared" si="35"/>
        <v>0.80472722301753985</v>
      </c>
      <c r="I373">
        <f t="shared" si="33"/>
        <v>1.0690625415289423E-3</v>
      </c>
    </row>
    <row r="374" spans="1:9">
      <c r="A374" s="3" t="s">
        <v>108</v>
      </c>
      <c r="B374">
        <v>7.28</v>
      </c>
      <c r="C374" s="4">
        <v>208</v>
      </c>
      <c r="D374">
        <f t="shared" si="30"/>
        <v>28.571428571428569</v>
      </c>
      <c r="E374" s="7">
        <f t="shared" si="31"/>
        <v>3.4642128492317942E-4</v>
      </c>
      <c r="F374" s="8">
        <f t="shared" si="34"/>
        <v>0.97548070117000463</v>
      </c>
      <c r="G374" s="7">
        <f t="shared" si="32"/>
        <v>1.3822067462321576E-3</v>
      </c>
      <c r="H374" s="8">
        <f t="shared" si="35"/>
        <v>0.80610942976377198</v>
      </c>
      <c r="I374">
        <f t="shared" si="33"/>
        <v>1.2101036889232697E-3</v>
      </c>
    </row>
    <row r="375" spans="1:9">
      <c r="A375" s="3" t="s">
        <v>345</v>
      </c>
      <c r="B375">
        <v>8.23</v>
      </c>
      <c r="C375" s="4">
        <v>234</v>
      </c>
      <c r="D375">
        <f t="shared" si="30"/>
        <v>28.432563791008505</v>
      </c>
      <c r="E375" s="7">
        <f t="shared" si="31"/>
        <v>3.8972394553857682E-4</v>
      </c>
      <c r="F375" s="8">
        <f t="shared" si="34"/>
        <v>0.97587042511554323</v>
      </c>
      <c r="G375" s="7">
        <f t="shared" si="32"/>
        <v>1.5625771320728927E-3</v>
      </c>
      <c r="H375" s="8">
        <f t="shared" si="35"/>
        <v>0.80767200689584484</v>
      </c>
      <c r="I375">
        <f t="shared" si="33"/>
        <v>2.016568097146676E-3</v>
      </c>
    </row>
    <row r="376" spans="1:9">
      <c r="A376" s="3" t="s">
        <v>289</v>
      </c>
      <c r="B376">
        <v>13.57</v>
      </c>
      <c r="C376" s="4">
        <v>370</v>
      </c>
      <c r="D376">
        <f t="shared" si="30"/>
        <v>27.266028002947678</v>
      </c>
      <c r="E376" s="7">
        <f t="shared" si="31"/>
        <v>6.1623017029604034E-4</v>
      </c>
      <c r="F376" s="8">
        <f t="shared" si="34"/>
        <v>0.97648665528583922</v>
      </c>
      <c r="G376" s="7">
        <f t="shared" si="32"/>
        <v>2.5764485640618652E-3</v>
      </c>
      <c r="H376" s="8">
        <f t="shared" si="35"/>
        <v>0.81024845545990676</v>
      </c>
      <c r="I376">
        <f t="shared" si="33"/>
        <v>1.2877307784288639E-2</v>
      </c>
    </row>
    <row r="377" spans="1:9">
      <c r="A377" s="3" t="s">
        <v>390</v>
      </c>
      <c r="B377">
        <v>86.3</v>
      </c>
      <c r="C377" s="4">
        <v>2314</v>
      </c>
      <c r="D377">
        <f t="shared" si="30"/>
        <v>26.813441483198147</v>
      </c>
      <c r="E377" s="7">
        <f t="shared" si="31"/>
        <v>3.8539367947703711E-3</v>
      </c>
      <c r="F377" s="8">
        <f t="shared" si="34"/>
        <v>0.98034059208060964</v>
      </c>
      <c r="G377" s="7">
        <f t="shared" si="32"/>
        <v>1.638522557690044E-2</v>
      </c>
      <c r="H377" s="8">
        <f t="shared" si="35"/>
        <v>0.82663368103680723</v>
      </c>
      <c r="I377">
        <f t="shared" si="33"/>
        <v>1.0657854380717868E-3</v>
      </c>
    </row>
    <row r="378" spans="1:9">
      <c r="A378" s="3" t="s">
        <v>103</v>
      </c>
      <c r="B378">
        <v>7.05</v>
      </c>
      <c r="C378" s="4">
        <v>179</v>
      </c>
      <c r="D378">
        <f t="shared" si="30"/>
        <v>25.390070921985817</v>
      </c>
      <c r="E378" s="7">
        <f t="shared" si="31"/>
        <v>2.9812216346754381E-4</v>
      </c>
      <c r="F378" s="8">
        <f t="shared" si="34"/>
        <v>0.98063871424407723</v>
      </c>
      <c r="G378" s="7">
        <f t="shared" si="32"/>
        <v>1.3385381265022954E-3</v>
      </c>
      <c r="H378" s="8">
        <f t="shared" si="35"/>
        <v>0.82797221916330954</v>
      </c>
      <c r="I378">
        <f t="shared" si="33"/>
        <v>5.5579430261253338E-3</v>
      </c>
    </row>
    <row r="379" spans="1:9">
      <c r="A379" s="3" t="s">
        <v>29</v>
      </c>
      <c r="B379">
        <v>36.68</v>
      </c>
      <c r="C379" s="4">
        <v>922</v>
      </c>
      <c r="D379">
        <f t="shared" si="30"/>
        <v>25.136314067611778</v>
      </c>
      <c r="E379" s="7">
        <f t="shared" si="31"/>
        <v>1.5355789648998626E-3</v>
      </c>
      <c r="F379" s="8">
        <f t="shared" si="34"/>
        <v>0.98217429320897709</v>
      </c>
      <c r="G379" s="7">
        <f t="shared" si="32"/>
        <v>6.9641955290927942E-3</v>
      </c>
      <c r="H379" s="8">
        <f t="shared" si="35"/>
        <v>0.83493641469240232</v>
      </c>
      <c r="I379">
        <f t="shared" si="33"/>
        <v>1.7957318496568675E-3</v>
      </c>
    </row>
    <row r="380" spans="1:9">
      <c r="A380" s="3" t="s">
        <v>56</v>
      </c>
      <c r="B380">
        <v>11.74</v>
      </c>
      <c r="C380" s="4">
        <v>283</v>
      </c>
      <c r="D380">
        <f t="shared" si="30"/>
        <v>24.105621805792165</v>
      </c>
      <c r="E380" s="7">
        <f t="shared" si="31"/>
        <v>4.7133280592913352E-4</v>
      </c>
      <c r="F380" s="8">
        <f t="shared" si="34"/>
        <v>0.98264562601490624</v>
      </c>
      <c r="G380" s="7">
        <f t="shared" si="32"/>
        <v>2.2289982418633972E-3</v>
      </c>
      <c r="H380" s="8">
        <f t="shared" si="35"/>
        <v>0.83716541293426572</v>
      </c>
      <c r="I380">
        <f t="shared" si="33"/>
        <v>2.9203351715908488E-3</v>
      </c>
    </row>
    <row r="381" spans="1:9">
      <c r="A381" s="3" t="s">
        <v>369</v>
      </c>
      <c r="B381">
        <v>18.559999999999999</v>
      </c>
      <c r="C381" s="4">
        <v>389</v>
      </c>
      <c r="D381">
        <f t="shared" si="30"/>
        <v>20.959051724137932</v>
      </c>
      <c r="E381" s="7">
        <f t="shared" si="31"/>
        <v>6.478744222842153E-4</v>
      </c>
      <c r="F381" s="8">
        <f t="shared" si="34"/>
        <v>0.98329350043719044</v>
      </c>
      <c r="G381" s="7">
        <f t="shared" si="32"/>
        <v>3.5238677486358304E-3</v>
      </c>
      <c r="H381" s="8">
        <f t="shared" si="35"/>
        <v>0.8406892806829015</v>
      </c>
      <c r="I381">
        <f t="shared" si="33"/>
        <v>1.9140633163109433E-3</v>
      </c>
    </row>
    <row r="382" spans="1:9">
      <c r="A382" s="3" t="s">
        <v>69</v>
      </c>
      <c r="B382">
        <v>12.15</v>
      </c>
      <c r="C382" s="4">
        <v>253</v>
      </c>
      <c r="D382">
        <f t="shared" si="30"/>
        <v>20.823045267489711</v>
      </c>
      <c r="E382" s="7">
        <f t="shared" si="31"/>
        <v>4.2136819752675188E-4</v>
      </c>
      <c r="F382" s="8">
        <f t="shared" si="34"/>
        <v>0.98371486863471724</v>
      </c>
      <c r="G382" s="7">
        <f t="shared" si="32"/>
        <v>2.3068423031209775E-3</v>
      </c>
      <c r="H382" s="8">
        <f t="shared" si="35"/>
        <v>0.84299612298602244</v>
      </c>
      <c r="I382">
        <f t="shared" si="33"/>
        <v>2.8694719647193168E-3</v>
      </c>
    </row>
    <row r="383" spans="1:9">
      <c r="A383" s="3" t="s">
        <v>68</v>
      </c>
      <c r="B383">
        <v>18.190000000000001</v>
      </c>
      <c r="C383" s="4">
        <v>376</v>
      </c>
      <c r="D383">
        <f t="shared" si="30"/>
        <v>20.670698185816381</v>
      </c>
      <c r="E383" s="7">
        <f t="shared" si="31"/>
        <v>6.2622309197651665E-4</v>
      </c>
      <c r="F383" s="8">
        <f t="shared" si="34"/>
        <v>0.98434109172669371</v>
      </c>
      <c r="G383" s="7">
        <f t="shared" si="32"/>
        <v>3.4536182299399658E-3</v>
      </c>
      <c r="H383" s="8">
        <f t="shared" si="35"/>
        <v>0.84644974121596239</v>
      </c>
      <c r="I383">
        <f t="shared" si="33"/>
        <v>1.089359863272521E-3</v>
      </c>
    </row>
    <row r="384" spans="1:9">
      <c r="A384" s="3" t="s">
        <v>359</v>
      </c>
      <c r="B384">
        <v>6.9</v>
      </c>
      <c r="C384" s="4">
        <v>142</v>
      </c>
      <c r="D384">
        <f t="shared" si="30"/>
        <v>20.579710144927535</v>
      </c>
      <c r="E384" s="7">
        <f t="shared" si="31"/>
        <v>2.364991464379398E-4</v>
      </c>
      <c r="F384" s="8">
        <f t="shared" si="34"/>
        <v>0.98457759087313168</v>
      </c>
      <c r="G384" s="7">
        <f t="shared" si="32"/>
        <v>1.3100585918958637E-3</v>
      </c>
      <c r="H384" s="8">
        <f t="shared" si="35"/>
        <v>0.84775979980785821</v>
      </c>
      <c r="I384">
        <f t="shared" si="33"/>
        <v>3.5360343847976594E-3</v>
      </c>
    </row>
    <row r="385" spans="1:9">
      <c r="A385" s="3" t="s">
        <v>99</v>
      </c>
      <c r="B385">
        <v>22.36</v>
      </c>
      <c r="C385" s="4">
        <v>456</v>
      </c>
      <c r="D385">
        <f t="shared" si="30"/>
        <v>20.393559928443651</v>
      </c>
      <c r="E385" s="7">
        <f t="shared" si="31"/>
        <v>7.5946204771620103E-4</v>
      </c>
      <c r="F385" s="8">
        <f t="shared" si="34"/>
        <v>0.98533705292084783</v>
      </c>
      <c r="G385" s="7">
        <f t="shared" si="32"/>
        <v>4.2453492919987696E-3</v>
      </c>
      <c r="H385" s="8">
        <f t="shared" si="35"/>
        <v>0.85200514909985703</v>
      </c>
      <c r="I385">
        <f t="shared" si="33"/>
        <v>1.4678599751698163E-2</v>
      </c>
    </row>
    <row r="386" spans="1:9">
      <c r="A386" s="3" t="s">
        <v>14</v>
      </c>
      <c r="B386">
        <v>92.13</v>
      </c>
      <c r="C386" s="4">
        <v>1802</v>
      </c>
      <c r="D386">
        <f t="shared" ref="D386:D398" si="36">C386/B386</f>
        <v>19.55931835449908</v>
      </c>
      <c r="E386" s="7">
        <f t="shared" si="31"/>
        <v>3.0012074780363909E-3</v>
      </c>
      <c r="F386" s="8">
        <f t="shared" si="34"/>
        <v>0.98833826039888417</v>
      </c>
      <c r="G386" s="7">
        <f t="shared" si="32"/>
        <v>1.7492130155270423E-2</v>
      </c>
      <c r="H386" s="8">
        <f t="shared" si="35"/>
        <v>0.86949727925512743</v>
      </c>
      <c r="I386">
        <f t="shared" si="33"/>
        <v>7.414115051582737E-3</v>
      </c>
    </row>
    <row r="387" spans="1:9">
      <c r="A387" s="3" t="s">
        <v>28</v>
      </c>
      <c r="B387">
        <v>46.51</v>
      </c>
      <c r="C387" s="4">
        <v>907</v>
      </c>
      <c r="D387">
        <f t="shared" si="36"/>
        <v>19.50118254138895</v>
      </c>
      <c r="E387" s="7">
        <f t="shared" ref="E387:E398" si="37">C387/600425</f>
        <v>1.5105966606986717E-3</v>
      </c>
      <c r="F387" s="8">
        <f t="shared" si="34"/>
        <v>0.98984885705958281</v>
      </c>
      <c r="G387" s="7">
        <f t="shared" ref="G387:G398" si="38">B387/5266.94</f>
        <v>8.830554363634292E-3</v>
      </c>
      <c r="H387" s="8">
        <f t="shared" si="35"/>
        <v>0.87832783361876177</v>
      </c>
      <c r="I387">
        <f t="shared" ref="I387:I398" si="39">F387*H388-F388*H387</f>
        <v>1.5061474262243468E-2</v>
      </c>
    </row>
    <row r="388" spans="1:9">
      <c r="A388" s="3" t="s">
        <v>366</v>
      </c>
      <c r="B388">
        <v>94.3</v>
      </c>
      <c r="C388" s="4">
        <v>1819</v>
      </c>
      <c r="D388">
        <f t="shared" si="36"/>
        <v>19.289501590668081</v>
      </c>
      <c r="E388" s="7">
        <f t="shared" si="37"/>
        <v>3.0295207561310739E-3</v>
      </c>
      <c r="F388" s="8">
        <f t="shared" ref="F388:F398" si="40">F387+E388</f>
        <v>0.99287837781571386</v>
      </c>
      <c r="G388" s="7">
        <f t="shared" si="38"/>
        <v>1.7904134089243469E-2</v>
      </c>
      <c r="H388" s="8">
        <f t="shared" ref="H388:H398" si="41">H387+G388</f>
        <v>0.89623196770800528</v>
      </c>
      <c r="I388">
        <f t="shared" si="39"/>
        <v>1.5961683373975077E-3</v>
      </c>
    </row>
    <row r="389" spans="1:9">
      <c r="A389" s="3" t="s">
        <v>80</v>
      </c>
      <c r="B389">
        <v>9.94</v>
      </c>
      <c r="C389" s="4">
        <v>186</v>
      </c>
      <c r="D389">
        <f t="shared" si="36"/>
        <v>18.712273641851109</v>
      </c>
      <c r="E389" s="7">
        <f t="shared" si="37"/>
        <v>3.0978057209476621E-4</v>
      </c>
      <c r="F389" s="8">
        <f t="shared" si="40"/>
        <v>0.99318815838780861</v>
      </c>
      <c r="G389" s="7">
        <f t="shared" si="38"/>
        <v>1.8872438265862151E-3</v>
      </c>
      <c r="H389" s="8">
        <f t="shared" si="41"/>
        <v>0.89811921153459151</v>
      </c>
      <c r="I389">
        <f t="shared" si="39"/>
        <v>5.5650100931279312E-3</v>
      </c>
    </row>
    <row r="390" spans="1:9">
      <c r="A390" s="3" t="s">
        <v>70</v>
      </c>
      <c r="B390">
        <v>34.39</v>
      </c>
      <c r="C390" s="4">
        <v>615</v>
      </c>
      <c r="D390">
        <f t="shared" si="36"/>
        <v>17.883105553940098</v>
      </c>
      <c r="E390" s="7">
        <f t="shared" si="37"/>
        <v>1.0242744722488237E-3</v>
      </c>
      <c r="F390" s="8">
        <f t="shared" si="40"/>
        <v>0.99421243286005745</v>
      </c>
      <c r="G390" s="7">
        <f t="shared" si="38"/>
        <v>6.5294079674346021E-3</v>
      </c>
      <c r="H390" s="8">
        <f t="shared" si="41"/>
        <v>0.90464861950202613</v>
      </c>
      <c r="I390">
        <f t="shared" si="39"/>
        <v>1.116296092092306E-2</v>
      </c>
    </row>
    <row r="391" spans="1:9">
      <c r="A391" s="3" t="s">
        <v>368</v>
      </c>
      <c r="B391">
        <v>68.3</v>
      </c>
      <c r="C391" s="4">
        <v>1148</v>
      </c>
      <c r="D391">
        <f t="shared" si="36"/>
        <v>16.808199121522694</v>
      </c>
      <c r="E391" s="7">
        <f t="shared" si="37"/>
        <v>1.911979014864471E-3</v>
      </c>
      <c r="F391" s="8">
        <f t="shared" si="40"/>
        <v>0.99612441187492196</v>
      </c>
      <c r="G391" s="7">
        <f t="shared" si="38"/>
        <v>1.2967681424128621E-2</v>
      </c>
      <c r="H391" s="8">
        <f t="shared" si="41"/>
        <v>0.91761630092615476</v>
      </c>
      <c r="I391">
        <f t="shared" si="39"/>
        <v>4.1729522857175683E-3</v>
      </c>
    </row>
    <row r="392" spans="1:9">
      <c r="A392" s="3" t="s">
        <v>348</v>
      </c>
      <c r="B392">
        <v>25.45</v>
      </c>
      <c r="C392" s="4">
        <v>419</v>
      </c>
      <c r="D392">
        <f t="shared" si="36"/>
        <v>16.463654223968565</v>
      </c>
      <c r="E392" s="7">
        <f t="shared" si="37"/>
        <v>6.9783903068659705E-4</v>
      </c>
      <c r="F392" s="8">
        <f t="shared" si="40"/>
        <v>0.9968222509056085</v>
      </c>
      <c r="G392" s="7">
        <f t="shared" si="38"/>
        <v>4.8320277048912652E-3</v>
      </c>
      <c r="H392" s="8">
        <f t="shared" si="41"/>
        <v>0.92244832863104598</v>
      </c>
      <c r="I392">
        <f t="shared" si="39"/>
        <v>1.6528242320412723E-3</v>
      </c>
    </row>
    <row r="393" spans="1:9">
      <c r="A393" s="3" t="s">
        <v>401</v>
      </c>
      <c r="B393">
        <v>10.039999999999999</v>
      </c>
      <c r="C393" s="4">
        <v>161</v>
      </c>
      <c r="D393">
        <f t="shared" si="36"/>
        <v>16.035856573705182</v>
      </c>
      <c r="E393" s="7">
        <f t="shared" si="37"/>
        <v>2.6814339842611484E-4</v>
      </c>
      <c r="F393" s="8">
        <f t="shared" si="40"/>
        <v>0.99709039430403457</v>
      </c>
      <c r="G393" s="7">
        <f t="shared" si="38"/>
        <v>1.906230182990503E-3</v>
      </c>
      <c r="H393" s="8">
        <f t="shared" si="41"/>
        <v>0.9243545588140365</v>
      </c>
      <c r="I393">
        <f t="shared" si="39"/>
        <v>1.2064898003741886E-3</v>
      </c>
    </row>
    <row r="394" spans="1:9">
      <c r="A394" s="3" t="s">
        <v>394</v>
      </c>
      <c r="B394">
        <v>7.17</v>
      </c>
      <c r="C394" s="4">
        <v>98</v>
      </c>
      <c r="D394">
        <f t="shared" si="36"/>
        <v>13.668061366806137</v>
      </c>
      <c r="E394" s="7">
        <f t="shared" si="37"/>
        <v>1.6321772078111338E-4</v>
      </c>
      <c r="F394" s="8">
        <f t="shared" si="40"/>
        <v>0.99725361202481566</v>
      </c>
      <c r="G394" s="7">
        <f t="shared" si="38"/>
        <v>1.361321754187441E-3</v>
      </c>
      <c r="H394" s="8">
        <f t="shared" si="41"/>
        <v>0.92571588056822396</v>
      </c>
      <c r="I394">
        <f t="shared" si="39"/>
        <v>5.6513832522566698E-3</v>
      </c>
    </row>
    <row r="395" spans="1:9">
      <c r="A395" s="3" t="s">
        <v>400</v>
      </c>
      <c r="B395">
        <v>33.299999999999997</v>
      </c>
      <c r="C395" s="4">
        <v>424</v>
      </c>
      <c r="D395">
        <f t="shared" si="36"/>
        <v>12.732732732732734</v>
      </c>
      <c r="E395" s="7">
        <f t="shared" si="37"/>
        <v>7.0616646542032732E-4</v>
      </c>
      <c r="F395" s="8">
        <f t="shared" si="40"/>
        <v>0.99795977849023598</v>
      </c>
      <c r="G395" s="7">
        <f t="shared" si="38"/>
        <v>6.3224566826278637E-3</v>
      </c>
      <c r="H395" s="8">
        <f t="shared" si="41"/>
        <v>0.93203833725085183</v>
      </c>
      <c r="I395">
        <f t="shared" si="39"/>
        <v>9.6585165828055874E-4</v>
      </c>
    </row>
    <row r="396" spans="1:9">
      <c r="A396" s="3" t="s">
        <v>96</v>
      </c>
      <c r="B396">
        <v>5.63</v>
      </c>
      <c r="C396" s="4">
        <v>65</v>
      </c>
      <c r="D396">
        <f t="shared" si="36"/>
        <v>11.545293072824157</v>
      </c>
      <c r="E396" s="7">
        <f t="shared" si="37"/>
        <v>1.0825665153849357E-4</v>
      </c>
      <c r="F396" s="8">
        <f t="shared" si="40"/>
        <v>0.99806803514177445</v>
      </c>
      <c r="G396" s="7">
        <f t="shared" si="38"/>
        <v>1.0689318655614077E-3</v>
      </c>
      <c r="H396" s="8">
        <f t="shared" si="41"/>
        <v>0.93310726911641328</v>
      </c>
      <c r="I396">
        <f t="shared" si="39"/>
        <v>4.3951406634527013E-3</v>
      </c>
    </row>
    <row r="397" spans="1:9">
      <c r="A397" s="3" t="s">
        <v>26</v>
      </c>
      <c r="B397">
        <v>25.08</v>
      </c>
      <c r="C397" s="4">
        <v>230</v>
      </c>
      <c r="D397">
        <f t="shared" si="36"/>
        <v>9.1706539074960141</v>
      </c>
      <c r="E397" s="7">
        <f t="shared" si="37"/>
        <v>3.8306199775159263E-4</v>
      </c>
      <c r="F397" s="8">
        <f t="shared" si="40"/>
        <v>0.99845109713952607</v>
      </c>
      <c r="G397" s="7">
        <f t="shared" si="38"/>
        <v>4.7617781861953997E-3</v>
      </c>
      <c r="H397" s="8">
        <f t="shared" si="41"/>
        <v>0.93786904730260867</v>
      </c>
      <c r="I397">
        <f t="shared" si="39"/>
        <v>6.0582049836917951E-2</v>
      </c>
    </row>
    <row r="398" spans="1:9">
      <c r="A398" s="3" t="s">
        <v>78</v>
      </c>
      <c r="B398">
        <v>327.24</v>
      </c>
      <c r="C398" s="4">
        <v>930</v>
      </c>
      <c r="D398">
        <f t="shared" si="36"/>
        <v>2.8419508617528417</v>
      </c>
      <c r="E398" s="7">
        <f t="shared" si="37"/>
        <v>1.5489028604738311E-3</v>
      </c>
      <c r="F398" s="8">
        <f t="shared" si="40"/>
        <v>0.99999999999999989</v>
      </c>
      <c r="G398" s="7">
        <f t="shared" si="38"/>
        <v>6.2130952697391661E-2</v>
      </c>
      <c r="H398" s="8">
        <f t="shared" si="41"/>
        <v>1.0000000000000004</v>
      </c>
      <c r="I398">
        <f t="shared" si="39"/>
        <v>0</v>
      </c>
    </row>
    <row r="399" spans="1:9">
      <c r="E399" s="7"/>
      <c r="F399" s="8"/>
      <c r="G399" s="7"/>
      <c r="H399" s="8"/>
    </row>
    <row r="400" spans="1:9">
      <c r="E400" s="7"/>
      <c r="F400" s="8"/>
      <c r="G400" s="7"/>
      <c r="H400" s="8"/>
    </row>
    <row r="401" spans="5:8">
      <c r="E401" s="7"/>
      <c r="F401" s="8"/>
      <c r="G401" s="7"/>
      <c r="H401" s="8"/>
    </row>
    <row r="402" spans="5:8">
      <c r="E402" s="7"/>
      <c r="F402" s="8"/>
      <c r="G402" s="7"/>
      <c r="H402" s="8"/>
    </row>
    <row r="403" spans="5:8">
      <c r="E403" s="7"/>
      <c r="F403" s="8"/>
      <c r="G403" s="7"/>
      <c r="H403" s="8"/>
    </row>
    <row r="404" spans="5:8">
      <c r="E404" s="7"/>
      <c r="F404" s="8"/>
      <c r="G404" s="7"/>
      <c r="H404" s="8"/>
    </row>
    <row r="405" spans="5:8">
      <c r="E405" s="7"/>
      <c r="F405" s="8"/>
      <c r="G405" s="7"/>
      <c r="H405" s="8"/>
    </row>
    <row r="406" spans="5:8">
      <c r="E406" s="7"/>
      <c r="F406" s="8"/>
      <c r="G406" s="7"/>
      <c r="H406" s="8"/>
    </row>
    <row r="407" spans="5:8">
      <c r="E407" s="7"/>
      <c r="F407" s="8"/>
      <c r="G407" s="7"/>
      <c r="H407" s="8"/>
    </row>
    <row r="408" spans="5:8">
      <c r="E408" s="7"/>
      <c r="F408" s="8"/>
      <c r="G408" s="7"/>
      <c r="H408" s="8"/>
    </row>
    <row r="409" spans="5:8">
      <c r="E409" s="7"/>
      <c r="F409" s="8"/>
      <c r="G409" s="7"/>
      <c r="H409" s="8"/>
    </row>
    <row r="410" spans="5:8">
      <c r="E410" s="7"/>
      <c r="F410" s="8"/>
      <c r="G410" s="7"/>
      <c r="H410" s="8"/>
    </row>
    <row r="411" spans="5:8">
      <c r="E411" s="7"/>
      <c r="F411" s="8"/>
      <c r="G411" s="7"/>
      <c r="H411" s="8"/>
    </row>
    <row r="412" spans="5:8">
      <c r="E412" s="7"/>
      <c r="F412" s="8"/>
      <c r="G412" s="7"/>
      <c r="H412" s="8"/>
    </row>
    <row r="413" spans="5:8">
      <c r="E413" s="7"/>
      <c r="F413" s="8"/>
      <c r="G413" s="7"/>
      <c r="H413" s="8"/>
    </row>
    <row r="414" spans="5:8">
      <c r="E414" s="7"/>
      <c r="F414" s="8"/>
      <c r="G414" s="7"/>
      <c r="H414" s="8"/>
    </row>
    <row r="415" spans="5:8">
      <c r="E415" s="7"/>
      <c r="F415" s="8"/>
      <c r="G415" s="7"/>
      <c r="H415" s="8"/>
    </row>
    <row r="416" spans="5:8">
      <c r="E416" s="7"/>
      <c r="F416" s="8"/>
      <c r="G416" s="7"/>
      <c r="H416" s="8"/>
    </row>
    <row r="417" spans="5:8">
      <c r="E417" s="7"/>
      <c r="F417" s="8"/>
      <c r="G417" s="7"/>
      <c r="H417" s="8"/>
    </row>
    <row r="418" spans="5:8">
      <c r="E418" s="7"/>
      <c r="F418" s="8"/>
      <c r="G418" s="7"/>
      <c r="H418" s="8"/>
    </row>
    <row r="419" spans="5:8">
      <c r="E419" s="7"/>
      <c r="F419" s="8"/>
      <c r="G419" s="7"/>
      <c r="H419" s="8"/>
    </row>
    <row r="420" spans="5:8">
      <c r="E420" s="7"/>
      <c r="F420" s="8"/>
      <c r="G420" s="7"/>
      <c r="H420" s="8"/>
    </row>
    <row r="421" spans="5:8">
      <c r="E421" s="7"/>
      <c r="F421" s="8"/>
      <c r="G421" s="7"/>
      <c r="H421" s="8"/>
    </row>
    <row r="422" spans="5:8">
      <c r="E422" s="7"/>
      <c r="F422" s="8"/>
      <c r="G422" s="7"/>
      <c r="H422" s="8"/>
    </row>
    <row r="423" spans="5:8">
      <c r="E423" s="7"/>
      <c r="F423" s="8"/>
      <c r="G423" s="7"/>
      <c r="H423" s="8"/>
    </row>
    <row r="424" spans="5:8">
      <c r="E424" s="7"/>
      <c r="F424" s="8"/>
      <c r="G424" s="7"/>
      <c r="H424" s="8"/>
    </row>
    <row r="425" spans="5:8">
      <c r="E425" s="7"/>
      <c r="F425" s="8"/>
      <c r="G425" s="7"/>
      <c r="H425" s="8"/>
    </row>
    <row r="426" spans="5:8">
      <c r="E426" s="7"/>
      <c r="F426" s="8"/>
      <c r="G426" s="7"/>
      <c r="H426" s="8"/>
    </row>
    <row r="427" spans="5:8">
      <c r="E427" s="7"/>
      <c r="F427" s="8"/>
      <c r="G427" s="7"/>
      <c r="H427" s="8"/>
    </row>
    <row r="428" spans="5:8">
      <c r="E428" s="7"/>
      <c r="F428" s="8"/>
      <c r="G428" s="7"/>
      <c r="H428" s="8"/>
    </row>
    <row r="429" spans="5:8">
      <c r="E429" s="7"/>
      <c r="F429" s="8"/>
      <c r="G429" s="7"/>
      <c r="H429" s="8"/>
    </row>
    <row r="430" spans="5:8">
      <c r="E430" s="7"/>
      <c r="F430" s="8"/>
      <c r="G430" s="7"/>
      <c r="H430" s="8"/>
    </row>
    <row r="431" spans="5:8">
      <c r="E431" s="7"/>
      <c r="F431" s="8"/>
      <c r="G431" s="7"/>
      <c r="H431" s="8"/>
    </row>
    <row r="432" spans="5:8">
      <c r="E432" s="7"/>
      <c r="F432" s="8"/>
      <c r="G432" s="7"/>
      <c r="H432" s="8"/>
    </row>
    <row r="433" spans="5:8">
      <c r="E433" s="7"/>
      <c r="F433" s="8"/>
      <c r="G433" s="7"/>
      <c r="H433" s="8"/>
    </row>
    <row r="434" spans="5:8">
      <c r="E434" s="7"/>
      <c r="F434" s="8"/>
      <c r="G434" s="7"/>
      <c r="H434" s="8"/>
    </row>
    <row r="435" spans="5:8">
      <c r="E435" s="7"/>
      <c r="F435" s="8"/>
      <c r="G435" s="7"/>
      <c r="H435" s="8"/>
    </row>
    <row r="436" spans="5:8">
      <c r="E436" s="7"/>
      <c r="F436" s="8"/>
      <c r="G436" s="7"/>
      <c r="H436" s="8"/>
    </row>
    <row r="437" spans="5:8">
      <c r="E437" s="7"/>
      <c r="F437" s="8"/>
      <c r="G437" s="7"/>
      <c r="H437" s="8"/>
    </row>
    <row r="438" spans="5:8">
      <c r="E438" s="7"/>
      <c r="F438" s="8"/>
      <c r="G438" s="7"/>
      <c r="H438" s="8"/>
    </row>
    <row r="439" spans="5:8">
      <c r="E439" s="7"/>
      <c r="F439" s="8"/>
      <c r="G439" s="7"/>
      <c r="H439" s="8"/>
    </row>
    <row r="440" spans="5:8">
      <c r="E440" s="7"/>
      <c r="F440" s="8"/>
      <c r="G440" s="7"/>
      <c r="H440" s="8"/>
    </row>
    <row r="441" spans="5:8">
      <c r="E441" s="7"/>
      <c r="F441" s="8"/>
      <c r="G441" s="7"/>
      <c r="H441" s="8"/>
    </row>
    <row r="442" spans="5:8">
      <c r="E442" s="7"/>
      <c r="F442" s="8"/>
      <c r="G442" s="7"/>
      <c r="H442" s="8"/>
    </row>
    <row r="443" spans="5:8">
      <c r="E443" s="7"/>
      <c r="F443" s="8"/>
      <c r="G443" s="7"/>
      <c r="H443" s="8"/>
    </row>
    <row r="444" spans="5:8">
      <c r="E444" s="7"/>
      <c r="F444" s="8"/>
      <c r="G444" s="7"/>
      <c r="H444" s="8"/>
    </row>
    <row r="445" spans="5:8">
      <c r="E445" s="7"/>
      <c r="F445" s="8"/>
      <c r="G445" s="7"/>
      <c r="H445" s="8"/>
    </row>
    <row r="446" spans="5:8">
      <c r="E446" s="7"/>
      <c r="F446" s="8"/>
      <c r="G446" s="7"/>
      <c r="H446" s="8"/>
    </row>
    <row r="447" spans="5:8">
      <c r="E447" s="7"/>
      <c r="F447" s="8"/>
      <c r="G447" s="7"/>
      <c r="H447" s="8"/>
    </row>
    <row r="448" spans="5:8">
      <c r="E448" s="7"/>
      <c r="F448" s="8"/>
      <c r="G448" s="7"/>
      <c r="H448" s="8"/>
    </row>
    <row r="449" spans="5:8">
      <c r="E449" s="7"/>
      <c r="F449" s="8"/>
      <c r="G449" s="7"/>
      <c r="H449" s="8"/>
    </row>
    <row r="450" spans="5:8">
      <c r="E450" s="7"/>
      <c r="F450" s="8"/>
      <c r="G450" s="7"/>
      <c r="H450" s="8"/>
    </row>
    <row r="451" spans="5:8">
      <c r="E451" s="7"/>
      <c r="F451" s="8"/>
      <c r="G451" s="7"/>
      <c r="H451" s="8"/>
    </row>
    <row r="452" spans="5:8">
      <c r="E452" s="7"/>
      <c r="F452" s="8"/>
      <c r="G452" s="7"/>
      <c r="H452" s="8"/>
    </row>
    <row r="453" spans="5:8">
      <c r="E453" s="7"/>
      <c r="F453" s="8"/>
      <c r="G453" s="7"/>
      <c r="H453" s="8"/>
    </row>
    <row r="454" spans="5:8">
      <c r="E454" s="7"/>
      <c r="F454" s="8"/>
      <c r="G454" s="7"/>
      <c r="H454" s="8"/>
    </row>
    <row r="455" spans="5:8">
      <c r="E455" s="7"/>
      <c r="F455" s="8"/>
      <c r="G455" s="7"/>
      <c r="H455" s="8"/>
    </row>
    <row r="456" spans="5:8">
      <c r="E456" s="7"/>
      <c r="F456" s="8"/>
      <c r="G456" s="7"/>
      <c r="H456" s="8"/>
    </row>
    <row r="457" spans="5:8">
      <c r="E457" s="7"/>
      <c r="F457" s="8"/>
      <c r="G457" s="7"/>
      <c r="H457" s="8"/>
    </row>
    <row r="458" spans="5:8">
      <c r="E458" s="7"/>
      <c r="F458" s="8"/>
      <c r="G458" s="7"/>
      <c r="H458" s="8"/>
    </row>
    <row r="459" spans="5:8">
      <c r="E459" s="7"/>
      <c r="F459" s="8"/>
      <c r="G459" s="7"/>
      <c r="H459" s="8"/>
    </row>
    <row r="460" spans="5:8">
      <c r="E460" s="7"/>
      <c r="F460" s="8"/>
      <c r="G460" s="7"/>
      <c r="H460" s="8"/>
    </row>
    <row r="461" spans="5:8">
      <c r="E461" s="7"/>
      <c r="F461" s="8"/>
      <c r="G461" s="7"/>
      <c r="H461" s="8"/>
    </row>
    <row r="462" spans="5:8">
      <c r="E462" s="7"/>
      <c r="F462" s="8"/>
      <c r="G462" s="7"/>
      <c r="H462" s="8"/>
    </row>
    <row r="463" spans="5:8">
      <c r="E463" s="7"/>
      <c r="F463" s="8"/>
      <c r="G463" s="7"/>
      <c r="H463" s="8"/>
    </row>
    <row r="464" spans="5:8">
      <c r="E464" s="7"/>
      <c r="F464" s="8"/>
      <c r="G464" s="7"/>
      <c r="H464" s="8"/>
    </row>
    <row r="465" spans="5:8">
      <c r="E465" s="7"/>
      <c r="F465" s="8"/>
      <c r="G465" s="7"/>
      <c r="H465" s="8"/>
    </row>
    <row r="466" spans="5:8">
      <c r="E466" s="7"/>
      <c r="F466" s="8"/>
      <c r="G466" s="7"/>
      <c r="H466" s="8"/>
    </row>
    <row r="467" spans="5:8">
      <c r="E467" s="7"/>
      <c r="F467" s="8"/>
      <c r="G467" s="7"/>
      <c r="H467" s="8"/>
    </row>
    <row r="468" spans="5:8">
      <c r="E468" s="7"/>
      <c r="F468" s="8"/>
      <c r="G468" s="7"/>
      <c r="H468" s="8"/>
    </row>
    <row r="469" spans="5:8">
      <c r="E469" s="7"/>
      <c r="F469" s="8"/>
      <c r="G469" s="7"/>
      <c r="H469" s="8"/>
    </row>
    <row r="470" spans="5:8">
      <c r="E470" s="7"/>
      <c r="F470" s="8"/>
      <c r="G470" s="7"/>
      <c r="H470" s="8"/>
    </row>
    <row r="471" spans="5:8">
      <c r="E471" s="7"/>
      <c r="F471" s="8"/>
      <c r="G471" s="7"/>
      <c r="H471" s="8"/>
    </row>
    <row r="472" spans="5:8">
      <c r="E472" s="7"/>
      <c r="F472" s="8"/>
      <c r="G472" s="7"/>
      <c r="H472" s="8"/>
    </row>
    <row r="473" spans="5:8">
      <c r="E473" s="7"/>
      <c r="F473" s="8"/>
      <c r="G473" s="7"/>
      <c r="H473" s="8"/>
    </row>
    <row r="474" spans="5:8">
      <c r="E474" s="7"/>
      <c r="F474" s="8"/>
      <c r="G474" s="7"/>
      <c r="H474" s="8"/>
    </row>
    <row r="475" spans="5:8">
      <c r="E475" s="7"/>
      <c r="F475" s="8"/>
      <c r="G475" s="7"/>
      <c r="H475" s="8"/>
    </row>
    <row r="476" spans="5:8">
      <c r="E476" s="7"/>
      <c r="F476" s="8"/>
      <c r="G476" s="7"/>
      <c r="H476" s="8"/>
    </row>
    <row r="477" spans="5:8">
      <c r="E477" s="7"/>
      <c r="F477" s="8"/>
      <c r="G477" s="7"/>
      <c r="H477" s="8"/>
    </row>
    <row r="478" spans="5:8">
      <c r="E478" s="7"/>
      <c r="F478" s="8"/>
      <c r="G478" s="7"/>
      <c r="H478" s="8"/>
    </row>
    <row r="479" spans="5:8">
      <c r="E479" s="7"/>
      <c r="F479" s="8"/>
      <c r="G479" s="7"/>
      <c r="H479" s="8"/>
    </row>
    <row r="480" spans="5:8">
      <c r="E480" s="7"/>
      <c r="F480" s="8"/>
      <c r="G480" s="7"/>
      <c r="H480" s="8"/>
    </row>
    <row r="481" spans="5:8">
      <c r="E481" s="7"/>
      <c r="F481" s="8"/>
      <c r="G481" s="7"/>
      <c r="H481" s="8"/>
    </row>
    <row r="482" spans="5:8">
      <c r="E482" s="7"/>
      <c r="F482" s="8"/>
      <c r="G482" s="7"/>
      <c r="H482" s="8"/>
    </row>
    <row r="483" spans="5:8">
      <c r="E483" s="7"/>
      <c r="F483" s="8"/>
      <c r="G483" s="7"/>
      <c r="H483" s="8"/>
    </row>
    <row r="484" spans="5:8">
      <c r="E484" s="7"/>
      <c r="F484" s="8"/>
      <c r="G484" s="7"/>
      <c r="H484" s="8"/>
    </row>
    <row r="485" spans="5:8">
      <c r="E485" s="7"/>
      <c r="F485" s="8"/>
      <c r="G485" s="7"/>
      <c r="H485" s="8"/>
    </row>
    <row r="486" spans="5:8">
      <c r="E486" s="7"/>
      <c r="F486" s="8"/>
      <c r="G486" s="7"/>
      <c r="H486" s="8"/>
    </row>
    <row r="487" spans="5:8">
      <c r="E487" s="7"/>
      <c r="F487" s="8"/>
      <c r="G487" s="7"/>
      <c r="H487" s="8"/>
    </row>
    <row r="488" spans="5:8">
      <c r="E488" s="7"/>
      <c r="F488" s="8"/>
      <c r="G488" s="7"/>
      <c r="H488" s="8"/>
    </row>
    <row r="489" spans="5:8">
      <c r="E489" s="7"/>
      <c r="F489" s="8"/>
      <c r="G489" s="7"/>
      <c r="H489" s="8"/>
    </row>
    <row r="490" spans="5:8">
      <c r="E490" s="7"/>
      <c r="F490" s="8"/>
      <c r="G490" s="7"/>
      <c r="H490" s="8"/>
    </row>
    <row r="491" spans="5:8">
      <c r="E491" s="7"/>
      <c r="F491" s="8"/>
      <c r="G491" s="7"/>
      <c r="H491" s="8"/>
    </row>
    <row r="492" spans="5:8">
      <c r="E492" s="7"/>
      <c r="F492" s="8"/>
      <c r="G492" s="7"/>
      <c r="H492" s="8"/>
    </row>
    <row r="493" spans="5:8">
      <c r="E493" s="7"/>
      <c r="F493" s="8"/>
      <c r="G493" s="7"/>
      <c r="H493" s="8"/>
    </row>
    <row r="494" spans="5:8">
      <c r="E494" s="7"/>
      <c r="F494" s="8"/>
      <c r="G494" s="7"/>
      <c r="H494" s="8"/>
    </row>
    <row r="495" spans="5:8">
      <c r="E495" s="7"/>
      <c r="F495" s="8"/>
      <c r="G495" s="7"/>
      <c r="H495" s="8"/>
    </row>
    <row r="496" spans="5:8">
      <c r="E496" s="7"/>
      <c r="F496" s="8"/>
      <c r="G496" s="7"/>
      <c r="H496" s="8"/>
    </row>
    <row r="497" spans="5:8">
      <c r="E497" s="7"/>
      <c r="F497" s="8"/>
      <c r="G497" s="7"/>
      <c r="H497" s="8"/>
    </row>
    <row r="498" spans="5:8">
      <c r="E498" s="7"/>
      <c r="F498" s="8"/>
      <c r="G498" s="7"/>
      <c r="H498" s="8"/>
    </row>
    <row r="499" spans="5:8">
      <c r="E499" s="7"/>
      <c r="F499" s="8"/>
      <c r="G499" s="7"/>
      <c r="H499" s="8"/>
    </row>
    <row r="500" spans="5:8">
      <c r="E500" s="7"/>
      <c r="F500" s="8"/>
      <c r="G500" s="7"/>
      <c r="H500" s="8"/>
    </row>
    <row r="501" spans="5:8">
      <c r="E501" s="7"/>
      <c r="F501" s="8"/>
      <c r="G501" s="7"/>
      <c r="H501" s="8"/>
    </row>
    <row r="502" spans="5:8">
      <c r="E502" s="7"/>
      <c r="F502" s="8"/>
      <c r="G502" s="7"/>
      <c r="H502" s="8"/>
    </row>
    <row r="503" spans="5:8">
      <c r="E503" s="7"/>
      <c r="F503" s="8"/>
      <c r="G503" s="7"/>
      <c r="H503" s="8"/>
    </row>
    <row r="504" spans="5:8">
      <c r="E504" s="7"/>
      <c r="F504" s="8"/>
      <c r="G504" s="7"/>
      <c r="H504" s="8"/>
    </row>
    <row r="505" spans="5:8">
      <c r="E505" s="7"/>
      <c r="F505" s="8"/>
      <c r="G505" s="7"/>
      <c r="H505" s="8"/>
    </row>
    <row r="506" spans="5:8">
      <c r="E506" s="7"/>
      <c r="F506" s="8"/>
      <c r="G506" s="7"/>
      <c r="H506" s="8"/>
    </row>
    <row r="507" spans="5:8">
      <c r="E507" s="7"/>
      <c r="F507" s="8"/>
      <c r="G507" s="7"/>
      <c r="H507" s="8"/>
    </row>
    <row r="508" spans="5:8">
      <c r="E508" s="7"/>
      <c r="F508" s="8"/>
      <c r="G508" s="7"/>
      <c r="H508" s="8"/>
    </row>
    <row r="509" spans="5:8">
      <c r="E509" s="7"/>
      <c r="F509" s="8"/>
      <c r="G509" s="7"/>
      <c r="H509" s="8"/>
    </row>
    <row r="510" spans="5:8">
      <c r="E510" s="7"/>
      <c r="F510" s="8"/>
      <c r="G510" s="7"/>
      <c r="H510" s="8"/>
    </row>
    <row r="511" spans="5:8">
      <c r="E511" s="7"/>
      <c r="F511" s="8"/>
      <c r="G511" s="7"/>
      <c r="H511" s="8"/>
    </row>
    <row r="512" spans="5:8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399">
    <sortCondition descending="1" ref="D2"/>
  </sortState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20" t="s">
        <v>0</v>
      </c>
      <c r="B1" s="21" t="s">
        <v>407</v>
      </c>
      <c r="C1" s="22" t="s">
        <v>1</v>
      </c>
      <c r="D1" s="22" t="s">
        <v>408</v>
      </c>
      <c r="E1" s="18" t="s">
        <v>409</v>
      </c>
      <c r="F1" s="18" t="s">
        <v>410</v>
      </c>
      <c r="G1" s="18" t="s">
        <v>411</v>
      </c>
      <c r="H1" s="18" t="s">
        <v>412</v>
      </c>
      <c r="I1" s="19" t="s">
        <v>413</v>
      </c>
    </row>
    <row r="2" spans="1:10">
      <c r="A2" s="3" t="s">
        <v>201</v>
      </c>
      <c r="B2">
        <v>46.58</v>
      </c>
      <c r="C2" s="4">
        <v>42862</v>
      </c>
      <c r="D2">
        <f t="shared" ref="D2:D65" si="0">C2/B2</f>
        <v>920.18033490768573</v>
      </c>
      <c r="E2" s="7">
        <f>C2/615370</f>
        <v>6.9652404244600813E-2</v>
      </c>
      <c r="F2" s="8">
        <f>E2</f>
        <v>6.9652404244600813E-2</v>
      </c>
      <c r="G2" s="7">
        <f>B2/5266.94</f>
        <v>8.843844813117294E-3</v>
      </c>
      <c r="H2" s="8">
        <f>G2</f>
        <v>8.843844813117294E-3</v>
      </c>
      <c r="I2">
        <f>F2*H3-F3*H2</f>
        <v>8.2260668428464937E-5</v>
      </c>
      <c r="J2" s="10" t="s">
        <v>425</v>
      </c>
    </row>
    <row r="3" spans="1:10">
      <c r="A3" s="3" t="s">
        <v>102</v>
      </c>
      <c r="B3">
        <v>103.36</v>
      </c>
      <c r="C3" s="4">
        <v>89386</v>
      </c>
      <c r="D3">
        <f t="shared" si="0"/>
        <v>864.8026315789474</v>
      </c>
      <c r="E3" s="7">
        <f t="shared" ref="E3:E66" si="1">C3/615370</f>
        <v>0.14525569982287079</v>
      </c>
      <c r="F3" s="8">
        <f>F2+E3</f>
        <v>0.2149081040674716</v>
      </c>
      <c r="G3" s="7">
        <f t="shared" ref="G3:G66" si="2">B3/5266.94</f>
        <v>1.9624297979471954E-2</v>
      </c>
      <c r="H3" s="8">
        <f>H2+G3</f>
        <v>2.8468142792589246E-2</v>
      </c>
      <c r="I3">
        <f t="shared" ref="I3:I66" si="3">F3*H4-F4*H3</f>
        <v>4.3198892761629748E-5</v>
      </c>
    </row>
    <row r="4" spans="1:10">
      <c r="A4" s="3" t="s">
        <v>396</v>
      </c>
      <c r="B4">
        <v>27.91</v>
      </c>
      <c r="C4" s="4">
        <v>23683</v>
      </c>
      <c r="D4">
        <f t="shared" si="0"/>
        <v>848.54890720171977</v>
      </c>
      <c r="E4" s="7">
        <f t="shared" si="1"/>
        <v>3.8485789037489643E-2</v>
      </c>
      <c r="F4" s="8">
        <f t="shared" ref="F4:F67" si="4">F3+E4</f>
        <v>0.25339389310496124</v>
      </c>
      <c r="G4" s="7">
        <f t="shared" si="2"/>
        <v>5.2990920724367476E-3</v>
      </c>
      <c r="H4" s="8">
        <f t="shared" ref="H4:H67" si="5">H3+G4</f>
        <v>3.3767234865025995E-2</v>
      </c>
      <c r="I4">
        <f t="shared" si="3"/>
        <v>3.8177604834098607E-4</v>
      </c>
    </row>
    <row r="5" spans="1:10">
      <c r="A5" s="3" t="s">
        <v>297</v>
      </c>
      <c r="B5">
        <v>58.49</v>
      </c>
      <c r="C5" s="4">
        <v>44324</v>
      </c>
      <c r="D5">
        <f t="shared" si="0"/>
        <v>757.80475294922212</v>
      </c>
      <c r="E5" s="7">
        <f t="shared" si="1"/>
        <v>7.2028210670003409E-2</v>
      </c>
      <c r="F5" s="8">
        <f t="shared" si="4"/>
        <v>0.32542210377496467</v>
      </c>
      <c r="G5" s="7">
        <f t="shared" si="2"/>
        <v>1.1105119860867981E-2</v>
      </c>
      <c r="H5" s="8">
        <f t="shared" si="5"/>
        <v>4.4872354725893973E-2</v>
      </c>
      <c r="I5">
        <f t="shared" si="3"/>
        <v>5.1911482017677479E-5</v>
      </c>
    </row>
    <row r="6" spans="1:10">
      <c r="A6" s="3" t="s">
        <v>109</v>
      </c>
      <c r="B6">
        <v>1.9</v>
      </c>
      <c r="C6" s="4">
        <v>898</v>
      </c>
      <c r="D6">
        <f t="shared" si="0"/>
        <v>472.63157894736844</v>
      </c>
      <c r="E6" s="7">
        <f t="shared" si="1"/>
        <v>1.4592846580106277E-3</v>
      </c>
      <c r="F6" s="8">
        <f t="shared" si="4"/>
        <v>0.32688138843297532</v>
      </c>
      <c r="G6" s="7">
        <f t="shared" si="2"/>
        <v>3.6074077168146972E-4</v>
      </c>
      <c r="H6" s="8">
        <f t="shared" si="5"/>
        <v>4.523309549757544E-2</v>
      </c>
      <c r="I6">
        <f t="shared" si="3"/>
        <v>1.7236641651222073E-5</v>
      </c>
    </row>
    <row r="7" spans="1:10">
      <c r="A7" s="3" t="s">
        <v>115</v>
      </c>
      <c r="B7">
        <v>0.53</v>
      </c>
      <c r="C7" s="4">
        <v>213</v>
      </c>
      <c r="D7">
        <f t="shared" si="0"/>
        <v>401.88679245283015</v>
      </c>
      <c r="E7" s="7">
        <f t="shared" si="1"/>
        <v>3.4613322066399076E-4</v>
      </c>
      <c r="F7" s="8">
        <f t="shared" si="4"/>
        <v>0.32722752165363933</v>
      </c>
      <c r="G7" s="7">
        <f t="shared" si="2"/>
        <v>1.0062768894272577E-4</v>
      </c>
      <c r="H7" s="8">
        <f t="shared" si="5"/>
        <v>4.5333723186518168E-2</v>
      </c>
      <c r="I7">
        <f t="shared" si="3"/>
        <v>1.5494261715433624E-4</v>
      </c>
    </row>
    <row r="8" spans="1:10">
      <c r="A8" s="3" t="s">
        <v>35</v>
      </c>
      <c r="B8">
        <v>4.25</v>
      </c>
      <c r="C8" s="4">
        <v>1481</v>
      </c>
      <c r="D8">
        <f t="shared" si="0"/>
        <v>348.47058823529414</v>
      </c>
      <c r="E8" s="7">
        <f t="shared" si="1"/>
        <v>2.406682158701269E-3</v>
      </c>
      <c r="F8" s="8">
        <f t="shared" si="4"/>
        <v>0.3296342038123406</v>
      </c>
      <c r="G8" s="7">
        <f t="shared" si="2"/>
        <v>8.0692014718223486E-4</v>
      </c>
      <c r="H8" s="8">
        <f t="shared" si="5"/>
        <v>4.6140643333700403E-2</v>
      </c>
      <c r="I8">
        <f t="shared" si="3"/>
        <v>1.3079321212127251E-3</v>
      </c>
    </row>
    <row r="9" spans="1:10">
      <c r="A9" s="3" t="s">
        <v>404</v>
      </c>
      <c r="B9">
        <v>34.58</v>
      </c>
      <c r="C9" s="4">
        <v>11420</v>
      </c>
      <c r="D9">
        <f t="shared" si="0"/>
        <v>330.24869866975132</v>
      </c>
      <c r="E9" s="7">
        <f t="shared" si="1"/>
        <v>1.8557940751092839E-2</v>
      </c>
      <c r="F9" s="8">
        <f t="shared" si="4"/>
        <v>0.34819214456343345</v>
      </c>
      <c r="G9" s="7">
        <f t="shared" si="2"/>
        <v>6.5654820446027487E-3</v>
      </c>
      <c r="H9" s="8">
        <f t="shared" si="5"/>
        <v>5.2706125378303152E-2</v>
      </c>
      <c r="I9">
        <f t="shared" si="3"/>
        <v>1.9778753409627377E-3</v>
      </c>
    </row>
    <row r="10" spans="1:10">
      <c r="A10" s="3" t="s">
        <v>260</v>
      </c>
      <c r="B10">
        <v>49.79</v>
      </c>
      <c r="C10" s="4">
        <v>15338</v>
      </c>
      <c r="D10">
        <f t="shared" si="0"/>
        <v>308.05382606949189</v>
      </c>
      <c r="E10" s="7">
        <f t="shared" si="1"/>
        <v>2.4924841964996669E-2</v>
      </c>
      <c r="F10" s="8">
        <f t="shared" si="4"/>
        <v>0.37311698652843012</v>
      </c>
      <c r="G10" s="7">
        <f t="shared" si="2"/>
        <v>9.4533068536949358E-3</v>
      </c>
      <c r="H10" s="8">
        <f t="shared" si="5"/>
        <v>6.2159432231998088E-2</v>
      </c>
      <c r="I10">
        <f t="shared" si="3"/>
        <v>3.4291579271389025E-4</v>
      </c>
    </row>
    <row r="11" spans="1:10">
      <c r="A11" s="3" t="s">
        <v>87</v>
      </c>
      <c r="B11">
        <v>8.1999999999999993</v>
      </c>
      <c r="C11" s="4">
        <v>2356</v>
      </c>
      <c r="D11">
        <f t="shared" si="0"/>
        <v>287.31707317073176</v>
      </c>
      <c r="E11" s="7">
        <f t="shared" si="1"/>
        <v>3.8285909290345648E-3</v>
      </c>
      <c r="F11" s="8">
        <f t="shared" si="4"/>
        <v>0.37694557745746471</v>
      </c>
      <c r="G11" s="7">
        <f t="shared" si="2"/>
        <v>1.5568812251516061E-3</v>
      </c>
      <c r="H11" s="8">
        <f t="shared" si="5"/>
        <v>6.371631345714969E-2</v>
      </c>
      <c r="I11">
        <f t="shared" si="3"/>
        <v>3.9303272358231015E-4</v>
      </c>
    </row>
    <row r="12" spans="1:10">
      <c r="A12" s="3" t="s">
        <v>132</v>
      </c>
      <c r="B12">
        <v>9.2200000000000006</v>
      </c>
      <c r="C12" s="4">
        <v>2577</v>
      </c>
      <c r="D12">
        <f t="shared" si="0"/>
        <v>279.50108459869847</v>
      </c>
      <c r="E12" s="7">
        <f t="shared" si="1"/>
        <v>4.1877244584558881E-3</v>
      </c>
      <c r="F12" s="8">
        <f t="shared" si="4"/>
        <v>0.3811333019159206</v>
      </c>
      <c r="G12" s="7">
        <f t="shared" si="2"/>
        <v>1.7505420604753427E-3</v>
      </c>
      <c r="H12" s="8">
        <f t="shared" si="5"/>
        <v>6.5466855517625031E-2</v>
      </c>
      <c r="I12">
        <f t="shared" si="3"/>
        <v>1.311779708482376E-3</v>
      </c>
    </row>
    <row r="13" spans="1:10">
      <c r="A13" s="3" t="s">
        <v>274</v>
      </c>
      <c r="B13">
        <v>30.58</v>
      </c>
      <c r="C13" s="4">
        <v>8470</v>
      </c>
      <c r="D13">
        <f t="shared" si="0"/>
        <v>276.97841726618708</v>
      </c>
      <c r="E13" s="7">
        <f t="shared" si="1"/>
        <v>1.3764076896826299E-2</v>
      </c>
      <c r="F13" s="8">
        <f t="shared" si="4"/>
        <v>0.39489737881274689</v>
      </c>
      <c r="G13" s="7">
        <f t="shared" si="2"/>
        <v>5.8060277884312336E-3</v>
      </c>
      <c r="H13" s="8">
        <f t="shared" si="5"/>
        <v>7.1272883306056259E-2</v>
      </c>
      <c r="I13">
        <f t="shared" si="3"/>
        <v>9.7119910462736131E-5</v>
      </c>
    </row>
    <row r="14" spans="1:10">
      <c r="A14" s="3" t="s">
        <v>334</v>
      </c>
      <c r="B14">
        <v>2.25</v>
      </c>
      <c r="C14" s="4">
        <v>618</v>
      </c>
      <c r="D14">
        <f t="shared" si="0"/>
        <v>274.66666666666669</v>
      </c>
      <c r="E14" s="7">
        <f t="shared" si="1"/>
        <v>1.0042738515039732E-3</v>
      </c>
      <c r="F14" s="8">
        <f t="shared" si="4"/>
        <v>0.39590165266425087</v>
      </c>
      <c r="G14" s="7">
        <f t="shared" si="2"/>
        <v>4.271930190964773E-4</v>
      </c>
      <c r="H14" s="8">
        <f t="shared" si="5"/>
        <v>7.170007632515274E-2</v>
      </c>
      <c r="I14">
        <f t="shared" si="3"/>
        <v>2.1278946428986319E-3</v>
      </c>
    </row>
    <row r="15" spans="1:10">
      <c r="A15" s="3" t="s">
        <v>121</v>
      </c>
      <c r="B15">
        <v>48.79</v>
      </c>
      <c r="C15" s="4">
        <v>13213</v>
      </c>
      <c r="D15">
        <f t="shared" si="0"/>
        <v>270.81369133019064</v>
      </c>
      <c r="E15" s="7">
        <f t="shared" si="1"/>
        <v>2.1471634951330094E-2</v>
      </c>
      <c r="F15" s="8">
        <f t="shared" si="4"/>
        <v>0.41737328761558096</v>
      </c>
      <c r="G15" s="7">
        <f t="shared" si="2"/>
        <v>9.2634432896520572E-3</v>
      </c>
      <c r="H15" s="8">
        <f t="shared" si="5"/>
        <v>8.0963519614804802E-2</v>
      </c>
      <c r="I15">
        <f t="shared" si="3"/>
        <v>5.3727531311822257E-4</v>
      </c>
    </row>
    <row r="16" spans="1:10">
      <c r="A16" s="3" t="s">
        <v>365</v>
      </c>
      <c r="B16">
        <v>12</v>
      </c>
      <c r="C16" s="4">
        <v>3144</v>
      </c>
      <c r="D16">
        <f t="shared" si="0"/>
        <v>262</v>
      </c>
      <c r="E16" s="7">
        <f t="shared" si="1"/>
        <v>5.1091213416318637E-3</v>
      </c>
      <c r="F16" s="8">
        <f t="shared" si="4"/>
        <v>0.42248240895721284</v>
      </c>
      <c r="G16" s="7">
        <f t="shared" si="2"/>
        <v>2.2783627685145458E-3</v>
      </c>
      <c r="H16" s="8">
        <f t="shared" si="5"/>
        <v>8.3241882383319352E-2</v>
      </c>
      <c r="I16">
        <f t="shared" si="3"/>
        <v>1.7196857772621213E-3</v>
      </c>
    </row>
    <row r="17" spans="1:9">
      <c r="A17" s="3" t="s">
        <v>22</v>
      </c>
      <c r="B17">
        <v>38.229999999999997</v>
      </c>
      <c r="C17" s="4">
        <v>9957</v>
      </c>
      <c r="D17">
        <f t="shared" si="0"/>
        <v>260.44990844886217</v>
      </c>
      <c r="E17" s="7">
        <f t="shared" si="1"/>
        <v>1.6180509287095569E-2</v>
      </c>
      <c r="F17" s="8">
        <f t="shared" si="4"/>
        <v>0.43866291824430842</v>
      </c>
      <c r="G17" s="7">
        <f t="shared" si="2"/>
        <v>7.2584840533592562E-3</v>
      </c>
      <c r="H17" s="8">
        <f t="shared" si="5"/>
        <v>9.0500366436678609E-2</v>
      </c>
      <c r="I17">
        <f t="shared" si="3"/>
        <v>2.2034742008077146E-4</v>
      </c>
    </row>
    <row r="18" spans="1:9">
      <c r="A18" s="3" t="s">
        <v>392</v>
      </c>
      <c r="B18">
        <v>4.8899999999999997</v>
      </c>
      <c r="C18" s="4">
        <v>1271</v>
      </c>
      <c r="D18">
        <f t="shared" si="0"/>
        <v>259.91820040899796</v>
      </c>
      <c r="E18" s="7">
        <f t="shared" si="1"/>
        <v>2.0654240538212783E-3</v>
      </c>
      <c r="F18" s="8">
        <f t="shared" si="4"/>
        <v>0.44072834229812968</v>
      </c>
      <c r="G18" s="7">
        <f t="shared" si="2"/>
        <v>9.2843282816967724E-4</v>
      </c>
      <c r="H18" s="8">
        <f t="shared" si="5"/>
        <v>9.1428799264848287E-2</v>
      </c>
      <c r="I18">
        <f t="shared" si="3"/>
        <v>1.1468629338636654E-4</v>
      </c>
    </row>
    <row r="19" spans="1:9">
      <c r="A19" s="3" t="s">
        <v>95</v>
      </c>
      <c r="B19">
        <v>2.5299999999999998</v>
      </c>
      <c r="C19" s="3">
        <v>653</v>
      </c>
      <c r="D19">
        <f t="shared" si="0"/>
        <v>258.102766798419</v>
      </c>
      <c r="E19" s="7">
        <f t="shared" si="1"/>
        <v>1.0611502023173051E-3</v>
      </c>
      <c r="F19" s="8">
        <f t="shared" si="4"/>
        <v>0.44178949250044697</v>
      </c>
      <c r="G19" s="7">
        <f t="shared" si="2"/>
        <v>4.8035481702848334E-4</v>
      </c>
      <c r="H19" s="8">
        <f t="shared" si="5"/>
        <v>9.1909154081876776E-2</v>
      </c>
      <c r="I19">
        <f t="shared" si="3"/>
        <v>4.3826586264511525E-4</v>
      </c>
    </row>
    <row r="20" spans="1:9">
      <c r="A20" s="3" t="s">
        <v>381</v>
      </c>
      <c r="B20">
        <v>9.5500000000000007</v>
      </c>
      <c r="C20" s="4">
        <v>2429</v>
      </c>
      <c r="D20">
        <f t="shared" si="0"/>
        <v>254.34554973821989</v>
      </c>
      <c r="E20" s="7">
        <f t="shared" si="1"/>
        <v>3.9472187464452283E-3</v>
      </c>
      <c r="F20" s="8">
        <f t="shared" si="4"/>
        <v>0.44573671124689218</v>
      </c>
      <c r="G20" s="7">
        <f t="shared" si="2"/>
        <v>1.8131970366094927E-3</v>
      </c>
      <c r="H20" s="8">
        <f t="shared" si="5"/>
        <v>9.3722351118486272E-2</v>
      </c>
      <c r="I20">
        <f t="shared" si="3"/>
        <v>4.2134977407555507E-4</v>
      </c>
    </row>
    <row r="21" spans="1:9">
      <c r="A21" s="3" t="s">
        <v>239</v>
      </c>
      <c r="B21">
        <v>8.92</v>
      </c>
      <c r="C21" s="4">
        <v>2190</v>
      </c>
      <c r="D21">
        <f t="shared" si="0"/>
        <v>245.51569506726457</v>
      </c>
      <c r="E21" s="7">
        <f t="shared" si="1"/>
        <v>3.5588345223199051E-3</v>
      </c>
      <c r="F21" s="8">
        <f t="shared" si="4"/>
        <v>0.4492955457692121</v>
      </c>
      <c r="G21" s="7">
        <f t="shared" si="2"/>
        <v>1.6935829912624789E-3</v>
      </c>
      <c r="H21" s="8">
        <f t="shared" si="5"/>
        <v>9.5415934109748746E-2</v>
      </c>
      <c r="I21">
        <f t="shared" si="3"/>
        <v>2.36229243569272E-3</v>
      </c>
    </row>
    <row r="22" spans="1:9">
      <c r="A22" s="3" t="s">
        <v>129</v>
      </c>
      <c r="B22">
        <v>48.27</v>
      </c>
      <c r="C22" s="4">
        <v>11321</v>
      </c>
      <c r="D22">
        <f t="shared" si="0"/>
        <v>234.53490781023407</v>
      </c>
      <c r="E22" s="7">
        <f t="shared" si="1"/>
        <v>1.8397061930220844E-2</v>
      </c>
      <c r="F22" s="8">
        <f t="shared" si="4"/>
        <v>0.46769260769943294</v>
      </c>
      <c r="G22" s="7">
        <f t="shared" si="2"/>
        <v>9.1647142363497601E-3</v>
      </c>
      <c r="H22" s="8">
        <f t="shared" si="5"/>
        <v>0.10458064834609851</v>
      </c>
      <c r="I22">
        <f t="shared" si="3"/>
        <v>6.0623899727927505E-4</v>
      </c>
    </row>
    <row r="23" spans="1:9">
      <c r="A23" s="3" t="s">
        <v>199</v>
      </c>
      <c r="B23">
        <v>11.52</v>
      </c>
      <c r="C23" s="4">
        <v>2452</v>
      </c>
      <c r="D23">
        <f t="shared" si="0"/>
        <v>212.84722222222223</v>
      </c>
      <c r="E23" s="7">
        <f t="shared" si="1"/>
        <v>3.9845946341225602E-3</v>
      </c>
      <c r="F23" s="8">
        <f t="shared" si="4"/>
        <v>0.47167720233355548</v>
      </c>
      <c r="G23" s="7">
        <f t="shared" si="2"/>
        <v>2.1872282577739639E-3</v>
      </c>
      <c r="H23" s="8">
        <f t="shared" si="5"/>
        <v>0.10676787660387248</v>
      </c>
      <c r="I23">
        <f t="shared" si="3"/>
        <v>3.8351990708800077E-4</v>
      </c>
    </row>
    <row r="24" spans="1:9">
      <c r="A24" s="3" t="s">
        <v>152</v>
      </c>
      <c r="B24">
        <v>7.27</v>
      </c>
      <c r="C24" s="4">
        <v>1542</v>
      </c>
      <c r="D24">
        <f t="shared" si="0"/>
        <v>212.10453920220084</v>
      </c>
      <c r="E24" s="7">
        <f t="shared" si="1"/>
        <v>2.5058095129759333E-3</v>
      </c>
      <c r="F24" s="8">
        <f t="shared" si="4"/>
        <v>0.47418301184653139</v>
      </c>
      <c r="G24" s="7">
        <f t="shared" si="2"/>
        <v>1.3803081105917287E-3</v>
      </c>
      <c r="H24" s="8">
        <f t="shared" si="5"/>
        <v>0.1081481847144642</v>
      </c>
      <c r="I24">
        <f t="shared" si="3"/>
        <v>1.6207179852683468E-4</v>
      </c>
    </row>
    <row r="25" spans="1:9">
      <c r="A25" s="3" t="s">
        <v>271</v>
      </c>
      <c r="B25">
        <v>3.03</v>
      </c>
      <c r="C25" s="4">
        <v>630</v>
      </c>
      <c r="D25">
        <f t="shared" si="0"/>
        <v>207.92079207920793</v>
      </c>
      <c r="E25" s="7">
        <f t="shared" si="1"/>
        <v>1.0237743146399728E-3</v>
      </c>
      <c r="F25" s="8">
        <f t="shared" si="4"/>
        <v>0.47520678616117135</v>
      </c>
      <c r="G25" s="7">
        <f t="shared" si="2"/>
        <v>5.7528659904992278E-4</v>
      </c>
      <c r="H25" s="8">
        <f t="shared" si="5"/>
        <v>0.10872347131351413</v>
      </c>
      <c r="I25">
        <f t="shared" si="3"/>
        <v>1.8016615377289963E-4</v>
      </c>
    </row>
    <row r="26" spans="1:9">
      <c r="A26" s="3" t="s">
        <v>223</v>
      </c>
      <c r="B26">
        <v>3.35</v>
      </c>
      <c r="C26" s="4">
        <v>691</v>
      </c>
      <c r="D26">
        <f t="shared" si="0"/>
        <v>206.26865671641789</v>
      </c>
      <c r="E26" s="7">
        <f t="shared" si="1"/>
        <v>1.1229016689146367E-3</v>
      </c>
      <c r="F26" s="8">
        <f t="shared" si="4"/>
        <v>0.476329687830086</v>
      </c>
      <c r="G26" s="7">
        <f t="shared" si="2"/>
        <v>6.3604293954364402E-4</v>
      </c>
      <c r="H26" s="8">
        <f t="shared" si="5"/>
        <v>0.10935951425305777</v>
      </c>
      <c r="I26">
        <f t="shared" si="3"/>
        <v>4.1361204321827688E-4</v>
      </c>
    </row>
    <row r="27" spans="1:9">
      <c r="A27" s="3" t="s">
        <v>194</v>
      </c>
      <c r="B27">
        <v>7.69</v>
      </c>
      <c r="C27" s="4">
        <v>1586</v>
      </c>
      <c r="D27">
        <f t="shared" si="0"/>
        <v>206.24187256176853</v>
      </c>
      <c r="E27" s="7">
        <f t="shared" si="1"/>
        <v>2.5773112111412647E-3</v>
      </c>
      <c r="F27" s="8">
        <f t="shared" si="4"/>
        <v>0.47890699904122724</v>
      </c>
      <c r="G27" s="7">
        <f t="shared" si="2"/>
        <v>1.4600508074897381E-3</v>
      </c>
      <c r="H27" s="8">
        <f t="shared" si="5"/>
        <v>0.11081956506054751</v>
      </c>
      <c r="I27">
        <f t="shared" si="3"/>
        <v>2.8268481433126741E-4</v>
      </c>
    </row>
    <row r="28" spans="1:9">
      <c r="A28" s="3" t="s">
        <v>361</v>
      </c>
      <c r="B28">
        <v>5.24</v>
      </c>
      <c r="C28" s="4">
        <v>1076</v>
      </c>
      <c r="D28">
        <f t="shared" si="0"/>
        <v>205.34351145038167</v>
      </c>
      <c r="E28" s="7">
        <f t="shared" si="1"/>
        <v>1.7485415278612867E-3</v>
      </c>
      <c r="F28" s="8">
        <f t="shared" si="4"/>
        <v>0.48065554056908855</v>
      </c>
      <c r="G28" s="7">
        <f t="shared" si="2"/>
        <v>9.9488507558468504E-4</v>
      </c>
      <c r="H28" s="8">
        <f t="shared" si="5"/>
        <v>0.11181445013613218</v>
      </c>
      <c r="I28">
        <f t="shared" si="3"/>
        <v>1.6770650679096138E-3</v>
      </c>
    </row>
    <row r="29" spans="1:9">
      <c r="A29" s="3" t="s">
        <v>266</v>
      </c>
      <c r="B29">
        <v>31.08</v>
      </c>
      <c r="C29" s="4">
        <v>6380</v>
      </c>
      <c r="D29">
        <f t="shared" si="0"/>
        <v>205.27670527670529</v>
      </c>
      <c r="E29" s="7">
        <f t="shared" si="1"/>
        <v>1.0367746233973057E-2</v>
      </c>
      <c r="F29" s="8">
        <f t="shared" si="4"/>
        <v>0.49102328680306162</v>
      </c>
      <c r="G29" s="7">
        <f t="shared" si="2"/>
        <v>5.9009595704526728E-3</v>
      </c>
      <c r="H29" s="8">
        <f t="shared" si="5"/>
        <v>0.11771540970658485</v>
      </c>
      <c r="I29">
        <f t="shared" si="3"/>
        <v>4.3769407826473039E-4</v>
      </c>
    </row>
    <row r="30" spans="1:9">
      <c r="A30" s="3" t="s">
        <v>304</v>
      </c>
      <c r="B30">
        <v>8.06</v>
      </c>
      <c r="C30" s="4">
        <v>1640</v>
      </c>
      <c r="D30">
        <f t="shared" si="0"/>
        <v>203.47394540942926</v>
      </c>
      <c r="E30" s="7">
        <f t="shared" si="1"/>
        <v>2.6650632952532624E-3</v>
      </c>
      <c r="F30" s="8">
        <f t="shared" si="4"/>
        <v>0.49368835009831491</v>
      </c>
      <c r="G30" s="7">
        <f t="shared" si="2"/>
        <v>1.5303003261856033E-3</v>
      </c>
      <c r="H30" s="8">
        <f t="shared" si="5"/>
        <v>0.11924571003277046</v>
      </c>
      <c r="I30">
        <f t="shared" si="3"/>
        <v>3.3339433722224393E-4</v>
      </c>
    </row>
    <row r="31" spans="1:9">
      <c r="A31" s="3" t="s">
        <v>146</v>
      </c>
      <c r="B31">
        <v>6.11</v>
      </c>
      <c r="C31" s="4">
        <v>1235</v>
      </c>
      <c r="D31">
        <f t="shared" si="0"/>
        <v>202.12765957446808</v>
      </c>
      <c r="E31" s="7">
        <f t="shared" si="1"/>
        <v>2.00692266441328E-3</v>
      </c>
      <c r="F31" s="8">
        <f t="shared" si="4"/>
        <v>0.49569527276272818</v>
      </c>
      <c r="G31" s="7">
        <f t="shared" si="2"/>
        <v>1.1600663763019895E-3</v>
      </c>
      <c r="H31" s="8">
        <f t="shared" si="5"/>
        <v>0.12040577640907245</v>
      </c>
      <c r="I31">
        <f t="shared" si="3"/>
        <v>2.601276397577984E-3</v>
      </c>
    </row>
    <row r="32" spans="1:9">
      <c r="A32" s="3" t="s">
        <v>81</v>
      </c>
      <c r="B32">
        <v>46.39</v>
      </c>
      <c r="C32" s="4">
        <v>9019</v>
      </c>
      <c r="D32">
        <f t="shared" si="0"/>
        <v>194.41690019400733</v>
      </c>
      <c r="E32" s="7">
        <f t="shared" si="1"/>
        <v>1.4656223085298277E-2</v>
      </c>
      <c r="F32" s="8">
        <f t="shared" si="4"/>
        <v>0.51035149584802642</v>
      </c>
      <c r="G32" s="7">
        <f t="shared" si="2"/>
        <v>8.8077707359491483E-3</v>
      </c>
      <c r="H32" s="8">
        <f t="shared" si="5"/>
        <v>0.12921354714502159</v>
      </c>
      <c r="I32">
        <f t="shared" si="3"/>
        <v>1.1561733664183782E-4</v>
      </c>
    </row>
    <row r="33" spans="1:9">
      <c r="A33" s="3" t="s">
        <v>124</v>
      </c>
      <c r="B33">
        <v>2.06</v>
      </c>
      <c r="C33" s="4">
        <v>400</v>
      </c>
      <c r="D33">
        <f t="shared" si="0"/>
        <v>194.17475728155338</v>
      </c>
      <c r="E33" s="7">
        <f t="shared" si="1"/>
        <v>6.5001543786664929E-4</v>
      </c>
      <c r="F33" s="8">
        <f t="shared" si="4"/>
        <v>0.51100151128589311</v>
      </c>
      <c r="G33" s="7">
        <f t="shared" si="2"/>
        <v>3.9111894192833034E-4</v>
      </c>
      <c r="H33" s="8">
        <f t="shared" si="5"/>
        <v>0.12960466608694993</v>
      </c>
      <c r="I33">
        <f t="shared" si="3"/>
        <v>1.6375496831752545E-4</v>
      </c>
    </row>
    <row r="34" spans="1:9">
      <c r="A34" s="3" t="s">
        <v>54</v>
      </c>
      <c r="B34">
        <v>2.91</v>
      </c>
      <c r="C34" s="4">
        <v>563</v>
      </c>
      <c r="D34">
        <f t="shared" si="0"/>
        <v>193.47079037800685</v>
      </c>
      <c r="E34" s="7">
        <f t="shared" si="1"/>
        <v>9.1489672879730896E-4</v>
      </c>
      <c r="F34" s="8">
        <f t="shared" si="4"/>
        <v>0.51191640801469041</v>
      </c>
      <c r="G34" s="7">
        <f t="shared" si="2"/>
        <v>5.5250297136477731E-4</v>
      </c>
      <c r="H34" s="8">
        <f t="shared" si="5"/>
        <v>0.1301571690583147</v>
      </c>
      <c r="I34">
        <f t="shared" si="3"/>
        <v>7.9649060657054072E-4</v>
      </c>
    </row>
    <row r="35" spans="1:9">
      <c r="A35" s="3" t="s">
        <v>384</v>
      </c>
      <c r="B35">
        <v>14.04</v>
      </c>
      <c r="C35" s="4">
        <v>2686</v>
      </c>
      <c r="D35">
        <f t="shared" si="0"/>
        <v>191.31054131054131</v>
      </c>
      <c r="E35" s="7">
        <f t="shared" si="1"/>
        <v>4.36485366527455E-3</v>
      </c>
      <c r="F35" s="8">
        <f t="shared" si="4"/>
        <v>0.51628126167996491</v>
      </c>
      <c r="G35" s="7">
        <f t="shared" si="2"/>
        <v>2.6656844391620181E-3</v>
      </c>
      <c r="H35" s="8">
        <f t="shared" si="5"/>
        <v>0.13282285349747672</v>
      </c>
      <c r="I35">
        <f t="shared" si="3"/>
        <v>4.2049364943916312E-4</v>
      </c>
    </row>
    <row r="36" spans="1:9">
      <c r="A36" s="3" t="s">
        <v>106</v>
      </c>
      <c r="B36">
        <v>7.28</v>
      </c>
      <c r="C36" s="4">
        <v>1358</v>
      </c>
      <c r="D36">
        <f t="shared" si="0"/>
        <v>186.53846153846152</v>
      </c>
      <c r="E36" s="7">
        <f t="shared" si="1"/>
        <v>2.2068024115572747E-3</v>
      </c>
      <c r="F36" s="8">
        <f t="shared" si="4"/>
        <v>0.51848806409152215</v>
      </c>
      <c r="G36" s="7">
        <f t="shared" si="2"/>
        <v>1.3822067462321576E-3</v>
      </c>
      <c r="H36" s="8">
        <f t="shared" si="5"/>
        <v>0.13420506024370887</v>
      </c>
      <c r="I36">
        <f t="shared" si="3"/>
        <v>1.4579035847009369E-4</v>
      </c>
    </row>
    <row r="37" spans="1:9">
      <c r="A37" s="3" t="s">
        <v>219</v>
      </c>
      <c r="B37">
        <v>2.52</v>
      </c>
      <c r="C37" s="4">
        <v>469</v>
      </c>
      <c r="D37">
        <f t="shared" si="0"/>
        <v>186.11111111111111</v>
      </c>
      <c r="E37" s="7">
        <f t="shared" si="1"/>
        <v>7.6214310089864638E-4</v>
      </c>
      <c r="F37" s="8">
        <f t="shared" si="4"/>
        <v>0.51925020719242077</v>
      </c>
      <c r="G37" s="7">
        <f t="shared" si="2"/>
        <v>4.7845618138805457E-4</v>
      </c>
      <c r="H37" s="8">
        <f t="shared" si="5"/>
        <v>0.13468351642509693</v>
      </c>
      <c r="I37">
        <f t="shared" si="3"/>
        <v>4.3484926569670179E-4</v>
      </c>
    </row>
    <row r="38" spans="1:9">
      <c r="A38" s="3" t="s">
        <v>187</v>
      </c>
      <c r="B38">
        <v>7.51</v>
      </c>
      <c r="C38" s="4">
        <v>1396</v>
      </c>
      <c r="D38">
        <f t="shared" si="0"/>
        <v>185.88548601864181</v>
      </c>
      <c r="E38" s="7">
        <f t="shared" si="1"/>
        <v>2.2685538781546063E-3</v>
      </c>
      <c r="F38" s="8">
        <f t="shared" si="4"/>
        <v>0.52151876107057538</v>
      </c>
      <c r="G38" s="7">
        <f t="shared" si="2"/>
        <v>1.4258753659620199E-3</v>
      </c>
      <c r="H38" s="8">
        <f t="shared" si="5"/>
        <v>0.13610939179105896</v>
      </c>
      <c r="I38">
        <f t="shared" si="3"/>
        <v>3.8903397237134707E-4</v>
      </c>
    </row>
    <row r="39" spans="1:9">
      <c r="A39" s="3" t="s">
        <v>267</v>
      </c>
      <c r="B39">
        <v>6.71</v>
      </c>
      <c r="C39" s="4">
        <v>1245</v>
      </c>
      <c r="D39">
        <f t="shared" si="0"/>
        <v>185.54396423248883</v>
      </c>
      <c r="E39" s="7">
        <f t="shared" si="1"/>
        <v>2.0231730503599459E-3</v>
      </c>
      <c r="F39" s="8">
        <f t="shared" si="4"/>
        <v>0.5235419341209353</v>
      </c>
      <c r="G39" s="7">
        <f t="shared" si="2"/>
        <v>1.2739845147277168E-3</v>
      </c>
      <c r="H39" s="8">
        <f t="shared" si="5"/>
        <v>0.13738337630578668</v>
      </c>
      <c r="I39">
        <f t="shared" si="3"/>
        <v>2.0425251448873138E-4</v>
      </c>
    </row>
    <row r="40" spans="1:9">
      <c r="A40" s="3" t="s">
        <v>49</v>
      </c>
      <c r="B40">
        <v>3.49</v>
      </c>
      <c r="C40" s="4">
        <v>639</v>
      </c>
      <c r="D40">
        <f t="shared" si="0"/>
        <v>183.09455587392549</v>
      </c>
      <c r="E40" s="7">
        <f t="shared" si="1"/>
        <v>1.0383996619919723E-3</v>
      </c>
      <c r="F40" s="8">
        <f t="shared" si="4"/>
        <v>0.52458033378292723</v>
      </c>
      <c r="G40" s="7">
        <f t="shared" si="2"/>
        <v>6.6262383850964701E-4</v>
      </c>
      <c r="H40" s="8">
        <f t="shared" si="5"/>
        <v>0.13804600014429633</v>
      </c>
      <c r="I40">
        <f t="shared" si="3"/>
        <v>1.9800759003042734E-4</v>
      </c>
    </row>
    <row r="41" spans="1:9">
      <c r="A41" s="3" t="s">
        <v>229</v>
      </c>
      <c r="B41">
        <v>3.38</v>
      </c>
      <c r="C41" s="4">
        <v>618</v>
      </c>
      <c r="D41">
        <f t="shared" si="0"/>
        <v>182.84023668639054</v>
      </c>
      <c r="E41" s="7">
        <f t="shared" si="1"/>
        <v>1.0042738515039732E-3</v>
      </c>
      <c r="F41" s="8">
        <f t="shared" si="4"/>
        <v>0.52558460763443116</v>
      </c>
      <c r="G41" s="7">
        <f t="shared" si="2"/>
        <v>6.4173884646493036E-4</v>
      </c>
      <c r="H41" s="8">
        <f t="shared" si="5"/>
        <v>0.13868773899076126</v>
      </c>
      <c r="I41">
        <f t="shared" si="3"/>
        <v>4.5610634244221127E-4</v>
      </c>
    </row>
    <row r="42" spans="1:9">
      <c r="A42" s="3" t="s">
        <v>113</v>
      </c>
      <c r="B42">
        <v>7.78</v>
      </c>
      <c r="C42" s="4">
        <v>1421</v>
      </c>
      <c r="D42">
        <f t="shared" si="0"/>
        <v>182.64781491002569</v>
      </c>
      <c r="E42" s="7">
        <f t="shared" si="1"/>
        <v>2.3091798430212719E-3</v>
      </c>
      <c r="F42" s="8">
        <f t="shared" si="4"/>
        <v>0.52789378747745241</v>
      </c>
      <c r="G42" s="7">
        <f t="shared" si="2"/>
        <v>1.4771385282535971E-3</v>
      </c>
      <c r="H42" s="8">
        <f t="shared" si="5"/>
        <v>0.14016487751901485</v>
      </c>
      <c r="I42">
        <f t="shared" si="3"/>
        <v>7.0472947849931078E-4</v>
      </c>
    </row>
    <row r="43" spans="1:9">
      <c r="A43" s="3" t="s">
        <v>67</v>
      </c>
      <c r="B43">
        <v>11.94</v>
      </c>
      <c r="C43" s="4">
        <v>2160</v>
      </c>
      <c r="D43">
        <f t="shared" si="0"/>
        <v>180.90452261306532</v>
      </c>
      <c r="E43" s="7">
        <f t="shared" si="1"/>
        <v>3.5100833644799065E-3</v>
      </c>
      <c r="F43" s="8">
        <f t="shared" si="4"/>
        <v>0.5314038708419323</v>
      </c>
      <c r="G43" s="7">
        <f t="shared" si="2"/>
        <v>2.2669709546719726E-3</v>
      </c>
      <c r="H43" s="8">
        <f t="shared" si="5"/>
        <v>0.14243184847368681</v>
      </c>
      <c r="I43">
        <f t="shared" si="3"/>
        <v>5.0099058634135718E-4</v>
      </c>
    </row>
    <row r="44" spans="1:9">
      <c r="A44" s="3" t="s">
        <v>252</v>
      </c>
      <c r="B44">
        <v>8.48</v>
      </c>
      <c r="C44" s="4">
        <v>1532</v>
      </c>
      <c r="D44">
        <f t="shared" si="0"/>
        <v>180.66037735849056</v>
      </c>
      <c r="E44" s="7">
        <f t="shared" si="1"/>
        <v>2.489559127029267E-3</v>
      </c>
      <c r="F44" s="8">
        <f t="shared" si="4"/>
        <v>0.53389342996896161</v>
      </c>
      <c r="G44" s="7">
        <f t="shared" si="2"/>
        <v>1.6100430230836123E-3</v>
      </c>
      <c r="H44" s="8">
        <f t="shared" si="5"/>
        <v>0.14404189149677044</v>
      </c>
      <c r="I44">
        <f t="shared" si="3"/>
        <v>1.0872529266096886E-4</v>
      </c>
    </row>
    <row r="45" spans="1:9">
      <c r="A45" s="3" t="s">
        <v>344</v>
      </c>
      <c r="B45">
        <v>1.83</v>
      </c>
      <c r="C45" s="4">
        <v>328</v>
      </c>
      <c r="D45">
        <f t="shared" si="0"/>
        <v>179.23497267759564</v>
      </c>
      <c r="E45" s="7">
        <f t="shared" si="1"/>
        <v>5.330126590506524E-4</v>
      </c>
      <c r="F45" s="8">
        <f t="shared" si="4"/>
        <v>0.53442644262801231</v>
      </c>
      <c r="G45" s="7">
        <f t="shared" si="2"/>
        <v>3.4745032219846823E-4</v>
      </c>
      <c r="H45" s="8">
        <f t="shared" si="5"/>
        <v>0.1443893418189689</v>
      </c>
      <c r="I45">
        <f t="shared" si="3"/>
        <v>8.3054571920673781E-4</v>
      </c>
    </row>
    <row r="46" spans="1:9">
      <c r="A46" s="3" t="s">
        <v>174</v>
      </c>
      <c r="B46">
        <v>13.86</v>
      </c>
      <c r="C46" s="4">
        <v>2454</v>
      </c>
      <c r="D46">
        <f t="shared" si="0"/>
        <v>177.05627705627705</v>
      </c>
      <c r="E46" s="7">
        <f t="shared" si="1"/>
        <v>3.9878447113118939E-3</v>
      </c>
      <c r="F46" s="8">
        <f t="shared" si="4"/>
        <v>0.53841428733932417</v>
      </c>
      <c r="G46" s="7">
        <f t="shared" si="2"/>
        <v>2.6315089976343001E-3</v>
      </c>
      <c r="H46" s="8">
        <f t="shared" si="5"/>
        <v>0.14702085081660321</v>
      </c>
      <c r="I46">
        <f t="shared" si="3"/>
        <v>1.2940800258297303E-4</v>
      </c>
    </row>
    <row r="47" spans="1:9">
      <c r="A47" s="3" t="s">
        <v>91</v>
      </c>
      <c r="B47">
        <v>2.14</v>
      </c>
      <c r="C47" s="4">
        <v>374</v>
      </c>
      <c r="D47">
        <f t="shared" si="0"/>
        <v>174.7663551401869</v>
      </c>
      <c r="E47" s="7">
        <f t="shared" si="1"/>
        <v>6.0776443440531717E-4</v>
      </c>
      <c r="F47" s="8">
        <f t="shared" si="4"/>
        <v>0.53902205177372953</v>
      </c>
      <c r="G47" s="7">
        <f t="shared" si="2"/>
        <v>4.0630802705176065E-4</v>
      </c>
      <c r="H47" s="8">
        <f t="shared" si="5"/>
        <v>0.14742715884365498</v>
      </c>
      <c r="I47">
        <f t="shared" si="3"/>
        <v>1.6770384783099113E-4</v>
      </c>
    </row>
    <row r="48" spans="1:9">
      <c r="A48" s="3" t="s">
        <v>84</v>
      </c>
      <c r="B48">
        <v>2.76</v>
      </c>
      <c r="C48" s="4">
        <v>479</v>
      </c>
      <c r="D48">
        <f t="shared" si="0"/>
        <v>173.55072463768118</v>
      </c>
      <c r="E48" s="7">
        <f t="shared" si="1"/>
        <v>7.783934868453126E-4</v>
      </c>
      <c r="F48" s="8">
        <f t="shared" si="4"/>
        <v>0.5398004452605748</v>
      </c>
      <c r="G48" s="7">
        <f t="shared" si="2"/>
        <v>5.240234367583454E-4</v>
      </c>
      <c r="H48" s="8">
        <f t="shared" si="5"/>
        <v>0.14795118228041332</v>
      </c>
      <c r="I48">
        <f t="shared" si="3"/>
        <v>2.1909726769032967E-4</v>
      </c>
    </row>
    <row r="49" spans="1:9">
      <c r="A49" s="3" t="s">
        <v>217</v>
      </c>
      <c r="B49">
        <v>3.55</v>
      </c>
      <c r="C49" s="4">
        <v>602</v>
      </c>
      <c r="D49">
        <f t="shared" si="0"/>
        <v>169.57746478873241</v>
      </c>
      <c r="E49" s="7">
        <f t="shared" si="1"/>
        <v>9.782732339893073E-4</v>
      </c>
      <c r="F49" s="8">
        <f t="shared" si="4"/>
        <v>0.54077871849456416</v>
      </c>
      <c r="G49" s="7">
        <f t="shared" si="2"/>
        <v>6.7401565235221969E-4</v>
      </c>
      <c r="H49" s="8">
        <f t="shared" si="5"/>
        <v>0.14862519793276555</v>
      </c>
      <c r="I49">
        <f t="shared" si="3"/>
        <v>6.0636831689875326E-4</v>
      </c>
    </row>
    <row r="50" spans="1:9">
      <c r="A50" s="3" t="s">
        <v>255</v>
      </c>
      <c r="B50">
        <v>9.82</v>
      </c>
      <c r="C50" s="4">
        <v>1664</v>
      </c>
      <c r="D50">
        <f t="shared" si="0"/>
        <v>169.45010183299388</v>
      </c>
      <c r="E50" s="7">
        <f t="shared" si="1"/>
        <v>2.7040642215252612E-3</v>
      </c>
      <c r="F50" s="8">
        <f t="shared" si="4"/>
        <v>0.54348278271608941</v>
      </c>
      <c r="G50" s="7">
        <f t="shared" si="2"/>
        <v>1.86446019890107E-3</v>
      </c>
      <c r="H50" s="8">
        <f t="shared" si="5"/>
        <v>0.15048965813166662</v>
      </c>
      <c r="I50">
        <f t="shared" si="3"/>
        <v>5.1503312842066107E-4</v>
      </c>
    </row>
    <row r="51" spans="1:9">
      <c r="A51" s="3" t="s">
        <v>184</v>
      </c>
      <c r="B51">
        <v>8.34</v>
      </c>
      <c r="C51" s="4">
        <v>1413</v>
      </c>
      <c r="D51">
        <f t="shared" si="0"/>
        <v>169.42446043165467</v>
      </c>
      <c r="E51" s="7">
        <f t="shared" si="1"/>
        <v>2.2961795342639388E-3</v>
      </c>
      <c r="F51" s="8">
        <f t="shared" si="4"/>
        <v>0.54577896225035338</v>
      </c>
      <c r="G51" s="7">
        <f t="shared" si="2"/>
        <v>1.5834621241176091E-3</v>
      </c>
      <c r="H51" s="8">
        <f t="shared" si="5"/>
        <v>0.15207312025578423</v>
      </c>
      <c r="I51">
        <f t="shared" si="3"/>
        <v>7.4265619481775347E-4</v>
      </c>
    </row>
    <row r="52" spans="1:9">
      <c r="A52" s="3" t="s">
        <v>186</v>
      </c>
      <c r="B52">
        <v>12.02</v>
      </c>
      <c r="C52" s="4">
        <v>2035</v>
      </c>
      <c r="D52">
        <f t="shared" si="0"/>
        <v>169.30116472545757</v>
      </c>
      <c r="E52" s="7">
        <f t="shared" si="1"/>
        <v>3.3069535401465786E-3</v>
      </c>
      <c r="F52" s="8">
        <f t="shared" si="4"/>
        <v>0.54908591579049992</v>
      </c>
      <c r="G52" s="7">
        <f t="shared" si="2"/>
        <v>2.2821600397954032E-3</v>
      </c>
      <c r="H52" s="8">
        <f t="shared" si="5"/>
        <v>0.15435528029557963</v>
      </c>
      <c r="I52">
        <f t="shared" si="3"/>
        <v>3.889880345029767E-4</v>
      </c>
    </row>
    <row r="53" spans="1:9">
      <c r="A53" s="3" t="s">
        <v>295</v>
      </c>
      <c r="B53">
        <v>6.26</v>
      </c>
      <c r="C53" s="4">
        <v>1051</v>
      </c>
      <c r="D53">
        <f t="shared" si="0"/>
        <v>167.89137380191693</v>
      </c>
      <c r="E53" s="7">
        <f t="shared" si="1"/>
        <v>1.7079155629946211E-3</v>
      </c>
      <c r="F53" s="8">
        <f t="shared" si="4"/>
        <v>0.55079383135349458</v>
      </c>
      <c r="G53" s="7">
        <f t="shared" si="2"/>
        <v>1.1885459109084212E-3</v>
      </c>
      <c r="H53" s="8">
        <f t="shared" si="5"/>
        <v>0.15554382620648805</v>
      </c>
      <c r="I53">
        <f t="shared" si="3"/>
        <v>1.7527630849843712E-4</v>
      </c>
    </row>
    <row r="54" spans="1:9">
      <c r="A54" s="3" t="s">
        <v>61</v>
      </c>
      <c r="B54">
        <v>2.8</v>
      </c>
      <c r="C54" s="4">
        <v>465</v>
      </c>
      <c r="D54">
        <f t="shared" si="0"/>
        <v>166.07142857142858</v>
      </c>
      <c r="E54" s="7">
        <f t="shared" si="1"/>
        <v>7.5564294651997985E-4</v>
      </c>
      <c r="F54" s="8">
        <f t="shared" si="4"/>
        <v>0.55154947430001455</v>
      </c>
      <c r="G54" s="7">
        <f t="shared" si="2"/>
        <v>5.3161797932006066E-4</v>
      </c>
      <c r="H54" s="8">
        <f t="shared" si="5"/>
        <v>0.1560754441858081</v>
      </c>
      <c r="I54">
        <f t="shared" si="3"/>
        <v>1.0527874986242386E-3</v>
      </c>
    </row>
    <row r="55" spans="1:9">
      <c r="A55" s="3" t="s">
        <v>332</v>
      </c>
      <c r="B55">
        <v>16.68</v>
      </c>
      <c r="C55" s="4">
        <v>2736</v>
      </c>
      <c r="D55">
        <f t="shared" si="0"/>
        <v>164.02877697841726</v>
      </c>
      <c r="E55" s="7">
        <f t="shared" si="1"/>
        <v>4.4461055950078812E-3</v>
      </c>
      <c r="F55" s="8">
        <f t="shared" si="4"/>
        <v>0.55599557989502246</v>
      </c>
      <c r="G55" s="7">
        <f t="shared" si="2"/>
        <v>3.1669242482352182E-3</v>
      </c>
      <c r="H55" s="8">
        <f t="shared" si="5"/>
        <v>0.15924236843404332</v>
      </c>
      <c r="I55">
        <f t="shared" si="3"/>
        <v>4.9937455390143548E-4</v>
      </c>
    </row>
    <row r="56" spans="1:9">
      <c r="A56" s="3" t="s">
        <v>77</v>
      </c>
      <c r="B56">
        <v>7.91</v>
      </c>
      <c r="C56" s="4">
        <v>1297</v>
      </c>
      <c r="D56">
        <f t="shared" si="0"/>
        <v>163.96965865992414</v>
      </c>
      <c r="E56" s="7">
        <f t="shared" si="1"/>
        <v>2.1076750572826103E-3</v>
      </c>
      <c r="F56" s="8">
        <f t="shared" si="4"/>
        <v>0.55810325495230506</v>
      </c>
      <c r="G56" s="7">
        <f t="shared" si="2"/>
        <v>1.5018207915791714E-3</v>
      </c>
      <c r="H56" s="8">
        <f t="shared" si="5"/>
        <v>0.1607441892256225</v>
      </c>
      <c r="I56">
        <f t="shared" si="3"/>
        <v>2.9317090150006719E-3</v>
      </c>
    </row>
    <row r="57" spans="1:9">
      <c r="A57" s="3" t="s">
        <v>371</v>
      </c>
      <c r="B57">
        <v>46.21</v>
      </c>
      <c r="C57" s="4">
        <v>7522</v>
      </c>
      <c r="D57">
        <f t="shared" si="0"/>
        <v>162.7786193464618</v>
      </c>
      <c r="E57" s="7">
        <f t="shared" si="1"/>
        <v>1.2223540309082341E-2</v>
      </c>
      <c r="F57" s="8">
        <f t="shared" si="4"/>
        <v>0.57032679526138741</v>
      </c>
      <c r="G57" s="7">
        <f t="shared" si="2"/>
        <v>8.7735952944214303E-3</v>
      </c>
      <c r="H57" s="8">
        <f t="shared" si="5"/>
        <v>0.16951778452004393</v>
      </c>
      <c r="I57">
        <f t="shared" si="3"/>
        <v>4.1135268932927793E-4</v>
      </c>
    </row>
    <row r="58" spans="1:9">
      <c r="A58" s="3" t="s">
        <v>140</v>
      </c>
      <c r="B58">
        <v>6.47</v>
      </c>
      <c r="C58" s="4">
        <v>1050</v>
      </c>
      <c r="D58">
        <f t="shared" si="0"/>
        <v>162.28748068006183</v>
      </c>
      <c r="E58" s="7">
        <f t="shared" si="1"/>
        <v>1.7062905243999545E-3</v>
      </c>
      <c r="F58" s="8">
        <f t="shared" si="4"/>
        <v>0.57203308578578738</v>
      </c>
      <c r="G58" s="7">
        <f t="shared" si="2"/>
        <v>1.2284172593574258E-3</v>
      </c>
      <c r="H58" s="8">
        <f t="shared" si="5"/>
        <v>0.17074620177940136</v>
      </c>
      <c r="I58">
        <f t="shared" si="3"/>
        <v>2.110472710181166E-4</v>
      </c>
    </row>
    <row r="59" spans="1:9">
      <c r="A59" s="3" t="s">
        <v>323</v>
      </c>
      <c r="B59">
        <v>3.31</v>
      </c>
      <c r="C59" s="4">
        <v>535</v>
      </c>
      <c r="D59">
        <f t="shared" si="0"/>
        <v>161.63141993957703</v>
      </c>
      <c r="E59" s="7">
        <f t="shared" si="1"/>
        <v>8.6939564814664347E-4</v>
      </c>
      <c r="F59" s="8">
        <f t="shared" si="4"/>
        <v>0.57290248143393407</v>
      </c>
      <c r="G59" s="7">
        <f t="shared" si="2"/>
        <v>6.2844839698192887E-4</v>
      </c>
      <c r="H59" s="8">
        <f t="shared" si="5"/>
        <v>0.17137465017638329</v>
      </c>
      <c r="I59">
        <f t="shared" si="3"/>
        <v>8.0445132846128364E-4</v>
      </c>
    </row>
    <row r="60" spans="1:9">
      <c r="A60" s="3" t="s">
        <v>44</v>
      </c>
      <c r="B60">
        <v>12.57</v>
      </c>
      <c r="C60" s="4">
        <v>2021</v>
      </c>
      <c r="D60">
        <f t="shared" si="0"/>
        <v>160.77963404932379</v>
      </c>
      <c r="E60" s="7">
        <f t="shared" si="1"/>
        <v>3.2842029998212457E-3</v>
      </c>
      <c r="F60" s="8">
        <f t="shared" si="4"/>
        <v>0.57618668443375531</v>
      </c>
      <c r="G60" s="7">
        <f t="shared" si="2"/>
        <v>2.3865850000189866E-3</v>
      </c>
      <c r="H60" s="8">
        <f t="shared" si="5"/>
        <v>0.17376123517640227</v>
      </c>
      <c r="I60">
        <f t="shared" si="3"/>
        <v>1.4390465571720995E-3</v>
      </c>
    </row>
    <row r="61" spans="1:9">
      <c r="A61" s="3" t="s">
        <v>63</v>
      </c>
      <c r="B61">
        <v>22.32</v>
      </c>
      <c r="C61" s="3">
        <v>3551</v>
      </c>
      <c r="D61">
        <f t="shared" si="0"/>
        <v>159.09498207885304</v>
      </c>
      <c r="E61" s="7">
        <f t="shared" si="1"/>
        <v>5.770512049661179E-3</v>
      </c>
      <c r="F61" s="8">
        <f t="shared" si="4"/>
        <v>0.58195719648341648</v>
      </c>
      <c r="G61" s="7">
        <f t="shared" si="2"/>
        <v>4.2377547494370548E-3</v>
      </c>
      <c r="H61" s="8">
        <f t="shared" si="5"/>
        <v>0.17799898992583932</v>
      </c>
      <c r="I61">
        <f t="shared" si="3"/>
        <v>2.4626614298600691E-4</v>
      </c>
    </row>
    <row r="62" spans="1:9">
      <c r="A62" s="3" t="s">
        <v>356</v>
      </c>
      <c r="B62">
        <v>3.81</v>
      </c>
      <c r="C62" s="4">
        <v>604</v>
      </c>
      <c r="D62">
        <f t="shared" si="0"/>
        <v>158.53018372703411</v>
      </c>
      <c r="E62" s="7">
        <f t="shared" si="1"/>
        <v>9.8152331117864057E-4</v>
      </c>
      <c r="F62" s="8">
        <f t="shared" si="4"/>
        <v>0.58293871979459511</v>
      </c>
      <c r="G62" s="7">
        <f t="shared" si="2"/>
        <v>7.2338017900336826E-4</v>
      </c>
      <c r="H62" s="8">
        <f t="shared" si="5"/>
        <v>0.17872237010484268</v>
      </c>
      <c r="I62">
        <f t="shared" si="3"/>
        <v>4.4198072097668961E-4</v>
      </c>
    </row>
    <row r="63" spans="1:9">
      <c r="A63" s="3" t="s">
        <v>134</v>
      </c>
      <c r="B63">
        <v>6.83</v>
      </c>
      <c r="C63" s="4">
        <v>1081</v>
      </c>
      <c r="D63">
        <f t="shared" si="0"/>
        <v>158.27232796486089</v>
      </c>
      <c r="E63" s="7">
        <f t="shared" si="1"/>
        <v>1.7566667208346199E-3</v>
      </c>
      <c r="F63" s="8">
        <f t="shared" si="4"/>
        <v>0.58469538651542974</v>
      </c>
      <c r="G63" s="7">
        <f t="shared" si="2"/>
        <v>1.2967681424128623E-3</v>
      </c>
      <c r="H63" s="8">
        <f t="shared" si="5"/>
        <v>0.18001913824725554</v>
      </c>
      <c r="I63">
        <f t="shared" si="3"/>
        <v>6.7769142230625357E-5</v>
      </c>
    </row>
    <row r="64" spans="1:9">
      <c r="A64" s="3" t="s">
        <v>253</v>
      </c>
      <c r="B64">
        <v>1.04</v>
      </c>
      <c r="C64" s="4">
        <v>163</v>
      </c>
      <c r="D64">
        <f t="shared" si="0"/>
        <v>156.73076923076923</v>
      </c>
      <c r="E64" s="7">
        <f t="shared" si="1"/>
        <v>2.6488129093065962E-4</v>
      </c>
      <c r="F64" s="8">
        <f t="shared" si="4"/>
        <v>0.58496026780636035</v>
      </c>
      <c r="G64" s="7">
        <f t="shared" si="2"/>
        <v>1.9745810660459396E-4</v>
      </c>
      <c r="H64" s="8">
        <f t="shared" si="5"/>
        <v>0.18021659635386014</v>
      </c>
      <c r="I64">
        <f t="shared" si="3"/>
        <v>1.1365217763653623E-4</v>
      </c>
    </row>
    <row r="65" spans="1:9">
      <c r="A65" s="3" t="s">
        <v>210</v>
      </c>
      <c r="B65">
        <v>1.73</v>
      </c>
      <c r="C65" s="4">
        <v>268</v>
      </c>
      <c r="D65">
        <f t="shared" si="0"/>
        <v>154.91329479768785</v>
      </c>
      <c r="E65" s="7">
        <f t="shared" si="1"/>
        <v>4.3551034337065505E-4</v>
      </c>
      <c r="F65" s="8">
        <f t="shared" si="4"/>
        <v>0.58539577814973098</v>
      </c>
      <c r="G65" s="7">
        <f t="shared" si="2"/>
        <v>3.2846396579418034E-4</v>
      </c>
      <c r="H65" s="8">
        <f t="shared" si="5"/>
        <v>0.18054506031965431</v>
      </c>
      <c r="I65">
        <f t="shared" si="3"/>
        <v>2.1512995317360395E-4</v>
      </c>
    </row>
    <row r="66" spans="1:9">
      <c r="A66" s="3" t="s">
        <v>193</v>
      </c>
      <c r="B66">
        <v>3.2</v>
      </c>
      <c r="C66" s="4">
        <v>479</v>
      </c>
      <c r="D66">
        <f t="shared" ref="D66:D129" si="6">C66/B66</f>
        <v>149.6875</v>
      </c>
      <c r="E66" s="7">
        <f t="shared" si="1"/>
        <v>7.783934868453126E-4</v>
      </c>
      <c r="F66" s="8">
        <f t="shared" si="4"/>
        <v>0.58617417163657626</v>
      </c>
      <c r="G66" s="7">
        <f t="shared" si="2"/>
        <v>6.0756340493721222E-4</v>
      </c>
      <c r="H66" s="8">
        <f t="shared" si="5"/>
        <v>0.18115262372459151</v>
      </c>
      <c r="I66">
        <f t="shared" si="3"/>
        <v>9.8607490268298736E-5</v>
      </c>
    </row>
    <row r="67" spans="1:9">
      <c r="A67" s="3" t="s">
        <v>328</v>
      </c>
      <c r="B67">
        <v>1.46</v>
      </c>
      <c r="C67" s="4">
        <v>217</v>
      </c>
      <c r="D67">
        <f t="shared" si="6"/>
        <v>148.63013698630138</v>
      </c>
      <c r="E67" s="7">
        <f t="shared" ref="E67:E130" si="7">C67/615370</f>
        <v>3.5263337504265729E-4</v>
      </c>
      <c r="F67" s="8">
        <f t="shared" si="4"/>
        <v>0.58652680501161891</v>
      </c>
      <c r="G67" s="7">
        <f t="shared" ref="G67:G130" si="8">B67/5266.94</f>
        <v>2.7720080350260306E-4</v>
      </c>
      <c r="H67" s="8">
        <f t="shared" si="5"/>
        <v>0.18142982452809411</v>
      </c>
      <c r="I67">
        <f t="shared" ref="I67:I130" si="9">F67*H68-F68*H67</f>
        <v>3.6187814504699822E-4</v>
      </c>
    </row>
    <row r="68" spans="1:9">
      <c r="A68" s="3" t="s">
        <v>197</v>
      </c>
      <c r="B68">
        <v>5.32</v>
      </c>
      <c r="C68" s="4">
        <v>782</v>
      </c>
      <c r="D68">
        <f t="shared" si="6"/>
        <v>146.99248120300751</v>
      </c>
      <c r="E68" s="7">
        <f t="shared" si="7"/>
        <v>1.2707801810292994E-3</v>
      </c>
      <c r="F68" s="8">
        <f t="shared" ref="F68:F131" si="10">F67+E68</f>
        <v>0.58779758519264824</v>
      </c>
      <c r="G68" s="7">
        <f t="shared" si="8"/>
        <v>1.0100741607081153E-3</v>
      </c>
      <c r="H68" s="8">
        <f t="shared" ref="H68:H131" si="11">H67+G68</f>
        <v>0.18243989868880223</v>
      </c>
      <c r="I68">
        <f t="shared" si="9"/>
        <v>1.9889911295842277E-4</v>
      </c>
    </row>
    <row r="69" spans="1:9">
      <c r="A69" s="3" t="s">
        <v>237</v>
      </c>
      <c r="B69">
        <v>2.89</v>
      </c>
      <c r="C69" s="4">
        <v>417</v>
      </c>
      <c r="D69">
        <f t="shared" si="6"/>
        <v>144.29065743944636</v>
      </c>
      <c r="E69" s="7">
        <f t="shared" si="7"/>
        <v>6.7764109397598193E-4</v>
      </c>
      <c r="F69" s="8">
        <f t="shared" si="10"/>
        <v>0.58847522628662419</v>
      </c>
      <c r="G69" s="7">
        <f t="shared" si="8"/>
        <v>5.4870570008391979E-4</v>
      </c>
      <c r="H69" s="8">
        <f t="shared" si="11"/>
        <v>0.18298860438888614</v>
      </c>
      <c r="I69">
        <f t="shared" si="9"/>
        <v>9.3125331270414724E-4</v>
      </c>
    </row>
    <row r="70" spans="1:9">
      <c r="A70" s="3" t="s">
        <v>57</v>
      </c>
      <c r="B70">
        <v>13.53</v>
      </c>
      <c r="C70" s="4">
        <v>1952</v>
      </c>
      <c r="D70">
        <f t="shared" si="6"/>
        <v>144.27198817442721</v>
      </c>
      <c r="E70" s="7">
        <f t="shared" si="7"/>
        <v>3.1720753367892487E-3</v>
      </c>
      <c r="F70" s="8">
        <f t="shared" si="10"/>
        <v>0.59164730162341339</v>
      </c>
      <c r="G70" s="7">
        <f t="shared" si="8"/>
        <v>2.5688540215001499E-3</v>
      </c>
      <c r="H70" s="8">
        <f t="shared" si="11"/>
        <v>0.18555745841038629</v>
      </c>
      <c r="I70">
        <f t="shared" si="9"/>
        <v>5.4323412324071285E-4</v>
      </c>
    </row>
    <row r="71" spans="1:9">
      <c r="A71" s="3" t="s">
        <v>112</v>
      </c>
      <c r="B71">
        <v>7.88</v>
      </c>
      <c r="C71" s="4">
        <v>1134</v>
      </c>
      <c r="D71">
        <f t="shared" si="6"/>
        <v>143.90862944162436</v>
      </c>
      <c r="E71" s="7">
        <f t="shared" si="7"/>
        <v>1.8427937663519508E-3</v>
      </c>
      <c r="F71" s="8">
        <f t="shared" si="10"/>
        <v>0.59349009538976538</v>
      </c>
      <c r="G71" s="7">
        <f t="shared" si="8"/>
        <v>1.4961248846578849E-3</v>
      </c>
      <c r="H71" s="8">
        <f t="shared" si="11"/>
        <v>0.18705358329504418</v>
      </c>
      <c r="I71">
        <f t="shared" si="9"/>
        <v>1.5699844860743439E-4</v>
      </c>
    </row>
    <row r="72" spans="1:9">
      <c r="A72" s="3" t="s">
        <v>311</v>
      </c>
      <c r="B72">
        <v>2.27</v>
      </c>
      <c r="C72" s="4">
        <v>325</v>
      </c>
      <c r="D72">
        <f t="shared" si="6"/>
        <v>143.17180616740089</v>
      </c>
      <c r="E72" s="7">
        <f t="shared" si="7"/>
        <v>5.2813754326665261E-4</v>
      </c>
      <c r="F72" s="8">
        <f t="shared" si="10"/>
        <v>0.59401823293303202</v>
      </c>
      <c r="G72" s="7">
        <f t="shared" si="8"/>
        <v>4.3099029037733488E-4</v>
      </c>
      <c r="H72" s="8">
        <f t="shared" si="11"/>
        <v>0.1874845735854215</v>
      </c>
      <c r="I72">
        <f t="shared" si="9"/>
        <v>2.8746877943726379E-4</v>
      </c>
    </row>
    <row r="73" spans="1:9">
      <c r="A73" s="3" t="s">
        <v>307</v>
      </c>
      <c r="B73">
        <v>4.1399999999999997</v>
      </c>
      <c r="C73" s="4">
        <v>589</v>
      </c>
      <c r="D73">
        <f t="shared" si="6"/>
        <v>142.27053140096621</v>
      </c>
      <c r="E73" s="7">
        <f t="shared" si="7"/>
        <v>9.5714773225864119E-4</v>
      </c>
      <c r="F73" s="8">
        <f t="shared" si="10"/>
        <v>0.59497538066529065</v>
      </c>
      <c r="G73" s="7">
        <f t="shared" si="8"/>
        <v>7.8603515513751821E-4</v>
      </c>
      <c r="H73" s="8">
        <f t="shared" si="11"/>
        <v>0.18827060874055901</v>
      </c>
      <c r="I73">
        <f t="shared" si="9"/>
        <v>5.9287054382099746E-4</v>
      </c>
    </row>
    <row r="74" spans="1:9">
      <c r="A74" s="3" t="s">
        <v>339</v>
      </c>
      <c r="B74">
        <v>8.52</v>
      </c>
      <c r="C74" s="4">
        <v>1208</v>
      </c>
      <c r="D74">
        <f t="shared" si="6"/>
        <v>141.78403755868544</v>
      </c>
      <c r="E74" s="7">
        <f t="shared" si="7"/>
        <v>1.9630466223572811E-3</v>
      </c>
      <c r="F74" s="8">
        <f t="shared" si="10"/>
        <v>0.5969384272876479</v>
      </c>
      <c r="G74" s="7">
        <f t="shared" si="8"/>
        <v>1.6176375656453273E-3</v>
      </c>
      <c r="H74" s="8">
        <f t="shared" si="11"/>
        <v>0.18988824630620432</v>
      </c>
      <c r="I74">
        <f t="shared" si="9"/>
        <v>5.523316693035879E-4</v>
      </c>
    </row>
    <row r="75" spans="1:9">
      <c r="A75" s="3" t="s">
        <v>250</v>
      </c>
      <c r="B75">
        <v>7.92</v>
      </c>
      <c r="C75" s="4">
        <v>1119</v>
      </c>
      <c r="D75">
        <f t="shared" si="6"/>
        <v>141.28787878787878</v>
      </c>
      <c r="E75" s="7">
        <f t="shared" si="7"/>
        <v>1.8184181874319515E-3</v>
      </c>
      <c r="F75" s="8">
        <f t="shared" si="10"/>
        <v>0.5987568454750799</v>
      </c>
      <c r="G75" s="7">
        <f t="shared" si="8"/>
        <v>1.5037194272196001E-3</v>
      </c>
      <c r="H75" s="8">
        <f t="shared" si="11"/>
        <v>0.19139196573342393</v>
      </c>
      <c r="I75">
        <f t="shared" si="9"/>
        <v>3.4749031150008158E-4</v>
      </c>
    </row>
    <row r="76" spans="1:9">
      <c r="A76" s="3" t="s">
        <v>82</v>
      </c>
      <c r="B76">
        <v>4.9800000000000004</v>
      </c>
      <c r="C76" s="4">
        <v>703</v>
      </c>
      <c r="D76">
        <f t="shared" si="6"/>
        <v>141.16465863453814</v>
      </c>
      <c r="E76" s="7">
        <f t="shared" si="7"/>
        <v>1.1424021320506361E-3</v>
      </c>
      <c r="F76" s="8">
        <f t="shared" si="10"/>
        <v>0.59989924760713054</v>
      </c>
      <c r="G76" s="7">
        <f t="shared" si="8"/>
        <v>9.4552054893353647E-4</v>
      </c>
      <c r="H76" s="8">
        <f t="shared" si="11"/>
        <v>0.19233748628235747</v>
      </c>
      <c r="I76">
        <f t="shared" si="9"/>
        <v>4.5582765764409783E-4</v>
      </c>
    </row>
    <row r="77" spans="1:9">
      <c r="A77" s="3" t="s">
        <v>375</v>
      </c>
      <c r="B77">
        <v>6.48</v>
      </c>
      <c r="C77" s="4">
        <v>903</v>
      </c>
      <c r="D77">
        <f t="shared" si="6"/>
        <v>139.35185185185185</v>
      </c>
      <c r="E77" s="7">
        <f t="shared" si="7"/>
        <v>1.4674098509839608E-3</v>
      </c>
      <c r="F77" s="8">
        <f t="shared" si="10"/>
        <v>0.60136665745811446</v>
      </c>
      <c r="G77" s="7">
        <f t="shared" si="8"/>
        <v>1.2303158949978547E-3</v>
      </c>
      <c r="H77" s="8">
        <f t="shared" si="11"/>
        <v>0.19356780217735534</v>
      </c>
      <c r="I77">
        <f t="shared" si="9"/>
        <v>8.2629877577289346E-5</v>
      </c>
    </row>
    <row r="78" spans="1:9">
      <c r="A78" s="3" t="s">
        <v>225</v>
      </c>
      <c r="B78">
        <v>1.17</v>
      </c>
      <c r="C78" s="4">
        <v>162</v>
      </c>
      <c r="D78">
        <f t="shared" si="6"/>
        <v>138.46153846153848</v>
      </c>
      <c r="E78" s="7">
        <f t="shared" si="7"/>
        <v>2.6325625233599299E-4</v>
      </c>
      <c r="F78" s="8">
        <f t="shared" si="10"/>
        <v>0.60162991371045049</v>
      </c>
      <c r="G78" s="7">
        <f t="shared" si="8"/>
        <v>2.2214036993016819E-4</v>
      </c>
      <c r="H78" s="8">
        <f t="shared" si="11"/>
        <v>0.19378994254728552</v>
      </c>
      <c r="I78">
        <f t="shared" si="9"/>
        <v>2.7192595822631005E-4</v>
      </c>
    </row>
    <row r="79" spans="1:9">
      <c r="A79" s="3" t="s">
        <v>306</v>
      </c>
      <c r="B79">
        <v>3.85</v>
      </c>
      <c r="C79" s="4">
        <v>533</v>
      </c>
      <c r="D79">
        <f t="shared" si="6"/>
        <v>138.44155844155844</v>
      </c>
      <c r="E79" s="7">
        <f t="shared" si="7"/>
        <v>8.6614557095731021E-4</v>
      </c>
      <c r="F79" s="8">
        <f t="shared" si="10"/>
        <v>0.60249605928140781</v>
      </c>
      <c r="G79" s="7">
        <f t="shared" si="8"/>
        <v>7.3097472156508341E-4</v>
      </c>
      <c r="H79" s="8">
        <f t="shared" si="11"/>
        <v>0.1945209172688506</v>
      </c>
      <c r="I79">
        <f t="shared" si="9"/>
        <v>8.3075368455554077E-4</v>
      </c>
    </row>
    <row r="80" spans="1:9">
      <c r="A80" s="3" t="s">
        <v>402</v>
      </c>
      <c r="B80">
        <v>11.75</v>
      </c>
      <c r="C80" s="4">
        <v>1624</v>
      </c>
      <c r="D80">
        <f t="shared" si="6"/>
        <v>138.21276595744681</v>
      </c>
      <c r="E80" s="7">
        <f t="shared" si="7"/>
        <v>2.6390626777385963E-3</v>
      </c>
      <c r="F80" s="8">
        <f t="shared" si="10"/>
        <v>0.60513512195914643</v>
      </c>
      <c r="G80" s="7">
        <f t="shared" si="8"/>
        <v>2.2308968775038261E-3</v>
      </c>
      <c r="H80" s="8">
        <f t="shared" si="11"/>
        <v>0.19675181414635443</v>
      </c>
      <c r="I80">
        <f t="shared" si="9"/>
        <v>4.7237584525584853E-4</v>
      </c>
    </row>
    <row r="81" spans="1:9">
      <c r="A81" s="3" t="s">
        <v>218</v>
      </c>
      <c r="B81">
        <v>6.68</v>
      </c>
      <c r="C81" s="4">
        <v>923</v>
      </c>
      <c r="D81">
        <f t="shared" si="6"/>
        <v>138.17365269461078</v>
      </c>
      <c r="E81" s="7">
        <f t="shared" si="7"/>
        <v>1.4999106228772933E-3</v>
      </c>
      <c r="F81" s="8">
        <f t="shared" si="10"/>
        <v>0.60663503258202367</v>
      </c>
      <c r="G81" s="7">
        <f t="shared" si="8"/>
        <v>1.2682886078064304E-3</v>
      </c>
      <c r="H81" s="8">
        <f t="shared" si="11"/>
        <v>0.19802010275416085</v>
      </c>
      <c r="I81">
        <f t="shared" si="9"/>
        <v>4.1285204285404498E-4</v>
      </c>
    </row>
    <row r="82" spans="1:9">
      <c r="A82" s="3" t="s">
        <v>326</v>
      </c>
      <c r="B82">
        <v>5.8</v>
      </c>
      <c r="C82" s="4">
        <v>793</v>
      </c>
      <c r="D82">
        <f t="shared" si="6"/>
        <v>136.72413793103448</v>
      </c>
      <c r="E82" s="7">
        <f t="shared" si="7"/>
        <v>1.2886556055706324E-3</v>
      </c>
      <c r="F82" s="8">
        <f t="shared" si="10"/>
        <v>0.60792368818759435</v>
      </c>
      <c r="G82" s="7">
        <f t="shared" si="8"/>
        <v>1.101208671448697E-3</v>
      </c>
      <c r="H82" s="8">
        <f t="shared" si="11"/>
        <v>0.19912131142560954</v>
      </c>
      <c r="I82">
        <f t="shared" si="9"/>
        <v>2.6665466110965819E-4</v>
      </c>
    </row>
    <row r="83" spans="1:9">
      <c r="A83" s="3" t="s">
        <v>243</v>
      </c>
      <c r="B83">
        <v>3.74</v>
      </c>
      <c r="C83" s="4">
        <v>510</v>
      </c>
      <c r="D83">
        <f t="shared" si="6"/>
        <v>136.36363636363635</v>
      </c>
      <c r="E83" s="7">
        <f t="shared" si="7"/>
        <v>8.2876968327997788E-4</v>
      </c>
      <c r="F83" s="8">
        <f t="shared" si="10"/>
        <v>0.60875245787087429</v>
      </c>
      <c r="G83" s="7">
        <f t="shared" si="8"/>
        <v>7.1008972952036676E-4</v>
      </c>
      <c r="H83" s="8">
        <f t="shared" si="11"/>
        <v>0.1998314011551299</v>
      </c>
      <c r="I83">
        <f t="shared" si="9"/>
        <v>5.7367904208344145E-4</v>
      </c>
    </row>
    <row r="84" spans="1:9">
      <c r="A84" s="3" t="s">
        <v>54</v>
      </c>
      <c r="B84">
        <v>8.0399999999999991</v>
      </c>
      <c r="C84" s="4">
        <v>1095</v>
      </c>
      <c r="D84">
        <f t="shared" si="6"/>
        <v>136.19402985074629</v>
      </c>
      <c r="E84" s="7">
        <f t="shared" si="7"/>
        <v>1.7794172611599525E-3</v>
      </c>
      <c r="F84" s="8">
        <f t="shared" si="10"/>
        <v>0.61053187513203422</v>
      </c>
      <c r="G84" s="7">
        <f t="shared" si="8"/>
        <v>1.5265030549047455E-3</v>
      </c>
      <c r="H84" s="8">
        <f t="shared" si="11"/>
        <v>0.20135790421003463</v>
      </c>
      <c r="I84">
        <f t="shared" si="9"/>
        <v>7.9366903290532809E-4</v>
      </c>
    </row>
    <row r="85" spans="1:9">
      <c r="A85" s="3" t="s">
        <v>192</v>
      </c>
      <c r="B85">
        <v>11.05</v>
      </c>
      <c r="C85" s="4">
        <v>1489</v>
      </c>
      <c r="D85">
        <f t="shared" si="6"/>
        <v>134.75113122171945</v>
      </c>
      <c r="E85" s="7">
        <f t="shared" si="7"/>
        <v>2.419682467458602E-3</v>
      </c>
      <c r="F85" s="8">
        <f t="shared" si="10"/>
        <v>0.61295155759949282</v>
      </c>
      <c r="G85" s="7">
        <f t="shared" si="8"/>
        <v>2.097992382673811E-3</v>
      </c>
      <c r="H85" s="8">
        <f t="shared" si="11"/>
        <v>0.20345589659270844</v>
      </c>
      <c r="I85">
        <f t="shared" si="9"/>
        <v>1.973269478042966E-3</v>
      </c>
    </row>
    <row r="86" spans="1:9">
      <c r="A86" s="3" t="s">
        <v>362</v>
      </c>
      <c r="B86">
        <v>27.26</v>
      </c>
      <c r="C86" s="4">
        <v>3627</v>
      </c>
      <c r="D86">
        <f t="shared" si="6"/>
        <v>133.0520909757887</v>
      </c>
      <c r="E86" s="7">
        <f t="shared" si="7"/>
        <v>5.8940149828558431E-3</v>
      </c>
      <c r="F86" s="8">
        <f t="shared" si="10"/>
        <v>0.61884557258234862</v>
      </c>
      <c r="G86" s="7">
        <f t="shared" si="8"/>
        <v>5.1756807558088766E-3</v>
      </c>
      <c r="H86" s="8">
        <f t="shared" si="11"/>
        <v>0.20863157734851731</v>
      </c>
      <c r="I86">
        <f t="shared" si="9"/>
        <v>6.9723761967704911E-4</v>
      </c>
    </row>
    <row r="87" spans="1:9">
      <c r="A87" s="3" t="s">
        <v>238</v>
      </c>
      <c r="B87">
        <v>9.44</v>
      </c>
      <c r="C87" s="4">
        <v>1215</v>
      </c>
      <c r="D87">
        <f t="shared" si="6"/>
        <v>128.70762711864407</v>
      </c>
      <c r="E87" s="7">
        <f t="shared" si="7"/>
        <v>1.9744218925199473E-3</v>
      </c>
      <c r="F87" s="8">
        <f t="shared" si="10"/>
        <v>0.62081999447486858</v>
      </c>
      <c r="G87" s="7">
        <f t="shared" si="8"/>
        <v>1.7923120445647758E-3</v>
      </c>
      <c r="H87" s="8">
        <f t="shared" si="11"/>
        <v>0.2104238893930821</v>
      </c>
      <c r="I87">
        <f t="shared" si="9"/>
        <v>9.8029315498168734E-4</v>
      </c>
    </row>
    <row r="88" spans="1:9">
      <c r="A88" s="3" t="s">
        <v>228</v>
      </c>
      <c r="B88">
        <v>13.26</v>
      </c>
      <c r="C88" s="4">
        <v>1704</v>
      </c>
      <c r="D88">
        <f t="shared" si="6"/>
        <v>128.50678733031674</v>
      </c>
      <c r="E88" s="7">
        <f t="shared" si="7"/>
        <v>2.7690657653119261E-3</v>
      </c>
      <c r="F88" s="8">
        <f t="shared" si="10"/>
        <v>0.62358906024018046</v>
      </c>
      <c r="G88" s="7">
        <f t="shared" si="8"/>
        <v>2.5175908592085729E-3</v>
      </c>
      <c r="H88" s="8">
        <f t="shared" si="11"/>
        <v>0.21294148025229068</v>
      </c>
      <c r="I88">
        <f t="shared" si="9"/>
        <v>1.8476801190031589E-4</v>
      </c>
    </row>
    <row r="89" spans="1:9">
      <c r="A89" s="3" t="s">
        <v>363</v>
      </c>
      <c r="B89">
        <v>2.4900000000000002</v>
      </c>
      <c r="C89" s="4">
        <v>318</v>
      </c>
      <c r="D89">
        <f t="shared" si="6"/>
        <v>127.71084337349396</v>
      </c>
      <c r="E89" s="7">
        <f t="shared" si="7"/>
        <v>5.1676227310398619E-4</v>
      </c>
      <c r="F89" s="8">
        <f t="shared" si="10"/>
        <v>0.62410582251328439</v>
      </c>
      <c r="G89" s="7">
        <f t="shared" si="8"/>
        <v>4.7276027446676824E-4</v>
      </c>
      <c r="H89" s="8">
        <f t="shared" si="11"/>
        <v>0.21341424052675745</v>
      </c>
      <c r="I89">
        <f t="shared" si="9"/>
        <v>9.3271282810974965E-4</v>
      </c>
    </row>
    <row r="90" spans="1:9">
      <c r="A90" s="3" t="s">
        <v>213</v>
      </c>
      <c r="B90">
        <v>12.56</v>
      </c>
      <c r="C90" s="4">
        <v>1602</v>
      </c>
      <c r="D90">
        <f t="shared" si="6"/>
        <v>127.54777070063693</v>
      </c>
      <c r="E90" s="7">
        <f t="shared" si="7"/>
        <v>2.6033118286559304E-3</v>
      </c>
      <c r="F90" s="8">
        <f t="shared" si="10"/>
        <v>0.62670913434194031</v>
      </c>
      <c r="G90" s="7">
        <f t="shared" si="8"/>
        <v>2.3846863643785577E-3</v>
      </c>
      <c r="H90" s="8">
        <f t="shared" si="11"/>
        <v>0.215798926891136</v>
      </c>
      <c r="I90">
        <f t="shared" si="9"/>
        <v>2.3538265083231091E-4</v>
      </c>
    </row>
    <row r="91" spans="1:9">
      <c r="A91" s="3" t="s">
        <v>47</v>
      </c>
      <c r="B91">
        <v>3.16</v>
      </c>
      <c r="C91" s="4">
        <v>401</v>
      </c>
      <c r="D91">
        <f t="shared" si="6"/>
        <v>126.89873417721519</v>
      </c>
      <c r="E91" s="7">
        <f t="shared" si="7"/>
        <v>6.5164047646131592E-4</v>
      </c>
      <c r="F91" s="8">
        <f t="shared" si="10"/>
        <v>0.62736077481840158</v>
      </c>
      <c r="G91" s="7">
        <f t="shared" si="8"/>
        <v>5.9996886237549706E-4</v>
      </c>
      <c r="H91" s="8">
        <f t="shared" si="11"/>
        <v>0.21639889575351151</v>
      </c>
      <c r="I91">
        <f t="shared" si="9"/>
        <v>5.1550717488754727E-4</v>
      </c>
    </row>
    <row r="92" spans="1:9">
      <c r="A92" s="3" t="s">
        <v>185</v>
      </c>
      <c r="B92">
        <v>6.92</v>
      </c>
      <c r="C92" s="4">
        <v>878</v>
      </c>
      <c r="D92">
        <f t="shared" si="6"/>
        <v>126.878612716763</v>
      </c>
      <c r="E92" s="7">
        <f t="shared" si="7"/>
        <v>1.4267838861172953E-3</v>
      </c>
      <c r="F92" s="8">
        <f t="shared" si="10"/>
        <v>0.62878755870451886</v>
      </c>
      <c r="G92" s="7">
        <f t="shared" si="8"/>
        <v>1.3138558631767213E-3</v>
      </c>
      <c r="H92" s="8">
        <f t="shared" si="11"/>
        <v>0.21771275161668824</v>
      </c>
      <c r="I92">
        <f t="shared" si="9"/>
        <v>3.3171964290498734E-4</v>
      </c>
    </row>
    <row r="93" spans="1:9">
      <c r="A93" s="3" t="s">
        <v>331</v>
      </c>
      <c r="B93">
        <v>4.45</v>
      </c>
      <c r="C93" s="4">
        <v>564</v>
      </c>
      <c r="D93">
        <f t="shared" si="6"/>
        <v>126.74157303370787</v>
      </c>
      <c r="E93" s="7">
        <f t="shared" si="7"/>
        <v>9.165217673919756E-4</v>
      </c>
      <c r="F93" s="8">
        <f t="shared" si="10"/>
        <v>0.62970408047191084</v>
      </c>
      <c r="G93" s="7">
        <f t="shared" si="8"/>
        <v>8.4489285999081074E-4</v>
      </c>
      <c r="H93" s="8">
        <f t="shared" si="11"/>
        <v>0.21855764447667905</v>
      </c>
      <c r="I93">
        <f t="shared" si="9"/>
        <v>2.838408602724718E-4</v>
      </c>
    </row>
    <row r="94" spans="1:9">
      <c r="A94" s="3" t="s">
        <v>157</v>
      </c>
      <c r="B94">
        <v>3.8</v>
      </c>
      <c r="C94" s="4">
        <v>480</v>
      </c>
      <c r="D94">
        <f t="shared" si="6"/>
        <v>126.31578947368422</v>
      </c>
      <c r="E94" s="7">
        <f t="shared" si="7"/>
        <v>7.8001852543997923E-4</v>
      </c>
      <c r="F94" s="8">
        <f t="shared" si="10"/>
        <v>0.63048409899735081</v>
      </c>
      <c r="G94" s="7">
        <f t="shared" si="8"/>
        <v>7.2148154336293944E-4</v>
      </c>
      <c r="H94" s="8">
        <f t="shared" si="11"/>
        <v>0.21927912602004199</v>
      </c>
      <c r="I94">
        <f t="shared" si="9"/>
        <v>1.9387255555103344E-4</v>
      </c>
    </row>
    <row r="95" spans="1:9">
      <c r="A95" s="3" t="s">
        <v>189</v>
      </c>
      <c r="B95">
        <v>2.59</v>
      </c>
      <c r="C95" s="4">
        <v>326</v>
      </c>
      <c r="D95">
        <f t="shared" si="6"/>
        <v>125.86872586872587</v>
      </c>
      <c r="E95" s="7">
        <f t="shared" si="7"/>
        <v>5.2976258186131925E-4</v>
      </c>
      <c r="F95" s="8">
        <f t="shared" si="10"/>
        <v>0.63101386157921213</v>
      </c>
      <c r="G95" s="7">
        <f t="shared" si="8"/>
        <v>4.9174663087105607E-4</v>
      </c>
      <c r="H95" s="8">
        <f t="shared" si="11"/>
        <v>0.21977087265091305</v>
      </c>
      <c r="I95">
        <f t="shared" si="9"/>
        <v>6.9719246240382282E-4</v>
      </c>
    </row>
    <row r="96" spans="1:9">
      <c r="A96" s="3" t="s">
        <v>398</v>
      </c>
      <c r="B96">
        <v>9.31</v>
      </c>
      <c r="C96" s="4">
        <v>1171</v>
      </c>
      <c r="D96">
        <f t="shared" si="6"/>
        <v>125.77873254564983</v>
      </c>
      <c r="E96" s="7">
        <f t="shared" si="7"/>
        <v>1.902920194354616E-3</v>
      </c>
      <c r="F96" s="8">
        <f t="shared" si="10"/>
        <v>0.63291678177356669</v>
      </c>
      <c r="G96" s="7">
        <f t="shared" si="8"/>
        <v>1.7676297812392017E-3</v>
      </c>
      <c r="H96" s="8">
        <f t="shared" si="11"/>
        <v>0.22153850243215226</v>
      </c>
      <c r="I96">
        <f t="shared" si="9"/>
        <v>1.8323954742277548E-3</v>
      </c>
    </row>
    <row r="97" spans="1:9">
      <c r="A97" s="3" t="s">
        <v>173</v>
      </c>
      <c r="B97">
        <v>24.44</v>
      </c>
      <c r="C97" s="4">
        <v>3068</v>
      </c>
      <c r="D97">
        <f t="shared" si="6"/>
        <v>125.53191489361701</v>
      </c>
      <c r="E97" s="7">
        <f t="shared" si="7"/>
        <v>4.9856184084372005E-3</v>
      </c>
      <c r="F97" s="8">
        <f t="shared" si="10"/>
        <v>0.63790240018200395</v>
      </c>
      <c r="G97" s="7">
        <f t="shared" si="8"/>
        <v>4.6402655052079581E-3</v>
      </c>
      <c r="H97" s="8">
        <f t="shared" si="11"/>
        <v>0.22617876793736022</v>
      </c>
      <c r="I97">
        <f t="shared" si="9"/>
        <v>5.990944261500819E-4</v>
      </c>
    </row>
    <row r="98" spans="1:9">
      <c r="A98" s="3" t="s">
        <v>155</v>
      </c>
      <c r="B98">
        <v>7.96</v>
      </c>
      <c r="C98" s="4">
        <v>993</v>
      </c>
      <c r="D98">
        <f t="shared" si="6"/>
        <v>124.74874371859296</v>
      </c>
      <c r="E98" s="7">
        <f t="shared" si="7"/>
        <v>1.6136633245039569E-3</v>
      </c>
      <c r="F98" s="8">
        <f t="shared" si="10"/>
        <v>0.63951606350650791</v>
      </c>
      <c r="G98" s="7">
        <f t="shared" si="8"/>
        <v>1.5113139697813152E-3</v>
      </c>
      <c r="H98" s="8">
        <f t="shared" si="11"/>
        <v>0.22769008190714154</v>
      </c>
      <c r="I98">
        <f t="shared" si="9"/>
        <v>3.3966489790515642E-4</v>
      </c>
    </row>
    <row r="99" spans="1:9">
      <c r="A99" s="3" t="s">
        <v>183</v>
      </c>
      <c r="B99">
        <v>4.51</v>
      </c>
      <c r="C99" s="4">
        <v>562</v>
      </c>
      <c r="D99">
        <f t="shared" si="6"/>
        <v>124.61197339246121</v>
      </c>
      <c r="E99" s="7">
        <f t="shared" si="7"/>
        <v>9.1327169020264233E-4</v>
      </c>
      <c r="F99" s="8">
        <f t="shared" si="10"/>
        <v>0.64042933519671053</v>
      </c>
      <c r="G99" s="7">
        <f t="shared" si="8"/>
        <v>8.5628467383338331E-4</v>
      </c>
      <c r="H99" s="8">
        <f t="shared" si="11"/>
        <v>0.22854636658097494</v>
      </c>
      <c r="I99">
        <f t="shared" si="9"/>
        <v>8.6534342771285577E-4</v>
      </c>
    </row>
    <row r="100" spans="1:9">
      <c r="A100" s="3" t="s">
        <v>97</v>
      </c>
      <c r="B100">
        <v>11.46</v>
      </c>
      <c r="C100" s="4">
        <v>1422</v>
      </c>
      <c r="D100">
        <f t="shared" si="6"/>
        <v>124.08376963350784</v>
      </c>
      <c r="E100" s="7">
        <f t="shared" si="7"/>
        <v>2.3108048816159383E-3</v>
      </c>
      <c r="F100" s="8">
        <f t="shared" si="10"/>
        <v>0.64274014007832647</v>
      </c>
      <c r="G100" s="7">
        <f t="shared" si="8"/>
        <v>2.1758364439313912E-3</v>
      </c>
      <c r="H100" s="8">
        <f t="shared" si="11"/>
        <v>0.23072220302490631</v>
      </c>
      <c r="I100">
        <f t="shared" si="9"/>
        <v>5.3010500086231316E-4</v>
      </c>
    </row>
    <row r="101" spans="1:9">
      <c r="A101" s="3" t="s">
        <v>301</v>
      </c>
      <c r="B101">
        <v>7.02</v>
      </c>
      <c r="C101" s="4">
        <v>871</v>
      </c>
      <c r="D101">
        <f t="shared" si="6"/>
        <v>124.07407407407408</v>
      </c>
      <c r="E101" s="7">
        <f t="shared" si="7"/>
        <v>1.4154086159546288E-3</v>
      </c>
      <c r="F101" s="8">
        <f t="shared" si="10"/>
        <v>0.64415554869428115</v>
      </c>
      <c r="G101" s="7">
        <f t="shared" si="8"/>
        <v>1.3328422195810091E-3</v>
      </c>
      <c r="H101" s="8">
        <f t="shared" si="11"/>
        <v>0.23205504524448733</v>
      </c>
      <c r="I101">
        <f t="shared" si="9"/>
        <v>3.2678921594053723E-4</v>
      </c>
    </row>
    <row r="102" spans="1:9">
      <c r="A102" s="3" t="s">
        <v>79</v>
      </c>
      <c r="B102">
        <v>4.3</v>
      </c>
      <c r="C102" s="4">
        <v>528</v>
      </c>
      <c r="D102">
        <f t="shared" si="6"/>
        <v>122.79069767441861</v>
      </c>
      <c r="E102" s="7">
        <f t="shared" si="7"/>
        <v>8.5802037798397715E-4</v>
      </c>
      <c r="F102" s="8">
        <f t="shared" si="10"/>
        <v>0.64501356907226515</v>
      </c>
      <c r="G102" s="7">
        <f t="shared" si="8"/>
        <v>8.1641332538437883E-4</v>
      </c>
      <c r="H102" s="8">
        <f t="shared" si="11"/>
        <v>0.23287145856987171</v>
      </c>
      <c r="I102">
        <f t="shared" si="9"/>
        <v>8.5325021367624321E-4</v>
      </c>
    </row>
    <row r="103" spans="1:9">
      <c r="A103" s="3" t="s">
        <v>222</v>
      </c>
      <c r="B103">
        <v>11.21</v>
      </c>
      <c r="C103" s="4">
        <v>1373</v>
      </c>
      <c r="D103">
        <f t="shared" si="6"/>
        <v>122.47992863514717</v>
      </c>
      <c r="E103" s="7">
        <f t="shared" si="7"/>
        <v>2.231177990477274E-3</v>
      </c>
      <c r="F103" s="8">
        <f t="shared" si="10"/>
        <v>0.64724474706274238</v>
      </c>
      <c r="G103" s="7">
        <f t="shared" si="8"/>
        <v>2.1283705529206716E-3</v>
      </c>
      <c r="H103" s="8">
        <f t="shared" si="11"/>
        <v>0.23499982912279238</v>
      </c>
      <c r="I103">
        <f t="shared" si="9"/>
        <v>2.2766623361561433E-4</v>
      </c>
    </row>
    <row r="104" spans="1:9">
      <c r="A104" s="3" t="s">
        <v>242</v>
      </c>
      <c r="B104">
        <v>2.99</v>
      </c>
      <c r="C104" s="4">
        <v>366</v>
      </c>
      <c r="D104">
        <f t="shared" si="6"/>
        <v>122.40802675585283</v>
      </c>
      <c r="E104" s="7">
        <f t="shared" si="7"/>
        <v>5.9476412564798411E-4</v>
      </c>
      <c r="F104" s="8">
        <f t="shared" si="10"/>
        <v>0.64783951118839034</v>
      </c>
      <c r="G104" s="7">
        <f t="shared" si="8"/>
        <v>5.6769205648820762E-4</v>
      </c>
      <c r="H104" s="8">
        <f t="shared" si="11"/>
        <v>0.23556752117928059</v>
      </c>
      <c r="I104">
        <f t="shared" si="9"/>
        <v>1.7410460005505002E-3</v>
      </c>
    </row>
    <row r="105" spans="1:9">
      <c r="A105" s="3" t="s">
        <v>317</v>
      </c>
      <c r="B105">
        <v>22.76</v>
      </c>
      <c r="C105" s="4">
        <v>2765</v>
      </c>
      <c r="D105">
        <f t="shared" si="6"/>
        <v>121.48506151142354</v>
      </c>
      <c r="E105" s="7">
        <f t="shared" si="7"/>
        <v>4.4932317142532133E-3</v>
      </c>
      <c r="F105" s="8">
        <f t="shared" si="10"/>
        <v>0.65233274290264354</v>
      </c>
      <c r="G105" s="7">
        <f t="shared" si="8"/>
        <v>4.3212947176159222E-3</v>
      </c>
      <c r="H105" s="8">
        <f t="shared" si="11"/>
        <v>0.23988881589689651</v>
      </c>
      <c r="I105">
        <f t="shared" si="9"/>
        <v>1.8465872241324455E-4</v>
      </c>
    </row>
    <row r="106" spans="1:9">
      <c r="A106" s="3" t="s">
        <v>324</v>
      </c>
      <c r="B106">
        <v>2.41</v>
      </c>
      <c r="C106" s="4">
        <v>292</v>
      </c>
      <c r="D106">
        <f t="shared" si="6"/>
        <v>121.16182572614107</v>
      </c>
      <c r="E106" s="7">
        <f t="shared" si="7"/>
        <v>4.7451126964265401E-4</v>
      </c>
      <c r="F106" s="8">
        <f t="shared" si="10"/>
        <v>0.65280725417228624</v>
      </c>
      <c r="G106" s="7">
        <f t="shared" si="8"/>
        <v>4.5757118934333792E-4</v>
      </c>
      <c r="H106" s="8">
        <f t="shared" si="11"/>
        <v>0.24034638708623984</v>
      </c>
      <c r="I106">
        <f t="shared" si="9"/>
        <v>2.0608209769781838E-3</v>
      </c>
    </row>
    <row r="107" spans="1:9">
      <c r="A107" s="3" t="s">
        <v>120</v>
      </c>
      <c r="B107">
        <v>26.84</v>
      </c>
      <c r="C107" s="4">
        <v>3241</v>
      </c>
      <c r="D107">
        <f t="shared" si="6"/>
        <v>120.75260804769002</v>
      </c>
      <c r="E107" s="7">
        <f t="shared" si="7"/>
        <v>5.266750085314526E-3</v>
      </c>
      <c r="F107" s="8">
        <f t="shared" si="10"/>
        <v>0.65807400425760076</v>
      </c>
      <c r="G107" s="7">
        <f t="shared" si="8"/>
        <v>5.095938058910867E-3</v>
      </c>
      <c r="H107" s="8">
        <f t="shared" si="11"/>
        <v>0.24544232514515071</v>
      </c>
      <c r="I107">
        <f t="shared" si="9"/>
        <v>1.9440589330790847E-4</v>
      </c>
    </row>
    <row r="108" spans="1:9">
      <c r="A108" s="3" t="s">
        <v>154</v>
      </c>
      <c r="B108">
        <v>2.52</v>
      </c>
      <c r="C108" s="4">
        <v>302</v>
      </c>
      <c r="D108">
        <f t="shared" si="6"/>
        <v>119.84126984126983</v>
      </c>
      <c r="E108" s="7">
        <f t="shared" si="7"/>
        <v>4.9076165558932028E-4</v>
      </c>
      <c r="F108" s="8">
        <f t="shared" si="10"/>
        <v>0.65856476591319013</v>
      </c>
      <c r="G108" s="7">
        <f t="shared" si="8"/>
        <v>4.7845618138805457E-4</v>
      </c>
      <c r="H108" s="8">
        <f t="shared" si="11"/>
        <v>0.24592078132653877</v>
      </c>
      <c r="I108">
        <f t="shared" si="9"/>
        <v>6.294152550521126E-4</v>
      </c>
    </row>
    <row r="109" spans="1:9">
      <c r="A109" s="3" t="s">
        <v>291</v>
      </c>
      <c r="B109">
        <v>8.15</v>
      </c>
      <c r="C109" s="4">
        <v>975</v>
      </c>
      <c r="D109">
        <f t="shared" si="6"/>
        <v>119.6319018404908</v>
      </c>
      <c r="E109" s="7">
        <f t="shared" si="7"/>
        <v>1.5844126297999577E-3</v>
      </c>
      <c r="F109" s="8">
        <f t="shared" si="10"/>
        <v>0.66014917854299004</v>
      </c>
      <c r="G109" s="7">
        <f t="shared" si="8"/>
        <v>1.5473880469494623E-3</v>
      </c>
      <c r="H109" s="8">
        <f t="shared" si="11"/>
        <v>0.24746816937348823</v>
      </c>
      <c r="I109">
        <f t="shared" si="9"/>
        <v>6.5329684993351012E-4</v>
      </c>
    </row>
    <row r="110" spans="1:9">
      <c r="A110" s="3" t="s">
        <v>27</v>
      </c>
      <c r="B110">
        <v>8.44</v>
      </c>
      <c r="C110" s="4">
        <v>1006</v>
      </c>
      <c r="D110">
        <f t="shared" si="6"/>
        <v>119.19431279620854</v>
      </c>
      <c r="E110" s="7">
        <f t="shared" si="7"/>
        <v>1.6347888262346231E-3</v>
      </c>
      <c r="F110" s="8">
        <f t="shared" si="10"/>
        <v>0.66178396736922462</v>
      </c>
      <c r="G110" s="7">
        <f t="shared" si="8"/>
        <v>1.602448480521897E-3</v>
      </c>
      <c r="H110" s="8">
        <f t="shared" si="11"/>
        <v>0.24907061785401013</v>
      </c>
      <c r="I110">
        <f t="shared" si="9"/>
        <v>4.8546933794091363E-4</v>
      </c>
    </row>
    <row r="111" spans="1:9">
      <c r="A111" s="3" t="s">
        <v>75</v>
      </c>
      <c r="B111">
        <v>6.27</v>
      </c>
      <c r="C111" s="4">
        <v>747</v>
      </c>
      <c r="D111">
        <f t="shared" si="6"/>
        <v>119.13875598086125</v>
      </c>
      <c r="E111" s="7">
        <f t="shared" si="7"/>
        <v>1.2139038302159677E-3</v>
      </c>
      <c r="F111" s="8">
        <f t="shared" si="10"/>
        <v>0.66299787119944065</v>
      </c>
      <c r="G111" s="7">
        <f t="shared" si="8"/>
        <v>1.1904445465488499E-3</v>
      </c>
      <c r="H111" s="8">
        <f t="shared" si="11"/>
        <v>0.25026106240055901</v>
      </c>
      <c r="I111">
        <f t="shared" si="9"/>
        <v>4.5204344667598706E-4</v>
      </c>
    </row>
    <row r="112" spans="1:9">
      <c r="A112" s="3" t="s">
        <v>177</v>
      </c>
      <c r="B112">
        <v>5.83</v>
      </c>
      <c r="C112" s="4">
        <v>693</v>
      </c>
      <c r="D112">
        <f t="shared" si="6"/>
        <v>118.86792452830188</v>
      </c>
      <c r="E112" s="7">
        <f t="shared" si="7"/>
        <v>1.12615174610397E-3</v>
      </c>
      <c r="F112" s="8">
        <f t="shared" si="10"/>
        <v>0.66412402294554462</v>
      </c>
      <c r="G112" s="7">
        <f t="shared" si="8"/>
        <v>1.1069045783699833E-3</v>
      </c>
      <c r="H112" s="8">
        <f t="shared" si="11"/>
        <v>0.25136796697892899</v>
      </c>
      <c r="I112">
        <f t="shared" si="9"/>
        <v>2.5083138719148024E-4</v>
      </c>
    </row>
    <row r="113" spans="1:9">
      <c r="A113" s="3" t="s">
        <v>272</v>
      </c>
      <c r="B113">
        <v>3.23</v>
      </c>
      <c r="C113" s="4">
        <v>383</v>
      </c>
      <c r="D113">
        <f t="shared" si="6"/>
        <v>118.57585139318886</v>
      </c>
      <c r="E113" s="7">
        <f t="shared" si="7"/>
        <v>6.2238978175731675E-4</v>
      </c>
      <c r="F113" s="8">
        <f t="shared" si="10"/>
        <v>0.66474641272730195</v>
      </c>
      <c r="G113" s="7">
        <f t="shared" si="8"/>
        <v>6.1325931185849856E-4</v>
      </c>
      <c r="H113" s="8">
        <f t="shared" si="11"/>
        <v>0.25198122629078751</v>
      </c>
      <c r="I113">
        <f t="shared" si="9"/>
        <v>1.191920195281998E-3</v>
      </c>
    </row>
    <row r="114" spans="1:9">
      <c r="A114" s="3" t="s">
        <v>40</v>
      </c>
      <c r="B114">
        <v>15.3</v>
      </c>
      <c r="C114" s="4">
        <v>1805</v>
      </c>
      <c r="D114">
        <f t="shared" si="6"/>
        <v>117.97385620915033</v>
      </c>
      <c r="E114" s="7">
        <f t="shared" si="7"/>
        <v>2.9331946633732553E-3</v>
      </c>
      <c r="F114" s="8">
        <f t="shared" si="10"/>
        <v>0.66767960739067522</v>
      </c>
      <c r="G114" s="7">
        <f t="shared" si="8"/>
        <v>2.9049125298560457E-3</v>
      </c>
      <c r="H114" s="8">
        <f t="shared" si="11"/>
        <v>0.25488613882064354</v>
      </c>
      <c r="I114">
        <f t="shared" si="9"/>
        <v>2.3879823886926999E-4</v>
      </c>
    </row>
    <row r="115" spans="1:9">
      <c r="A115" s="3" t="s">
        <v>259</v>
      </c>
      <c r="B115">
        <v>3.06</v>
      </c>
      <c r="C115" s="4">
        <v>360</v>
      </c>
      <c r="D115">
        <f t="shared" si="6"/>
        <v>117.64705882352941</v>
      </c>
      <c r="E115" s="7">
        <f t="shared" si="7"/>
        <v>5.8501389407998442E-4</v>
      </c>
      <c r="F115" s="8">
        <f t="shared" si="10"/>
        <v>0.66826462128475517</v>
      </c>
      <c r="G115" s="7">
        <f t="shared" si="8"/>
        <v>5.8098250597120912E-4</v>
      </c>
      <c r="H115" s="8">
        <f t="shared" si="11"/>
        <v>0.25546712132661475</v>
      </c>
      <c r="I115">
        <f t="shared" si="9"/>
        <v>7.1847043626682705E-4</v>
      </c>
    </row>
    <row r="116" spans="1:9">
      <c r="A116" s="3" t="s">
        <v>150</v>
      </c>
      <c r="B116">
        <v>9.18</v>
      </c>
      <c r="C116" s="4">
        <v>1075</v>
      </c>
      <c r="D116">
        <f t="shared" si="6"/>
        <v>117.10239651416123</v>
      </c>
      <c r="E116" s="7">
        <f t="shared" si="7"/>
        <v>1.7469164892666201E-3</v>
      </c>
      <c r="F116" s="8">
        <f t="shared" si="10"/>
        <v>0.67001153777402178</v>
      </c>
      <c r="G116" s="7">
        <f t="shared" si="8"/>
        <v>1.7429475179136272E-3</v>
      </c>
      <c r="H116" s="8">
        <f t="shared" si="11"/>
        <v>0.25721006884452841</v>
      </c>
      <c r="I116">
        <f t="shared" si="9"/>
        <v>2.9222218409016842E-4</v>
      </c>
    </row>
    <row r="117" spans="1:9">
      <c r="A117" s="3" t="s">
        <v>221</v>
      </c>
      <c r="B117">
        <v>3.71</v>
      </c>
      <c r="C117" s="4">
        <v>430</v>
      </c>
      <c r="D117">
        <f t="shared" si="6"/>
        <v>115.90296495956873</v>
      </c>
      <c r="E117" s="7">
        <f t="shared" si="7"/>
        <v>6.9876659570664804E-4</v>
      </c>
      <c r="F117" s="8">
        <f t="shared" si="10"/>
        <v>0.67071030436972845</v>
      </c>
      <c r="G117" s="7">
        <f t="shared" si="8"/>
        <v>7.0439382259908031E-4</v>
      </c>
      <c r="H117" s="8">
        <f t="shared" si="11"/>
        <v>0.25791446266712748</v>
      </c>
      <c r="I117">
        <f t="shared" si="9"/>
        <v>6.5673832719420622E-4</v>
      </c>
    </row>
    <row r="118" spans="1:9">
      <c r="A118" s="3" t="s">
        <v>165</v>
      </c>
      <c r="B118">
        <v>8.33</v>
      </c>
      <c r="C118" s="4">
        <v>964</v>
      </c>
      <c r="D118">
        <f t="shared" si="6"/>
        <v>115.72629051620648</v>
      </c>
      <c r="E118" s="7">
        <f t="shared" si="7"/>
        <v>1.566537205258625E-3</v>
      </c>
      <c r="F118" s="8">
        <f t="shared" si="10"/>
        <v>0.67227684157498713</v>
      </c>
      <c r="G118" s="7">
        <f t="shared" si="8"/>
        <v>1.5815634884771804E-3</v>
      </c>
      <c r="H118" s="8">
        <f t="shared" si="11"/>
        <v>0.25949602615560463</v>
      </c>
      <c r="I118">
        <f t="shared" si="9"/>
        <v>2.9862521454121493E-4</v>
      </c>
    </row>
    <row r="119" spans="1:9">
      <c r="A119" s="3" t="s">
        <v>240</v>
      </c>
      <c r="B119">
        <v>3.78</v>
      </c>
      <c r="C119" s="4">
        <v>436</v>
      </c>
      <c r="D119">
        <f t="shared" si="6"/>
        <v>115.34391534391536</v>
      </c>
      <c r="E119" s="7">
        <f t="shared" si="7"/>
        <v>7.0851682727464773E-4</v>
      </c>
      <c r="F119" s="8">
        <f t="shared" si="10"/>
        <v>0.67298535840226181</v>
      </c>
      <c r="G119" s="7">
        <f t="shared" si="8"/>
        <v>7.1768427208208181E-4</v>
      </c>
      <c r="H119" s="8">
        <f t="shared" si="11"/>
        <v>0.26021371042768671</v>
      </c>
      <c r="I119">
        <f t="shared" si="9"/>
        <v>3.936013824968887E-4</v>
      </c>
    </row>
    <row r="120" spans="1:9">
      <c r="A120" s="3" t="s">
        <v>76</v>
      </c>
      <c r="B120">
        <v>4.9800000000000004</v>
      </c>
      <c r="C120" s="4">
        <v>574</v>
      </c>
      <c r="D120">
        <f t="shared" si="6"/>
        <v>115.26104417670682</v>
      </c>
      <c r="E120" s="7">
        <f t="shared" si="7"/>
        <v>9.3277215333864181E-4</v>
      </c>
      <c r="F120" s="8">
        <f t="shared" si="10"/>
        <v>0.67391813055560046</v>
      </c>
      <c r="G120" s="7">
        <f t="shared" si="8"/>
        <v>9.4552054893353647E-4</v>
      </c>
      <c r="H120" s="8">
        <f t="shared" si="11"/>
        <v>0.26115923097662025</v>
      </c>
      <c r="I120">
        <f t="shared" si="9"/>
        <v>4.6289237975499775E-4</v>
      </c>
    </row>
    <row r="121" spans="1:9">
      <c r="A121" s="3" t="s">
        <v>51</v>
      </c>
      <c r="B121">
        <v>5.83</v>
      </c>
      <c r="C121" s="4">
        <v>667</v>
      </c>
      <c r="D121">
        <f t="shared" si="6"/>
        <v>114.4082332761578</v>
      </c>
      <c r="E121" s="7">
        <f t="shared" si="7"/>
        <v>1.0839007426426378E-3</v>
      </c>
      <c r="F121" s="8">
        <f t="shared" si="10"/>
        <v>0.6750020312982431</v>
      </c>
      <c r="G121" s="7">
        <f t="shared" si="8"/>
        <v>1.1069045783699833E-3</v>
      </c>
      <c r="H121" s="8">
        <f t="shared" si="11"/>
        <v>0.26226613555499023</v>
      </c>
      <c r="I121">
        <f t="shared" si="9"/>
        <v>1.9884620218506843E-3</v>
      </c>
    </row>
    <row r="122" spans="1:9">
      <c r="A122" s="3" t="s">
        <v>388</v>
      </c>
      <c r="B122">
        <v>25.02</v>
      </c>
      <c r="C122" s="4">
        <v>2858</v>
      </c>
      <c r="D122">
        <f t="shared" si="6"/>
        <v>114.22861710631496</v>
      </c>
      <c r="E122" s="7">
        <f t="shared" si="7"/>
        <v>4.6443603035572099E-3</v>
      </c>
      <c r="F122" s="8">
        <f t="shared" si="10"/>
        <v>0.67964639160180029</v>
      </c>
      <c r="G122" s="7">
        <f t="shared" si="8"/>
        <v>4.7503863723528279E-3</v>
      </c>
      <c r="H122" s="8">
        <f t="shared" si="11"/>
        <v>0.26701652192734304</v>
      </c>
      <c r="I122">
        <f t="shared" si="9"/>
        <v>7.5725569305573615E-5</v>
      </c>
    </row>
    <row r="123" spans="1:9">
      <c r="A123" s="3" t="s">
        <v>283</v>
      </c>
      <c r="B123">
        <v>0.95</v>
      </c>
      <c r="C123" s="4">
        <v>108</v>
      </c>
      <c r="D123">
        <f t="shared" si="6"/>
        <v>113.68421052631579</v>
      </c>
      <c r="E123" s="7">
        <f t="shared" si="7"/>
        <v>1.7550416822399533E-4</v>
      </c>
      <c r="F123" s="8">
        <f t="shared" si="10"/>
        <v>0.67982189577002428</v>
      </c>
      <c r="G123" s="7">
        <f t="shared" si="8"/>
        <v>1.8037038584073486E-4</v>
      </c>
      <c r="H123" s="8">
        <f t="shared" si="11"/>
        <v>0.26719689231318378</v>
      </c>
      <c r="I123">
        <f t="shared" si="9"/>
        <v>1.0153149652495086E-3</v>
      </c>
    </row>
    <row r="124" spans="1:9">
      <c r="A124" s="3" t="s">
        <v>176</v>
      </c>
      <c r="B124">
        <v>12.67</v>
      </c>
      <c r="C124" s="4">
        <v>1428</v>
      </c>
      <c r="D124">
        <f t="shared" si="6"/>
        <v>112.70718232044199</v>
      </c>
      <c r="E124" s="7">
        <f t="shared" si="7"/>
        <v>2.3205551131839381E-3</v>
      </c>
      <c r="F124" s="8">
        <f t="shared" si="10"/>
        <v>0.68214245088320824</v>
      </c>
      <c r="G124" s="7">
        <f t="shared" si="8"/>
        <v>2.4055713564232746E-3</v>
      </c>
      <c r="H124" s="8">
        <f t="shared" si="11"/>
        <v>0.26960246366960705</v>
      </c>
      <c r="I124">
        <f t="shared" si="9"/>
        <v>5.2843555165060785E-4</v>
      </c>
    </row>
    <row r="125" spans="1:9">
      <c r="A125" s="3" t="s">
        <v>406</v>
      </c>
      <c r="B125">
        <v>6.58</v>
      </c>
      <c r="C125" s="4">
        <v>739</v>
      </c>
      <c r="D125">
        <f t="shared" si="6"/>
        <v>112.31003039513678</v>
      </c>
      <c r="E125" s="7">
        <f t="shared" si="7"/>
        <v>1.2009035214586346E-3</v>
      </c>
      <c r="F125" s="8">
        <f t="shared" si="10"/>
        <v>0.68334335440466687</v>
      </c>
      <c r="G125" s="7">
        <f t="shared" si="8"/>
        <v>1.2493022514021425E-3</v>
      </c>
      <c r="H125" s="8">
        <f t="shared" si="11"/>
        <v>0.27085176592100918</v>
      </c>
      <c r="I125">
        <f t="shared" si="9"/>
        <v>7.642352192259172E-4</v>
      </c>
    </row>
    <row r="126" spans="1:9">
      <c r="A126" s="3" t="s">
        <v>89</v>
      </c>
      <c r="B126">
        <v>9.5</v>
      </c>
      <c r="C126" s="4">
        <v>1064</v>
      </c>
      <c r="D126">
        <f t="shared" si="6"/>
        <v>112</v>
      </c>
      <c r="E126" s="7">
        <f t="shared" si="7"/>
        <v>1.7290410647252872E-3</v>
      </c>
      <c r="F126" s="8">
        <f t="shared" si="10"/>
        <v>0.68507239546939214</v>
      </c>
      <c r="G126" s="7">
        <f t="shared" si="8"/>
        <v>1.8037038584073487E-3</v>
      </c>
      <c r="H126" s="8">
        <f t="shared" si="11"/>
        <v>0.27265546977941651</v>
      </c>
      <c r="I126">
        <f t="shared" si="9"/>
        <v>1.7035404847182134E-4</v>
      </c>
    </row>
    <row r="127" spans="1:9">
      <c r="A127" s="3" t="s">
        <v>298</v>
      </c>
      <c r="B127">
        <v>2.1</v>
      </c>
      <c r="C127" s="4">
        <v>232</v>
      </c>
      <c r="D127">
        <f t="shared" si="6"/>
        <v>110.47619047619047</v>
      </c>
      <c r="E127" s="7">
        <f t="shared" si="7"/>
        <v>3.7700895396265661E-4</v>
      </c>
      <c r="F127" s="8">
        <f t="shared" si="10"/>
        <v>0.68544940442335478</v>
      </c>
      <c r="G127" s="7">
        <f t="shared" si="8"/>
        <v>3.987134844900455E-4</v>
      </c>
      <c r="H127" s="8">
        <f t="shared" si="11"/>
        <v>0.27305418326390657</v>
      </c>
      <c r="I127">
        <f t="shared" si="9"/>
        <v>5.8429094267292703E-4</v>
      </c>
    </row>
    <row r="128" spans="1:9">
      <c r="A128" s="3" t="s">
        <v>276</v>
      </c>
      <c r="B128">
        <v>7.19</v>
      </c>
      <c r="C128" s="4">
        <v>792</v>
      </c>
      <c r="D128">
        <f t="shared" si="6"/>
        <v>110.15299026425591</v>
      </c>
      <c r="E128" s="7">
        <f t="shared" si="7"/>
        <v>1.2870305669759657E-3</v>
      </c>
      <c r="F128" s="8">
        <f t="shared" si="10"/>
        <v>0.68673643499033077</v>
      </c>
      <c r="G128" s="7">
        <f t="shared" si="8"/>
        <v>1.3651190254682986E-3</v>
      </c>
      <c r="H128" s="8">
        <f t="shared" si="11"/>
        <v>0.27441930228937489</v>
      </c>
      <c r="I128">
        <f t="shared" si="9"/>
        <v>4.507950097435709E-4</v>
      </c>
    </row>
    <row r="129" spans="1:9">
      <c r="A129" s="3" t="s">
        <v>373</v>
      </c>
      <c r="B129">
        <v>5.53</v>
      </c>
      <c r="C129" s="4">
        <v>606</v>
      </c>
      <c r="D129">
        <f t="shared" si="6"/>
        <v>109.58408679927666</v>
      </c>
      <c r="E129" s="7">
        <f t="shared" si="7"/>
        <v>9.8477338836797383E-4</v>
      </c>
      <c r="F129" s="8">
        <f t="shared" si="10"/>
        <v>0.68772120837869877</v>
      </c>
      <c r="G129" s="7">
        <f t="shared" si="8"/>
        <v>1.0499455091571197E-3</v>
      </c>
      <c r="H129" s="8">
        <f t="shared" si="11"/>
        <v>0.27546924779853199</v>
      </c>
      <c r="I129">
        <f t="shared" si="9"/>
        <v>5.039217827120801E-4</v>
      </c>
    </row>
    <row r="130" spans="1:9">
      <c r="A130" s="3" t="s">
        <v>156</v>
      </c>
      <c r="B130">
        <v>6.17</v>
      </c>
      <c r="C130" s="4">
        <v>674</v>
      </c>
      <c r="D130">
        <f t="shared" ref="D130:D193" si="12">C130/B130</f>
        <v>109.23824959481361</v>
      </c>
      <c r="E130" s="7">
        <f t="shared" si="7"/>
        <v>1.0952760128053042E-3</v>
      </c>
      <c r="F130" s="8">
        <f t="shared" si="10"/>
        <v>0.68881648439150411</v>
      </c>
      <c r="G130" s="7">
        <f t="shared" si="8"/>
        <v>1.1714581901445622E-3</v>
      </c>
      <c r="H130" s="8">
        <f t="shared" si="11"/>
        <v>0.27664070598867657</v>
      </c>
      <c r="I130">
        <f t="shared" si="9"/>
        <v>1.8068435785767445E-4</v>
      </c>
    </row>
    <row r="131" spans="1:9">
      <c r="A131" s="3" t="s">
        <v>247</v>
      </c>
      <c r="B131">
        <v>2.21</v>
      </c>
      <c r="C131" s="4">
        <v>241</v>
      </c>
      <c r="D131">
        <f t="shared" si="12"/>
        <v>109.0497737556561</v>
      </c>
      <c r="E131" s="7">
        <f t="shared" ref="E131:E194" si="13">C131/615370</f>
        <v>3.9163430131465625E-4</v>
      </c>
      <c r="F131" s="8">
        <f t="shared" si="10"/>
        <v>0.68920811869281873</v>
      </c>
      <c r="G131" s="7">
        <f t="shared" ref="G131:G194" si="14">B131/5266.94</f>
        <v>4.1959847653476215E-4</v>
      </c>
      <c r="H131" s="8">
        <f t="shared" si="11"/>
        <v>0.27706030446521135</v>
      </c>
      <c r="I131">
        <f t="shared" ref="I131:I194" si="15">F131*H132-F132*H131</f>
        <v>3.4984459562845127E-4</v>
      </c>
    </row>
    <row r="132" spans="1:9">
      <c r="A132" s="3" t="s">
        <v>251</v>
      </c>
      <c r="B132">
        <v>4.2699999999999996</v>
      </c>
      <c r="C132" s="4">
        <v>464</v>
      </c>
      <c r="D132">
        <f t="shared" si="12"/>
        <v>108.66510538641687</v>
      </c>
      <c r="E132" s="7">
        <f t="shared" si="13"/>
        <v>7.5401790792531322E-4</v>
      </c>
      <c r="F132" s="8">
        <f t="shared" ref="F132:F195" si="16">F131+E132</f>
        <v>0.68996213660074401</v>
      </c>
      <c r="G132" s="7">
        <f t="shared" si="14"/>
        <v>8.1071741846309238E-4</v>
      </c>
      <c r="H132" s="8">
        <f t="shared" ref="H132:H195" si="17">H131+G132</f>
        <v>0.27787102188367446</v>
      </c>
      <c r="I132">
        <f t="shared" si="15"/>
        <v>3.2680083539196603E-4</v>
      </c>
    </row>
    <row r="133" spans="1:9">
      <c r="A133" s="3" t="s">
        <v>143</v>
      </c>
      <c r="B133">
        <v>3.97</v>
      </c>
      <c r="C133" s="4">
        <v>428</v>
      </c>
      <c r="D133">
        <f t="shared" si="12"/>
        <v>107.80856423173803</v>
      </c>
      <c r="E133" s="7">
        <f t="shared" si="13"/>
        <v>6.9551651851731478E-4</v>
      </c>
      <c r="F133" s="8">
        <f t="shared" si="16"/>
        <v>0.69065765311926131</v>
      </c>
      <c r="G133" s="7">
        <f t="shared" si="14"/>
        <v>7.5375834925022888E-4</v>
      </c>
      <c r="H133" s="8">
        <f t="shared" si="17"/>
        <v>0.2786247802329247</v>
      </c>
      <c r="I133">
        <f t="shared" si="15"/>
        <v>1.7648126350600091E-4</v>
      </c>
    </row>
    <row r="134" spans="1:9">
      <c r="A134" s="3" t="s">
        <v>46</v>
      </c>
      <c r="B134">
        <v>2.14</v>
      </c>
      <c r="C134" s="4">
        <v>230</v>
      </c>
      <c r="D134">
        <f t="shared" si="12"/>
        <v>107.47663551401868</v>
      </c>
      <c r="E134" s="7">
        <f t="shared" si="13"/>
        <v>3.7375887677332335E-4</v>
      </c>
      <c r="F134" s="8">
        <f t="shared" si="16"/>
        <v>0.69103141199603468</v>
      </c>
      <c r="G134" s="7">
        <f t="shared" si="14"/>
        <v>4.0630802705176065E-4</v>
      </c>
      <c r="H134" s="8">
        <f t="shared" si="17"/>
        <v>0.27903108825997647</v>
      </c>
      <c r="I134">
        <f t="shared" si="15"/>
        <v>5.7015393007237014E-4</v>
      </c>
    </row>
    <row r="135" spans="1:9">
      <c r="A135" s="3" t="s">
        <v>198</v>
      </c>
      <c r="B135">
        <v>6.91</v>
      </c>
      <c r="C135" s="4">
        <v>742</v>
      </c>
      <c r="D135">
        <f t="shared" si="12"/>
        <v>107.38060781476122</v>
      </c>
      <c r="E135" s="7">
        <f t="shared" si="13"/>
        <v>1.2057786372426345E-3</v>
      </c>
      <c r="F135" s="8">
        <f t="shared" si="16"/>
        <v>0.69223719063327727</v>
      </c>
      <c r="G135" s="7">
        <f t="shared" si="14"/>
        <v>1.3119572275362926E-3</v>
      </c>
      <c r="H135" s="8">
        <f t="shared" si="17"/>
        <v>0.28034304548751277</v>
      </c>
      <c r="I135">
        <f t="shared" si="15"/>
        <v>1.7002093336241086E-3</v>
      </c>
    </row>
    <row r="136" spans="1:9">
      <c r="A136" s="3" t="s">
        <v>133</v>
      </c>
      <c r="B136">
        <v>20.6</v>
      </c>
      <c r="C136" s="4">
        <v>2211</v>
      </c>
      <c r="D136">
        <f t="shared" si="12"/>
        <v>107.33009708737863</v>
      </c>
      <c r="E136" s="7">
        <f t="shared" si="13"/>
        <v>3.5929603328079041E-3</v>
      </c>
      <c r="F136" s="8">
        <f t="shared" si="16"/>
        <v>0.69583015096608514</v>
      </c>
      <c r="G136" s="7">
        <f t="shared" si="14"/>
        <v>3.9111894192833032E-3</v>
      </c>
      <c r="H136" s="8">
        <f t="shared" si="17"/>
        <v>0.28425423490679608</v>
      </c>
      <c r="I136">
        <f t="shared" si="15"/>
        <v>4.0656093678426153E-4</v>
      </c>
    </row>
    <row r="137" spans="1:9">
      <c r="A137" s="3" t="s">
        <v>151</v>
      </c>
      <c r="B137">
        <v>4.92</v>
      </c>
      <c r="C137" s="4">
        <v>527</v>
      </c>
      <c r="D137">
        <f t="shared" si="12"/>
        <v>107.11382113821138</v>
      </c>
      <c r="E137" s="7">
        <f t="shared" si="13"/>
        <v>8.5639533938931052E-4</v>
      </c>
      <c r="F137" s="8">
        <f t="shared" si="16"/>
        <v>0.69668654630547444</v>
      </c>
      <c r="G137" s="7">
        <f t="shared" si="14"/>
        <v>9.3412873509096368E-4</v>
      </c>
      <c r="H137" s="8">
        <f t="shared" si="17"/>
        <v>0.28518836364188704</v>
      </c>
      <c r="I137">
        <f t="shared" si="15"/>
        <v>3.9803539107666208E-4</v>
      </c>
    </row>
    <row r="138" spans="1:9">
      <c r="A138" s="3" t="s">
        <v>319</v>
      </c>
      <c r="B138">
        <v>4.8099999999999996</v>
      </c>
      <c r="C138" s="4">
        <v>514</v>
      </c>
      <c r="D138">
        <f t="shared" si="12"/>
        <v>106.86070686070687</v>
      </c>
      <c r="E138" s="7">
        <f t="shared" si="13"/>
        <v>8.3526983765864441E-4</v>
      </c>
      <c r="F138" s="8">
        <f t="shared" si="16"/>
        <v>0.69752181614313313</v>
      </c>
      <c r="G138" s="7">
        <f t="shared" si="14"/>
        <v>9.1324374304624692E-4</v>
      </c>
      <c r="H138" s="8">
        <f t="shared" si="17"/>
        <v>0.28610160738493329</v>
      </c>
      <c r="I138">
        <f t="shared" si="15"/>
        <v>6.482797830817677E-4</v>
      </c>
    </row>
    <row r="139" spans="1:9">
      <c r="A139" s="3" t="s">
        <v>341</v>
      </c>
      <c r="B139">
        <v>7.83</v>
      </c>
      <c r="C139" s="4">
        <v>836</v>
      </c>
      <c r="D139">
        <f t="shared" si="12"/>
        <v>106.76883780332057</v>
      </c>
      <c r="E139" s="7">
        <f t="shared" si="13"/>
        <v>1.3585322651412971E-3</v>
      </c>
      <c r="F139" s="8">
        <f t="shared" si="16"/>
        <v>0.6988803484082744</v>
      </c>
      <c r="G139" s="7">
        <f t="shared" si="14"/>
        <v>1.4866317064557411E-3</v>
      </c>
      <c r="H139" s="8">
        <f t="shared" si="17"/>
        <v>0.28758823909138903</v>
      </c>
      <c r="I139">
        <f t="shared" si="15"/>
        <v>1.0339628981890503E-3</v>
      </c>
    </row>
    <row r="140" spans="1:9">
      <c r="A140" s="3" t="s">
        <v>123</v>
      </c>
      <c r="B140">
        <v>12.48</v>
      </c>
      <c r="C140" s="4">
        <v>1331</v>
      </c>
      <c r="D140">
        <f t="shared" si="12"/>
        <v>106.65064102564102</v>
      </c>
      <c r="E140" s="7">
        <f t="shared" si="13"/>
        <v>2.1629263695012758E-3</v>
      </c>
      <c r="F140" s="8">
        <f t="shared" si="16"/>
        <v>0.70104327477777573</v>
      </c>
      <c r="G140" s="7">
        <f t="shared" si="14"/>
        <v>2.3694972792551276E-3</v>
      </c>
      <c r="H140" s="8">
        <f t="shared" si="17"/>
        <v>0.28995773637064415</v>
      </c>
      <c r="I140">
        <f t="shared" si="15"/>
        <v>1.2625718685601028E-3</v>
      </c>
    </row>
    <row r="141" spans="1:9">
      <c r="A141" s="3" t="s">
        <v>58</v>
      </c>
      <c r="B141">
        <v>15.21</v>
      </c>
      <c r="C141" s="4">
        <v>1617</v>
      </c>
      <c r="D141">
        <f t="shared" si="12"/>
        <v>106.31163708086784</v>
      </c>
      <c r="E141" s="7">
        <f t="shared" si="13"/>
        <v>2.6276874075759301E-3</v>
      </c>
      <c r="F141" s="8">
        <f t="shared" si="16"/>
        <v>0.70367096218535163</v>
      </c>
      <c r="G141" s="7">
        <f t="shared" si="14"/>
        <v>2.8878248090921867E-3</v>
      </c>
      <c r="H141" s="8">
        <f t="shared" si="17"/>
        <v>0.29284556117973631</v>
      </c>
      <c r="I141">
        <f t="shared" si="15"/>
        <v>1.23876316830418E-4</v>
      </c>
    </row>
    <row r="142" spans="1:9">
      <c r="A142" s="3" t="s">
        <v>74</v>
      </c>
      <c r="B142">
        <v>1.49</v>
      </c>
      <c r="C142" s="4">
        <v>158</v>
      </c>
      <c r="D142">
        <f t="shared" si="12"/>
        <v>106.04026845637584</v>
      </c>
      <c r="E142" s="7">
        <f t="shared" si="13"/>
        <v>2.5675609795732646E-4</v>
      </c>
      <c r="F142" s="8">
        <f t="shared" si="16"/>
        <v>0.70392771828330891</v>
      </c>
      <c r="G142" s="7">
        <f t="shared" si="14"/>
        <v>2.828967104238894E-4</v>
      </c>
      <c r="H142" s="8">
        <f t="shared" si="17"/>
        <v>0.29312845789016018</v>
      </c>
      <c r="I142">
        <f t="shared" si="15"/>
        <v>6.7031592460739531E-4</v>
      </c>
    </row>
    <row r="143" spans="1:9">
      <c r="A143" s="3" t="s">
        <v>171</v>
      </c>
      <c r="B143">
        <v>8.02</v>
      </c>
      <c r="C143" s="4">
        <v>843</v>
      </c>
      <c r="D143">
        <f t="shared" si="12"/>
        <v>105.11221945137157</v>
      </c>
      <c r="E143" s="7">
        <f t="shared" si="13"/>
        <v>1.3699075353039636E-3</v>
      </c>
      <c r="F143" s="8">
        <f t="shared" si="16"/>
        <v>0.70529762581861288</v>
      </c>
      <c r="G143" s="7">
        <f t="shared" si="14"/>
        <v>1.5227057836238878E-3</v>
      </c>
      <c r="H143" s="8">
        <f t="shared" si="17"/>
        <v>0.29465116367378408</v>
      </c>
      <c r="I143">
        <f t="shared" si="15"/>
        <v>2.5482277057189973E-4</v>
      </c>
    </row>
    <row r="144" spans="1:9">
      <c r="A144" s="3" t="s">
        <v>202</v>
      </c>
      <c r="B144">
        <v>3.04</v>
      </c>
      <c r="C144" s="4">
        <v>318</v>
      </c>
      <c r="D144">
        <f t="shared" si="12"/>
        <v>104.60526315789474</v>
      </c>
      <c r="E144" s="7">
        <f t="shared" si="13"/>
        <v>5.1676227310398619E-4</v>
      </c>
      <c r="F144" s="8">
        <f t="shared" si="16"/>
        <v>0.70581438809171682</v>
      </c>
      <c r="G144" s="7">
        <f t="shared" si="14"/>
        <v>5.771852346903516E-4</v>
      </c>
      <c r="H144" s="8">
        <f t="shared" si="17"/>
        <v>0.29522834890847444</v>
      </c>
      <c r="I144">
        <f t="shared" si="15"/>
        <v>1.7704739211995557E-3</v>
      </c>
    </row>
    <row r="145" spans="1:9">
      <c r="A145" s="3" t="s">
        <v>318</v>
      </c>
      <c r="B145">
        <v>21.12</v>
      </c>
      <c r="C145" s="4">
        <v>2209</v>
      </c>
      <c r="D145">
        <f t="shared" si="12"/>
        <v>104.59280303030303</v>
      </c>
      <c r="E145" s="7">
        <f t="shared" si="13"/>
        <v>3.5897102556185709E-3</v>
      </c>
      <c r="F145" s="8">
        <f t="shared" si="16"/>
        <v>0.70940409834733542</v>
      </c>
      <c r="G145" s="7">
        <f t="shared" si="14"/>
        <v>4.0099184725856003E-3</v>
      </c>
      <c r="H145" s="8">
        <f t="shared" si="17"/>
        <v>0.29923826738106002</v>
      </c>
      <c r="I145">
        <f t="shared" si="15"/>
        <v>3.3980067208980169E-4</v>
      </c>
    </row>
    <row r="146" spans="1:9">
      <c r="A146" s="3" t="s">
        <v>269</v>
      </c>
      <c r="B146">
        <v>4.05</v>
      </c>
      <c r="C146" s="4">
        <v>423</v>
      </c>
      <c r="D146">
        <f t="shared" si="12"/>
        <v>104.44444444444444</v>
      </c>
      <c r="E146" s="7">
        <f t="shared" si="13"/>
        <v>6.8739132554398162E-4</v>
      </c>
      <c r="F146" s="8">
        <f t="shared" si="16"/>
        <v>0.71009148967287938</v>
      </c>
      <c r="G146" s="7">
        <f t="shared" si="14"/>
        <v>7.6894743437365908E-4</v>
      </c>
      <c r="H146" s="8">
        <f t="shared" si="17"/>
        <v>0.30000721481543369</v>
      </c>
      <c r="I146">
        <f t="shared" si="15"/>
        <v>2.4509562055352596E-4</v>
      </c>
    </row>
    <row r="147" spans="1:9">
      <c r="A147" s="3" t="s">
        <v>302</v>
      </c>
      <c r="B147">
        <v>2.91</v>
      </c>
      <c r="C147" s="4">
        <v>302</v>
      </c>
      <c r="D147">
        <f t="shared" si="12"/>
        <v>103.78006872852234</v>
      </c>
      <c r="E147" s="7">
        <f t="shared" si="13"/>
        <v>4.9076165558932028E-4</v>
      </c>
      <c r="F147" s="8">
        <f t="shared" si="16"/>
        <v>0.71058225132846875</v>
      </c>
      <c r="G147" s="7">
        <f t="shared" si="14"/>
        <v>5.5250297136477731E-4</v>
      </c>
      <c r="H147" s="8">
        <f t="shared" si="17"/>
        <v>0.30055971778679846</v>
      </c>
      <c r="I147">
        <f t="shared" si="15"/>
        <v>4.0618948766682483E-4</v>
      </c>
    </row>
    <row r="148" spans="1:9">
      <c r="A148" s="3" t="s">
        <v>169</v>
      </c>
      <c r="B148">
        <v>4.8099999999999996</v>
      </c>
      <c r="C148" s="4">
        <v>497</v>
      </c>
      <c r="D148">
        <f t="shared" si="12"/>
        <v>103.32640332640334</v>
      </c>
      <c r="E148" s="7">
        <f t="shared" si="13"/>
        <v>8.0764418154931177E-4</v>
      </c>
      <c r="F148" s="8">
        <f t="shared" si="16"/>
        <v>0.71138989551001808</v>
      </c>
      <c r="G148" s="7">
        <f t="shared" si="14"/>
        <v>9.1324374304624692E-4</v>
      </c>
      <c r="H148" s="8">
        <f t="shared" si="17"/>
        <v>0.30147296152984471</v>
      </c>
      <c r="I148">
        <f t="shared" si="15"/>
        <v>4.8907474326156941E-4</v>
      </c>
    </row>
    <row r="149" spans="1:9">
      <c r="A149" s="3" t="s">
        <v>116</v>
      </c>
      <c r="B149">
        <v>5.79</v>
      </c>
      <c r="C149" s="4">
        <v>598</v>
      </c>
      <c r="D149">
        <f t="shared" si="12"/>
        <v>103.28151986183074</v>
      </c>
      <c r="E149" s="7">
        <f t="shared" si="13"/>
        <v>9.7177307961064077E-4</v>
      </c>
      <c r="F149" s="8">
        <f t="shared" si="16"/>
        <v>0.71236166858962868</v>
      </c>
      <c r="G149" s="7">
        <f t="shared" si="14"/>
        <v>1.0993100358082683E-3</v>
      </c>
      <c r="H149" s="8">
        <f t="shared" si="17"/>
        <v>0.30257227156565297</v>
      </c>
      <c r="I149">
        <f t="shared" si="15"/>
        <v>9.6191349067772935E-4</v>
      </c>
    </row>
    <row r="150" spans="1:9">
      <c r="A150" s="3" t="s">
        <v>50</v>
      </c>
      <c r="B150">
        <v>11.3</v>
      </c>
      <c r="C150" s="4">
        <v>1152</v>
      </c>
      <c r="D150">
        <f t="shared" si="12"/>
        <v>101.94690265486724</v>
      </c>
      <c r="E150" s="7">
        <f t="shared" si="13"/>
        <v>1.8720444610559502E-3</v>
      </c>
      <c r="F150" s="8">
        <f t="shared" si="16"/>
        <v>0.71423371305068462</v>
      </c>
      <c r="G150" s="7">
        <f t="shared" si="14"/>
        <v>2.1454582736845306E-3</v>
      </c>
      <c r="H150" s="8">
        <f t="shared" si="17"/>
        <v>0.30471772983933748</v>
      </c>
      <c r="I150">
        <f t="shared" si="15"/>
        <v>4.5439857310661247E-4</v>
      </c>
    </row>
    <row r="151" spans="1:9">
      <c r="A151" s="3" t="s">
        <v>153</v>
      </c>
      <c r="B151">
        <v>5.33</v>
      </c>
      <c r="C151" s="4">
        <v>542</v>
      </c>
      <c r="D151">
        <f t="shared" si="12"/>
        <v>101.68855534709193</v>
      </c>
      <c r="E151" s="7">
        <f t="shared" si="13"/>
        <v>8.807709183093099E-4</v>
      </c>
      <c r="F151" s="8">
        <f t="shared" si="16"/>
        <v>0.71511448396899391</v>
      </c>
      <c r="G151" s="7">
        <f t="shared" si="14"/>
        <v>1.0119727963485441E-3</v>
      </c>
      <c r="H151" s="8">
        <f t="shared" si="17"/>
        <v>0.30572970263568605</v>
      </c>
      <c r="I151">
        <f t="shared" si="15"/>
        <v>1.087868356438898E-3</v>
      </c>
    </row>
    <row r="152" spans="1:9">
      <c r="A152" s="3" t="s">
        <v>60</v>
      </c>
      <c r="B152">
        <v>12.74</v>
      </c>
      <c r="C152" s="4">
        <v>1292</v>
      </c>
      <c r="D152">
        <f t="shared" si="12"/>
        <v>101.41287284144427</v>
      </c>
      <c r="E152" s="7">
        <f t="shared" si="13"/>
        <v>2.0995498643092774E-3</v>
      </c>
      <c r="F152" s="8">
        <f t="shared" si="16"/>
        <v>0.71721403383330318</v>
      </c>
      <c r="G152" s="7">
        <f t="shared" si="14"/>
        <v>2.4188618059062762E-3</v>
      </c>
      <c r="H152" s="8">
        <f t="shared" si="17"/>
        <v>0.30814856444159233</v>
      </c>
      <c r="I152">
        <f t="shared" si="15"/>
        <v>1.5931991997268358E-3</v>
      </c>
    </row>
    <row r="153" spans="1:9">
      <c r="A153" s="3" t="s">
        <v>98</v>
      </c>
      <c r="B153">
        <v>18.649999999999999</v>
      </c>
      <c r="C153" s="4">
        <v>1890</v>
      </c>
      <c r="D153">
        <f t="shared" si="12"/>
        <v>101.34048257372655</v>
      </c>
      <c r="E153" s="7">
        <f t="shared" si="13"/>
        <v>3.071322943919918E-3</v>
      </c>
      <c r="F153" s="8">
        <f t="shared" si="16"/>
        <v>0.72028535677722305</v>
      </c>
      <c r="G153" s="7">
        <f t="shared" si="14"/>
        <v>3.5409554693996894E-3</v>
      </c>
      <c r="H153" s="8">
        <f t="shared" si="17"/>
        <v>0.31168951991099203</v>
      </c>
      <c r="I153">
        <f t="shared" si="15"/>
        <v>4.2277650757163721E-4</v>
      </c>
    </row>
    <row r="154" spans="1:9">
      <c r="A154" s="3" t="s">
        <v>383</v>
      </c>
      <c r="B154">
        <v>4.91</v>
      </c>
      <c r="C154" s="4">
        <v>491</v>
      </c>
      <c r="D154">
        <f t="shared" si="12"/>
        <v>100</v>
      </c>
      <c r="E154" s="7">
        <f t="shared" si="13"/>
        <v>7.9789394998131208E-4</v>
      </c>
      <c r="F154" s="8">
        <f t="shared" si="16"/>
        <v>0.72108325072720436</v>
      </c>
      <c r="G154" s="7">
        <f t="shared" si="14"/>
        <v>9.3223009945053498E-4</v>
      </c>
      <c r="H154" s="8">
        <f t="shared" si="17"/>
        <v>0.31262175001044257</v>
      </c>
      <c r="I154">
        <f t="shared" si="15"/>
        <v>2.9291265595257632E-4</v>
      </c>
    </row>
    <row r="155" spans="1:9">
      <c r="A155" s="3" t="s">
        <v>327</v>
      </c>
      <c r="B155">
        <v>3.39</v>
      </c>
      <c r="C155" s="4">
        <v>337</v>
      </c>
      <c r="D155">
        <f t="shared" si="12"/>
        <v>99.410029498525077</v>
      </c>
      <c r="E155" s="7">
        <f t="shared" si="13"/>
        <v>5.4763800640265209E-4</v>
      </c>
      <c r="F155" s="8">
        <f t="shared" si="16"/>
        <v>0.72163088873360703</v>
      </c>
      <c r="G155" s="7">
        <f t="shared" si="14"/>
        <v>6.4363748210535918E-4</v>
      </c>
      <c r="H155" s="8">
        <f t="shared" si="17"/>
        <v>0.31326538749254795</v>
      </c>
      <c r="I155">
        <f t="shared" si="15"/>
        <v>3.636755007850323E-4</v>
      </c>
    </row>
    <row r="156" spans="1:9">
      <c r="A156" s="3" t="s">
        <v>248</v>
      </c>
      <c r="B156">
        <v>4.2</v>
      </c>
      <c r="C156" s="4">
        <v>416</v>
      </c>
      <c r="D156">
        <f t="shared" si="12"/>
        <v>99.047619047619037</v>
      </c>
      <c r="E156" s="7">
        <f t="shared" si="13"/>
        <v>6.760160553813153E-4</v>
      </c>
      <c r="F156" s="8">
        <f t="shared" si="16"/>
        <v>0.7223069047889884</v>
      </c>
      <c r="G156" s="7">
        <f t="shared" si="14"/>
        <v>7.9742696898009099E-4</v>
      </c>
      <c r="H156" s="8">
        <f t="shared" si="17"/>
        <v>0.31406281446152806</v>
      </c>
      <c r="I156">
        <f t="shared" si="15"/>
        <v>1.0161165932394967E-3</v>
      </c>
    </row>
    <row r="157" spans="1:9">
      <c r="A157" s="3" t="s">
        <v>65</v>
      </c>
      <c r="B157">
        <v>11.73</v>
      </c>
      <c r="C157" s="4">
        <v>1161</v>
      </c>
      <c r="D157">
        <f t="shared" si="12"/>
        <v>98.976982097186692</v>
      </c>
      <c r="E157" s="7">
        <f t="shared" si="13"/>
        <v>1.8866698084079496E-3</v>
      </c>
      <c r="F157" s="8">
        <f t="shared" si="16"/>
        <v>0.72419357459739631</v>
      </c>
      <c r="G157" s="7">
        <f t="shared" si="14"/>
        <v>2.2270996062229683E-3</v>
      </c>
      <c r="H157" s="8">
        <f t="shared" si="17"/>
        <v>0.31628991406775103</v>
      </c>
      <c r="I157">
        <f t="shared" si="15"/>
        <v>5.8889540175560695E-4</v>
      </c>
    </row>
    <row r="158" spans="1:9">
      <c r="A158" s="3" t="s">
        <v>182</v>
      </c>
      <c r="B158">
        <v>6.78</v>
      </c>
      <c r="C158" s="4">
        <v>668</v>
      </c>
      <c r="D158">
        <f t="shared" si="12"/>
        <v>98.525073746312685</v>
      </c>
      <c r="E158" s="7">
        <f t="shared" si="13"/>
        <v>1.0855257812373044E-3</v>
      </c>
      <c r="F158" s="8">
        <f t="shared" si="16"/>
        <v>0.72527910037863363</v>
      </c>
      <c r="G158" s="7">
        <f t="shared" si="14"/>
        <v>1.2872749642107184E-3</v>
      </c>
      <c r="H158" s="8">
        <f t="shared" si="17"/>
        <v>0.31757718903196175</v>
      </c>
      <c r="I158">
        <f t="shared" si="15"/>
        <v>5.2036304730498917E-4</v>
      </c>
    </row>
    <row r="159" spans="1:9">
      <c r="A159" s="3" t="s">
        <v>224</v>
      </c>
      <c r="B159">
        <v>5.99</v>
      </c>
      <c r="C159" s="4">
        <v>590</v>
      </c>
      <c r="D159">
        <f t="shared" si="12"/>
        <v>98.497495826377289</v>
      </c>
      <c r="E159" s="7">
        <f t="shared" si="13"/>
        <v>9.5877277085330771E-4</v>
      </c>
      <c r="F159" s="8">
        <f t="shared" si="16"/>
        <v>0.72623787314948696</v>
      </c>
      <c r="G159" s="7">
        <f t="shared" si="14"/>
        <v>1.137282748616844E-3</v>
      </c>
      <c r="H159" s="8">
        <f t="shared" si="17"/>
        <v>0.3187144717805786</v>
      </c>
      <c r="I159">
        <f t="shared" si="15"/>
        <v>1.6795759523768883E-3</v>
      </c>
    </row>
    <row r="160" spans="1:9">
      <c r="A160" s="3" t="s">
        <v>110</v>
      </c>
      <c r="B160">
        <v>19.25</v>
      </c>
      <c r="C160" s="4">
        <v>1882</v>
      </c>
      <c r="D160">
        <f t="shared" si="12"/>
        <v>97.766233766233768</v>
      </c>
      <c r="E160" s="7">
        <f t="shared" si="13"/>
        <v>3.0583226351625853E-3</v>
      </c>
      <c r="F160" s="8">
        <f t="shared" si="16"/>
        <v>0.72929619578464955</v>
      </c>
      <c r="G160" s="7">
        <f t="shared" si="14"/>
        <v>3.6548736078254171E-3</v>
      </c>
      <c r="H160" s="8">
        <f t="shared" si="17"/>
        <v>0.322369345388404</v>
      </c>
      <c r="I160">
        <f t="shared" si="15"/>
        <v>4.7905528351213644E-4</v>
      </c>
    </row>
    <row r="161" spans="1:9">
      <c r="A161" s="3" t="s">
        <v>349</v>
      </c>
      <c r="B161">
        <v>5.48</v>
      </c>
      <c r="C161" s="4">
        <v>534</v>
      </c>
      <c r="D161">
        <f t="shared" si="12"/>
        <v>97.445255474452551</v>
      </c>
      <c r="E161" s="7">
        <f t="shared" si="13"/>
        <v>8.6777060955197684E-4</v>
      </c>
      <c r="F161" s="8">
        <f t="shared" si="16"/>
        <v>0.73016396639420156</v>
      </c>
      <c r="G161" s="7">
        <f t="shared" si="14"/>
        <v>1.040452330954976E-3</v>
      </c>
      <c r="H161" s="8">
        <f t="shared" si="17"/>
        <v>0.32340979771935896</v>
      </c>
      <c r="I161">
        <f t="shared" si="15"/>
        <v>1.2271854216413525E-3</v>
      </c>
    </row>
    <row r="162" spans="1:9">
      <c r="A162" s="3" t="s">
        <v>107</v>
      </c>
      <c r="B162">
        <v>13.97</v>
      </c>
      <c r="C162" s="4">
        <v>1350</v>
      </c>
      <c r="D162">
        <f t="shared" si="12"/>
        <v>96.635647816750179</v>
      </c>
      <c r="E162" s="7">
        <f t="shared" si="13"/>
        <v>2.1938021027999416E-3</v>
      </c>
      <c r="F162" s="8">
        <f t="shared" si="16"/>
        <v>0.73235776849700152</v>
      </c>
      <c r="G162" s="7">
        <f t="shared" si="14"/>
        <v>2.652393989679017E-3</v>
      </c>
      <c r="H162" s="8">
        <f t="shared" si="17"/>
        <v>0.326062191709038</v>
      </c>
      <c r="I162">
        <f t="shared" si="15"/>
        <v>4.5123313340833526E-4</v>
      </c>
    </row>
    <row r="163" spans="1:9">
      <c r="A163" s="3" t="s">
        <v>354</v>
      </c>
      <c r="B163">
        <v>5.12</v>
      </c>
      <c r="C163" s="4">
        <v>492</v>
      </c>
      <c r="D163">
        <f t="shared" si="12"/>
        <v>96.09375</v>
      </c>
      <c r="E163" s="7">
        <f t="shared" si="13"/>
        <v>7.9951898857597871E-4</v>
      </c>
      <c r="F163" s="8">
        <f t="shared" si="16"/>
        <v>0.73315728748557751</v>
      </c>
      <c r="G163" s="7">
        <f t="shared" si="14"/>
        <v>9.7210144789953946E-4</v>
      </c>
      <c r="H163" s="8">
        <f t="shared" si="17"/>
        <v>0.32703429315693755</v>
      </c>
      <c r="I163">
        <f t="shared" si="15"/>
        <v>3.97347267170306E-4</v>
      </c>
    </row>
    <row r="164" spans="1:9">
      <c r="A164" s="3" t="s">
        <v>20</v>
      </c>
      <c r="B164">
        <v>4.5</v>
      </c>
      <c r="C164" s="4">
        <v>431</v>
      </c>
      <c r="D164">
        <f t="shared" si="12"/>
        <v>95.777777777777771</v>
      </c>
      <c r="E164" s="7">
        <f t="shared" si="13"/>
        <v>7.0039163430131468E-4</v>
      </c>
      <c r="F164" s="8">
        <f t="shared" si="16"/>
        <v>0.73385767911987887</v>
      </c>
      <c r="G164" s="7">
        <f t="shared" si="14"/>
        <v>8.5438603819295461E-4</v>
      </c>
      <c r="H164" s="8">
        <f t="shared" si="17"/>
        <v>0.32788867919513048</v>
      </c>
      <c r="I164">
        <f t="shared" si="15"/>
        <v>6.5553908318094489E-4</v>
      </c>
    </row>
    <row r="165" spans="1:9">
      <c r="A165" s="3" t="s">
        <v>387</v>
      </c>
      <c r="B165">
        <v>7.42</v>
      </c>
      <c r="C165" s="4">
        <v>710</v>
      </c>
      <c r="D165">
        <f t="shared" si="12"/>
        <v>95.687331536388143</v>
      </c>
      <c r="E165" s="7">
        <f t="shared" si="13"/>
        <v>1.1537774022133025E-3</v>
      </c>
      <c r="F165" s="8">
        <f t="shared" si="16"/>
        <v>0.73501145652209221</v>
      </c>
      <c r="G165" s="7">
        <f t="shared" si="14"/>
        <v>1.4087876451981606E-3</v>
      </c>
      <c r="H165" s="8">
        <f t="shared" si="17"/>
        <v>0.32929746684032862</v>
      </c>
      <c r="I165">
        <f t="shared" si="15"/>
        <v>1.0769555379745999E-3</v>
      </c>
    </row>
    <row r="166" spans="1:9">
      <c r="A166" s="3" t="s">
        <v>372</v>
      </c>
      <c r="B166">
        <v>12.15</v>
      </c>
      <c r="C166" s="4">
        <v>1156</v>
      </c>
      <c r="D166">
        <f t="shared" si="12"/>
        <v>95.144032921810691</v>
      </c>
      <c r="E166" s="7">
        <f t="shared" si="13"/>
        <v>1.8785446154346165E-3</v>
      </c>
      <c r="F166" s="8">
        <f t="shared" si="16"/>
        <v>0.73689000113752678</v>
      </c>
      <c r="G166" s="7">
        <f t="shared" si="14"/>
        <v>2.3068423031209775E-3</v>
      </c>
      <c r="H166" s="8">
        <f t="shared" si="17"/>
        <v>0.33160430914344963</v>
      </c>
      <c r="I166">
        <f t="shared" si="15"/>
        <v>5.2573520471560498E-4</v>
      </c>
    </row>
    <row r="167" spans="1:9">
      <c r="A167" s="3" t="s">
        <v>231</v>
      </c>
      <c r="B167">
        <v>5.93</v>
      </c>
      <c r="C167" s="4">
        <v>564</v>
      </c>
      <c r="D167">
        <f t="shared" si="12"/>
        <v>95.109612141652619</v>
      </c>
      <c r="E167" s="7">
        <f t="shared" si="13"/>
        <v>9.165217673919756E-4</v>
      </c>
      <c r="F167" s="8">
        <f t="shared" si="16"/>
        <v>0.73780652290491877</v>
      </c>
      <c r="G167" s="7">
        <f t="shared" si="14"/>
        <v>1.1258909347742713E-3</v>
      </c>
      <c r="H167" s="8">
        <f t="shared" si="17"/>
        <v>0.3327302000782239</v>
      </c>
      <c r="I167">
        <f t="shared" si="15"/>
        <v>7.9328442474374539E-4</v>
      </c>
    </row>
    <row r="168" spans="1:9">
      <c r="A168" s="3" t="s">
        <v>325</v>
      </c>
      <c r="B168">
        <v>8.94</v>
      </c>
      <c r="C168" s="4">
        <v>849</v>
      </c>
      <c r="D168">
        <f t="shared" si="12"/>
        <v>94.966442953020135</v>
      </c>
      <c r="E168" s="7">
        <f t="shared" si="13"/>
        <v>1.3796577668719631E-3</v>
      </c>
      <c r="F168" s="8">
        <f t="shared" si="16"/>
        <v>0.73918618067179076</v>
      </c>
      <c r="G168" s="7">
        <f t="shared" si="14"/>
        <v>1.6973802625433363E-3</v>
      </c>
      <c r="H168" s="8">
        <f t="shared" si="17"/>
        <v>0.33442758034076725</v>
      </c>
      <c r="I168">
        <f t="shared" si="15"/>
        <v>7.3833482642182702E-4</v>
      </c>
    </row>
    <row r="169" spans="1:9">
      <c r="A169" s="3" t="s">
        <v>246</v>
      </c>
      <c r="B169">
        <v>8.32</v>
      </c>
      <c r="C169" s="4">
        <v>790</v>
      </c>
      <c r="D169">
        <f t="shared" si="12"/>
        <v>94.95192307692308</v>
      </c>
      <c r="E169" s="7">
        <f t="shared" si="13"/>
        <v>1.2837804897866325E-3</v>
      </c>
      <c r="F169" s="8">
        <f t="shared" si="16"/>
        <v>0.74046996116157737</v>
      </c>
      <c r="G169" s="7">
        <f t="shared" si="14"/>
        <v>1.5796648528367517E-3</v>
      </c>
      <c r="H169" s="8">
        <f t="shared" si="17"/>
        <v>0.33600724519360398</v>
      </c>
      <c r="I169">
        <f t="shared" si="15"/>
        <v>1.6765266979368032E-3</v>
      </c>
    </row>
    <row r="170" spans="1:9">
      <c r="A170" s="3" t="s">
        <v>125</v>
      </c>
      <c r="B170">
        <v>18.850000000000001</v>
      </c>
      <c r="C170" s="4">
        <v>1783</v>
      </c>
      <c r="D170">
        <f t="shared" si="12"/>
        <v>94.588859416445615</v>
      </c>
      <c r="E170" s="7">
        <f t="shared" si="13"/>
        <v>2.8974438142905894E-3</v>
      </c>
      <c r="F170" s="8">
        <f t="shared" si="16"/>
        <v>0.74336740497586795</v>
      </c>
      <c r="G170" s="7">
        <f t="shared" si="14"/>
        <v>3.5789281822082657E-3</v>
      </c>
      <c r="H170" s="8">
        <f t="shared" si="17"/>
        <v>0.33958617337581226</v>
      </c>
      <c r="I170">
        <f t="shared" si="15"/>
        <v>7.1154428984399054E-4</v>
      </c>
    </row>
    <row r="171" spans="1:9">
      <c r="A171" s="3" t="s">
        <v>285</v>
      </c>
      <c r="B171">
        <v>7.97</v>
      </c>
      <c r="C171" s="4">
        <v>749</v>
      </c>
      <c r="D171">
        <f t="shared" si="12"/>
        <v>93.977415307402765</v>
      </c>
      <c r="E171" s="7">
        <f t="shared" si="13"/>
        <v>1.217153907405301E-3</v>
      </c>
      <c r="F171" s="8">
        <f t="shared" si="16"/>
        <v>0.74458455888327324</v>
      </c>
      <c r="G171" s="7">
        <f t="shared" si="14"/>
        <v>1.5132126054217441E-3</v>
      </c>
      <c r="H171" s="8">
        <f t="shared" si="17"/>
        <v>0.34109938598123402</v>
      </c>
      <c r="I171">
        <f t="shared" si="15"/>
        <v>3.9476284015282914E-4</v>
      </c>
    </row>
    <row r="172" spans="1:9">
      <c r="A172" s="3" t="s">
        <v>131</v>
      </c>
      <c r="B172">
        <v>4.4000000000000004</v>
      </c>
      <c r="C172" s="4">
        <v>410</v>
      </c>
      <c r="D172">
        <f t="shared" si="12"/>
        <v>93.181818181818173</v>
      </c>
      <c r="E172" s="7">
        <f t="shared" si="13"/>
        <v>6.6626582381331561E-4</v>
      </c>
      <c r="F172" s="8">
        <f t="shared" si="16"/>
        <v>0.74525082470708659</v>
      </c>
      <c r="G172" s="7">
        <f t="shared" si="14"/>
        <v>8.3539968178866677E-4</v>
      </c>
      <c r="H172" s="8">
        <f t="shared" si="17"/>
        <v>0.34193478566302266</v>
      </c>
      <c r="I172">
        <f t="shared" si="15"/>
        <v>1.3241483029006185E-3</v>
      </c>
    </row>
    <row r="173" spans="1:9">
      <c r="A173" s="3" t="s">
        <v>38</v>
      </c>
      <c r="B173">
        <v>14.75</v>
      </c>
      <c r="C173" s="4">
        <v>1373</v>
      </c>
      <c r="D173">
        <f t="shared" si="12"/>
        <v>93.084745762711862</v>
      </c>
      <c r="E173" s="7">
        <f t="shared" si="13"/>
        <v>2.231177990477274E-3</v>
      </c>
      <c r="F173" s="8">
        <f t="shared" si="16"/>
        <v>0.74748200269756382</v>
      </c>
      <c r="G173" s="7">
        <f t="shared" si="14"/>
        <v>2.8004875696324622E-3</v>
      </c>
      <c r="H173" s="8">
        <f t="shared" si="17"/>
        <v>0.34473527323265513</v>
      </c>
      <c r="I173">
        <f t="shared" si="15"/>
        <v>7.1277309465489491E-4</v>
      </c>
    </row>
    <row r="174" spans="1:9">
      <c r="A174" s="3" t="s">
        <v>278</v>
      </c>
      <c r="B174">
        <v>7.9</v>
      </c>
      <c r="C174" s="4">
        <v>729</v>
      </c>
      <c r="D174">
        <f t="shared" si="12"/>
        <v>92.278481012658219</v>
      </c>
      <c r="E174" s="7">
        <f t="shared" si="13"/>
        <v>1.1846531355119683E-3</v>
      </c>
      <c r="F174" s="8">
        <f t="shared" si="16"/>
        <v>0.74866665583307579</v>
      </c>
      <c r="G174" s="7">
        <f t="shared" si="14"/>
        <v>1.4999221559387427E-3</v>
      </c>
      <c r="H174" s="8">
        <f t="shared" si="17"/>
        <v>0.34623519538859387</v>
      </c>
      <c r="I174">
        <f t="shared" si="15"/>
        <v>7.7940398727882609E-4</v>
      </c>
    </row>
    <row r="175" spans="1:9">
      <c r="A175" s="3" t="s">
        <v>235</v>
      </c>
      <c r="B175">
        <v>8.6300000000000008</v>
      </c>
      <c r="C175" s="4">
        <v>795</v>
      </c>
      <c r="D175">
        <f t="shared" si="12"/>
        <v>92.120509849362676</v>
      </c>
      <c r="E175" s="7">
        <f t="shared" si="13"/>
        <v>1.2919056827599656E-3</v>
      </c>
      <c r="F175" s="8">
        <f t="shared" si="16"/>
        <v>0.74995856151583573</v>
      </c>
      <c r="G175" s="7">
        <f t="shared" si="14"/>
        <v>1.6385225576900442E-3</v>
      </c>
      <c r="H175" s="8">
        <f t="shared" si="17"/>
        <v>0.34787371794628391</v>
      </c>
      <c r="I175">
        <f t="shared" si="15"/>
        <v>4.1553193696292068E-4</v>
      </c>
    </row>
    <row r="176" spans="1:9">
      <c r="A176" s="3" t="s">
        <v>244</v>
      </c>
      <c r="B176">
        <v>4.55</v>
      </c>
      <c r="C176" s="4">
        <v>411</v>
      </c>
      <c r="D176">
        <f t="shared" si="12"/>
        <v>90.329670329670336</v>
      </c>
      <c r="E176" s="7">
        <f t="shared" si="13"/>
        <v>6.6789086240798224E-4</v>
      </c>
      <c r="F176" s="8">
        <f t="shared" si="16"/>
        <v>0.75062645237824366</v>
      </c>
      <c r="G176" s="7">
        <f t="shared" si="14"/>
        <v>8.6387921639509847E-4</v>
      </c>
      <c r="H176" s="8">
        <f t="shared" si="17"/>
        <v>0.34873759716267899</v>
      </c>
      <c r="I176">
        <f t="shared" si="15"/>
        <v>3.3373737329445152E-4</v>
      </c>
    </row>
    <row r="177" spans="1:9">
      <c r="A177" s="3" t="s">
        <v>127</v>
      </c>
      <c r="B177">
        <v>3.65</v>
      </c>
      <c r="C177" s="4">
        <v>329</v>
      </c>
      <c r="D177">
        <f t="shared" si="12"/>
        <v>90.136986301369859</v>
      </c>
      <c r="E177" s="7">
        <f t="shared" si="13"/>
        <v>5.3463769764531903E-4</v>
      </c>
      <c r="F177" s="8">
        <f t="shared" si="16"/>
        <v>0.75116109007588894</v>
      </c>
      <c r="G177" s="7">
        <f t="shared" si="14"/>
        <v>6.9300200875650763E-4</v>
      </c>
      <c r="H177" s="8">
        <f t="shared" si="17"/>
        <v>0.34943059917143549</v>
      </c>
      <c r="I177">
        <f t="shared" si="15"/>
        <v>6.0912059346379666E-4</v>
      </c>
    </row>
    <row r="178" spans="1:9">
      <c r="A178" s="3" t="s">
        <v>308</v>
      </c>
      <c r="B178">
        <v>6.64</v>
      </c>
      <c r="C178" s="4">
        <v>595</v>
      </c>
      <c r="D178">
        <f t="shared" si="12"/>
        <v>89.608433734939766</v>
      </c>
      <c r="E178" s="7">
        <f t="shared" si="13"/>
        <v>9.6689796382664088E-4</v>
      </c>
      <c r="F178" s="8">
        <f t="shared" si="16"/>
        <v>0.75212798803971559</v>
      </c>
      <c r="G178" s="7">
        <f t="shared" si="14"/>
        <v>1.2606940652447152E-3</v>
      </c>
      <c r="H178" s="8">
        <f t="shared" si="17"/>
        <v>0.35069129323668019</v>
      </c>
      <c r="I178">
        <f t="shared" si="15"/>
        <v>3.4316625267355461E-4</v>
      </c>
    </row>
    <row r="179" spans="1:9">
      <c r="A179" s="3" t="s">
        <v>275</v>
      </c>
      <c r="B179">
        <v>3.74</v>
      </c>
      <c r="C179" s="4">
        <v>335</v>
      </c>
      <c r="D179">
        <f t="shared" si="12"/>
        <v>89.572192513368975</v>
      </c>
      <c r="E179" s="7">
        <f t="shared" si="13"/>
        <v>5.4438792921331883E-4</v>
      </c>
      <c r="F179" s="8">
        <f t="shared" si="16"/>
        <v>0.75267237596892889</v>
      </c>
      <c r="G179" s="7">
        <f t="shared" si="14"/>
        <v>7.1008972952036676E-4</v>
      </c>
      <c r="H179" s="8">
        <f t="shared" si="17"/>
        <v>0.35140138296620055</v>
      </c>
      <c r="I179">
        <f t="shared" si="15"/>
        <v>3.7004573081439451E-4</v>
      </c>
    </row>
    <row r="180" spans="1:9">
      <c r="A180" s="3" t="s">
        <v>382</v>
      </c>
      <c r="B180">
        <v>4.0199999999999996</v>
      </c>
      <c r="C180" s="4">
        <v>358</v>
      </c>
      <c r="D180">
        <f t="shared" si="12"/>
        <v>89.054726368159209</v>
      </c>
      <c r="E180" s="7">
        <f t="shared" si="13"/>
        <v>5.8176381689065116E-4</v>
      </c>
      <c r="F180" s="8">
        <f t="shared" si="16"/>
        <v>0.75325413978581957</v>
      </c>
      <c r="G180" s="7">
        <f t="shared" si="14"/>
        <v>7.6325152745237274E-4</v>
      </c>
      <c r="H180" s="8">
        <f t="shared" si="17"/>
        <v>0.35216463449365293</v>
      </c>
      <c r="I180">
        <f t="shared" si="15"/>
        <v>1.2007906282755498E-3</v>
      </c>
    </row>
    <row r="181" spans="1:9">
      <c r="A181" s="3" t="s">
        <v>288</v>
      </c>
      <c r="B181">
        <v>13.03</v>
      </c>
      <c r="C181" s="4">
        <v>1158</v>
      </c>
      <c r="D181">
        <f t="shared" si="12"/>
        <v>88.871834228702994</v>
      </c>
      <c r="E181" s="7">
        <f t="shared" si="13"/>
        <v>1.8817946926239497E-3</v>
      </c>
      <c r="F181" s="8">
        <f t="shared" si="16"/>
        <v>0.75513593447844352</v>
      </c>
      <c r="G181" s="7">
        <f t="shared" si="14"/>
        <v>2.4739222394787107E-3</v>
      </c>
      <c r="H181" s="8">
        <f t="shared" si="17"/>
        <v>0.35463855673313166</v>
      </c>
      <c r="I181">
        <f t="shared" si="15"/>
        <v>8.201776080368206E-4</v>
      </c>
    </row>
    <row r="182" spans="1:9">
      <c r="A182" s="3" t="s">
        <v>71</v>
      </c>
      <c r="B182">
        <v>8.8800000000000008</v>
      </c>
      <c r="C182" s="4">
        <v>786</v>
      </c>
      <c r="D182">
        <f t="shared" si="12"/>
        <v>88.513513513513502</v>
      </c>
      <c r="E182" s="7">
        <f t="shared" si="13"/>
        <v>1.2772803354079659E-3</v>
      </c>
      <c r="F182" s="8">
        <f t="shared" si="16"/>
        <v>0.75641321481385149</v>
      </c>
      <c r="G182" s="7">
        <f t="shared" si="14"/>
        <v>1.6859884487007639E-3</v>
      </c>
      <c r="H182" s="8">
        <f t="shared" si="17"/>
        <v>0.35632454518183243</v>
      </c>
      <c r="I182">
        <f t="shared" si="15"/>
        <v>7.4783343485090858E-4</v>
      </c>
    </row>
    <row r="183" spans="1:9">
      <c r="A183" s="3" t="s">
        <v>233</v>
      </c>
      <c r="B183">
        <v>8.09</v>
      </c>
      <c r="C183" s="4">
        <v>715</v>
      </c>
      <c r="D183">
        <f t="shared" si="12"/>
        <v>88.380716934487026</v>
      </c>
      <c r="E183" s="7">
        <f t="shared" si="13"/>
        <v>1.1619025951866357E-3</v>
      </c>
      <c r="F183" s="8">
        <f t="shared" si="16"/>
        <v>0.75757511740903816</v>
      </c>
      <c r="G183" s="7">
        <f t="shared" si="14"/>
        <v>1.5359962331068895E-3</v>
      </c>
      <c r="H183" s="8">
        <f t="shared" si="17"/>
        <v>0.35786054141493934</v>
      </c>
      <c r="I183">
        <f t="shared" si="15"/>
        <v>5.0905197723399853E-4</v>
      </c>
    </row>
    <row r="184" spans="1:9">
      <c r="A184" s="3" t="s">
        <v>179</v>
      </c>
      <c r="B184">
        <v>5.5</v>
      </c>
      <c r="C184" s="4">
        <v>485</v>
      </c>
      <c r="D184">
        <f t="shared" si="12"/>
        <v>88.181818181818187</v>
      </c>
      <c r="E184" s="7">
        <f t="shared" si="13"/>
        <v>7.8814371841331228E-4</v>
      </c>
      <c r="F184" s="8">
        <f t="shared" si="16"/>
        <v>0.75836326112745145</v>
      </c>
      <c r="G184" s="7">
        <f t="shared" si="14"/>
        <v>1.0442496022358334E-3</v>
      </c>
      <c r="H184" s="8">
        <f t="shared" si="17"/>
        <v>0.35890479101717515</v>
      </c>
      <c r="I184">
        <f t="shared" si="15"/>
        <v>9.2403961108411536E-4</v>
      </c>
    </row>
    <row r="185" spans="1:9">
      <c r="A185" s="3" t="s">
        <v>18</v>
      </c>
      <c r="B185">
        <v>9.9700000000000006</v>
      </c>
      <c r="C185" s="4">
        <v>877</v>
      </c>
      <c r="D185">
        <f t="shared" si="12"/>
        <v>87.963891675025067</v>
      </c>
      <c r="E185" s="7">
        <f t="shared" si="13"/>
        <v>1.4251588475226286E-3</v>
      </c>
      <c r="F185" s="8">
        <f t="shared" si="16"/>
        <v>0.75978841997497404</v>
      </c>
      <c r="G185" s="7">
        <f t="shared" si="14"/>
        <v>1.8929397335075019E-3</v>
      </c>
      <c r="H185" s="8">
        <f t="shared" si="17"/>
        <v>0.36079773075068267</v>
      </c>
      <c r="I185">
        <f t="shared" si="15"/>
        <v>5.8201535055424358E-4</v>
      </c>
    </row>
    <row r="186" spans="1:9">
      <c r="A186" s="3" t="s">
        <v>190</v>
      </c>
      <c r="B186">
        <v>6.27</v>
      </c>
      <c r="C186" s="4">
        <v>550</v>
      </c>
      <c r="D186">
        <f t="shared" si="12"/>
        <v>87.719298245614041</v>
      </c>
      <c r="E186" s="7">
        <f t="shared" si="13"/>
        <v>8.9377122706664285E-4</v>
      </c>
      <c r="F186" s="8">
        <f t="shared" si="16"/>
        <v>0.76068219120204073</v>
      </c>
      <c r="G186" s="7">
        <f t="shared" si="14"/>
        <v>1.1904445465488499E-3</v>
      </c>
      <c r="H186" s="8">
        <f t="shared" si="17"/>
        <v>0.36198817529723154</v>
      </c>
      <c r="I186">
        <f t="shared" si="15"/>
        <v>6.1090475004810241E-4</v>
      </c>
    </row>
    <row r="187" spans="1:9">
      <c r="A187" s="3" t="s">
        <v>215</v>
      </c>
      <c r="B187">
        <v>6.58</v>
      </c>
      <c r="C187" s="4">
        <v>577</v>
      </c>
      <c r="D187">
        <f t="shared" si="12"/>
        <v>87.689969604863222</v>
      </c>
      <c r="E187" s="7">
        <f t="shared" si="13"/>
        <v>9.3764726912264171E-4</v>
      </c>
      <c r="F187" s="8">
        <f t="shared" si="16"/>
        <v>0.76161983847116332</v>
      </c>
      <c r="G187" s="7">
        <f t="shared" si="14"/>
        <v>1.2493022514021425E-3</v>
      </c>
      <c r="H187" s="8">
        <f t="shared" si="17"/>
        <v>0.36323747754863367</v>
      </c>
      <c r="I187">
        <f t="shared" si="15"/>
        <v>4.1392951711444192E-4</v>
      </c>
    </row>
    <row r="188" spans="1:9">
      <c r="A188" s="3" t="s">
        <v>175</v>
      </c>
      <c r="B188">
        <v>4.43</v>
      </c>
      <c r="C188" s="4">
        <v>384</v>
      </c>
      <c r="D188">
        <f t="shared" si="12"/>
        <v>86.681715575620771</v>
      </c>
      <c r="E188" s="7">
        <f t="shared" si="13"/>
        <v>6.2401482035198338E-4</v>
      </c>
      <c r="F188" s="8">
        <f t="shared" si="16"/>
        <v>0.76224385329151534</v>
      </c>
      <c r="G188" s="7">
        <f t="shared" si="14"/>
        <v>8.41095588709953E-4</v>
      </c>
      <c r="H188" s="8">
        <f t="shared" si="17"/>
        <v>0.3640785731373436</v>
      </c>
      <c r="I188">
        <f t="shared" si="15"/>
        <v>1.1329384004880039E-3</v>
      </c>
    </row>
    <row r="189" spans="1:9">
      <c r="A189" s="3" t="s">
        <v>92</v>
      </c>
      <c r="B189">
        <v>12.08</v>
      </c>
      <c r="C189" s="4">
        <v>1040</v>
      </c>
      <c r="D189">
        <f t="shared" si="12"/>
        <v>86.092715231788077</v>
      </c>
      <c r="E189" s="7">
        <f t="shared" si="13"/>
        <v>1.6900401384532882E-3</v>
      </c>
      <c r="F189" s="8">
        <f t="shared" si="16"/>
        <v>0.76393389342996865</v>
      </c>
      <c r="G189" s="7">
        <f t="shared" si="14"/>
        <v>2.2935518536379759E-3</v>
      </c>
      <c r="H189" s="8">
        <f t="shared" si="17"/>
        <v>0.3663721249909816</v>
      </c>
      <c r="I189">
        <f t="shared" si="15"/>
        <v>6.4517924693641149E-4</v>
      </c>
    </row>
    <row r="190" spans="1:9">
      <c r="A190" s="3" t="s">
        <v>258</v>
      </c>
      <c r="B190">
        <v>6.87</v>
      </c>
      <c r="C190" s="4">
        <v>590</v>
      </c>
      <c r="D190">
        <f t="shared" si="12"/>
        <v>85.880640465793306</v>
      </c>
      <c r="E190" s="7">
        <f t="shared" si="13"/>
        <v>9.5877277085330771E-4</v>
      </c>
      <c r="F190" s="8">
        <f t="shared" si="16"/>
        <v>0.76489266620082197</v>
      </c>
      <c r="G190" s="7">
        <f t="shared" si="14"/>
        <v>1.3043626849745774E-3</v>
      </c>
      <c r="H190" s="8">
        <f t="shared" si="17"/>
        <v>0.36767648767595618</v>
      </c>
      <c r="I190">
        <f t="shared" si="15"/>
        <v>7.6192477492376121E-4</v>
      </c>
    </row>
    <row r="191" spans="1:9">
      <c r="A191" s="3" t="s">
        <v>347</v>
      </c>
      <c r="B191">
        <v>8.11</v>
      </c>
      <c r="C191" s="4">
        <v>696</v>
      </c>
      <c r="D191">
        <f t="shared" si="12"/>
        <v>85.819975339087549</v>
      </c>
      <c r="E191" s="7">
        <f t="shared" si="13"/>
        <v>1.1310268618879699E-3</v>
      </c>
      <c r="F191" s="8">
        <f t="shared" si="16"/>
        <v>0.7660236930627099</v>
      </c>
      <c r="G191" s="7">
        <f t="shared" si="14"/>
        <v>1.5397935043877469E-3</v>
      </c>
      <c r="H191" s="8">
        <f t="shared" si="17"/>
        <v>0.36921628118034394</v>
      </c>
      <c r="I191">
        <f t="shared" si="15"/>
        <v>7.9713785876339704E-4</v>
      </c>
    </row>
    <row r="192" spans="1:9">
      <c r="A192" s="3" t="s">
        <v>130</v>
      </c>
      <c r="B192">
        <v>8.48</v>
      </c>
      <c r="C192" s="4">
        <v>727</v>
      </c>
      <c r="D192">
        <f t="shared" si="12"/>
        <v>85.731132075471692</v>
      </c>
      <c r="E192" s="7">
        <f t="shared" si="13"/>
        <v>1.1814030583226351E-3</v>
      </c>
      <c r="F192" s="8">
        <f t="shared" si="16"/>
        <v>0.76720509612103249</v>
      </c>
      <c r="G192" s="7">
        <f t="shared" si="14"/>
        <v>1.6100430230836123E-3</v>
      </c>
      <c r="H192" s="8">
        <f t="shared" si="17"/>
        <v>0.37082632420342754</v>
      </c>
      <c r="I192">
        <f t="shared" si="15"/>
        <v>6.5085040930101812E-4</v>
      </c>
    </row>
    <row r="193" spans="1:9">
      <c r="A193" s="3" t="s">
        <v>141</v>
      </c>
      <c r="B193">
        <v>6.88</v>
      </c>
      <c r="C193" s="4">
        <v>583</v>
      </c>
      <c r="D193">
        <f t="shared" si="12"/>
        <v>84.738372093023258</v>
      </c>
      <c r="E193" s="7">
        <f t="shared" si="13"/>
        <v>9.473975006906414E-4</v>
      </c>
      <c r="F193" s="8">
        <f t="shared" si="16"/>
        <v>0.76815249362172311</v>
      </c>
      <c r="G193" s="7">
        <f t="shared" si="14"/>
        <v>1.3062613206150061E-3</v>
      </c>
      <c r="H193" s="8">
        <f t="shared" si="17"/>
        <v>0.37213258552404255</v>
      </c>
      <c r="I193">
        <f t="shared" si="15"/>
        <v>6.9300258880344856E-4</v>
      </c>
    </row>
    <row r="194" spans="1:9">
      <c r="A194" s="3" t="s">
        <v>168</v>
      </c>
      <c r="B194">
        <v>7.31</v>
      </c>
      <c r="C194" s="4">
        <v>617</v>
      </c>
      <c r="D194">
        <f t="shared" ref="D194:D257" si="18">C194/B194</f>
        <v>84.404924760601915</v>
      </c>
      <c r="E194" s="7">
        <f t="shared" si="13"/>
        <v>1.0026488129093066E-3</v>
      </c>
      <c r="F194" s="8">
        <f t="shared" si="16"/>
        <v>0.76915514243463246</v>
      </c>
      <c r="G194" s="7">
        <f t="shared" si="14"/>
        <v>1.387902653153444E-3</v>
      </c>
      <c r="H194" s="8">
        <f t="shared" si="17"/>
        <v>0.37352048817719596</v>
      </c>
      <c r="I194">
        <f t="shared" si="15"/>
        <v>1.7139128536795556E-3</v>
      </c>
    </row>
    <row r="195" spans="1:9">
      <c r="A195" s="3" t="s">
        <v>204</v>
      </c>
      <c r="B195">
        <v>18.05</v>
      </c>
      <c r="C195" s="4">
        <v>1519</v>
      </c>
      <c r="D195">
        <f t="shared" si="18"/>
        <v>84.155124653739605</v>
      </c>
      <c r="E195" s="7">
        <f t="shared" ref="E195:E258" si="19">C195/615370</f>
        <v>2.468433625298601E-3</v>
      </c>
      <c r="F195" s="8">
        <f t="shared" si="16"/>
        <v>0.77162357605993104</v>
      </c>
      <c r="G195" s="7">
        <f t="shared" ref="G195:G258" si="20">B195/5266.94</f>
        <v>3.4270373309739626E-3</v>
      </c>
      <c r="H195" s="8">
        <f t="shared" si="17"/>
        <v>0.3769475255081699</v>
      </c>
      <c r="I195">
        <f t="shared" ref="I195:I258" si="21">F195*H196-F196*H195</f>
        <v>1.3449331998197089E-3</v>
      </c>
    </row>
    <row r="196" spans="1:9">
      <c r="A196" s="3" t="s">
        <v>145</v>
      </c>
      <c r="B196">
        <v>14.16</v>
      </c>
      <c r="C196" s="4">
        <v>1191</v>
      </c>
      <c r="D196">
        <f t="shared" si="18"/>
        <v>84.110169491525426</v>
      </c>
      <c r="E196" s="7">
        <f t="shared" si="19"/>
        <v>1.9354209662479484E-3</v>
      </c>
      <c r="F196" s="8">
        <f t="shared" ref="F196:F259" si="22">F195+E196</f>
        <v>0.77355899702617903</v>
      </c>
      <c r="G196" s="7">
        <f t="shared" si="20"/>
        <v>2.6884680668471639E-3</v>
      </c>
      <c r="H196" s="8">
        <f t="shared" ref="H196:H259" si="23">H195+G196</f>
        <v>0.37963599357501704</v>
      </c>
      <c r="I196">
        <f t="shared" si="21"/>
        <v>3.1623218100608752E-3</v>
      </c>
    </row>
    <row r="197" spans="1:9">
      <c r="A197" s="3" t="s">
        <v>25</v>
      </c>
      <c r="B197">
        <v>33.28</v>
      </c>
      <c r="C197" s="4">
        <v>2797</v>
      </c>
      <c r="D197">
        <f t="shared" si="18"/>
        <v>84.044471153846146</v>
      </c>
      <c r="E197" s="7">
        <f t="shared" si="19"/>
        <v>4.5452329492825455E-3</v>
      </c>
      <c r="F197" s="8">
        <f t="shared" si="22"/>
        <v>0.77810422997546158</v>
      </c>
      <c r="G197" s="7">
        <f t="shared" si="20"/>
        <v>6.3186594113470067E-3</v>
      </c>
      <c r="H197" s="8">
        <f t="shared" si="23"/>
        <v>0.38595465298636406</v>
      </c>
      <c r="I197">
        <f t="shared" si="21"/>
        <v>3.5728607366941612E-4</v>
      </c>
    </row>
    <row r="198" spans="1:9">
      <c r="A198" s="3" t="s">
        <v>316</v>
      </c>
      <c r="B198">
        <v>3.76</v>
      </c>
      <c r="C198" s="4">
        <v>316</v>
      </c>
      <c r="D198">
        <f t="shared" si="18"/>
        <v>84.042553191489361</v>
      </c>
      <c r="E198" s="7">
        <f t="shared" si="19"/>
        <v>5.1351219591465292E-4</v>
      </c>
      <c r="F198" s="8">
        <f t="shared" si="22"/>
        <v>0.77861774217137625</v>
      </c>
      <c r="G198" s="7">
        <f t="shared" si="20"/>
        <v>7.1388700080122428E-4</v>
      </c>
      <c r="H198" s="8">
        <f t="shared" si="23"/>
        <v>0.38666853998716527</v>
      </c>
      <c r="I198">
        <f t="shared" si="21"/>
        <v>2.7942077899051343E-4</v>
      </c>
    </row>
    <row r="199" spans="1:9">
      <c r="A199" s="3" t="s">
        <v>281</v>
      </c>
      <c r="B199">
        <v>2.94</v>
      </c>
      <c r="C199" s="4">
        <v>247</v>
      </c>
      <c r="D199">
        <f t="shared" si="18"/>
        <v>84.013605442176868</v>
      </c>
      <c r="E199" s="7">
        <f t="shared" si="19"/>
        <v>4.0138453288265599E-4</v>
      </c>
      <c r="F199" s="8">
        <f t="shared" si="22"/>
        <v>0.77901912670425888</v>
      </c>
      <c r="G199" s="7">
        <f t="shared" si="20"/>
        <v>5.5819887828606365E-4</v>
      </c>
      <c r="H199" s="8">
        <f t="shared" si="23"/>
        <v>0.38722673886545134</v>
      </c>
      <c r="I199">
        <f t="shared" si="21"/>
        <v>5.1915321743462028E-4</v>
      </c>
    </row>
    <row r="200" spans="1:9">
      <c r="A200" s="3" t="s">
        <v>286</v>
      </c>
      <c r="B200">
        <v>5.45</v>
      </c>
      <c r="C200" s="4">
        <v>456</v>
      </c>
      <c r="D200">
        <f t="shared" si="18"/>
        <v>83.669724770642205</v>
      </c>
      <c r="E200" s="7">
        <f t="shared" si="19"/>
        <v>7.4101759916798027E-4</v>
      </c>
      <c r="F200" s="8">
        <f t="shared" si="22"/>
        <v>0.77976014430342688</v>
      </c>
      <c r="G200" s="7">
        <f t="shared" si="20"/>
        <v>1.0347564240336894E-3</v>
      </c>
      <c r="H200" s="8">
        <f t="shared" si="23"/>
        <v>0.388261495289485</v>
      </c>
      <c r="I200">
        <f t="shared" si="21"/>
        <v>7.6376599825611624E-4</v>
      </c>
    </row>
    <row r="201" spans="1:9">
      <c r="A201" s="3" t="s">
        <v>48</v>
      </c>
      <c r="B201">
        <v>8.01</v>
      </c>
      <c r="C201" s="4">
        <v>669</v>
      </c>
      <c r="D201">
        <f t="shared" si="18"/>
        <v>83.520599250936328</v>
      </c>
      <c r="E201" s="7">
        <f t="shared" si="19"/>
        <v>1.087150819831971E-3</v>
      </c>
      <c r="F201" s="8">
        <f t="shared" si="22"/>
        <v>0.7808472951232589</v>
      </c>
      <c r="G201" s="7">
        <f t="shared" si="20"/>
        <v>1.5208071479834591E-3</v>
      </c>
      <c r="H201" s="8">
        <f t="shared" si="23"/>
        <v>0.38978230243746848</v>
      </c>
      <c r="I201">
        <f t="shared" si="21"/>
        <v>8.8490755408848765E-4</v>
      </c>
    </row>
    <row r="202" spans="1:9">
      <c r="A202" s="3" t="s">
        <v>30</v>
      </c>
      <c r="B202">
        <v>9.2799999999999994</v>
      </c>
      <c r="C202" s="4">
        <v>775</v>
      </c>
      <c r="D202">
        <f t="shared" si="18"/>
        <v>83.512931034482762</v>
      </c>
      <c r="E202" s="7">
        <f t="shared" si="19"/>
        <v>1.259404910866633E-3</v>
      </c>
      <c r="F202" s="8">
        <f t="shared" si="22"/>
        <v>0.78210670003412552</v>
      </c>
      <c r="G202" s="7">
        <f t="shared" si="20"/>
        <v>1.7619338743179152E-3</v>
      </c>
      <c r="H202" s="8">
        <f t="shared" si="23"/>
        <v>0.39154423631178636</v>
      </c>
      <c r="I202">
        <f t="shared" si="21"/>
        <v>4.6377517112500266E-4</v>
      </c>
    </row>
    <row r="203" spans="1:9">
      <c r="A203" s="3" t="s">
        <v>313</v>
      </c>
      <c r="B203">
        <v>4.8499999999999996</v>
      </c>
      <c r="C203" s="4">
        <v>403</v>
      </c>
      <c r="D203">
        <f t="shared" si="18"/>
        <v>83.092783505154642</v>
      </c>
      <c r="E203" s="7">
        <f t="shared" si="19"/>
        <v>6.5489055365064918E-4</v>
      </c>
      <c r="F203" s="8">
        <f t="shared" si="22"/>
        <v>0.78276159058777617</v>
      </c>
      <c r="G203" s="7">
        <f t="shared" si="20"/>
        <v>9.2083828560796208E-4</v>
      </c>
      <c r="H203" s="8">
        <f t="shared" si="23"/>
        <v>0.39246507459739433</v>
      </c>
      <c r="I203">
        <f t="shared" si="21"/>
        <v>1.1643206690543084E-3</v>
      </c>
    </row>
    <row r="204" spans="1:9">
      <c r="A204" s="3" t="s">
        <v>180</v>
      </c>
      <c r="B204">
        <v>12.16</v>
      </c>
      <c r="C204" s="4">
        <v>1008</v>
      </c>
      <c r="D204">
        <f t="shared" si="18"/>
        <v>82.89473684210526</v>
      </c>
      <c r="E204" s="7">
        <f t="shared" si="19"/>
        <v>1.6380389034239564E-3</v>
      </c>
      <c r="F204" s="8">
        <f t="shared" si="22"/>
        <v>0.78439962949120012</v>
      </c>
      <c r="G204" s="7">
        <f t="shared" si="20"/>
        <v>2.3087409387614064E-3</v>
      </c>
      <c r="H204" s="8">
        <f t="shared" si="23"/>
        <v>0.39477381553615576</v>
      </c>
      <c r="I204">
        <f t="shared" si="21"/>
        <v>3.5262767237880244E-3</v>
      </c>
    </row>
    <row r="205" spans="1:9">
      <c r="A205" s="3" t="s">
        <v>342</v>
      </c>
      <c r="B205">
        <v>36.82</v>
      </c>
      <c r="C205" s="4">
        <v>3051</v>
      </c>
      <c r="D205">
        <f t="shared" si="18"/>
        <v>82.862574687669749</v>
      </c>
      <c r="E205" s="7">
        <f t="shared" si="19"/>
        <v>4.957992752327868E-3</v>
      </c>
      <c r="F205" s="8">
        <f t="shared" si="22"/>
        <v>0.78935762224352801</v>
      </c>
      <c r="G205" s="7">
        <f t="shared" si="20"/>
        <v>6.9907764280587974E-3</v>
      </c>
      <c r="H205" s="8">
        <f t="shared" si="23"/>
        <v>0.40176459196421455</v>
      </c>
      <c r="I205">
        <f t="shared" si="21"/>
        <v>2.2879883239241838E-3</v>
      </c>
    </row>
    <row r="206" spans="1:9">
      <c r="A206" s="3" t="s">
        <v>53</v>
      </c>
      <c r="B206">
        <v>23.77</v>
      </c>
      <c r="C206" s="4">
        <v>1952</v>
      </c>
      <c r="D206">
        <f t="shared" si="18"/>
        <v>82.120319730753053</v>
      </c>
      <c r="E206" s="7">
        <f t="shared" si="19"/>
        <v>3.1720753367892487E-3</v>
      </c>
      <c r="F206" s="8">
        <f t="shared" si="22"/>
        <v>0.79252969758031722</v>
      </c>
      <c r="G206" s="7">
        <f t="shared" si="20"/>
        <v>4.5130569172992293E-3</v>
      </c>
      <c r="H206" s="8">
        <f t="shared" si="23"/>
        <v>0.4062776488815138</v>
      </c>
      <c r="I206">
        <f t="shared" si="21"/>
        <v>6.8495313823935255E-4</v>
      </c>
    </row>
    <row r="207" spans="1:9">
      <c r="A207" s="3" t="s">
        <v>149</v>
      </c>
      <c r="B207">
        <v>7.11</v>
      </c>
      <c r="C207" s="4">
        <v>583</v>
      </c>
      <c r="D207">
        <f t="shared" si="18"/>
        <v>81.997187060478197</v>
      </c>
      <c r="E207" s="7">
        <f t="shared" si="19"/>
        <v>9.473975006906414E-4</v>
      </c>
      <c r="F207" s="8">
        <f t="shared" si="22"/>
        <v>0.79347709508100783</v>
      </c>
      <c r="G207" s="7">
        <f t="shared" si="20"/>
        <v>1.3499299403448683E-3</v>
      </c>
      <c r="H207" s="8">
        <f t="shared" si="23"/>
        <v>0.40762757882185868</v>
      </c>
      <c r="I207">
        <f t="shared" si="21"/>
        <v>4.3266214616682896E-4</v>
      </c>
    </row>
    <row r="208" spans="1:9">
      <c r="A208" s="3" t="s">
        <v>166</v>
      </c>
      <c r="B208">
        <v>4.49</v>
      </c>
      <c r="C208" s="4">
        <v>368</v>
      </c>
      <c r="D208">
        <f t="shared" si="18"/>
        <v>81.959910913140305</v>
      </c>
      <c r="E208" s="7">
        <f t="shared" si="19"/>
        <v>5.9801420283731737E-4</v>
      </c>
      <c r="F208" s="8">
        <f t="shared" si="22"/>
        <v>0.79407510928384517</v>
      </c>
      <c r="G208" s="7">
        <f t="shared" si="20"/>
        <v>8.524874025525259E-4</v>
      </c>
      <c r="H208" s="8">
        <f t="shared" si="23"/>
        <v>0.40848006622441119</v>
      </c>
      <c r="I208">
        <f t="shared" si="21"/>
        <v>5.0355731884110799E-4</v>
      </c>
    </row>
    <row r="209" spans="1:9">
      <c r="A209" s="3" t="s">
        <v>196</v>
      </c>
      <c r="B209">
        <v>5.22</v>
      </c>
      <c r="C209" s="4">
        <v>427</v>
      </c>
      <c r="D209">
        <f t="shared" si="18"/>
        <v>81.800766283524908</v>
      </c>
      <c r="E209" s="7">
        <f t="shared" si="19"/>
        <v>6.9389147992264815E-4</v>
      </c>
      <c r="F209" s="8">
        <f t="shared" si="22"/>
        <v>0.79476900076376777</v>
      </c>
      <c r="G209" s="7">
        <f t="shared" si="20"/>
        <v>9.910878043038274E-4</v>
      </c>
      <c r="H209" s="8">
        <f t="shared" si="23"/>
        <v>0.40947115402871503</v>
      </c>
      <c r="I209">
        <f t="shared" si="21"/>
        <v>1.7562129204750088E-3</v>
      </c>
    </row>
    <row r="210" spans="1:9">
      <c r="A210" s="3" t="s">
        <v>41</v>
      </c>
      <c r="B210">
        <v>18.2</v>
      </c>
      <c r="C210" s="4">
        <v>1488</v>
      </c>
      <c r="D210">
        <f t="shared" si="18"/>
        <v>81.758241758241766</v>
      </c>
      <c r="E210" s="7">
        <f t="shared" si="19"/>
        <v>2.4180574288639356E-3</v>
      </c>
      <c r="F210" s="8">
        <f t="shared" si="22"/>
        <v>0.79718705819263169</v>
      </c>
      <c r="G210" s="7">
        <f t="shared" si="20"/>
        <v>3.4555168655803939E-3</v>
      </c>
      <c r="H210" s="8">
        <f t="shared" si="23"/>
        <v>0.41292667089429541</v>
      </c>
      <c r="I210">
        <f t="shared" si="21"/>
        <v>4.397242518957567E-4</v>
      </c>
    </row>
    <row r="211" spans="1:9">
      <c r="A211" s="3" t="s">
        <v>280</v>
      </c>
      <c r="B211">
        <v>4.55</v>
      </c>
      <c r="C211" s="4">
        <v>371</v>
      </c>
      <c r="D211">
        <f t="shared" si="18"/>
        <v>81.538461538461547</v>
      </c>
      <c r="E211" s="7">
        <f t="shared" si="19"/>
        <v>6.0288931862131727E-4</v>
      </c>
      <c r="F211" s="8">
        <f t="shared" si="22"/>
        <v>0.79778994751125298</v>
      </c>
      <c r="G211" s="7">
        <f t="shared" si="20"/>
        <v>8.6387921639509847E-4</v>
      </c>
      <c r="H211" s="8">
        <f t="shared" si="23"/>
        <v>0.41379055011069049</v>
      </c>
      <c r="I211">
        <f t="shared" si="21"/>
        <v>9.0470306983725379E-4</v>
      </c>
    </row>
    <row r="212" spans="1:9">
      <c r="A212" s="3" t="s">
        <v>310</v>
      </c>
      <c r="B212">
        <v>9.32</v>
      </c>
      <c r="C212" s="4">
        <v>754</v>
      </c>
      <c r="D212">
        <f t="shared" si="18"/>
        <v>80.901287553648061</v>
      </c>
      <c r="E212" s="7">
        <f t="shared" si="19"/>
        <v>1.2252791003786339E-3</v>
      </c>
      <c r="F212" s="8">
        <f t="shared" si="22"/>
        <v>0.7990152266116316</v>
      </c>
      <c r="G212" s="7">
        <f t="shared" si="20"/>
        <v>1.7695284168796305E-3</v>
      </c>
      <c r="H212" s="8">
        <f t="shared" si="23"/>
        <v>0.4155600785275701</v>
      </c>
      <c r="I212">
        <f t="shared" si="21"/>
        <v>2.5896698120908557E-3</v>
      </c>
    </row>
    <row r="213" spans="1:9">
      <c r="A213" s="3" t="s">
        <v>52</v>
      </c>
      <c r="B213">
        <v>26.61</v>
      </c>
      <c r="C213" s="4">
        <v>2143</v>
      </c>
      <c r="D213">
        <f t="shared" si="18"/>
        <v>80.533633972190913</v>
      </c>
      <c r="E213" s="7">
        <f t="shared" si="19"/>
        <v>3.482457708370574E-3</v>
      </c>
      <c r="F213" s="8">
        <f t="shared" si="22"/>
        <v>0.80249768432000212</v>
      </c>
      <c r="G213" s="7">
        <f t="shared" si="20"/>
        <v>5.0522694391810048E-3</v>
      </c>
      <c r="H213" s="8">
        <f t="shared" si="23"/>
        <v>0.42061234796675112</v>
      </c>
      <c r="I213">
        <f t="shared" si="21"/>
        <v>3.331229338647268E-4</v>
      </c>
    </row>
    <row r="214" spans="1:9">
      <c r="A214" s="3" t="s">
        <v>144</v>
      </c>
      <c r="B214">
        <v>3.42</v>
      </c>
      <c r="C214" s="4">
        <v>275</v>
      </c>
      <c r="D214">
        <f t="shared" si="18"/>
        <v>80.409356725146196</v>
      </c>
      <c r="E214" s="7">
        <f t="shared" si="19"/>
        <v>4.4688561353332143E-4</v>
      </c>
      <c r="F214" s="8">
        <f t="shared" si="22"/>
        <v>0.80294456993353547</v>
      </c>
      <c r="G214" s="7">
        <f t="shared" si="20"/>
        <v>6.4933338902664552E-4</v>
      </c>
      <c r="H214" s="8">
        <f t="shared" si="23"/>
        <v>0.42126168135577774</v>
      </c>
      <c r="I214">
        <f t="shared" si="21"/>
        <v>6.7417909601114046E-4</v>
      </c>
    </row>
    <row r="215" spans="1:9">
      <c r="A215" s="3" t="s">
        <v>162</v>
      </c>
      <c r="B215">
        <v>6.91</v>
      </c>
      <c r="C215" s="4">
        <v>554</v>
      </c>
      <c r="D215">
        <f t="shared" si="18"/>
        <v>80.173661360347324</v>
      </c>
      <c r="E215" s="7">
        <f t="shared" si="19"/>
        <v>9.0027138144530927E-4</v>
      </c>
      <c r="F215" s="8">
        <f t="shared" si="22"/>
        <v>0.8038448413149808</v>
      </c>
      <c r="G215" s="7">
        <f t="shared" si="20"/>
        <v>1.3119572275362926E-3</v>
      </c>
      <c r="H215" s="8">
        <f t="shared" si="23"/>
        <v>0.42257363858331404</v>
      </c>
      <c r="I215">
        <f t="shared" si="21"/>
        <v>6.0564680635305512E-4</v>
      </c>
    </row>
    <row r="216" spans="1:9">
      <c r="A216" s="3" t="s">
        <v>230</v>
      </c>
      <c r="B216">
        <v>6.2</v>
      </c>
      <c r="C216" s="4">
        <v>496</v>
      </c>
      <c r="D216">
        <f t="shared" si="18"/>
        <v>80</v>
      </c>
      <c r="E216" s="7">
        <f t="shared" si="19"/>
        <v>8.0601914295464513E-4</v>
      </c>
      <c r="F216" s="8">
        <f t="shared" si="22"/>
        <v>0.80465086045793544</v>
      </c>
      <c r="G216" s="7">
        <f t="shared" si="20"/>
        <v>1.1771540970658485E-3</v>
      </c>
      <c r="H216" s="8">
        <f t="shared" si="23"/>
        <v>0.42375079268037991</v>
      </c>
      <c r="I216">
        <f t="shared" si="21"/>
        <v>6.4373115043403484E-4</v>
      </c>
    </row>
    <row r="217" spans="1:9">
      <c r="A217" s="3" t="s">
        <v>43</v>
      </c>
      <c r="B217">
        <v>6.58</v>
      </c>
      <c r="C217" s="4">
        <v>525</v>
      </c>
      <c r="D217">
        <f t="shared" si="18"/>
        <v>79.787234042553195</v>
      </c>
      <c r="E217" s="7">
        <f t="shared" si="19"/>
        <v>8.5314526219997726E-4</v>
      </c>
      <c r="F217" s="8">
        <f t="shared" si="22"/>
        <v>0.80550400572013536</v>
      </c>
      <c r="G217" s="7">
        <f t="shared" si="20"/>
        <v>1.2493022514021425E-3</v>
      </c>
      <c r="H217" s="8">
        <f t="shared" si="23"/>
        <v>0.42500009493178204</v>
      </c>
      <c r="I217">
        <f t="shared" si="21"/>
        <v>2.8802130810967608E-4</v>
      </c>
    </row>
    <row r="218" spans="1:9">
      <c r="A218" s="3" t="s">
        <v>270</v>
      </c>
      <c r="B218">
        <v>2.94</v>
      </c>
      <c r="C218" s="4">
        <v>234</v>
      </c>
      <c r="D218">
        <f t="shared" si="18"/>
        <v>79.591836734693885</v>
      </c>
      <c r="E218" s="7">
        <f t="shared" si="19"/>
        <v>3.8025903115198988E-4</v>
      </c>
      <c r="F218" s="8">
        <f t="shared" si="22"/>
        <v>0.80588426475128738</v>
      </c>
      <c r="G218" s="7">
        <f t="shared" si="20"/>
        <v>5.5819887828606365E-4</v>
      </c>
      <c r="H218" s="8">
        <f t="shared" si="23"/>
        <v>0.4255582938100681</v>
      </c>
      <c r="I218">
        <f t="shared" si="21"/>
        <v>3.9685698864450059E-4</v>
      </c>
    </row>
    <row r="219" spans="1:9">
      <c r="A219" s="3" t="s">
        <v>147</v>
      </c>
      <c r="B219">
        <v>4.04</v>
      </c>
      <c r="C219" s="4">
        <v>320</v>
      </c>
      <c r="D219">
        <f t="shared" si="18"/>
        <v>79.207920792079207</v>
      </c>
      <c r="E219" s="7">
        <f t="shared" si="19"/>
        <v>5.2001235029331945E-4</v>
      </c>
      <c r="F219" s="8">
        <f t="shared" si="22"/>
        <v>0.80640427710158069</v>
      </c>
      <c r="G219" s="7">
        <f t="shared" si="20"/>
        <v>7.6704879873323037E-4</v>
      </c>
      <c r="H219" s="8">
        <f t="shared" si="23"/>
        <v>0.42632534260880134</v>
      </c>
      <c r="I219">
        <f t="shared" si="21"/>
        <v>6.9282318459695791E-4</v>
      </c>
    </row>
    <row r="220" spans="1:9">
      <c r="A220" s="3" t="s">
        <v>292</v>
      </c>
      <c r="B220">
        <v>7.05</v>
      </c>
      <c r="C220" s="4">
        <v>558</v>
      </c>
      <c r="D220">
        <f t="shared" si="18"/>
        <v>79.148936170212764</v>
      </c>
      <c r="E220" s="7">
        <f t="shared" si="19"/>
        <v>9.067715358239758E-4</v>
      </c>
      <c r="F220" s="8">
        <f t="shared" si="22"/>
        <v>0.80731104863740466</v>
      </c>
      <c r="G220" s="7">
        <f t="shared" si="20"/>
        <v>1.3385381265022954E-3</v>
      </c>
      <c r="H220" s="8">
        <f t="shared" si="23"/>
        <v>0.42766388073530365</v>
      </c>
      <c r="I220">
        <f t="shared" si="21"/>
        <v>4.9188149179024698E-4</v>
      </c>
    </row>
    <row r="221" spans="1:9">
      <c r="A221" s="3" t="s">
        <v>180</v>
      </c>
      <c r="B221">
        <v>5</v>
      </c>
      <c r="C221" s="4">
        <v>395</v>
      </c>
      <c r="D221">
        <f t="shared" si="18"/>
        <v>79</v>
      </c>
      <c r="E221" s="7">
        <f t="shared" si="19"/>
        <v>6.4189024489331623E-4</v>
      </c>
      <c r="F221" s="8">
        <f t="shared" si="22"/>
        <v>0.80795293888229802</v>
      </c>
      <c r="G221" s="7">
        <f t="shared" si="20"/>
        <v>9.4931782021439399E-4</v>
      </c>
      <c r="H221" s="8">
        <f t="shared" si="23"/>
        <v>0.42861319855551805</v>
      </c>
      <c r="I221">
        <f t="shared" si="21"/>
        <v>8.8454918996672127E-4</v>
      </c>
    </row>
    <row r="222" spans="1:9">
      <c r="A222" s="3" t="s">
        <v>72</v>
      </c>
      <c r="B222">
        <v>8.99</v>
      </c>
      <c r="C222" s="4">
        <v>710</v>
      </c>
      <c r="D222">
        <f t="shared" si="18"/>
        <v>78.976640711902107</v>
      </c>
      <c r="E222" s="7">
        <f t="shared" si="19"/>
        <v>1.1537774022133025E-3</v>
      </c>
      <c r="F222" s="8">
        <f t="shared" si="22"/>
        <v>0.80910671628451136</v>
      </c>
      <c r="G222" s="7">
        <f t="shared" si="20"/>
        <v>1.7068734407454805E-3</v>
      </c>
      <c r="H222" s="8">
        <f t="shared" si="23"/>
        <v>0.43032007199626354</v>
      </c>
      <c r="I222">
        <f t="shared" si="21"/>
        <v>8.1786031115854696E-4</v>
      </c>
    </row>
    <row r="223" spans="1:9">
      <c r="A223" s="3" t="s">
        <v>220</v>
      </c>
      <c r="B223">
        <v>8.26</v>
      </c>
      <c r="C223" s="4">
        <v>645</v>
      </c>
      <c r="D223">
        <f t="shared" si="18"/>
        <v>78.087167070217916</v>
      </c>
      <c r="E223" s="7">
        <f t="shared" si="19"/>
        <v>1.0481498935599721E-3</v>
      </c>
      <c r="F223" s="8">
        <f t="shared" si="22"/>
        <v>0.81015486617807131</v>
      </c>
      <c r="G223" s="7">
        <f t="shared" si="20"/>
        <v>1.5682730389941788E-3</v>
      </c>
      <c r="H223" s="8">
        <f t="shared" si="23"/>
        <v>0.43188834503525775</v>
      </c>
      <c r="I223">
        <f t="shared" si="21"/>
        <v>9.8349927818669469E-4</v>
      </c>
    </row>
    <row r="224" spans="1:9">
      <c r="A224" s="3" t="s">
        <v>352</v>
      </c>
      <c r="B224">
        <v>9.93</v>
      </c>
      <c r="C224" s="4">
        <v>775</v>
      </c>
      <c r="D224">
        <f t="shared" si="18"/>
        <v>78.046324269889226</v>
      </c>
      <c r="E224" s="7">
        <f t="shared" si="19"/>
        <v>1.259404910866633E-3</v>
      </c>
      <c r="F224" s="8">
        <f t="shared" si="22"/>
        <v>0.81141427108893793</v>
      </c>
      <c r="G224" s="7">
        <f t="shared" si="20"/>
        <v>1.8853451909457864E-3</v>
      </c>
      <c r="H224" s="8">
        <f t="shared" si="23"/>
        <v>0.43377369022620355</v>
      </c>
      <c r="I224">
        <f t="shared" si="21"/>
        <v>5.7575776996487971E-4</v>
      </c>
    </row>
    <row r="225" spans="1:9">
      <c r="A225" s="3" t="s">
        <v>148</v>
      </c>
      <c r="B225">
        <v>5.81</v>
      </c>
      <c r="C225" s="4">
        <v>453</v>
      </c>
      <c r="D225">
        <f t="shared" si="18"/>
        <v>77.969018932874363</v>
      </c>
      <c r="E225" s="7">
        <f t="shared" si="19"/>
        <v>7.3614248338398037E-4</v>
      </c>
      <c r="F225" s="8">
        <f t="shared" si="22"/>
        <v>0.81215041357232187</v>
      </c>
      <c r="G225" s="7">
        <f t="shared" si="20"/>
        <v>1.1031073070891257E-3</v>
      </c>
      <c r="H225" s="8">
        <f t="shared" si="23"/>
        <v>0.43487679753329267</v>
      </c>
      <c r="I225">
        <f t="shared" si="21"/>
        <v>1.1917367122345479E-3</v>
      </c>
    </row>
    <row r="226" spans="1:9">
      <c r="A226" s="3" t="s">
        <v>321</v>
      </c>
      <c r="B226">
        <v>12</v>
      </c>
      <c r="C226" s="4">
        <v>932</v>
      </c>
      <c r="D226">
        <f t="shared" si="18"/>
        <v>77.666666666666671</v>
      </c>
      <c r="E226" s="7">
        <f t="shared" si="19"/>
        <v>1.514535970229293E-3</v>
      </c>
      <c r="F226" s="8">
        <f t="shared" si="22"/>
        <v>0.8136649495425512</v>
      </c>
      <c r="G226" s="7">
        <f t="shared" si="20"/>
        <v>2.2783627685145458E-3</v>
      </c>
      <c r="H226" s="8">
        <f t="shared" si="23"/>
        <v>0.43715516030180723</v>
      </c>
      <c r="I226">
        <f t="shared" si="21"/>
        <v>5.3335190630549034E-4</v>
      </c>
    </row>
    <row r="227" spans="1:9">
      <c r="A227" s="3" t="s">
        <v>160</v>
      </c>
      <c r="B227">
        <v>5.37</v>
      </c>
      <c r="C227" s="4">
        <v>417</v>
      </c>
      <c r="D227">
        <f t="shared" si="18"/>
        <v>77.653631284916202</v>
      </c>
      <c r="E227" s="7">
        <f t="shared" si="19"/>
        <v>6.7764109397598193E-4</v>
      </c>
      <c r="F227" s="8">
        <f t="shared" si="22"/>
        <v>0.81434259063652714</v>
      </c>
      <c r="G227" s="7">
        <f t="shared" si="20"/>
        <v>1.0195673389102591E-3</v>
      </c>
      <c r="H227" s="8">
        <f t="shared" si="23"/>
        <v>0.43817472764071747</v>
      </c>
      <c r="I227">
        <f t="shared" si="21"/>
        <v>2.086840856371508E-3</v>
      </c>
    </row>
    <row r="228" spans="1:9">
      <c r="A228" s="3" t="s">
        <v>122</v>
      </c>
      <c r="B228">
        <v>20.99</v>
      </c>
      <c r="C228" s="4">
        <v>1627</v>
      </c>
      <c r="D228">
        <f t="shared" si="18"/>
        <v>77.513101476893766</v>
      </c>
      <c r="E228" s="7">
        <f t="shared" si="19"/>
        <v>2.643937793522596E-3</v>
      </c>
      <c r="F228" s="8">
        <f t="shared" si="22"/>
        <v>0.81698652843004971</v>
      </c>
      <c r="G228" s="7">
        <f t="shared" si="20"/>
        <v>3.9852362092600256E-3</v>
      </c>
      <c r="H228" s="8">
        <f t="shared" si="23"/>
        <v>0.44215996384997747</v>
      </c>
      <c r="I228">
        <f t="shared" si="21"/>
        <v>7.2887675031707566E-4</v>
      </c>
    </row>
    <row r="229" spans="1:9">
      <c r="A229" s="3" t="s">
        <v>360</v>
      </c>
      <c r="B229">
        <v>7.33</v>
      </c>
      <c r="C229" s="4">
        <v>568</v>
      </c>
      <c r="D229">
        <f t="shared" si="18"/>
        <v>77.489768076398363</v>
      </c>
      <c r="E229" s="7">
        <f t="shared" si="19"/>
        <v>9.2302192177064202E-4</v>
      </c>
      <c r="F229" s="8">
        <f t="shared" si="22"/>
        <v>0.81790955035182034</v>
      </c>
      <c r="G229" s="7">
        <f t="shared" si="20"/>
        <v>1.3916999244343016E-3</v>
      </c>
      <c r="H229" s="8">
        <f t="shared" si="23"/>
        <v>0.44355166377441174</v>
      </c>
      <c r="I229">
        <f t="shared" si="21"/>
        <v>1.8569682876277693E-3</v>
      </c>
    </row>
    <row r="230" spans="1:9">
      <c r="A230" s="3" t="s">
        <v>128</v>
      </c>
      <c r="B230">
        <v>18.600000000000001</v>
      </c>
      <c r="C230" s="4">
        <v>1431</v>
      </c>
      <c r="D230">
        <f t="shared" si="18"/>
        <v>76.93548387096773</v>
      </c>
      <c r="E230" s="7">
        <f t="shared" si="19"/>
        <v>2.3254302289679378E-3</v>
      </c>
      <c r="F230" s="8">
        <f t="shared" si="22"/>
        <v>0.82023498058078825</v>
      </c>
      <c r="G230" s="7">
        <f t="shared" si="20"/>
        <v>3.5314622911975461E-3</v>
      </c>
      <c r="H230" s="8">
        <f t="shared" si="23"/>
        <v>0.44708312606560929</v>
      </c>
      <c r="I230">
        <f t="shared" si="21"/>
        <v>9.2791233475064683E-4</v>
      </c>
    </row>
    <row r="231" spans="1:9">
      <c r="A231" s="3" t="s">
        <v>262</v>
      </c>
      <c r="B231">
        <v>9.2799999999999994</v>
      </c>
      <c r="C231" s="4">
        <v>712</v>
      </c>
      <c r="D231">
        <f t="shared" si="18"/>
        <v>76.724137931034491</v>
      </c>
      <c r="E231" s="7">
        <f t="shared" si="19"/>
        <v>1.1570274794026358E-3</v>
      </c>
      <c r="F231" s="8">
        <f t="shared" si="22"/>
        <v>0.82139200806019086</v>
      </c>
      <c r="G231" s="7">
        <f t="shared" si="20"/>
        <v>1.7619338743179152E-3</v>
      </c>
      <c r="H231" s="8">
        <f t="shared" si="23"/>
        <v>0.44884505993992718</v>
      </c>
      <c r="I231">
        <f t="shared" si="21"/>
        <v>7.8835313387953798E-4</v>
      </c>
    </row>
    <row r="232" spans="1:9">
      <c r="A232" s="3" t="s">
        <v>227</v>
      </c>
      <c r="B232">
        <v>7.88</v>
      </c>
      <c r="C232" s="4">
        <v>604</v>
      </c>
      <c r="D232">
        <f t="shared" si="18"/>
        <v>76.649746192893403</v>
      </c>
      <c r="E232" s="7">
        <f t="shared" si="19"/>
        <v>9.8152331117864057E-4</v>
      </c>
      <c r="F232" s="8">
        <f t="shared" si="22"/>
        <v>0.82237353137136948</v>
      </c>
      <c r="G232" s="7">
        <f t="shared" si="20"/>
        <v>1.4961248846578849E-3</v>
      </c>
      <c r="H232" s="8">
        <f t="shared" si="23"/>
        <v>0.45034118482458507</v>
      </c>
      <c r="I232">
        <f t="shared" si="21"/>
        <v>5.3768643066021138E-4</v>
      </c>
    </row>
    <row r="233" spans="1:9">
      <c r="A233" s="3" t="s">
        <v>377</v>
      </c>
      <c r="B233">
        <v>5.37</v>
      </c>
      <c r="C233" s="4">
        <v>411</v>
      </c>
      <c r="D233">
        <f t="shared" si="18"/>
        <v>76.536312849162016</v>
      </c>
      <c r="E233" s="7">
        <f t="shared" si="19"/>
        <v>6.6789086240798224E-4</v>
      </c>
      <c r="F233" s="8">
        <f t="shared" si="22"/>
        <v>0.82304142223377741</v>
      </c>
      <c r="G233" s="7">
        <f t="shared" si="20"/>
        <v>1.0195673389102591E-3</v>
      </c>
      <c r="H233" s="8">
        <f t="shared" si="23"/>
        <v>0.4513607521634953</v>
      </c>
      <c r="I233">
        <f t="shared" si="21"/>
        <v>2.7560091457187186E-3</v>
      </c>
    </row>
    <row r="234" spans="1:9">
      <c r="A234" s="3" t="s">
        <v>374</v>
      </c>
      <c r="B234">
        <v>27.32</v>
      </c>
      <c r="C234" s="4">
        <v>2063</v>
      </c>
      <c r="D234">
        <f t="shared" si="18"/>
        <v>75.512445095168374</v>
      </c>
      <c r="E234" s="7">
        <f t="shared" si="19"/>
        <v>3.3524546207972438E-3</v>
      </c>
      <c r="F234" s="8">
        <f t="shared" si="22"/>
        <v>0.82639387685457466</v>
      </c>
      <c r="G234" s="7">
        <f t="shared" si="20"/>
        <v>5.1870725696514493E-3</v>
      </c>
      <c r="H234" s="8">
        <f t="shared" si="23"/>
        <v>0.45654782473314676</v>
      </c>
      <c r="I234">
        <f t="shared" si="21"/>
        <v>6.2061739272162297E-4</v>
      </c>
    </row>
    <row r="235" spans="1:9">
      <c r="A235" s="3" t="s">
        <v>393</v>
      </c>
      <c r="B235">
        <v>6.14</v>
      </c>
      <c r="C235" s="4">
        <v>462</v>
      </c>
      <c r="D235">
        <f t="shared" si="18"/>
        <v>75.244299674267111</v>
      </c>
      <c r="E235" s="7">
        <f t="shared" si="19"/>
        <v>7.5076783073597996E-4</v>
      </c>
      <c r="F235" s="8">
        <f t="shared" si="22"/>
        <v>0.82714464468531068</v>
      </c>
      <c r="G235" s="7">
        <f t="shared" si="20"/>
        <v>1.1657622832232759E-3</v>
      </c>
      <c r="H235" s="8">
        <f t="shared" si="23"/>
        <v>0.45771358701637005</v>
      </c>
      <c r="I235">
        <f t="shared" si="21"/>
        <v>3.0931636867531642E-4</v>
      </c>
    </row>
    <row r="236" spans="1:9">
      <c r="A236" s="3" t="s">
        <v>101</v>
      </c>
      <c r="B236">
        <v>3.04</v>
      </c>
      <c r="C236" s="4">
        <v>226</v>
      </c>
      <c r="D236">
        <f t="shared" si="18"/>
        <v>74.34210526315789</v>
      </c>
      <c r="E236" s="7">
        <f t="shared" si="19"/>
        <v>3.6725872239465687E-4</v>
      </c>
      <c r="F236" s="8">
        <f t="shared" si="22"/>
        <v>0.82751190340770531</v>
      </c>
      <c r="G236" s="7">
        <f t="shared" si="20"/>
        <v>5.771852346903516E-4</v>
      </c>
      <c r="H236" s="8">
        <f t="shared" si="23"/>
        <v>0.45829077225106041</v>
      </c>
      <c r="I236">
        <f t="shared" si="21"/>
        <v>2.6881283074231543E-4</v>
      </c>
    </row>
    <row r="237" spans="1:9">
      <c r="A237" s="3" t="s">
        <v>300</v>
      </c>
      <c r="B237">
        <v>2.64</v>
      </c>
      <c r="C237" s="4">
        <v>196</v>
      </c>
      <c r="D237">
        <f t="shared" si="18"/>
        <v>74.242424242424235</v>
      </c>
      <c r="E237" s="7">
        <f t="shared" si="19"/>
        <v>3.1850756455465817E-4</v>
      </c>
      <c r="F237" s="8">
        <f t="shared" si="22"/>
        <v>0.82783041097225996</v>
      </c>
      <c r="G237" s="7">
        <f t="shared" si="20"/>
        <v>5.0123980907320004E-4</v>
      </c>
      <c r="H237" s="8">
        <f t="shared" si="23"/>
        <v>0.45879201206013359</v>
      </c>
      <c r="I237">
        <f t="shared" si="21"/>
        <v>9.4241665592059709E-4</v>
      </c>
    </row>
    <row r="238" spans="1:9">
      <c r="A238" s="3" t="s">
        <v>322</v>
      </c>
      <c r="B238">
        <v>9.25</v>
      </c>
      <c r="C238" s="4">
        <v>686</v>
      </c>
      <c r="D238">
        <f t="shared" si="18"/>
        <v>74.162162162162161</v>
      </c>
      <c r="E238" s="7">
        <f t="shared" si="19"/>
        <v>1.1147764759413036E-3</v>
      </c>
      <c r="F238" s="8">
        <f t="shared" si="22"/>
        <v>0.82894518744820123</v>
      </c>
      <c r="G238" s="7">
        <f t="shared" si="20"/>
        <v>1.7562379673966289E-3</v>
      </c>
      <c r="H238" s="8">
        <f t="shared" si="23"/>
        <v>0.46054825002753019</v>
      </c>
      <c r="I238">
        <f t="shared" si="21"/>
        <v>5.066423541569276E-4</v>
      </c>
    </row>
    <row r="239" spans="1:9">
      <c r="A239" s="3" t="s">
        <v>303</v>
      </c>
      <c r="B239">
        <v>4.95</v>
      </c>
      <c r="C239" s="4">
        <v>364</v>
      </c>
      <c r="D239">
        <f t="shared" si="18"/>
        <v>73.535353535353536</v>
      </c>
      <c r="E239" s="7">
        <f t="shared" si="19"/>
        <v>5.9151404845865084E-4</v>
      </c>
      <c r="F239" s="8">
        <f t="shared" si="22"/>
        <v>0.82953670149665992</v>
      </c>
      <c r="G239" s="7">
        <f t="shared" si="20"/>
        <v>9.3982464201225013E-4</v>
      </c>
      <c r="H239" s="8">
        <f t="shared" si="23"/>
        <v>0.46148807466954245</v>
      </c>
      <c r="I239">
        <f t="shared" si="21"/>
        <v>4.248895384431628E-4</v>
      </c>
    </row>
    <row r="240" spans="1:9">
      <c r="A240" s="3" t="s">
        <v>142</v>
      </c>
      <c r="B240">
        <v>4.1500000000000004</v>
      </c>
      <c r="C240" s="4">
        <v>305</v>
      </c>
      <c r="D240">
        <f t="shared" si="18"/>
        <v>73.493975903614455</v>
      </c>
      <c r="E240" s="7">
        <f t="shared" si="19"/>
        <v>4.9563677137332007E-4</v>
      </c>
      <c r="F240" s="8">
        <f t="shared" si="22"/>
        <v>0.83003233826803324</v>
      </c>
      <c r="G240" s="7">
        <f t="shared" si="20"/>
        <v>7.8793379077794713E-4</v>
      </c>
      <c r="H240" s="8">
        <f t="shared" si="23"/>
        <v>0.46227600846032041</v>
      </c>
      <c r="I240">
        <f t="shared" si="21"/>
        <v>4.3614153011384271E-4</v>
      </c>
    </row>
    <row r="241" spans="1:9">
      <c r="A241" s="3" t="s">
        <v>64</v>
      </c>
      <c r="B241">
        <v>4.25</v>
      </c>
      <c r="C241" s="4">
        <v>311</v>
      </c>
      <c r="D241">
        <f t="shared" si="18"/>
        <v>73.17647058823529</v>
      </c>
      <c r="E241" s="7">
        <f t="shared" si="19"/>
        <v>5.0538700294131987E-4</v>
      </c>
      <c r="F241" s="8">
        <f t="shared" si="22"/>
        <v>0.83053772527097458</v>
      </c>
      <c r="G241" s="7">
        <f t="shared" si="20"/>
        <v>8.0692014718223486E-4</v>
      </c>
      <c r="H241" s="8">
        <f t="shared" si="23"/>
        <v>0.46308292860750266</v>
      </c>
      <c r="I241">
        <f t="shared" si="21"/>
        <v>2.5973518522687256E-4</v>
      </c>
    </row>
    <row r="242" spans="1:9">
      <c r="A242" s="3" t="s">
        <v>299</v>
      </c>
      <c r="B242">
        <v>2.5299999999999998</v>
      </c>
      <c r="C242" s="4">
        <v>185</v>
      </c>
      <c r="D242">
        <f t="shared" si="18"/>
        <v>73.122529644268781</v>
      </c>
      <c r="E242" s="7">
        <f t="shared" si="19"/>
        <v>3.0063214001332532E-4</v>
      </c>
      <c r="F242" s="8">
        <f t="shared" si="22"/>
        <v>0.83083835741098788</v>
      </c>
      <c r="G242" s="7">
        <f t="shared" si="20"/>
        <v>4.8035481702848334E-4</v>
      </c>
      <c r="H242" s="8">
        <f t="shared" si="23"/>
        <v>0.46356328342453113</v>
      </c>
      <c r="I242">
        <f t="shared" si="21"/>
        <v>6.3917776016708672E-4</v>
      </c>
    </row>
    <row r="243" spans="1:9">
      <c r="A243" s="3" t="s">
        <v>279</v>
      </c>
      <c r="B243">
        <v>6.22</v>
      </c>
      <c r="C243" s="4">
        <v>454</v>
      </c>
      <c r="D243">
        <f t="shared" si="18"/>
        <v>72.9903536977492</v>
      </c>
      <c r="E243" s="7">
        <f t="shared" si="19"/>
        <v>7.37767521978647E-4</v>
      </c>
      <c r="F243" s="8">
        <f t="shared" si="22"/>
        <v>0.83157612493296651</v>
      </c>
      <c r="G243" s="7">
        <f t="shared" si="20"/>
        <v>1.1809513683467062E-3</v>
      </c>
      <c r="H243" s="8">
        <f t="shared" si="23"/>
        <v>0.46474423479287785</v>
      </c>
      <c r="I243">
        <f t="shared" si="21"/>
        <v>1.8324199503584326E-3</v>
      </c>
    </row>
    <row r="244" spans="1:9">
      <c r="A244" s="3" t="s">
        <v>135</v>
      </c>
      <c r="B244">
        <v>17.809999999999999</v>
      </c>
      <c r="C244" s="4">
        <v>1297</v>
      </c>
      <c r="D244">
        <f t="shared" si="18"/>
        <v>72.82425603593488</v>
      </c>
      <c r="E244" s="7">
        <f t="shared" si="19"/>
        <v>2.1076750572826103E-3</v>
      </c>
      <c r="F244" s="8">
        <f t="shared" si="22"/>
        <v>0.83368379999024911</v>
      </c>
      <c r="G244" s="7">
        <f t="shared" si="20"/>
        <v>3.381470075603671E-3</v>
      </c>
      <c r="H244" s="8">
        <f t="shared" si="23"/>
        <v>0.46812570486848154</v>
      </c>
      <c r="I244">
        <f t="shared" si="21"/>
        <v>5.2908079836194721E-4</v>
      </c>
    </row>
    <row r="245" spans="1:9">
      <c r="A245" s="3" t="s">
        <v>88</v>
      </c>
      <c r="B245">
        <v>5.14</v>
      </c>
      <c r="C245" s="4">
        <v>374</v>
      </c>
      <c r="D245">
        <f t="shared" si="18"/>
        <v>72.762645914396899</v>
      </c>
      <c r="E245" s="7">
        <f t="shared" si="19"/>
        <v>6.0776443440531717E-4</v>
      </c>
      <c r="F245" s="8">
        <f t="shared" si="22"/>
        <v>0.83429156442465446</v>
      </c>
      <c r="G245" s="7">
        <f t="shared" si="20"/>
        <v>9.7589871918039698E-4</v>
      </c>
      <c r="H245" s="8">
        <f t="shared" si="23"/>
        <v>0.46910160358766195</v>
      </c>
      <c r="I245">
        <f t="shared" si="21"/>
        <v>5.8570933336588027E-4</v>
      </c>
    </row>
    <row r="246" spans="1:9">
      <c r="A246" s="3" t="s">
        <v>111</v>
      </c>
      <c r="B246">
        <v>5.69</v>
      </c>
      <c r="C246" s="4">
        <v>414</v>
      </c>
      <c r="D246">
        <f t="shared" si="18"/>
        <v>72.759226713532513</v>
      </c>
      <c r="E246" s="7">
        <f t="shared" si="19"/>
        <v>6.7276597819198203E-4</v>
      </c>
      <c r="F246" s="8">
        <f t="shared" si="22"/>
        <v>0.83496433040284646</v>
      </c>
      <c r="G246" s="7">
        <f t="shared" si="20"/>
        <v>1.0803236794039806E-3</v>
      </c>
      <c r="H246" s="8">
        <f t="shared" si="23"/>
        <v>0.47018192726706592</v>
      </c>
      <c r="I246">
        <f t="shared" si="21"/>
        <v>7.3928477674006787E-4</v>
      </c>
    </row>
    <row r="247" spans="1:9">
      <c r="A247" s="3" t="s">
        <v>209</v>
      </c>
      <c r="B247">
        <v>7.16</v>
      </c>
      <c r="C247" s="4">
        <v>518</v>
      </c>
      <c r="D247">
        <f t="shared" si="18"/>
        <v>72.346368715083798</v>
      </c>
      <c r="E247" s="7">
        <f t="shared" si="19"/>
        <v>8.4176999203731094E-4</v>
      </c>
      <c r="F247" s="8">
        <f t="shared" si="22"/>
        <v>0.83580610039488379</v>
      </c>
      <c r="G247" s="7">
        <f t="shared" si="20"/>
        <v>1.3594231185470123E-3</v>
      </c>
      <c r="H247" s="8">
        <f t="shared" si="23"/>
        <v>0.47154135038561296</v>
      </c>
      <c r="I247">
        <f t="shared" si="21"/>
        <v>3.2756803389216715E-4</v>
      </c>
    </row>
    <row r="248" spans="1:9">
      <c r="A248" s="3" t="s">
        <v>282</v>
      </c>
      <c r="B248">
        <v>3.17</v>
      </c>
      <c r="C248" s="4">
        <v>229</v>
      </c>
      <c r="D248">
        <f t="shared" si="18"/>
        <v>72.239747634069403</v>
      </c>
      <c r="E248" s="7">
        <f t="shared" si="19"/>
        <v>3.7213383817865677E-4</v>
      </c>
      <c r="F248" s="8">
        <f t="shared" si="22"/>
        <v>0.83617823423306248</v>
      </c>
      <c r="G248" s="7">
        <f t="shared" si="20"/>
        <v>6.0186749801592577E-4</v>
      </c>
      <c r="H248" s="8">
        <f t="shared" si="23"/>
        <v>0.4721432178836289</v>
      </c>
      <c r="I248">
        <f t="shared" si="21"/>
        <v>3.0081516334268255E-4</v>
      </c>
    </row>
    <row r="249" spans="1:9">
      <c r="A249" s="3" t="s">
        <v>200</v>
      </c>
      <c r="B249">
        <v>2.9</v>
      </c>
      <c r="C249" s="4">
        <v>208</v>
      </c>
      <c r="D249">
        <f t="shared" si="18"/>
        <v>71.724137931034491</v>
      </c>
      <c r="E249" s="7">
        <f t="shared" si="19"/>
        <v>3.3800802769065765E-4</v>
      </c>
      <c r="F249" s="8">
        <f t="shared" si="22"/>
        <v>0.83651624226075316</v>
      </c>
      <c r="G249" s="7">
        <f t="shared" si="20"/>
        <v>5.506043357243485E-4</v>
      </c>
      <c r="H249" s="8">
        <f t="shared" si="23"/>
        <v>0.47269382221935324</v>
      </c>
      <c r="I249">
        <f t="shared" si="21"/>
        <v>3.7758121965858482E-4</v>
      </c>
    </row>
    <row r="250" spans="1:9">
      <c r="A250" s="3" t="s">
        <v>320</v>
      </c>
      <c r="B250">
        <v>3.63</v>
      </c>
      <c r="C250" s="4">
        <v>259</v>
      </c>
      <c r="D250">
        <f t="shared" si="18"/>
        <v>71.349862258953166</v>
      </c>
      <c r="E250" s="7">
        <f t="shared" si="19"/>
        <v>4.2088499601865547E-4</v>
      </c>
      <c r="F250" s="8">
        <f t="shared" si="22"/>
        <v>0.83693712725677183</v>
      </c>
      <c r="G250" s="7">
        <f t="shared" si="20"/>
        <v>6.8920473747565E-4</v>
      </c>
      <c r="H250" s="8">
        <f t="shared" si="23"/>
        <v>0.47338302695682888</v>
      </c>
      <c r="I250">
        <f t="shared" si="21"/>
        <v>5.6084127606109702E-4</v>
      </c>
    </row>
    <row r="251" spans="1:9">
      <c r="A251" s="3" t="s">
        <v>232</v>
      </c>
      <c r="B251">
        <v>5.34</v>
      </c>
      <c r="C251" s="4">
        <v>374</v>
      </c>
      <c r="D251">
        <f t="shared" si="18"/>
        <v>70.037453183520597</v>
      </c>
      <c r="E251" s="7">
        <f t="shared" si="19"/>
        <v>6.0776443440531717E-4</v>
      </c>
      <c r="F251" s="8">
        <f t="shared" si="22"/>
        <v>0.83754489169117718</v>
      </c>
      <c r="G251" s="7">
        <f t="shared" si="20"/>
        <v>1.0138714319889728E-3</v>
      </c>
      <c r="H251" s="8">
        <f t="shared" si="23"/>
        <v>0.47439689838881788</v>
      </c>
      <c r="I251">
        <f t="shared" si="21"/>
        <v>1.388078709748497E-3</v>
      </c>
    </row>
    <row r="252" spans="1:9">
      <c r="A252" s="3" t="s">
        <v>86</v>
      </c>
      <c r="B252">
        <v>13.16</v>
      </c>
      <c r="C252" s="4">
        <v>914</v>
      </c>
      <c r="D252">
        <f t="shared" si="18"/>
        <v>69.452887537993917</v>
      </c>
      <c r="E252" s="7">
        <f t="shared" si="19"/>
        <v>1.4852852755252938E-3</v>
      </c>
      <c r="F252" s="8">
        <f t="shared" si="22"/>
        <v>0.83903017696670246</v>
      </c>
      <c r="G252" s="7">
        <f t="shared" si="20"/>
        <v>2.4986045028042849E-3</v>
      </c>
      <c r="H252" s="8">
        <f t="shared" si="23"/>
        <v>0.47689550289162214</v>
      </c>
      <c r="I252">
        <f t="shared" si="21"/>
        <v>2.6419994308357619E-3</v>
      </c>
    </row>
    <row r="253" spans="1:9">
      <c r="A253" s="3" t="s">
        <v>126</v>
      </c>
      <c r="B253">
        <v>25.04</v>
      </c>
      <c r="C253" s="4">
        <v>1738</v>
      </c>
      <c r="D253">
        <f t="shared" si="18"/>
        <v>69.408945686900964</v>
      </c>
      <c r="E253" s="7">
        <f t="shared" si="19"/>
        <v>2.8243170775305916E-3</v>
      </c>
      <c r="F253" s="8">
        <f t="shared" si="22"/>
        <v>0.84185449404423307</v>
      </c>
      <c r="G253" s="7">
        <f t="shared" si="20"/>
        <v>4.7541836436336849E-3</v>
      </c>
      <c r="H253" s="8">
        <f t="shared" si="23"/>
        <v>0.48164968653525581</v>
      </c>
      <c r="I253">
        <f t="shared" si="21"/>
        <v>1.3079818818373945E-3</v>
      </c>
    </row>
    <row r="254" spans="1:9">
      <c r="A254" s="3" t="s">
        <v>167</v>
      </c>
      <c r="B254">
        <v>12.37</v>
      </c>
      <c r="C254" s="4">
        <v>855</v>
      </c>
      <c r="D254">
        <f t="shared" si="18"/>
        <v>69.118835893290225</v>
      </c>
      <c r="E254" s="7">
        <f t="shared" si="19"/>
        <v>1.3894079984399629E-3</v>
      </c>
      <c r="F254" s="8">
        <f t="shared" si="22"/>
        <v>0.84324390204267308</v>
      </c>
      <c r="G254" s="7">
        <f t="shared" si="20"/>
        <v>2.3486122872104108E-3</v>
      </c>
      <c r="H254" s="8">
        <f t="shared" si="23"/>
        <v>0.4839982988224662</v>
      </c>
      <c r="I254">
        <f t="shared" si="21"/>
        <v>3.3445961506961552E-4</v>
      </c>
    </row>
    <row r="255" spans="1:9">
      <c r="A255" s="3" t="s">
        <v>405</v>
      </c>
      <c r="B255">
        <v>3.16</v>
      </c>
      <c r="C255" s="4">
        <v>218</v>
      </c>
      <c r="D255">
        <f t="shared" si="18"/>
        <v>68.987341772151893</v>
      </c>
      <c r="E255" s="7">
        <f t="shared" si="19"/>
        <v>3.5425841363732386E-4</v>
      </c>
      <c r="F255" s="8">
        <f t="shared" si="22"/>
        <v>0.84359816045631042</v>
      </c>
      <c r="G255" s="7">
        <f t="shared" si="20"/>
        <v>5.9996886237549706E-4</v>
      </c>
      <c r="H255" s="8">
        <f t="shared" si="23"/>
        <v>0.48459826768484171</v>
      </c>
      <c r="I255">
        <f t="shared" si="21"/>
        <v>8.5145851339613055E-4</v>
      </c>
    </row>
    <row r="256" spans="1:9">
      <c r="A256" s="3" t="s">
        <v>212</v>
      </c>
      <c r="B256">
        <v>8.0299999999999994</v>
      </c>
      <c r="C256" s="4">
        <v>552</v>
      </c>
      <c r="D256">
        <f t="shared" si="18"/>
        <v>68.742216687422172</v>
      </c>
      <c r="E256" s="7">
        <f t="shared" si="19"/>
        <v>8.9702130425597612E-4</v>
      </c>
      <c r="F256" s="8">
        <f t="shared" si="22"/>
        <v>0.84449518176056637</v>
      </c>
      <c r="G256" s="7">
        <f t="shared" si="20"/>
        <v>1.5246044192643166E-3</v>
      </c>
      <c r="H256" s="8">
        <f t="shared" si="23"/>
        <v>0.48612287210410604</v>
      </c>
      <c r="I256">
        <f t="shared" si="21"/>
        <v>2.1253105213313583E-3</v>
      </c>
    </row>
    <row r="257" spans="1:9">
      <c r="A257" s="3" t="s">
        <v>161</v>
      </c>
      <c r="B257">
        <v>20</v>
      </c>
      <c r="C257" s="4">
        <v>1369</v>
      </c>
      <c r="D257">
        <f t="shared" si="18"/>
        <v>68.45</v>
      </c>
      <c r="E257" s="7">
        <f t="shared" si="19"/>
        <v>2.2246778360986074E-3</v>
      </c>
      <c r="F257" s="8">
        <f t="shared" si="22"/>
        <v>0.84671985959666496</v>
      </c>
      <c r="G257" s="7">
        <f t="shared" si="20"/>
        <v>3.797271280857576E-3</v>
      </c>
      <c r="H257" s="8">
        <f t="shared" si="23"/>
        <v>0.48992014338496359</v>
      </c>
      <c r="I257">
        <f t="shared" si="21"/>
        <v>1.2188549753472389E-3</v>
      </c>
    </row>
    <row r="258" spans="1:9">
      <c r="A258" s="3" t="s">
        <v>100</v>
      </c>
      <c r="B258">
        <v>11.4</v>
      </c>
      <c r="C258" s="4">
        <v>771</v>
      </c>
      <c r="D258">
        <f t="shared" ref="D258:D321" si="24">C258/B258</f>
        <v>67.631578947368425</v>
      </c>
      <c r="E258" s="7">
        <f t="shared" si="19"/>
        <v>1.2529047564879667E-3</v>
      </c>
      <c r="F258" s="8">
        <f t="shared" si="22"/>
        <v>0.84797276435315294</v>
      </c>
      <c r="G258" s="7">
        <f t="shared" si="20"/>
        <v>2.1644446300888185E-3</v>
      </c>
      <c r="H258" s="8">
        <f t="shared" si="23"/>
        <v>0.49208458801505239</v>
      </c>
      <c r="I258">
        <f t="shared" si="21"/>
        <v>6.413235914602966E-4</v>
      </c>
    </row>
    <row r="259" spans="1:9">
      <c r="A259" s="3" t="s">
        <v>241</v>
      </c>
      <c r="B259">
        <v>5.99</v>
      </c>
      <c r="C259" s="4">
        <v>404</v>
      </c>
      <c r="D259">
        <f t="shared" si="24"/>
        <v>67.445742904841396</v>
      </c>
      <c r="E259" s="7">
        <f t="shared" ref="E259:E322" si="25">C259/615370</f>
        <v>6.5651559224531582E-4</v>
      </c>
      <c r="F259" s="8">
        <f t="shared" si="22"/>
        <v>0.84862927994539827</v>
      </c>
      <c r="G259" s="7">
        <f t="shared" ref="G259:G322" si="26">B259/5266.94</f>
        <v>1.137282748616844E-3</v>
      </c>
      <c r="H259" s="8">
        <f t="shared" si="23"/>
        <v>0.49322187076366925</v>
      </c>
      <c r="I259">
        <f t="shared" ref="I259:I322" si="27">F259*H260-F260*H259</f>
        <v>2.5652532226163038E-3</v>
      </c>
    </row>
    <row r="260" spans="1:9">
      <c r="A260" s="3" t="s">
        <v>261</v>
      </c>
      <c r="B260">
        <v>23.91</v>
      </c>
      <c r="C260" s="4">
        <v>1606</v>
      </c>
      <c r="D260">
        <f t="shared" si="24"/>
        <v>67.168548724383101</v>
      </c>
      <c r="E260" s="7">
        <f t="shared" si="25"/>
        <v>2.6098119830345969E-3</v>
      </c>
      <c r="F260" s="8">
        <f t="shared" ref="F260:F323" si="28">F259+E260</f>
        <v>0.85123909192843283</v>
      </c>
      <c r="G260" s="7">
        <f t="shared" si="26"/>
        <v>4.5396378162652325E-3</v>
      </c>
      <c r="H260" s="8">
        <f t="shared" ref="H260:H323" si="29">H259+G260</f>
        <v>0.49776150857993445</v>
      </c>
      <c r="I260">
        <f t="shared" si="27"/>
        <v>2.8754099219896467E-4</v>
      </c>
    </row>
    <row r="261" spans="1:9">
      <c r="A261" s="3" t="s">
        <v>159</v>
      </c>
      <c r="B261">
        <v>2.68</v>
      </c>
      <c r="C261" s="4">
        <v>180</v>
      </c>
      <c r="D261">
        <f t="shared" si="24"/>
        <v>67.164179104477611</v>
      </c>
      <c r="E261" s="7">
        <f t="shared" si="25"/>
        <v>2.9250694703999221E-4</v>
      </c>
      <c r="F261" s="8">
        <f t="shared" si="28"/>
        <v>0.85153159887547281</v>
      </c>
      <c r="G261" s="7">
        <f t="shared" si="26"/>
        <v>5.088343516349152E-4</v>
      </c>
      <c r="H261" s="8">
        <f t="shared" si="29"/>
        <v>0.49827034293156935</v>
      </c>
      <c r="I261">
        <f t="shared" si="27"/>
        <v>3.7234955085685417E-4</v>
      </c>
    </row>
    <row r="262" spans="1:9">
      <c r="A262" s="3" t="s">
        <v>403</v>
      </c>
      <c r="B262">
        <v>3.47</v>
      </c>
      <c r="C262" s="4">
        <v>233</v>
      </c>
      <c r="D262">
        <f t="shared" si="24"/>
        <v>67.146974063400577</v>
      </c>
      <c r="E262" s="7">
        <f t="shared" si="25"/>
        <v>3.7863399255732324E-4</v>
      </c>
      <c r="F262" s="8">
        <f t="shared" si="28"/>
        <v>0.85191023286803014</v>
      </c>
      <c r="G262" s="7">
        <f t="shared" si="26"/>
        <v>6.5882656722878949E-4</v>
      </c>
      <c r="H262" s="8">
        <f t="shared" si="29"/>
        <v>0.49892916949879812</v>
      </c>
      <c r="I262">
        <f t="shared" si="27"/>
        <v>1.0556749076198746E-3</v>
      </c>
    </row>
    <row r="263" spans="1:9">
      <c r="A263" s="3" t="s">
        <v>34</v>
      </c>
      <c r="B263">
        <v>9.81</v>
      </c>
      <c r="C263" s="4">
        <v>655</v>
      </c>
      <c r="D263">
        <f t="shared" si="24"/>
        <v>66.768603465851172</v>
      </c>
      <c r="E263" s="7">
        <f t="shared" si="25"/>
        <v>1.0644002795066384E-3</v>
      </c>
      <c r="F263" s="8">
        <f t="shared" si="28"/>
        <v>0.85297463314753674</v>
      </c>
      <c r="G263" s="7">
        <f t="shared" si="26"/>
        <v>1.8625615632606412E-3</v>
      </c>
      <c r="H263" s="8">
        <f t="shared" si="29"/>
        <v>0.50079173106205876</v>
      </c>
      <c r="I263">
        <f t="shared" si="27"/>
        <v>4.6927927070783415E-4</v>
      </c>
    </row>
    <row r="264" spans="1:9">
      <c r="A264" s="3" t="s">
        <v>314</v>
      </c>
      <c r="B264">
        <v>4.3600000000000003</v>
      </c>
      <c r="C264" s="4">
        <v>291</v>
      </c>
      <c r="D264">
        <f t="shared" si="24"/>
        <v>66.743119266055047</v>
      </c>
      <c r="E264" s="7">
        <f t="shared" si="25"/>
        <v>4.7288623104798738E-4</v>
      </c>
      <c r="F264" s="8">
        <f t="shared" si="28"/>
        <v>0.85344751937858476</v>
      </c>
      <c r="G264" s="7">
        <f t="shared" si="26"/>
        <v>8.2780513922695162E-4</v>
      </c>
      <c r="H264" s="8">
        <f t="shared" si="29"/>
        <v>0.50161953620128574</v>
      </c>
      <c r="I264">
        <f t="shared" si="27"/>
        <v>6.4051460798114634E-4</v>
      </c>
    </row>
    <row r="265" spans="1:9">
      <c r="A265" s="3" t="s">
        <v>39</v>
      </c>
      <c r="B265">
        <v>5.95</v>
      </c>
      <c r="C265" s="4">
        <v>397</v>
      </c>
      <c r="D265">
        <f t="shared" si="24"/>
        <v>66.722689075630257</v>
      </c>
      <c r="E265" s="7">
        <f t="shared" si="25"/>
        <v>6.451403220826495E-4</v>
      </c>
      <c r="F265" s="8">
        <f t="shared" si="28"/>
        <v>0.85409265970066739</v>
      </c>
      <c r="G265" s="7">
        <f t="shared" si="26"/>
        <v>1.1296882060551289E-3</v>
      </c>
      <c r="H265" s="8">
        <f t="shared" si="29"/>
        <v>0.50274922440734082</v>
      </c>
      <c r="I265">
        <f t="shared" si="27"/>
        <v>3.2631670906640986E-4</v>
      </c>
    </row>
    <row r="266" spans="1:9">
      <c r="A266" s="3" t="s">
        <v>118</v>
      </c>
      <c r="B266">
        <v>3.03</v>
      </c>
      <c r="C266" s="4">
        <v>202</v>
      </c>
      <c r="D266">
        <f t="shared" si="24"/>
        <v>66.666666666666671</v>
      </c>
      <c r="E266" s="7">
        <f t="shared" si="25"/>
        <v>3.2825779612265791E-4</v>
      </c>
      <c r="F266" s="8">
        <f t="shared" si="28"/>
        <v>0.85442091749679006</v>
      </c>
      <c r="G266" s="7">
        <f t="shared" si="26"/>
        <v>5.7528659904992278E-4</v>
      </c>
      <c r="H266" s="8">
        <f t="shared" si="29"/>
        <v>0.50332451100639075</v>
      </c>
      <c r="I266">
        <f t="shared" si="27"/>
        <v>3.9416473768411064E-4</v>
      </c>
    </row>
    <row r="267" spans="1:9">
      <c r="A267" s="3" t="s">
        <v>265</v>
      </c>
      <c r="B267">
        <v>3.66</v>
      </c>
      <c r="C267" s="4">
        <v>244</v>
      </c>
      <c r="D267">
        <f t="shared" si="24"/>
        <v>66.666666666666657</v>
      </c>
      <c r="E267" s="7">
        <f t="shared" si="25"/>
        <v>3.9650941709865609E-4</v>
      </c>
      <c r="F267" s="8">
        <f t="shared" si="28"/>
        <v>0.85481742691388873</v>
      </c>
      <c r="G267" s="7">
        <f t="shared" si="26"/>
        <v>6.9490064439693645E-4</v>
      </c>
      <c r="H267" s="8">
        <f t="shared" si="29"/>
        <v>0.50401941165078767</v>
      </c>
      <c r="I267">
        <f t="shared" si="27"/>
        <v>1.6017472284249323E-3</v>
      </c>
    </row>
    <row r="268" spans="1:9">
      <c r="A268" s="3" t="s">
        <v>85</v>
      </c>
      <c r="B268">
        <v>14.84</v>
      </c>
      <c r="C268" s="4">
        <v>985</v>
      </c>
      <c r="D268">
        <f t="shared" si="24"/>
        <v>66.374663072776286</v>
      </c>
      <c r="E268" s="7">
        <f t="shared" si="25"/>
        <v>1.6006630157466241E-3</v>
      </c>
      <c r="F268" s="8">
        <f t="shared" si="28"/>
        <v>0.85641808992963531</v>
      </c>
      <c r="G268" s="7">
        <f t="shared" si="26"/>
        <v>2.8175752903963213E-3</v>
      </c>
      <c r="H268" s="8">
        <f t="shared" si="29"/>
        <v>0.50683698694118395</v>
      </c>
      <c r="I268">
        <f t="shared" si="27"/>
        <v>3.5298283482654291E-4</v>
      </c>
    </row>
    <row r="269" spans="1:9">
      <c r="A269" s="3" t="s">
        <v>296</v>
      </c>
      <c r="B269">
        <v>3.27</v>
      </c>
      <c r="C269" s="4">
        <v>217</v>
      </c>
      <c r="D269">
        <f t="shared" si="24"/>
        <v>66.360856269113143</v>
      </c>
      <c r="E269" s="7">
        <f t="shared" si="25"/>
        <v>3.5263337504265729E-4</v>
      </c>
      <c r="F269" s="8">
        <f t="shared" si="28"/>
        <v>0.85677072330467796</v>
      </c>
      <c r="G269" s="7">
        <f t="shared" si="26"/>
        <v>6.2085385442021371E-4</v>
      </c>
      <c r="H269" s="8">
        <f t="shared" si="29"/>
        <v>0.50745784079560419</v>
      </c>
      <c r="I269">
        <f t="shared" si="27"/>
        <v>9.4190506375418925E-4</v>
      </c>
    </row>
    <row r="270" spans="1:9">
      <c r="A270" s="3" t="s">
        <v>353</v>
      </c>
      <c r="B270">
        <v>8.69</v>
      </c>
      <c r="C270" s="4">
        <v>572</v>
      </c>
      <c r="D270">
        <f t="shared" si="24"/>
        <v>65.822784810126592</v>
      </c>
      <c r="E270" s="7">
        <f t="shared" si="25"/>
        <v>9.2952207614930855E-4</v>
      </c>
      <c r="F270" s="8">
        <f t="shared" si="28"/>
        <v>0.85770024538082723</v>
      </c>
      <c r="G270" s="7">
        <f t="shared" si="26"/>
        <v>1.6499143715326167E-3</v>
      </c>
      <c r="H270" s="8">
        <f t="shared" si="29"/>
        <v>0.5091077551671368</v>
      </c>
      <c r="I270">
        <f t="shared" si="27"/>
        <v>9.8070013814632873E-4</v>
      </c>
    </row>
    <row r="271" spans="1:9">
      <c r="A271" s="3" t="s">
        <v>268</v>
      </c>
      <c r="B271">
        <v>9.0399999999999991</v>
      </c>
      <c r="C271" s="4">
        <v>594</v>
      </c>
      <c r="D271">
        <f t="shared" si="24"/>
        <v>65.707964601769916</v>
      </c>
      <c r="E271" s="7">
        <f t="shared" si="25"/>
        <v>9.6527292523197424E-4</v>
      </c>
      <c r="F271" s="8">
        <f t="shared" si="28"/>
        <v>0.85866551830605919</v>
      </c>
      <c r="G271" s="7">
        <f t="shared" si="26"/>
        <v>1.7163666189476243E-3</v>
      </c>
      <c r="H271" s="8">
        <f t="shared" si="29"/>
        <v>0.51082412178608438</v>
      </c>
      <c r="I271">
        <f t="shared" si="27"/>
        <v>5.8973030222680967E-4</v>
      </c>
    </row>
    <row r="272" spans="1:9">
      <c r="A272" s="3" t="s">
        <v>397</v>
      </c>
      <c r="B272">
        <v>5.43</v>
      </c>
      <c r="C272" s="4">
        <v>356</v>
      </c>
      <c r="D272">
        <f t="shared" si="24"/>
        <v>65.561694290976064</v>
      </c>
      <c r="E272" s="7">
        <f t="shared" si="25"/>
        <v>5.7851373970131789E-4</v>
      </c>
      <c r="F272" s="8">
        <f t="shared" si="28"/>
        <v>0.8592440320457605</v>
      </c>
      <c r="G272" s="7">
        <f t="shared" si="26"/>
        <v>1.0309591527528318E-3</v>
      </c>
      <c r="H272" s="8">
        <f t="shared" si="29"/>
        <v>0.51185508093883725</v>
      </c>
      <c r="I272">
        <f t="shared" si="27"/>
        <v>2.01238245828117E-3</v>
      </c>
    </row>
    <row r="273" spans="1:9">
      <c r="A273" s="3" t="s">
        <v>205</v>
      </c>
      <c r="B273">
        <v>18.52</v>
      </c>
      <c r="C273" s="4">
        <v>1213</v>
      </c>
      <c r="D273">
        <f t="shared" si="24"/>
        <v>65.496760259179268</v>
      </c>
      <c r="E273" s="7">
        <f t="shared" si="25"/>
        <v>1.9711718153306141E-3</v>
      </c>
      <c r="F273" s="8">
        <f t="shared" si="28"/>
        <v>0.86121520386109107</v>
      </c>
      <c r="G273" s="7">
        <f t="shared" si="26"/>
        <v>3.5162732060741151E-3</v>
      </c>
      <c r="H273" s="8">
        <f t="shared" si="29"/>
        <v>0.51537135414491131</v>
      </c>
      <c r="I273">
        <f t="shared" si="27"/>
        <v>3.6116717099277107E-4</v>
      </c>
    </row>
    <row r="274" spans="1:9">
      <c r="A274" s="3" t="s">
        <v>191</v>
      </c>
      <c r="B274">
        <v>3.31</v>
      </c>
      <c r="C274" s="4">
        <v>215</v>
      </c>
      <c r="D274">
        <f t="shared" si="24"/>
        <v>64.954682779456192</v>
      </c>
      <c r="E274" s="7">
        <f t="shared" si="25"/>
        <v>3.4938329785332402E-4</v>
      </c>
      <c r="F274" s="8">
        <f t="shared" si="28"/>
        <v>0.86156458715894435</v>
      </c>
      <c r="G274" s="7">
        <f t="shared" si="26"/>
        <v>6.2844839698192887E-4</v>
      </c>
      <c r="H274" s="8">
        <f t="shared" si="29"/>
        <v>0.51599980254189326</v>
      </c>
      <c r="I274">
        <f t="shared" si="27"/>
        <v>5.0426492677180246E-4</v>
      </c>
    </row>
    <row r="275" spans="1:9">
      <c r="A275" s="3" t="s">
        <v>226</v>
      </c>
      <c r="B275">
        <v>4.5999999999999996</v>
      </c>
      <c r="C275" s="4">
        <v>296</v>
      </c>
      <c r="D275">
        <f t="shared" si="24"/>
        <v>64.34782608695653</v>
      </c>
      <c r="E275" s="7">
        <f t="shared" si="25"/>
        <v>4.8101142402132049E-4</v>
      </c>
      <c r="F275" s="8">
        <f t="shared" si="28"/>
        <v>0.8620455985829657</v>
      </c>
      <c r="G275" s="7">
        <f t="shared" si="26"/>
        <v>8.7337239459724244E-4</v>
      </c>
      <c r="H275" s="8">
        <f t="shared" si="29"/>
        <v>0.51687317493649054</v>
      </c>
      <c r="I275">
        <f t="shared" si="27"/>
        <v>4.606349171893398E-4</v>
      </c>
    </row>
    <row r="276" spans="1:9">
      <c r="A276" s="3" t="s">
        <v>206</v>
      </c>
      <c r="B276">
        <v>4.2</v>
      </c>
      <c r="C276" s="4">
        <v>270</v>
      </c>
      <c r="D276">
        <f t="shared" si="24"/>
        <v>64.285714285714278</v>
      </c>
      <c r="E276" s="7">
        <f t="shared" si="25"/>
        <v>4.3876042055998832E-4</v>
      </c>
      <c r="F276" s="8">
        <f t="shared" si="28"/>
        <v>0.86248435900352571</v>
      </c>
      <c r="G276" s="7">
        <f t="shared" si="26"/>
        <v>7.9742696898009099E-4</v>
      </c>
      <c r="H276" s="8">
        <f t="shared" si="29"/>
        <v>0.51767060190547065</v>
      </c>
      <c r="I276">
        <f t="shared" si="27"/>
        <v>2.0656004960858954E-3</v>
      </c>
    </row>
    <row r="277" spans="1:9">
      <c r="A277" s="3" t="s">
        <v>203</v>
      </c>
      <c r="B277">
        <v>18.829999999999998</v>
      </c>
      <c r="C277" s="4">
        <v>1210</v>
      </c>
      <c r="D277">
        <f t="shared" si="24"/>
        <v>64.259160913436006</v>
      </c>
      <c r="E277" s="7">
        <f t="shared" si="25"/>
        <v>1.9662966995466144E-3</v>
      </c>
      <c r="F277" s="8">
        <f t="shared" si="28"/>
        <v>0.86445065570307233</v>
      </c>
      <c r="G277" s="7">
        <f t="shared" si="26"/>
        <v>3.5751309109274074E-3</v>
      </c>
      <c r="H277" s="8">
        <f t="shared" si="29"/>
        <v>0.52124573281639808</v>
      </c>
      <c r="I277">
        <f t="shared" si="27"/>
        <v>1.6260387653276309E-3</v>
      </c>
    </row>
    <row r="278" spans="1:9">
      <c r="A278" s="3" t="s">
        <v>312</v>
      </c>
      <c r="B278">
        <v>14.81</v>
      </c>
      <c r="C278" s="4">
        <v>950</v>
      </c>
      <c r="D278">
        <f t="shared" si="24"/>
        <v>64.145847400405131</v>
      </c>
      <c r="E278" s="7">
        <f t="shared" si="25"/>
        <v>1.5437866649332921E-3</v>
      </c>
      <c r="F278" s="8">
        <f t="shared" si="28"/>
        <v>0.8659944423680056</v>
      </c>
      <c r="G278" s="7">
        <f t="shared" si="26"/>
        <v>2.8118793834750353E-3</v>
      </c>
      <c r="H278" s="8">
        <f t="shared" si="29"/>
        <v>0.52405761219987312</v>
      </c>
      <c r="I278">
        <f t="shared" si="27"/>
        <v>1.0726063088122295E-3</v>
      </c>
    </row>
    <row r="279" spans="1:9">
      <c r="A279" s="3" t="s">
        <v>66</v>
      </c>
      <c r="B279">
        <v>9.74</v>
      </c>
      <c r="C279" s="4">
        <v>621</v>
      </c>
      <c r="D279">
        <f t="shared" si="24"/>
        <v>63.757700205338807</v>
      </c>
      <c r="E279" s="7">
        <f t="shared" si="25"/>
        <v>1.0091489672879731E-3</v>
      </c>
      <c r="F279" s="8">
        <f t="shared" si="28"/>
        <v>0.86700359133529359</v>
      </c>
      <c r="G279" s="7">
        <f t="shared" si="26"/>
        <v>1.8492711137776396E-3</v>
      </c>
      <c r="H279" s="8">
        <f t="shared" si="29"/>
        <v>0.52590688331365076</v>
      </c>
      <c r="I279">
        <f t="shared" si="27"/>
        <v>3.2414668240976496E-4</v>
      </c>
    </row>
    <row r="280" spans="1:9">
      <c r="A280" s="3" t="s">
        <v>309</v>
      </c>
      <c r="B280">
        <v>2.94</v>
      </c>
      <c r="C280" s="4">
        <v>187</v>
      </c>
      <c r="D280">
        <f t="shared" si="24"/>
        <v>63.605442176870753</v>
      </c>
      <c r="E280" s="7">
        <f t="shared" si="25"/>
        <v>3.0388221720265858E-4</v>
      </c>
      <c r="F280" s="8">
        <f t="shared" si="28"/>
        <v>0.86730747355249627</v>
      </c>
      <c r="G280" s="7">
        <f t="shared" si="26"/>
        <v>5.5819887828606365E-4</v>
      </c>
      <c r="H280" s="8">
        <f t="shared" si="29"/>
        <v>0.52646508219193677</v>
      </c>
      <c r="I280">
        <f t="shared" si="27"/>
        <v>4.1791784907763141E-4</v>
      </c>
    </row>
    <row r="281" spans="1:9">
      <c r="A281" s="3" t="s">
        <v>164</v>
      </c>
      <c r="B281">
        <v>3.79</v>
      </c>
      <c r="C281" s="4">
        <v>241</v>
      </c>
      <c r="D281">
        <f t="shared" si="24"/>
        <v>63.58839050131926</v>
      </c>
      <c r="E281" s="7">
        <f t="shared" si="25"/>
        <v>3.9163430131465625E-4</v>
      </c>
      <c r="F281" s="8">
        <f t="shared" si="28"/>
        <v>0.86769910785381088</v>
      </c>
      <c r="G281" s="7">
        <f t="shared" si="26"/>
        <v>7.1958290772251062E-4</v>
      </c>
      <c r="H281" s="8">
        <f t="shared" si="29"/>
        <v>0.52718466509965933</v>
      </c>
      <c r="I281">
        <f t="shared" si="27"/>
        <v>1.8312078990316283E-3</v>
      </c>
    </row>
    <row r="282" spans="1:9">
      <c r="A282" s="3" t="s">
        <v>208</v>
      </c>
      <c r="B282">
        <v>16.559999999999999</v>
      </c>
      <c r="C282" s="4">
        <v>1047</v>
      </c>
      <c r="D282">
        <f t="shared" si="24"/>
        <v>63.224637681159422</v>
      </c>
      <c r="E282" s="7">
        <f t="shared" si="25"/>
        <v>1.7014154086159546E-3</v>
      </c>
      <c r="F282" s="8">
        <f t="shared" si="28"/>
        <v>0.86940052326242678</v>
      </c>
      <c r="G282" s="7">
        <f t="shared" si="26"/>
        <v>3.1441406205500728E-3</v>
      </c>
      <c r="H282" s="8">
        <f t="shared" si="29"/>
        <v>0.53032880572020935</v>
      </c>
      <c r="I282">
        <f t="shared" si="27"/>
        <v>3.8082050118659616E-4</v>
      </c>
    </row>
    <row r="283" spans="1:9">
      <c r="A283" s="3" t="s">
        <v>59</v>
      </c>
      <c r="B283">
        <v>3.44</v>
      </c>
      <c r="C283" s="4">
        <v>217</v>
      </c>
      <c r="D283">
        <f t="shared" si="24"/>
        <v>63.081395348837212</v>
      </c>
      <c r="E283" s="7">
        <f t="shared" si="25"/>
        <v>3.5263337504265729E-4</v>
      </c>
      <c r="F283" s="8">
        <f t="shared" si="28"/>
        <v>0.86975315663746944</v>
      </c>
      <c r="G283" s="7">
        <f t="shared" si="26"/>
        <v>6.5313066030750304E-4</v>
      </c>
      <c r="H283" s="8">
        <f t="shared" si="29"/>
        <v>0.53098193638051683</v>
      </c>
      <c r="I283">
        <f t="shared" si="27"/>
        <v>1.4254957283092451E-3</v>
      </c>
    </row>
    <row r="284" spans="1:9">
      <c r="A284" s="3" t="s">
        <v>178</v>
      </c>
      <c r="B284">
        <v>12.87</v>
      </c>
      <c r="C284" s="4">
        <v>811</v>
      </c>
      <c r="D284">
        <f t="shared" si="24"/>
        <v>63.01476301476302</v>
      </c>
      <c r="E284" s="7">
        <f t="shared" si="25"/>
        <v>1.3179063002746315E-3</v>
      </c>
      <c r="F284" s="8">
        <f t="shared" si="28"/>
        <v>0.87107106293774406</v>
      </c>
      <c r="G284" s="7">
        <f t="shared" si="26"/>
        <v>2.44354406923185E-3</v>
      </c>
      <c r="H284" s="8">
        <f t="shared" si="29"/>
        <v>0.53342548044974869</v>
      </c>
      <c r="I284">
        <f t="shared" si="27"/>
        <v>4.9978292239111211E-4</v>
      </c>
    </row>
    <row r="285" spans="1:9">
      <c r="A285" s="3" t="s">
        <v>256</v>
      </c>
      <c r="B285">
        <v>4.5</v>
      </c>
      <c r="C285" s="4">
        <v>282</v>
      </c>
      <c r="D285">
        <f t="shared" si="24"/>
        <v>62.666666666666664</v>
      </c>
      <c r="E285" s="7">
        <f t="shared" si="25"/>
        <v>4.582608836959878E-4</v>
      </c>
      <c r="F285" s="8">
        <f t="shared" si="28"/>
        <v>0.87152932382143999</v>
      </c>
      <c r="G285" s="7">
        <f t="shared" si="26"/>
        <v>8.5438603819295461E-4</v>
      </c>
      <c r="H285" s="8">
        <f t="shared" si="29"/>
        <v>0.53427986648794168</v>
      </c>
      <c r="I285">
        <f t="shared" si="27"/>
        <v>5.1644235313741405E-3</v>
      </c>
    </row>
    <row r="286" spans="1:9">
      <c r="A286" s="3" t="s">
        <v>399</v>
      </c>
      <c r="B286">
        <v>46.5</v>
      </c>
      <c r="C286" s="4">
        <v>2914</v>
      </c>
      <c r="D286">
        <f t="shared" si="24"/>
        <v>62.666666666666664</v>
      </c>
      <c r="E286" s="7">
        <f t="shared" si="25"/>
        <v>4.7353624648585405E-3</v>
      </c>
      <c r="F286" s="8">
        <f t="shared" si="28"/>
        <v>0.8762646862862985</v>
      </c>
      <c r="G286" s="7">
        <f t="shared" si="26"/>
        <v>8.8286557279938643E-3</v>
      </c>
      <c r="H286" s="8">
        <f t="shared" si="29"/>
        <v>0.54310852221593553</v>
      </c>
      <c r="I286">
        <f t="shared" si="27"/>
        <v>6.1085591503029502E-4</v>
      </c>
    </row>
    <row r="287" spans="1:9">
      <c r="A287" s="3" t="s">
        <v>358</v>
      </c>
      <c r="B287">
        <v>5.47</v>
      </c>
      <c r="C287" s="4">
        <v>339</v>
      </c>
      <c r="D287">
        <f t="shared" si="24"/>
        <v>61.974405850091408</v>
      </c>
      <c r="E287" s="7">
        <f t="shared" si="25"/>
        <v>5.5088808359198536E-4</v>
      </c>
      <c r="F287" s="8">
        <f t="shared" si="28"/>
        <v>0.87681557436989044</v>
      </c>
      <c r="G287" s="7">
        <f t="shared" si="26"/>
        <v>1.038553695314547E-3</v>
      </c>
      <c r="H287" s="8">
        <f t="shared" si="29"/>
        <v>0.54414707591125011</v>
      </c>
      <c r="I287">
        <f t="shared" si="27"/>
        <v>1.780382946794945E-4</v>
      </c>
    </row>
    <row r="288" spans="1:9">
      <c r="A288" s="3" t="s">
        <v>214</v>
      </c>
      <c r="B288">
        <v>1.59</v>
      </c>
      <c r="C288" s="4">
        <v>98</v>
      </c>
      <c r="D288">
        <f t="shared" si="24"/>
        <v>61.635220125786162</v>
      </c>
      <c r="E288" s="7">
        <f t="shared" si="25"/>
        <v>1.5925378227732908E-4</v>
      </c>
      <c r="F288" s="8">
        <f t="shared" si="28"/>
        <v>0.87697482815216776</v>
      </c>
      <c r="G288" s="7">
        <f t="shared" si="26"/>
        <v>3.0188306682817729E-4</v>
      </c>
      <c r="H288" s="8">
        <f t="shared" si="29"/>
        <v>0.54444895897807832</v>
      </c>
      <c r="I288">
        <f t="shared" si="27"/>
        <v>1.5541685553039364E-3</v>
      </c>
    </row>
    <row r="289" spans="1:9">
      <c r="A289" s="3" t="s">
        <v>346</v>
      </c>
      <c r="B289">
        <v>13.84</v>
      </c>
      <c r="C289" s="4">
        <v>848</v>
      </c>
      <c r="D289">
        <f t="shared" si="24"/>
        <v>61.271676300578036</v>
      </c>
      <c r="E289" s="7">
        <f t="shared" si="25"/>
        <v>1.3780327282772965E-3</v>
      </c>
      <c r="F289" s="8">
        <f t="shared" si="28"/>
        <v>0.87835286088044506</v>
      </c>
      <c r="G289" s="7">
        <f t="shared" si="26"/>
        <v>2.6277117263534427E-3</v>
      </c>
      <c r="H289" s="8">
        <f t="shared" si="29"/>
        <v>0.54707667070443178</v>
      </c>
      <c r="I289">
        <f t="shared" si="27"/>
        <v>1.1098024559791919E-3</v>
      </c>
    </row>
    <row r="290" spans="1:9">
      <c r="A290" s="3" t="s">
        <v>119</v>
      </c>
      <c r="B290">
        <v>9.8800000000000008</v>
      </c>
      <c r="C290" s="4">
        <v>605</v>
      </c>
      <c r="D290">
        <f t="shared" si="24"/>
        <v>61.234817813765176</v>
      </c>
      <c r="E290" s="7">
        <f t="shared" si="25"/>
        <v>9.831483497733072E-4</v>
      </c>
      <c r="F290" s="8">
        <f t="shared" si="28"/>
        <v>0.87933600923021837</v>
      </c>
      <c r="G290" s="7">
        <f t="shared" si="26"/>
        <v>1.8758520127436426E-3</v>
      </c>
      <c r="H290" s="8">
        <f t="shared" si="29"/>
        <v>0.54895252271717543</v>
      </c>
      <c r="I290">
        <f t="shared" si="27"/>
        <v>1.2666154623380277E-3</v>
      </c>
    </row>
    <row r="291" spans="1:9">
      <c r="A291" s="3" t="s">
        <v>367</v>
      </c>
      <c r="B291">
        <v>11.22</v>
      </c>
      <c r="C291" s="4">
        <v>680</v>
      </c>
      <c r="D291">
        <f t="shared" si="24"/>
        <v>60.606060606060602</v>
      </c>
      <c r="E291" s="7">
        <f t="shared" si="25"/>
        <v>1.1050262443733038E-3</v>
      </c>
      <c r="F291" s="8">
        <f t="shared" si="28"/>
        <v>0.88044103547459163</v>
      </c>
      <c r="G291" s="7">
        <f t="shared" si="26"/>
        <v>2.1302691885611001E-3</v>
      </c>
      <c r="H291" s="8">
        <f t="shared" si="29"/>
        <v>0.5510827919057365</v>
      </c>
      <c r="I291">
        <f t="shared" si="27"/>
        <v>5.4924881841983408E-4</v>
      </c>
    </row>
    <row r="292" spans="1:9">
      <c r="A292" s="3" t="s">
        <v>143</v>
      </c>
      <c r="B292">
        <v>4.8499999999999996</v>
      </c>
      <c r="C292" s="4">
        <v>292</v>
      </c>
      <c r="D292">
        <f t="shared" si="24"/>
        <v>60.206185567010316</v>
      </c>
      <c r="E292" s="7">
        <f t="shared" si="25"/>
        <v>4.7451126964265401E-4</v>
      </c>
      <c r="F292" s="8">
        <f t="shared" si="28"/>
        <v>0.88091554674423433</v>
      </c>
      <c r="G292" s="7">
        <f t="shared" si="26"/>
        <v>9.2083828560796208E-4</v>
      </c>
      <c r="H292" s="8">
        <f t="shared" si="29"/>
        <v>0.55200363019134446</v>
      </c>
      <c r="I292">
        <f t="shared" si="27"/>
        <v>2.9724543646398871E-3</v>
      </c>
    </row>
    <row r="293" spans="1:9">
      <c r="A293" s="3" t="s">
        <v>333</v>
      </c>
      <c r="B293">
        <v>26.23</v>
      </c>
      <c r="C293" s="4">
        <v>1577</v>
      </c>
      <c r="D293">
        <f t="shared" si="24"/>
        <v>60.121997712542885</v>
      </c>
      <c r="E293" s="7">
        <f t="shared" si="25"/>
        <v>2.5626858637892648E-3</v>
      </c>
      <c r="F293" s="8">
        <f t="shared" si="28"/>
        <v>0.88347823260802361</v>
      </c>
      <c r="G293" s="7">
        <f t="shared" si="26"/>
        <v>4.9801212848447109E-3</v>
      </c>
      <c r="H293" s="8">
        <f t="shared" si="29"/>
        <v>0.55698375147618917</v>
      </c>
      <c r="I293">
        <f t="shared" si="27"/>
        <v>3.4093541920012238E-3</v>
      </c>
    </row>
    <row r="294" spans="1:9">
      <c r="A294" s="3" t="s">
        <v>395</v>
      </c>
      <c r="B294">
        <v>29.93</v>
      </c>
      <c r="C294" s="4">
        <v>1780</v>
      </c>
      <c r="D294">
        <f t="shared" si="24"/>
        <v>59.472101570330771</v>
      </c>
      <c r="E294" s="7">
        <f t="shared" si="25"/>
        <v>2.8925686985065897E-3</v>
      </c>
      <c r="F294" s="8">
        <f t="shared" si="28"/>
        <v>0.88637080130653023</v>
      </c>
      <c r="G294" s="7">
        <f t="shared" si="26"/>
        <v>5.6826164718033626E-3</v>
      </c>
      <c r="H294" s="8">
        <f t="shared" si="29"/>
        <v>0.56266636794799252</v>
      </c>
      <c r="I294">
        <f t="shared" si="27"/>
        <v>8.2707236713114307E-4</v>
      </c>
    </row>
    <row r="295" spans="1:9">
      <c r="A295" s="3" t="s">
        <v>343</v>
      </c>
      <c r="B295">
        <v>7.24</v>
      </c>
      <c r="C295" s="4">
        <v>428</v>
      </c>
      <c r="D295">
        <f t="shared" si="24"/>
        <v>59.116022099447513</v>
      </c>
      <c r="E295" s="7">
        <f t="shared" si="25"/>
        <v>6.9551651851731478E-4</v>
      </c>
      <c r="F295" s="8">
        <f t="shared" si="28"/>
        <v>0.88706631782504752</v>
      </c>
      <c r="G295" s="7">
        <f t="shared" si="26"/>
        <v>1.3746122036704426E-3</v>
      </c>
      <c r="H295" s="8">
        <f t="shared" si="29"/>
        <v>0.56404098015166293</v>
      </c>
      <c r="I295">
        <f t="shared" si="27"/>
        <v>9.0124632623400647E-4</v>
      </c>
    </row>
    <row r="296" spans="1:9">
      <c r="A296" s="3" t="s">
        <v>138</v>
      </c>
      <c r="B296">
        <v>7.86</v>
      </c>
      <c r="C296" s="4">
        <v>461</v>
      </c>
      <c r="D296">
        <f t="shared" si="24"/>
        <v>58.651399491094146</v>
      </c>
      <c r="E296" s="7">
        <f t="shared" si="25"/>
        <v>7.4914279214131332E-4</v>
      </c>
      <c r="F296" s="8">
        <f t="shared" si="28"/>
        <v>0.88781546061718886</v>
      </c>
      <c r="G296" s="7">
        <f t="shared" si="26"/>
        <v>1.4923276133770274E-3</v>
      </c>
      <c r="H296" s="8">
        <f t="shared" si="29"/>
        <v>0.56553330776503996</v>
      </c>
      <c r="I296">
        <f t="shared" si="27"/>
        <v>2.8108765933466673E-3</v>
      </c>
    </row>
    <row r="297" spans="1:9">
      <c r="A297" s="3" t="s">
        <v>19</v>
      </c>
      <c r="B297">
        <v>24.51</v>
      </c>
      <c r="C297" s="4">
        <v>1437</v>
      </c>
      <c r="D297">
        <f t="shared" si="24"/>
        <v>58.62913096695226</v>
      </c>
      <c r="E297" s="7">
        <f t="shared" si="25"/>
        <v>2.3351804605359376E-3</v>
      </c>
      <c r="F297" s="8">
        <f t="shared" si="28"/>
        <v>0.89015064107772479</v>
      </c>
      <c r="G297" s="7">
        <f t="shared" si="26"/>
        <v>4.6535559546909602E-3</v>
      </c>
      <c r="H297" s="8">
        <f t="shared" si="29"/>
        <v>0.57018686371973093</v>
      </c>
      <c r="I297">
        <f t="shared" si="27"/>
        <v>9.826500770896418E-4</v>
      </c>
    </row>
    <row r="298" spans="1:9">
      <c r="A298" s="3" t="s">
        <v>136</v>
      </c>
      <c r="B298">
        <v>8.5500000000000007</v>
      </c>
      <c r="C298" s="4">
        <v>499</v>
      </c>
      <c r="D298">
        <f t="shared" si="24"/>
        <v>58.362573099415201</v>
      </c>
      <c r="E298" s="7">
        <f t="shared" si="25"/>
        <v>8.1089425873864503E-4</v>
      </c>
      <c r="F298" s="8">
        <f t="shared" si="28"/>
        <v>0.89096153533646338</v>
      </c>
      <c r="G298" s="7">
        <f t="shared" si="26"/>
        <v>1.6233334725666139E-3</v>
      </c>
      <c r="H298" s="8">
        <f t="shared" si="29"/>
        <v>0.57181019719229753</v>
      </c>
      <c r="I298">
        <f t="shared" si="27"/>
        <v>9.8755809511208437E-4</v>
      </c>
    </row>
    <row r="299" spans="1:9">
      <c r="A299" s="3" t="s">
        <v>337</v>
      </c>
      <c r="B299">
        <v>8.59</v>
      </c>
      <c r="C299" s="4">
        <v>501</v>
      </c>
      <c r="D299">
        <f t="shared" si="24"/>
        <v>58.323632130384169</v>
      </c>
      <c r="E299" s="7">
        <f t="shared" si="25"/>
        <v>8.141443359279783E-4</v>
      </c>
      <c r="F299" s="8">
        <f t="shared" si="28"/>
        <v>0.89177567967239135</v>
      </c>
      <c r="G299" s="7">
        <f t="shared" si="26"/>
        <v>1.6309280151283289E-3</v>
      </c>
      <c r="H299" s="8">
        <f t="shared" si="29"/>
        <v>0.57344112520742585</v>
      </c>
      <c r="I299">
        <f t="shared" si="27"/>
        <v>5.9177607418454681E-3</v>
      </c>
    </row>
    <row r="300" spans="1:9">
      <c r="A300" s="3" t="s">
        <v>94</v>
      </c>
      <c r="B300">
        <v>51.22</v>
      </c>
      <c r="C300" s="4">
        <v>2956</v>
      </c>
      <c r="D300">
        <f t="shared" si="24"/>
        <v>57.711831315892233</v>
      </c>
      <c r="E300" s="7">
        <f t="shared" si="25"/>
        <v>4.8036140858345386E-3</v>
      </c>
      <c r="F300" s="8">
        <f t="shared" si="28"/>
        <v>0.89657929375822587</v>
      </c>
      <c r="G300" s="7">
        <f t="shared" si="26"/>
        <v>9.7248117502762525E-3</v>
      </c>
      <c r="H300" s="8">
        <f t="shared" si="29"/>
        <v>0.58316593695770214</v>
      </c>
      <c r="I300">
        <f t="shared" si="27"/>
        <v>1.2087703713872244E-3</v>
      </c>
    </row>
    <row r="301" spans="1:9">
      <c r="A301" s="3" t="s">
        <v>338</v>
      </c>
      <c r="B301">
        <v>10.43</v>
      </c>
      <c r="C301" s="4">
        <v>598</v>
      </c>
      <c r="D301">
        <f t="shared" si="24"/>
        <v>57.334611697027803</v>
      </c>
      <c r="E301" s="7">
        <f t="shared" si="25"/>
        <v>9.7177307961064077E-4</v>
      </c>
      <c r="F301" s="8">
        <f t="shared" si="28"/>
        <v>0.89755106683783648</v>
      </c>
      <c r="G301" s="7">
        <f t="shared" si="26"/>
        <v>1.9802769729672259E-3</v>
      </c>
      <c r="H301" s="8">
        <f t="shared" si="29"/>
        <v>0.58514621393066935</v>
      </c>
      <c r="I301">
        <f t="shared" si="27"/>
        <v>4.0135109996286555E-4</v>
      </c>
    </row>
    <row r="302" spans="1:9">
      <c r="A302" s="3" t="s">
        <v>264</v>
      </c>
      <c r="B302">
        <v>3.46</v>
      </c>
      <c r="C302" s="4">
        <v>198</v>
      </c>
      <c r="D302">
        <f t="shared" si="24"/>
        <v>57.225433526011564</v>
      </c>
      <c r="E302" s="7">
        <f t="shared" si="25"/>
        <v>3.2175764174399143E-4</v>
      </c>
      <c r="F302" s="8">
        <f t="shared" si="28"/>
        <v>0.8978728244795805</v>
      </c>
      <c r="G302" s="7">
        <f t="shared" si="26"/>
        <v>6.5692793158836067E-4</v>
      </c>
      <c r="H302" s="8">
        <f t="shared" si="29"/>
        <v>0.58580314186225768</v>
      </c>
      <c r="I302">
        <f t="shared" si="27"/>
        <v>5.116384341073088E-3</v>
      </c>
    </row>
    <row r="303" spans="1:9">
      <c r="A303" s="3" t="s">
        <v>389</v>
      </c>
      <c r="B303">
        <v>43.99</v>
      </c>
      <c r="C303" s="4">
        <v>2503</v>
      </c>
      <c r="D303">
        <f t="shared" si="24"/>
        <v>56.899295294385084</v>
      </c>
      <c r="E303" s="7">
        <f t="shared" si="25"/>
        <v>4.0674716024505578E-3</v>
      </c>
      <c r="F303" s="8">
        <f t="shared" si="28"/>
        <v>0.90194029608203108</v>
      </c>
      <c r="G303" s="7">
        <f t="shared" si="26"/>
        <v>8.3520981822462394E-3</v>
      </c>
      <c r="H303" s="8">
        <f t="shared" si="29"/>
        <v>0.59415524004450393</v>
      </c>
      <c r="I303">
        <f t="shared" si="27"/>
        <v>1.3456862612177822E-3</v>
      </c>
    </row>
    <row r="304" spans="1:9">
      <c r="A304" s="3" t="s">
        <v>336</v>
      </c>
      <c r="B304">
        <v>11.54</v>
      </c>
      <c r="C304" s="4">
        <v>653</v>
      </c>
      <c r="D304">
        <f t="shared" si="24"/>
        <v>56.585788561525135</v>
      </c>
      <c r="E304" s="7">
        <f t="shared" si="25"/>
        <v>1.0611502023173051E-3</v>
      </c>
      <c r="F304" s="8">
        <f t="shared" si="28"/>
        <v>0.90300144628434842</v>
      </c>
      <c r="G304" s="7">
        <f t="shared" si="26"/>
        <v>2.1910255290548213E-3</v>
      </c>
      <c r="H304" s="8">
        <f t="shared" si="29"/>
        <v>0.59634626557355874</v>
      </c>
      <c r="I304">
        <f t="shared" si="27"/>
        <v>9.6925489827592859E-4</v>
      </c>
    </row>
    <row r="305" spans="1:9">
      <c r="A305" s="3" t="s">
        <v>284</v>
      </c>
      <c r="B305">
        <v>8.31</v>
      </c>
      <c r="C305" s="4">
        <v>470</v>
      </c>
      <c r="D305">
        <f t="shared" si="24"/>
        <v>56.55836341756919</v>
      </c>
      <c r="E305" s="7">
        <f t="shared" si="25"/>
        <v>7.6376813949331301E-4</v>
      </c>
      <c r="F305" s="8">
        <f t="shared" si="28"/>
        <v>0.90376521442384172</v>
      </c>
      <c r="G305" s="7">
        <f t="shared" si="26"/>
        <v>1.577766217196323E-3</v>
      </c>
      <c r="H305" s="8">
        <f t="shared" si="29"/>
        <v>0.59792403179075504</v>
      </c>
      <c r="I305">
        <f t="shared" si="27"/>
        <v>1.2200913824759185E-3</v>
      </c>
    </row>
    <row r="306" spans="1:9">
      <c r="A306" s="3" t="s">
        <v>93</v>
      </c>
      <c r="B306">
        <v>10.44</v>
      </c>
      <c r="C306" s="4">
        <v>588</v>
      </c>
      <c r="D306">
        <f t="shared" si="24"/>
        <v>56.321839080459775</v>
      </c>
      <c r="E306" s="7">
        <f t="shared" si="25"/>
        <v>9.5552269366397456E-4</v>
      </c>
      <c r="F306" s="8">
        <f t="shared" si="28"/>
        <v>0.90472073711750567</v>
      </c>
      <c r="G306" s="7">
        <f t="shared" si="26"/>
        <v>1.9821756086076548E-3</v>
      </c>
      <c r="H306" s="8">
        <f t="shared" si="29"/>
        <v>0.59990620739936273</v>
      </c>
      <c r="I306">
        <f t="shared" si="27"/>
        <v>4.0521139890015156E-4</v>
      </c>
    </row>
    <row r="307" spans="1:9">
      <c r="A307" s="3" t="s">
        <v>117</v>
      </c>
      <c r="B307">
        <v>3.46</v>
      </c>
      <c r="C307" s="4">
        <v>194</v>
      </c>
      <c r="D307">
        <f t="shared" si="24"/>
        <v>56.069364161849713</v>
      </c>
      <c r="E307" s="7">
        <f t="shared" si="25"/>
        <v>3.152574873653249E-4</v>
      </c>
      <c r="F307" s="8">
        <f t="shared" si="28"/>
        <v>0.90503599460487094</v>
      </c>
      <c r="G307" s="7">
        <f t="shared" si="26"/>
        <v>6.5692793158836067E-4</v>
      </c>
      <c r="H307" s="8">
        <f t="shared" si="29"/>
        <v>0.60056313533095107</v>
      </c>
      <c r="I307">
        <f t="shared" si="27"/>
        <v>9.0002674355271761E-4</v>
      </c>
    </row>
    <row r="308" spans="1:9">
      <c r="A308" s="3" t="s">
        <v>277</v>
      </c>
      <c r="B308">
        <v>7.68</v>
      </c>
      <c r="C308" s="4">
        <v>430</v>
      </c>
      <c r="D308">
        <f t="shared" si="24"/>
        <v>55.989583333333336</v>
      </c>
      <c r="E308" s="7">
        <f t="shared" si="25"/>
        <v>6.9876659570664804E-4</v>
      </c>
      <c r="F308" s="8">
        <f t="shared" si="28"/>
        <v>0.90573476120057761</v>
      </c>
      <c r="G308" s="7">
        <f t="shared" si="26"/>
        <v>1.4581521718493092E-3</v>
      </c>
      <c r="H308" s="8">
        <f t="shared" si="29"/>
        <v>0.60202128750280037</v>
      </c>
      <c r="I308">
        <f t="shared" si="27"/>
        <v>4.6747741652042318E-4</v>
      </c>
    </row>
    <row r="309" spans="1:9">
      <c r="A309" s="3" t="s">
        <v>236</v>
      </c>
      <c r="B309">
        <v>3.97</v>
      </c>
      <c r="C309" s="4">
        <v>220</v>
      </c>
      <c r="D309">
        <f t="shared" si="24"/>
        <v>55.415617128463474</v>
      </c>
      <c r="E309" s="7">
        <f t="shared" si="25"/>
        <v>3.5750849082665713E-4</v>
      </c>
      <c r="F309" s="8">
        <f t="shared" si="28"/>
        <v>0.90609226969140422</v>
      </c>
      <c r="G309" s="7">
        <f t="shared" si="26"/>
        <v>7.5375834925022888E-4</v>
      </c>
      <c r="H309" s="8">
        <f t="shared" si="29"/>
        <v>0.60277504585205055</v>
      </c>
      <c r="I309">
        <f t="shared" si="27"/>
        <v>3.9372130473845912E-3</v>
      </c>
    </row>
    <row r="310" spans="1:9">
      <c r="A310" s="3" t="s">
        <v>234</v>
      </c>
      <c r="B310">
        <v>33.380000000000003</v>
      </c>
      <c r="C310" s="4">
        <v>1843</v>
      </c>
      <c r="D310">
        <f t="shared" si="24"/>
        <v>55.212702216896339</v>
      </c>
      <c r="E310" s="7">
        <f t="shared" si="25"/>
        <v>2.9949461299705869E-3</v>
      </c>
      <c r="F310" s="8">
        <f t="shared" si="28"/>
        <v>0.90908721582137475</v>
      </c>
      <c r="G310" s="7">
        <f t="shared" si="26"/>
        <v>6.3376457677512951E-3</v>
      </c>
      <c r="H310" s="8">
        <f t="shared" si="29"/>
        <v>0.60911269161980186</v>
      </c>
      <c r="I310">
        <f t="shared" si="27"/>
        <v>5.9228138271449904E-4</v>
      </c>
    </row>
    <row r="311" spans="1:9">
      <c r="A311" s="3" t="s">
        <v>254</v>
      </c>
      <c r="B311">
        <v>5.0199999999999996</v>
      </c>
      <c r="C311" s="4">
        <v>277</v>
      </c>
      <c r="D311">
        <f t="shared" si="24"/>
        <v>55.179282868525902</v>
      </c>
      <c r="E311" s="7">
        <f t="shared" si="25"/>
        <v>4.5013569072265464E-4</v>
      </c>
      <c r="F311" s="8">
        <f t="shared" si="28"/>
        <v>0.90953735151209736</v>
      </c>
      <c r="G311" s="7">
        <f t="shared" si="26"/>
        <v>9.5311509149525152E-4</v>
      </c>
      <c r="H311" s="8">
        <f t="shared" si="29"/>
        <v>0.61006580671129707</v>
      </c>
      <c r="I311">
        <f t="shared" si="27"/>
        <v>5.4747893160811412E-4</v>
      </c>
    </row>
    <row r="312" spans="1:9">
      <c r="A312" s="3" t="s">
        <v>139</v>
      </c>
      <c r="B312">
        <v>4.6399999999999997</v>
      </c>
      <c r="C312" s="4">
        <v>256</v>
      </c>
      <c r="D312">
        <f t="shared" si="24"/>
        <v>55.172413793103452</v>
      </c>
      <c r="E312" s="7">
        <f t="shared" si="25"/>
        <v>4.1600988023465557E-4</v>
      </c>
      <c r="F312" s="8">
        <f t="shared" si="28"/>
        <v>0.90995336139233196</v>
      </c>
      <c r="G312" s="7">
        <f t="shared" si="26"/>
        <v>8.809669371589576E-4</v>
      </c>
      <c r="H312" s="8">
        <f t="shared" si="29"/>
        <v>0.61094677364845607</v>
      </c>
      <c r="I312">
        <f t="shared" si="27"/>
        <v>5.2955708664865764E-3</v>
      </c>
    </row>
    <row r="313" spans="1:9">
      <c r="A313" s="3" t="s">
        <v>24</v>
      </c>
      <c r="B313">
        <v>44.38</v>
      </c>
      <c r="C313" s="4">
        <v>2389</v>
      </c>
      <c r="D313">
        <f t="shared" si="24"/>
        <v>53.830554303740421</v>
      </c>
      <c r="E313" s="7">
        <f t="shared" si="25"/>
        <v>3.882217202658563E-3</v>
      </c>
      <c r="F313" s="8">
        <f t="shared" si="28"/>
        <v>0.91383557859499054</v>
      </c>
      <c r="G313" s="7">
        <f t="shared" si="26"/>
        <v>8.4261449722229619E-3</v>
      </c>
      <c r="H313" s="8">
        <f t="shared" si="29"/>
        <v>0.619372918620679</v>
      </c>
      <c r="I313">
        <f t="shared" si="27"/>
        <v>7.4257217439799295E-4</v>
      </c>
    </row>
    <row r="314" spans="1:9">
      <c r="A314" s="3" t="s">
        <v>83</v>
      </c>
      <c r="B314">
        <v>6.2</v>
      </c>
      <c r="C314" s="4">
        <v>331</v>
      </c>
      <c r="D314">
        <f t="shared" si="24"/>
        <v>53.387096774193544</v>
      </c>
      <c r="E314" s="7">
        <f t="shared" si="25"/>
        <v>5.378877748346523E-4</v>
      </c>
      <c r="F314" s="8">
        <f t="shared" si="28"/>
        <v>0.91437346636982519</v>
      </c>
      <c r="G314" s="7">
        <f t="shared" si="26"/>
        <v>1.1771540970658485E-3</v>
      </c>
      <c r="H314" s="8">
        <f t="shared" si="29"/>
        <v>0.62055007271774487</v>
      </c>
      <c r="I314">
        <f t="shared" si="27"/>
        <v>6.374751248641175E-4</v>
      </c>
    </row>
    <row r="315" spans="1:9">
      <c r="A315" s="3" t="s">
        <v>305</v>
      </c>
      <c r="B315">
        <v>5.31</v>
      </c>
      <c r="C315" s="4">
        <v>282</v>
      </c>
      <c r="D315">
        <f t="shared" si="24"/>
        <v>53.107344632768367</v>
      </c>
      <c r="E315" s="7">
        <f t="shared" si="25"/>
        <v>4.582608836959878E-4</v>
      </c>
      <c r="F315" s="8">
        <f t="shared" si="28"/>
        <v>0.91483172725352113</v>
      </c>
      <c r="G315" s="7">
        <f t="shared" si="26"/>
        <v>1.0081755250676864E-3</v>
      </c>
      <c r="H315" s="8">
        <f t="shared" si="29"/>
        <v>0.62155824824281258</v>
      </c>
      <c r="I315">
        <f t="shared" si="27"/>
        <v>1.9711130732340543E-3</v>
      </c>
    </row>
    <row r="316" spans="1:9">
      <c r="A316" s="3" t="s">
        <v>105</v>
      </c>
      <c r="B316">
        <v>16.39</v>
      </c>
      <c r="C316" s="4">
        <v>867</v>
      </c>
      <c r="D316">
        <f t="shared" si="24"/>
        <v>52.898108602806587</v>
      </c>
      <c r="E316" s="7">
        <f t="shared" si="25"/>
        <v>1.4089084615759625E-3</v>
      </c>
      <c r="F316" s="8">
        <f t="shared" si="28"/>
        <v>0.91624063571509706</v>
      </c>
      <c r="G316" s="7">
        <f t="shared" si="26"/>
        <v>3.1118638146627837E-3</v>
      </c>
      <c r="H316" s="8">
        <f t="shared" si="29"/>
        <v>0.62467011205747536</v>
      </c>
      <c r="I316">
        <f t="shared" si="27"/>
        <v>5.4499613622360776E-4</v>
      </c>
    </row>
    <row r="317" spans="1:9">
      <c r="A317" s="3" t="s">
        <v>216</v>
      </c>
      <c r="B317">
        <v>4.51</v>
      </c>
      <c r="C317" s="4">
        <v>236</v>
      </c>
      <c r="D317">
        <f t="shared" si="24"/>
        <v>52.328159645232816</v>
      </c>
      <c r="E317" s="7">
        <f t="shared" si="25"/>
        <v>3.8350910834132309E-4</v>
      </c>
      <c r="F317" s="8">
        <f t="shared" si="28"/>
        <v>0.91662414482343835</v>
      </c>
      <c r="G317" s="7">
        <f t="shared" si="26"/>
        <v>8.5628467383338331E-4</v>
      </c>
      <c r="H317" s="8">
        <f t="shared" si="29"/>
        <v>0.62552639673130872</v>
      </c>
      <c r="I317">
        <f t="shared" si="27"/>
        <v>9.9592280737192951E-4</v>
      </c>
    </row>
    <row r="318" spans="1:9">
      <c r="A318" s="3" t="s">
        <v>293</v>
      </c>
      <c r="B318">
        <v>8.24</v>
      </c>
      <c r="C318" s="4">
        <v>431</v>
      </c>
      <c r="D318">
        <f t="shared" si="24"/>
        <v>52.305825242718448</v>
      </c>
      <c r="E318" s="7">
        <f t="shared" si="25"/>
        <v>7.0039163430131468E-4</v>
      </c>
      <c r="F318" s="8">
        <f t="shared" si="28"/>
        <v>0.9173245364577397</v>
      </c>
      <c r="G318" s="7">
        <f t="shared" si="26"/>
        <v>1.5644757677133214E-3</v>
      </c>
      <c r="H318" s="8">
        <f t="shared" si="29"/>
        <v>0.62709087249902207</v>
      </c>
      <c r="I318">
        <f t="shared" si="27"/>
        <v>3.3569847197101321E-4</v>
      </c>
    </row>
    <row r="319" spans="1:9">
      <c r="A319" s="3" t="s">
        <v>62</v>
      </c>
      <c r="B319">
        <v>2.77</v>
      </c>
      <c r="C319" s="4">
        <v>144</v>
      </c>
      <c r="D319">
        <f t="shared" si="24"/>
        <v>51.985559566787003</v>
      </c>
      <c r="E319" s="7">
        <f t="shared" si="25"/>
        <v>2.3400555763199377E-4</v>
      </c>
      <c r="F319" s="8">
        <f t="shared" si="28"/>
        <v>0.91755854201537168</v>
      </c>
      <c r="G319" s="7">
        <f t="shared" si="26"/>
        <v>5.2592207239877432E-4</v>
      </c>
      <c r="H319" s="8">
        <f t="shared" si="29"/>
        <v>0.62761679457142083</v>
      </c>
      <c r="I319">
        <f t="shared" si="27"/>
        <v>5.9530080484559988E-4</v>
      </c>
    </row>
    <row r="320" spans="1:9">
      <c r="A320" s="3" t="s">
        <v>114</v>
      </c>
      <c r="B320">
        <v>4.91</v>
      </c>
      <c r="C320" s="4">
        <v>255</v>
      </c>
      <c r="D320">
        <f t="shared" si="24"/>
        <v>51.934826883910382</v>
      </c>
      <c r="E320" s="7">
        <f t="shared" si="25"/>
        <v>4.1438484163998894E-4</v>
      </c>
      <c r="F320" s="8">
        <f t="shared" si="28"/>
        <v>0.91797292685701171</v>
      </c>
      <c r="G320" s="7">
        <f t="shared" si="26"/>
        <v>9.3223009945053498E-4</v>
      </c>
      <c r="H320" s="8">
        <f t="shared" si="29"/>
        <v>0.62854902467087137</v>
      </c>
      <c r="I320">
        <f t="shared" si="27"/>
        <v>4.5296688144313979E-4</v>
      </c>
    </row>
    <row r="321" spans="1:9">
      <c r="A321" s="3" t="s">
        <v>42</v>
      </c>
      <c r="B321">
        <v>3.73</v>
      </c>
      <c r="C321" s="4">
        <v>193</v>
      </c>
      <c r="D321">
        <f t="shared" si="24"/>
        <v>51.742627345844504</v>
      </c>
      <c r="E321" s="7">
        <f t="shared" si="25"/>
        <v>3.1363244877065832E-4</v>
      </c>
      <c r="F321" s="8">
        <f t="shared" si="28"/>
        <v>0.9182865593057824</v>
      </c>
      <c r="G321" s="7">
        <f t="shared" si="26"/>
        <v>7.0819109387993795E-4</v>
      </c>
      <c r="H321" s="8">
        <f t="shared" si="29"/>
        <v>0.62925721576475135</v>
      </c>
      <c r="I321">
        <f t="shared" si="27"/>
        <v>3.8081469639748011E-3</v>
      </c>
    </row>
    <row r="322" spans="1:9">
      <c r="A322" s="3" t="s">
        <v>90</v>
      </c>
      <c r="B322">
        <v>31.32</v>
      </c>
      <c r="C322" s="4">
        <v>1616</v>
      </c>
      <c r="D322">
        <f t="shared" ref="D322:D385" si="30">C322/B322</f>
        <v>51.596424010217113</v>
      </c>
      <c r="E322" s="7">
        <f t="shared" si="25"/>
        <v>2.6260623689812633E-3</v>
      </c>
      <c r="F322" s="8">
        <f t="shared" si="28"/>
        <v>0.92091262167476362</v>
      </c>
      <c r="G322" s="7">
        <f t="shared" si="26"/>
        <v>5.9465268258229644E-3</v>
      </c>
      <c r="H322" s="8">
        <f t="shared" si="29"/>
        <v>0.63520374259057433</v>
      </c>
      <c r="I322">
        <f t="shared" si="27"/>
        <v>6.5220402911136954E-4</v>
      </c>
    </row>
    <row r="323" spans="1:9">
      <c r="A323" s="3" t="s">
        <v>163</v>
      </c>
      <c r="B323">
        <v>5.33</v>
      </c>
      <c r="C323" s="4">
        <v>271</v>
      </c>
      <c r="D323">
        <f t="shared" si="30"/>
        <v>50.844277673545967</v>
      </c>
      <c r="E323" s="7">
        <f t="shared" ref="E323:E386" si="31">C323/615370</f>
        <v>4.4038545915465495E-4</v>
      </c>
      <c r="F323" s="8">
        <f t="shared" si="28"/>
        <v>0.92135300713391832</v>
      </c>
      <c r="G323" s="7">
        <f t="shared" ref="G323:G386" si="32">B323/5266.94</f>
        <v>1.0119727963485441E-3</v>
      </c>
      <c r="H323" s="8">
        <f t="shared" si="29"/>
        <v>0.6362157153869229</v>
      </c>
      <c r="I323">
        <f t="shared" ref="I323:I386" si="33">F323*H324-F324*H323</f>
        <v>1.0525587728391961E-2</v>
      </c>
    </row>
    <row r="324" spans="1:9">
      <c r="A324" s="3" t="s">
        <v>37</v>
      </c>
      <c r="B324">
        <v>85.95</v>
      </c>
      <c r="C324" s="4">
        <v>4362</v>
      </c>
      <c r="D324">
        <f t="shared" si="30"/>
        <v>50.75043630017452</v>
      </c>
      <c r="E324" s="7">
        <f t="shared" si="31"/>
        <v>7.0884183499358112E-3</v>
      </c>
      <c r="F324" s="8">
        <f t="shared" ref="F324:F387" si="34">F323+E324</f>
        <v>0.92844142548385411</v>
      </c>
      <c r="G324" s="7">
        <f t="shared" si="32"/>
        <v>1.6318773329485434E-2</v>
      </c>
      <c r="H324" s="8">
        <f t="shared" ref="H324:H387" si="35">H323+G324</f>
        <v>0.65253448871640829</v>
      </c>
      <c r="I324">
        <f t="shared" si="33"/>
        <v>8.6172853492194612E-4</v>
      </c>
    </row>
    <row r="325" spans="1:9">
      <c r="A325" s="3" t="s">
        <v>315</v>
      </c>
      <c r="B325">
        <v>7.03</v>
      </c>
      <c r="C325" s="4">
        <v>356</v>
      </c>
      <c r="D325">
        <f t="shared" si="30"/>
        <v>50.640113798008535</v>
      </c>
      <c r="E325" s="7">
        <f t="shared" si="31"/>
        <v>5.7851373970131789E-4</v>
      </c>
      <c r="F325" s="8">
        <f t="shared" si="34"/>
        <v>0.92901993922355541</v>
      </c>
      <c r="G325" s="7">
        <f t="shared" si="32"/>
        <v>1.334740855221438E-3</v>
      </c>
      <c r="H325" s="8">
        <f t="shared" si="35"/>
        <v>0.65386922957162974</v>
      </c>
      <c r="I325">
        <f t="shared" si="33"/>
        <v>2.6377404606836574E-4</v>
      </c>
    </row>
    <row r="326" spans="1:9">
      <c r="A326" s="3" t="s">
        <v>245</v>
      </c>
      <c r="B326">
        <v>2.14</v>
      </c>
      <c r="C326" s="4">
        <v>107</v>
      </c>
      <c r="D326">
        <f t="shared" si="30"/>
        <v>50</v>
      </c>
      <c r="E326" s="7">
        <f t="shared" si="31"/>
        <v>1.7387912962932869E-4</v>
      </c>
      <c r="F326" s="8">
        <f t="shared" si="34"/>
        <v>0.92919381835318471</v>
      </c>
      <c r="G326" s="7">
        <f t="shared" si="32"/>
        <v>4.0630802705176065E-4</v>
      </c>
      <c r="H326" s="8">
        <f t="shared" si="35"/>
        <v>0.65427553759868151</v>
      </c>
      <c r="I326">
        <f t="shared" si="33"/>
        <v>1.341103859346604E-3</v>
      </c>
    </row>
    <row r="327" spans="1:9">
      <c r="A327" s="3" t="s">
        <v>23</v>
      </c>
      <c r="B327">
        <v>10.82</v>
      </c>
      <c r="C327" s="4">
        <v>534</v>
      </c>
      <c r="D327">
        <f t="shared" si="30"/>
        <v>49.353049907578558</v>
      </c>
      <c r="E327" s="7">
        <f t="shared" si="31"/>
        <v>8.6777060955197684E-4</v>
      </c>
      <c r="F327" s="8">
        <f t="shared" si="34"/>
        <v>0.93006158896273672</v>
      </c>
      <c r="G327" s="7">
        <f t="shared" si="32"/>
        <v>2.0543237629439487E-3</v>
      </c>
      <c r="H327" s="8">
        <f t="shared" si="35"/>
        <v>0.65632986136162541</v>
      </c>
      <c r="I327">
        <f t="shared" si="33"/>
        <v>2.303643519978249E-3</v>
      </c>
    </row>
    <row r="328" spans="1:9">
      <c r="A328" s="3" t="s">
        <v>386</v>
      </c>
      <c r="B328">
        <v>18.559999999999999</v>
      </c>
      <c r="C328" s="4">
        <v>913</v>
      </c>
      <c r="D328">
        <f t="shared" si="30"/>
        <v>49.191810344827587</v>
      </c>
      <c r="E328" s="7">
        <f t="shared" si="31"/>
        <v>1.4836602369306272E-3</v>
      </c>
      <c r="F328" s="8">
        <f t="shared" si="34"/>
        <v>0.9315452491996673</v>
      </c>
      <c r="G328" s="7">
        <f t="shared" si="32"/>
        <v>3.5238677486358304E-3</v>
      </c>
      <c r="H328" s="8">
        <f t="shared" si="35"/>
        <v>0.65985372911026119</v>
      </c>
      <c r="I328">
        <f t="shared" si="33"/>
        <v>4.0116095254605355E-4</v>
      </c>
    </row>
    <row r="329" spans="1:9">
      <c r="A329" s="3" t="s">
        <v>257</v>
      </c>
      <c r="B329">
        <v>3.22</v>
      </c>
      <c r="C329" s="4">
        <v>157</v>
      </c>
      <c r="D329">
        <f t="shared" si="30"/>
        <v>48.757763975155278</v>
      </c>
      <c r="E329" s="7">
        <f t="shared" si="31"/>
        <v>2.5513105936265988E-4</v>
      </c>
      <c r="F329" s="8">
        <f t="shared" si="34"/>
        <v>0.93180038025903</v>
      </c>
      <c r="G329" s="7">
        <f t="shared" si="32"/>
        <v>6.1136067621806974E-4</v>
      </c>
      <c r="H329" s="8">
        <f t="shared" si="35"/>
        <v>0.66046508978647922</v>
      </c>
      <c r="I329">
        <f t="shared" si="33"/>
        <v>1.8776828075721674E-3</v>
      </c>
    </row>
    <row r="330" spans="1:9">
      <c r="A330" s="3" t="s">
        <v>181</v>
      </c>
      <c r="B330">
        <v>15.03</v>
      </c>
      <c r="C330" s="4">
        <v>728</v>
      </c>
      <c r="D330">
        <f t="shared" si="30"/>
        <v>48.436460412508318</v>
      </c>
      <c r="E330" s="7">
        <f t="shared" si="31"/>
        <v>1.1830280969173017E-3</v>
      </c>
      <c r="F330" s="8">
        <f t="shared" si="34"/>
        <v>0.93298340835594729</v>
      </c>
      <c r="G330" s="7">
        <f t="shared" si="32"/>
        <v>2.8536493675644682E-3</v>
      </c>
      <c r="H330" s="8">
        <f t="shared" si="35"/>
        <v>0.66331873915404371</v>
      </c>
      <c r="I330">
        <f t="shared" si="33"/>
        <v>6.6605084236459611E-4</v>
      </c>
    </row>
    <row r="331" spans="1:9">
      <c r="A331" s="3" t="s">
        <v>172</v>
      </c>
      <c r="B331">
        <v>5.33</v>
      </c>
      <c r="C331" s="4">
        <v>258</v>
      </c>
      <c r="D331">
        <f t="shared" si="30"/>
        <v>48.405253283302066</v>
      </c>
      <c r="E331" s="7">
        <f t="shared" si="31"/>
        <v>4.1925995742398884E-4</v>
      </c>
      <c r="F331" s="8">
        <f t="shared" si="34"/>
        <v>0.93340266831337126</v>
      </c>
      <c r="G331" s="7">
        <f t="shared" si="32"/>
        <v>1.0119727963485441E-3</v>
      </c>
      <c r="H331" s="8">
        <f t="shared" si="35"/>
        <v>0.66433071195039228</v>
      </c>
      <c r="I331">
        <f t="shared" si="33"/>
        <v>4.2895759415910728E-3</v>
      </c>
    </row>
    <row r="332" spans="1:9">
      <c r="A332" s="3" t="s">
        <v>294</v>
      </c>
      <c r="B332">
        <v>34.11</v>
      </c>
      <c r="C332" s="4">
        <v>1626</v>
      </c>
      <c r="D332">
        <f t="shared" si="30"/>
        <v>47.669305189094111</v>
      </c>
      <c r="E332" s="7">
        <f t="shared" si="31"/>
        <v>2.6423127549279296E-3</v>
      </c>
      <c r="F332" s="8">
        <f t="shared" si="34"/>
        <v>0.93604498106829914</v>
      </c>
      <c r="G332" s="7">
        <f t="shared" si="32"/>
        <v>6.4762461695025957E-3</v>
      </c>
      <c r="H332" s="8">
        <f t="shared" si="35"/>
        <v>0.67080695811989488</v>
      </c>
      <c r="I332">
        <f t="shared" si="33"/>
        <v>3.3716364591995784E-4</v>
      </c>
    </row>
    <row r="333" spans="1:9">
      <c r="A333" s="3" t="s">
        <v>287</v>
      </c>
      <c r="B333">
        <v>2.67</v>
      </c>
      <c r="C333" s="4">
        <v>126</v>
      </c>
      <c r="D333">
        <f t="shared" si="30"/>
        <v>47.19101123595506</v>
      </c>
      <c r="E333" s="7">
        <f t="shared" si="31"/>
        <v>2.0475486292799455E-4</v>
      </c>
      <c r="F333" s="8">
        <f t="shared" si="34"/>
        <v>0.93624973593122718</v>
      </c>
      <c r="G333" s="7">
        <f t="shared" si="32"/>
        <v>5.0693571599448638E-4</v>
      </c>
      <c r="H333" s="8">
        <f t="shared" si="35"/>
        <v>0.67131389383588935</v>
      </c>
      <c r="I333">
        <f t="shared" si="33"/>
        <v>7.1278667639285143E-4</v>
      </c>
    </row>
    <row r="334" spans="1:9">
      <c r="A334" s="3" t="s">
        <v>380</v>
      </c>
      <c r="B334">
        <v>5.63</v>
      </c>
      <c r="C334" s="4">
        <v>264</v>
      </c>
      <c r="D334">
        <f t="shared" si="30"/>
        <v>46.891651865008882</v>
      </c>
      <c r="E334" s="7">
        <f t="shared" si="31"/>
        <v>4.2901018899198858E-4</v>
      </c>
      <c r="F334" s="8">
        <f t="shared" si="34"/>
        <v>0.93667874612021917</v>
      </c>
      <c r="G334" s="7">
        <f t="shared" si="32"/>
        <v>1.0689318655614077E-3</v>
      </c>
      <c r="H334" s="8">
        <f t="shared" si="35"/>
        <v>0.6723828257014508</v>
      </c>
      <c r="I334">
        <f t="shared" si="33"/>
        <v>3.6467506980164544E-4</v>
      </c>
    </row>
    <row r="335" spans="1:9">
      <c r="A335" s="3" t="s">
        <v>207</v>
      </c>
      <c r="B335">
        <v>2.88</v>
      </c>
      <c r="C335" s="4">
        <v>135</v>
      </c>
      <c r="D335">
        <f t="shared" si="30"/>
        <v>46.875</v>
      </c>
      <c r="E335" s="7">
        <f t="shared" si="31"/>
        <v>2.1938021027999416E-4</v>
      </c>
      <c r="F335" s="8">
        <f t="shared" si="34"/>
        <v>0.93689812633049918</v>
      </c>
      <c r="G335" s="7">
        <f t="shared" si="32"/>
        <v>5.4680706444349097E-4</v>
      </c>
      <c r="H335" s="8">
        <f t="shared" si="35"/>
        <v>0.67292963276589435</v>
      </c>
      <c r="I335">
        <f t="shared" si="33"/>
        <v>1.2118800617845205E-3</v>
      </c>
    </row>
    <row r="336" spans="1:9">
      <c r="A336" s="3" t="s">
        <v>195</v>
      </c>
      <c r="B336">
        <v>9.5299999999999994</v>
      </c>
      <c r="C336" s="4">
        <v>442</v>
      </c>
      <c r="D336">
        <f t="shared" si="30"/>
        <v>46.379853095487938</v>
      </c>
      <c r="E336" s="7">
        <f t="shared" si="31"/>
        <v>7.1826705884264752E-4</v>
      </c>
      <c r="F336" s="8">
        <f t="shared" si="34"/>
        <v>0.93761639338934177</v>
      </c>
      <c r="G336" s="7">
        <f t="shared" si="32"/>
        <v>1.8093997653286348E-3</v>
      </c>
      <c r="H336" s="8">
        <f t="shared" si="35"/>
        <v>0.67473903253122303</v>
      </c>
      <c r="I336">
        <f t="shared" si="33"/>
        <v>1.409959941710448E-3</v>
      </c>
    </row>
    <row r="337" spans="1:9">
      <c r="A337" s="3" t="s">
        <v>211</v>
      </c>
      <c r="B337">
        <v>11.08</v>
      </c>
      <c r="C337" s="4">
        <v>513</v>
      </c>
      <c r="D337">
        <f t="shared" si="30"/>
        <v>46.299638989169672</v>
      </c>
      <c r="E337" s="7">
        <f t="shared" si="31"/>
        <v>8.3364479906397778E-4</v>
      </c>
      <c r="F337" s="8">
        <f t="shared" si="34"/>
        <v>0.93845003818840578</v>
      </c>
      <c r="G337" s="7">
        <f t="shared" si="32"/>
        <v>2.1036882895950973E-3</v>
      </c>
      <c r="H337" s="8">
        <f t="shared" si="35"/>
        <v>0.67684272082081809</v>
      </c>
      <c r="I337">
        <f t="shared" si="33"/>
        <v>1.6584598517265237E-3</v>
      </c>
    </row>
    <row r="338" spans="1:9">
      <c r="A338" s="3" t="s">
        <v>355</v>
      </c>
      <c r="B338">
        <v>12.95</v>
      </c>
      <c r="C338" s="4">
        <v>590</v>
      </c>
      <c r="D338">
        <f t="shared" si="30"/>
        <v>45.559845559845563</v>
      </c>
      <c r="E338" s="7">
        <f t="shared" si="31"/>
        <v>9.5877277085330771E-4</v>
      </c>
      <c r="F338" s="8">
        <f t="shared" si="34"/>
        <v>0.9394088109592591</v>
      </c>
      <c r="G338" s="7">
        <f t="shared" si="32"/>
        <v>2.4587331543552801E-3</v>
      </c>
      <c r="H338" s="8">
        <f t="shared" si="35"/>
        <v>0.67930145397517339</v>
      </c>
      <c r="I338">
        <f t="shared" si="33"/>
        <v>9.6449425537747935E-4</v>
      </c>
    </row>
    <row r="339" spans="1:9">
      <c r="A339" s="3" t="s">
        <v>158</v>
      </c>
      <c r="B339">
        <v>7.45</v>
      </c>
      <c r="C339" s="4">
        <v>330</v>
      </c>
      <c r="D339">
        <f t="shared" si="30"/>
        <v>44.29530201342282</v>
      </c>
      <c r="E339" s="7">
        <f t="shared" si="31"/>
        <v>5.3626273623998567E-4</v>
      </c>
      <c r="F339" s="8">
        <f t="shared" si="34"/>
        <v>0.93994507369549907</v>
      </c>
      <c r="G339" s="7">
        <f t="shared" si="32"/>
        <v>1.4144835521194472E-3</v>
      </c>
      <c r="H339" s="8">
        <f t="shared" si="35"/>
        <v>0.68071593752729287</v>
      </c>
      <c r="I339">
        <f t="shared" si="33"/>
        <v>2.7838258501687863E-3</v>
      </c>
    </row>
    <row r="340" spans="1:9">
      <c r="A340" s="3" t="s">
        <v>33</v>
      </c>
      <c r="B340">
        <v>21.5</v>
      </c>
      <c r="C340" s="4">
        <v>952</v>
      </c>
      <c r="D340">
        <f t="shared" si="30"/>
        <v>44.279069767441861</v>
      </c>
      <c r="E340" s="7">
        <f t="shared" si="31"/>
        <v>1.5470367421226254E-3</v>
      </c>
      <c r="F340" s="8">
        <f t="shared" si="34"/>
        <v>0.94149211043762171</v>
      </c>
      <c r="G340" s="7">
        <f t="shared" si="32"/>
        <v>4.0820666269218943E-3</v>
      </c>
      <c r="H340" s="8">
        <f t="shared" si="35"/>
        <v>0.68479800415421477</v>
      </c>
      <c r="I340">
        <f t="shared" si="33"/>
        <v>2.9632651619004857E-3</v>
      </c>
    </row>
    <row r="341" spans="1:9">
      <c r="A341" s="3" t="s">
        <v>104</v>
      </c>
      <c r="B341">
        <v>22.84</v>
      </c>
      <c r="C341" s="4">
        <v>1006</v>
      </c>
      <c r="D341">
        <f t="shared" si="30"/>
        <v>44.045534150612959</v>
      </c>
      <c r="E341" s="7">
        <f t="shared" si="31"/>
        <v>1.6347888262346231E-3</v>
      </c>
      <c r="F341" s="8">
        <f t="shared" si="34"/>
        <v>0.94312689926385629</v>
      </c>
      <c r="G341" s="7">
        <f t="shared" si="32"/>
        <v>4.3364838027393519E-3</v>
      </c>
      <c r="H341" s="8">
        <f t="shared" si="35"/>
        <v>0.68913448795695409</v>
      </c>
      <c r="I341">
        <f t="shared" si="33"/>
        <v>7.3018890294029859E-4</v>
      </c>
    </row>
    <row r="342" spans="1:9">
      <c r="A342" s="3" t="s">
        <v>330</v>
      </c>
      <c r="B342">
        <v>5.61</v>
      </c>
      <c r="C342" s="4">
        <v>245</v>
      </c>
      <c r="D342">
        <f t="shared" si="30"/>
        <v>43.672014260249554</v>
      </c>
      <c r="E342" s="7">
        <f t="shared" si="31"/>
        <v>3.9813445569332272E-4</v>
      </c>
      <c r="F342" s="8">
        <f t="shared" si="34"/>
        <v>0.94352503371954966</v>
      </c>
      <c r="G342" s="7">
        <f t="shared" si="32"/>
        <v>1.06513459428055E-3</v>
      </c>
      <c r="H342" s="8">
        <f t="shared" si="35"/>
        <v>0.69019962255123468</v>
      </c>
      <c r="I342">
        <f t="shared" si="33"/>
        <v>2.460460296642486E-3</v>
      </c>
    </row>
    <row r="343" spans="1:9">
      <c r="A343" s="3" t="s">
        <v>379</v>
      </c>
      <c r="B343">
        <v>18.850000000000001</v>
      </c>
      <c r="C343" s="4">
        <v>817</v>
      </c>
      <c r="D343">
        <f t="shared" si="30"/>
        <v>43.342175066312997</v>
      </c>
      <c r="E343" s="7">
        <f t="shared" si="31"/>
        <v>1.3276565318426313E-3</v>
      </c>
      <c r="F343" s="8">
        <f t="shared" si="34"/>
        <v>0.94485269025139229</v>
      </c>
      <c r="G343" s="7">
        <f t="shared" si="32"/>
        <v>3.5789281822082657E-3</v>
      </c>
      <c r="H343" s="8">
        <f t="shared" si="35"/>
        <v>0.69377855073344297</v>
      </c>
      <c r="I343">
        <f t="shared" si="33"/>
        <v>2.501926320696013E-4</v>
      </c>
    </row>
    <row r="344" spans="1:9">
      <c r="A344" s="3" t="s">
        <v>273</v>
      </c>
      <c r="B344">
        <v>1.91</v>
      </c>
      <c r="C344" s="4">
        <v>82</v>
      </c>
      <c r="D344">
        <f t="shared" si="30"/>
        <v>42.931937172774873</v>
      </c>
      <c r="E344" s="7">
        <f t="shared" si="31"/>
        <v>1.332531647626631E-4</v>
      </c>
      <c r="F344" s="8">
        <f t="shared" si="34"/>
        <v>0.94498594341615494</v>
      </c>
      <c r="G344" s="7">
        <f t="shared" si="32"/>
        <v>3.6263940732189848E-4</v>
      </c>
      <c r="H344" s="8">
        <f t="shared" si="35"/>
        <v>0.69414119014076492</v>
      </c>
      <c r="I344">
        <f t="shared" si="33"/>
        <v>5.5495012039504799E-3</v>
      </c>
    </row>
    <row r="345" spans="1:9">
      <c r="A345" s="3" t="s">
        <v>45</v>
      </c>
      <c r="B345">
        <v>42.31</v>
      </c>
      <c r="C345" s="4">
        <v>1810</v>
      </c>
      <c r="D345">
        <f t="shared" si="30"/>
        <v>42.779484755376977</v>
      </c>
      <c r="E345" s="7">
        <f t="shared" si="31"/>
        <v>2.9413198563465882E-3</v>
      </c>
      <c r="F345" s="8">
        <f t="shared" si="34"/>
        <v>0.94792726327250154</v>
      </c>
      <c r="G345" s="7">
        <f t="shared" si="32"/>
        <v>8.0331273946542027E-3</v>
      </c>
      <c r="H345" s="8">
        <f t="shared" si="35"/>
        <v>0.70217431753541915</v>
      </c>
      <c r="I345">
        <f t="shared" si="33"/>
        <v>2.0146743040562187E-3</v>
      </c>
    </row>
    <row r="346" spans="1:9">
      <c r="A346" s="3" t="s">
        <v>73</v>
      </c>
      <c r="B346">
        <v>15.22</v>
      </c>
      <c r="C346" s="4">
        <v>635</v>
      </c>
      <c r="D346">
        <f t="shared" si="30"/>
        <v>41.721419185282521</v>
      </c>
      <c r="E346" s="7">
        <f t="shared" si="31"/>
        <v>1.0318995076133057E-3</v>
      </c>
      <c r="F346" s="8">
        <f t="shared" si="34"/>
        <v>0.94895916278011483</v>
      </c>
      <c r="G346" s="7">
        <f t="shared" si="32"/>
        <v>2.8897234447326156E-3</v>
      </c>
      <c r="H346" s="8">
        <f t="shared" si="35"/>
        <v>0.70506404098015174</v>
      </c>
      <c r="I346">
        <f t="shared" si="33"/>
        <v>1.3306644455950423E-3</v>
      </c>
    </row>
    <row r="347" spans="1:9">
      <c r="A347" s="3" t="s">
        <v>290</v>
      </c>
      <c r="B347">
        <v>10.050000000000001</v>
      </c>
      <c r="C347" s="4">
        <v>419</v>
      </c>
      <c r="D347">
        <f t="shared" si="30"/>
        <v>41.691542288557208</v>
      </c>
      <c r="E347" s="7">
        <f t="shared" si="31"/>
        <v>6.8089117116531519E-4</v>
      </c>
      <c r="F347" s="8">
        <f t="shared" si="34"/>
        <v>0.94964005395128015</v>
      </c>
      <c r="G347" s="7">
        <f t="shared" si="32"/>
        <v>1.9081288186309322E-3</v>
      </c>
      <c r="H347" s="8">
        <f t="shared" si="35"/>
        <v>0.70697216979878263</v>
      </c>
      <c r="I347">
        <f t="shared" si="33"/>
        <v>1.755519733499078E-3</v>
      </c>
    </row>
    <row r="348" spans="1:9">
      <c r="A348" s="3" t="s">
        <v>170</v>
      </c>
      <c r="B348">
        <v>13.12</v>
      </c>
      <c r="C348" s="4">
        <v>531</v>
      </c>
      <c r="D348">
        <f t="shared" si="30"/>
        <v>40.47256097560976</v>
      </c>
      <c r="E348" s="7">
        <f t="shared" si="31"/>
        <v>8.6289549376797694E-4</v>
      </c>
      <c r="F348" s="8">
        <f t="shared" si="34"/>
        <v>0.9505029494450481</v>
      </c>
      <c r="G348" s="7">
        <f t="shared" si="32"/>
        <v>2.4910099602425697E-3</v>
      </c>
      <c r="H348" s="8">
        <f t="shared" si="35"/>
        <v>0.70946317975902518</v>
      </c>
      <c r="I348">
        <f t="shared" si="33"/>
        <v>1.824849779025306E-3</v>
      </c>
    </row>
    <row r="349" spans="1:9">
      <c r="A349" s="3" t="s">
        <v>370</v>
      </c>
      <c r="B349">
        <v>13.6</v>
      </c>
      <c r="C349" s="4">
        <v>546</v>
      </c>
      <c r="D349">
        <f t="shared" si="30"/>
        <v>40.147058823529413</v>
      </c>
      <c r="E349" s="7">
        <f t="shared" si="31"/>
        <v>8.8727107268797632E-4</v>
      </c>
      <c r="F349" s="8">
        <f t="shared" si="34"/>
        <v>0.95139022051773603</v>
      </c>
      <c r="G349" s="7">
        <f t="shared" si="32"/>
        <v>2.5821444709831515E-3</v>
      </c>
      <c r="H349" s="8">
        <f t="shared" si="35"/>
        <v>0.71204532423000833</v>
      </c>
      <c r="I349">
        <f t="shared" si="33"/>
        <v>1.0417509043084361E-2</v>
      </c>
    </row>
    <row r="350" spans="1:9">
      <c r="A350" s="3" t="s">
        <v>21</v>
      </c>
      <c r="B350">
        <v>77.44</v>
      </c>
      <c r="C350" s="4">
        <v>3086</v>
      </c>
      <c r="D350">
        <f t="shared" si="30"/>
        <v>39.85020661157025</v>
      </c>
      <c r="E350" s="7">
        <f t="shared" si="31"/>
        <v>5.0148691031411995E-3</v>
      </c>
      <c r="F350" s="8">
        <f t="shared" si="34"/>
        <v>0.95640508962087722</v>
      </c>
      <c r="G350" s="7">
        <f t="shared" si="32"/>
        <v>1.4703034399480534E-2</v>
      </c>
      <c r="H350" s="8">
        <f t="shared" si="35"/>
        <v>0.72674835862948883</v>
      </c>
      <c r="I350">
        <f t="shared" si="33"/>
        <v>2.1593640018141569E-3</v>
      </c>
    </row>
    <row r="351" spans="1:9">
      <c r="A351" s="3" t="s">
        <v>55</v>
      </c>
      <c r="B351">
        <v>15.95</v>
      </c>
      <c r="C351" s="4">
        <v>624</v>
      </c>
      <c r="D351">
        <f t="shared" si="30"/>
        <v>39.122257053291541</v>
      </c>
      <c r="E351" s="7">
        <f t="shared" si="31"/>
        <v>1.014024083071973E-3</v>
      </c>
      <c r="F351" s="8">
        <f t="shared" si="34"/>
        <v>0.95741911370394917</v>
      </c>
      <c r="G351" s="7">
        <f t="shared" si="32"/>
        <v>3.0283238464839167E-3</v>
      </c>
      <c r="H351" s="8">
        <f t="shared" si="35"/>
        <v>0.72977668247597272</v>
      </c>
      <c r="I351">
        <f t="shared" si="33"/>
        <v>8.2897592700015288E-4</v>
      </c>
    </row>
    <row r="352" spans="1:9">
      <c r="A352" s="3" t="s">
        <v>137</v>
      </c>
      <c r="B352">
        <v>6.1</v>
      </c>
      <c r="C352" s="4">
        <v>236</v>
      </c>
      <c r="D352">
        <f t="shared" si="30"/>
        <v>38.688524590163937</v>
      </c>
      <c r="E352" s="7">
        <f t="shared" si="31"/>
        <v>3.8350910834132309E-4</v>
      </c>
      <c r="F352" s="8">
        <f t="shared" si="34"/>
        <v>0.95780262281229045</v>
      </c>
      <c r="G352" s="7">
        <f t="shared" si="32"/>
        <v>1.1581677406615606E-3</v>
      </c>
      <c r="H352" s="8">
        <f t="shared" si="35"/>
        <v>0.73093485021663429</v>
      </c>
      <c r="I352">
        <f t="shared" si="33"/>
        <v>3.919034131781074E-3</v>
      </c>
    </row>
    <row r="353" spans="1:9">
      <c r="A353" s="3" t="s">
        <v>15</v>
      </c>
      <c r="B353">
        <v>28.52</v>
      </c>
      <c r="C353" s="4">
        <v>1067</v>
      </c>
      <c r="D353">
        <f t="shared" si="30"/>
        <v>37.41234221598878</v>
      </c>
      <c r="E353" s="7">
        <f t="shared" si="31"/>
        <v>1.733916180509287E-3</v>
      </c>
      <c r="F353" s="8">
        <f t="shared" si="34"/>
        <v>0.95953653899279978</v>
      </c>
      <c r="G353" s="7">
        <f t="shared" si="32"/>
        <v>5.4149088465029038E-3</v>
      </c>
      <c r="H353" s="8">
        <f t="shared" si="35"/>
        <v>0.73634975906313715</v>
      </c>
      <c r="I353">
        <f t="shared" si="33"/>
        <v>4.2345510389807384E-4</v>
      </c>
    </row>
    <row r="354" spans="1:9">
      <c r="A354" s="3" t="s">
        <v>351</v>
      </c>
      <c r="B354">
        <v>3.06</v>
      </c>
      <c r="C354" s="4">
        <v>112</v>
      </c>
      <c r="D354">
        <f t="shared" si="30"/>
        <v>36.601307189542482</v>
      </c>
      <c r="E354" s="7">
        <f t="shared" si="31"/>
        <v>1.820043226026618E-4</v>
      </c>
      <c r="F354" s="8">
        <f t="shared" si="34"/>
        <v>0.95971854331540241</v>
      </c>
      <c r="G354" s="7">
        <f t="shared" si="32"/>
        <v>5.8098250597120912E-4</v>
      </c>
      <c r="H354" s="8">
        <f t="shared" si="35"/>
        <v>0.73693074156910832</v>
      </c>
      <c r="I354">
        <f t="shared" si="33"/>
        <v>2.0877592033862191E-3</v>
      </c>
    </row>
    <row r="355" spans="1:9">
      <c r="A355" s="3" t="s">
        <v>17</v>
      </c>
      <c r="B355">
        <v>15</v>
      </c>
      <c r="C355" s="4">
        <v>539</v>
      </c>
      <c r="D355">
        <f t="shared" si="30"/>
        <v>35.93333333333333</v>
      </c>
      <c r="E355" s="7">
        <f t="shared" si="31"/>
        <v>8.7589580252531E-4</v>
      </c>
      <c r="F355" s="8">
        <f t="shared" si="34"/>
        <v>0.96059443911792775</v>
      </c>
      <c r="G355" s="7">
        <f t="shared" si="32"/>
        <v>2.8479534606431819E-3</v>
      </c>
      <c r="H355" s="8">
        <f t="shared" si="35"/>
        <v>0.73977869502975147</v>
      </c>
      <c r="I355">
        <f t="shared" si="33"/>
        <v>1.3688642807291318E-3</v>
      </c>
    </row>
    <row r="356" spans="1:9">
      <c r="A356" s="3" t="s">
        <v>364</v>
      </c>
      <c r="B356">
        <v>9.74</v>
      </c>
      <c r="C356" s="4">
        <v>339</v>
      </c>
      <c r="D356">
        <f t="shared" si="30"/>
        <v>34.804928131416837</v>
      </c>
      <c r="E356" s="7">
        <f t="shared" si="31"/>
        <v>5.5088808359198536E-4</v>
      </c>
      <c r="F356" s="8">
        <f t="shared" si="34"/>
        <v>0.96114532720151968</v>
      </c>
      <c r="G356" s="7">
        <f t="shared" si="32"/>
        <v>1.8492711137776396E-3</v>
      </c>
      <c r="H356" s="8">
        <f t="shared" si="35"/>
        <v>0.7416279661435291</v>
      </c>
      <c r="I356">
        <f t="shared" si="33"/>
        <v>5.1698153147354819E-3</v>
      </c>
    </row>
    <row r="357" spans="1:9">
      <c r="A357" s="3" t="s">
        <v>32</v>
      </c>
      <c r="B357">
        <v>36.770000000000003</v>
      </c>
      <c r="C357" s="4">
        <v>1278</v>
      </c>
      <c r="D357">
        <f t="shared" si="30"/>
        <v>34.756595050312754</v>
      </c>
      <c r="E357" s="7">
        <f t="shared" si="31"/>
        <v>2.0767993239839445E-3</v>
      </c>
      <c r="F357" s="8">
        <f t="shared" si="34"/>
        <v>0.96322212652550365</v>
      </c>
      <c r="G357" s="7">
        <f t="shared" si="32"/>
        <v>6.981283249856654E-3</v>
      </c>
      <c r="H357" s="8">
        <f t="shared" si="35"/>
        <v>0.7486092493933858</v>
      </c>
      <c r="I357">
        <f t="shared" si="33"/>
        <v>1.1351984670942006E-3</v>
      </c>
    </row>
    <row r="358" spans="1:9">
      <c r="A358" s="3" t="s">
        <v>329</v>
      </c>
      <c r="B358">
        <v>8.01</v>
      </c>
      <c r="C358" s="4">
        <v>271</v>
      </c>
      <c r="D358">
        <f t="shared" si="30"/>
        <v>33.83270911360799</v>
      </c>
      <c r="E358" s="7">
        <f t="shared" si="31"/>
        <v>4.4038545915465495E-4</v>
      </c>
      <c r="F358" s="8">
        <f t="shared" si="34"/>
        <v>0.96366251198465835</v>
      </c>
      <c r="G358" s="7">
        <f t="shared" si="32"/>
        <v>1.5208071479834591E-3</v>
      </c>
      <c r="H358" s="8">
        <f t="shared" si="35"/>
        <v>0.75013005654136922</v>
      </c>
      <c r="I358">
        <f t="shared" si="33"/>
        <v>2.6577310511629593E-3</v>
      </c>
    </row>
    <row r="359" spans="1:9">
      <c r="A359" s="3" t="s">
        <v>36</v>
      </c>
      <c r="B359">
        <v>18.649999999999999</v>
      </c>
      <c r="C359" s="4">
        <v>619</v>
      </c>
      <c r="D359">
        <f t="shared" si="30"/>
        <v>33.190348525469169</v>
      </c>
      <c r="E359" s="7">
        <f t="shared" si="31"/>
        <v>1.0058988900986398E-3</v>
      </c>
      <c r="F359" s="8">
        <f t="shared" si="34"/>
        <v>0.96466841087475697</v>
      </c>
      <c r="G359" s="7">
        <f t="shared" si="32"/>
        <v>3.5409554693996894E-3</v>
      </c>
      <c r="H359" s="8">
        <f t="shared" si="35"/>
        <v>0.75367101201076891</v>
      </c>
      <c r="I359">
        <f t="shared" si="33"/>
        <v>7.3888992149350186E-3</v>
      </c>
    </row>
    <row r="360" spans="1:9">
      <c r="A360" s="3" t="s">
        <v>263</v>
      </c>
      <c r="B360">
        <v>51.71</v>
      </c>
      <c r="C360" s="4">
        <v>1700</v>
      </c>
      <c r="D360">
        <f t="shared" si="30"/>
        <v>32.875652678398765</v>
      </c>
      <c r="E360" s="7">
        <f t="shared" si="31"/>
        <v>2.7625656109332595E-3</v>
      </c>
      <c r="F360" s="8">
        <f t="shared" si="34"/>
        <v>0.96743097648569021</v>
      </c>
      <c r="G360" s="7">
        <f t="shared" si="32"/>
        <v>9.8178448966572632E-3</v>
      </c>
      <c r="H360" s="8">
        <f t="shared" si="35"/>
        <v>0.76348885690742618</v>
      </c>
      <c r="I360">
        <f t="shared" si="33"/>
        <v>1.9315321555342102E-3</v>
      </c>
    </row>
    <row r="361" spans="1:9">
      <c r="A361" s="3" t="s">
        <v>188</v>
      </c>
      <c r="B361">
        <v>13.4</v>
      </c>
      <c r="C361" s="4">
        <v>427</v>
      </c>
      <c r="D361">
        <f t="shared" si="30"/>
        <v>31.865671641791042</v>
      </c>
      <c r="E361" s="7">
        <f t="shared" si="31"/>
        <v>6.9389147992264815E-4</v>
      </c>
      <c r="F361" s="8">
        <f t="shared" si="34"/>
        <v>0.96812486796561281</v>
      </c>
      <c r="G361" s="7">
        <f t="shared" si="32"/>
        <v>2.5441717581745761E-3</v>
      </c>
      <c r="H361" s="8">
        <f t="shared" si="35"/>
        <v>0.76603302866560075</v>
      </c>
      <c r="I361">
        <f t="shared" si="33"/>
        <v>2.1111431580820295E-3</v>
      </c>
    </row>
    <row r="362" spans="1:9">
      <c r="A362" s="3" t="s">
        <v>335</v>
      </c>
      <c r="B362">
        <v>14.56</v>
      </c>
      <c r="C362" s="4">
        <v>454</v>
      </c>
      <c r="D362">
        <f t="shared" si="30"/>
        <v>31.181318681318679</v>
      </c>
      <c r="E362" s="7">
        <f t="shared" si="31"/>
        <v>7.37767521978647E-4</v>
      </c>
      <c r="F362" s="8">
        <f t="shared" si="34"/>
        <v>0.96886263548759144</v>
      </c>
      <c r="G362" s="7">
        <f t="shared" si="32"/>
        <v>2.7644134924643153E-3</v>
      </c>
      <c r="H362" s="8">
        <f t="shared" si="35"/>
        <v>0.76879744215806511</v>
      </c>
      <c r="I362">
        <f t="shared" si="33"/>
        <v>1.0593195555859136E-3</v>
      </c>
    </row>
    <row r="363" spans="1:9">
      <c r="A363" s="3" t="s">
        <v>108</v>
      </c>
      <c r="B363">
        <v>7.28</v>
      </c>
      <c r="C363" s="4">
        <v>224</v>
      </c>
      <c r="D363">
        <f t="shared" si="30"/>
        <v>30.769230769230766</v>
      </c>
      <c r="E363" s="7">
        <f t="shared" si="31"/>
        <v>3.640086452053236E-4</v>
      </c>
      <c r="F363" s="8">
        <f t="shared" si="34"/>
        <v>0.9692266441327968</v>
      </c>
      <c r="G363" s="7">
        <f t="shared" si="32"/>
        <v>1.3822067462321576E-3</v>
      </c>
      <c r="H363" s="8">
        <f t="shared" si="35"/>
        <v>0.77017964890429724</v>
      </c>
      <c r="I363">
        <f t="shared" si="33"/>
        <v>3.5163968856625205E-3</v>
      </c>
    </row>
    <row r="364" spans="1:9">
      <c r="A364" s="3" t="s">
        <v>378</v>
      </c>
      <c r="B364">
        <v>24.06</v>
      </c>
      <c r="C364" s="4">
        <v>728</v>
      </c>
      <c r="D364">
        <f t="shared" si="30"/>
        <v>30.257689110556942</v>
      </c>
      <c r="E364" s="7">
        <f t="shared" si="31"/>
        <v>1.1830280969173017E-3</v>
      </c>
      <c r="F364" s="8">
        <f t="shared" si="34"/>
        <v>0.97040967222971408</v>
      </c>
      <c r="G364" s="7">
        <f t="shared" si="32"/>
        <v>4.5681173508716633E-3</v>
      </c>
      <c r="H364" s="8">
        <f t="shared" si="35"/>
        <v>0.77474776625516895</v>
      </c>
      <c r="I364">
        <f t="shared" si="33"/>
        <v>2.4126709152909598E-3</v>
      </c>
    </row>
    <row r="365" spans="1:9">
      <c r="A365" s="3" t="s">
        <v>263</v>
      </c>
      <c r="B365">
        <v>16.45</v>
      </c>
      <c r="C365" s="4">
        <v>491</v>
      </c>
      <c r="D365">
        <f t="shared" si="30"/>
        <v>29.848024316109424</v>
      </c>
      <c r="E365" s="7">
        <f t="shared" si="31"/>
        <v>7.9789394998131208E-4</v>
      </c>
      <c r="F365" s="8">
        <f t="shared" si="34"/>
        <v>0.97120756617969539</v>
      </c>
      <c r="G365" s="7">
        <f t="shared" si="32"/>
        <v>3.123255628505356E-3</v>
      </c>
      <c r="H365" s="8">
        <f t="shared" si="35"/>
        <v>0.7778710218836743</v>
      </c>
      <c r="I365">
        <f t="shared" si="33"/>
        <v>1.1684234152811168E-3</v>
      </c>
    </row>
    <row r="366" spans="1:9">
      <c r="A366" s="3" t="s">
        <v>350</v>
      </c>
      <c r="B366">
        <v>7.92</v>
      </c>
      <c r="C366" s="4">
        <v>231</v>
      </c>
      <c r="D366">
        <f t="shared" si="30"/>
        <v>29.166666666666668</v>
      </c>
      <c r="E366" s="7">
        <f t="shared" si="31"/>
        <v>3.7538391536798998E-4</v>
      </c>
      <c r="F366" s="8">
        <f t="shared" si="34"/>
        <v>0.97158295009506335</v>
      </c>
      <c r="G366" s="7">
        <f t="shared" si="32"/>
        <v>1.5037194272196001E-3</v>
      </c>
      <c r="H366" s="8">
        <f t="shared" si="35"/>
        <v>0.7793747413108939</v>
      </c>
      <c r="I366">
        <f t="shared" si="33"/>
        <v>2.5751129997558797E-3</v>
      </c>
    </row>
    <row r="367" spans="1:9">
      <c r="A367" s="3" t="s">
        <v>16</v>
      </c>
      <c r="B367">
        <v>17.420000000000002</v>
      </c>
      <c r="C367" s="4">
        <v>504</v>
      </c>
      <c r="D367">
        <f t="shared" si="30"/>
        <v>28.932261768082661</v>
      </c>
      <c r="E367" s="7">
        <f t="shared" si="31"/>
        <v>8.1901945171197819E-4</v>
      </c>
      <c r="F367" s="8">
        <f t="shared" si="34"/>
        <v>0.97240196954677538</v>
      </c>
      <c r="G367" s="7">
        <f t="shared" si="32"/>
        <v>3.307423285626949E-3</v>
      </c>
      <c r="H367" s="8">
        <f t="shared" si="35"/>
        <v>0.78268216459652085</v>
      </c>
      <c r="I367">
        <f t="shared" si="33"/>
        <v>8.7944668250570235E-3</v>
      </c>
    </row>
    <row r="368" spans="1:9">
      <c r="A368" s="3" t="s">
        <v>376</v>
      </c>
      <c r="B368">
        <v>59.47</v>
      </c>
      <c r="C368" s="4">
        <v>1718</v>
      </c>
      <c r="D368">
        <f t="shared" si="30"/>
        <v>28.888515217756854</v>
      </c>
      <c r="E368" s="7">
        <f t="shared" si="31"/>
        <v>2.7918163056372589E-3</v>
      </c>
      <c r="F368" s="8">
        <f t="shared" si="34"/>
        <v>0.97519378585241268</v>
      </c>
      <c r="G368" s="7">
        <f t="shared" si="32"/>
        <v>1.1291186153630003E-2</v>
      </c>
      <c r="H368" s="8">
        <f t="shared" si="35"/>
        <v>0.79397335075015085</v>
      </c>
      <c r="I368">
        <f t="shared" si="33"/>
        <v>1.7546625166466878E-3</v>
      </c>
    </row>
    <row r="369" spans="1:9">
      <c r="A369" s="3" t="s">
        <v>357</v>
      </c>
      <c r="B369">
        <v>11.86</v>
      </c>
      <c r="C369" s="4">
        <v>342</v>
      </c>
      <c r="D369">
        <f t="shared" si="30"/>
        <v>28.836424957841487</v>
      </c>
      <c r="E369" s="7">
        <f t="shared" si="31"/>
        <v>5.5576319937598515E-4</v>
      </c>
      <c r="F369" s="8">
        <f t="shared" si="34"/>
        <v>0.97574954905178868</v>
      </c>
      <c r="G369" s="7">
        <f t="shared" si="32"/>
        <v>2.2517818695485426E-3</v>
      </c>
      <c r="H369" s="8">
        <f t="shared" si="35"/>
        <v>0.79622513261969941</v>
      </c>
      <c r="I369">
        <f t="shared" si="33"/>
        <v>3.3382110554205369E-3</v>
      </c>
    </row>
    <row r="370" spans="1:9">
      <c r="A370" s="3" t="s">
        <v>31</v>
      </c>
      <c r="B370">
        <v>22.51</v>
      </c>
      <c r="C370" s="4">
        <v>643</v>
      </c>
      <c r="D370">
        <f t="shared" si="30"/>
        <v>28.565082185695246</v>
      </c>
      <c r="E370" s="7">
        <f t="shared" si="31"/>
        <v>1.0448998163706388E-3</v>
      </c>
      <c r="F370" s="8">
        <f t="shared" si="34"/>
        <v>0.97679444886815936</v>
      </c>
      <c r="G370" s="7">
        <f t="shared" si="32"/>
        <v>4.2738288266052022E-3</v>
      </c>
      <c r="H370" s="8">
        <f t="shared" si="35"/>
        <v>0.80049896144630461</v>
      </c>
      <c r="I370">
        <f t="shared" si="33"/>
        <v>9.6631338755959195E-4</v>
      </c>
    </row>
    <row r="371" spans="1:9">
      <c r="A371" s="3" t="s">
        <v>391</v>
      </c>
      <c r="B371">
        <v>6.48</v>
      </c>
      <c r="C371" s="4">
        <v>181</v>
      </c>
      <c r="D371">
        <f t="shared" si="30"/>
        <v>27.932098765432098</v>
      </c>
      <c r="E371" s="7">
        <f t="shared" si="31"/>
        <v>2.9413198563465884E-4</v>
      </c>
      <c r="F371" s="8">
        <f t="shared" si="34"/>
        <v>0.97708858085379402</v>
      </c>
      <c r="G371" s="7">
        <f t="shared" si="32"/>
        <v>1.2303158949978547E-3</v>
      </c>
      <c r="H371" s="8">
        <f t="shared" si="35"/>
        <v>0.8017292773413025</v>
      </c>
      <c r="I371">
        <f t="shared" si="33"/>
        <v>1.0298978149052562E-3</v>
      </c>
    </row>
    <row r="372" spans="1:9">
      <c r="A372" s="3" t="s">
        <v>359</v>
      </c>
      <c r="B372">
        <v>6.9</v>
      </c>
      <c r="C372" s="4">
        <v>192</v>
      </c>
      <c r="D372">
        <f t="shared" si="30"/>
        <v>27.826086956521738</v>
      </c>
      <c r="E372" s="7">
        <f t="shared" si="31"/>
        <v>3.1200741017599169E-4</v>
      </c>
      <c r="F372" s="8">
        <f t="shared" si="34"/>
        <v>0.97740058826397003</v>
      </c>
      <c r="G372" s="7">
        <f t="shared" si="32"/>
        <v>1.3100585918958637E-3</v>
      </c>
      <c r="H372" s="8">
        <f t="shared" si="35"/>
        <v>0.80303933593319832</v>
      </c>
      <c r="I372">
        <f t="shared" si="33"/>
        <v>1.0197211161482311E-3</v>
      </c>
    </row>
    <row r="373" spans="1:9">
      <c r="A373" s="3" t="s">
        <v>385</v>
      </c>
      <c r="B373">
        <v>6.81</v>
      </c>
      <c r="C373" s="4">
        <v>187</v>
      </c>
      <c r="D373">
        <f t="shared" si="30"/>
        <v>27.45961820851689</v>
      </c>
      <c r="E373" s="7">
        <f t="shared" si="31"/>
        <v>3.0388221720265858E-4</v>
      </c>
      <c r="F373" s="8">
        <f t="shared" si="34"/>
        <v>0.9777044704811727</v>
      </c>
      <c r="G373" s="7">
        <f t="shared" si="32"/>
        <v>1.2929708711320045E-3</v>
      </c>
      <c r="H373" s="8">
        <f t="shared" si="35"/>
        <v>0.80433230680433032</v>
      </c>
      <c r="I373">
        <f t="shared" si="33"/>
        <v>2.0327748516122401E-3</v>
      </c>
    </row>
    <row r="374" spans="1:9">
      <c r="A374" s="3" t="s">
        <v>289</v>
      </c>
      <c r="B374">
        <v>13.57</v>
      </c>
      <c r="C374" s="4">
        <v>372</v>
      </c>
      <c r="D374">
        <f t="shared" si="30"/>
        <v>27.413411938098747</v>
      </c>
      <c r="E374" s="7">
        <f t="shared" si="31"/>
        <v>6.045143572159839E-4</v>
      </c>
      <c r="F374" s="8">
        <f t="shared" si="34"/>
        <v>0.97830898483838868</v>
      </c>
      <c r="G374" s="7">
        <f t="shared" si="32"/>
        <v>2.5764485640618652E-3</v>
      </c>
      <c r="H374" s="8">
        <f t="shared" si="35"/>
        <v>0.80690875536839224</v>
      </c>
      <c r="I374">
        <f t="shared" si="33"/>
        <v>3.8634225517764076E-4</v>
      </c>
    </row>
    <row r="375" spans="1:9">
      <c r="A375" s="3" t="s">
        <v>249</v>
      </c>
      <c r="B375">
        <v>2.56</v>
      </c>
      <c r="C375" s="4">
        <v>68</v>
      </c>
      <c r="D375">
        <f t="shared" si="30"/>
        <v>26.5625</v>
      </c>
      <c r="E375" s="7">
        <f t="shared" si="31"/>
        <v>1.1050262443733038E-4</v>
      </c>
      <c r="F375" s="8">
        <f t="shared" si="34"/>
        <v>0.97841948746282603</v>
      </c>
      <c r="G375" s="7">
        <f t="shared" si="32"/>
        <v>4.8605072394976973E-4</v>
      </c>
      <c r="H375" s="8">
        <f t="shared" si="35"/>
        <v>0.80739480609234204</v>
      </c>
      <c r="I375">
        <f t="shared" si="33"/>
        <v>2.0752840068262168E-3</v>
      </c>
    </row>
    <row r="376" spans="1:9">
      <c r="A376" s="3" t="s">
        <v>340</v>
      </c>
      <c r="B376">
        <v>13.7</v>
      </c>
      <c r="C376" s="4">
        <v>358</v>
      </c>
      <c r="D376">
        <f t="shared" si="30"/>
        <v>26.131386861313871</v>
      </c>
      <c r="E376" s="7">
        <f t="shared" si="31"/>
        <v>5.8176381689065116E-4</v>
      </c>
      <c r="F376" s="8">
        <f t="shared" si="34"/>
        <v>0.97900125127971671</v>
      </c>
      <c r="G376" s="7">
        <f t="shared" si="32"/>
        <v>2.6011308273874395E-3</v>
      </c>
      <c r="H376" s="8">
        <f t="shared" si="35"/>
        <v>0.80999593691972949</v>
      </c>
      <c r="I376">
        <f t="shared" si="33"/>
        <v>1.327829583300788E-2</v>
      </c>
    </row>
    <row r="377" spans="1:9">
      <c r="A377" s="3" t="s">
        <v>390</v>
      </c>
      <c r="B377">
        <v>86.3</v>
      </c>
      <c r="C377" s="4">
        <v>2099</v>
      </c>
      <c r="D377">
        <f t="shared" si="30"/>
        <v>24.32213209733488</v>
      </c>
      <c r="E377" s="7">
        <f t="shared" si="31"/>
        <v>3.4109560102052422E-3</v>
      </c>
      <c r="F377" s="8">
        <f t="shared" si="34"/>
        <v>0.98241220728992196</v>
      </c>
      <c r="G377" s="7">
        <f t="shared" si="32"/>
        <v>1.638522557690044E-2</v>
      </c>
      <c r="H377" s="8">
        <f t="shared" si="35"/>
        <v>0.82638116249662996</v>
      </c>
      <c r="I377">
        <f t="shared" si="33"/>
        <v>1.8325833415663295E-3</v>
      </c>
    </row>
    <row r="378" spans="1:9">
      <c r="A378" s="3" t="s">
        <v>56</v>
      </c>
      <c r="B378">
        <v>11.74</v>
      </c>
      <c r="C378" s="4">
        <v>266</v>
      </c>
      <c r="D378">
        <f t="shared" si="30"/>
        <v>22.657580919931856</v>
      </c>
      <c r="E378" s="7">
        <f t="shared" si="31"/>
        <v>4.3226026618132179E-4</v>
      </c>
      <c r="F378" s="8">
        <f t="shared" si="34"/>
        <v>0.98284446755610333</v>
      </c>
      <c r="G378" s="7">
        <f t="shared" si="32"/>
        <v>2.2289982418633972E-3</v>
      </c>
      <c r="H378" s="8">
        <f t="shared" si="35"/>
        <v>0.82861016073849336</v>
      </c>
      <c r="I378">
        <f t="shared" si="33"/>
        <v>5.4101929258424386E-3</v>
      </c>
    </row>
    <row r="379" spans="1:9">
      <c r="A379" s="3" t="s">
        <v>70</v>
      </c>
      <c r="B379">
        <v>34.39</v>
      </c>
      <c r="C379" s="4">
        <v>748</v>
      </c>
      <c r="D379">
        <f t="shared" si="30"/>
        <v>21.750508868857224</v>
      </c>
      <c r="E379" s="7">
        <f t="shared" si="31"/>
        <v>1.2155288688106343E-3</v>
      </c>
      <c r="F379" s="8">
        <f t="shared" si="34"/>
        <v>0.98405999642491393</v>
      </c>
      <c r="G379" s="7">
        <f t="shared" si="32"/>
        <v>6.5294079674346021E-3</v>
      </c>
      <c r="H379" s="8">
        <f t="shared" si="35"/>
        <v>0.83513956870592798</v>
      </c>
      <c r="I379">
        <f t="shared" si="33"/>
        <v>5.775621806783704E-3</v>
      </c>
    </row>
    <row r="380" spans="1:9">
      <c r="A380" s="3" t="s">
        <v>29</v>
      </c>
      <c r="B380">
        <v>36.68</v>
      </c>
      <c r="C380" s="4">
        <v>794</v>
      </c>
      <c r="D380">
        <f t="shared" si="30"/>
        <v>21.646673936750272</v>
      </c>
      <c r="E380" s="7">
        <f t="shared" si="31"/>
        <v>1.290280644165299E-3</v>
      </c>
      <c r="F380" s="8">
        <f t="shared" si="34"/>
        <v>0.98535027706907918</v>
      </c>
      <c r="G380" s="7">
        <f t="shared" si="32"/>
        <v>6.9641955290927942E-3</v>
      </c>
      <c r="H380" s="8">
        <f t="shared" si="35"/>
        <v>0.84210376423502076</v>
      </c>
      <c r="I380">
        <f t="shared" si="33"/>
        <v>1.1122927950595329E-3</v>
      </c>
    </row>
    <row r="381" spans="1:9">
      <c r="A381" s="3" t="s">
        <v>103</v>
      </c>
      <c r="B381">
        <v>7.05</v>
      </c>
      <c r="C381" s="4">
        <v>151</v>
      </c>
      <c r="D381">
        <f t="shared" si="30"/>
        <v>21.418439716312058</v>
      </c>
      <c r="E381" s="7">
        <f t="shared" si="31"/>
        <v>2.4538082779466014E-4</v>
      </c>
      <c r="F381" s="8">
        <f t="shared" si="34"/>
        <v>0.98559565789687387</v>
      </c>
      <c r="G381" s="7">
        <f t="shared" si="32"/>
        <v>1.3385381265022954E-3</v>
      </c>
      <c r="H381" s="8">
        <f t="shared" si="35"/>
        <v>0.84344230236152307</v>
      </c>
      <c r="I381">
        <f t="shared" si="33"/>
        <v>2.8748093820895049E-3</v>
      </c>
    </row>
    <row r="382" spans="1:9">
      <c r="A382" s="3" t="s">
        <v>68</v>
      </c>
      <c r="B382">
        <v>18.190000000000001</v>
      </c>
      <c r="C382" s="4">
        <v>386</v>
      </c>
      <c r="D382">
        <f t="shared" si="30"/>
        <v>21.220450797141286</v>
      </c>
      <c r="E382" s="7">
        <f t="shared" si="31"/>
        <v>6.2726489754131665E-4</v>
      </c>
      <c r="F382" s="8">
        <f t="shared" si="34"/>
        <v>0.98622292279441515</v>
      </c>
      <c r="G382" s="7">
        <f t="shared" si="32"/>
        <v>3.4536182299399658E-3</v>
      </c>
      <c r="H382" s="8">
        <f t="shared" si="35"/>
        <v>0.84689592059146301</v>
      </c>
      <c r="I382">
        <f t="shared" si="33"/>
        <v>1.9447635050192646E-3</v>
      </c>
    </row>
    <row r="383" spans="1:9">
      <c r="A383" s="3" t="s">
        <v>69</v>
      </c>
      <c r="B383">
        <v>12.15</v>
      </c>
      <c r="C383" s="4">
        <v>240</v>
      </c>
      <c r="D383">
        <f t="shared" si="30"/>
        <v>19.753086419753085</v>
      </c>
      <c r="E383" s="7">
        <f t="shared" si="31"/>
        <v>3.9000926271998962E-4</v>
      </c>
      <c r="F383" s="8">
        <f t="shared" si="34"/>
        <v>0.98661293205713518</v>
      </c>
      <c r="G383" s="7">
        <f t="shared" si="32"/>
        <v>2.3068423031209775E-3</v>
      </c>
      <c r="H383" s="8">
        <f t="shared" si="35"/>
        <v>0.84920276289458396</v>
      </c>
      <c r="I383">
        <f t="shared" si="33"/>
        <v>3.5840820907778737E-3</v>
      </c>
    </row>
    <row r="384" spans="1:9">
      <c r="A384" s="3" t="s">
        <v>99</v>
      </c>
      <c r="B384">
        <v>22.36</v>
      </c>
      <c r="C384" s="4">
        <v>438</v>
      </c>
      <c r="D384">
        <f t="shared" si="30"/>
        <v>19.588550983899822</v>
      </c>
      <c r="E384" s="7">
        <f t="shared" si="31"/>
        <v>7.1176690446398099E-4</v>
      </c>
      <c r="F384" s="8">
        <f t="shared" si="34"/>
        <v>0.98732469896159913</v>
      </c>
      <c r="G384" s="7">
        <f t="shared" si="32"/>
        <v>4.2453492919987696E-3</v>
      </c>
      <c r="H384" s="8">
        <f t="shared" si="35"/>
        <v>0.85344811218658279</v>
      </c>
      <c r="I384">
        <f t="shared" si="33"/>
        <v>1.3250298755549395E-3</v>
      </c>
    </row>
    <row r="385" spans="1:9">
      <c r="A385" s="3" t="s">
        <v>345</v>
      </c>
      <c r="B385">
        <v>8.23</v>
      </c>
      <c r="C385" s="4">
        <v>157</v>
      </c>
      <c r="D385">
        <f t="shared" si="30"/>
        <v>19.076549210206561</v>
      </c>
      <c r="E385" s="7">
        <f t="shared" si="31"/>
        <v>2.5513105936265988E-4</v>
      </c>
      <c r="F385" s="8">
        <f t="shared" si="34"/>
        <v>0.98757983002096184</v>
      </c>
      <c r="G385" s="7">
        <f t="shared" si="32"/>
        <v>1.5625771320728927E-3</v>
      </c>
      <c r="H385" s="8">
        <f t="shared" si="35"/>
        <v>0.85501068931865565</v>
      </c>
      <c r="I385">
        <f t="shared" si="33"/>
        <v>1.6213425107274304E-3</v>
      </c>
    </row>
    <row r="386" spans="1:9">
      <c r="A386" s="3" t="s">
        <v>401</v>
      </c>
      <c r="B386">
        <v>10.039999999999999</v>
      </c>
      <c r="C386" s="4">
        <v>188</v>
      </c>
      <c r="D386">
        <f t="shared" ref="D386:D398" si="36">C386/B386</f>
        <v>18.725099601593627</v>
      </c>
      <c r="E386" s="7">
        <f t="shared" si="31"/>
        <v>3.0550725579732516E-4</v>
      </c>
      <c r="F386" s="8">
        <f t="shared" si="34"/>
        <v>0.9878853372767592</v>
      </c>
      <c r="G386" s="7">
        <f t="shared" si="32"/>
        <v>1.906230182990503E-3</v>
      </c>
      <c r="H386" s="8">
        <f t="shared" si="35"/>
        <v>0.85691691950164617</v>
      </c>
      <c r="I386">
        <f t="shared" si="33"/>
        <v>7.5218277693726021E-3</v>
      </c>
    </row>
    <row r="387" spans="1:9">
      <c r="A387" s="3" t="s">
        <v>28</v>
      </c>
      <c r="B387">
        <v>46.51</v>
      </c>
      <c r="C387" s="4">
        <v>863</v>
      </c>
      <c r="D387">
        <f t="shared" si="36"/>
        <v>18.55514943023006</v>
      </c>
      <c r="E387" s="7">
        <f t="shared" ref="E387:E398" si="37">C387/615370</f>
        <v>1.402408307197296E-3</v>
      </c>
      <c r="F387" s="8">
        <f t="shared" si="34"/>
        <v>0.98928774558395649</v>
      </c>
      <c r="G387" s="7">
        <f t="shared" ref="G387:G398" si="38">B387/5266.94</f>
        <v>8.830554363634292E-3</v>
      </c>
      <c r="H387" s="8">
        <f t="shared" si="35"/>
        <v>0.8657474738652805</v>
      </c>
      <c r="I387">
        <f t="shared" ref="I387:I398" si="39">F387*H388-F388*H387</f>
        <v>1.5399441141990988E-2</v>
      </c>
    </row>
    <row r="388" spans="1:9">
      <c r="A388" s="3" t="s">
        <v>366</v>
      </c>
      <c r="B388">
        <v>94.3</v>
      </c>
      <c r="C388" s="4">
        <v>1644</v>
      </c>
      <c r="D388">
        <f t="shared" si="36"/>
        <v>17.433722163308591</v>
      </c>
      <c r="E388" s="7">
        <f t="shared" si="37"/>
        <v>2.671563449631929E-3</v>
      </c>
      <c r="F388" s="8">
        <f t="shared" ref="F388:F398" si="40">F387+E388</f>
        <v>0.99195930903358842</v>
      </c>
      <c r="G388" s="7">
        <f t="shared" si="38"/>
        <v>1.7904134089243469E-2</v>
      </c>
      <c r="H388" s="8">
        <f t="shared" ref="H388:H398" si="41">H387+G388</f>
        <v>0.88365160795452402</v>
      </c>
      <c r="I388">
        <f t="shared" si="39"/>
        <v>1.6236466238787051E-3</v>
      </c>
    </row>
    <row r="389" spans="1:9">
      <c r="A389" s="3" t="s">
        <v>80</v>
      </c>
      <c r="B389">
        <v>9.94</v>
      </c>
      <c r="C389" s="4">
        <v>173</v>
      </c>
      <c r="D389">
        <f t="shared" si="36"/>
        <v>17.404426559356139</v>
      </c>
      <c r="E389" s="7">
        <f t="shared" si="37"/>
        <v>2.8113167687732584E-4</v>
      </c>
      <c r="F389" s="8">
        <f t="shared" si="40"/>
        <v>0.9922404407104658</v>
      </c>
      <c r="G389" s="7">
        <f t="shared" si="38"/>
        <v>1.8872438265862151E-3</v>
      </c>
      <c r="H389" s="8">
        <f t="shared" si="41"/>
        <v>0.88553885178111025</v>
      </c>
      <c r="I389">
        <f t="shared" si="39"/>
        <v>1.5055382271087825E-2</v>
      </c>
    </row>
    <row r="390" spans="1:9">
      <c r="A390" s="3" t="s">
        <v>14</v>
      </c>
      <c r="B390">
        <v>92.13</v>
      </c>
      <c r="C390" s="4">
        <v>1599</v>
      </c>
      <c r="D390">
        <f t="shared" si="36"/>
        <v>17.355910126994466</v>
      </c>
      <c r="E390" s="7">
        <f t="shared" si="37"/>
        <v>2.5984367128719307E-3</v>
      </c>
      <c r="F390" s="8">
        <f t="shared" si="40"/>
        <v>0.99483887742333776</v>
      </c>
      <c r="G390" s="7">
        <f t="shared" si="38"/>
        <v>1.7492130155270423E-2</v>
      </c>
      <c r="H390" s="8">
        <f t="shared" si="41"/>
        <v>0.90303098193638065</v>
      </c>
      <c r="I390">
        <f t="shared" si="39"/>
        <v>3.0419632127279828E-3</v>
      </c>
    </row>
    <row r="391" spans="1:9">
      <c r="A391" s="3" t="s">
        <v>369</v>
      </c>
      <c r="B391">
        <v>18.559999999999999</v>
      </c>
      <c r="C391" s="4">
        <v>316</v>
      </c>
      <c r="D391">
        <f t="shared" si="36"/>
        <v>17.02586206896552</v>
      </c>
      <c r="E391" s="7">
        <f t="shared" si="37"/>
        <v>5.1351219591465292E-4</v>
      </c>
      <c r="F391" s="8">
        <f t="shared" si="40"/>
        <v>0.99535238961925243</v>
      </c>
      <c r="G391" s="7">
        <f t="shared" si="38"/>
        <v>3.5238677486358304E-3</v>
      </c>
      <c r="H391" s="8">
        <f t="shared" si="41"/>
        <v>0.90655484968501643</v>
      </c>
      <c r="I391">
        <f t="shared" si="39"/>
        <v>4.2983745660044592E-3</v>
      </c>
    </row>
    <row r="392" spans="1:9">
      <c r="A392" s="3" t="s">
        <v>348</v>
      </c>
      <c r="B392">
        <v>25.45</v>
      </c>
      <c r="C392" s="4">
        <v>347</v>
      </c>
      <c r="D392">
        <f t="shared" si="36"/>
        <v>13.634577603143418</v>
      </c>
      <c r="E392" s="7">
        <f t="shared" si="37"/>
        <v>5.6388839234931831E-4</v>
      </c>
      <c r="F392" s="8">
        <f t="shared" si="40"/>
        <v>0.99591627801160176</v>
      </c>
      <c r="G392" s="7">
        <f t="shared" si="38"/>
        <v>4.8320277048912652E-3</v>
      </c>
      <c r="H392" s="8">
        <f t="shared" si="41"/>
        <v>0.91138687738990765</v>
      </c>
      <c r="I392">
        <f t="shared" si="39"/>
        <v>1.1590676286072799E-2</v>
      </c>
    </row>
    <row r="393" spans="1:9">
      <c r="A393" s="3" t="s">
        <v>368</v>
      </c>
      <c r="B393">
        <v>68.3</v>
      </c>
      <c r="C393" s="4">
        <v>894</v>
      </c>
      <c r="D393">
        <f t="shared" si="36"/>
        <v>13.089311859443631</v>
      </c>
      <c r="E393" s="7">
        <f t="shared" si="37"/>
        <v>1.4527845036319612E-3</v>
      </c>
      <c r="F393" s="8">
        <f t="shared" si="40"/>
        <v>0.99736906251523372</v>
      </c>
      <c r="G393" s="7">
        <f t="shared" si="38"/>
        <v>1.2967681424128621E-2</v>
      </c>
      <c r="H393" s="8">
        <f t="shared" si="41"/>
        <v>0.92435455881403628</v>
      </c>
      <c r="I393">
        <f t="shared" si="39"/>
        <v>5.7500413160511687E-3</v>
      </c>
    </row>
    <row r="394" spans="1:9">
      <c r="A394" s="3" t="s">
        <v>400</v>
      </c>
      <c r="B394">
        <v>33.299999999999997</v>
      </c>
      <c r="C394" s="4">
        <v>370</v>
      </c>
      <c r="D394">
        <f t="shared" si="36"/>
        <v>11.111111111111112</v>
      </c>
      <c r="E394" s="7">
        <f t="shared" si="37"/>
        <v>6.0126428002665064E-4</v>
      </c>
      <c r="F394" s="8">
        <f t="shared" si="40"/>
        <v>0.99797032679526032</v>
      </c>
      <c r="G394" s="7">
        <f t="shared" si="38"/>
        <v>6.3224566826278637E-3</v>
      </c>
      <c r="H394" s="8">
        <f t="shared" si="41"/>
        <v>0.93067701549666415</v>
      </c>
      <c r="I394">
        <f t="shared" si="39"/>
        <v>1.2678155517388268E-3</v>
      </c>
    </row>
    <row r="395" spans="1:9">
      <c r="A395" s="3" t="s">
        <v>394</v>
      </c>
      <c r="B395">
        <v>7.17</v>
      </c>
      <c r="C395" s="4">
        <v>60</v>
      </c>
      <c r="D395">
        <f t="shared" si="36"/>
        <v>8.3682008368200833</v>
      </c>
      <c r="E395" s="7">
        <f t="shared" si="37"/>
        <v>9.7502315679997404E-5</v>
      </c>
      <c r="F395" s="8">
        <f t="shared" si="40"/>
        <v>0.99806782911094027</v>
      </c>
      <c r="G395" s="7">
        <f t="shared" si="38"/>
        <v>1.361321754187441E-3</v>
      </c>
      <c r="H395" s="8">
        <f t="shared" si="41"/>
        <v>0.93203833725085161</v>
      </c>
      <c r="I395">
        <f t="shared" si="39"/>
        <v>4.4572309544043121E-3</v>
      </c>
    </row>
    <row r="396" spans="1:9">
      <c r="A396" s="3" t="s">
        <v>26</v>
      </c>
      <c r="B396">
        <v>25.08</v>
      </c>
      <c r="C396" s="4">
        <v>195</v>
      </c>
      <c r="D396">
        <f t="shared" si="36"/>
        <v>7.7751196172248811</v>
      </c>
      <c r="E396" s="7">
        <f t="shared" si="37"/>
        <v>3.1688252595999154E-4</v>
      </c>
      <c r="F396" s="8">
        <f t="shared" si="40"/>
        <v>0.99838471163690024</v>
      </c>
      <c r="G396" s="7">
        <f t="shared" si="38"/>
        <v>4.7617781861953997E-3</v>
      </c>
      <c r="H396" s="8">
        <f t="shared" si="41"/>
        <v>0.936800115437047</v>
      </c>
      <c r="I396">
        <f t="shared" si="39"/>
        <v>1.0124011240074671E-3</v>
      </c>
    </row>
    <row r="397" spans="1:9">
      <c r="A397" s="3" t="s">
        <v>96</v>
      </c>
      <c r="B397">
        <v>5.63</v>
      </c>
      <c r="C397" s="4">
        <v>36</v>
      </c>
      <c r="D397">
        <f t="shared" si="36"/>
        <v>6.3943161634103021</v>
      </c>
      <c r="E397" s="7">
        <f t="shared" si="37"/>
        <v>5.8501389407998442E-5</v>
      </c>
      <c r="F397" s="8">
        <f t="shared" si="40"/>
        <v>0.99844321302630823</v>
      </c>
      <c r="G397" s="7">
        <f t="shared" si="38"/>
        <v>1.0689318655614077E-3</v>
      </c>
      <c r="H397" s="8">
        <f t="shared" si="41"/>
        <v>0.93786904730260845</v>
      </c>
      <c r="I397">
        <f t="shared" si="39"/>
        <v>6.0574165723700779E-2</v>
      </c>
    </row>
    <row r="398" spans="1:9">
      <c r="A398" s="3" t="s">
        <v>78</v>
      </c>
      <c r="B398">
        <v>327.24</v>
      </c>
      <c r="C398" s="4">
        <v>958</v>
      </c>
      <c r="D398">
        <f t="shared" si="36"/>
        <v>2.9275149737195942</v>
      </c>
      <c r="E398" s="7">
        <f t="shared" si="37"/>
        <v>1.5567869736906252E-3</v>
      </c>
      <c r="F398" s="8">
        <f t="shared" si="40"/>
        <v>0.99999999999999889</v>
      </c>
      <c r="G398" s="7">
        <f t="shared" si="38"/>
        <v>6.2130952697391661E-2</v>
      </c>
      <c r="H398" s="8">
        <f t="shared" si="41"/>
        <v>1</v>
      </c>
      <c r="I398">
        <f t="shared" si="39"/>
        <v>0</v>
      </c>
    </row>
    <row r="399" spans="1:9">
      <c r="E399" s="7"/>
      <c r="F399" s="8"/>
      <c r="G399" s="7"/>
      <c r="H399" s="8"/>
    </row>
    <row r="400" spans="1:9">
      <c r="E400" s="7"/>
      <c r="F400" s="8"/>
      <c r="G400" s="7"/>
      <c r="H400" s="8"/>
    </row>
    <row r="401" spans="5:8">
      <c r="E401" s="7"/>
      <c r="F401" s="8"/>
      <c r="G401" s="7"/>
      <c r="H401" s="8"/>
    </row>
    <row r="402" spans="5:8">
      <c r="E402" s="7"/>
      <c r="F402" s="8"/>
      <c r="G402" s="7"/>
      <c r="H402" s="8"/>
    </row>
    <row r="403" spans="5:8">
      <c r="E403" s="7"/>
      <c r="F403" s="8"/>
      <c r="G403" s="7"/>
      <c r="H403" s="8"/>
    </row>
    <row r="404" spans="5:8">
      <c r="E404" s="7"/>
      <c r="F404" s="8"/>
      <c r="G404" s="7"/>
      <c r="H404" s="8"/>
    </row>
    <row r="405" spans="5:8">
      <c r="E405" s="7"/>
      <c r="F405" s="8"/>
      <c r="G405" s="7"/>
      <c r="H405" s="8"/>
    </row>
    <row r="406" spans="5:8">
      <c r="E406" s="7"/>
      <c r="F406" s="8"/>
      <c r="G406" s="7"/>
      <c r="H406" s="8"/>
    </row>
    <row r="407" spans="5:8">
      <c r="E407" s="7"/>
      <c r="F407" s="8"/>
      <c r="G407" s="7"/>
      <c r="H407" s="8"/>
    </row>
    <row r="408" spans="5:8">
      <c r="E408" s="7"/>
      <c r="F408" s="8"/>
      <c r="G408" s="7"/>
      <c r="H408" s="8"/>
    </row>
    <row r="409" spans="5:8">
      <c r="E409" s="7"/>
      <c r="F409" s="8"/>
      <c r="G409" s="7"/>
      <c r="H409" s="8"/>
    </row>
    <row r="410" spans="5:8">
      <c r="E410" s="7"/>
      <c r="F410" s="8"/>
      <c r="G410" s="7"/>
      <c r="H410" s="8"/>
    </row>
    <row r="411" spans="5:8">
      <c r="E411" s="7"/>
      <c r="F411" s="8"/>
      <c r="G411" s="7"/>
      <c r="H411" s="8"/>
    </row>
    <row r="412" spans="5:8">
      <c r="E412" s="7"/>
      <c r="F412" s="8"/>
      <c r="G412" s="7"/>
      <c r="H412" s="8"/>
    </row>
    <row r="413" spans="5:8">
      <c r="E413" s="7"/>
      <c r="F413" s="8"/>
      <c r="G413" s="7"/>
      <c r="H413" s="8"/>
    </row>
    <row r="414" spans="5:8">
      <c r="E414" s="7"/>
      <c r="F414" s="8"/>
      <c r="G414" s="7"/>
      <c r="H414" s="8"/>
    </row>
    <row r="415" spans="5:8">
      <c r="E415" s="7"/>
      <c r="F415" s="8"/>
      <c r="G415" s="7"/>
      <c r="H415" s="8"/>
    </row>
    <row r="416" spans="5:8">
      <c r="E416" s="7"/>
      <c r="F416" s="8"/>
      <c r="G416" s="7"/>
      <c r="H416" s="8"/>
    </row>
    <row r="417" spans="5:8">
      <c r="E417" s="7"/>
      <c r="F417" s="8"/>
      <c r="G417" s="7"/>
      <c r="H417" s="8"/>
    </row>
    <row r="418" spans="5:8">
      <c r="E418" s="7"/>
      <c r="F418" s="8"/>
      <c r="G418" s="7"/>
      <c r="H418" s="8"/>
    </row>
    <row r="419" spans="5:8">
      <c r="E419" s="7"/>
      <c r="F419" s="8"/>
      <c r="G419" s="7"/>
      <c r="H419" s="8"/>
    </row>
    <row r="420" spans="5:8">
      <c r="E420" s="7"/>
      <c r="F420" s="8"/>
      <c r="G420" s="7"/>
      <c r="H420" s="8"/>
    </row>
    <row r="421" spans="5:8">
      <c r="E421" s="7"/>
      <c r="F421" s="8"/>
      <c r="G421" s="7"/>
      <c r="H421" s="8"/>
    </row>
    <row r="422" spans="5:8">
      <c r="E422" s="7"/>
      <c r="F422" s="8"/>
      <c r="G422" s="7"/>
      <c r="H422" s="8"/>
    </row>
    <row r="423" spans="5:8">
      <c r="E423" s="7"/>
      <c r="F423" s="8"/>
      <c r="G423" s="7"/>
      <c r="H423" s="8"/>
    </row>
    <row r="424" spans="5:8">
      <c r="E424" s="7"/>
      <c r="F424" s="8"/>
      <c r="G424" s="7"/>
      <c r="H424" s="8"/>
    </row>
    <row r="425" spans="5:8">
      <c r="E425" s="7"/>
      <c r="F425" s="8"/>
      <c r="G425" s="7"/>
      <c r="H425" s="8"/>
    </row>
    <row r="426" spans="5:8">
      <c r="E426" s="7"/>
      <c r="F426" s="8"/>
      <c r="G426" s="7"/>
      <c r="H426" s="8"/>
    </row>
    <row r="427" spans="5:8">
      <c r="E427" s="7"/>
      <c r="F427" s="8"/>
      <c r="G427" s="7"/>
      <c r="H427" s="8"/>
    </row>
    <row r="428" spans="5:8">
      <c r="E428" s="7"/>
      <c r="F428" s="8"/>
      <c r="G428" s="7"/>
      <c r="H428" s="8"/>
    </row>
    <row r="429" spans="5:8">
      <c r="E429" s="7"/>
      <c r="F429" s="8"/>
      <c r="G429" s="7"/>
      <c r="H429" s="8"/>
    </row>
    <row r="430" spans="5:8">
      <c r="E430" s="7"/>
      <c r="F430" s="8"/>
      <c r="G430" s="7"/>
      <c r="H430" s="8"/>
    </row>
    <row r="431" spans="5:8">
      <c r="E431" s="7"/>
      <c r="F431" s="8"/>
      <c r="G431" s="7"/>
      <c r="H431" s="8"/>
    </row>
    <row r="432" spans="5:8">
      <c r="E432" s="7"/>
      <c r="F432" s="8"/>
      <c r="G432" s="7"/>
      <c r="H432" s="8"/>
    </row>
    <row r="433" spans="5:8">
      <c r="E433" s="7"/>
      <c r="F433" s="8"/>
      <c r="G433" s="7"/>
      <c r="H433" s="8"/>
    </row>
    <row r="434" spans="5:8">
      <c r="E434" s="7"/>
      <c r="F434" s="8"/>
      <c r="G434" s="7"/>
      <c r="H434" s="8"/>
    </row>
    <row r="435" spans="5:8">
      <c r="E435" s="7"/>
      <c r="F435" s="8"/>
      <c r="G435" s="7"/>
      <c r="H435" s="8"/>
    </row>
    <row r="436" spans="5:8">
      <c r="E436" s="7"/>
      <c r="F436" s="8"/>
      <c r="G436" s="7"/>
      <c r="H436" s="8"/>
    </row>
    <row r="437" spans="5:8">
      <c r="E437" s="7"/>
      <c r="F437" s="8"/>
      <c r="G437" s="7"/>
      <c r="H437" s="8"/>
    </row>
    <row r="438" spans="5:8">
      <c r="E438" s="7"/>
      <c r="F438" s="8"/>
      <c r="G438" s="7"/>
      <c r="H438" s="8"/>
    </row>
    <row r="439" spans="5:8">
      <c r="E439" s="7"/>
      <c r="F439" s="8"/>
      <c r="G439" s="7"/>
      <c r="H439" s="8"/>
    </row>
    <row r="440" spans="5:8">
      <c r="E440" s="7"/>
      <c r="F440" s="8"/>
      <c r="G440" s="7"/>
      <c r="H440" s="8"/>
    </row>
    <row r="441" spans="5:8">
      <c r="E441" s="7"/>
      <c r="F441" s="8"/>
      <c r="G441" s="7"/>
      <c r="H441" s="8"/>
    </row>
    <row r="442" spans="5:8">
      <c r="E442" s="7"/>
      <c r="F442" s="8"/>
      <c r="G442" s="7"/>
      <c r="H442" s="8"/>
    </row>
    <row r="443" spans="5:8">
      <c r="E443" s="7"/>
      <c r="F443" s="8"/>
      <c r="G443" s="7"/>
      <c r="H443" s="8"/>
    </row>
    <row r="444" spans="5:8">
      <c r="E444" s="7"/>
      <c r="F444" s="8"/>
      <c r="G444" s="7"/>
      <c r="H444" s="8"/>
    </row>
    <row r="445" spans="5:8">
      <c r="E445" s="7"/>
      <c r="F445" s="8"/>
      <c r="G445" s="7"/>
      <c r="H445" s="8"/>
    </row>
    <row r="446" spans="5:8">
      <c r="E446" s="7"/>
      <c r="F446" s="8"/>
      <c r="G446" s="7"/>
      <c r="H446" s="8"/>
    </row>
    <row r="447" spans="5:8">
      <c r="E447" s="7"/>
      <c r="F447" s="8"/>
      <c r="G447" s="7"/>
      <c r="H447" s="8"/>
    </row>
    <row r="448" spans="5:8">
      <c r="E448" s="7"/>
      <c r="F448" s="8"/>
      <c r="G448" s="7"/>
      <c r="H448" s="8"/>
    </row>
    <row r="449" spans="5:8">
      <c r="E449" s="7"/>
      <c r="F449" s="8"/>
      <c r="G449" s="7"/>
      <c r="H449" s="8"/>
    </row>
    <row r="450" spans="5:8">
      <c r="E450" s="7"/>
      <c r="F450" s="8"/>
      <c r="G450" s="7"/>
      <c r="H450" s="8"/>
    </row>
    <row r="451" spans="5:8">
      <c r="E451" s="7"/>
      <c r="F451" s="8"/>
      <c r="G451" s="7"/>
      <c r="H451" s="8"/>
    </row>
    <row r="452" spans="5:8">
      <c r="E452" s="7"/>
      <c r="F452" s="8"/>
      <c r="G452" s="7"/>
      <c r="H452" s="8"/>
    </row>
    <row r="453" spans="5:8">
      <c r="E453" s="7"/>
      <c r="F453" s="8"/>
      <c r="G453" s="7"/>
      <c r="H453" s="8"/>
    </row>
    <row r="454" spans="5:8">
      <c r="E454" s="7"/>
      <c r="F454" s="8"/>
      <c r="G454" s="7"/>
      <c r="H454" s="8"/>
    </row>
    <row r="455" spans="5:8">
      <c r="E455" s="7"/>
      <c r="F455" s="8"/>
      <c r="G455" s="7"/>
      <c r="H455" s="8"/>
    </row>
    <row r="456" spans="5:8">
      <c r="E456" s="7"/>
      <c r="F456" s="8"/>
      <c r="G456" s="7"/>
      <c r="H456" s="8"/>
    </row>
    <row r="457" spans="5:8">
      <c r="E457" s="7"/>
      <c r="F457" s="8"/>
      <c r="G457" s="7"/>
      <c r="H457" s="8"/>
    </row>
    <row r="458" spans="5:8">
      <c r="E458" s="7"/>
      <c r="F458" s="8"/>
      <c r="G458" s="7"/>
      <c r="H458" s="8"/>
    </row>
    <row r="459" spans="5:8">
      <c r="E459" s="7"/>
      <c r="F459" s="8"/>
      <c r="G459" s="7"/>
      <c r="H459" s="8"/>
    </row>
    <row r="460" spans="5:8">
      <c r="E460" s="7"/>
      <c r="F460" s="8"/>
      <c r="G460" s="7"/>
      <c r="H460" s="8"/>
    </row>
    <row r="461" spans="5:8">
      <c r="E461" s="7"/>
      <c r="F461" s="8"/>
      <c r="G461" s="7"/>
      <c r="H461" s="8"/>
    </row>
    <row r="462" spans="5:8">
      <c r="E462" s="7"/>
      <c r="F462" s="8"/>
      <c r="G462" s="7"/>
      <c r="H462" s="8"/>
    </row>
    <row r="463" spans="5:8">
      <c r="E463" s="7"/>
      <c r="F463" s="8"/>
      <c r="G463" s="7"/>
      <c r="H463" s="8"/>
    </row>
    <row r="464" spans="5:8">
      <c r="E464" s="7"/>
      <c r="F464" s="8"/>
      <c r="G464" s="7"/>
      <c r="H464" s="8"/>
    </row>
    <row r="465" spans="5:8">
      <c r="E465" s="7"/>
      <c r="F465" s="8"/>
      <c r="G465" s="7"/>
      <c r="H465" s="8"/>
    </row>
    <row r="466" spans="5:8">
      <c r="E466" s="7"/>
      <c r="F466" s="8"/>
      <c r="G466" s="7"/>
      <c r="H466" s="8"/>
    </row>
    <row r="467" spans="5:8">
      <c r="E467" s="7"/>
      <c r="F467" s="8"/>
      <c r="G467" s="7"/>
      <c r="H467" s="8"/>
    </row>
    <row r="468" spans="5:8">
      <c r="E468" s="7"/>
      <c r="F468" s="8"/>
      <c r="G468" s="7"/>
      <c r="H468" s="8"/>
    </row>
    <row r="469" spans="5:8">
      <c r="E469" s="7"/>
      <c r="F469" s="8"/>
      <c r="G469" s="7"/>
      <c r="H469" s="8"/>
    </row>
    <row r="470" spans="5:8">
      <c r="E470" s="7"/>
      <c r="F470" s="8"/>
      <c r="G470" s="7"/>
      <c r="H470" s="8"/>
    </row>
    <row r="471" spans="5:8">
      <c r="E471" s="7"/>
      <c r="F471" s="8"/>
      <c r="G471" s="7"/>
      <c r="H471" s="8"/>
    </row>
    <row r="472" spans="5:8">
      <c r="E472" s="7"/>
      <c r="F472" s="8"/>
      <c r="G472" s="7"/>
      <c r="H472" s="8"/>
    </row>
    <row r="473" spans="5:8">
      <c r="E473" s="7"/>
      <c r="F473" s="8"/>
      <c r="G473" s="7"/>
      <c r="H473" s="8"/>
    </row>
    <row r="474" spans="5:8">
      <c r="E474" s="7"/>
      <c r="F474" s="8"/>
      <c r="G474" s="7"/>
      <c r="H474" s="8"/>
    </row>
    <row r="475" spans="5:8">
      <c r="E475" s="7"/>
      <c r="F475" s="8"/>
      <c r="G475" s="7"/>
      <c r="H475" s="8"/>
    </row>
    <row r="476" spans="5:8">
      <c r="E476" s="7"/>
      <c r="F476" s="8"/>
      <c r="G476" s="7"/>
      <c r="H476" s="8"/>
    </row>
    <row r="477" spans="5:8">
      <c r="E477" s="7"/>
      <c r="F477" s="8"/>
      <c r="G477" s="7"/>
      <c r="H477" s="8"/>
    </row>
    <row r="478" spans="5:8">
      <c r="E478" s="7"/>
      <c r="F478" s="8"/>
      <c r="G478" s="7"/>
      <c r="H478" s="8"/>
    </row>
    <row r="479" spans="5:8">
      <c r="E479" s="7"/>
      <c r="F479" s="8"/>
      <c r="G479" s="7"/>
      <c r="H479" s="8"/>
    </row>
    <row r="480" spans="5:8">
      <c r="E480" s="7"/>
      <c r="F480" s="8"/>
      <c r="G480" s="7"/>
      <c r="H480" s="8"/>
    </row>
    <row r="481" spans="5:8">
      <c r="E481" s="7"/>
      <c r="F481" s="8"/>
      <c r="G481" s="7"/>
      <c r="H481" s="8"/>
    </row>
    <row r="482" spans="5:8">
      <c r="E482" s="7"/>
      <c r="F482" s="8"/>
      <c r="G482" s="7"/>
      <c r="H482" s="8"/>
    </row>
    <row r="483" spans="5:8">
      <c r="E483" s="7"/>
      <c r="F483" s="8"/>
      <c r="G483" s="7"/>
      <c r="H483" s="8"/>
    </row>
    <row r="484" spans="5:8">
      <c r="E484" s="7"/>
      <c r="F484" s="8"/>
      <c r="G484" s="7"/>
      <c r="H484" s="8"/>
    </row>
    <row r="485" spans="5:8">
      <c r="E485" s="7"/>
      <c r="F485" s="8"/>
      <c r="G485" s="7"/>
      <c r="H485" s="8"/>
    </row>
    <row r="486" spans="5:8">
      <c r="E486" s="7"/>
      <c r="F486" s="8"/>
      <c r="G486" s="7"/>
      <c r="H486" s="8"/>
    </row>
    <row r="487" spans="5:8">
      <c r="E487" s="7"/>
      <c r="F487" s="8"/>
      <c r="G487" s="7"/>
      <c r="H487" s="8"/>
    </row>
    <row r="488" spans="5:8">
      <c r="E488" s="7"/>
      <c r="F488" s="8"/>
      <c r="G488" s="7"/>
      <c r="H488" s="8"/>
    </row>
    <row r="489" spans="5:8">
      <c r="E489" s="7"/>
      <c r="F489" s="8"/>
      <c r="G489" s="7"/>
      <c r="H489" s="8"/>
    </row>
    <row r="490" spans="5:8">
      <c r="E490" s="7"/>
      <c r="F490" s="8"/>
      <c r="G490" s="7"/>
      <c r="H490" s="8"/>
    </row>
    <row r="491" spans="5:8">
      <c r="E491" s="7"/>
      <c r="F491" s="8"/>
      <c r="G491" s="7"/>
      <c r="H491" s="8"/>
    </row>
    <row r="492" spans="5:8">
      <c r="E492" s="7"/>
      <c r="F492" s="8"/>
      <c r="G492" s="7"/>
      <c r="H492" s="8"/>
    </row>
    <row r="493" spans="5:8">
      <c r="E493" s="7"/>
      <c r="F493" s="8"/>
      <c r="G493" s="7"/>
      <c r="H493" s="8"/>
    </row>
    <row r="494" spans="5:8">
      <c r="E494" s="7"/>
      <c r="F494" s="8"/>
      <c r="G494" s="7"/>
      <c r="H494" s="8"/>
    </row>
    <row r="495" spans="5:8">
      <c r="E495" s="7"/>
      <c r="F495" s="8"/>
      <c r="G495" s="7"/>
      <c r="H495" s="8"/>
    </row>
    <row r="496" spans="5:8">
      <c r="E496" s="7"/>
      <c r="F496" s="8"/>
      <c r="G496" s="7"/>
      <c r="H496" s="8"/>
    </row>
    <row r="497" spans="5:8">
      <c r="E497" s="7"/>
      <c r="F497" s="8"/>
      <c r="G497" s="7"/>
      <c r="H497" s="8"/>
    </row>
    <row r="498" spans="5:8">
      <c r="E498" s="7"/>
      <c r="F498" s="8"/>
      <c r="G498" s="7"/>
      <c r="H498" s="8"/>
    </row>
    <row r="499" spans="5:8">
      <c r="E499" s="7"/>
      <c r="F499" s="8"/>
      <c r="G499" s="7"/>
      <c r="H499" s="8"/>
    </row>
    <row r="500" spans="5:8">
      <c r="E500" s="7"/>
      <c r="F500" s="8"/>
      <c r="G500" s="7"/>
      <c r="H500" s="8"/>
    </row>
    <row r="501" spans="5:8">
      <c r="E501" s="7"/>
      <c r="F501" s="8"/>
      <c r="G501" s="7"/>
      <c r="H501" s="8"/>
    </row>
    <row r="502" spans="5:8">
      <c r="E502" s="7"/>
      <c r="F502" s="8"/>
      <c r="G502" s="7"/>
      <c r="H502" s="8"/>
    </row>
    <row r="503" spans="5:8">
      <c r="E503" s="7"/>
      <c r="F503" s="8"/>
      <c r="G503" s="7"/>
      <c r="H503" s="8"/>
    </row>
    <row r="504" spans="5:8">
      <c r="E504" s="7"/>
      <c r="F504" s="8"/>
      <c r="G504" s="7"/>
      <c r="H504" s="8"/>
    </row>
    <row r="505" spans="5:8">
      <c r="E505" s="7"/>
      <c r="F505" s="8"/>
      <c r="G505" s="7"/>
      <c r="H505" s="8"/>
    </row>
    <row r="506" spans="5:8">
      <c r="E506" s="7"/>
      <c r="F506" s="8"/>
      <c r="G506" s="7"/>
      <c r="H506" s="8"/>
    </row>
    <row r="507" spans="5:8">
      <c r="E507" s="7"/>
      <c r="F507" s="8"/>
      <c r="G507" s="7"/>
      <c r="H507" s="8"/>
    </row>
    <row r="508" spans="5:8">
      <c r="E508" s="7"/>
      <c r="F508" s="8"/>
      <c r="G508" s="7"/>
      <c r="H508" s="8"/>
    </row>
    <row r="509" spans="5:8">
      <c r="E509" s="7"/>
      <c r="F509" s="8"/>
      <c r="G509" s="7"/>
      <c r="H509" s="8"/>
    </row>
    <row r="510" spans="5:8">
      <c r="E510" s="7"/>
      <c r="F510" s="8"/>
      <c r="G510" s="7"/>
      <c r="H510" s="8"/>
    </row>
    <row r="511" spans="5:8">
      <c r="E511" s="7"/>
      <c r="F511" s="8"/>
      <c r="G511" s="7"/>
      <c r="H511" s="8"/>
    </row>
    <row r="512" spans="5:8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399">
    <sortCondition descending="1" ref="D1"/>
  </sortState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20" t="s">
        <v>0</v>
      </c>
      <c r="B1" s="21" t="s">
        <v>407</v>
      </c>
      <c r="C1" s="22" t="s">
        <v>1</v>
      </c>
      <c r="D1" s="22" t="s">
        <v>408</v>
      </c>
      <c r="E1" s="18" t="s">
        <v>409</v>
      </c>
      <c r="F1" s="18" t="s">
        <v>410</v>
      </c>
      <c r="G1" s="18" t="s">
        <v>411</v>
      </c>
      <c r="H1" s="18" t="s">
        <v>412</v>
      </c>
      <c r="I1" s="19" t="s">
        <v>413</v>
      </c>
    </row>
    <row r="2" spans="1:10">
      <c r="A2" s="3" t="s">
        <v>201</v>
      </c>
      <c r="B2">
        <v>46.58</v>
      </c>
      <c r="C2" s="4">
        <v>48505</v>
      </c>
      <c r="D2">
        <f t="shared" ref="D2:D65" si="0">C2/B2</f>
        <v>1041.3267496779733</v>
      </c>
      <c r="E2" s="7">
        <f>C2/648403</f>
        <v>7.4806871652352003E-2</v>
      </c>
      <c r="F2" s="8">
        <f>E2</f>
        <v>7.4806871652352003E-2</v>
      </c>
      <c r="G2" s="7">
        <f>B2/5266.94</f>
        <v>8.843844813117294E-3</v>
      </c>
      <c r="H2" s="8">
        <f>G2</f>
        <v>8.843844813117294E-3</v>
      </c>
      <c r="I2">
        <f>F2*H3-F3*H2</f>
        <v>1.3031511215160201E-5</v>
      </c>
      <c r="J2" s="10" t="s">
        <v>426</v>
      </c>
    </row>
    <row r="3" spans="1:10">
      <c r="A3" s="3" t="s">
        <v>396</v>
      </c>
      <c r="B3">
        <v>27.91</v>
      </c>
      <c r="C3" s="4">
        <v>28108</v>
      </c>
      <c r="D3">
        <f t="shared" si="0"/>
        <v>1007.0942314582587</v>
      </c>
      <c r="E3" s="7">
        <f t="shared" ref="E3:E66" si="1">C3/648403</f>
        <v>4.3349583515190401E-2</v>
      </c>
      <c r="F3" s="8">
        <f>F2+E3</f>
        <v>0.1181564551675424</v>
      </c>
      <c r="G3" s="7">
        <f t="shared" ref="G3:G66" si="2">B3/5266.94</f>
        <v>5.2990920724367476E-3</v>
      </c>
      <c r="H3" s="8">
        <f>H2+G3</f>
        <v>1.4142936885554042E-2</v>
      </c>
      <c r="I3">
        <f t="shared" ref="I3:I66" si="3">F3*H4-F4*H3</f>
        <v>1.5219964456205911E-4</v>
      </c>
    </row>
    <row r="4" spans="1:10">
      <c r="A4" s="3" t="s">
        <v>102</v>
      </c>
      <c r="B4">
        <v>103.36</v>
      </c>
      <c r="C4" s="4">
        <v>99328</v>
      </c>
      <c r="D4">
        <f t="shared" si="0"/>
        <v>960.99071207430336</v>
      </c>
      <c r="E4" s="7">
        <f t="shared" si="1"/>
        <v>0.15318868049654305</v>
      </c>
      <c r="F4" s="8">
        <f t="shared" ref="F4:F67" si="4">F3+E4</f>
        <v>0.27134513566408547</v>
      </c>
      <c r="G4" s="7">
        <f t="shared" si="2"/>
        <v>1.9624297979471954E-2</v>
      </c>
      <c r="H4" s="8">
        <f t="shared" ref="H4:H67" si="5">H3+G4</f>
        <v>3.3767234865025995E-2</v>
      </c>
      <c r="I4">
        <f t="shared" si="3"/>
        <v>3.7856114162752516E-4</v>
      </c>
    </row>
    <row r="5" spans="1:10">
      <c r="A5" s="3" t="s">
        <v>297</v>
      </c>
      <c r="B5">
        <v>58.49</v>
      </c>
      <c r="C5" s="4">
        <v>50593</v>
      </c>
      <c r="D5">
        <f t="shared" si="0"/>
        <v>864.98546760129932</v>
      </c>
      <c r="E5" s="7">
        <f t="shared" si="1"/>
        <v>7.8027091176320895E-2</v>
      </c>
      <c r="F5" s="8">
        <f t="shared" si="4"/>
        <v>0.34937222684040636</v>
      </c>
      <c r="G5" s="7">
        <f t="shared" si="2"/>
        <v>1.1105119860867981E-2</v>
      </c>
      <c r="H5" s="8">
        <f t="shared" si="5"/>
        <v>4.4872354725893973E-2</v>
      </c>
      <c r="I5">
        <f t="shared" si="3"/>
        <v>6.6586208365086025E-5</v>
      </c>
    </row>
    <row r="6" spans="1:10">
      <c r="A6" s="3" t="s">
        <v>109</v>
      </c>
      <c r="B6">
        <v>1.9</v>
      </c>
      <c r="C6" s="4">
        <v>859</v>
      </c>
      <c r="D6">
        <f t="shared" si="0"/>
        <v>452.10526315789474</v>
      </c>
      <c r="E6" s="7">
        <f t="shared" si="1"/>
        <v>1.3247933769584656E-3</v>
      </c>
      <c r="F6" s="8">
        <f t="shared" si="4"/>
        <v>0.35069702021736482</v>
      </c>
      <c r="G6" s="7">
        <f t="shared" si="2"/>
        <v>3.6074077168146972E-4</v>
      </c>
      <c r="H6" s="8">
        <f t="shared" si="5"/>
        <v>4.523309549757544E-2</v>
      </c>
      <c r="I6">
        <f t="shared" si="3"/>
        <v>8.3333300713007985E-5</v>
      </c>
    </row>
    <row r="7" spans="1:10">
      <c r="A7" s="3" t="s">
        <v>334</v>
      </c>
      <c r="B7">
        <v>2.25</v>
      </c>
      <c r="C7" s="4">
        <v>953</v>
      </c>
      <c r="D7">
        <f t="shared" si="0"/>
        <v>423.55555555555554</v>
      </c>
      <c r="E7" s="7">
        <f t="shared" si="1"/>
        <v>1.4697649455662604E-3</v>
      </c>
      <c r="F7" s="8">
        <f t="shared" si="4"/>
        <v>0.3521667851629311</v>
      </c>
      <c r="G7" s="7">
        <f t="shared" si="2"/>
        <v>4.271930190964773E-4</v>
      </c>
      <c r="H7" s="8">
        <f t="shared" si="5"/>
        <v>4.5660288516671921E-2</v>
      </c>
      <c r="I7">
        <f t="shared" si="3"/>
        <v>1.308453956457227E-3</v>
      </c>
    </row>
    <row r="8" spans="1:10">
      <c r="A8" s="3" t="s">
        <v>404</v>
      </c>
      <c r="B8">
        <v>34.58</v>
      </c>
      <c r="C8" s="4">
        <v>14253</v>
      </c>
      <c r="D8">
        <f t="shared" si="0"/>
        <v>412.17466743782535</v>
      </c>
      <c r="E8" s="7">
        <f t="shared" si="1"/>
        <v>2.1981699652839359E-2</v>
      </c>
      <c r="F8" s="8">
        <f t="shared" si="4"/>
        <v>0.37414848481577045</v>
      </c>
      <c r="G8" s="7">
        <f t="shared" si="2"/>
        <v>6.5654820446027487E-3</v>
      </c>
      <c r="H8" s="8">
        <f t="shared" si="5"/>
        <v>5.222577056127467E-2</v>
      </c>
      <c r="I8">
        <f t="shared" si="3"/>
        <v>2.1379560329670005E-5</v>
      </c>
    </row>
    <row r="9" spans="1:10">
      <c r="A9" s="3" t="s">
        <v>115</v>
      </c>
      <c r="B9">
        <v>0.53</v>
      </c>
      <c r="C9" s="4">
        <v>202</v>
      </c>
      <c r="D9">
        <f t="shared" si="0"/>
        <v>381.1320754716981</v>
      </c>
      <c r="E9" s="7">
        <f t="shared" si="1"/>
        <v>3.1153464743377188E-4</v>
      </c>
      <c r="F9" s="8">
        <f t="shared" si="4"/>
        <v>0.37446001946320423</v>
      </c>
      <c r="G9" s="7">
        <f t="shared" si="2"/>
        <v>1.0062768894272577E-4</v>
      </c>
      <c r="H9" s="8">
        <f t="shared" si="5"/>
        <v>5.2326398250217399E-2</v>
      </c>
      <c r="I9">
        <f t="shared" si="3"/>
        <v>1.7755787644051224E-4</v>
      </c>
    </row>
    <row r="10" spans="1:10">
      <c r="A10" s="3" t="s">
        <v>35</v>
      </c>
      <c r="B10">
        <v>4.25</v>
      </c>
      <c r="C10" s="4">
        <v>1544</v>
      </c>
      <c r="D10">
        <f t="shared" si="0"/>
        <v>363.29411764705884</v>
      </c>
      <c r="E10" s="7">
        <f t="shared" si="1"/>
        <v>2.3812351269195237E-3</v>
      </c>
      <c r="F10" s="8">
        <f t="shared" si="4"/>
        <v>0.37684125459012374</v>
      </c>
      <c r="G10" s="7">
        <f t="shared" si="2"/>
        <v>8.0692014718223486E-4</v>
      </c>
      <c r="H10" s="8">
        <f t="shared" si="5"/>
        <v>5.3133318397399633E-2</v>
      </c>
      <c r="I10">
        <f t="shared" si="3"/>
        <v>2.1173796644160248E-3</v>
      </c>
    </row>
    <row r="11" spans="1:10">
      <c r="A11" s="3" t="s">
        <v>260</v>
      </c>
      <c r="B11">
        <v>49.79</v>
      </c>
      <c r="C11" s="4">
        <v>17634</v>
      </c>
      <c r="D11">
        <f t="shared" si="0"/>
        <v>354.16750351476202</v>
      </c>
      <c r="E11" s="7">
        <f t="shared" si="1"/>
        <v>2.7196049370530363E-2</v>
      </c>
      <c r="F11" s="8">
        <f t="shared" si="4"/>
        <v>0.40403730396065413</v>
      </c>
      <c r="G11" s="7">
        <f t="shared" si="2"/>
        <v>9.4533068536949358E-3</v>
      </c>
      <c r="H11" s="8">
        <f t="shared" si="5"/>
        <v>6.2586625251094569E-2</v>
      </c>
      <c r="I11">
        <f t="shared" si="3"/>
        <v>1.7413958062593715E-3</v>
      </c>
    </row>
    <row r="12" spans="1:10">
      <c r="A12" s="3" t="s">
        <v>22</v>
      </c>
      <c r="B12">
        <v>38.229999999999997</v>
      </c>
      <c r="C12" s="4">
        <v>12342</v>
      </c>
      <c r="D12">
        <f t="shared" si="0"/>
        <v>322.83546952654984</v>
      </c>
      <c r="E12" s="7">
        <f t="shared" si="1"/>
        <v>1.9034458508057489E-2</v>
      </c>
      <c r="F12" s="8">
        <f t="shared" si="4"/>
        <v>0.42307176246871159</v>
      </c>
      <c r="G12" s="7">
        <f t="shared" si="2"/>
        <v>7.2584840533592562E-3</v>
      </c>
      <c r="H12" s="8">
        <f t="shared" si="5"/>
        <v>6.9845109304453826E-2</v>
      </c>
      <c r="I12">
        <f t="shared" si="3"/>
        <v>4.4082385395712714E-4</v>
      </c>
    </row>
    <row r="13" spans="1:10">
      <c r="A13" s="3" t="s">
        <v>132</v>
      </c>
      <c r="B13">
        <v>9.2200000000000006</v>
      </c>
      <c r="C13" s="4">
        <v>2783</v>
      </c>
      <c r="D13">
        <f t="shared" si="0"/>
        <v>301.84381778741863</v>
      </c>
      <c r="E13" s="7">
        <f t="shared" si="1"/>
        <v>4.2920837812286498E-3</v>
      </c>
      <c r="F13" s="8">
        <f t="shared" si="4"/>
        <v>0.42736384624994023</v>
      </c>
      <c r="G13" s="7">
        <f t="shared" si="2"/>
        <v>1.7505420604753427E-3</v>
      </c>
      <c r="H13" s="8">
        <f t="shared" si="5"/>
        <v>7.1595651364929166E-2</v>
      </c>
      <c r="I13">
        <f t="shared" si="3"/>
        <v>3.9383579087087436E-4</v>
      </c>
    </row>
    <row r="14" spans="1:10">
      <c r="A14" s="3" t="s">
        <v>87</v>
      </c>
      <c r="B14">
        <v>8.1999999999999993</v>
      </c>
      <c r="C14" s="4">
        <v>2459</v>
      </c>
      <c r="D14">
        <f t="shared" si="0"/>
        <v>299.87804878048786</v>
      </c>
      <c r="E14" s="7">
        <f t="shared" si="1"/>
        <v>3.7923945447507182E-3</v>
      </c>
      <c r="F14" s="8">
        <f t="shared" si="4"/>
        <v>0.43115624079469095</v>
      </c>
      <c r="G14" s="7">
        <f t="shared" si="2"/>
        <v>1.5568812251516061E-3</v>
      </c>
      <c r="H14" s="8">
        <f t="shared" si="5"/>
        <v>7.3152532590080768E-2</v>
      </c>
      <c r="I14">
        <f t="shared" si="3"/>
        <v>4.6373291575489695E-4</v>
      </c>
    </row>
    <row r="15" spans="1:10">
      <c r="A15" s="3" t="s">
        <v>381</v>
      </c>
      <c r="B15">
        <v>9.5500000000000007</v>
      </c>
      <c r="C15" s="4">
        <v>2819</v>
      </c>
      <c r="D15">
        <f t="shared" si="0"/>
        <v>295.18324607329839</v>
      </c>
      <c r="E15" s="7">
        <f t="shared" si="1"/>
        <v>4.3476048075039748E-3</v>
      </c>
      <c r="F15" s="8">
        <f t="shared" si="4"/>
        <v>0.43550384560219491</v>
      </c>
      <c r="G15" s="7">
        <f t="shared" si="2"/>
        <v>1.8131970366094927E-3</v>
      </c>
      <c r="H15" s="8">
        <f t="shared" si="5"/>
        <v>7.4965729626690264E-2</v>
      </c>
      <c r="I15">
        <f t="shared" si="3"/>
        <v>2.4378401215496975E-3</v>
      </c>
    </row>
    <row r="16" spans="1:10">
      <c r="A16" s="3" t="s">
        <v>121</v>
      </c>
      <c r="B16">
        <v>48.79</v>
      </c>
      <c r="C16" s="4">
        <v>13808</v>
      </c>
      <c r="D16">
        <f t="shared" si="0"/>
        <v>283.00881328141014</v>
      </c>
      <c r="E16" s="7">
        <f t="shared" si="1"/>
        <v>2.1295398078047142E-2</v>
      </c>
      <c r="F16" s="8">
        <f t="shared" si="4"/>
        <v>0.45679924368024205</v>
      </c>
      <c r="G16" s="7">
        <f t="shared" si="2"/>
        <v>9.2634432896520572E-3</v>
      </c>
      <c r="H16" s="8">
        <f t="shared" si="5"/>
        <v>8.4229172916342326E-2</v>
      </c>
      <c r="I16">
        <f t="shared" si="3"/>
        <v>6.0830895564613352E-4</v>
      </c>
    </row>
    <row r="17" spans="1:9">
      <c r="A17" s="3" t="s">
        <v>365</v>
      </c>
      <c r="B17">
        <v>12</v>
      </c>
      <c r="C17" s="4">
        <v>3329</v>
      </c>
      <c r="D17">
        <f t="shared" si="0"/>
        <v>277.41666666666669</v>
      </c>
      <c r="E17" s="7">
        <f t="shared" si="1"/>
        <v>5.134152679737756E-3</v>
      </c>
      <c r="F17" s="8">
        <f t="shared" si="4"/>
        <v>0.46193339635997982</v>
      </c>
      <c r="G17" s="7">
        <f t="shared" si="2"/>
        <v>2.2783627685145458E-3</v>
      </c>
      <c r="H17" s="8">
        <f t="shared" si="5"/>
        <v>8.6507535684856876E-2</v>
      </c>
      <c r="I17">
        <f t="shared" si="3"/>
        <v>2.5209751879327891E-4</v>
      </c>
    </row>
    <row r="18" spans="1:9">
      <c r="A18" s="3" t="s">
        <v>392</v>
      </c>
      <c r="B18">
        <v>4.8899999999999997</v>
      </c>
      <c r="C18" s="4">
        <v>1325</v>
      </c>
      <c r="D18">
        <f t="shared" si="0"/>
        <v>270.96114519427402</v>
      </c>
      <c r="E18" s="7">
        <f t="shared" si="1"/>
        <v>2.043482217077959E-3</v>
      </c>
      <c r="F18" s="8">
        <f t="shared" si="4"/>
        <v>0.46397687857705777</v>
      </c>
      <c r="G18" s="7">
        <f t="shared" si="2"/>
        <v>9.2843282816967724E-4</v>
      </c>
      <c r="H18" s="8">
        <f t="shared" si="5"/>
        <v>8.7435968513026555E-2</v>
      </c>
      <c r="I18">
        <f t="shared" si="3"/>
        <v>1.6219544176580905E-3</v>
      </c>
    </row>
    <row r="19" spans="1:9">
      <c r="A19" s="3" t="s">
        <v>274</v>
      </c>
      <c r="B19">
        <v>30.58</v>
      </c>
      <c r="C19" s="4">
        <v>7949</v>
      </c>
      <c r="D19">
        <f t="shared" si="0"/>
        <v>259.94113799869194</v>
      </c>
      <c r="E19" s="7">
        <f t="shared" si="1"/>
        <v>1.2259351051737885E-2</v>
      </c>
      <c r="F19" s="8">
        <f t="shared" si="4"/>
        <v>0.47623622962879564</v>
      </c>
      <c r="G19" s="7">
        <f t="shared" si="2"/>
        <v>5.8060277884312336E-3</v>
      </c>
      <c r="H19" s="8">
        <f t="shared" si="5"/>
        <v>9.3241996301457783E-2</v>
      </c>
      <c r="I19">
        <f t="shared" si="3"/>
        <v>2.6001118263892439E-3</v>
      </c>
    </row>
    <row r="20" spans="1:9">
      <c r="A20" s="3" t="s">
        <v>129</v>
      </c>
      <c r="B20">
        <v>48.27</v>
      </c>
      <c r="C20" s="4">
        <v>12270</v>
      </c>
      <c r="D20">
        <f t="shared" si="0"/>
        <v>254.19515226848972</v>
      </c>
      <c r="E20" s="7">
        <f t="shared" si="1"/>
        <v>1.8923416455506839E-2</v>
      </c>
      <c r="F20" s="8">
        <f t="shared" si="4"/>
        <v>0.49515964608430246</v>
      </c>
      <c r="G20" s="7">
        <f t="shared" si="2"/>
        <v>9.1647142363497601E-3</v>
      </c>
      <c r="H20" s="8">
        <f t="shared" si="5"/>
        <v>0.10240671053780755</v>
      </c>
      <c r="I20">
        <f t="shared" si="3"/>
        <v>5.0992742367713534E-4</v>
      </c>
    </row>
    <row r="21" spans="1:9">
      <c r="A21" s="3" t="s">
        <v>239</v>
      </c>
      <c r="B21">
        <v>8.92</v>
      </c>
      <c r="C21" s="4">
        <v>2081</v>
      </c>
      <c r="D21">
        <f t="shared" si="0"/>
        <v>233.29596412556054</v>
      </c>
      <c r="E21" s="7">
        <f t="shared" si="1"/>
        <v>3.2094237688597986E-3</v>
      </c>
      <c r="F21" s="8">
        <f t="shared" si="4"/>
        <v>0.49836906985316226</v>
      </c>
      <c r="G21" s="7">
        <f t="shared" si="2"/>
        <v>1.6935829912624789E-3</v>
      </c>
      <c r="H21" s="8">
        <f t="shared" si="5"/>
        <v>0.10410029352907002</v>
      </c>
      <c r="I21">
        <f t="shared" si="3"/>
        <v>3.058907741325112E-4</v>
      </c>
    </row>
    <row r="22" spans="1:9">
      <c r="A22" s="3" t="s">
        <v>361</v>
      </c>
      <c r="B22">
        <v>5.24</v>
      </c>
      <c r="C22" s="4">
        <v>1183</v>
      </c>
      <c r="D22">
        <f t="shared" si="0"/>
        <v>225.76335877862596</v>
      </c>
      <c r="E22" s="7">
        <f t="shared" si="1"/>
        <v>1.8244826134363968E-3</v>
      </c>
      <c r="F22" s="8">
        <f t="shared" si="4"/>
        <v>0.50019355246659869</v>
      </c>
      <c r="G22" s="7">
        <f t="shared" si="2"/>
        <v>9.9488507558468504E-4</v>
      </c>
      <c r="H22" s="8">
        <f t="shared" si="5"/>
        <v>0.1050951786046547</v>
      </c>
      <c r="I22">
        <f t="shared" si="3"/>
        <v>1.308471607479253E-3</v>
      </c>
    </row>
    <row r="23" spans="1:9">
      <c r="A23" s="3" t="s">
        <v>63</v>
      </c>
      <c r="B23">
        <v>22.32</v>
      </c>
      <c r="C23" s="3">
        <v>5005</v>
      </c>
      <c r="D23">
        <f t="shared" si="0"/>
        <v>224.23835125448028</v>
      </c>
      <c r="E23" s="7">
        <f t="shared" si="1"/>
        <v>7.71896490300014E-3</v>
      </c>
      <c r="F23" s="8">
        <f t="shared" si="4"/>
        <v>0.50791251736959886</v>
      </c>
      <c r="G23" s="7">
        <f t="shared" si="2"/>
        <v>4.2377547494370548E-3</v>
      </c>
      <c r="H23" s="8">
        <f t="shared" si="5"/>
        <v>0.10933293335409175</v>
      </c>
      <c r="I23">
        <f t="shared" si="3"/>
        <v>6.7807616045771624E-4</v>
      </c>
    </row>
    <row r="24" spans="1:9">
      <c r="A24" s="3" t="s">
        <v>199</v>
      </c>
      <c r="B24">
        <v>11.52</v>
      </c>
      <c r="C24" s="4">
        <v>2567</v>
      </c>
      <c r="D24">
        <f t="shared" si="0"/>
        <v>222.82986111111111</v>
      </c>
      <c r="E24" s="7">
        <f t="shared" si="1"/>
        <v>3.9589576235766954E-3</v>
      </c>
      <c r="F24" s="8">
        <f t="shared" si="4"/>
        <v>0.51187147499317553</v>
      </c>
      <c r="G24" s="7">
        <f t="shared" si="2"/>
        <v>2.1872282577739639E-3</v>
      </c>
      <c r="H24" s="8">
        <f t="shared" si="5"/>
        <v>0.11152016161186572</v>
      </c>
      <c r="I24">
        <f t="shared" si="3"/>
        <v>2.7673710693717699E-3</v>
      </c>
    </row>
    <row r="25" spans="1:9">
      <c r="A25" s="3" t="s">
        <v>81</v>
      </c>
      <c r="B25">
        <v>46.39</v>
      </c>
      <c r="C25" s="4">
        <v>10123</v>
      </c>
      <c r="D25">
        <f t="shared" si="0"/>
        <v>218.21513257167493</v>
      </c>
      <c r="E25" s="7">
        <f t="shared" si="1"/>
        <v>1.5612204138475609E-2</v>
      </c>
      <c r="F25" s="8">
        <f t="shared" si="4"/>
        <v>0.52748367913165117</v>
      </c>
      <c r="G25" s="7">
        <f t="shared" si="2"/>
        <v>8.8077707359491483E-3</v>
      </c>
      <c r="H25" s="8">
        <f t="shared" si="5"/>
        <v>0.12032793234781486</v>
      </c>
      <c r="I25">
        <f t="shared" si="3"/>
        <v>1.8589094795420924E-3</v>
      </c>
    </row>
    <row r="26" spans="1:9">
      <c r="A26" s="3" t="s">
        <v>266</v>
      </c>
      <c r="B26">
        <v>31.08</v>
      </c>
      <c r="C26" s="4">
        <v>6756</v>
      </c>
      <c r="D26">
        <f t="shared" si="0"/>
        <v>217.37451737451738</v>
      </c>
      <c r="E26" s="7">
        <f t="shared" si="1"/>
        <v>1.0419445931002786E-2</v>
      </c>
      <c r="F26" s="8">
        <f t="shared" si="4"/>
        <v>0.53790312506265392</v>
      </c>
      <c r="G26" s="7">
        <f t="shared" si="2"/>
        <v>5.9009595704526728E-3</v>
      </c>
      <c r="H26" s="8">
        <f t="shared" si="5"/>
        <v>0.12622889191826753</v>
      </c>
      <c r="I26">
        <f t="shared" si="3"/>
        <v>1.5345366944571892E-4</v>
      </c>
    </row>
    <row r="27" spans="1:9">
      <c r="A27" s="3" t="s">
        <v>95</v>
      </c>
      <c r="B27">
        <v>2.5299999999999998</v>
      </c>
      <c r="C27" s="3">
        <v>539</v>
      </c>
      <c r="D27">
        <f t="shared" si="0"/>
        <v>213.04347826086959</v>
      </c>
      <c r="E27" s="7">
        <f t="shared" si="1"/>
        <v>8.3127314340001516E-4</v>
      </c>
      <c r="F27" s="8">
        <f t="shared" si="4"/>
        <v>0.53873439820605395</v>
      </c>
      <c r="G27" s="7">
        <f t="shared" si="2"/>
        <v>4.8035481702848334E-4</v>
      </c>
      <c r="H27" s="8">
        <f t="shared" si="5"/>
        <v>0.12670924673529602</v>
      </c>
      <c r="I27">
        <f t="shared" si="3"/>
        <v>1.1370648721077681E-4</v>
      </c>
    </row>
    <row r="28" spans="1:9">
      <c r="A28" s="3" t="s">
        <v>344</v>
      </c>
      <c r="B28">
        <v>1.83</v>
      </c>
      <c r="C28" s="4">
        <v>376</v>
      </c>
      <c r="D28">
        <f t="shared" si="0"/>
        <v>205.46448087431693</v>
      </c>
      <c r="E28" s="7">
        <f t="shared" si="1"/>
        <v>5.7988627443117933E-4</v>
      </c>
      <c r="F28" s="8">
        <f t="shared" si="4"/>
        <v>0.53931428448048513</v>
      </c>
      <c r="G28" s="7">
        <f t="shared" si="2"/>
        <v>3.4745032219846823E-4</v>
      </c>
      <c r="H28" s="8">
        <f t="shared" si="5"/>
        <v>0.12705669705749448</v>
      </c>
      <c r="I28">
        <f t="shared" si="3"/>
        <v>3.8128662282171932E-4</v>
      </c>
    </row>
    <row r="29" spans="1:9">
      <c r="A29" s="3" t="s">
        <v>146</v>
      </c>
      <c r="B29">
        <v>6.11</v>
      </c>
      <c r="C29" s="4">
        <v>1247</v>
      </c>
      <c r="D29">
        <f t="shared" si="0"/>
        <v>204.09165302782324</v>
      </c>
      <c r="E29" s="7">
        <f t="shared" si="1"/>
        <v>1.9231866601480869E-3</v>
      </c>
      <c r="F29" s="8">
        <f t="shared" si="4"/>
        <v>0.54123747114063325</v>
      </c>
      <c r="G29" s="7">
        <f t="shared" si="2"/>
        <v>1.1600663763019895E-3</v>
      </c>
      <c r="H29" s="8">
        <f t="shared" si="5"/>
        <v>0.12821676343379645</v>
      </c>
      <c r="I29">
        <f t="shared" si="3"/>
        <v>8.7355869955361987E-4</v>
      </c>
    </row>
    <row r="30" spans="1:9">
      <c r="A30" s="3" t="s">
        <v>174</v>
      </c>
      <c r="B30">
        <v>13.86</v>
      </c>
      <c r="C30" s="4">
        <v>2785</v>
      </c>
      <c r="D30">
        <f t="shared" si="0"/>
        <v>200.93795093795094</v>
      </c>
      <c r="E30" s="7">
        <f t="shared" si="1"/>
        <v>4.2951682826883894E-3</v>
      </c>
      <c r="F30" s="8">
        <f t="shared" si="4"/>
        <v>0.54553263942332164</v>
      </c>
      <c r="G30" s="7">
        <f t="shared" si="2"/>
        <v>2.6315089976343001E-3</v>
      </c>
      <c r="H30" s="8">
        <f t="shared" si="5"/>
        <v>0.13084827243143077</v>
      </c>
      <c r="I30">
        <f t="shared" si="3"/>
        <v>8.8937730656243885E-4</v>
      </c>
    </row>
    <row r="31" spans="1:9">
      <c r="A31" s="3" t="s">
        <v>384</v>
      </c>
      <c r="B31">
        <v>14.04</v>
      </c>
      <c r="C31" s="4">
        <v>2799</v>
      </c>
      <c r="D31">
        <f t="shared" si="0"/>
        <v>199.35897435897436</v>
      </c>
      <c r="E31" s="7">
        <f t="shared" si="1"/>
        <v>4.3167597929065719E-3</v>
      </c>
      <c r="F31" s="8">
        <f t="shared" si="4"/>
        <v>0.54984939921622822</v>
      </c>
      <c r="G31" s="7">
        <f t="shared" si="2"/>
        <v>2.6656844391620181E-3</v>
      </c>
      <c r="H31" s="8">
        <f t="shared" si="5"/>
        <v>0.13351395687059278</v>
      </c>
      <c r="I31">
        <f t="shared" si="3"/>
        <v>5.1712331901888897E-4</v>
      </c>
    </row>
    <row r="32" spans="1:9">
      <c r="A32" s="3" t="s">
        <v>304</v>
      </c>
      <c r="B32">
        <v>8.06</v>
      </c>
      <c r="C32" s="4">
        <v>1575</v>
      </c>
      <c r="D32">
        <f t="shared" si="0"/>
        <v>195.40942928039701</v>
      </c>
      <c r="E32" s="7">
        <f t="shared" si="1"/>
        <v>2.4290448995454988E-3</v>
      </c>
      <c r="F32" s="8">
        <f t="shared" si="4"/>
        <v>0.55227844411577376</v>
      </c>
      <c r="G32" s="7">
        <f t="shared" si="2"/>
        <v>1.5303003261856033E-3</v>
      </c>
      <c r="H32" s="8">
        <f t="shared" si="5"/>
        <v>0.13504425719677837</v>
      </c>
      <c r="I32">
        <f t="shared" si="3"/>
        <v>2.1797865833701746E-4</v>
      </c>
    </row>
    <row r="33" spans="1:9">
      <c r="A33" s="3" t="s">
        <v>223</v>
      </c>
      <c r="B33">
        <v>3.35</v>
      </c>
      <c r="C33" s="4">
        <v>640</v>
      </c>
      <c r="D33">
        <f t="shared" si="0"/>
        <v>191.04477611940297</v>
      </c>
      <c r="E33" s="7">
        <f t="shared" si="1"/>
        <v>9.8704046711690116E-4</v>
      </c>
      <c r="F33" s="8">
        <f t="shared" si="4"/>
        <v>0.55326548458289071</v>
      </c>
      <c r="G33" s="7">
        <f t="shared" si="2"/>
        <v>6.3604293954364402E-4</v>
      </c>
      <c r="H33" s="8">
        <f t="shared" si="5"/>
        <v>0.13568030013632201</v>
      </c>
      <c r="I33">
        <f t="shared" si="3"/>
        <v>4.7448913175474061E-4</v>
      </c>
    </row>
    <row r="34" spans="1:9">
      <c r="A34" s="3" t="s">
        <v>152</v>
      </c>
      <c r="B34">
        <v>7.27</v>
      </c>
      <c r="C34" s="4">
        <v>1382</v>
      </c>
      <c r="D34">
        <f t="shared" si="0"/>
        <v>190.09628610729024</v>
      </c>
      <c r="E34" s="7">
        <f t="shared" si="1"/>
        <v>2.1313905086805581E-3</v>
      </c>
      <c r="F34" s="8">
        <f t="shared" si="4"/>
        <v>0.55539687509157132</v>
      </c>
      <c r="G34" s="7">
        <f t="shared" si="2"/>
        <v>1.3803081105917287E-3</v>
      </c>
      <c r="H34" s="8">
        <f t="shared" si="5"/>
        <v>0.13706060824691374</v>
      </c>
      <c r="I34">
        <f t="shared" si="3"/>
        <v>5.0440401245210875E-4</v>
      </c>
    </row>
    <row r="35" spans="1:9">
      <c r="A35" s="3" t="s">
        <v>194</v>
      </c>
      <c r="B35">
        <v>7.69</v>
      </c>
      <c r="C35" s="4">
        <v>1450</v>
      </c>
      <c r="D35">
        <f t="shared" si="0"/>
        <v>188.55656697009101</v>
      </c>
      <c r="E35" s="7">
        <f t="shared" si="1"/>
        <v>2.2362635583117289E-3</v>
      </c>
      <c r="F35" s="8">
        <f t="shared" si="4"/>
        <v>0.55763313864988306</v>
      </c>
      <c r="G35" s="7">
        <f t="shared" si="2"/>
        <v>1.4600508074897381E-3</v>
      </c>
      <c r="H35" s="8">
        <f t="shared" si="5"/>
        <v>0.13852065905440347</v>
      </c>
      <c r="I35">
        <f t="shared" si="3"/>
        <v>1.0970951458573047E-3</v>
      </c>
    </row>
    <row r="36" spans="1:9">
      <c r="A36" s="3" t="s">
        <v>332</v>
      </c>
      <c r="B36">
        <v>16.68</v>
      </c>
      <c r="C36" s="4">
        <v>3131</v>
      </c>
      <c r="D36">
        <f t="shared" si="0"/>
        <v>187.70983213429258</v>
      </c>
      <c r="E36" s="7">
        <f t="shared" si="1"/>
        <v>4.8287870352234641E-3</v>
      </c>
      <c r="F36" s="8">
        <f t="shared" si="4"/>
        <v>0.56246192568510656</v>
      </c>
      <c r="G36" s="7">
        <f t="shared" si="2"/>
        <v>3.1669242482352182E-3</v>
      </c>
      <c r="H36" s="8">
        <f t="shared" si="5"/>
        <v>0.1416875833026387</v>
      </c>
      <c r="I36">
        <f t="shared" si="3"/>
        <v>5.5858166652537899E-4</v>
      </c>
    </row>
    <row r="37" spans="1:9">
      <c r="A37" s="3" t="s">
        <v>252</v>
      </c>
      <c r="B37">
        <v>8.48</v>
      </c>
      <c r="C37" s="4">
        <v>1588</v>
      </c>
      <c r="D37">
        <f t="shared" si="0"/>
        <v>187.2641509433962</v>
      </c>
      <c r="E37" s="7">
        <f t="shared" si="1"/>
        <v>2.4490941590338106E-3</v>
      </c>
      <c r="F37" s="8">
        <f t="shared" si="4"/>
        <v>0.56491101984414038</v>
      </c>
      <c r="G37" s="7">
        <f t="shared" si="2"/>
        <v>1.6100430230836123E-3</v>
      </c>
      <c r="H37" s="8">
        <f t="shared" si="5"/>
        <v>0.14329762632572232</v>
      </c>
      <c r="I37">
        <f t="shared" si="3"/>
        <v>4.9587048998214756E-4</v>
      </c>
    </row>
    <row r="38" spans="1:9">
      <c r="A38" s="3" t="s">
        <v>187</v>
      </c>
      <c r="B38">
        <v>7.51</v>
      </c>
      <c r="C38" s="4">
        <v>1401</v>
      </c>
      <c r="D38">
        <f t="shared" si="0"/>
        <v>186.55126498002664</v>
      </c>
      <c r="E38" s="7">
        <f t="shared" si="1"/>
        <v>2.1606932725480913E-3</v>
      </c>
      <c r="F38" s="8">
        <f t="shared" si="4"/>
        <v>0.56707171311668847</v>
      </c>
      <c r="G38" s="7">
        <f t="shared" si="2"/>
        <v>1.4258753659620199E-3</v>
      </c>
      <c r="H38" s="8">
        <f t="shared" si="5"/>
        <v>0.14472350169168435</v>
      </c>
      <c r="I38">
        <f t="shared" si="3"/>
        <v>2.3089848320805018E-4</v>
      </c>
    </row>
    <row r="39" spans="1:9">
      <c r="A39" s="3" t="s">
        <v>49</v>
      </c>
      <c r="B39">
        <v>3.49</v>
      </c>
      <c r="C39" s="4">
        <v>649</v>
      </c>
      <c r="D39">
        <f t="shared" si="0"/>
        <v>185.95988538681948</v>
      </c>
      <c r="E39" s="7">
        <f t="shared" si="1"/>
        <v>1.0009207236857324E-3</v>
      </c>
      <c r="F39" s="8">
        <f t="shared" si="4"/>
        <v>0.56807263384037421</v>
      </c>
      <c r="G39" s="7">
        <f t="shared" si="2"/>
        <v>6.6262383850964701E-4</v>
      </c>
      <c r="H39" s="8">
        <f t="shared" si="5"/>
        <v>0.145386125530194</v>
      </c>
      <c r="I39">
        <f t="shared" si="3"/>
        <v>3.0694089398797669E-3</v>
      </c>
    </row>
    <row r="40" spans="1:9">
      <c r="A40" s="3" t="s">
        <v>371</v>
      </c>
      <c r="B40">
        <v>46.21</v>
      </c>
      <c r="C40" s="4">
        <v>8539</v>
      </c>
      <c r="D40">
        <f t="shared" si="0"/>
        <v>184.78684267474571</v>
      </c>
      <c r="E40" s="7">
        <f t="shared" si="1"/>
        <v>1.3169278982361279E-2</v>
      </c>
      <c r="F40" s="8">
        <f t="shared" si="4"/>
        <v>0.58124191282273552</v>
      </c>
      <c r="G40" s="7">
        <f t="shared" si="2"/>
        <v>8.7735952944214303E-3</v>
      </c>
      <c r="H40" s="8">
        <f t="shared" si="5"/>
        <v>0.15415972082461543</v>
      </c>
      <c r="I40">
        <f t="shared" si="3"/>
        <v>7.9843778280881683E-4</v>
      </c>
    </row>
    <row r="41" spans="1:9">
      <c r="A41" s="3" t="s">
        <v>186</v>
      </c>
      <c r="B41">
        <v>12.02</v>
      </c>
      <c r="C41" s="4">
        <v>2221</v>
      </c>
      <c r="D41">
        <f t="shared" si="0"/>
        <v>184.77537437603993</v>
      </c>
      <c r="E41" s="7">
        <f t="shared" si="1"/>
        <v>3.4253388710416208E-3</v>
      </c>
      <c r="F41" s="8">
        <f t="shared" si="4"/>
        <v>0.58466725169377709</v>
      </c>
      <c r="G41" s="7">
        <f t="shared" si="2"/>
        <v>2.2821600397954032E-3</v>
      </c>
      <c r="H41" s="8">
        <f t="shared" si="5"/>
        <v>0.15644188086441083</v>
      </c>
      <c r="I41">
        <f t="shared" si="3"/>
        <v>5.1837342600816183E-4</v>
      </c>
    </row>
    <row r="42" spans="1:9">
      <c r="A42" s="3" t="s">
        <v>113</v>
      </c>
      <c r="B42">
        <v>7.78</v>
      </c>
      <c r="C42" s="4">
        <v>1431</v>
      </c>
      <c r="D42">
        <f t="shared" si="0"/>
        <v>183.93316195372751</v>
      </c>
      <c r="E42" s="7">
        <f t="shared" si="1"/>
        <v>2.2069607944441958E-3</v>
      </c>
      <c r="F42" s="8">
        <f t="shared" si="4"/>
        <v>0.58687421248822125</v>
      </c>
      <c r="G42" s="7">
        <f t="shared" si="2"/>
        <v>1.4771385282535971E-3</v>
      </c>
      <c r="H42" s="8">
        <f t="shared" si="5"/>
        <v>0.15791901939266442</v>
      </c>
      <c r="I42">
        <f t="shared" si="3"/>
        <v>4.8872033854652219E-4</v>
      </c>
    </row>
    <row r="43" spans="1:9">
      <c r="A43" s="3" t="s">
        <v>106</v>
      </c>
      <c r="B43">
        <v>7.28</v>
      </c>
      <c r="C43" s="4">
        <v>1324</v>
      </c>
      <c r="D43">
        <f t="shared" si="0"/>
        <v>181.86813186813185</v>
      </c>
      <c r="E43" s="7">
        <f t="shared" si="1"/>
        <v>2.0419399663480892E-3</v>
      </c>
      <c r="F43" s="8">
        <f t="shared" si="4"/>
        <v>0.5889161524545693</v>
      </c>
      <c r="G43" s="7">
        <f t="shared" si="2"/>
        <v>1.3822067462321576E-3</v>
      </c>
      <c r="H43" s="8">
        <f t="shared" si="5"/>
        <v>0.15930122613889658</v>
      </c>
      <c r="I43">
        <f t="shared" si="3"/>
        <v>2.2757272378420845E-4</v>
      </c>
    </row>
    <row r="44" spans="1:9">
      <c r="A44" s="3" t="s">
        <v>229</v>
      </c>
      <c r="B44">
        <v>3.38</v>
      </c>
      <c r="C44" s="4">
        <v>612</v>
      </c>
      <c r="D44">
        <f t="shared" si="0"/>
        <v>181.06508875739647</v>
      </c>
      <c r="E44" s="7">
        <f t="shared" si="1"/>
        <v>9.4385744668053662E-4</v>
      </c>
      <c r="F44" s="8">
        <f t="shared" si="4"/>
        <v>0.58986000990124987</v>
      </c>
      <c r="G44" s="7">
        <f t="shared" si="2"/>
        <v>6.4173884646493036E-4</v>
      </c>
      <c r="H44" s="8">
        <f t="shared" si="5"/>
        <v>0.15994296498536151</v>
      </c>
      <c r="I44">
        <f t="shared" si="3"/>
        <v>1.3968339795299156E-4</v>
      </c>
    </row>
    <row r="45" spans="1:9">
      <c r="A45" s="3" t="s">
        <v>124</v>
      </c>
      <c r="B45">
        <v>2.06</v>
      </c>
      <c r="C45" s="4">
        <v>369</v>
      </c>
      <c r="D45">
        <f t="shared" si="0"/>
        <v>179.126213592233</v>
      </c>
      <c r="E45" s="7">
        <f t="shared" si="1"/>
        <v>5.6909051932208822E-4</v>
      </c>
      <c r="F45" s="8">
        <f t="shared" si="4"/>
        <v>0.59042910042057195</v>
      </c>
      <c r="G45" s="7">
        <f t="shared" si="2"/>
        <v>3.9111894192833034E-4</v>
      </c>
      <c r="H45" s="8">
        <f t="shared" si="5"/>
        <v>0.16033408392728984</v>
      </c>
      <c r="I45">
        <f t="shared" si="3"/>
        <v>2.5846291422236545E-4</v>
      </c>
    </row>
    <row r="46" spans="1:9">
      <c r="A46" s="3" t="s">
        <v>356</v>
      </c>
      <c r="B46">
        <v>3.81</v>
      </c>
      <c r="C46" s="4">
        <v>682</v>
      </c>
      <c r="D46">
        <f t="shared" si="0"/>
        <v>179.00262467191601</v>
      </c>
      <c r="E46" s="7">
        <f t="shared" si="1"/>
        <v>1.0518149977714478E-3</v>
      </c>
      <c r="F46" s="8">
        <f t="shared" si="4"/>
        <v>0.59148091541834336</v>
      </c>
      <c r="G46" s="7">
        <f t="shared" si="2"/>
        <v>7.2338017900336826E-4</v>
      </c>
      <c r="H46" s="8">
        <f t="shared" si="5"/>
        <v>0.16105746410629321</v>
      </c>
      <c r="I46">
        <f t="shared" si="3"/>
        <v>8.1130046147112611E-4</v>
      </c>
    </row>
    <row r="47" spans="1:9">
      <c r="A47" s="3" t="s">
        <v>67</v>
      </c>
      <c r="B47">
        <v>11.94</v>
      </c>
      <c r="C47" s="4">
        <v>2132</v>
      </c>
      <c r="D47">
        <f t="shared" si="0"/>
        <v>178.55946398659967</v>
      </c>
      <c r="E47" s="7">
        <f t="shared" si="1"/>
        <v>3.2880785560831767E-3</v>
      </c>
      <c r="F47" s="8">
        <f t="shared" si="4"/>
        <v>0.59476899397442651</v>
      </c>
      <c r="G47" s="7">
        <f t="shared" si="2"/>
        <v>2.2669709546719726E-3</v>
      </c>
      <c r="H47" s="8">
        <f t="shared" si="5"/>
        <v>0.16332443506096517</v>
      </c>
      <c r="I47">
        <f t="shared" si="3"/>
        <v>2.1017372367440612E-4</v>
      </c>
    </row>
    <row r="48" spans="1:9">
      <c r="A48" s="3" t="s">
        <v>271</v>
      </c>
      <c r="B48">
        <v>3.03</v>
      </c>
      <c r="C48" s="4">
        <v>524</v>
      </c>
      <c r="D48">
        <f t="shared" si="0"/>
        <v>172.93729372937295</v>
      </c>
      <c r="E48" s="7">
        <f t="shared" si="1"/>
        <v>8.0813938245196271E-4</v>
      </c>
      <c r="F48" s="8">
        <f t="shared" si="4"/>
        <v>0.59557713335687845</v>
      </c>
      <c r="G48" s="7">
        <f t="shared" si="2"/>
        <v>5.7528659904992278E-4</v>
      </c>
      <c r="H48" s="8">
        <f t="shared" si="5"/>
        <v>0.1638997216600151</v>
      </c>
      <c r="I48">
        <f t="shared" si="3"/>
        <v>1.9202850523242221E-4</v>
      </c>
    </row>
    <row r="49" spans="1:9">
      <c r="A49" s="3" t="s">
        <v>84</v>
      </c>
      <c r="B49">
        <v>2.76</v>
      </c>
      <c r="C49" s="4">
        <v>475</v>
      </c>
      <c r="D49">
        <f t="shared" si="0"/>
        <v>172.10144927536234</v>
      </c>
      <c r="E49" s="7">
        <f t="shared" si="1"/>
        <v>7.3256909668832496E-4</v>
      </c>
      <c r="F49" s="8">
        <f t="shared" si="4"/>
        <v>0.59630970245356674</v>
      </c>
      <c r="G49" s="7">
        <f t="shared" si="2"/>
        <v>5.240234367583454E-4</v>
      </c>
      <c r="H49" s="8">
        <f t="shared" si="5"/>
        <v>0.16442374509677343</v>
      </c>
      <c r="I49">
        <f t="shared" si="3"/>
        <v>4.5129398167646773E-4</v>
      </c>
    </row>
    <row r="50" spans="1:9">
      <c r="A50" s="3" t="s">
        <v>140</v>
      </c>
      <c r="B50">
        <v>6.47</v>
      </c>
      <c r="C50" s="4">
        <v>1109</v>
      </c>
      <c r="D50">
        <f t="shared" si="0"/>
        <v>171.4064914992272</v>
      </c>
      <c r="E50" s="7">
        <f t="shared" si="1"/>
        <v>1.710356059426005E-3</v>
      </c>
      <c r="F50" s="8">
        <f t="shared" si="4"/>
        <v>0.59802005851299278</v>
      </c>
      <c r="G50" s="7">
        <f t="shared" si="2"/>
        <v>1.2284172593574258E-3</v>
      </c>
      <c r="H50" s="8">
        <f t="shared" si="5"/>
        <v>0.16565216235613087</v>
      </c>
      <c r="I50">
        <f t="shared" si="3"/>
        <v>8.7948265252599245E-4</v>
      </c>
    </row>
    <row r="51" spans="1:9">
      <c r="A51" s="3" t="s">
        <v>44</v>
      </c>
      <c r="B51">
        <v>12.57</v>
      </c>
      <c r="C51" s="4">
        <v>2144</v>
      </c>
      <c r="D51">
        <f t="shared" si="0"/>
        <v>170.5648369132856</v>
      </c>
      <c r="E51" s="7">
        <f t="shared" si="1"/>
        <v>3.3065855648416187E-3</v>
      </c>
      <c r="F51" s="8">
        <f t="shared" si="4"/>
        <v>0.60132664407783443</v>
      </c>
      <c r="G51" s="7">
        <f t="shared" si="2"/>
        <v>2.3865850000189866E-3</v>
      </c>
      <c r="H51" s="8">
        <f t="shared" si="5"/>
        <v>0.16803874735614985</v>
      </c>
      <c r="I51">
        <f t="shared" si="3"/>
        <v>5.8546956384956939E-4</v>
      </c>
    </row>
    <row r="52" spans="1:9">
      <c r="A52" s="3" t="s">
        <v>184</v>
      </c>
      <c r="B52">
        <v>8.34</v>
      </c>
      <c r="C52" s="4">
        <v>1415</v>
      </c>
      <c r="D52">
        <f t="shared" si="0"/>
        <v>169.66426858513191</v>
      </c>
      <c r="E52" s="7">
        <f t="shared" si="1"/>
        <v>2.1822847827662733E-3</v>
      </c>
      <c r="F52" s="8">
        <f t="shared" si="4"/>
        <v>0.6035089288606007</v>
      </c>
      <c r="G52" s="7">
        <f t="shared" si="2"/>
        <v>1.5834621241176091E-3</v>
      </c>
      <c r="H52" s="8">
        <f t="shared" si="5"/>
        <v>0.16962220948026746</v>
      </c>
      <c r="I52">
        <f t="shared" si="3"/>
        <v>2.0551808799419702E-4</v>
      </c>
    </row>
    <row r="53" spans="1:9">
      <c r="A53" s="3" t="s">
        <v>54</v>
      </c>
      <c r="B53">
        <v>2.91</v>
      </c>
      <c r="C53" s="4">
        <v>489</v>
      </c>
      <c r="D53">
        <f t="shared" si="0"/>
        <v>168.04123711340205</v>
      </c>
      <c r="E53" s="7">
        <f t="shared" si="1"/>
        <v>7.5416060690650718E-4</v>
      </c>
      <c r="F53" s="8">
        <f t="shared" si="4"/>
        <v>0.60426308946750718</v>
      </c>
      <c r="G53" s="7">
        <f t="shared" si="2"/>
        <v>5.5250297136477731E-4</v>
      </c>
      <c r="H53" s="8">
        <f t="shared" si="5"/>
        <v>0.17017471245163224</v>
      </c>
      <c r="I53">
        <f t="shared" si="3"/>
        <v>4.745632350086626E-4</v>
      </c>
    </row>
    <row r="54" spans="1:9">
      <c r="A54" s="3" t="s">
        <v>267</v>
      </c>
      <c r="B54">
        <v>6.71</v>
      </c>
      <c r="C54" s="4">
        <v>1125</v>
      </c>
      <c r="D54">
        <f t="shared" si="0"/>
        <v>167.6602086438152</v>
      </c>
      <c r="E54" s="7">
        <f t="shared" si="1"/>
        <v>1.7350320711039277E-3</v>
      </c>
      <c r="F54" s="8">
        <f t="shared" si="4"/>
        <v>0.6059981215386111</v>
      </c>
      <c r="G54" s="7">
        <f t="shared" si="2"/>
        <v>1.2739845147277168E-3</v>
      </c>
      <c r="H54" s="8">
        <f t="shared" si="5"/>
        <v>0.17144869696635995</v>
      </c>
      <c r="I54">
        <f t="shared" si="3"/>
        <v>2.3435159762545676E-4</v>
      </c>
    </row>
    <row r="55" spans="1:9">
      <c r="A55" s="3" t="s">
        <v>323</v>
      </c>
      <c r="B55">
        <v>3.31</v>
      </c>
      <c r="C55" s="4">
        <v>554</v>
      </c>
      <c r="D55">
        <f t="shared" si="0"/>
        <v>167.37160120845923</v>
      </c>
      <c r="E55" s="7">
        <f t="shared" si="1"/>
        <v>8.5440690434806751E-4</v>
      </c>
      <c r="F55" s="8">
        <f t="shared" si="4"/>
        <v>0.60685252844295912</v>
      </c>
      <c r="G55" s="7">
        <f t="shared" si="2"/>
        <v>6.2844839698192887E-4</v>
      </c>
      <c r="H55" s="8">
        <f t="shared" si="5"/>
        <v>0.17207714536334187</v>
      </c>
      <c r="I55">
        <f t="shared" si="3"/>
        <v>7.1001925427180423E-4</v>
      </c>
    </row>
    <row r="56" spans="1:9">
      <c r="A56" s="3" t="s">
        <v>255</v>
      </c>
      <c r="B56">
        <v>9.82</v>
      </c>
      <c r="C56" s="4">
        <v>1588</v>
      </c>
      <c r="D56">
        <f t="shared" si="0"/>
        <v>161.71079429735235</v>
      </c>
      <c r="E56" s="7">
        <f t="shared" si="1"/>
        <v>2.4490941590338106E-3</v>
      </c>
      <c r="F56" s="8">
        <f t="shared" si="4"/>
        <v>0.60930162260199294</v>
      </c>
      <c r="G56" s="7">
        <f t="shared" si="2"/>
        <v>1.86446019890107E-3</v>
      </c>
      <c r="H56" s="8">
        <f t="shared" si="5"/>
        <v>0.17394160556224295</v>
      </c>
      <c r="I56">
        <f t="shared" si="3"/>
        <v>5.7276008422869895E-4</v>
      </c>
    </row>
    <row r="57" spans="1:9">
      <c r="A57" s="3" t="s">
        <v>77</v>
      </c>
      <c r="B57">
        <v>7.91</v>
      </c>
      <c r="C57" s="4">
        <v>1276</v>
      </c>
      <c r="D57">
        <f t="shared" si="0"/>
        <v>161.31479140328699</v>
      </c>
      <c r="E57" s="7">
        <f t="shared" si="1"/>
        <v>1.9679119313143214E-3</v>
      </c>
      <c r="F57" s="8">
        <f t="shared" si="4"/>
        <v>0.61126953453330723</v>
      </c>
      <c r="G57" s="7">
        <f t="shared" si="2"/>
        <v>1.5018207915791714E-3</v>
      </c>
      <c r="H57" s="8">
        <f t="shared" si="5"/>
        <v>0.17544342635382212</v>
      </c>
      <c r="I57">
        <f t="shared" si="3"/>
        <v>4.7768878358633859E-4</v>
      </c>
    </row>
    <row r="58" spans="1:9">
      <c r="A58" s="3" t="s">
        <v>375</v>
      </c>
      <c r="B58">
        <v>6.48</v>
      </c>
      <c r="C58" s="4">
        <v>1014</v>
      </c>
      <c r="D58">
        <f t="shared" si="0"/>
        <v>156.48148148148147</v>
      </c>
      <c r="E58" s="7">
        <f t="shared" si="1"/>
        <v>1.56384224008834E-3</v>
      </c>
      <c r="F58" s="8">
        <f t="shared" si="4"/>
        <v>0.61283337677339556</v>
      </c>
      <c r="G58" s="7">
        <f t="shared" si="2"/>
        <v>1.2303158949978547E-3</v>
      </c>
      <c r="H58" s="8">
        <f t="shared" si="5"/>
        <v>0.17667374224881999</v>
      </c>
      <c r="I58">
        <f t="shared" si="3"/>
        <v>2.0835642680140654E-4</v>
      </c>
    </row>
    <row r="59" spans="1:9">
      <c r="A59" s="3" t="s">
        <v>61</v>
      </c>
      <c r="B59">
        <v>2.8</v>
      </c>
      <c r="C59" s="4">
        <v>431</v>
      </c>
      <c r="D59">
        <f t="shared" si="0"/>
        <v>153.92857142857144</v>
      </c>
      <c r="E59" s="7">
        <f t="shared" si="1"/>
        <v>6.6471006457403806E-4</v>
      </c>
      <c r="F59" s="8">
        <f t="shared" si="4"/>
        <v>0.61349808683796958</v>
      </c>
      <c r="G59" s="7">
        <f t="shared" si="2"/>
        <v>5.3161797932006066E-4</v>
      </c>
      <c r="H59" s="8">
        <f t="shared" si="5"/>
        <v>0.17720536022814004</v>
      </c>
      <c r="I59">
        <f t="shared" si="3"/>
        <v>8.7699308830978262E-4</v>
      </c>
    </row>
    <row r="60" spans="1:9">
      <c r="A60" s="3" t="s">
        <v>402</v>
      </c>
      <c r="B60">
        <v>11.75</v>
      </c>
      <c r="C60" s="4">
        <v>1799</v>
      </c>
      <c r="D60">
        <f t="shared" si="0"/>
        <v>153.10638297872342</v>
      </c>
      <c r="E60" s="7">
        <f t="shared" si="1"/>
        <v>2.7745090630364143E-3</v>
      </c>
      <c r="F60" s="8">
        <f t="shared" si="4"/>
        <v>0.61627259590100603</v>
      </c>
      <c r="G60" s="7">
        <f t="shared" si="2"/>
        <v>2.2308968775038261E-3</v>
      </c>
      <c r="H60" s="8">
        <f t="shared" si="5"/>
        <v>0.17943625710564387</v>
      </c>
      <c r="I60">
        <f t="shared" si="3"/>
        <v>1.2964185215799673E-4</v>
      </c>
    </row>
    <row r="61" spans="1:9">
      <c r="A61" s="3" t="s">
        <v>210</v>
      </c>
      <c r="B61">
        <v>1.73</v>
      </c>
      <c r="C61" s="4">
        <v>263</v>
      </c>
      <c r="D61">
        <f t="shared" si="0"/>
        <v>152.02312138728323</v>
      </c>
      <c r="E61" s="7">
        <f t="shared" si="1"/>
        <v>4.0561194195585154E-4</v>
      </c>
      <c r="F61" s="8">
        <f t="shared" si="4"/>
        <v>0.6166782078429619</v>
      </c>
      <c r="G61" s="7">
        <f t="shared" si="2"/>
        <v>3.2846396579418034E-4</v>
      </c>
      <c r="H61" s="8">
        <f t="shared" si="5"/>
        <v>0.17976472107143804</v>
      </c>
      <c r="I61">
        <f t="shared" si="3"/>
        <v>6.4158275731751591E-4</v>
      </c>
    </row>
    <row r="62" spans="1:9">
      <c r="A62" s="3" t="s">
        <v>339</v>
      </c>
      <c r="B62">
        <v>8.52</v>
      </c>
      <c r="C62" s="4">
        <v>1284</v>
      </c>
      <c r="D62">
        <f t="shared" si="0"/>
        <v>150.70422535211267</v>
      </c>
      <c r="E62" s="7">
        <f t="shared" si="1"/>
        <v>1.9802499371532828E-3</v>
      </c>
      <c r="F62" s="8">
        <f t="shared" si="4"/>
        <v>0.61865845778011519</v>
      </c>
      <c r="G62" s="7">
        <f t="shared" si="2"/>
        <v>1.6176375656453273E-3</v>
      </c>
      <c r="H62" s="8">
        <f t="shared" si="5"/>
        <v>0.18138235863708335</v>
      </c>
      <c r="I62">
        <f t="shared" si="3"/>
        <v>1.6129055925158398E-4</v>
      </c>
    </row>
    <row r="63" spans="1:9">
      <c r="A63" s="3" t="s">
        <v>91</v>
      </c>
      <c r="B63">
        <v>2.14</v>
      </c>
      <c r="C63" s="4">
        <v>322</v>
      </c>
      <c r="D63">
        <f t="shared" si="0"/>
        <v>150.46728971962617</v>
      </c>
      <c r="E63" s="7">
        <f t="shared" si="1"/>
        <v>4.9660473501819083E-4</v>
      </c>
      <c r="F63" s="8">
        <f t="shared" si="4"/>
        <v>0.61915506251513341</v>
      </c>
      <c r="G63" s="7">
        <f t="shared" si="2"/>
        <v>4.0630802705176065E-4</v>
      </c>
      <c r="H63" s="8">
        <f t="shared" si="5"/>
        <v>0.18178866666413512</v>
      </c>
      <c r="I63">
        <f t="shared" si="3"/>
        <v>4.7263269986026757E-4</v>
      </c>
    </row>
    <row r="64" spans="1:9">
      <c r="A64" s="3" t="s">
        <v>295</v>
      </c>
      <c r="B64">
        <v>6.26</v>
      </c>
      <c r="C64" s="4">
        <v>939</v>
      </c>
      <c r="D64">
        <f t="shared" si="0"/>
        <v>150</v>
      </c>
      <c r="E64" s="7">
        <f t="shared" si="1"/>
        <v>1.4481734353480782E-3</v>
      </c>
      <c r="F64" s="8">
        <f t="shared" si="4"/>
        <v>0.6206032359504815</v>
      </c>
      <c r="G64" s="7">
        <f t="shared" si="2"/>
        <v>1.1885459109084212E-3</v>
      </c>
      <c r="H64" s="8">
        <f t="shared" si="5"/>
        <v>0.18297721257504354</v>
      </c>
      <c r="I64">
        <f t="shared" si="3"/>
        <v>3.1313617900986801E-4</v>
      </c>
    </row>
    <row r="65" spans="1:9">
      <c r="A65" s="3" t="s">
        <v>307</v>
      </c>
      <c r="B65">
        <v>4.1399999999999997</v>
      </c>
      <c r="C65" s="4">
        <v>619</v>
      </c>
      <c r="D65">
        <f t="shared" si="0"/>
        <v>149.51690821256039</v>
      </c>
      <c r="E65" s="7">
        <f t="shared" si="1"/>
        <v>9.5465320178962773E-4</v>
      </c>
      <c r="F65" s="8">
        <f t="shared" si="4"/>
        <v>0.62155788915227117</v>
      </c>
      <c r="G65" s="7">
        <f t="shared" si="2"/>
        <v>7.8603515513751821E-4</v>
      </c>
      <c r="H65" s="8">
        <f t="shared" si="5"/>
        <v>0.18376324773018105</v>
      </c>
      <c r="I65">
        <f t="shared" si="3"/>
        <v>5.1807292233589652E-4</v>
      </c>
    </row>
    <row r="66" spans="1:9">
      <c r="A66" s="3" t="s">
        <v>134</v>
      </c>
      <c r="B66">
        <v>6.83</v>
      </c>
      <c r="C66" s="4">
        <v>1016</v>
      </c>
      <c r="D66">
        <f t="shared" ref="D66:D129" si="6">C66/B66</f>
        <v>148.7554904831625</v>
      </c>
      <c r="E66" s="7">
        <f t="shared" si="1"/>
        <v>1.5669267415480805E-3</v>
      </c>
      <c r="F66" s="8">
        <f t="shared" si="4"/>
        <v>0.62312481589381929</v>
      </c>
      <c r="G66" s="7">
        <f t="shared" si="2"/>
        <v>1.2967681424128623E-3</v>
      </c>
      <c r="H66" s="8">
        <f t="shared" si="5"/>
        <v>0.18506001587259391</v>
      </c>
      <c r="I66">
        <f t="shared" si="3"/>
        <v>1.9139497467925148E-4</v>
      </c>
    </row>
    <row r="67" spans="1:9">
      <c r="A67" s="3" t="s">
        <v>219</v>
      </c>
      <c r="B67">
        <v>2.52</v>
      </c>
      <c r="C67" s="4">
        <v>374</v>
      </c>
      <c r="D67">
        <f t="shared" si="6"/>
        <v>148.4126984126984</v>
      </c>
      <c r="E67" s="7">
        <f t="shared" ref="E67:E130" si="7">C67/648403</f>
        <v>5.7680177297143908E-4</v>
      </c>
      <c r="F67" s="8">
        <f t="shared" si="4"/>
        <v>0.62370161766679078</v>
      </c>
      <c r="G67" s="7">
        <f t="shared" ref="G67:G130" si="8">B67/5266.94</f>
        <v>4.7845618138805457E-4</v>
      </c>
      <c r="H67" s="8">
        <f t="shared" si="5"/>
        <v>0.18553847205398197</v>
      </c>
      <c r="I67">
        <f t="shared" ref="I67:I130" si="9">F67*H68-F68*H67</f>
        <v>2.2261925199662524E-4</v>
      </c>
    </row>
    <row r="68" spans="1:9">
      <c r="A68" s="3" t="s">
        <v>237</v>
      </c>
      <c r="B68">
        <v>2.89</v>
      </c>
      <c r="C68" s="4">
        <v>418</v>
      </c>
      <c r="D68">
        <f t="shared" si="6"/>
        <v>144.63667820069205</v>
      </c>
      <c r="E68" s="7">
        <f t="shared" si="7"/>
        <v>6.4466080508572597E-4</v>
      </c>
      <c r="F68" s="8">
        <f t="shared" ref="F68:F131" si="10">F67+E68</f>
        <v>0.62434627847187651</v>
      </c>
      <c r="G68" s="7">
        <f t="shared" si="8"/>
        <v>5.4870570008391979E-4</v>
      </c>
      <c r="H68" s="8">
        <f t="shared" ref="H68:H131" si="11">H67+G68</f>
        <v>0.18608717775406589</v>
      </c>
      <c r="I68">
        <f t="shared" si="9"/>
        <v>6.1209376169792107E-4</v>
      </c>
    </row>
    <row r="69" spans="1:9">
      <c r="A69" s="3" t="s">
        <v>112</v>
      </c>
      <c r="B69">
        <v>7.88</v>
      </c>
      <c r="C69" s="4">
        <v>1122</v>
      </c>
      <c r="D69">
        <f t="shared" si="6"/>
        <v>142.38578680203045</v>
      </c>
      <c r="E69" s="7">
        <f t="shared" si="7"/>
        <v>1.7304053189143172E-3</v>
      </c>
      <c r="F69" s="8">
        <f t="shared" si="10"/>
        <v>0.62607668379079084</v>
      </c>
      <c r="G69" s="7">
        <f t="shared" si="8"/>
        <v>1.4961248846578849E-3</v>
      </c>
      <c r="H69" s="8">
        <f t="shared" si="11"/>
        <v>0.18758330263872378</v>
      </c>
      <c r="I69">
        <f t="shared" si="9"/>
        <v>4.1511921637897575E-4</v>
      </c>
    </row>
    <row r="70" spans="1:9">
      <c r="A70" s="3" t="s">
        <v>197</v>
      </c>
      <c r="B70">
        <v>5.32</v>
      </c>
      <c r="C70" s="4">
        <v>751</v>
      </c>
      <c r="D70">
        <f t="shared" si="6"/>
        <v>141.16541353383457</v>
      </c>
      <c r="E70" s="7">
        <f t="shared" si="7"/>
        <v>1.1582302981324886E-3</v>
      </c>
      <c r="F70" s="8">
        <f t="shared" si="10"/>
        <v>0.62723491408892329</v>
      </c>
      <c r="G70" s="7">
        <f t="shared" si="8"/>
        <v>1.0100741607081153E-3</v>
      </c>
      <c r="H70" s="8">
        <f t="shared" si="11"/>
        <v>0.18859337679943189</v>
      </c>
      <c r="I70">
        <f t="shared" si="9"/>
        <v>2.77627871561964E-4</v>
      </c>
    </row>
    <row r="71" spans="1:9">
      <c r="A71" s="3" t="s">
        <v>217</v>
      </c>
      <c r="B71">
        <v>3.55</v>
      </c>
      <c r="C71" s="4">
        <v>499</v>
      </c>
      <c r="D71">
        <f t="shared" si="6"/>
        <v>140.56338028169014</v>
      </c>
      <c r="E71" s="7">
        <f t="shared" si="7"/>
        <v>7.6958311420520877E-4</v>
      </c>
      <c r="F71" s="8">
        <f t="shared" si="10"/>
        <v>0.62800449720312845</v>
      </c>
      <c r="G71" s="7">
        <f t="shared" si="8"/>
        <v>6.7401565235221969E-4</v>
      </c>
      <c r="H71" s="8">
        <f t="shared" si="11"/>
        <v>0.18926739245178412</v>
      </c>
      <c r="I71">
        <f t="shared" si="9"/>
        <v>6.2033603351981104E-4</v>
      </c>
    </row>
    <row r="72" spans="1:9">
      <c r="A72" s="3" t="s">
        <v>250</v>
      </c>
      <c r="B72">
        <v>7.92</v>
      </c>
      <c r="C72" s="4">
        <v>1110</v>
      </c>
      <c r="D72">
        <f t="shared" si="6"/>
        <v>140.15151515151516</v>
      </c>
      <c r="E72" s="7">
        <f t="shared" si="7"/>
        <v>1.7118983101558753E-3</v>
      </c>
      <c r="F72" s="8">
        <f t="shared" si="10"/>
        <v>0.62971639551328429</v>
      </c>
      <c r="G72" s="7">
        <f t="shared" si="8"/>
        <v>1.5037194272196001E-3</v>
      </c>
      <c r="H72" s="8">
        <f t="shared" si="11"/>
        <v>0.19077111187900372</v>
      </c>
      <c r="I72">
        <f t="shared" si="9"/>
        <v>5.5215691704575687E-4</v>
      </c>
    </row>
    <row r="73" spans="1:9">
      <c r="A73" s="3" t="s">
        <v>301</v>
      </c>
      <c r="B73">
        <v>7.02</v>
      </c>
      <c r="C73" s="4">
        <v>976</v>
      </c>
      <c r="D73">
        <f t="shared" si="6"/>
        <v>139.03133903133903</v>
      </c>
      <c r="E73" s="7">
        <f t="shared" si="7"/>
        <v>1.5052367123532741E-3</v>
      </c>
      <c r="F73" s="8">
        <f t="shared" si="10"/>
        <v>0.63122163222563754</v>
      </c>
      <c r="G73" s="7">
        <f t="shared" si="8"/>
        <v>1.3328422195810091E-3</v>
      </c>
      <c r="H73" s="8">
        <f t="shared" si="11"/>
        <v>0.19210395409858474</v>
      </c>
      <c r="I73">
        <f t="shared" si="9"/>
        <v>4.5838503674071329E-4</v>
      </c>
    </row>
    <row r="74" spans="1:9">
      <c r="A74" s="3" t="s">
        <v>326</v>
      </c>
      <c r="B74">
        <v>5.8</v>
      </c>
      <c r="C74" s="4">
        <v>799</v>
      </c>
      <c r="D74">
        <f t="shared" si="6"/>
        <v>137.75862068965517</v>
      </c>
      <c r="E74" s="7">
        <f t="shared" si="7"/>
        <v>1.2322583331662563E-3</v>
      </c>
      <c r="F74" s="8">
        <f t="shared" si="10"/>
        <v>0.63245389055880374</v>
      </c>
      <c r="G74" s="7">
        <f t="shared" si="8"/>
        <v>1.101208671448697E-3</v>
      </c>
      <c r="H74" s="8">
        <f t="shared" si="11"/>
        <v>0.19320516277003344</v>
      </c>
      <c r="I74">
        <f t="shared" si="9"/>
        <v>8.2273322872999932E-5</v>
      </c>
    </row>
    <row r="75" spans="1:9">
      <c r="A75" s="3" t="s">
        <v>253</v>
      </c>
      <c r="B75">
        <v>1.04</v>
      </c>
      <c r="C75" s="4">
        <v>143</v>
      </c>
      <c r="D75">
        <f t="shared" si="6"/>
        <v>137.5</v>
      </c>
      <c r="E75" s="7">
        <f t="shared" si="7"/>
        <v>2.2054185437143258E-4</v>
      </c>
      <c r="F75" s="8">
        <f t="shared" si="10"/>
        <v>0.63267443241317523</v>
      </c>
      <c r="G75" s="7">
        <f t="shared" si="8"/>
        <v>1.9745810660459396E-4</v>
      </c>
      <c r="H75" s="8">
        <f t="shared" si="11"/>
        <v>0.19340262087663804</v>
      </c>
      <c r="I75">
        <f t="shared" si="9"/>
        <v>2.1305923475016669E-3</v>
      </c>
    </row>
    <row r="76" spans="1:9">
      <c r="A76" s="3" t="s">
        <v>120</v>
      </c>
      <c r="B76">
        <v>26.84</v>
      </c>
      <c r="C76" s="4">
        <v>3666</v>
      </c>
      <c r="D76">
        <f t="shared" si="6"/>
        <v>136.58718330849479</v>
      </c>
      <c r="E76" s="7">
        <f t="shared" si="7"/>
        <v>5.6538911757039985E-3</v>
      </c>
      <c r="F76" s="8">
        <f t="shared" si="10"/>
        <v>0.63832832358887925</v>
      </c>
      <c r="G76" s="7">
        <f t="shared" si="8"/>
        <v>5.095938058910867E-3</v>
      </c>
      <c r="H76" s="8">
        <f t="shared" si="11"/>
        <v>0.19849855893554891</v>
      </c>
      <c r="I76">
        <f t="shared" si="9"/>
        <v>3.9660559287954533E-4</v>
      </c>
    </row>
    <row r="77" spans="1:9">
      <c r="A77" s="3" t="s">
        <v>82</v>
      </c>
      <c r="B77">
        <v>4.9800000000000004</v>
      </c>
      <c r="C77" s="4">
        <v>676</v>
      </c>
      <c r="D77">
        <f t="shared" si="6"/>
        <v>135.7429718875502</v>
      </c>
      <c r="E77" s="7">
        <f t="shared" si="7"/>
        <v>1.0425614933922268E-3</v>
      </c>
      <c r="F77" s="8">
        <f t="shared" si="10"/>
        <v>0.63937088508227147</v>
      </c>
      <c r="G77" s="7">
        <f t="shared" si="8"/>
        <v>9.4552054893353647E-4</v>
      </c>
      <c r="H77" s="8">
        <f t="shared" si="11"/>
        <v>0.19944407948448245</v>
      </c>
      <c r="I77">
        <f t="shared" si="9"/>
        <v>2.1873887274669879E-3</v>
      </c>
    </row>
    <row r="78" spans="1:9">
      <c r="A78" s="3" t="s">
        <v>362</v>
      </c>
      <c r="B78">
        <v>27.26</v>
      </c>
      <c r="C78" s="4">
        <v>3647</v>
      </c>
      <c r="D78">
        <f t="shared" si="6"/>
        <v>133.78576669112252</v>
      </c>
      <c r="E78" s="7">
        <f t="shared" si="7"/>
        <v>5.6245884118364658E-3</v>
      </c>
      <c r="F78" s="8">
        <f t="shared" si="10"/>
        <v>0.64499547349410791</v>
      </c>
      <c r="G78" s="7">
        <f t="shared" si="8"/>
        <v>5.1756807558088766E-3</v>
      </c>
      <c r="H78" s="8">
        <f t="shared" si="11"/>
        <v>0.20461976024029133</v>
      </c>
      <c r="I78">
        <f t="shared" si="9"/>
        <v>3.1084772458866983E-4</v>
      </c>
    </row>
    <row r="79" spans="1:9">
      <c r="A79" s="3" t="s">
        <v>306</v>
      </c>
      <c r="B79">
        <v>3.85</v>
      </c>
      <c r="C79" s="4">
        <v>509</v>
      </c>
      <c r="D79">
        <f t="shared" si="6"/>
        <v>132.20779220779221</v>
      </c>
      <c r="E79" s="7">
        <f t="shared" si="7"/>
        <v>7.8500562150391037E-4</v>
      </c>
      <c r="F79" s="8">
        <f t="shared" si="10"/>
        <v>0.64578047911561187</v>
      </c>
      <c r="G79" s="7">
        <f t="shared" si="8"/>
        <v>7.3097472156508341E-4</v>
      </c>
      <c r="H79" s="8">
        <f t="shared" si="11"/>
        <v>0.20535073496185641</v>
      </c>
      <c r="I79">
        <f t="shared" si="9"/>
        <v>1.8331441995175779E-4</v>
      </c>
    </row>
    <row r="80" spans="1:9">
      <c r="A80" s="3" t="s">
        <v>311</v>
      </c>
      <c r="B80">
        <v>2.27</v>
      </c>
      <c r="C80" s="4">
        <v>300</v>
      </c>
      <c r="D80">
        <f t="shared" si="6"/>
        <v>132.15859030837004</v>
      </c>
      <c r="E80" s="7">
        <f t="shared" si="7"/>
        <v>4.6267521896104738E-4</v>
      </c>
      <c r="F80" s="8">
        <f t="shared" si="10"/>
        <v>0.64624315433457291</v>
      </c>
      <c r="G80" s="7">
        <f t="shared" si="8"/>
        <v>4.3099029037733488E-4</v>
      </c>
      <c r="H80" s="8">
        <f t="shared" si="11"/>
        <v>0.20578172525223373</v>
      </c>
      <c r="I80">
        <f t="shared" si="9"/>
        <v>4.1430853726390215E-4</v>
      </c>
    </row>
    <row r="81" spans="1:9">
      <c r="A81" s="3" t="s">
        <v>354</v>
      </c>
      <c r="B81">
        <v>5.12</v>
      </c>
      <c r="C81" s="4">
        <v>674</v>
      </c>
      <c r="D81">
        <f t="shared" si="6"/>
        <v>131.640625</v>
      </c>
      <c r="E81" s="7">
        <f t="shared" si="7"/>
        <v>1.0394769919324864E-3</v>
      </c>
      <c r="F81" s="8">
        <f t="shared" si="10"/>
        <v>0.64728263132650543</v>
      </c>
      <c r="G81" s="7">
        <f t="shared" si="8"/>
        <v>9.7210144789953946E-4</v>
      </c>
      <c r="H81" s="8">
        <f t="shared" si="11"/>
        <v>0.20675382670013326</v>
      </c>
      <c r="I81">
        <f t="shared" si="9"/>
        <v>1.9886120239253346E-3</v>
      </c>
    </row>
    <row r="82" spans="1:9">
      <c r="A82" s="3" t="s">
        <v>173</v>
      </c>
      <c r="B82">
        <v>24.44</v>
      </c>
      <c r="C82" s="4">
        <v>3183</v>
      </c>
      <c r="D82">
        <f t="shared" si="6"/>
        <v>130.23731587561375</v>
      </c>
      <c r="E82" s="7">
        <f t="shared" si="7"/>
        <v>4.9089840731767129E-3</v>
      </c>
      <c r="F82" s="8">
        <f t="shared" si="10"/>
        <v>0.65219161539968218</v>
      </c>
      <c r="G82" s="7">
        <f t="shared" si="8"/>
        <v>4.6402655052079581E-3</v>
      </c>
      <c r="H82" s="8">
        <f t="shared" si="11"/>
        <v>0.21139409220534122</v>
      </c>
      <c r="I82">
        <f t="shared" si="9"/>
        <v>8.9979843131998694E-4</v>
      </c>
    </row>
    <row r="83" spans="1:9">
      <c r="A83" s="3" t="s">
        <v>192</v>
      </c>
      <c r="B83">
        <v>11.05</v>
      </c>
      <c r="C83" s="4">
        <v>1437</v>
      </c>
      <c r="D83">
        <f t="shared" si="6"/>
        <v>130.04524886877826</v>
      </c>
      <c r="E83" s="7">
        <f t="shared" si="7"/>
        <v>2.2162142988234167E-3</v>
      </c>
      <c r="F83" s="8">
        <f t="shared" si="10"/>
        <v>0.65440782969850564</v>
      </c>
      <c r="G83" s="7">
        <f t="shared" si="8"/>
        <v>2.097992382673811E-3</v>
      </c>
      <c r="H83" s="8">
        <f t="shared" si="11"/>
        <v>0.21349208458801502</v>
      </c>
      <c r="I83">
        <f t="shared" si="9"/>
        <v>6.5488060336349463E-4</v>
      </c>
    </row>
    <row r="84" spans="1:9">
      <c r="A84" s="3" t="s">
        <v>54</v>
      </c>
      <c r="B84">
        <v>8.0399999999999991</v>
      </c>
      <c r="C84" s="4">
        <v>1045</v>
      </c>
      <c r="D84">
        <f t="shared" si="6"/>
        <v>129.97512437810946</v>
      </c>
      <c r="E84" s="7">
        <f t="shared" si="7"/>
        <v>1.6116520127143149E-3</v>
      </c>
      <c r="F84" s="8">
        <f t="shared" si="10"/>
        <v>0.65601948171121993</v>
      </c>
      <c r="G84" s="7">
        <f t="shared" si="8"/>
        <v>1.5265030549047455E-3</v>
      </c>
      <c r="H84" s="8">
        <f t="shared" si="11"/>
        <v>0.21501858764291976</v>
      </c>
      <c r="I84">
        <f t="shared" si="9"/>
        <v>6.4033066209934209E-4</v>
      </c>
    </row>
    <row r="85" spans="1:9">
      <c r="A85" s="3" t="s">
        <v>341</v>
      </c>
      <c r="B85">
        <v>7.83</v>
      </c>
      <c r="C85" s="4">
        <v>1010</v>
      </c>
      <c r="D85">
        <f t="shared" si="6"/>
        <v>128.99106002554279</v>
      </c>
      <c r="E85" s="7">
        <f t="shared" si="7"/>
        <v>1.5576732371688595E-3</v>
      </c>
      <c r="F85" s="8">
        <f t="shared" si="10"/>
        <v>0.65757715494838875</v>
      </c>
      <c r="G85" s="7">
        <f t="shared" si="8"/>
        <v>1.4866317064557411E-3</v>
      </c>
      <c r="H85" s="8">
        <f t="shared" si="11"/>
        <v>0.2165052193493755</v>
      </c>
      <c r="I85">
        <f t="shared" si="9"/>
        <v>1.1072227242797383E-3</v>
      </c>
    </row>
    <row r="86" spans="1:9">
      <c r="A86" s="3" t="s">
        <v>57</v>
      </c>
      <c r="B86">
        <v>13.53</v>
      </c>
      <c r="C86" s="4">
        <v>1743</v>
      </c>
      <c r="D86">
        <f t="shared" si="6"/>
        <v>128.8248337028825</v>
      </c>
      <c r="E86" s="7">
        <f t="shared" si="7"/>
        <v>2.6881430221636854E-3</v>
      </c>
      <c r="F86" s="8">
        <f t="shared" si="10"/>
        <v>0.66026529797055244</v>
      </c>
      <c r="G86" s="7">
        <f t="shared" si="8"/>
        <v>2.5688540215001499E-3</v>
      </c>
      <c r="H86" s="8">
        <f t="shared" si="11"/>
        <v>0.21907407337087564</v>
      </c>
      <c r="I86">
        <f t="shared" si="9"/>
        <v>6.9348246910780342E-4</v>
      </c>
    </row>
    <row r="87" spans="1:9">
      <c r="A87" s="3" t="s">
        <v>27</v>
      </c>
      <c r="B87">
        <v>8.44</v>
      </c>
      <c r="C87" s="4">
        <v>1079</v>
      </c>
      <c r="D87">
        <f t="shared" si="6"/>
        <v>127.84360189573461</v>
      </c>
      <c r="E87" s="7">
        <f t="shared" si="7"/>
        <v>1.6640885375299003E-3</v>
      </c>
      <c r="F87" s="8">
        <f t="shared" si="10"/>
        <v>0.66192938650808231</v>
      </c>
      <c r="G87" s="7">
        <f t="shared" si="8"/>
        <v>1.602448480521897E-3</v>
      </c>
      <c r="H87" s="8">
        <f t="shared" si="11"/>
        <v>0.22067652185139755</v>
      </c>
      <c r="I87">
        <f t="shared" si="9"/>
        <v>3.0768778170031652E-4</v>
      </c>
    </row>
    <row r="88" spans="1:9">
      <c r="A88" s="3" t="s">
        <v>243</v>
      </c>
      <c r="B88">
        <v>3.74</v>
      </c>
      <c r="C88" s="4">
        <v>477</v>
      </c>
      <c r="D88">
        <f t="shared" si="6"/>
        <v>127.54010695187165</v>
      </c>
      <c r="E88" s="7">
        <f t="shared" si="7"/>
        <v>7.3565359814806532E-4</v>
      </c>
      <c r="F88" s="8">
        <f t="shared" si="10"/>
        <v>0.6626650401062304</v>
      </c>
      <c r="G88" s="7">
        <f t="shared" si="8"/>
        <v>7.1008972952036676E-4</v>
      </c>
      <c r="H88" s="8">
        <f t="shared" si="11"/>
        <v>0.22138661158091791</v>
      </c>
      <c r="I88">
        <f t="shared" si="9"/>
        <v>5.1742622086417556E-4</v>
      </c>
    </row>
    <row r="89" spans="1:9">
      <c r="A89" s="3" t="s">
        <v>75</v>
      </c>
      <c r="B89">
        <v>6.27</v>
      </c>
      <c r="C89" s="4">
        <v>795</v>
      </c>
      <c r="D89">
        <f t="shared" si="6"/>
        <v>126.79425837320575</v>
      </c>
      <c r="E89" s="7">
        <f t="shared" si="7"/>
        <v>1.2260893302467755E-3</v>
      </c>
      <c r="F89" s="8">
        <f t="shared" si="10"/>
        <v>0.66389112943647721</v>
      </c>
      <c r="G89" s="7">
        <f t="shared" si="8"/>
        <v>1.1904445465488499E-3</v>
      </c>
      <c r="H89" s="8">
        <f t="shared" si="11"/>
        <v>0.22257705612746675</v>
      </c>
      <c r="I89">
        <f t="shared" si="9"/>
        <v>2.6776994851759883E-4</v>
      </c>
    </row>
    <row r="90" spans="1:9">
      <c r="A90" s="3" t="s">
        <v>272</v>
      </c>
      <c r="B90">
        <v>3.23</v>
      </c>
      <c r="C90" s="4">
        <v>406</v>
      </c>
      <c r="D90">
        <f t="shared" si="6"/>
        <v>125.69659442724458</v>
      </c>
      <c r="E90" s="7">
        <f t="shared" si="7"/>
        <v>6.2615379632728412E-4</v>
      </c>
      <c r="F90" s="8">
        <f t="shared" si="10"/>
        <v>0.66451728323280446</v>
      </c>
      <c r="G90" s="7">
        <f t="shared" si="8"/>
        <v>6.1325931185849856E-4</v>
      </c>
      <c r="H90" s="8">
        <f t="shared" si="11"/>
        <v>0.22319031543932524</v>
      </c>
      <c r="I90">
        <f t="shared" si="9"/>
        <v>1.0463123765690474E-3</v>
      </c>
    </row>
    <row r="91" spans="1:9">
      <c r="A91" s="3" t="s">
        <v>213</v>
      </c>
      <c r="B91">
        <v>12.56</v>
      </c>
      <c r="C91" s="4">
        <v>1564</v>
      </c>
      <c r="D91">
        <f t="shared" si="6"/>
        <v>124.52229299363057</v>
      </c>
      <c r="E91" s="7">
        <f t="shared" si="7"/>
        <v>2.4120801415169271E-3</v>
      </c>
      <c r="F91" s="8">
        <f t="shared" si="10"/>
        <v>0.6669293633743214</v>
      </c>
      <c r="G91" s="7">
        <f t="shared" si="8"/>
        <v>2.3846863643785577E-3</v>
      </c>
      <c r="H91" s="8">
        <f t="shared" si="11"/>
        <v>0.2255750018037038</v>
      </c>
      <c r="I91">
        <f t="shared" si="9"/>
        <v>1.2746348969119026E-3</v>
      </c>
    </row>
    <row r="92" spans="1:9">
      <c r="A92" s="3" t="s">
        <v>40</v>
      </c>
      <c r="B92">
        <v>15.3</v>
      </c>
      <c r="C92" s="4">
        <v>1905</v>
      </c>
      <c r="D92">
        <f t="shared" si="6"/>
        <v>124.50980392156862</v>
      </c>
      <c r="E92" s="7">
        <f t="shared" si="7"/>
        <v>2.937987640402651E-3</v>
      </c>
      <c r="F92" s="8">
        <f t="shared" si="10"/>
        <v>0.66986735101472406</v>
      </c>
      <c r="G92" s="7">
        <f t="shared" si="8"/>
        <v>2.9049125298560457E-3</v>
      </c>
      <c r="H92" s="8">
        <f t="shared" si="11"/>
        <v>0.22847991433355985</v>
      </c>
      <c r="I92">
        <f t="shared" si="9"/>
        <v>9.5538982157333807E-4</v>
      </c>
    </row>
    <row r="93" spans="1:9">
      <c r="A93" s="3" t="s">
        <v>97</v>
      </c>
      <c r="B93">
        <v>11.46</v>
      </c>
      <c r="C93" s="4">
        <v>1425</v>
      </c>
      <c r="D93">
        <f t="shared" si="6"/>
        <v>124.34554973821989</v>
      </c>
      <c r="E93" s="7">
        <f t="shared" si="7"/>
        <v>2.1977072900649752E-3</v>
      </c>
      <c r="F93" s="8">
        <f t="shared" si="10"/>
        <v>0.67206505830478902</v>
      </c>
      <c r="G93" s="7">
        <f t="shared" si="8"/>
        <v>2.1758364439313912E-3</v>
      </c>
      <c r="H93" s="8">
        <f t="shared" si="11"/>
        <v>0.23065575077749123</v>
      </c>
      <c r="I93">
        <f t="shared" si="9"/>
        <v>3.587235831331026E-4</v>
      </c>
    </row>
    <row r="94" spans="1:9">
      <c r="A94" s="3" t="s">
        <v>79</v>
      </c>
      <c r="B94">
        <v>4.3</v>
      </c>
      <c r="C94" s="4">
        <v>534</v>
      </c>
      <c r="D94">
        <f t="shared" si="6"/>
        <v>124.18604651162791</v>
      </c>
      <c r="E94" s="7">
        <f t="shared" si="7"/>
        <v>8.2356188975066431E-4</v>
      </c>
      <c r="F94" s="8">
        <f t="shared" si="10"/>
        <v>0.67288862019453966</v>
      </c>
      <c r="G94" s="7">
        <f t="shared" si="8"/>
        <v>8.1641332538437883E-4</v>
      </c>
      <c r="H94" s="8">
        <f t="shared" si="11"/>
        <v>0.2314721641028756</v>
      </c>
      <c r="I94">
        <f t="shared" si="9"/>
        <v>2.6709821995807292E-4</v>
      </c>
    </row>
    <row r="95" spans="1:9">
      <c r="A95" s="3" t="s">
        <v>193</v>
      </c>
      <c r="B95">
        <v>3.2</v>
      </c>
      <c r="C95" s="4">
        <v>397</v>
      </c>
      <c r="D95">
        <f t="shared" si="6"/>
        <v>124.0625</v>
      </c>
      <c r="E95" s="7">
        <f t="shared" si="7"/>
        <v>6.1227353975845265E-4</v>
      </c>
      <c r="F95" s="8">
        <f t="shared" si="10"/>
        <v>0.67350089373429811</v>
      </c>
      <c r="G95" s="7">
        <f t="shared" si="8"/>
        <v>6.0756340493721222E-4</v>
      </c>
      <c r="H95" s="8">
        <f t="shared" si="11"/>
        <v>0.23207972750781281</v>
      </c>
      <c r="I95">
        <f t="shared" si="9"/>
        <v>1.9021207656247097E-3</v>
      </c>
    </row>
    <row r="96" spans="1:9">
      <c r="A96" s="3" t="s">
        <v>317</v>
      </c>
      <c r="B96">
        <v>22.76</v>
      </c>
      <c r="C96" s="4">
        <v>2817</v>
      </c>
      <c r="D96">
        <f t="shared" si="6"/>
        <v>123.76977152899823</v>
      </c>
      <c r="E96" s="7">
        <f t="shared" si="7"/>
        <v>4.3445203060442352E-3</v>
      </c>
      <c r="F96" s="8">
        <f t="shared" si="10"/>
        <v>0.67784541404034238</v>
      </c>
      <c r="G96" s="7">
        <f t="shared" si="8"/>
        <v>4.3212947176159222E-3</v>
      </c>
      <c r="H96" s="8">
        <f t="shared" si="11"/>
        <v>0.23640102222542872</v>
      </c>
      <c r="I96">
        <f t="shared" si="9"/>
        <v>7.7853705485544933E-4</v>
      </c>
    </row>
    <row r="97" spans="1:9">
      <c r="A97" s="3" t="s">
        <v>398</v>
      </c>
      <c r="B97">
        <v>9.31</v>
      </c>
      <c r="C97" s="4">
        <v>1151</v>
      </c>
      <c r="D97">
        <f t="shared" si="6"/>
        <v>123.63050483351235</v>
      </c>
      <c r="E97" s="7">
        <f t="shared" si="7"/>
        <v>1.7751305900805517E-3</v>
      </c>
      <c r="F97" s="8">
        <f t="shared" si="10"/>
        <v>0.67962054463042287</v>
      </c>
      <c r="G97" s="7">
        <f t="shared" si="8"/>
        <v>1.7676297812392017E-3</v>
      </c>
      <c r="H97" s="8">
        <f t="shared" si="11"/>
        <v>0.23816865200666792</v>
      </c>
      <c r="I97">
        <f t="shared" si="9"/>
        <v>1.1155875957435668E-3</v>
      </c>
    </row>
    <row r="98" spans="1:9">
      <c r="A98" s="3" t="s">
        <v>228</v>
      </c>
      <c r="B98">
        <v>13.26</v>
      </c>
      <c r="C98" s="4">
        <v>1621</v>
      </c>
      <c r="D98">
        <f t="shared" si="6"/>
        <v>122.2473604826546</v>
      </c>
      <c r="E98" s="7">
        <f t="shared" si="7"/>
        <v>2.4999884331195258E-3</v>
      </c>
      <c r="F98" s="8">
        <f t="shared" si="10"/>
        <v>0.68212053306354237</v>
      </c>
      <c r="G98" s="7">
        <f t="shared" si="8"/>
        <v>2.5175908592085729E-3</v>
      </c>
      <c r="H98" s="8">
        <f t="shared" si="11"/>
        <v>0.2406862428658765</v>
      </c>
      <c r="I98">
        <f t="shared" si="9"/>
        <v>9.4400566197289093E-4</v>
      </c>
    </row>
    <row r="99" spans="1:9">
      <c r="A99" s="3" t="s">
        <v>222</v>
      </c>
      <c r="B99">
        <v>11.21</v>
      </c>
      <c r="C99" s="4">
        <v>1368</v>
      </c>
      <c r="D99">
        <f t="shared" si="6"/>
        <v>122.03389830508473</v>
      </c>
      <c r="E99" s="7">
        <f t="shared" si="7"/>
        <v>2.1097989984623761E-3</v>
      </c>
      <c r="F99" s="8">
        <f t="shared" si="10"/>
        <v>0.68423033206200479</v>
      </c>
      <c r="G99" s="7">
        <f t="shared" si="8"/>
        <v>2.1283705529206716E-3</v>
      </c>
      <c r="H99" s="8">
        <f t="shared" si="11"/>
        <v>0.24281461341879718</v>
      </c>
      <c r="I99">
        <f t="shared" si="9"/>
        <v>1.0787323349389644E-3</v>
      </c>
    </row>
    <row r="100" spans="1:9">
      <c r="A100" s="3" t="s">
        <v>60</v>
      </c>
      <c r="B100">
        <v>12.74</v>
      </c>
      <c r="C100" s="4">
        <v>1539</v>
      </c>
      <c r="D100">
        <f t="shared" si="6"/>
        <v>120.80062794348508</v>
      </c>
      <c r="E100" s="7">
        <f t="shared" si="7"/>
        <v>2.373523873270173E-3</v>
      </c>
      <c r="F100" s="8">
        <f t="shared" si="10"/>
        <v>0.68660385593527495</v>
      </c>
      <c r="G100" s="7">
        <f t="shared" si="8"/>
        <v>2.4188618059062762E-3</v>
      </c>
      <c r="H100" s="8">
        <f t="shared" si="11"/>
        <v>0.24523347522470346</v>
      </c>
      <c r="I100">
        <f t="shared" si="9"/>
        <v>5.6937727815400963E-4</v>
      </c>
    </row>
    <row r="101" spans="1:9">
      <c r="A101" s="3" t="s">
        <v>218</v>
      </c>
      <c r="B101">
        <v>6.68</v>
      </c>
      <c r="C101" s="4">
        <v>797</v>
      </c>
      <c r="D101">
        <f t="shared" si="6"/>
        <v>119.31137724550899</v>
      </c>
      <c r="E101" s="7">
        <f t="shared" si="7"/>
        <v>1.2291738317065158E-3</v>
      </c>
      <c r="F101" s="8">
        <f t="shared" si="10"/>
        <v>0.68783302976698146</v>
      </c>
      <c r="G101" s="7">
        <f t="shared" si="8"/>
        <v>1.2682886078064304E-3</v>
      </c>
      <c r="H101" s="8">
        <f t="shared" si="11"/>
        <v>0.24650176383250988</v>
      </c>
      <c r="I101">
        <f t="shared" si="9"/>
        <v>3.7965642736792482E-4</v>
      </c>
    </row>
    <row r="102" spans="1:9">
      <c r="A102" s="3" t="s">
        <v>331</v>
      </c>
      <c r="B102">
        <v>4.45</v>
      </c>
      <c r="C102" s="4">
        <v>530</v>
      </c>
      <c r="D102">
        <f t="shared" si="6"/>
        <v>119.10112359550561</v>
      </c>
      <c r="E102" s="7">
        <f t="shared" si="7"/>
        <v>8.1739288683118369E-4</v>
      </c>
      <c r="F102" s="8">
        <f t="shared" si="10"/>
        <v>0.6886504226538126</v>
      </c>
      <c r="G102" s="7">
        <f t="shared" si="8"/>
        <v>8.4489285999081074E-4</v>
      </c>
      <c r="H102" s="8">
        <f t="shared" si="11"/>
        <v>0.24734665669250069</v>
      </c>
      <c r="I102">
        <f t="shared" si="9"/>
        <v>3.8711993422360647E-4</v>
      </c>
    </row>
    <row r="103" spans="1:9">
      <c r="A103" s="3" t="s">
        <v>183</v>
      </c>
      <c r="B103">
        <v>4.51</v>
      </c>
      <c r="C103" s="4">
        <v>531</v>
      </c>
      <c r="D103">
        <f t="shared" si="6"/>
        <v>117.73835920177385</v>
      </c>
      <c r="E103" s="7">
        <f t="shared" si="7"/>
        <v>8.1893513756105382E-4</v>
      </c>
      <c r="F103" s="8">
        <f t="shared" si="10"/>
        <v>0.68946935779137364</v>
      </c>
      <c r="G103" s="7">
        <f t="shared" si="8"/>
        <v>8.5628467383338331E-4</v>
      </c>
      <c r="H103" s="8">
        <f t="shared" si="11"/>
        <v>0.24820294136633408</v>
      </c>
      <c r="I103">
        <f t="shared" si="9"/>
        <v>3.4207818327758321E-4</v>
      </c>
    </row>
    <row r="104" spans="1:9">
      <c r="A104" s="3" t="s">
        <v>143</v>
      </c>
      <c r="B104">
        <v>3.97</v>
      </c>
      <c r="C104" s="4">
        <v>464</v>
      </c>
      <c r="D104">
        <f t="shared" si="6"/>
        <v>116.87657430730478</v>
      </c>
      <c r="E104" s="7">
        <f t="shared" si="7"/>
        <v>7.1560433865975324E-4</v>
      </c>
      <c r="F104" s="8">
        <f t="shared" si="10"/>
        <v>0.69018496213003344</v>
      </c>
      <c r="G104" s="7">
        <f t="shared" si="8"/>
        <v>7.5375834925022888E-4</v>
      </c>
      <c r="H104" s="8">
        <f t="shared" si="11"/>
        <v>0.24895669971558432</v>
      </c>
      <c r="I104">
        <f t="shared" si="9"/>
        <v>2.6391393517422035E-4</v>
      </c>
    </row>
    <row r="105" spans="1:9">
      <c r="A105" s="3" t="s">
        <v>259</v>
      </c>
      <c r="B105">
        <v>3.06</v>
      </c>
      <c r="C105" s="4">
        <v>357</v>
      </c>
      <c r="D105">
        <f t="shared" si="6"/>
        <v>116.66666666666667</v>
      </c>
      <c r="E105" s="7">
        <f t="shared" si="7"/>
        <v>5.5058351056364637E-4</v>
      </c>
      <c r="F105" s="8">
        <f t="shared" si="10"/>
        <v>0.69073554564059714</v>
      </c>
      <c r="G105" s="7">
        <f t="shared" si="8"/>
        <v>5.8098250597120912E-4</v>
      </c>
      <c r="H105" s="8">
        <f t="shared" si="11"/>
        <v>0.24953768222155553</v>
      </c>
      <c r="I105">
        <f t="shared" si="9"/>
        <v>5.0441995927791305E-4</v>
      </c>
    </row>
    <row r="106" spans="1:9">
      <c r="A106" s="3" t="s">
        <v>177</v>
      </c>
      <c r="B106">
        <v>5.83</v>
      </c>
      <c r="C106" s="4">
        <v>676</v>
      </c>
      <c r="D106">
        <f t="shared" si="6"/>
        <v>115.95197255574614</v>
      </c>
      <c r="E106" s="7">
        <f t="shared" si="7"/>
        <v>1.0425614933922268E-3</v>
      </c>
      <c r="F106" s="8">
        <f t="shared" si="10"/>
        <v>0.69177810713398935</v>
      </c>
      <c r="G106" s="7">
        <f t="shared" si="8"/>
        <v>1.1069045783699833E-3</v>
      </c>
      <c r="H106" s="8">
        <f t="shared" si="11"/>
        <v>0.25064458679992552</v>
      </c>
      <c r="I106">
        <f t="shared" si="9"/>
        <v>3.2940670254738569E-4</v>
      </c>
    </row>
    <row r="107" spans="1:9">
      <c r="A107" s="3" t="s">
        <v>157</v>
      </c>
      <c r="B107">
        <v>3.8</v>
      </c>
      <c r="C107" s="4">
        <v>439</v>
      </c>
      <c r="D107">
        <f t="shared" si="6"/>
        <v>115.52631578947368</v>
      </c>
      <c r="E107" s="7">
        <f t="shared" si="7"/>
        <v>6.770480704129993E-4</v>
      </c>
      <c r="F107" s="8">
        <f t="shared" si="10"/>
        <v>0.69245515520440237</v>
      </c>
      <c r="G107" s="7">
        <f t="shared" si="8"/>
        <v>7.2148154336293944E-4</v>
      </c>
      <c r="H107" s="8">
        <f t="shared" si="11"/>
        <v>0.25136606834328845</v>
      </c>
      <c r="I107">
        <f t="shared" si="9"/>
        <v>1.2682064901453627E-4</v>
      </c>
    </row>
    <row r="108" spans="1:9">
      <c r="A108" s="3" t="s">
        <v>328</v>
      </c>
      <c r="B108">
        <v>1.46</v>
      </c>
      <c r="C108" s="4">
        <v>168</v>
      </c>
      <c r="D108">
        <f t="shared" si="6"/>
        <v>115.06849315068493</v>
      </c>
      <c r="E108" s="7">
        <f t="shared" si="7"/>
        <v>2.5909812261818652E-4</v>
      </c>
      <c r="F108" s="8">
        <f t="shared" si="10"/>
        <v>0.69271425332702052</v>
      </c>
      <c r="G108" s="7">
        <f t="shared" si="8"/>
        <v>2.7720080350260306E-4</v>
      </c>
      <c r="H108" s="8">
        <f t="shared" si="11"/>
        <v>0.25164326914679108</v>
      </c>
      <c r="I108">
        <f t="shared" si="9"/>
        <v>6.9412854102249288E-4</v>
      </c>
    </row>
    <row r="109" spans="1:9">
      <c r="A109" s="3" t="s">
        <v>155</v>
      </c>
      <c r="B109">
        <v>7.96</v>
      </c>
      <c r="C109" s="4">
        <v>909</v>
      </c>
      <c r="D109">
        <f t="shared" si="6"/>
        <v>114.19597989949749</v>
      </c>
      <c r="E109" s="7">
        <f t="shared" si="7"/>
        <v>1.4019059134519735E-3</v>
      </c>
      <c r="F109" s="8">
        <f t="shared" si="10"/>
        <v>0.69411615924047254</v>
      </c>
      <c r="G109" s="7">
        <f t="shared" si="8"/>
        <v>1.5113139697813152E-3</v>
      </c>
      <c r="H109" s="8">
        <f t="shared" si="11"/>
        <v>0.25315458311657241</v>
      </c>
      <c r="I109">
        <f t="shared" si="9"/>
        <v>7.2688232566428534E-4</v>
      </c>
    </row>
    <row r="110" spans="1:9">
      <c r="A110" s="3" t="s">
        <v>165</v>
      </c>
      <c r="B110">
        <v>8.33</v>
      </c>
      <c r="C110" s="4">
        <v>950</v>
      </c>
      <c r="D110">
        <f t="shared" si="6"/>
        <v>114.04561824729892</v>
      </c>
      <c r="E110" s="7">
        <f t="shared" si="7"/>
        <v>1.4651381933766499E-3</v>
      </c>
      <c r="F110" s="8">
        <f t="shared" si="10"/>
        <v>0.69558129743384922</v>
      </c>
      <c r="G110" s="7">
        <f t="shared" si="8"/>
        <v>1.5815634884771804E-3</v>
      </c>
      <c r="H110" s="8">
        <f t="shared" si="11"/>
        <v>0.25473614660504956</v>
      </c>
      <c r="I110">
        <f t="shared" si="9"/>
        <v>2.6130119446615696E-4</v>
      </c>
    </row>
    <row r="111" spans="1:9">
      <c r="A111" s="3" t="s">
        <v>242</v>
      </c>
      <c r="B111">
        <v>2.99</v>
      </c>
      <c r="C111" s="4">
        <v>340</v>
      </c>
      <c r="D111">
        <f t="shared" si="6"/>
        <v>113.7123745819398</v>
      </c>
      <c r="E111" s="7">
        <f t="shared" si="7"/>
        <v>5.2436524815585367E-4</v>
      </c>
      <c r="F111" s="8">
        <f t="shared" si="10"/>
        <v>0.69610566268200502</v>
      </c>
      <c r="G111" s="7">
        <f t="shared" si="8"/>
        <v>5.6769205648820762E-4</v>
      </c>
      <c r="H111" s="8">
        <f t="shared" si="11"/>
        <v>0.25530383866153777</v>
      </c>
      <c r="I111">
        <f t="shared" si="9"/>
        <v>5.106524742524432E-4</v>
      </c>
    </row>
    <row r="112" spans="1:9">
      <c r="A112" s="3" t="s">
        <v>51</v>
      </c>
      <c r="B112">
        <v>5.83</v>
      </c>
      <c r="C112" s="4">
        <v>660</v>
      </c>
      <c r="D112">
        <f t="shared" si="6"/>
        <v>113.20754716981132</v>
      </c>
      <c r="E112" s="7">
        <f t="shared" si="7"/>
        <v>1.0178854817143041E-3</v>
      </c>
      <c r="F112" s="8">
        <f t="shared" si="10"/>
        <v>0.69712354816371935</v>
      </c>
      <c r="G112" s="7">
        <f t="shared" si="8"/>
        <v>1.1069045783699833E-3</v>
      </c>
      <c r="H112" s="8">
        <f t="shared" si="11"/>
        <v>0.25641074323990776</v>
      </c>
      <c r="I112">
        <f t="shared" si="9"/>
        <v>3.3185305279820332E-4</v>
      </c>
    </row>
    <row r="113" spans="1:9">
      <c r="A113" s="3" t="s">
        <v>240</v>
      </c>
      <c r="B113">
        <v>3.78</v>
      </c>
      <c r="C113" s="4">
        <v>426</v>
      </c>
      <c r="D113">
        <f t="shared" si="6"/>
        <v>112.69841269841271</v>
      </c>
      <c r="E113" s="7">
        <f t="shared" si="7"/>
        <v>6.5699881092468732E-4</v>
      </c>
      <c r="F113" s="8">
        <f t="shared" si="10"/>
        <v>0.69778054697464409</v>
      </c>
      <c r="G113" s="7">
        <f t="shared" si="8"/>
        <v>7.1768427208208181E-4</v>
      </c>
      <c r="H113" s="8">
        <f t="shared" si="11"/>
        <v>0.25712842751198983</v>
      </c>
      <c r="I113">
        <f t="shared" si="9"/>
        <v>8.3427400454916256E-5</v>
      </c>
    </row>
    <row r="114" spans="1:9">
      <c r="A114" s="3" t="s">
        <v>283</v>
      </c>
      <c r="B114">
        <v>0.95</v>
      </c>
      <c r="C114" s="4">
        <v>107</v>
      </c>
      <c r="D114">
        <f t="shared" si="6"/>
        <v>112.63157894736842</v>
      </c>
      <c r="E114" s="7">
        <f t="shared" si="7"/>
        <v>1.6502082809610689E-4</v>
      </c>
      <c r="F114" s="8">
        <f t="shared" si="10"/>
        <v>0.6979455678027402</v>
      </c>
      <c r="G114" s="7">
        <f t="shared" si="8"/>
        <v>1.8037038584073486E-4</v>
      </c>
      <c r="H114" s="8">
        <f t="shared" si="11"/>
        <v>0.25730879789783057</v>
      </c>
      <c r="I114">
        <f t="shared" si="9"/>
        <v>6.3173951612860435E-4</v>
      </c>
    </row>
    <row r="115" spans="1:9">
      <c r="A115" s="3" t="s">
        <v>276</v>
      </c>
      <c r="B115">
        <v>7.19</v>
      </c>
      <c r="C115" s="4">
        <v>809</v>
      </c>
      <c r="D115">
        <f t="shared" si="6"/>
        <v>112.5173852573018</v>
      </c>
      <c r="E115" s="7">
        <f t="shared" si="7"/>
        <v>1.2476808404649578E-3</v>
      </c>
      <c r="F115" s="8">
        <f t="shared" si="10"/>
        <v>0.6991932486432052</v>
      </c>
      <c r="G115" s="7">
        <f t="shared" si="8"/>
        <v>1.3651190254682986E-3</v>
      </c>
      <c r="H115" s="8">
        <f t="shared" si="11"/>
        <v>0.25867391692329889</v>
      </c>
      <c r="I115">
        <f t="shared" si="9"/>
        <v>9.9343609299579194E-4</v>
      </c>
    </row>
    <row r="116" spans="1:9">
      <c r="A116" s="3" t="s">
        <v>50</v>
      </c>
      <c r="B116">
        <v>11.3</v>
      </c>
      <c r="C116" s="4">
        <v>1270</v>
      </c>
      <c r="D116">
        <f t="shared" si="6"/>
        <v>112.38938053097344</v>
      </c>
      <c r="E116" s="7">
        <f t="shared" si="7"/>
        <v>1.9586584269351004E-3</v>
      </c>
      <c r="F116" s="8">
        <f t="shared" si="10"/>
        <v>0.7011519070701403</v>
      </c>
      <c r="G116" s="7">
        <f t="shared" si="8"/>
        <v>2.1454582736845306E-3</v>
      </c>
      <c r="H116" s="8">
        <f t="shared" si="11"/>
        <v>0.26081937519698339</v>
      </c>
      <c r="I116">
        <f t="shared" si="9"/>
        <v>7.1729861130584438E-4</v>
      </c>
    </row>
    <row r="117" spans="1:9">
      <c r="A117" s="3" t="s">
        <v>291</v>
      </c>
      <c r="B117">
        <v>8.15</v>
      </c>
      <c r="C117" s="4">
        <v>914</v>
      </c>
      <c r="D117">
        <f t="shared" si="6"/>
        <v>112.14723926380367</v>
      </c>
      <c r="E117" s="7">
        <f t="shared" si="7"/>
        <v>1.4096171671013243E-3</v>
      </c>
      <c r="F117" s="8">
        <f t="shared" si="10"/>
        <v>0.70256152423724161</v>
      </c>
      <c r="G117" s="7">
        <f t="shared" si="8"/>
        <v>1.5473880469494623E-3</v>
      </c>
      <c r="H117" s="8">
        <f t="shared" si="11"/>
        <v>0.26236676324393288</v>
      </c>
      <c r="I117">
        <f t="shared" si="9"/>
        <v>2.78274130879691E-4</v>
      </c>
    </row>
    <row r="118" spans="1:9">
      <c r="A118" s="3" t="s">
        <v>47</v>
      </c>
      <c r="B118">
        <v>3.16</v>
      </c>
      <c r="C118" s="4">
        <v>354</v>
      </c>
      <c r="D118">
        <f t="shared" si="6"/>
        <v>112.0253164556962</v>
      </c>
      <c r="E118" s="7">
        <f t="shared" si="7"/>
        <v>5.4595675837403588E-4</v>
      </c>
      <c r="F118" s="8">
        <f t="shared" si="10"/>
        <v>0.7031074809956156</v>
      </c>
      <c r="G118" s="7">
        <f t="shared" si="8"/>
        <v>5.9996886237549706E-4</v>
      </c>
      <c r="H118" s="8">
        <f t="shared" si="11"/>
        <v>0.26296673210630839</v>
      </c>
      <c r="I118">
        <f t="shared" si="9"/>
        <v>2.2813815090830247E-4</v>
      </c>
    </row>
    <row r="119" spans="1:9">
      <c r="A119" s="3" t="s">
        <v>189</v>
      </c>
      <c r="B119">
        <v>2.59</v>
      </c>
      <c r="C119" s="4">
        <v>290</v>
      </c>
      <c r="D119">
        <f t="shared" si="6"/>
        <v>111.96911196911198</v>
      </c>
      <c r="E119" s="7">
        <f t="shared" si="7"/>
        <v>4.4725271166234579E-4</v>
      </c>
      <c r="F119" s="8">
        <f t="shared" si="10"/>
        <v>0.70355473370727795</v>
      </c>
      <c r="G119" s="7">
        <f t="shared" si="8"/>
        <v>4.9174663087105607E-4</v>
      </c>
      <c r="H119" s="8">
        <f t="shared" si="11"/>
        <v>0.26345847873717942</v>
      </c>
      <c r="I119">
        <f t="shared" si="9"/>
        <v>8.3313568346168876E-4</v>
      </c>
    </row>
    <row r="120" spans="1:9">
      <c r="A120" s="3" t="s">
        <v>238</v>
      </c>
      <c r="B120">
        <v>9.44</v>
      </c>
      <c r="C120" s="4">
        <v>1053</v>
      </c>
      <c r="D120">
        <f t="shared" si="6"/>
        <v>111.54661016949153</v>
      </c>
      <c r="E120" s="7">
        <f t="shared" si="7"/>
        <v>1.6239900185532764E-3</v>
      </c>
      <c r="F120" s="8">
        <f t="shared" si="10"/>
        <v>0.70517872372583124</v>
      </c>
      <c r="G120" s="7">
        <f t="shared" si="8"/>
        <v>1.7923120445647758E-3</v>
      </c>
      <c r="H120" s="8">
        <f t="shared" si="11"/>
        <v>0.26525079078174418</v>
      </c>
      <c r="I120">
        <f t="shared" si="9"/>
        <v>6.1273636665673537E-4</v>
      </c>
    </row>
    <row r="121" spans="1:9">
      <c r="A121" s="3" t="s">
        <v>185</v>
      </c>
      <c r="B121">
        <v>6.92</v>
      </c>
      <c r="C121" s="4">
        <v>767</v>
      </c>
      <c r="D121">
        <f t="shared" si="6"/>
        <v>110.83815028901734</v>
      </c>
      <c r="E121" s="7">
        <f t="shared" si="7"/>
        <v>1.1829063098104111E-3</v>
      </c>
      <c r="F121" s="8">
        <f t="shared" si="10"/>
        <v>0.70636163003564167</v>
      </c>
      <c r="G121" s="7">
        <f t="shared" si="8"/>
        <v>1.3138558631767213E-3</v>
      </c>
      <c r="H121" s="8">
        <f t="shared" si="11"/>
        <v>0.26656464664492091</v>
      </c>
      <c r="I121">
        <f t="shared" si="9"/>
        <v>1.1228277562644884E-3</v>
      </c>
    </row>
    <row r="122" spans="1:9">
      <c r="A122" s="3" t="s">
        <v>176</v>
      </c>
      <c r="B122">
        <v>12.67</v>
      </c>
      <c r="C122" s="4">
        <v>1402</v>
      </c>
      <c r="D122">
        <f t="shared" si="6"/>
        <v>110.655090765588</v>
      </c>
      <c r="E122" s="7">
        <f t="shared" si="7"/>
        <v>2.1622355232779615E-3</v>
      </c>
      <c r="F122" s="8">
        <f t="shared" si="10"/>
        <v>0.70852386555891966</v>
      </c>
      <c r="G122" s="7">
        <f t="shared" si="8"/>
        <v>2.4055713564232746E-3</v>
      </c>
      <c r="H122" s="8">
        <f t="shared" si="11"/>
        <v>0.26897021800134419</v>
      </c>
      <c r="I122">
        <f t="shared" si="9"/>
        <v>2.2171620954580806E-4</v>
      </c>
    </row>
    <row r="123" spans="1:9">
      <c r="A123" s="3" t="s">
        <v>363</v>
      </c>
      <c r="B123">
        <v>2.4900000000000002</v>
      </c>
      <c r="C123" s="4">
        <v>273</v>
      </c>
      <c r="D123">
        <f t="shared" si="6"/>
        <v>109.63855421686746</v>
      </c>
      <c r="E123" s="7">
        <f t="shared" si="7"/>
        <v>4.2103444925455314E-4</v>
      </c>
      <c r="F123" s="8">
        <f t="shared" si="10"/>
        <v>0.70894490000817423</v>
      </c>
      <c r="G123" s="7">
        <f t="shared" si="8"/>
        <v>4.7276027446676824E-4</v>
      </c>
      <c r="H123" s="8">
        <f t="shared" si="11"/>
        <v>0.26944297827581093</v>
      </c>
      <c r="I123">
        <f t="shared" si="9"/>
        <v>4.4384796772153901E-4</v>
      </c>
    </row>
    <row r="124" spans="1:9">
      <c r="A124" s="3" t="s">
        <v>76</v>
      </c>
      <c r="B124">
        <v>4.9800000000000004</v>
      </c>
      <c r="C124" s="4">
        <v>545</v>
      </c>
      <c r="D124">
        <f t="shared" si="6"/>
        <v>109.43775100401605</v>
      </c>
      <c r="E124" s="7">
        <f t="shared" si="7"/>
        <v>8.4052664777923604E-4</v>
      </c>
      <c r="F124" s="8">
        <f t="shared" si="10"/>
        <v>0.70978542665595346</v>
      </c>
      <c r="G124" s="7">
        <f t="shared" si="8"/>
        <v>9.4552054893353647E-4</v>
      </c>
      <c r="H124" s="8">
        <f t="shared" si="11"/>
        <v>0.27038849882474447</v>
      </c>
      <c r="I124">
        <f t="shared" si="9"/>
        <v>8.4947462667084306E-4</v>
      </c>
    </row>
    <row r="125" spans="1:9">
      <c r="A125" s="3" t="s">
        <v>89</v>
      </c>
      <c r="B125">
        <v>9.5</v>
      </c>
      <c r="C125" s="4">
        <v>1033</v>
      </c>
      <c r="D125">
        <f t="shared" si="6"/>
        <v>108.73684210526316</v>
      </c>
      <c r="E125" s="7">
        <f t="shared" si="7"/>
        <v>1.5931450039558732E-3</v>
      </c>
      <c r="F125" s="8">
        <f t="shared" si="10"/>
        <v>0.71137857165990936</v>
      </c>
      <c r="G125" s="7">
        <f t="shared" si="8"/>
        <v>1.8037038584073487E-3</v>
      </c>
      <c r="H125" s="8">
        <f t="shared" si="11"/>
        <v>0.27219220268315181</v>
      </c>
      <c r="I125">
        <f t="shared" si="9"/>
        <v>1.0471274391579688E-4</v>
      </c>
    </row>
    <row r="126" spans="1:9">
      <c r="A126" s="3" t="s">
        <v>225</v>
      </c>
      <c r="B126">
        <v>1.17</v>
      </c>
      <c r="C126" s="4">
        <v>127</v>
      </c>
      <c r="D126">
        <f t="shared" si="6"/>
        <v>108.54700854700856</v>
      </c>
      <c r="E126" s="7">
        <f t="shared" si="7"/>
        <v>1.9586584269351006E-4</v>
      </c>
      <c r="F126" s="8">
        <f t="shared" si="10"/>
        <v>0.71157443750260285</v>
      </c>
      <c r="G126" s="7">
        <f t="shared" si="8"/>
        <v>2.2214036993016819E-4</v>
      </c>
      <c r="H126" s="8">
        <f t="shared" si="11"/>
        <v>0.27241434305308199</v>
      </c>
      <c r="I126">
        <f t="shared" si="9"/>
        <v>8.2430699244925854E-4</v>
      </c>
    </row>
    <row r="127" spans="1:9">
      <c r="A127" s="3" t="s">
        <v>150</v>
      </c>
      <c r="B127">
        <v>9.18</v>
      </c>
      <c r="C127" s="4">
        <v>990</v>
      </c>
      <c r="D127">
        <f t="shared" si="6"/>
        <v>107.84313725490196</v>
      </c>
      <c r="E127" s="7">
        <f t="shared" si="7"/>
        <v>1.5268282225714563E-3</v>
      </c>
      <c r="F127" s="8">
        <f t="shared" si="10"/>
        <v>0.71310126572517429</v>
      </c>
      <c r="G127" s="7">
        <f t="shared" si="8"/>
        <v>1.7429475179136272E-3</v>
      </c>
      <c r="H127" s="8">
        <f t="shared" si="11"/>
        <v>0.27415729057099564</v>
      </c>
      <c r="I127">
        <f t="shared" si="9"/>
        <v>1.3408291723557286E-4</v>
      </c>
    </row>
    <row r="128" spans="1:9">
      <c r="A128" s="3" t="s">
        <v>74</v>
      </c>
      <c r="B128">
        <v>1.49</v>
      </c>
      <c r="C128" s="4">
        <v>160</v>
      </c>
      <c r="D128">
        <f t="shared" si="6"/>
        <v>107.38255033557047</v>
      </c>
      <c r="E128" s="7">
        <f t="shared" si="7"/>
        <v>2.4676011677922529E-4</v>
      </c>
      <c r="F128" s="8">
        <f t="shared" si="10"/>
        <v>0.71334802584195356</v>
      </c>
      <c r="G128" s="7">
        <f t="shared" si="8"/>
        <v>2.828967104238894E-4</v>
      </c>
      <c r="H128" s="8">
        <f t="shared" si="11"/>
        <v>0.2744401872814195</v>
      </c>
      <c r="I128">
        <f t="shared" si="9"/>
        <v>5.9321536700271404E-4</v>
      </c>
    </row>
    <row r="129" spans="1:9">
      <c r="A129" s="3" t="s">
        <v>406</v>
      </c>
      <c r="B129">
        <v>6.58</v>
      </c>
      <c r="C129" s="4">
        <v>704</v>
      </c>
      <c r="D129">
        <f t="shared" si="6"/>
        <v>106.99088145896657</v>
      </c>
      <c r="E129" s="7">
        <f t="shared" si="7"/>
        <v>1.0857445138285913E-3</v>
      </c>
      <c r="F129" s="8">
        <f t="shared" si="10"/>
        <v>0.71443377035578215</v>
      </c>
      <c r="G129" s="7">
        <f t="shared" si="8"/>
        <v>1.2493022514021425E-3</v>
      </c>
      <c r="H129" s="8">
        <f t="shared" si="11"/>
        <v>0.27568948953282163</v>
      </c>
      <c r="I129">
        <f t="shared" si="9"/>
        <v>2.2581744794100689E-3</v>
      </c>
    </row>
    <row r="130" spans="1:9">
      <c r="A130" s="3" t="s">
        <v>388</v>
      </c>
      <c r="B130">
        <v>25.02</v>
      </c>
      <c r="C130" s="4">
        <v>2671</v>
      </c>
      <c r="D130">
        <f t="shared" ref="D130:D193" si="12">C130/B130</f>
        <v>106.75459632294165</v>
      </c>
      <c r="E130" s="7">
        <f t="shared" si="7"/>
        <v>4.1193516994831921E-3</v>
      </c>
      <c r="F130" s="8">
        <f t="shared" si="10"/>
        <v>0.71855312205526534</v>
      </c>
      <c r="G130" s="7">
        <f t="shared" si="8"/>
        <v>4.7503863723528279E-3</v>
      </c>
      <c r="H130" s="8">
        <f t="shared" si="11"/>
        <v>0.28043987590517444</v>
      </c>
      <c r="I130">
        <f t="shared" si="9"/>
        <v>7.2694519059332552E-4</v>
      </c>
    </row>
    <row r="131" spans="1:9">
      <c r="A131" s="3" t="s">
        <v>171</v>
      </c>
      <c r="B131">
        <v>8.02</v>
      </c>
      <c r="C131" s="4">
        <v>849</v>
      </c>
      <c r="D131">
        <f t="shared" si="12"/>
        <v>105.86034912718205</v>
      </c>
      <c r="E131" s="7">
        <f t="shared" ref="E131:E194" si="13">C131/648403</f>
        <v>1.3093708696597641E-3</v>
      </c>
      <c r="F131" s="8">
        <f t="shared" si="10"/>
        <v>0.7198624929249251</v>
      </c>
      <c r="G131" s="7">
        <f t="shared" ref="G131:G194" si="14">B131/5266.94</f>
        <v>1.5227057836238878E-3</v>
      </c>
      <c r="H131" s="8">
        <f t="shared" si="11"/>
        <v>0.28196258168879834</v>
      </c>
      <c r="I131">
        <f t="shared" ref="I131:I194" si="15">F131*H132-F132*H131</f>
        <v>4.9763526423030058E-4</v>
      </c>
    </row>
    <row r="132" spans="1:9">
      <c r="A132" s="3" t="s">
        <v>349</v>
      </c>
      <c r="B132">
        <v>5.48</v>
      </c>
      <c r="C132" s="4">
        <v>578</v>
      </c>
      <c r="D132">
        <f t="shared" si="12"/>
        <v>105.47445255474452</v>
      </c>
      <c r="E132" s="7">
        <f t="shared" si="13"/>
        <v>8.9142092186495132E-4</v>
      </c>
      <c r="F132" s="8">
        <f t="shared" ref="F132:F195" si="16">F131+E132</f>
        <v>0.72075391384679011</v>
      </c>
      <c r="G132" s="7">
        <f t="shared" si="14"/>
        <v>1.040452330954976E-3</v>
      </c>
      <c r="H132" s="8">
        <f t="shared" ref="H132:H195" si="17">H131+G132</f>
        <v>0.2830030340197533</v>
      </c>
      <c r="I132">
        <f t="shared" si="15"/>
        <v>1.9091628294398699E-4</v>
      </c>
    </row>
    <row r="133" spans="1:9">
      <c r="A133" s="3" t="s">
        <v>298</v>
      </c>
      <c r="B133">
        <v>2.1</v>
      </c>
      <c r="C133" s="4">
        <v>221</v>
      </c>
      <c r="D133">
        <f t="shared" si="12"/>
        <v>105.23809523809523</v>
      </c>
      <c r="E133" s="7">
        <f t="shared" si="13"/>
        <v>3.4083741130130489E-4</v>
      </c>
      <c r="F133" s="8">
        <f t="shared" si="16"/>
        <v>0.72109475125809142</v>
      </c>
      <c r="G133" s="7">
        <f t="shared" si="14"/>
        <v>3.987134844900455E-4</v>
      </c>
      <c r="H133" s="8">
        <f t="shared" si="17"/>
        <v>0.28340174750424335</v>
      </c>
      <c r="I133">
        <f t="shared" si="15"/>
        <v>6.2872789394680106E-4</v>
      </c>
    </row>
    <row r="134" spans="1:9">
      <c r="A134" s="3" t="s">
        <v>198</v>
      </c>
      <c r="B134">
        <v>6.91</v>
      </c>
      <c r="C134" s="4">
        <v>726</v>
      </c>
      <c r="D134">
        <f t="shared" si="12"/>
        <v>105.06512301013025</v>
      </c>
      <c r="E134" s="7">
        <f t="shared" si="13"/>
        <v>1.1196740298857347E-3</v>
      </c>
      <c r="F134" s="8">
        <f t="shared" si="16"/>
        <v>0.72221442528797719</v>
      </c>
      <c r="G134" s="7">
        <f t="shared" si="14"/>
        <v>1.3119572275362926E-3</v>
      </c>
      <c r="H134" s="8">
        <f t="shared" si="17"/>
        <v>0.28471370473177965</v>
      </c>
      <c r="I134">
        <f t="shared" si="15"/>
        <v>1.9508313640753672E-4</v>
      </c>
    </row>
    <row r="135" spans="1:9">
      <c r="A135" s="3" t="s">
        <v>46</v>
      </c>
      <c r="B135">
        <v>2.14</v>
      </c>
      <c r="C135" s="4">
        <v>224</v>
      </c>
      <c r="D135">
        <f t="shared" si="12"/>
        <v>104.67289719626167</v>
      </c>
      <c r="E135" s="7">
        <f t="shared" si="13"/>
        <v>3.4546416349091538E-4</v>
      </c>
      <c r="F135" s="8">
        <f t="shared" si="16"/>
        <v>0.7225598894514681</v>
      </c>
      <c r="G135" s="7">
        <f t="shared" si="14"/>
        <v>4.0630802705176065E-4</v>
      </c>
      <c r="H135" s="8">
        <f t="shared" si="17"/>
        <v>0.28512001275883142</v>
      </c>
      <c r="I135">
        <f t="shared" si="15"/>
        <v>1.8810962432464218E-3</v>
      </c>
    </row>
    <row r="136" spans="1:9">
      <c r="A136" s="3" t="s">
        <v>133</v>
      </c>
      <c r="B136">
        <v>20.6</v>
      </c>
      <c r="C136" s="4">
        <v>2149</v>
      </c>
      <c r="D136">
        <f t="shared" si="12"/>
        <v>104.32038834951456</v>
      </c>
      <c r="E136" s="7">
        <f t="shared" si="13"/>
        <v>3.3142968184909694E-3</v>
      </c>
      <c r="F136" s="8">
        <f t="shared" si="16"/>
        <v>0.72587418626995903</v>
      </c>
      <c r="G136" s="7">
        <f t="shared" si="14"/>
        <v>3.9111894192833032E-3</v>
      </c>
      <c r="H136" s="8">
        <f t="shared" si="17"/>
        <v>0.28903120217811473</v>
      </c>
      <c r="I136">
        <f t="shared" si="15"/>
        <v>1.1440368208395224E-3</v>
      </c>
    </row>
    <row r="137" spans="1:9">
      <c r="A137" s="3" t="s">
        <v>123</v>
      </c>
      <c r="B137">
        <v>12.48</v>
      </c>
      <c r="C137" s="4">
        <v>1292</v>
      </c>
      <c r="D137">
        <f t="shared" si="12"/>
        <v>103.52564102564102</v>
      </c>
      <c r="E137" s="7">
        <f t="shared" si="13"/>
        <v>1.9925879429922438E-3</v>
      </c>
      <c r="F137" s="8">
        <f t="shared" si="16"/>
        <v>0.72786677421295132</v>
      </c>
      <c r="G137" s="7">
        <f t="shared" si="14"/>
        <v>2.3694972792551276E-3</v>
      </c>
      <c r="H137" s="8">
        <f t="shared" si="17"/>
        <v>0.29140069945736985</v>
      </c>
      <c r="I137">
        <f t="shared" si="15"/>
        <v>3.7138726614072137E-4</v>
      </c>
    </row>
    <row r="138" spans="1:9">
      <c r="A138" s="3" t="s">
        <v>269</v>
      </c>
      <c r="B138">
        <v>4.05</v>
      </c>
      <c r="C138" s="4">
        <v>419</v>
      </c>
      <c r="D138">
        <f t="shared" si="12"/>
        <v>103.4567901234568</v>
      </c>
      <c r="E138" s="7">
        <f t="shared" si="13"/>
        <v>6.4620305581559621E-4</v>
      </c>
      <c r="F138" s="8">
        <f t="shared" si="16"/>
        <v>0.72851297726876696</v>
      </c>
      <c r="G138" s="7">
        <f t="shared" si="14"/>
        <v>7.6894743437365908E-4</v>
      </c>
      <c r="H138" s="8">
        <f t="shared" si="17"/>
        <v>0.29216964689174352</v>
      </c>
      <c r="I138">
        <f t="shared" si="15"/>
        <v>1.937620352975844E-3</v>
      </c>
    </row>
    <row r="139" spans="1:9">
      <c r="A139" s="3" t="s">
        <v>318</v>
      </c>
      <c r="B139">
        <v>21.12</v>
      </c>
      <c r="C139" s="4">
        <v>2183</v>
      </c>
      <c r="D139">
        <f t="shared" si="12"/>
        <v>103.36174242424242</v>
      </c>
      <c r="E139" s="7">
        <f t="shared" si="13"/>
        <v>3.3667333433065549E-3</v>
      </c>
      <c r="F139" s="8">
        <f t="shared" si="16"/>
        <v>0.73187971061207346</v>
      </c>
      <c r="G139" s="7">
        <f t="shared" si="14"/>
        <v>4.0099184725856003E-3</v>
      </c>
      <c r="H139" s="8">
        <f t="shared" si="17"/>
        <v>0.2961795653643291</v>
      </c>
      <c r="I139">
        <f t="shared" si="15"/>
        <v>4.5251837052925903E-4</v>
      </c>
    </row>
    <row r="140" spans="1:9">
      <c r="A140" s="3" t="s">
        <v>383</v>
      </c>
      <c r="B140">
        <v>4.91</v>
      </c>
      <c r="C140" s="4">
        <v>503</v>
      </c>
      <c r="D140">
        <f t="shared" si="12"/>
        <v>102.44399185336049</v>
      </c>
      <c r="E140" s="7">
        <f t="shared" si="13"/>
        <v>7.7575211712468939E-4</v>
      </c>
      <c r="F140" s="8">
        <f t="shared" si="16"/>
        <v>0.73265546272919813</v>
      </c>
      <c r="G140" s="7">
        <f t="shared" si="14"/>
        <v>9.3223009945053498E-4</v>
      </c>
      <c r="H140" s="8">
        <f t="shared" si="17"/>
        <v>0.29711179546377964</v>
      </c>
      <c r="I140">
        <f t="shared" si="15"/>
        <v>2.2251969414174844E-4</v>
      </c>
    </row>
    <row r="141" spans="1:9">
      <c r="A141" s="3" t="s">
        <v>324</v>
      </c>
      <c r="B141">
        <v>2.41</v>
      </c>
      <c r="C141" s="4">
        <v>246</v>
      </c>
      <c r="D141">
        <f t="shared" si="12"/>
        <v>102.07468879668049</v>
      </c>
      <c r="E141" s="7">
        <f t="shared" si="13"/>
        <v>3.7939367954805883E-4</v>
      </c>
      <c r="F141" s="8">
        <f t="shared" si="16"/>
        <v>0.73303485640874622</v>
      </c>
      <c r="G141" s="7">
        <f t="shared" si="14"/>
        <v>4.5757118934333792E-4</v>
      </c>
      <c r="H141" s="8">
        <f t="shared" si="17"/>
        <v>0.297569366653123</v>
      </c>
      <c r="I141">
        <f t="shared" si="15"/>
        <v>3.4378883319080566E-4</v>
      </c>
    </row>
    <row r="142" spans="1:9">
      <c r="A142" s="3" t="s">
        <v>221</v>
      </c>
      <c r="B142">
        <v>3.71</v>
      </c>
      <c r="C142" s="4">
        <v>376</v>
      </c>
      <c r="D142">
        <f t="shared" si="12"/>
        <v>101.34770889487871</v>
      </c>
      <c r="E142" s="7">
        <f t="shared" si="13"/>
        <v>5.7988627443117933E-4</v>
      </c>
      <c r="F142" s="8">
        <f t="shared" si="16"/>
        <v>0.73361474268317739</v>
      </c>
      <c r="G142" s="7">
        <f t="shared" si="14"/>
        <v>7.0439382259908031E-4</v>
      </c>
      <c r="H142" s="8">
        <f t="shared" si="17"/>
        <v>0.29827376047572207</v>
      </c>
      <c r="I142">
        <f t="shared" si="15"/>
        <v>2.3415922549629986E-4</v>
      </c>
    </row>
    <row r="143" spans="1:9">
      <c r="A143" s="3" t="s">
        <v>154</v>
      </c>
      <c r="B143">
        <v>2.52</v>
      </c>
      <c r="C143" s="4">
        <v>254</v>
      </c>
      <c r="D143">
        <f t="shared" si="12"/>
        <v>100.7936507936508</v>
      </c>
      <c r="E143" s="7">
        <f t="shared" si="13"/>
        <v>3.9173168538702012E-4</v>
      </c>
      <c r="F143" s="8">
        <f t="shared" si="16"/>
        <v>0.73400647436856437</v>
      </c>
      <c r="G143" s="7">
        <f t="shared" si="14"/>
        <v>4.7845618138805457E-4</v>
      </c>
      <c r="H143" s="8">
        <f t="shared" si="17"/>
        <v>0.2987522166571101</v>
      </c>
      <c r="I143">
        <f t="shared" si="15"/>
        <v>5.7373163419635609E-4</v>
      </c>
    </row>
    <row r="144" spans="1:9">
      <c r="A144" s="3" t="s">
        <v>156</v>
      </c>
      <c r="B144">
        <v>6.17</v>
      </c>
      <c r="C144" s="4">
        <v>621</v>
      </c>
      <c r="D144">
        <f t="shared" si="12"/>
        <v>100.6482982171799</v>
      </c>
      <c r="E144" s="7">
        <f t="shared" si="13"/>
        <v>9.5773770324936809E-4</v>
      </c>
      <c r="F144" s="8">
        <f t="shared" si="16"/>
        <v>0.73496421207181373</v>
      </c>
      <c r="G144" s="7">
        <f t="shared" si="14"/>
        <v>1.1714581901445622E-3</v>
      </c>
      <c r="H144" s="8">
        <f t="shared" si="17"/>
        <v>0.29992367484725468</v>
      </c>
      <c r="I144">
        <f t="shared" si="15"/>
        <v>5.4013273806255424E-4</v>
      </c>
    </row>
    <row r="145" spans="1:9">
      <c r="A145" s="3" t="s">
        <v>116</v>
      </c>
      <c r="B145">
        <v>5.79</v>
      </c>
      <c r="C145" s="4">
        <v>579</v>
      </c>
      <c r="D145">
        <f t="shared" si="12"/>
        <v>100</v>
      </c>
      <c r="E145" s="7">
        <f t="shared" si="13"/>
        <v>8.9296317259482145E-4</v>
      </c>
      <c r="F145" s="8">
        <f t="shared" si="16"/>
        <v>0.73585717524440852</v>
      </c>
      <c r="G145" s="7">
        <f t="shared" si="14"/>
        <v>1.0993100358082683E-3</v>
      </c>
      <c r="H145" s="8">
        <f t="shared" si="17"/>
        <v>0.30102298488306295</v>
      </c>
      <c r="I145">
        <f t="shared" si="15"/>
        <v>4.5103257203130132E-4</v>
      </c>
    </row>
    <row r="146" spans="1:9">
      <c r="A146" s="3" t="s">
        <v>319</v>
      </c>
      <c r="B146">
        <v>4.8099999999999996</v>
      </c>
      <c r="C146" s="4">
        <v>476</v>
      </c>
      <c r="D146">
        <f t="shared" si="12"/>
        <v>98.960498960498967</v>
      </c>
      <c r="E146" s="7">
        <f t="shared" si="13"/>
        <v>7.341113474181952E-4</v>
      </c>
      <c r="F146" s="8">
        <f t="shared" si="16"/>
        <v>0.73659128659182671</v>
      </c>
      <c r="G146" s="7">
        <f t="shared" si="14"/>
        <v>9.1324374304624692E-4</v>
      </c>
      <c r="H146" s="8">
        <f t="shared" si="17"/>
        <v>0.30193622862610919</v>
      </c>
      <c r="I146">
        <f t="shared" si="15"/>
        <v>5.2006092872011744E-4</v>
      </c>
    </row>
    <row r="147" spans="1:9">
      <c r="A147" s="3" t="s">
        <v>373</v>
      </c>
      <c r="B147">
        <v>5.53</v>
      </c>
      <c r="C147" s="4">
        <v>544</v>
      </c>
      <c r="D147">
        <f t="shared" si="12"/>
        <v>98.37251356238697</v>
      </c>
      <c r="E147" s="7">
        <f t="shared" si="13"/>
        <v>8.3898439704936591E-4</v>
      </c>
      <c r="F147" s="8">
        <f t="shared" si="16"/>
        <v>0.73743027098887604</v>
      </c>
      <c r="G147" s="7">
        <f t="shared" si="14"/>
        <v>1.0499455091571197E-3</v>
      </c>
      <c r="H147" s="8">
        <f t="shared" si="17"/>
        <v>0.3029861741352663</v>
      </c>
      <c r="I147">
        <f t="shared" si="15"/>
        <v>3.5448260591844361E-4</v>
      </c>
    </row>
    <row r="148" spans="1:9">
      <c r="A148" s="3" t="s">
        <v>316</v>
      </c>
      <c r="B148">
        <v>3.76</v>
      </c>
      <c r="C148" s="4">
        <v>368</v>
      </c>
      <c r="D148">
        <f t="shared" si="12"/>
        <v>97.872340425531917</v>
      </c>
      <c r="E148" s="7">
        <f t="shared" si="13"/>
        <v>5.675482685922181E-4</v>
      </c>
      <c r="F148" s="8">
        <f t="shared" si="16"/>
        <v>0.73799781925746821</v>
      </c>
      <c r="G148" s="7">
        <f t="shared" si="14"/>
        <v>7.1388700080122428E-4</v>
      </c>
      <c r="H148" s="8">
        <f t="shared" si="17"/>
        <v>0.30370006113606751</v>
      </c>
      <c r="I148">
        <f t="shared" si="15"/>
        <v>1.7584209197734069E-3</v>
      </c>
    </row>
    <row r="149" spans="1:9">
      <c r="A149" s="3" t="s">
        <v>98</v>
      </c>
      <c r="B149">
        <v>18.649999999999999</v>
      </c>
      <c r="C149" s="4">
        <v>1825</v>
      </c>
      <c r="D149">
        <f t="shared" si="12"/>
        <v>97.855227882037539</v>
      </c>
      <c r="E149" s="7">
        <f t="shared" si="13"/>
        <v>2.8146075820130382E-3</v>
      </c>
      <c r="F149" s="8">
        <f t="shared" si="16"/>
        <v>0.74081242683948123</v>
      </c>
      <c r="G149" s="7">
        <f t="shared" si="14"/>
        <v>3.5409554693996894E-3</v>
      </c>
      <c r="H149" s="8">
        <f t="shared" si="17"/>
        <v>0.30724101660546721</v>
      </c>
      <c r="I149">
        <f t="shared" si="15"/>
        <v>1.393724058607132E-3</v>
      </c>
    </row>
    <row r="150" spans="1:9">
      <c r="A150" s="3" t="s">
        <v>38</v>
      </c>
      <c r="B150">
        <v>14.75</v>
      </c>
      <c r="C150" s="4">
        <v>1437</v>
      </c>
      <c r="D150">
        <f t="shared" si="12"/>
        <v>97.423728813559322</v>
      </c>
      <c r="E150" s="7">
        <f t="shared" si="13"/>
        <v>2.2162142988234167E-3</v>
      </c>
      <c r="F150" s="8">
        <f t="shared" si="16"/>
        <v>0.74302864113830469</v>
      </c>
      <c r="G150" s="7">
        <f t="shared" si="14"/>
        <v>2.8004875696324622E-3</v>
      </c>
      <c r="H150" s="8">
        <f t="shared" si="17"/>
        <v>0.31004150417509968</v>
      </c>
      <c r="I150">
        <f t="shared" si="15"/>
        <v>4.6504493308902051E-4</v>
      </c>
    </row>
    <row r="151" spans="1:9">
      <c r="A151" s="3" t="s">
        <v>151</v>
      </c>
      <c r="B151">
        <v>4.92</v>
      </c>
      <c r="C151" s="4">
        <v>479</v>
      </c>
      <c r="D151">
        <f t="shared" si="12"/>
        <v>97.357723577235774</v>
      </c>
      <c r="E151" s="7">
        <f t="shared" si="13"/>
        <v>7.3873809960780569E-4</v>
      </c>
      <c r="F151" s="8">
        <f t="shared" si="16"/>
        <v>0.74376737923791247</v>
      </c>
      <c r="G151" s="7">
        <f t="shared" si="14"/>
        <v>9.3412873509096368E-4</v>
      </c>
      <c r="H151" s="8">
        <f t="shared" si="17"/>
        <v>0.31097563291019065</v>
      </c>
      <c r="I151">
        <f t="shared" si="15"/>
        <v>1.3205048667244701E-3</v>
      </c>
    </row>
    <row r="152" spans="1:9">
      <c r="A152" s="3" t="s">
        <v>107</v>
      </c>
      <c r="B152">
        <v>13.97</v>
      </c>
      <c r="C152" s="4">
        <v>1360</v>
      </c>
      <c r="D152">
        <f t="shared" si="12"/>
        <v>97.351467430207578</v>
      </c>
      <c r="E152" s="7">
        <f t="shared" si="13"/>
        <v>2.0974609926234147E-3</v>
      </c>
      <c r="F152" s="8">
        <f t="shared" si="16"/>
        <v>0.7458648402305359</v>
      </c>
      <c r="G152" s="7">
        <f t="shared" si="14"/>
        <v>2.652393989679017E-3</v>
      </c>
      <c r="H152" s="8">
        <f t="shared" si="17"/>
        <v>0.31362802689986968</v>
      </c>
      <c r="I152">
        <f t="shared" si="15"/>
        <v>1.110672597210538E-3</v>
      </c>
    </row>
    <row r="153" spans="1:9">
      <c r="A153" s="3" t="s">
        <v>65</v>
      </c>
      <c r="B153">
        <v>11.73</v>
      </c>
      <c r="C153" s="4">
        <v>1138</v>
      </c>
      <c r="D153">
        <f t="shared" si="12"/>
        <v>97.016197783461209</v>
      </c>
      <c r="E153" s="7">
        <f t="shared" si="13"/>
        <v>1.7550813305922397E-3</v>
      </c>
      <c r="F153" s="8">
        <f t="shared" si="16"/>
        <v>0.74761992156112811</v>
      </c>
      <c r="G153" s="7">
        <f t="shared" si="14"/>
        <v>2.2270996062229683E-3</v>
      </c>
      <c r="H153" s="8">
        <f t="shared" si="17"/>
        <v>0.31585512650609265</v>
      </c>
      <c r="I153">
        <f t="shared" si="15"/>
        <v>1.1508047140350308E-3</v>
      </c>
    </row>
    <row r="154" spans="1:9">
      <c r="A154" s="3" t="s">
        <v>372</v>
      </c>
      <c r="B154">
        <v>12.15</v>
      </c>
      <c r="C154" s="4">
        <v>1178</v>
      </c>
      <c r="D154">
        <f t="shared" si="12"/>
        <v>96.954732510288068</v>
      </c>
      <c r="E154" s="7">
        <f t="shared" si="13"/>
        <v>1.8167713597870461E-3</v>
      </c>
      <c r="F154" s="8">
        <f t="shared" si="16"/>
        <v>0.74943669292091519</v>
      </c>
      <c r="G154" s="7">
        <f t="shared" si="14"/>
        <v>2.3068423031209775E-3</v>
      </c>
      <c r="H154" s="8">
        <f t="shared" si="17"/>
        <v>0.31816196880921366</v>
      </c>
      <c r="I154">
        <f t="shared" si="15"/>
        <v>5.6919587202974853E-4</v>
      </c>
    </row>
    <row r="155" spans="1:9">
      <c r="A155" s="3" t="s">
        <v>224</v>
      </c>
      <c r="B155">
        <v>5.99</v>
      </c>
      <c r="C155" s="4">
        <v>577</v>
      </c>
      <c r="D155">
        <f t="shared" si="12"/>
        <v>96.327212020033386</v>
      </c>
      <c r="E155" s="7">
        <f t="shared" si="13"/>
        <v>8.8987867113508108E-4</v>
      </c>
      <c r="F155" s="8">
        <f t="shared" si="16"/>
        <v>0.7503265715920503</v>
      </c>
      <c r="G155" s="7">
        <f t="shared" si="14"/>
        <v>1.137282748616844E-3</v>
      </c>
      <c r="H155" s="8">
        <f t="shared" si="17"/>
        <v>0.31929925155783051</v>
      </c>
      <c r="I155">
        <f t="shared" si="15"/>
        <v>1.8293659437870202E-3</v>
      </c>
    </row>
    <row r="156" spans="1:9">
      <c r="A156" s="3" t="s">
        <v>110</v>
      </c>
      <c r="B156">
        <v>19.25</v>
      </c>
      <c r="C156" s="4">
        <v>1854</v>
      </c>
      <c r="D156">
        <f t="shared" si="12"/>
        <v>96.311688311688314</v>
      </c>
      <c r="E156" s="7">
        <f t="shared" si="13"/>
        <v>2.8593328531792729E-3</v>
      </c>
      <c r="F156" s="8">
        <f t="shared" si="16"/>
        <v>0.75318590444522959</v>
      </c>
      <c r="G156" s="7">
        <f t="shared" si="14"/>
        <v>3.6548736078254171E-3</v>
      </c>
      <c r="H156" s="8">
        <f t="shared" si="17"/>
        <v>0.32295412516565591</v>
      </c>
      <c r="I156">
        <f t="shared" si="15"/>
        <v>4.572330176638717E-4</v>
      </c>
    </row>
    <row r="157" spans="1:9">
      <c r="A157" s="3" t="s">
        <v>169</v>
      </c>
      <c r="B157">
        <v>4.8099999999999996</v>
      </c>
      <c r="C157" s="4">
        <v>463</v>
      </c>
      <c r="D157">
        <f t="shared" si="12"/>
        <v>96.257796257796272</v>
      </c>
      <c r="E157" s="7">
        <f t="shared" si="13"/>
        <v>7.1406208792988311E-4</v>
      </c>
      <c r="F157" s="8">
        <f t="shared" si="16"/>
        <v>0.75389996653315949</v>
      </c>
      <c r="G157" s="7">
        <f t="shared" si="14"/>
        <v>9.1324374304624692E-4</v>
      </c>
      <c r="H157" s="8">
        <f t="shared" si="17"/>
        <v>0.32386736890870216</v>
      </c>
      <c r="I157">
        <f t="shared" si="15"/>
        <v>7.0545289270568245E-4</v>
      </c>
    </row>
    <row r="158" spans="1:9">
      <c r="A158" s="3" t="s">
        <v>387</v>
      </c>
      <c r="B158">
        <v>7.42</v>
      </c>
      <c r="C158" s="4">
        <v>714</v>
      </c>
      <c r="D158">
        <f t="shared" si="12"/>
        <v>96.226415094339629</v>
      </c>
      <c r="E158" s="7">
        <f t="shared" si="13"/>
        <v>1.1011670211272927E-3</v>
      </c>
      <c r="F158" s="8">
        <f t="shared" si="16"/>
        <v>0.75500113355428677</v>
      </c>
      <c r="G158" s="7">
        <f t="shared" si="14"/>
        <v>1.4087876451981606E-3</v>
      </c>
      <c r="H158" s="8">
        <f t="shared" si="17"/>
        <v>0.3252761565539003</v>
      </c>
      <c r="I158">
        <f t="shared" si="15"/>
        <v>1.4524061316917303E-3</v>
      </c>
    </row>
    <row r="159" spans="1:9">
      <c r="A159" s="3" t="s">
        <v>58</v>
      </c>
      <c r="B159">
        <v>15.21</v>
      </c>
      <c r="C159" s="4">
        <v>1451</v>
      </c>
      <c r="D159">
        <f t="shared" si="12"/>
        <v>95.397764628533849</v>
      </c>
      <c r="E159" s="7">
        <f t="shared" si="13"/>
        <v>2.2378058090415992E-3</v>
      </c>
      <c r="F159" s="8">
        <f t="shared" si="16"/>
        <v>0.75723893936332842</v>
      </c>
      <c r="G159" s="7">
        <f t="shared" si="14"/>
        <v>2.8878248090921867E-3</v>
      </c>
      <c r="H159" s="8">
        <f t="shared" si="17"/>
        <v>0.32816398136299246</v>
      </c>
      <c r="I159">
        <f t="shared" si="15"/>
        <v>1.809732063094649E-3</v>
      </c>
    </row>
    <row r="160" spans="1:9">
      <c r="A160" s="3" t="s">
        <v>125</v>
      </c>
      <c r="B160">
        <v>18.850000000000001</v>
      </c>
      <c r="C160" s="4">
        <v>1779</v>
      </c>
      <c r="D160">
        <f t="shared" si="12"/>
        <v>94.376657824933673</v>
      </c>
      <c r="E160" s="7">
        <f t="shared" si="13"/>
        <v>2.7436640484390109E-3</v>
      </c>
      <c r="F160" s="8">
        <f t="shared" si="16"/>
        <v>0.75998260341176749</v>
      </c>
      <c r="G160" s="7">
        <f t="shared" si="14"/>
        <v>3.5789281822082657E-3</v>
      </c>
      <c r="H160" s="8">
        <f t="shared" si="17"/>
        <v>0.33174290954520075</v>
      </c>
      <c r="I160">
        <f t="shared" si="15"/>
        <v>2.1246834775445755E-4</v>
      </c>
    </row>
    <row r="161" spans="1:9">
      <c r="A161" s="3" t="s">
        <v>247</v>
      </c>
      <c r="B161">
        <v>2.21</v>
      </c>
      <c r="C161" s="4">
        <v>208</v>
      </c>
      <c r="D161">
        <f t="shared" si="12"/>
        <v>94.117647058823536</v>
      </c>
      <c r="E161" s="7">
        <f t="shared" si="13"/>
        <v>3.2078815181299286E-4</v>
      </c>
      <c r="F161" s="8">
        <f t="shared" si="16"/>
        <v>0.76030339156358051</v>
      </c>
      <c r="G161" s="7">
        <f t="shared" si="14"/>
        <v>4.1959847653476215E-4</v>
      </c>
      <c r="H161" s="8">
        <f t="shared" si="17"/>
        <v>0.33216250802173553</v>
      </c>
      <c r="I161">
        <f t="shared" si="15"/>
        <v>5.1480424762917476E-4</v>
      </c>
    </row>
    <row r="162" spans="1:9">
      <c r="A162" s="3" t="s">
        <v>153</v>
      </c>
      <c r="B162">
        <v>5.33</v>
      </c>
      <c r="C162" s="4">
        <v>497</v>
      </c>
      <c r="D162">
        <f t="shared" si="12"/>
        <v>93.245778611632275</v>
      </c>
      <c r="E162" s="7">
        <f t="shared" si="13"/>
        <v>7.6649861274546852E-4</v>
      </c>
      <c r="F162" s="8">
        <f t="shared" si="16"/>
        <v>0.76106989017632598</v>
      </c>
      <c r="G162" s="7">
        <f t="shared" si="14"/>
        <v>1.0119727963485441E-3</v>
      </c>
      <c r="H162" s="8">
        <f t="shared" si="17"/>
        <v>0.3331744808180841</v>
      </c>
      <c r="I162">
        <f t="shared" si="15"/>
        <v>3.5651968378367926E-3</v>
      </c>
    </row>
    <row r="163" spans="1:9">
      <c r="A163" s="3" t="s">
        <v>342</v>
      </c>
      <c r="B163">
        <v>36.82</v>
      </c>
      <c r="C163" s="4">
        <v>3416</v>
      </c>
      <c r="D163">
        <f t="shared" si="12"/>
        <v>92.775665399239543</v>
      </c>
      <c r="E163" s="7">
        <f t="shared" si="13"/>
        <v>5.2683284932364596E-3</v>
      </c>
      <c r="F163" s="8">
        <f t="shared" si="16"/>
        <v>0.76633821866956242</v>
      </c>
      <c r="G163" s="7">
        <f t="shared" si="14"/>
        <v>6.9907764280587974E-3</v>
      </c>
      <c r="H163" s="8">
        <f t="shared" si="17"/>
        <v>0.34016525724614288</v>
      </c>
      <c r="I163">
        <f t="shared" si="15"/>
        <v>2.9490085192468429E-4</v>
      </c>
    </row>
    <row r="164" spans="1:9">
      <c r="A164" s="3" t="s">
        <v>202</v>
      </c>
      <c r="B164">
        <v>3.04</v>
      </c>
      <c r="C164" s="4">
        <v>281</v>
      </c>
      <c r="D164">
        <f t="shared" si="12"/>
        <v>92.434210526315795</v>
      </c>
      <c r="E164" s="7">
        <f t="shared" si="13"/>
        <v>4.3337245509351437E-4</v>
      </c>
      <c r="F164" s="8">
        <f t="shared" si="16"/>
        <v>0.76677159112465598</v>
      </c>
      <c r="G164" s="7">
        <f t="shared" si="14"/>
        <v>5.771852346903516E-4</v>
      </c>
      <c r="H164" s="8">
        <f t="shared" si="17"/>
        <v>0.34074244248083324</v>
      </c>
      <c r="I164">
        <f t="shared" si="15"/>
        <v>4.1458403434557756E-4</v>
      </c>
    </row>
    <row r="165" spans="1:9">
      <c r="A165" s="3" t="s">
        <v>251</v>
      </c>
      <c r="B165">
        <v>4.2699999999999996</v>
      </c>
      <c r="C165" s="4">
        <v>394</v>
      </c>
      <c r="D165">
        <f t="shared" si="12"/>
        <v>92.271662763466054</v>
      </c>
      <c r="E165" s="7">
        <f t="shared" si="13"/>
        <v>6.0764678756884227E-4</v>
      </c>
      <c r="F165" s="8">
        <f t="shared" si="16"/>
        <v>0.76737923791222484</v>
      </c>
      <c r="G165" s="7">
        <f t="shared" si="14"/>
        <v>8.1071741846309238E-4</v>
      </c>
      <c r="H165" s="8">
        <f t="shared" si="17"/>
        <v>0.34155315989929635</v>
      </c>
      <c r="I165">
        <f t="shared" si="15"/>
        <v>7.7719945115262146E-4</v>
      </c>
    </row>
    <row r="166" spans="1:9">
      <c r="A166" s="3" t="s">
        <v>285</v>
      </c>
      <c r="B166">
        <v>7.97</v>
      </c>
      <c r="C166" s="4">
        <v>729</v>
      </c>
      <c r="D166">
        <f t="shared" si="12"/>
        <v>91.468005018820577</v>
      </c>
      <c r="E166" s="7">
        <f t="shared" si="13"/>
        <v>1.1243007820753452E-3</v>
      </c>
      <c r="F166" s="8">
        <f t="shared" si="16"/>
        <v>0.76850353869430021</v>
      </c>
      <c r="G166" s="7">
        <f t="shared" si="14"/>
        <v>1.5132126054217441E-3</v>
      </c>
      <c r="H166" s="8">
        <f t="shared" si="17"/>
        <v>0.34306637250471811</v>
      </c>
      <c r="I166">
        <f t="shared" si="15"/>
        <v>3.3061842998360902E-4</v>
      </c>
    </row>
    <row r="167" spans="1:9">
      <c r="A167" s="3" t="s">
        <v>327</v>
      </c>
      <c r="B167">
        <v>3.39</v>
      </c>
      <c r="C167" s="4">
        <v>310</v>
      </c>
      <c r="D167">
        <f t="shared" si="12"/>
        <v>91.445427728613566</v>
      </c>
      <c r="E167" s="7">
        <f t="shared" si="13"/>
        <v>4.7809772625974893E-4</v>
      </c>
      <c r="F167" s="8">
        <f t="shared" si="16"/>
        <v>0.76898163642055994</v>
      </c>
      <c r="G167" s="7">
        <f t="shared" si="14"/>
        <v>6.4363748210535918E-4</v>
      </c>
      <c r="H167" s="8">
        <f t="shared" si="17"/>
        <v>0.34371000998682349</v>
      </c>
      <c r="I167">
        <f t="shared" si="15"/>
        <v>3.9291456154250115E-4</v>
      </c>
    </row>
    <row r="168" spans="1:9">
      <c r="A168" s="3" t="s">
        <v>382</v>
      </c>
      <c r="B168">
        <v>4.0199999999999996</v>
      </c>
      <c r="C168" s="4">
        <v>366</v>
      </c>
      <c r="D168">
        <f t="shared" si="12"/>
        <v>91.044776119402997</v>
      </c>
      <c r="E168" s="7">
        <f t="shared" si="13"/>
        <v>5.6446376713247784E-4</v>
      </c>
      <c r="F168" s="8">
        <f t="shared" si="16"/>
        <v>0.76954610018769243</v>
      </c>
      <c r="G168" s="7">
        <f t="shared" si="14"/>
        <v>7.6325152745237274E-4</v>
      </c>
      <c r="H168" s="8">
        <f t="shared" si="17"/>
        <v>0.34447326151427587</v>
      </c>
      <c r="I168">
        <f t="shared" si="15"/>
        <v>8.177080869996578E-4</v>
      </c>
    </row>
    <row r="169" spans="1:9">
      <c r="A169" s="3" t="s">
        <v>246</v>
      </c>
      <c r="B169">
        <v>8.32</v>
      </c>
      <c r="C169" s="4">
        <v>749</v>
      </c>
      <c r="D169">
        <f t="shared" si="12"/>
        <v>90.024038461538453</v>
      </c>
      <c r="E169" s="7">
        <f t="shared" si="13"/>
        <v>1.1551457966727482E-3</v>
      </c>
      <c r="F169" s="8">
        <f t="shared" si="16"/>
        <v>0.77070124598436518</v>
      </c>
      <c r="G169" s="7">
        <f t="shared" si="14"/>
        <v>1.5796648528367517E-3</v>
      </c>
      <c r="H169" s="8">
        <f t="shared" si="17"/>
        <v>0.3460529263671126</v>
      </c>
      <c r="I169">
        <f t="shared" si="15"/>
        <v>5.8486434579341218E-4</v>
      </c>
    </row>
    <row r="170" spans="1:9">
      <c r="A170" s="3" t="s">
        <v>231</v>
      </c>
      <c r="B170">
        <v>5.93</v>
      </c>
      <c r="C170" s="4">
        <v>530</v>
      </c>
      <c r="D170">
        <f t="shared" si="12"/>
        <v>89.376053962900514</v>
      </c>
      <c r="E170" s="7">
        <f t="shared" si="13"/>
        <v>8.1739288683118369E-4</v>
      </c>
      <c r="F170" s="8">
        <f t="shared" si="16"/>
        <v>0.77151863887119632</v>
      </c>
      <c r="G170" s="7">
        <f t="shared" si="14"/>
        <v>1.1258909347742713E-3</v>
      </c>
      <c r="H170" s="8">
        <f t="shared" si="17"/>
        <v>0.34717881730188688</v>
      </c>
      <c r="I170">
        <f t="shared" si="15"/>
        <v>4.4964701950861441E-4</v>
      </c>
    </row>
    <row r="171" spans="1:9">
      <c r="A171" s="3" t="s">
        <v>244</v>
      </c>
      <c r="B171">
        <v>4.55</v>
      </c>
      <c r="C171" s="4">
        <v>405</v>
      </c>
      <c r="D171">
        <f t="shared" si="12"/>
        <v>89.010989010989007</v>
      </c>
      <c r="E171" s="7">
        <f t="shared" si="13"/>
        <v>6.24611545597414E-4</v>
      </c>
      <c r="F171" s="8">
        <f t="shared" si="16"/>
        <v>0.77214325041679377</v>
      </c>
      <c r="G171" s="7">
        <f t="shared" si="14"/>
        <v>8.6387921639509847E-4</v>
      </c>
      <c r="H171" s="8">
        <f t="shared" si="17"/>
        <v>0.34804269651828196</v>
      </c>
      <c r="I171">
        <f t="shared" si="15"/>
        <v>8.5347223178106058E-4</v>
      </c>
    </row>
    <row r="172" spans="1:9">
      <c r="A172" s="3" t="s">
        <v>235</v>
      </c>
      <c r="B172">
        <v>8.6300000000000008</v>
      </c>
      <c r="C172" s="4">
        <v>767</v>
      </c>
      <c r="D172">
        <f t="shared" si="12"/>
        <v>88.876013904982614</v>
      </c>
      <c r="E172" s="7">
        <f t="shared" si="13"/>
        <v>1.1829063098104111E-3</v>
      </c>
      <c r="F172" s="8">
        <f t="shared" si="16"/>
        <v>0.77332615672660421</v>
      </c>
      <c r="G172" s="7">
        <f t="shared" si="14"/>
        <v>1.6385225576900442E-3</v>
      </c>
      <c r="H172" s="8">
        <f t="shared" si="17"/>
        <v>0.34968121907597199</v>
      </c>
      <c r="I172">
        <f t="shared" si="15"/>
        <v>4.1605297828434251E-4</v>
      </c>
    </row>
    <row r="173" spans="1:9">
      <c r="A173" s="3" t="s">
        <v>248</v>
      </c>
      <c r="B173">
        <v>4.2</v>
      </c>
      <c r="C173" s="4">
        <v>372</v>
      </c>
      <c r="D173">
        <f t="shared" si="12"/>
        <v>88.571428571428569</v>
      </c>
      <c r="E173" s="7">
        <f t="shared" si="13"/>
        <v>5.7371727151169871E-4</v>
      </c>
      <c r="F173" s="8">
        <f t="shared" si="16"/>
        <v>0.77389987399811588</v>
      </c>
      <c r="G173" s="7">
        <f t="shared" si="14"/>
        <v>7.9742696898009099E-4</v>
      </c>
      <c r="H173" s="8">
        <f t="shared" si="17"/>
        <v>0.3504786460449521</v>
      </c>
      <c r="I173">
        <f t="shared" si="15"/>
        <v>2.8974786326779745E-4</v>
      </c>
    </row>
    <row r="174" spans="1:9">
      <c r="A174" s="3" t="s">
        <v>302</v>
      </c>
      <c r="B174">
        <v>2.91</v>
      </c>
      <c r="C174" s="4">
        <v>255</v>
      </c>
      <c r="D174">
        <f t="shared" si="12"/>
        <v>87.628865979381445</v>
      </c>
      <c r="E174" s="7">
        <f t="shared" si="13"/>
        <v>3.9327393611689025E-4</v>
      </c>
      <c r="F174" s="8">
        <f t="shared" si="16"/>
        <v>0.77429314793423276</v>
      </c>
      <c r="G174" s="7">
        <f t="shared" si="14"/>
        <v>5.5250297136477731E-4</v>
      </c>
      <c r="H174" s="8">
        <f t="shared" si="17"/>
        <v>0.35103114901631688</v>
      </c>
      <c r="I174">
        <f t="shared" si="15"/>
        <v>6.5549241859158558E-4</v>
      </c>
    </row>
    <row r="175" spans="1:9">
      <c r="A175" s="3" t="s">
        <v>43</v>
      </c>
      <c r="B175">
        <v>6.58</v>
      </c>
      <c r="C175" s="4">
        <v>576</v>
      </c>
      <c r="D175">
        <f t="shared" si="12"/>
        <v>87.537993920972639</v>
      </c>
      <c r="E175" s="7">
        <f t="shared" si="13"/>
        <v>8.8833642040521096E-4</v>
      </c>
      <c r="F175" s="8">
        <f t="shared" si="16"/>
        <v>0.77518148435463796</v>
      </c>
      <c r="G175" s="7">
        <f t="shared" si="14"/>
        <v>1.2493022514021425E-3</v>
      </c>
      <c r="H175" s="8">
        <f t="shared" si="17"/>
        <v>0.35228045126771901</v>
      </c>
      <c r="I175">
        <f t="shared" si="15"/>
        <v>4.4058724300227725E-4</v>
      </c>
    </row>
    <row r="176" spans="1:9">
      <c r="A176" s="3" t="s">
        <v>131</v>
      </c>
      <c r="B176">
        <v>4.4000000000000004</v>
      </c>
      <c r="C176" s="4">
        <v>381</v>
      </c>
      <c r="D176">
        <f t="shared" si="12"/>
        <v>86.590909090909079</v>
      </c>
      <c r="E176" s="7">
        <f t="shared" si="13"/>
        <v>5.8759752808053018E-4</v>
      </c>
      <c r="F176" s="8">
        <f t="shared" si="16"/>
        <v>0.77576908188271854</v>
      </c>
      <c r="G176" s="7">
        <f t="shared" si="14"/>
        <v>8.3539968178866677E-4</v>
      </c>
      <c r="H176" s="8">
        <f t="shared" si="17"/>
        <v>0.35311585094950765</v>
      </c>
      <c r="I176">
        <f t="shared" si="15"/>
        <v>6.670447724033135E-4</v>
      </c>
    </row>
    <row r="177" spans="1:9">
      <c r="A177" s="3" t="s">
        <v>308</v>
      </c>
      <c r="B177">
        <v>6.64</v>
      </c>
      <c r="C177" s="4">
        <v>571</v>
      </c>
      <c r="D177">
        <f t="shared" si="12"/>
        <v>85.993975903614455</v>
      </c>
      <c r="E177" s="7">
        <f t="shared" si="13"/>
        <v>8.8062516675586021E-4</v>
      </c>
      <c r="F177" s="8">
        <f t="shared" si="16"/>
        <v>0.77664970704947445</v>
      </c>
      <c r="G177" s="7">
        <f t="shared" si="14"/>
        <v>1.2606940652447152E-3</v>
      </c>
      <c r="H177" s="8">
        <f t="shared" si="17"/>
        <v>0.35437654501475235</v>
      </c>
      <c r="I177">
        <f t="shared" si="15"/>
        <v>9.0508754484630582E-4</v>
      </c>
    </row>
    <row r="178" spans="1:9">
      <c r="A178" s="3" t="s">
        <v>325</v>
      </c>
      <c r="B178">
        <v>8.94</v>
      </c>
      <c r="C178" s="4">
        <v>756</v>
      </c>
      <c r="D178">
        <f t="shared" si="12"/>
        <v>84.56375838926175</v>
      </c>
      <c r="E178" s="7">
        <f t="shared" si="13"/>
        <v>1.1659415517818394E-3</v>
      </c>
      <c r="F178" s="8">
        <f t="shared" si="16"/>
        <v>0.77781564860125629</v>
      </c>
      <c r="G178" s="7">
        <f t="shared" si="14"/>
        <v>1.6973802625433363E-3</v>
      </c>
      <c r="H178" s="8">
        <f t="shared" si="17"/>
        <v>0.3560739252772957</v>
      </c>
      <c r="I178">
        <f t="shared" si="15"/>
        <v>3.3699783905917768E-3</v>
      </c>
    </row>
    <row r="179" spans="1:9">
      <c r="A179" s="3" t="s">
        <v>25</v>
      </c>
      <c r="B179">
        <v>33.28</v>
      </c>
      <c r="C179" s="4">
        <v>2813</v>
      </c>
      <c r="D179">
        <f t="shared" si="12"/>
        <v>84.525240384615387</v>
      </c>
      <c r="E179" s="7">
        <f t="shared" si="13"/>
        <v>4.3383513031247543E-3</v>
      </c>
      <c r="F179" s="8">
        <f t="shared" si="16"/>
        <v>0.78215399990438106</v>
      </c>
      <c r="G179" s="7">
        <f t="shared" si="14"/>
        <v>6.3186594113470067E-3</v>
      </c>
      <c r="H179" s="8">
        <f t="shared" si="17"/>
        <v>0.36239258468864272</v>
      </c>
      <c r="I179">
        <f t="shared" si="15"/>
        <v>5.9005648118454213E-4</v>
      </c>
    </row>
    <row r="180" spans="1:9">
      <c r="A180" s="3" t="s">
        <v>148</v>
      </c>
      <c r="B180">
        <v>5.81</v>
      </c>
      <c r="C180" s="4">
        <v>488</v>
      </c>
      <c r="D180">
        <f t="shared" si="12"/>
        <v>83.993115318416528</v>
      </c>
      <c r="E180" s="7">
        <f t="shared" si="13"/>
        <v>7.5261835617663705E-4</v>
      </c>
      <c r="F180" s="8">
        <f t="shared" si="16"/>
        <v>0.78290661826055774</v>
      </c>
      <c r="G180" s="7">
        <f t="shared" si="14"/>
        <v>1.1031073070891257E-3</v>
      </c>
      <c r="H180" s="8">
        <f t="shared" si="17"/>
        <v>0.36349569199573184</v>
      </c>
      <c r="I180">
        <f t="shared" si="15"/>
        <v>5.59112634918979E-4</v>
      </c>
    </row>
    <row r="181" spans="1:9">
      <c r="A181" s="3" t="s">
        <v>179</v>
      </c>
      <c r="B181">
        <v>5.5</v>
      </c>
      <c r="C181" s="4">
        <v>461</v>
      </c>
      <c r="D181">
        <f t="shared" si="12"/>
        <v>83.818181818181813</v>
      </c>
      <c r="E181" s="7">
        <f t="shared" si="13"/>
        <v>7.1097758647014275E-4</v>
      </c>
      <c r="F181" s="8">
        <f t="shared" si="16"/>
        <v>0.78361759584702784</v>
      </c>
      <c r="G181" s="7">
        <f t="shared" si="14"/>
        <v>1.0442496022358334E-3</v>
      </c>
      <c r="H181" s="8">
        <f t="shared" si="17"/>
        <v>0.36453994159796765</v>
      </c>
      <c r="I181">
        <f t="shared" si="15"/>
        <v>6.8995711375396951E-4</v>
      </c>
    </row>
    <row r="182" spans="1:9">
      <c r="A182" s="3" t="s">
        <v>182</v>
      </c>
      <c r="B182">
        <v>6.78</v>
      </c>
      <c r="C182" s="4">
        <v>567</v>
      </c>
      <c r="D182">
        <f t="shared" si="12"/>
        <v>83.628318584070797</v>
      </c>
      <c r="E182" s="7">
        <f t="shared" si="13"/>
        <v>8.7445616383637949E-4</v>
      </c>
      <c r="F182" s="8">
        <f t="shared" si="16"/>
        <v>0.78449205201086425</v>
      </c>
      <c r="G182" s="7">
        <f t="shared" si="14"/>
        <v>1.2872749642107184E-3</v>
      </c>
      <c r="H182" s="8">
        <f t="shared" si="17"/>
        <v>0.36582721656217837</v>
      </c>
      <c r="I182">
        <f t="shared" si="15"/>
        <v>8.1674152663752109E-4</v>
      </c>
    </row>
    <row r="183" spans="1:9">
      <c r="A183" s="3" t="s">
        <v>48</v>
      </c>
      <c r="B183">
        <v>8.01</v>
      </c>
      <c r="C183" s="4">
        <v>667</v>
      </c>
      <c r="D183">
        <f t="shared" si="12"/>
        <v>83.270911360799005</v>
      </c>
      <c r="E183" s="7">
        <f t="shared" si="13"/>
        <v>1.0286812368233954E-3</v>
      </c>
      <c r="F183" s="8">
        <f t="shared" si="16"/>
        <v>0.78552073324768767</v>
      </c>
      <c r="G183" s="7">
        <f t="shared" si="14"/>
        <v>1.5208071479834591E-3</v>
      </c>
      <c r="H183" s="8">
        <f t="shared" si="17"/>
        <v>0.36734802371016184</v>
      </c>
      <c r="I183">
        <f t="shared" si="15"/>
        <v>6.7145393211665017E-4</v>
      </c>
    </row>
    <row r="184" spans="1:9">
      <c r="A184" s="3" t="s">
        <v>215</v>
      </c>
      <c r="B184">
        <v>6.58</v>
      </c>
      <c r="C184" s="4">
        <v>547</v>
      </c>
      <c r="D184">
        <f t="shared" si="12"/>
        <v>83.130699088145889</v>
      </c>
      <c r="E184" s="7">
        <f t="shared" si="13"/>
        <v>8.436111492389764E-4</v>
      </c>
      <c r="F184" s="8">
        <f t="shared" si="16"/>
        <v>0.7863643443969266</v>
      </c>
      <c r="G184" s="7">
        <f t="shared" si="14"/>
        <v>1.2493022514021425E-3</v>
      </c>
      <c r="H184" s="8">
        <f t="shared" si="17"/>
        <v>0.36859732596156397</v>
      </c>
      <c r="I184">
        <f t="shared" si="15"/>
        <v>8.2640963970337378E-4</v>
      </c>
    </row>
    <row r="185" spans="1:9">
      <c r="A185" s="3" t="s">
        <v>233</v>
      </c>
      <c r="B185">
        <v>8.09</v>
      </c>
      <c r="C185" s="4">
        <v>671</v>
      </c>
      <c r="D185">
        <f t="shared" si="12"/>
        <v>82.941903584672431</v>
      </c>
      <c r="E185" s="7">
        <f t="shared" si="13"/>
        <v>1.0348502397428759E-3</v>
      </c>
      <c r="F185" s="8">
        <f t="shared" si="16"/>
        <v>0.78739919463666952</v>
      </c>
      <c r="G185" s="7">
        <f t="shared" si="14"/>
        <v>1.5359962331068895E-3</v>
      </c>
      <c r="H185" s="8">
        <f t="shared" si="17"/>
        <v>0.37013332219467088</v>
      </c>
      <c r="I185">
        <f t="shared" si="15"/>
        <v>1.2362441728805962E-3</v>
      </c>
    </row>
    <row r="186" spans="1:9">
      <c r="A186" s="3" t="s">
        <v>92</v>
      </c>
      <c r="B186">
        <v>12.08</v>
      </c>
      <c r="C186" s="4">
        <v>998</v>
      </c>
      <c r="D186">
        <f t="shared" si="12"/>
        <v>82.615894039735096</v>
      </c>
      <c r="E186" s="7">
        <f t="shared" si="13"/>
        <v>1.5391662284104175E-3</v>
      </c>
      <c r="F186" s="8">
        <f t="shared" si="16"/>
        <v>0.78893836086507996</v>
      </c>
      <c r="G186" s="7">
        <f t="shared" si="14"/>
        <v>2.2935518536379759E-3</v>
      </c>
      <c r="H186" s="8">
        <f t="shared" si="17"/>
        <v>0.37242687404830888</v>
      </c>
      <c r="I186">
        <f t="shared" si="15"/>
        <v>5.5789000882577877E-4</v>
      </c>
    </row>
    <row r="187" spans="1:9">
      <c r="A187" s="3" t="s">
        <v>286</v>
      </c>
      <c r="B187">
        <v>5.45</v>
      </c>
      <c r="C187" s="4">
        <v>450</v>
      </c>
      <c r="D187">
        <f t="shared" si="12"/>
        <v>82.568807339449535</v>
      </c>
      <c r="E187" s="7">
        <f t="shared" si="13"/>
        <v>6.9401282844157102E-4</v>
      </c>
      <c r="F187" s="8">
        <f t="shared" si="16"/>
        <v>0.78963237369352157</v>
      </c>
      <c r="G187" s="7">
        <f t="shared" si="14"/>
        <v>1.0347564240336894E-3</v>
      </c>
      <c r="H187" s="8">
        <f t="shared" si="17"/>
        <v>0.37346163047234254</v>
      </c>
      <c r="I187">
        <f t="shared" si="15"/>
        <v>3.7384940802420719E-4</v>
      </c>
    </row>
    <row r="188" spans="1:9">
      <c r="A188" s="3" t="s">
        <v>127</v>
      </c>
      <c r="B188">
        <v>3.65</v>
      </c>
      <c r="C188" s="4">
        <v>301</v>
      </c>
      <c r="D188">
        <f t="shared" si="12"/>
        <v>82.465753424657535</v>
      </c>
      <c r="E188" s="7">
        <f t="shared" si="13"/>
        <v>4.6421746969091751E-4</v>
      </c>
      <c r="F188" s="8">
        <f t="shared" si="16"/>
        <v>0.79009659116321251</v>
      </c>
      <c r="G188" s="7">
        <f t="shared" si="14"/>
        <v>6.9300200875650763E-4</v>
      </c>
      <c r="H188" s="8">
        <f t="shared" si="17"/>
        <v>0.37415463248109904</v>
      </c>
      <c r="I188">
        <f t="shared" si="15"/>
        <v>3.1177202264148773E-4</v>
      </c>
    </row>
    <row r="189" spans="1:9">
      <c r="A189" s="3" t="s">
        <v>101</v>
      </c>
      <c r="B189">
        <v>3.04</v>
      </c>
      <c r="C189" s="4">
        <v>250</v>
      </c>
      <c r="D189">
        <f t="shared" si="12"/>
        <v>82.23684210526315</v>
      </c>
      <c r="E189" s="7">
        <f t="shared" si="13"/>
        <v>3.855626824675395E-4</v>
      </c>
      <c r="F189" s="8">
        <f t="shared" si="16"/>
        <v>0.7904821538456801</v>
      </c>
      <c r="G189" s="7">
        <f t="shared" si="14"/>
        <v>5.771852346903516E-4</v>
      </c>
      <c r="H189" s="8">
        <f t="shared" si="17"/>
        <v>0.37473181771578939</v>
      </c>
      <c r="I189">
        <f t="shared" si="15"/>
        <v>8.1116278467052716E-4</v>
      </c>
    </row>
    <row r="190" spans="1:9">
      <c r="A190" s="3" t="s">
        <v>278</v>
      </c>
      <c r="B190">
        <v>7.9</v>
      </c>
      <c r="C190" s="4">
        <v>648</v>
      </c>
      <c r="D190">
        <f t="shared" si="12"/>
        <v>82.025316455696199</v>
      </c>
      <c r="E190" s="7">
        <f t="shared" si="13"/>
        <v>9.9937847295586239E-4</v>
      </c>
      <c r="F190" s="8">
        <f t="shared" si="16"/>
        <v>0.79148153231863594</v>
      </c>
      <c r="G190" s="7">
        <f t="shared" si="14"/>
        <v>1.4999221559387427E-3</v>
      </c>
      <c r="H190" s="8">
        <f t="shared" si="17"/>
        <v>0.37623173987172814</v>
      </c>
      <c r="I190">
        <f t="shared" si="15"/>
        <v>1.338943763269318E-3</v>
      </c>
    </row>
    <row r="191" spans="1:9">
      <c r="A191" s="3" t="s">
        <v>288</v>
      </c>
      <c r="B191">
        <v>13.03</v>
      </c>
      <c r="C191" s="4">
        <v>1067</v>
      </c>
      <c r="D191">
        <f t="shared" si="12"/>
        <v>81.887950882578664</v>
      </c>
      <c r="E191" s="7">
        <f t="shared" si="13"/>
        <v>1.6455815287714584E-3</v>
      </c>
      <c r="F191" s="8">
        <f t="shared" si="16"/>
        <v>0.79312711384740742</v>
      </c>
      <c r="G191" s="7">
        <f t="shared" si="14"/>
        <v>2.4739222394787107E-3</v>
      </c>
      <c r="H191" s="8">
        <f t="shared" si="17"/>
        <v>0.37870566211120688</v>
      </c>
      <c r="I191">
        <f t="shared" si="15"/>
        <v>2.4451850667129293E-3</v>
      </c>
    </row>
    <row r="192" spans="1:9">
      <c r="A192" s="3" t="s">
        <v>53</v>
      </c>
      <c r="B192">
        <v>23.77</v>
      </c>
      <c r="C192" s="4">
        <v>1942</v>
      </c>
      <c r="D192">
        <f t="shared" si="12"/>
        <v>81.699621371476653</v>
      </c>
      <c r="E192" s="7">
        <f t="shared" si="13"/>
        <v>2.9950509174078467E-3</v>
      </c>
      <c r="F192" s="8">
        <f t="shared" si="16"/>
        <v>0.79612216476481523</v>
      </c>
      <c r="G192" s="7">
        <f t="shared" si="14"/>
        <v>4.5130569172992293E-3</v>
      </c>
      <c r="H192" s="8">
        <f t="shared" si="17"/>
        <v>0.38321871902850613</v>
      </c>
      <c r="I192">
        <f t="shared" si="15"/>
        <v>3.0254985556121827E-4</v>
      </c>
    </row>
    <row r="193" spans="1:9">
      <c r="A193" s="3" t="s">
        <v>281</v>
      </c>
      <c r="B193">
        <v>2.94</v>
      </c>
      <c r="C193" s="4">
        <v>240</v>
      </c>
      <c r="D193">
        <f t="shared" si="12"/>
        <v>81.632653061224488</v>
      </c>
      <c r="E193" s="7">
        <f t="shared" si="13"/>
        <v>3.7014017516883791E-4</v>
      </c>
      <c r="F193" s="8">
        <f t="shared" si="16"/>
        <v>0.79649230493998402</v>
      </c>
      <c r="G193" s="7">
        <f t="shared" si="14"/>
        <v>5.5819887828606365E-4</v>
      </c>
      <c r="H193" s="8">
        <f t="shared" si="17"/>
        <v>0.38377691790679219</v>
      </c>
      <c r="I193">
        <f t="shared" si="15"/>
        <v>8.7458139883328512E-4</v>
      </c>
    </row>
    <row r="194" spans="1:9">
      <c r="A194" s="3" t="s">
        <v>130</v>
      </c>
      <c r="B194">
        <v>8.48</v>
      </c>
      <c r="C194" s="4">
        <v>689</v>
      </c>
      <c r="D194">
        <f t="shared" ref="D194:D257" si="18">C194/B194</f>
        <v>81.25</v>
      </c>
      <c r="E194" s="7">
        <f t="shared" si="13"/>
        <v>1.0626107528805388E-3</v>
      </c>
      <c r="F194" s="8">
        <f t="shared" si="16"/>
        <v>0.79755491569286452</v>
      </c>
      <c r="G194" s="7">
        <f t="shared" si="14"/>
        <v>1.6100430230836123E-3</v>
      </c>
      <c r="H194" s="8">
        <f t="shared" si="17"/>
        <v>0.38538696092987579</v>
      </c>
      <c r="I194">
        <f t="shared" si="15"/>
        <v>7.0924050101828229E-4</v>
      </c>
    </row>
    <row r="195" spans="1:9">
      <c r="A195" s="3" t="s">
        <v>258</v>
      </c>
      <c r="B195">
        <v>6.87</v>
      </c>
      <c r="C195" s="4">
        <v>557</v>
      </c>
      <c r="D195">
        <f t="shared" si="18"/>
        <v>81.077147016011637</v>
      </c>
      <c r="E195" s="7">
        <f t="shared" ref="E195:E258" si="19">C195/648403</f>
        <v>8.59033656537678E-4</v>
      </c>
      <c r="F195" s="8">
        <f t="shared" si="16"/>
        <v>0.79841394934940224</v>
      </c>
      <c r="G195" s="7">
        <f t="shared" ref="G195:G258" si="20">B195/5266.94</f>
        <v>1.3043626849745774E-3</v>
      </c>
      <c r="H195" s="8">
        <f t="shared" si="17"/>
        <v>0.38669132361485037</v>
      </c>
      <c r="I195">
        <f t="shared" ref="I195:I258" si="21">F195*H196-F196*H195</f>
        <v>2.8240387737378247E-3</v>
      </c>
    </row>
    <row r="196" spans="1:9">
      <c r="A196" s="3" t="s">
        <v>374</v>
      </c>
      <c r="B196">
        <v>27.32</v>
      </c>
      <c r="C196" s="4">
        <v>2209</v>
      </c>
      <c r="D196">
        <f t="shared" si="18"/>
        <v>80.856515373352849</v>
      </c>
      <c r="E196" s="7">
        <f t="shared" si="19"/>
        <v>3.4068318622831788E-3</v>
      </c>
      <c r="F196" s="8">
        <f t="shared" ref="F196:F259" si="22">F195+E196</f>
        <v>0.80182078121168543</v>
      </c>
      <c r="G196" s="7">
        <f t="shared" si="20"/>
        <v>5.1870725696514493E-3</v>
      </c>
      <c r="H196" s="8">
        <f t="shared" ref="H196:H259" si="23">H195+G196</f>
        <v>0.39187839618450182</v>
      </c>
      <c r="I196">
        <f t="shared" si="21"/>
        <v>2.5394908787217951E-3</v>
      </c>
    </row>
    <row r="197" spans="1:9">
      <c r="A197" s="3" t="s">
        <v>19</v>
      </c>
      <c r="B197">
        <v>24.51</v>
      </c>
      <c r="C197" s="4">
        <v>1972</v>
      </c>
      <c r="D197">
        <f t="shared" si="18"/>
        <v>80.456956344349237</v>
      </c>
      <c r="E197" s="7">
        <f t="shared" si="19"/>
        <v>3.0413184393039516E-3</v>
      </c>
      <c r="F197" s="8">
        <f t="shared" si="22"/>
        <v>0.80486209965098943</v>
      </c>
      <c r="G197" s="7">
        <f t="shared" si="20"/>
        <v>4.6535559546909602E-3</v>
      </c>
      <c r="H197" s="8">
        <f t="shared" si="23"/>
        <v>0.39653195213919279</v>
      </c>
      <c r="I197">
        <f t="shared" si="21"/>
        <v>6.4992164418120613E-4</v>
      </c>
    </row>
    <row r="198" spans="1:9">
      <c r="A198" s="3" t="s">
        <v>190</v>
      </c>
      <c r="B198">
        <v>6.27</v>
      </c>
      <c r="C198" s="4">
        <v>504</v>
      </c>
      <c r="D198">
        <f t="shared" si="18"/>
        <v>80.382775119617236</v>
      </c>
      <c r="E198" s="7">
        <f t="shared" si="19"/>
        <v>7.7729436785455963E-4</v>
      </c>
      <c r="F198" s="8">
        <f t="shared" si="22"/>
        <v>0.80563939401884399</v>
      </c>
      <c r="G198" s="7">
        <f t="shared" si="20"/>
        <v>1.1904445465488499E-3</v>
      </c>
      <c r="H198" s="8">
        <f t="shared" si="23"/>
        <v>0.39772239668574166</v>
      </c>
      <c r="I198">
        <f t="shared" si="21"/>
        <v>1.4685140186887491E-3</v>
      </c>
    </row>
    <row r="199" spans="1:9">
      <c r="A199" s="3" t="s">
        <v>145</v>
      </c>
      <c r="B199">
        <v>14.16</v>
      </c>
      <c r="C199" s="4">
        <v>1137</v>
      </c>
      <c r="D199">
        <f t="shared" si="18"/>
        <v>80.29661016949153</v>
      </c>
      <c r="E199" s="7">
        <f t="shared" si="19"/>
        <v>1.7535390798623695E-3</v>
      </c>
      <c r="F199" s="8">
        <f t="shared" si="22"/>
        <v>0.80739293309870641</v>
      </c>
      <c r="G199" s="7">
        <f t="shared" si="20"/>
        <v>2.6884680668471639E-3</v>
      </c>
      <c r="H199" s="8">
        <f t="shared" si="23"/>
        <v>0.4004108647525888</v>
      </c>
      <c r="I199">
        <f t="shared" si="21"/>
        <v>7.3792954341761474E-4</v>
      </c>
    </row>
    <row r="200" spans="1:9">
      <c r="A200" s="3" t="s">
        <v>149</v>
      </c>
      <c r="B200">
        <v>7.11</v>
      </c>
      <c r="C200" s="4">
        <v>570</v>
      </c>
      <c r="D200">
        <f t="shared" si="18"/>
        <v>80.168776371308013</v>
      </c>
      <c r="E200" s="7">
        <f t="shared" si="19"/>
        <v>8.7908291602598998E-4</v>
      </c>
      <c r="F200" s="8">
        <f t="shared" si="22"/>
        <v>0.80827201601473242</v>
      </c>
      <c r="G200" s="7">
        <f t="shared" si="20"/>
        <v>1.3499299403448683E-3</v>
      </c>
      <c r="H200" s="8">
        <f t="shared" si="23"/>
        <v>0.40176079469293369</v>
      </c>
      <c r="I200">
        <f t="shared" si="21"/>
        <v>8.4368052642297409E-4</v>
      </c>
    </row>
    <row r="201" spans="1:9">
      <c r="A201" s="3" t="s">
        <v>347</v>
      </c>
      <c r="B201">
        <v>8.11</v>
      </c>
      <c r="C201" s="4">
        <v>647</v>
      </c>
      <c r="D201">
        <f t="shared" si="18"/>
        <v>79.778051787916155</v>
      </c>
      <c r="E201" s="7">
        <f t="shared" si="19"/>
        <v>9.9783622222599216E-4</v>
      </c>
      <c r="F201" s="8">
        <f t="shared" si="22"/>
        <v>0.80926985223695846</v>
      </c>
      <c r="G201" s="7">
        <f t="shared" si="20"/>
        <v>1.5397935043877469E-3</v>
      </c>
      <c r="H201" s="8">
        <f t="shared" si="23"/>
        <v>0.40330058819732145</v>
      </c>
      <c r="I201">
        <f t="shared" si="21"/>
        <v>9.3597592860211742E-4</v>
      </c>
    </row>
    <row r="202" spans="1:9">
      <c r="A202" s="3" t="s">
        <v>72</v>
      </c>
      <c r="B202">
        <v>8.99</v>
      </c>
      <c r="C202" s="4">
        <v>716</v>
      </c>
      <c r="D202">
        <f t="shared" si="18"/>
        <v>79.644048943270292</v>
      </c>
      <c r="E202" s="7">
        <f t="shared" si="19"/>
        <v>1.104251522587033E-3</v>
      </c>
      <c r="F202" s="8">
        <f t="shared" si="22"/>
        <v>0.81037410375954555</v>
      </c>
      <c r="G202" s="7">
        <f t="shared" si="20"/>
        <v>1.7068734407454805E-3</v>
      </c>
      <c r="H202" s="8">
        <f t="shared" si="23"/>
        <v>0.40500746163806695</v>
      </c>
      <c r="I202">
        <f t="shared" si="21"/>
        <v>9.2654674853165364E-4</v>
      </c>
    </row>
    <row r="203" spans="1:9">
      <c r="A203" s="3" t="s">
        <v>71</v>
      </c>
      <c r="B203">
        <v>8.8800000000000008</v>
      </c>
      <c r="C203" s="4">
        <v>704</v>
      </c>
      <c r="D203">
        <f t="shared" si="18"/>
        <v>79.279279279279265</v>
      </c>
      <c r="E203" s="7">
        <f t="shared" si="19"/>
        <v>1.0857445138285913E-3</v>
      </c>
      <c r="F203" s="8">
        <f t="shared" si="22"/>
        <v>0.81145984827337414</v>
      </c>
      <c r="G203" s="7">
        <f t="shared" si="20"/>
        <v>1.6859884487007639E-3</v>
      </c>
      <c r="H203" s="8">
        <f t="shared" si="23"/>
        <v>0.40669345008676772</v>
      </c>
      <c r="I203">
        <f t="shared" si="21"/>
        <v>2.1901596480373708E-3</v>
      </c>
    </row>
    <row r="204" spans="1:9">
      <c r="A204" s="3" t="s">
        <v>122</v>
      </c>
      <c r="B204">
        <v>20.99</v>
      </c>
      <c r="C204" s="4">
        <v>1664</v>
      </c>
      <c r="D204">
        <f t="shared" si="18"/>
        <v>79.275845640781327</v>
      </c>
      <c r="E204" s="7">
        <f t="shared" si="19"/>
        <v>2.5663052145039429E-3</v>
      </c>
      <c r="F204" s="8">
        <f t="shared" si="22"/>
        <v>0.8140261534878781</v>
      </c>
      <c r="G204" s="7">
        <f t="shared" si="20"/>
        <v>3.9852362092600256E-3</v>
      </c>
      <c r="H204" s="8">
        <f t="shared" si="23"/>
        <v>0.41067868629602772</v>
      </c>
      <c r="I204">
        <f t="shared" si="21"/>
        <v>7.649682240411515E-4</v>
      </c>
    </row>
    <row r="205" spans="1:9">
      <c r="A205" s="3" t="s">
        <v>168</v>
      </c>
      <c r="B205">
        <v>7.31</v>
      </c>
      <c r="C205" s="4">
        <v>576</v>
      </c>
      <c r="D205">
        <f t="shared" si="18"/>
        <v>78.796169630642964</v>
      </c>
      <c r="E205" s="7">
        <f t="shared" si="19"/>
        <v>8.8833642040521096E-4</v>
      </c>
      <c r="F205" s="8">
        <f t="shared" si="22"/>
        <v>0.8149144899082833</v>
      </c>
      <c r="G205" s="7">
        <f t="shared" si="20"/>
        <v>1.387902653153444E-3</v>
      </c>
      <c r="H205" s="8">
        <f t="shared" si="23"/>
        <v>0.41206658894918113</v>
      </c>
      <c r="I205">
        <f t="shared" si="21"/>
        <v>1.8934957319171053E-3</v>
      </c>
    </row>
    <row r="206" spans="1:9">
      <c r="A206" s="3" t="s">
        <v>204</v>
      </c>
      <c r="B206">
        <v>18.05</v>
      </c>
      <c r="C206" s="4">
        <v>1415</v>
      </c>
      <c r="D206">
        <f t="shared" si="18"/>
        <v>78.393351800554015</v>
      </c>
      <c r="E206" s="7">
        <f t="shared" si="19"/>
        <v>2.1822847827662733E-3</v>
      </c>
      <c r="F206" s="8">
        <f t="shared" si="22"/>
        <v>0.81709677469104958</v>
      </c>
      <c r="G206" s="7">
        <f t="shared" si="20"/>
        <v>3.4270373309739626E-3</v>
      </c>
      <c r="H206" s="8">
        <f t="shared" si="23"/>
        <v>0.41549362628015507</v>
      </c>
      <c r="I206">
        <f t="shared" si="21"/>
        <v>1.0462537838432651E-3</v>
      </c>
    </row>
    <row r="207" spans="1:9">
      <c r="A207" s="3" t="s">
        <v>18</v>
      </c>
      <c r="B207">
        <v>9.9700000000000006</v>
      </c>
      <c r="C207" s="4">
        <v>781</v>
      </c>
      <c r="D207">
        <f t="shared" si="18"/>
        <v>78.335005015045127</v>
      </c>
      <c r="E207" s="7">
        <f t="shared" si="19"/>
        <v>1.2044978200285933E-3</v>
      </c>
      <c r="F207" s="8">
        <f t="shared" si="22"/>
        <v>0.8183012725110782</v>
      </c>
      <c r="G207" s="7">
        <f t="shared" si="20"/>
        <v>1.8929397335075019E-3</v>
      </c>
      <c r="H207" s="8">
        <f t="shared" si="23"/>
        <v>0.41738656601366259</v>
      </c>
      <c r="I207">
        <f t="shared" si="21"/>
        <v>3.3260145847502365E-4</v>
      </c>
    </row>
    <row r="208" spans="1:9">
      <c r="A208" s="3" t="s">
        <v>405</v>
      </c>
      <c r="B208">
        <v>3.16</v>
      </c>
      <c r="C208" s="4">
        <v>246</v>
      </c>
      <c r="D208">
        <f t="shared" si="18"/>
        <v>77.848101265822777</v>
      </c>
      <c r="E208" s="7">
        <f t="shared" si="19"/>
        <v>3.7939367954805883E-4</v>
      </c>
      <c r="F208" s="8">
        <f t="shared" si="22"/>
        <v>0.81868066619062629</v>
      </c>
      <c r="G208" s="7">
        <f t="shared" si="20"/>
        <v>5.9996886237549706E-4</v>
      </c>
      <c r="H208" s="8">
        <f t="shared" si="23"/>
        <v>0.4179865348760381</v>
      </c>
      <c r="I208">
        <f t="shared" si="21"/>
        <v>6.5557536199745137E-4</v>
      </c>
    </row>
    <row r="209" spans="1:9">
      <c r="A209" s="3" t="s">
        <v>230</v>
      </c>
      <c r="B209">
        <v>6.2</v>
      </c>
      <c r="C209" s="4">
        <v>478</v>
      </c>
      <c r="D209">
        <f t="shared" si="18"/>
        <v>77.096774193548384</v>
      </c>
      <c r="E209" s="7">
        <f t="shared" si="19"/>
        <v>7.3719584887793545E-4</v>
      </c>
      <c r="F209" s="8">
        <f t="shared" si="22"/>
        <v>0.81941786203950417</v>
      </c>
      <c r="G209" s="7">
        <f t="shared" si="20"/>
        <v>1.1771540970658485E-3</v>
      </c>
      <c r="H209" s="8">
        <f t="shared" si="23"/>
        <v>0.41916368897310397</v>
      </c>
      <c r="I209">
        <f t="shared" si="21"/>
        <v>1.0516399750626348E-3</v>
      </c>
    </row>
    <row r="210" spans="1:9">
      <c r="A210" s="3" t="s">
        <v>352</v>
      </c>
      <c r="B210">
        <v>9.93</v>
      </c>
      <c r="C210" s="4">
        <v>763</v>
      </c>
      <c r="D210">
        <f t="shared" si="18"/>
        <v>76.837865055387709</v>
      </c>
      <c r="E210" s="7">
        <f t="shared" si="19"/>
        <v>1.1767373068909304E-3</v>
      </c>
      <c r="F210" s="8">
        <f t="shared" si="22"/>
        <v>0.82059459934639511</v>
      </c>
      <c r="G210" s="7">
        <f t="shared" si="20"/>
        <v>1.8853451909457864E-3</v>
      </c>
      <c r="H210" s="8">
        <f t="shared" si="23"/>
        <v>0.42104903416404976</v>
      </c>
      <c r="I210">
        <f t="shared" si="21"/>
        <v>9.8283747415206513E-4</v>
      </c>
    </row>
    <row r="211" spans="1:9">
      <c r="A211" s="3" t="s">
        <v>30</v>
      </c>
      <c r="B211">
        <v>9.2799999999999994</v>
      </c>
      <c r="C211" s="4">
        <v>713</v>
      </c>
      <c r="D211">
        <f t="shared" si="18"/>
        <v>76.831896551724142</v>
      </c>
      <c r="E211" s="7">
        <f t="shared" si="19"/>
        <v>1.0996247703974225E-3</v>
      </c>
      <c r="F211" s="8">
        <f t="shared" si="22"/>
        <v>0.82169422411679249</v>
      </c>
      <c r="G211" s="7">
        <f t="shared" si="20"/>
        <v>1.7619338743179152E-3</v>
      </c>
      <c r="H211" s="8">
        <f t="shared" si="23"/>
        <v>0.42281096803836765</v>
      </c>
      <c r="I211">
        <f t="shared" si="21"/>
        <v>9.8283747415200962E-4</v>
      </c>
    </row>
    <row r="212" spans="1:9">
      <c r="A212" s="3" t="s">
        <v>262</v>
      </c>
      <c r="B212">
        <v>9.2799999999999994</v>
      </c>
      <c r="C212" s="4">
        <v>713</v>
      </c>
      <c r="D212">
        <f t="shared" si="18"/>
        <v>76.831896551724142</v>
      </c>
      <c r="E212" s="7">
        <f t="shared" si="19"/>
        <v>1.0996247703974225E-3</v>
      </c>
      <c r="F212" s="8">
        <f t="shared" si="22"/>
        <v>0.82279384888718987</v>
      </c>
      <c r="G212" s="7">
        <f t="shared" si="20"/>
        <v>1.7619338743179152E-3</v>
      </c>
      <c r="H212" s="8">
        <f t="shared" si="23"/>
        <v>0.42457290191268554</v>
      </c>
      <c r="I212">
        <f t="shared" si="21"/>
        <v>5.1407527037489187E-4</v>
      </c>
    </row>
    <row r="213" spans="1:9">
      <c r="A213" s="3" t="s">
        <v>313</v>
      </c>
      <c r="B213">
        <v>4.8499999999999996</v>
      </c>
      <c r="C213" s="4">
        <v>372</v>
      </c>
      <c r="D213">
        <f t="shared" si="18"/>
        <v>76.701030927835063</v>
      </c>
      <c r="E213" s="7">
        <f t="shared" si="19"/>
        <v>5.7371727151169871E-4</v>
      </c>
      <c r="F213" s="8">
        <f t="shared" si="22"/>
        <v>0.82336756615870155</v>
      </c>
      <c r="G213" s="7">
        <f t="shared" si="20"/>
        <v>9.2083828560796208E-4</v>
      </c>
      <c r="H213" s="8">
        <f t="shared" si="23"/>
        <v>0.4254937401982935</v>
      </c>
      <c r="I213">
        <f t="shared" si="21"/>
        <v>2.8270959699918663E-3</v>
      </c>
    </row>
    <row r="214" spans="1:9">
      <c r="A214" s="3" t="s">
        <v>52</v>
      </c>
      <c r="B214">
        <v>26.61</v>
      </c>
      <c r="C214" s="4">
        <v>2031</v>
      </c>
      <c r="D214">
        <f t="shared" si="18"/>
        <v>76.324689966178127</v>
      </c>
      <c r="E214" s="7">
        <f t="shared" si="19"/>
        <v>3.1323112323662907E-3</v>
      </c>
      <c r="F214" s="8">
        <f t="shared" si="22"/>
        <v>0.82649987739106778</v>
      </c>
      <c r="G214" s="7">
        <f t="shared" si="20"/>
        <v>5.0522694391810048E-3</v>
      </c>
      <c r="H214" s="8">
        <f t="shared" si="23"/>
        <v>0.43054600963747452</v>
      </c>
      <c r="I214">
        <f t="shared" si="21"/>
        <v>1.2966209871188572E-3</v>
      </c>
    </row>
    <row r="215" spans="1:9">
      <c r="A215" s="3" t="s">
        <v>180</v>
      </c>
      <c r="B215">
        <v>12.16</v>
      </c>
      <c r="C215" s="4">
        <v>921</v>
      </c>
      <c r="D215">
        <f t="shared" si="18"/>
        <v>75.74013157894737</v>
      </c>
      <c r="E215" s="7">
        <f t="shared" si="19"/>
        <v>1.4204129222104155E-3</v>
      </c>
      <c r="F215" s="8">
        <f t="shared" si="22"/>
        <v>0.82792029031327818</v>
      </c>
      <c r="G215" s="7">
        <f t="shared" si="20"/>
        <v>2.3087409387614064E-3</v>
      </c>
      <c r="H215" s="8">
        <f t="shared" si="23"/>
        <v>0.43285475057623596</v>
      </c>
      <c r="I215">
        <f t="shared" si="21"/>
        <v>7.5372290958208854E-4</v>
      </c>
    </row>
    <row r="216" spans="1:9">
      <c r="A216" s="3" t="s">
        <v>292</v>
      </c>
      <c r="B216">
        <v>7.05</v>
      </c>
      <c r="C216" s="4">
        <v>531</v>
      </c>
      <c r="D216">
        <f t="shared" si="18"/>
        <v>75.319148936170208</v>
      </c>
      <c r="E216" s="7">
        <f t="shared" si="19"/>
        <v>8.1893513756105382E-4</v>
      </c>
      <c r="F216" s="8">
        <f t="shared" si="22"/>
        <v>0.82873922545083922</v>
      </c>
      <c r="G216" s="7">
        <f t="shared" si="20"/>
        <v>1.3385381265022954E-3</v>
      </c>
      <c r="H216" s="8">
        <f t="shared" si="23"/>
        <v>0.43419328870273827</v>
      </c>
      <c r="I216">
        <f t="shared" si="21"/>
        <v>4.0031180093302865E-4</v>
      </c>
    </row>
    <row r="217" spans="1:9">
      <c r="A217" s="3" t="s">
        <v>275</v>
      </c>
      <c r="B217">
        <v>3.74</v>
      </c>
      <c r="C217" s="4">
        <v>281</v>
      </c>
      <c r="D217">
        <f t="shared" si="18"/>
        <v>75.133689839572185</v>
      </c>
      <c r="E217" s="7">
        <f t="shared" si="19"/>
        <v>4.3337245509351437E-4</v>
      </c>
      <c r="F217" s="8">
        <f t="shared" si="22"/>
        <v>0.82917259790593278</v>
      </c>
      <c r="G217" s="7">
        <f t="shared" si="20"/>
        <v>7.1008972952036676E-4</v>
      </c>
      <c r="H217" s="8">
        <f t="shared" si="23"/>
        <v>0.43490337843225862</v>
      </c>
      <c r="I217">
        <f t="shared" si="21"/>
        <v>1.2016061328520289E-3</v>
      </c>
    </row>
    <row r="218" spans="1:9">
      <c r="A218" s="3" t="s">
        <v>367</v>
      </c>
      <c r="B218">
        <v>11.22</v>
      </c>
      <c r="C218" s="4">
        <v>842</v>
      </c>
      <c r="D218">
        <f t="shared" si="18"/>
        <v>75.0445632798574</v>
      </c>
      <c r="E218" s="7">
        <f t="shared" si="19"/>
        <v>1.2985751145506729E-3</v>
      </c>
      <c r="F218" s="8">
        <f t="shared" si="22"/>
        <v>0.83047117302048346</v>
      </c>
      <c r="G218" s="7">
        <f t="shared" si="20"/>
        <v>2.1302691885611001E-3</v>
      </c>
      <c r="H218" s="8">
        <f t="shared" si="23"/>
        <v>0.4370336476208197</v>
      </c>
      <c r="I218">
        <f t="shared" si="21"/>
        <v>8.4414544989253049E-4</v>
      </c>
    </row>
    <row r="219" spans="1:9">
      <c r="A219" s="3" t="s">
        <v>227</v>
      </c>
      <c r="B219">
        <v>7.88</v>
      </c>
      <c r="C219" s="4">
        <v>591</v>
      </c>
      <c r="D219">
        <f t="shared" si="18"/>
        <v>75</v>
      </c>
      <c r="E219" s="7">
        <f t="shared" si="19"/>
        <v>9.114701813532633E-4</v>
      </c>
      <c r="F219" s="8">
        <f t="shared" si="22"/>
        <v>0.83138264320183675</v>
      </c>
      <c r="G219" s="7">
        <f t="shared" si="20"/>
        <v>1.4961248846578849E-3</v>
      </c>
      <c r="H219" s="8">
        <f t="shared" si="23"/>
        <v>0.43852977250547759</v>
      </c>
      <c r="I219">
        <f t="shared" si="21"/>
        <v>7.8573391063768705E-4</v>
      </c>
    </row>
    <row r="220" spans="1:9">
      <c r="A220" s="3" t="s">
        <v>360</v>
      </c>
      <c r="B220">
        <v>7.33</v>
      </c>
      <c r="C220" s="4">
        <v>549</v>
      </c>
      <c r="D220">
        <f t="shared" si="18"/>
        <v>74.89768076398363</v>
      </c>
      <c r="E220" s="7">
        <f t="shared" si="19"/>
        <v>8.4669565069871665E-4</v>
      </c>
      <c r="F220" s="8">
        <f t="shared" si="22"/>
        <v>0.83222933885253547</v>
      </c>
      <c r="G220" s="7">
        <f t="shared" si="20"/>
        <v>1.3916999244343016E-3</v>
      </c>
      <c r="H220" s="8">
        <f t="shared" si="23"/>
        <v>0.43992147242991186</v>
      </c>
      <c r="I220">
        <f t="shared" si="21"/>
        <v>1.9959143231885745E-3</v>
      </c>
    </row>
    <row r="221" spans="1:9">
      <c r="A221" s="3" t="s">
        <v>128</v>
      </c>
      <c r="B221">
        <v>18.600000000000001</v>
      </c>
      <c r="C221" s="4">
        <v>1390</v>
      </c>
      <c r="D221">
        <f t="shared" si="18"/>
        <v>74.731182795698913</v>
      </c>
      <c r="E221" s="7">
        <f t="shared" si="19"/>
        <v>2.1437285145195196E-3</v>
      </c>
      <c r="F221" s="8">
        <f t="shared" si="22"/>
        <v>0.83437306736705497</v>
      </c>
      <c r="G221" s="7">
        <f t="shared" si="20"/>
        <v>3.5314622911975461E-3</v>
      </c>
      <c r="H221" s="8">
        <f t="shared" si="23"/>
        <v>0.44345293472110942</v>
      </c>
      <c r="I221">
        <f t="shared" si="21"/>
        <v>4.7541143865048596E-4</v>
      </c>
    </row>
    <row r="222" spans="1:9">
      <c r="A222" s="3" t="s">
        <v>175</v>
      </c>
      <c r="B222">
        <v>4.43</v>
      </c>
      <c r="C222" s="4">
        <v>331</v>
      </c>
      <c r="D222">
        <f t="shared" si="18"/>
        <v>74.717832957110616</v>
      </c>
      <c r="E222" s="7">
        <f t="shared" si="19"/>
        <v>5.104849915870223E-4</v>
      </c>
      <c r="F222" s="8">
        <f t="shared" si="22"/>
        <v>0.83488355235864198</v>
      </c>
      <c r="G222" s="7">
        <f t="shared" si="20"/>
        <v>8.41095588709953E-4</v>
      </c>
      <c r="H222" s="8">
        <f t="shared" si="23"/>
        <v>0.44429403030981934</v>
      </c>
      <c r="I222">
        <f t="shared" si="21"/>
        <v>4.8308135236463379E-4</v>
      </c>
    </row>
    <row r="223" spans="1:9">
      <c r="A223" s="3" t="s">
        <v>20</v>
      </c>
      <c r="B223">
        <v>4.5</v>
      </c>
      <c r="C223" s="4">
        <v>336</v>
      </c>
      <c r="D223">
        <f t="shared" si="18"/>
        <v>74.666666666666671</v>
      </c>
      <c r="E223" s="7">
        <f t="shared" si="19"/>
        <v>5.1819624523637305E-4</v>
      </c>
      <c r="F223" s="8">
        <f t="shared" si="22"/>
        <v>0.83540174860387839</v>
      </c>
      <c r="G223" s="7">
        <f t="shared" si="20"/>
        <v>8.5438603819295461E-4</v>
      </c>
      <c r="H223" s="8">
        <f t="shared" si="23"/>
        <v>0.44514841634801228</v>
      </c>
      <c r="I223">
        <f t="shared" si="21"/>
        <v>1.9124870193633625E-3</v>
      </c>
    </row>
    <row r="224" spans="1:9">
      <c r="A224" s="3" t="s">
        <v>135</v>
      </c>
      <c r="B224">
        <v>17.809999999999999</v>
      </c>
      <c r="C224" s="4">
        <v>1329</v>
      </c>
      <c r="D224">
        <f t="shared" si="18"/>
        <v>74.620999438517686</v>
      </c>
      <c r="E224" s="7">
        <f t="shared" si="19"/>
        <v>2.04965121999744E-3</v>
      </c>
      <c r="F224" s="8">
        <f t="shared" si="22"/>
        <v>0.83745139982387584</v>
      </c>
      <c r="G224" s="7">
        <f t="shared" si="20"/>
        <v>3.381470075603671E-3</v>
      </c>
      <c r="H224" s="8">
        <f t="shared" si="23"/>
        <v>0.44852988642361596</v>
      </c>
      <c r="I224">
        <f t="shared" si="21"/>
        <v>2.7291739707269169E-4</v>
      </c>
    </row>
    <row r="225" spans="1:9">
      <c r="A225" s="3" t="s">
        <v>299</v>
      </c>
      <c r="B225">
        <v>2.5299999999999998</v>
      </c>
      <c r="C225" s="4">
        <v>187</v>
      </c>
      <c r="D225">
        <f t="shared" si="18"/>
        <v>73.913043478260875</v>
      </c>
      <c r="E225" s="7">
        <f t="shared" si="19"/>
        <v>2.8840088648571954E-4</v>
      </c>
      <c r="F225" s="8">
        <f t="shared" si="22"/>
        <v>0.83773980071036158</v>
      </c>
      <c r="G225" s="7">
        <f t="shared" si="20"/>
        <v>4.8035481702848334E-4</v>
      </c>
      <c r="H225" s="8">
        <f t="shared" si="23"/>
        <v>0.44901024124064443</v>
      </c>
      <c r="I225">
        <f t="shared" si="21"/>
        <v>6.6360162255590938E-4</v>
      </c>
    </row>
    <row r="226" spans="1:9">
      <c r="A226" s="3" t="s">
        <v>393</v>
      </c>
      <c r="B226">
        <v>6.14</v>
      </c>
      <c r="C226" s="4">
        <v>452</v>
      </c>
      <c r="D226">
        <f t="shared" si="18"/>
        <v>73.615635179153102</v>
      </c>
      <c r="E226" s="7">
        <f t="shared" si="19"/>
        <v>6.9709732990131138E-4</v>
      </c>
      <c r="F226" s="8">
        <f t="shared" si="22"/>
        <v>0.83843689804026289</v>
      </c>
      <c r="G226" s="7">
        <f t="shared" si="20"/>
        <v>1.1657622832232759E-3</v>
      </c>
      <c r="H226" s="8">
        <f t="shared" si="23"/>
        <v>0.45017600352386772</v>
      </c>
      <c r="I226">
        <f t="shared" si="21"/>
        <v>7.4390984906408386E-4</v>
      </c>
    </row>
    <row r="227" spans="1:9">
      <c r="A227" s="3" t="s">
        <v>141</v>
      </c>
      <c r="B227">
        <v>6.88</v>
      </c>
      <c r="C227" s="4">
        <v>506</v>
      </c>
      <c r="D227">
        <f t="shared" si="18"/>
        <v>73.54651162790698</v>
      </c>
      <c r="E227" s="7">
        <f t="shared" si="19"/>
        <v>7.8037886931429988E-4</v>
      </c>
      <c r="F227" s="8">
        <f t="shared" si="22"/>
        <v>0.83921727690957715</v>
      </c>
      <c r="G227" s="7">
        <f t="shared" si="20"/>
        <v>1.3062613206150061E-3</v>
      </c>
      <c r="H227" s="8">
        <f t="shared" si="23"/>
        <v>0.45148226484448273</v>
      </c>
      <c r="I227">
        <f t="shared" si="21"/>
        <v>4.8564353525148984E-4</v>
      </c>
    </row>
    <row r="228" spans="1:9">
      <c r="A228" s="3" t="s">
        <v>166</v>
      </c>
      <c r="B228">
        <v>4.49</v>
      </c>
      <c r="C228" s="4">
        <v>330</v>
      </c>
      <c r="D228">
        <f t="shared" si="18"/>
        <v>73.496659242761694</v>
      </c>
      <c r="E228" s="7">
        <f t="shared" si="19"/>
        <v>5.0894274085715207E-4</v>
      </c>
      <c r="F228" s="8">
        <f t="shared" si="22"/>
        <v>0.83972621965043426</v>
      </c>
      <c r="G228" s="7">
        <f t="shared" si="20"/>
        <v>8.524874025525259E-4</v>
      </c>
      <c r="H228" s="8">
        <f t="shared" si="23"/>
        <v>0.45233475224703523</v>
      </c>
      <c r="I228">
        <f t="shared" si="21"/>
        <v>1.2986033714124101E-3</v>
      </c>
    </row>
    <row r="229" spans="1:9">
      <c r="A229" s="3" t="s">
        <v>321</v>
      </c>
      <c r="B229">
        <v>12</v>
      </c>
      <c r="C229" s="4">
        <v>881</v>
      </c>
      <c r="D229">
        <f t="shared" si="18"/>
        <v>73.416666666666671</v>
      </c>
      <c r="E229" s="7">
        <f t="shared" si="19"/>
        <v>1.3587228930156091E-3</v>
      </c>
      <c r="F229" s="8">
        <f t="shared" si="22"/>
        <v>0.8410849425434499</v>
      </c>
      <c r="G229" s="7">
        <f t="shared" si="20"/>
        <v>2.2783627685145458E-3</v>
      </c>
      <c r="H229" s="8">
        <f t="shared" si="23"/>
        <v>0.4546131150155498</v>
      </c>
      <c r="I229">
        <f t="shared" si="21"/>
        <v>8.9416762937943872E-4</v>
      </c>
    </row>
    <row r="230" spans="1:9">
      <c r="A230" s="3" t="s">
        <v>220</v>
      </c>
      <c r="B230">
        <v>8.26</v>
      </c>
      <c r="C230" s="4">
        <v>606</v>
      </c>
      <c r="D230">
        <f t="shared" si="18"/>
        <v>73.365617433414045</v>
      </c>
      <c r="E230" s="7">
        <f t="shared" si="19"/>
        <v>9.3460394230131564E-4</v>
      </c>
      <c r="F230" s="8">
        <f t="shared" si="22"/>
        <v>0.84201954648575117</v>
      </c>
      <c r="G230" s="7">
        <f t="shared" si="20"/>
        <v>1.5682730389941788E-3</v>
      </c>
      <c r="H230" s="8">
        <f t="shared" si="23"/>
        <v>0.456181388054544</v>
      </c>
      <c r="I230">
        <f t="shared" si="21"/>
        <v>2.5905545914919337E-3</v>
      </c>
    </row>
    <row r="231" spans="1:9">
      <c r="A231" s="3" t="s">
        <v>261</v>
      </c>
      <c r="B231">
        <v>23.91</v>
      </c>
      <c r="C231" s="4">
        <v>1751</v>
      </c>
      <c r="D231">
        <f t="shared" si="18"/>
        <v>73.232956921790048</v>
      </c>
      <c r="E231" s="7">
        <f t="shared" si="19"/>
        <v>2.7004810280026464E-3</v>
      </c>
      <c r="F231" s="8">
        <f t="shared" si="22"/>
        <v>0.84472002751375386</v>
      </c>
      <c r="G231" s="7">
        <f t="shared" si="20"/>
        <v>4.5396378162652325E-3</v>
      </c>
      <c r="H231" s="8">
        <f t="shared" si="23"/>
        <v>0.46072102587080921</v>
      </c>
      <c r="I231">
        <f t="shared" si="21"/>
        <v>3.201751887413895E-4</v>
      </c>
    </row>
    <row r="232" spans="1:9">
      <c r="A232" s="3" t="s">
        <v>270</v>
      </c>
      <c r="B232">
        <v>2.94</v>
      </c>
      <c r="C232" s="4">
        <v>213</v>
      </c>
      <c r="D232">
        <f t="shared" si="18"/>
        <v>72.448979591836732</v>
      </c>
      <c r="E232" s="7">
        <f t="shared" si="19"/>
        <v>3.2849940546234366E-4</v>
      </c>
      <c r="F232" s="8">
        <f t="shared" si="22"/>
        <v>0.84504852691921617</v>
      </c>
      <c r="G232" s="7">
        <f t="shared" si="20"/>
        <v>5.5819887828606365E-4</v>
      </c>
      <c r="H232" s="8">
        <f t="shared" si="23"/>
        <v>0.46127922474909527</v>
      </c>
      <c r="I232">
        <f t="shared" si="21"/>
        <v>4.015472202105741E-4</v>
      </c>
    </row>
    <row r="233" spans="1:9">
      <c r="A233" s="3" t="s">
        <v>265</v>
      </c>
      <c r="B233">
        <v>3.66</v>
      </c>
      <c r="C233" s="4">
        <v>261</v>
      </c>
      <c r="D233">
        <f t="shared" si="18"/>
        <v>71.311475409836063</v>
      </c>
      <c r="E233" s="7">
        <f t="shared" si="19"/>
        <v>4.0252744049611123E-4</v>
      </c>
      <c r="F233" s="8">
        <f t="shared" si="22"/>
        <v>0.84545105435971224</v>
      </c>
      <c r="G233" s="7">
        <f t="shared" si="20"/>
        <v>6.9490064439693645E-4</v>
      </c>
      <c r="H233" s="8">
        <f t="shared" si="23"/>
        <v>0.4619741253934922</v>
      </c>
      <c r="I233">
        <f t="shared" si="21"/>
        <v>5.6430694594206132E-4</v>
      </c>
    </row>
    <row r="234" spans="1:9">
      <c r="A234" s="3" t="s">
        <v>88</v>
      </c>
      <c r="B234">
        <v>5.14</v>
      </c>
      <c r="C234" s="4">
        <v>366</v>
      </c>
      <c r="D234">
        <f t="shared" si="18"/>
        <v>71.206225680933855</v>
      </c>
      <c r="E234" s="7">
        <f t="shared" si="19"/>
        <v>5.6446376713247784E-4</v>
      </c>
      <c r="F234" s="8">
        <f t="shared" si="22"/>
        <v>0.84601551812684472</v>
      </c>
      <c r="G234" s="7">
        <f t="shared" si="20"/>
        <v>9.7589871918039698E-4</v>
      </c>
      <c r="H234" s="8">
        <f t="shared" si="23"/>
        <v>0.46295002411267261</v>
      </c>
      <c r="I234">
        <f t="shared" si="21"/>
        <v>1.9988103001374324E-3</v>
      </c>
    </row>
    <row r="235" spans="1:9">
      <c r="A235" s="3" t="s">
        <v>41</v>
      </c>
      <c r="B235">
        <v>18.2</v>
      </c>
      <c r="C235" s="4">
        <v>1295</v>
      </c>
      <c r="D235">
        <f t="shared" si="18"/>
        <v>71.15384615384616</v>
      </c>
      <c r="E235" s="7">
        <f t="shared" si="19"/>
        <v>1.9972146951818546E-3</v>
      </c>
      <c r="F235" s="8">
        <f t="shared" si="22"/>
        <v>0.8480127328220266</v>
      </c>
      <c r="G235" s="7">
        <f t="shared" si="20"/>
        <v>3.4555168655803939E-3</v>
      </c>
      <c r="H235" s="8">
        <f t="shared" si="23"/>
        <v>0.46640554097825299</v>
      </c>
      <c r="I235">
        <f t="shared" si="21"/>
        <v>5.9054734240343576E-4</v>
      </c>
    </row>
    <row r="236" spans="1:9">
      <c r="A236" s="3" t="s">
        <v>377</v>
      </c>
      <c r="B236">
        <v>5.37</v>
      </c>
      <c r="C236" s="4">
        <v>381</v>
      </c>
      <c r="D236">
        <f t="shared" si="18"/>
        <v>70.949720670391059</v>
      </c>
      <c r="E236" s="7">
        <f t="shared" si="19"/>
        <v>5.8759752808053018E-4</v>
      </c>
      <c r="F236" s="8">
        <f t="shared" si="22"/>
        <v>0.84860033035010718</v>
      </c>
      <c r="G236" s="7">
        <f t="shared" si="20"/>
        <v>1.0195673389102591E-3</v>
      </c>
      <c r="H236" s="8">
        <f t="shared" si="23"/>
        <v>0.46742510831716322</v>
      </c>
      <c r="I236">
        <f t="shared" si="21"/>
        <v>3.6461402610282745E-4</v>
      </c>
    </row>
    <row r="237" spans="1:9">
      <c r="A237" s="3" t="s">
        <v>191</v>
      </c>
      <c r="B237">
        <v>3.31</v>
      </c>
      <c r="C237" s="4">
        <v>234</v>
      </c>
      <c r="D237">
        <f t="shared" si="18"/>
        <v>70.694864048338374</v>
      </c>
      <c r="E237" s="7">
        <f t="shared" si="19"/>
        <v>3.6088667078961693E-4</v>
      </c>
      <c r="F237" s="8">
        <f t="shared" si="22"/>
        <v>0.84896121702089677</v>
      </c>
      <c r="G237" s="7">
        <f t="shared" si="20"/>
        <v>6.2844839698192887E-4</v>
      </c>
      <c r="H237" s="8">
        <f t="shared" si="23"/>
        <v>0.46805355671414517</v>
      </c>
      <c r="I237">
        <f t="shared" si="21"/>
        <v>4.5742143968874327E-4</v>
      </c>
    </row>
    <row r="238" spans="1:9">
      <c r="A238" s="3" t="s">
        <v>142</v>
      </c>
      <c r="B238">
        <v>4.1500000000000004</v>
      </c>
      <c r="C238" s="4">
        <v>293</v>
      </c>
      <c r="D238">
        <f t="shared" si="18"/>
        <v>70.602409638554207</v>
      </c>
      <c r="E238" s="7">
        <f t="shared" si="19"/>
        <v>4.5187946385195628E-4</v>
      </c>
      <c r="F238" s="8">
        <f t="shared" si="22"/>
        <v>0.84941309648474872</v>
      </c>
      <c r="G238" s="7">
        <f t="shared" si="20"/>
        <v>7.8793379077794713E-4</v>
      </c>
      <c r="H238" s="8">
        <f t="shared" si="23"/>
        <v>0.46884149050492313</v>
      </c>
      <c r="I238">
        <f t="shared" si="21"/>
        <v>1.0272798077510803E-3</v>
      </c>
    </row>
    <row r="239" spans="1:9">
      <c r="A239" s="3" t="s">
        <v>310</v>
      </c>
      <c r="B239">
        <v>9.32</v>
      </c>
      <c r="C239" s="4">
        <v>658</v>
      </c>
      <c r="D239">
        <f t="shared" si="18"/>
        <v>70.600858369098717</v>
      </c>
      <c r="E239" s="7">
        <f t="shared" si="19"/>
        <v>1.0148009802545639E-3</v>
      </c>
      <c r="F239" s="8">
        <f t="shared" si="22"/>
        <v>0.85042789746500325</v>
      </c>
      <c r="G239" s="7">
        <f t="shared" si="20"/>
        <v>1.7695284168796305E-3</v>
      </c>
      <c r="H239" s="8">
        <f t="shared" si="23"/>
        <v>0.47061101892180274</v>
      </c>
      <c r="I239">
        <f t="shared" si="21"/>
        <v>6.6088929763946647E-4</v>
      </c>
    </row>
    <row r="240" spans="1:9">
      <c r="A240" s="3" t="s">
        <v>241</v>
      </c>
      <c r="B240">
        <v>5.99</v>
      </c>
      <c r="C240" s="4">
        <v>422</v>
      </c>
      <c r="D240">
        <f t="shared" si="18"/>
        <v>70.450751252086803</v>
      </c>
      <c r="E240" s="7">
        <f t="shared" si="19"/>
        <v>6.5082980800520659E-4</v>
      </c>
      <c r="F240" s="8">
        <f t="shared" si="22"/>
        <v>0.85107872727300848</v>
      </c>
      <c r="G240" s="7">
        <f t="shared" si="20"/>
        <v>1.137282748616844E-3</v>
      </c>
      <c r="H240" s="8">
        <f t="shared" si="23"/>
        <v>0.47174830167041959</v>
      </c>
      <c r="I240">
        <f t="shared" si="21"/>
        <v>1.0232416767375629E-3</v>
      </c>
    </row>
    <row r="241" spans="1:9">
      <c r="A241" s="3" t="s">
        <v>322</v>
      </c>
      <c r="B241">
        <v>9.25</v>
      </c>
      <c r="C241" s="4">
        <v>648</v>
      </c>
      <c r="D241">
        <f t="shared" si="18"/>
        <v>70.054054054054049</v>
      </c>
      <c r="E241" s="7">
        <f t="shared" si="19"/>
        <v>9.9937847295586239E-4</v>
      </c>
      <c r="F241" s="8">
        <f t="shared" si="22"/>
        <v>0.85207810574596432</v>
      </c>
      <c r="G241" s="7">
        <f t="shared" si="20"/>
        <v>1.7562379673966289E-3</v>
      </c>
      <c r="H241" s="8">
        <f t="shared" si="23"/>
        <v>0.47350453963781625</v>
      </c>
      <c r="I241">
        <f t="shared" si="21"/>
        <v>5.4813309893797513E-4</v>
      </c>
    </row>
    <row r="242" spans="1:9">
      <c r="A242" s="3" t="s">
        <v>303</v>
      </c>
      <c r="B242">
        <v>4.95</v>
      </c>
      <c r="C242" s="4">
        <v>346</v>
      </c>
      <c r="D242">
        <f t="shared" si="18"/>
        <v>69.898989898989896</v>
      </c>
      <c r="E242" s="7">
        <f t="shared" si="19"/>
        <v>5.3361875253507465E-4</v>
      </c>
      <c r="F242" s="8">
        <f t="shared" si="22"/>
        <v>0.85261172449849942</v>
      </c>
      <c r="G242" s="7">
        <f t="shared" si="20"/>
        <v>9.3982464201225013E-4</v>
      </c>
      <c r="H242" s="8">
        <f t="shared" si="23"/>
        <v>0.4744443642798285</v>
      </c>
      <c r="I242">
        <f t="shared" si="21"/>
        <v>5.949030044106185E-4</v>
      </c>
    </row>
    <row r="243" spans="1:9">
      <c r="A243" s="3" t="s">
        <v>160</v>
      </c>
      <c r="B243">
        <v>5.37</v>
      </c>
      <c r="C243" s="4">
        <v>375</v>
      </c>
      <c r="D243">
        <f t="shared" si="18"/>
        <v>69.832402234636874</v>
      </c>
      <c r="E243" s="7">
        <f t="shared" si="19"/>
        <v>5.783440237013092E-4</v>
      </c>
      <c r="F243" s="8">
        <f t="shared" si="22"/>
        <v>0.8531900685222007</v>
      </c>
      <c r="G243" s="7">
        <f t="shared" si="20"/>
        <v>1.0195673389102591E-3</v>
      </c>
      <c r="H243" s="8">
        <f t="shared" si="23"/>
        <v>0.47546393161873873</v>
      </c>
      <c r="I243">
        <f t="shared" si="21"/>
        <v>3.5218476084902806E-4</v>
      </c>
    </row>
    <row r="244" spans="1:9">
      <c r="A244" s="3" t="s">
        <v>282</v>
      </c>
      <c r="B244">
        <v>3.17</v>
      </c>
      <c r="C244" s="4">
        <v>220</v>
      </c>
      <c r="D244">
        <f t="shared" si="18"/>
        <v>69.400630914826493</v>
      </c>
      <c r="E244" s="7">
        <f t="shared" si="19"/>
        <v>3.3929516057143477E-4</v>
      </c>
      <c r="F244" s="8">
        <f t="shared" si="22"/>
        <v>0.8535293636827721</v>
      </c>
      <c r="G244" s="7">
        <f t="shared" si="20"/>
        <v>6.0186749801592577E-4</v>
      </c>
      <c r="H244" s="8">
        <f t="shared" si="23"/>
        <v>0.47606579911675467</v>
      </c>
      <c r="I244">
        <f t="shared" si="21"/>
        <v>9.6992530645134689E-4</v>
      </c>
    </row>
    <row r="245" spans="1:9">
      <c r="A245" s="3" t="s">
        <v>353</v>
      </c>
      <c r="B245">
        <v>8.69</v>
      </c>
      <c r="C245" s="4">
        <v>597</v>
      </c>
      <c r="D245">
        <f t="shared" si="18"/>
        <v>68.699654775604145</v>
      </c>
      <c r="E245" s="7">
        <f t="shared" si="19"/>
        <v>9.2072368573248428E-4</v>
      </c>
      <c r="F245" s="8">
        <f t="shared" si="22"/>
        <v>0.85445008736850458</v>
      </c>
      <c r="G245" s="7">
        <f t="shared" si="20"/>
        <v>1.6499143715326167E-3</v>
      </c>
      <c r="H245" s="8">
        <f t="shared" si="23"/>
        <v>0.47771571348828729</v>
      </c>
      <c r="I245">
        <f t="shared" si="21"/>
        <v>3.8419280152246493E-4</v>
      </c>
    </row>
    <row r="246" spans="1:9">
      <c r="A246" s="3" t="s">
        <v>59</v>
      </c>
      <c r="B246">
        <v>3.44</v>
      </c>
      <c r="C246" s="4">
        <v>236</v>
      </c>
      <c r="D246">
        <f t="shared" si="18"/>
        <v>68.604651162790702</v>
      </c>
      <c r="E246" s="7">
        <f t="shared" si="19"/>
        <v>3.6397117224935729E-4</v>
      </c>
      <c r="F246" s="8">
        <f t="shared" si="22"/>
        <v>0.85481405854075398</v>
      </c>
      <c r="G246" s="7">
        <f t="shared" si="20"/>
        <v>6.5313066030750304E-4</v>
      </c>
      <c r="H246" s="8">
        <f t="shared" si="23"/>
        <v>0.47836884414859476</v>
      </c>
      <c r="I246">
        <f t="shared" si="21"/>
        <v>6.0682990951327342E-4</v>
      </c>
    </row>
    <row r="247" spans="1:9">
      <c r="A247" s="3" t="s">
        <v>397</v>
      </c>
      <c r="B247">
        <v>5.43</v>
      </c>
      <c r="C247" s="4">
        <v>372</v>
      </c>
      <c r="D247">
        <f t="shared" si="18"/>
        <v>68.508287292817684</v>
      </c>
      <c r="E247" s="7">
        <f t="shared" si="19"/>
        <v>5.7371727151169871E-4</v>
      </c>
      <c r="F247" s="8">
        <f t="shared" si="22"/>
        <v>0.85538777581226566</v>
      </c>
      <c r="G247" s="7">
        <f t="shared" si="20"/>
        <v>1.0309591527528318E-3</v>
      </c>
      <c r="H247" s="8">
        <f t="shared" si="23"/>
        <v>0.47939980330134757</v>
      </c>
      <c r="I247">
        <f t="shared" si="21"/>
        <v>4.7581676795938055E-4</v>
      </c>
    </row>
    <row r="248" spans="1:9">
      <c r="A248" s="3" t="s">
        <v>64</v>
      </c>
      <c r="B248">
        <v>4.25</v>
      </c>
      <c r="C248" s="4">
        <v>290</v>
      </c>
      <c r="D248">
        <f t="shared" si="18"/>
        <v>68.235294117647058</v>
      </c>
      <c r="E248" s="7">
        <f t="shared" si="19"/>
        <v>4.4725271166234579E-4</v>
      </c>
      <c r="F248" s="8">
        <f t="shared" si="22"/>
        <v>0.85583502852392801</v>
      </c>
      <c r="G248" s="7">
        <f t="shared" si="20"/>
        <v>8.0692014718223486E-4</v>
      </c>
      <c r="H248" s="8">
        <f t="shared" si="23"/>
        <v>0.48020672344852983</v>
      </c>
      <c r="I248">
        <f t="shared" si="21"/>
        <v>4.2476967256649401E-4</v>
      </c>
    </row>
    <row r="249" spans="1:9">
      <c r="A249" s="3" t="s">
        <v>164</v>
      </c>
      <c r="B249">
        <v>3.79</v>
      </c>
      <c r="C249" s="4">
        <v>258</v>
      </c>
      <c r="D249">
        <f t="shared" si="18"/>
        <v>68.073878627968341</v>
      </c>
      <c r="E249" s="7">
        <f t="shared" si="19"/>
        <v>3.9790068830650074E-4</v>
      </c>
      <c r="F249" s="8">
        <f t="shared" si="22"/>
        <v>0.85623292921223448</v>
      </c>
      <c r="G249" s="7">
        <f t="shared" si="20"/>
        <v>7.1958290772251062E-4</v>
      </c>
      <c r="H249" s="8">
        <f t="shared" si="23"/>
        <v>0.48092630635625233</v>
      </c>
      <c r="I249">
        <f t="shared" si="21"/>
        <v>1.2784443318200611E-3</v>
      </c>
    </row>
    <row r="250" spans="1:9">
      <c r="A250" s="3" t="s">
        <v>100</v>
      </c>
      <c r="B250">
        <v>11.4</v>
      </c>
      <c r="C250" s="4">
        <v>775</v>
      </c>
      <c r="D250">
        <f t="shared" si="18"/>
        <v>67.982456140350877</v>
      </c>
      <c r="E250" s="7">
        <f t="shared" si="19"/>
        <v>1.1952443156493723E-3</v>
      </c>
      <c r="F250" s="8">
        <f t="shared" si="22"/>
        <v>0.85742817352788381</v>
      </c>
      <c r="G250" s="7">
        <f t="shared" si="20"/>
        <v>2.1644446300888185E-3</v>
      </c>
      <c r="H250" s="8">
        <f t="shared" si="23"/>
        <v>0.48309075098634113</v>
      </c>
      <c r="I250">
        <f t="shared" si="21"/>
        <v>5.8753003956762972E-4</v>
      </c>
    </row>
    <row r="251" spans="1:9">
      <c r="A251" s="3" t="s">
        <v>196</v>
      </c>
      <c r="B251">
        <v>5.22</v>
      </c>
      <c r="C251" s="4">
        <v>352</v>
      </c>
      <c r="D251">
        <f t="shared" si="18"/>
        <v>67.432950191570882</v>
      </c>
      <c r="E251" s="7">
        <f t="shared" si="19"/>
        <v>5.4287225691429563E-4</v>
      </c>
      <c r="F251" s="8">
        <f t="shared" si="22"/>
        <v>0.8579710457847981</v>
      </c>
      <c r="G251" s="7">
        <f t="shared" si="20"/>
        <v>9.910878043038274E-4</v>
      </c>
      <c r="H251" s="8">
        <f t="shared" si="23"/>
        <v>0.48408183879064498</v>
      </c>
      <c r="I251">
        <f t="shared" si="21"/>
        <v>2.8247049563391857E-3</v>
      </c>
    </row>
    <row r="252" spans="1:9">
      <c r="A252" s="3" t="s">
        <v>126</v>
      </c>
      <c r="B252">
        <v>25.04</v>
      </c>
      <c r="C252" s="4">
        <v>1680</v>
      </c>
      <c r="D252">
        <f t="shared" si="18"/>
        <v>67.092651757188506</v>
      </c>
      <c r="E252" s="7">
        <f t="shared" si="19"/>
        <v>2.5909812261818654E-3</v>
      </c>
      <c r="F252" s="8">
        <f t="shared" si="22"/>
        <v>0.86056202701097995</v>
      </c>
      <c r="G252" s="7">
        <f t="shared" si="20"/>
        <v>4.7541836436336849E-3</v>
      </c>
      <c r="H252" s="8">
        <f t="shared" si="23"/>
        <v>0.48883602243427865</v>
      </c>
      <c r="I252">
        <f t="shared" si="21"/>
        <v>2.9866018873464517E-4</v>
      </c>
    </row>
    <row r="253" spans="1:9">
      <c r="A253" s="3" t="s">
        <v>300</v>
      </c>
      <c r="B253">
        <v>2.64</v>
      </c>
      <c r="C253" s="4">
        <v>176</v>
      </c>
      <c r="D253">
        <f t="shared" si="18"/>
        <v>66.666666666666657</v>
      </c>
      <c r="E253" s="7">
        <f t="shared" si="19"/>
        <v>2.7143612845714781E-4</v>
      </c>
      <c r="F253" s="8">
        <f t="shared" si="22"/>
        <v>0.86083346313943709</v>
      </c>
      <c r="G253" s="7">
        <f t="shared" si="20"/>
        <v>5.0123980907320004E-4</v>
      </c>
      <c r="H253" s="8">
        <f t="shared" si="23"/>
        <v>0.48933726224335183</v>
      </c>
      <c r="I253">
        <f t="shared" si="21"/>
        <v>5.2718121719153022E-3</v>
      </c>
    </row>
    <row r="254" spans="1:9">
      <c r="A254" s="3" t="s">
        <v>399</v>
      </c>
      <c r="B254">
        <v>46.5</v>
      </c>
      <c r="C254" s="4">
        <v>3085</v>
      </c>
      <c r="D254">
        <f t="shared" si="18"/>
        <v>66.344086021505376</v>
      </c>
      <c r="E254" s="7">
        <f t="shared" si="19"/>
        <v>4.7578435016494376E-3</v>
      </c>
      <c r="F254" s="8">
        <f t="shared" si="22"/>
        <v>0.86559130664108652</v>
      </c>
      <c r="G254" s="7">
        <f t="shared" si="20"/>
        <v>8.8286557279938643E-3</v>
      </c>
      <c r="H254" s="8">
        <f t="shared" si="23"/>
        <v>0.49816591797134568</v>
      </c>
      <c r="I254">
        <f t="shared" si="21"/>
        <v>3.4584032234830087E-4</v>
      </c>
    </row>
    <row r="255" spans="1:9">
      <c r="A255" s="3" t="s">
        <v>118</v>
      </c>
      <c r="B255">
        <v>3.03</v>
      </c>
      <c r="C255" s="4">
        <v>198</v>
      </c>
      <c r="D255">
        <f t="shared" si="18"/>
        <v>65.346534653465355</v>
      </c>
      <c r="E255" s="7">
        <f t="shared" si="19"/>
        <v>3.0536564451429126E-4</v>
      </c>
      <c r="F255" s="8">
        <f t="shared" si="22"/>
        <v>0.86589667228560085</v>
      </c>
      <c r="G255" s="7">
        <f t="shared" si="20"/>
        <v>5.7528659904992278E-4</v>
      </c>
      <c r="H255" s="8">
        <f t="shared" si="23"/>
        <v>0.49874120457039561</v>
      </c>
      <c r="I255">
        <f t="shared" si="21"/>
        <v>8.2175695269248727E-4</v>
      </c>
    </row>
    <row r="256" spans="1:9">
      <c r="A256" s="3" t="s">
        <v>209</v>
      </c>
      <c r="B256">
        <v>7.16</v>
      </c>
      <c r="C256" s="4">
        <v>462</v>
      </c>
      <c r="D256">
        <f t="shared" si="18"/>
        <v>64.52513966480447</v>
      </c>
      <c r="E256" s="7">
        <f t="shared" si="19"/>
        <v>7.1251983720001298E-4</v>
      </c>
      <c r="F256" s="8">
        <f t="shared" si="22"/>
        <v>0.86660919212280085</v>
      </c>
      <c r="G256" s="7">
        <f t="shared" si="20"/>
        <v>1.3594231185470123E-3</v>
      </c>
      <c r="H256" s="8">
        <f t="shared" si="23"/>
        <v>0.50010062768894259</v>
      </c>
      <c r="I256">
        <f t="shared" si="21"/>
        <v>5.0296754779943775E-4</v>
      </c>
    </row>
    <row r="257" spans="1:9">
      <c r="A257" s="3" t="s">
        <v>314</v>
      </c>
      <c r="B257">
        <v>4.3600000000000003</v>
      </c>
      <c r="C257" s="4">
        <v>278</v>
      </c>
      <c r="D257">
        <f t="shared" si="18"/>
        <v>63.761467889908253</v>
      </c>
      <c r="E257" s="7">
        <f t="shared" si="19"/>
        <v>4.2874570290390388E-4</v>
      </c>
      <c r="F257" s="8">
        <f t="shared" si="22"/>
        <v>0.86703793782570471</v>
      </c>
      <c r="G257" s="7">
        <f t="shared" si="20"/>
        <v>8.2780513922695162E-4</v>
      </c>
      <c r="H257" s="8">
        <f t="shared" si="23"/>
        <v>0.50092843282816957</v>
      </c>
      <c r="I257">
        <f t="shared" si="21"/>
        <v>7.1799697159158349E-4</v>
      </c>
    </row>
    <row r="258" spans="1:9">
      <c r="A258" s="3" t="s">
        <v>279</v>
      </c>
      <c r="B258">
        <v>6.22</v>
      </c>
      <c r="C258" s="4">
        <v>396</v>
      </c>
      <c r="D258">
        <f t="shared" ref="D258:D321" si="24">C258/B258</f>
        <v>63.665594855305471</v>
      </c>
      <c r="E258" s="7">
        <f t="shared" si="19"/>
        <v>6.1073128902858253E-4</v>
      </c>
      <c r="F258" s="8">
        <f t="shared" si="22"/>
        <v>0.86764866911473326</v>
      </c>
      <c r="G258" s="7">
        <f t="shared" si="20"/>
        <v>1.1809513683467062E-3</v>
      </c>
      <c r="H258" s="8">
        <f t="shared" si="23"/>
        <v>0.5021093841965163</v>
      </c>
      <c r="I258">
        <f t="shared" si="21"/>
        <v>2.1378974402412321E-3</v>
      </c>
    </row>
    <row r="259" spans="1:9">
      <c r="A259" s="3" t="s">
        <v>205</v>
      </c>
      <c r="B259">
        <v>18.52</v>
      </c>
      <c r="C259" s="4">
        <v>1179</v>
      </c>
      <c r="D259">
        <f t="shared" si="24"/>
        <v>63.660907127429809</v>
      </c>
      <c r="E259" s="7">
        <f t="shared" ref="E259:E322" si="25">C259/648403</f>
        <v>1.8183136105169161E-3</v>
      </c>
      <c r="F259" s="8">
        <f t="shared" si="22"/>
        <v>0.86946698272525014</v>
      </c>
      <c r="G259" s="7">
        <f t="shared" ref="G259:G322" si="26">B259/5266.94</f>
        <v>3.5162732060741151E-3</v>
      </c>
      <c r="H259" s="8">
        <f t="shared" si="23"/>
        <v>0.50562565740259036</v>
      </c>
      <c r="I259">
        <f t="shared" ref="I259:I322" si="27">F259*H260-F260*H259</f>
        <v>1.4291168291645229E-3</v>
      </c>
    </row>
    <row r="260" spans="1:9">
      <c r="A260" s="3" t="s">
        <v>167</v>
      </c>
      <c r="B260">
        <v>12.37</v>
      </c>
      <c r="C260" s="4">
        <v>786</v>
      </c>
      <c r="D260">
        <f t="shared" si="24"/>
        <v>63.5408245755861</v>
      </c>
      <c r="E260" s="7">
        <f t="shared" si="25"/>
        <v>1.2122090736779441E-3</v>
      </c>
      <c r="F260" s="8">
        <f t="shared" ref="F260:F323" si="28">F259+E260</f>
        <v>0.87067919179892805</v>
      </c>
      <c r="G260" s="7">
        <f t="shared" si="26"/>
        <v>2.3486122872104108E-3</v>
      </c>
      <c r="H260" s="8">
        <f t="shared" ref="H260:H323" si="29">H259+G260</f>
        <v>0.50797426968980075</v>
      </c>
      <c r="I260">
        <f t="shared" si="27"/>
        <v>3.9535813002972153E-4</v>
      </c>
    </row>
    <row r="261" spans="1:9">
      <c r="A261" s="3" t="s">
        <v>144</v>
      </c>
      <c r="B261">
        <v>3.42</v>
      </c>
      <c r="C261" s="4">
        <v>217</v>
      </c>
      <c r="D261">
        <f t="shared" si="24"/>
        <v>63.450292397660817</v>
      </c>
      <c r="E261" s="7">
        <f t="shared" si="25"/>
        <v>3.3466840838182428E-4</v>
      </c>
      <c r="F261" s="8">
        <f t="shared" si="28"/>
        <v>0.87101386020730986</v>
      </c>
      <c r="G261" s="7">
        <f t="shared" si="26"/>
        <v>6.4933338902664552E-4</v>
      </c>
      <c r="H261" s="8">
        <f t="shared" si="29"/>
        <v>0.50862360307882737</v>
      </c>
      <c r="I261">
        <f t="shared" si="27"/>
        <v>1.5213241753491702E-3</v>
      </c>
    </row>
    <row r="262" spans="1:9">
      <c r="A262" s="3" t="s">
        <v>86</v>
      </c>
      <c r="B262">
        <v>13.16</v>
      </c>
      <c r="C262" s="4">
        <v>835</v>
      </c>
      <c r="D262">
        <f t="shared" si="24"/>
        <v>63.449848024316111</v>
      </c>
      <c r="E262" s="7">
        <f t="shared" si="25"/>
        <v>1.2877793594415819E-3</v>
      </c>
      <c r="F262" s="8">
        <f t="shared" si="28"/>
        <v>0.87230163956675144</v>
      </c>
      <c r="G262" s="7">
        <f t="shared" si="26"/>
        <v>2.4986045028042849E-3</v>
      </c>
      <c r="H262" s="8">
        <f t="shared" si="29"/>
        <v>0.51112220758163163</v>
      </c>
      <c r="I262">
        <f t="shared" si="27"/>
        <v>6.5858782163646934E-4</v>
      </c>
    </row>
    <row r="263" spans="1:9">
      <c r="A263" s="3" t="s">
        <v>111</v>
      </c>
      <c r="B263">
        <v>5.69</v>
      </c>
      <c r="C263" s="4">
        <v>360</v>
      </c>
      <c r="D263">
        <f t="shared" si="24"/>
        <v>63.268892794376093</v>
      </c>
      <c r="E263" s="7">
        <f t="shared" si="25"/>
        <v>5.5521026275325686E-4</v>
      </c>
      <c r="F263" s="8">
        <f t="shared" si="28"/>
        <v>0.87285684982950473</v>
      </c>
      <c r="G263" s="7">
        <f t="shared" si="26"/>
        <v>1.0803236794039806E-3</v>
      </c>
      <c r="H263" s="8">
        <f t="shared" si="29"/>
        <v>0.51220253126103565</v>
      </c>
      <c r="I263">
        <f t="shared" si="27"/>
        <v>3.4726447901485824E-3</v>
      </c>
    </row>
    <row r="264" spans="1:9">
      <c r="A264" s="3" t="s">
        <v>395</v>
      </c>
      <c r="B264">
        <v>29.93</v>
      </c>
      <c r="C264" s="4">
        <v>1883</v>
      </c>
      <c r="D264">
        <f t="shared" si="24"/>
        <v>62.913464751085868</v>
      </c>
      <c r="E264" s="7">
        <f t="shared" si="25"/>
        <v>2.9040581243455071E-3</v>
      </c>
      <c r="F264" s="8">
        <f t="shared" si="28"/>
        <v>0.8757609079538502</v>
      </c>
      <c r="G264" s="7">
        <f t="shared" si="26"/>
        <v>5.6826164718033626E-3</v>
      </c>
      <c r="H264" s="8">
        <f t="shared" si="29"/>
        <v>0.517885147732839</v>
      </c>
      <c r="I264">
        <f t="shared" si="27"/>
        <v>1.7231257422672952E-3</v>
      </c>
    </row>
    <row r="265" spans="1:9">
      <c r="A265" s="3" t="s">
        <v>85</v>
      </c>
      <c r="B265">
        <v>14.84</v>
      </c>
      <c r="C265" s="4">
        <v>932</v>
      </c>
      <c r="D265">
        <f t="shared" si="24"/>
        <v>62.80323450134771</v>
      </c>
      <c r="E265" s="7">
        <f t="shared" si="25"/>
        <v>1.4373776802389872E-3</v>
      </c>
      <c r="F265" s="8">
        <f t="shared" si="28"/>
        <v>0.87719828563408919</v>
      </c>
      <c r="G265" s="7">
        <f t="shared" si="26"/>
        <v>2.8175752903963213E-3</v>
      </c>
      <c r="H265" s="8">
        <f t="shared" si="29"/>
        <v>0.52070272302323528</v>
      </c>
      <c r="I265">
        <f t="shared" si="27"/>
        <v>6.9142135797634063E-4</v>
      </c>
    </row>
    <row r="266" spans="1:9">
      <c r="A266" s="3" t="s">
        <v>39</v>
      </c>
      <c r="B266">
        <v>5.95</v>
      </c>
      <c r="C266" s="4">
        <v>373</v>
      </c>
      <c r="D266">
        <f t="shared" si="24"/>
        <v>62.689075630252098</v>
      </c>
      <c r="E266" s="7">
        <f t="shared" si="25"/>
        <v>5.7525952224156895E-4</v>
      </c>
      <c r="F266" s="8">
        <f t="shared" si="28"/>
        <v>0.87777354515633077</v>
      </c>
      <c r="G266" s="7">
        <f t="shared" si="26"/>
        <v>1.1296882060551289E-3</v>
      </c>
      <c r="H266" s="8">
        <f t="shared" si="29"/>
        <v>0.52183241122929036</v>
      </c>
      <c r="I266">
        <f t="shared" si="27"/>
        <v>5.8138478998098764E-4</v>
      </c>
    </row>
    <row r="267" spans="1:9">
      <c r="A267" s="3" t="s">
        <v>180</v>
      </c>
      <c r="B267">
        <v>5</v>
      </c>
      <c r="C267" s="4">
        <v>313</v>
      </c>
      <c r="D267">
        <f t="shared" si="24"/>
        <v>62.6</v>
      </c>
      <c r="E267" s="7">
        <f t="shared" si="25"/>
        <v>4.8272447844935942E-4</v>
      </c>
      <c r="F267" s="8">
        <f t="shared" si="28"/>
        <v>0.8782562696347801</v>
      </c>
      <c r="G267" s="7">
        <f t="shared" si="26"/>
        <v>9.4931782021439399E-4</v>
      </c>
      <c r="H267" s="8">
        <f t="shared" si="29"/>
        <v>0.52278172904950471</v>
      </c>
      <c r="I267">
        <f t="shared" si="27"/>
        <v>8.0393012319862622E-4</v>
      </c>
    </row>
    <row r="268" spans="1:9">
      <c r="A268" s="3" t="s">
        <v>162</v>
      </c>
      <c r="B268">
        <v>6.91</v>
      </c>
      <c r="C268" s="4">
        <v>432</v>
      </c>
      <c r="D268">
        <f t="shared" si="24"/>
        <v>62.518089725036177</v>
      </c>
      <c r="E268" s="7">
        <f t="shared" si="25"/>
        <v>6.6625231530390819E-4</v>
      </c>
      <c r="F268" s="8">
        <f t="shared" si="28"/>
        <v>0.87892252195008402</v>
      </c>
      <c r="G268" s="7">
        <f t="shared" si="26"/>
        <v>1.3119572275362926E-3</v>
      </c>
      <c r="H268" s="8">
        <f t="shared" si="29"/>
        <v>0.524093686277041</v>
      </c>
      <c r="I268">
        <f t="shared" si="27"/>
        <v>2.329577264584104E-3</v>
      </c>
    </row>
    <row r="269" spans="1:9">
      <c r="A269" s="3" t="s">
        <v>161</v>
      </c>
      <c r="B269">
        <v>20</v>
      </c>
      <c r="C269" s="4">
        <v>1247</v>
      </c>
      <c r="D269">
        <f t="shared" si="24"/>
        <v>62.35</v>
      </c>
      <c r="E269" s="7">
        <f t="shared" si="25"/>
        <v>1.9231866601480869E-3</v>
      </c>
      <c r="F269" s="8">
        <f t="shared" si="28"/>
        <v>0.88084570861023215</v>
      </c>
      <c r="G269" s="7">
        <f t="shared" si="26"/>
        <v>3.797271280857576E-3</v>
      </c>
      <c r="H269" s="8">
        <f t="shared" si="29"/>
        <v>0.52789095755789861</v>
      </c>
      <c r="I269">
        <f t="shared" si="27"/>
        <v>1.6128197326505389E-3</v>
      </c>
    </row>
    <row r="270" spans="1:9">
      <c r="A270" s="3" t="s">
        <v>346</v>
      </c>
      <c r="B270">
        <v>13.84</v>
      </c>
      <c r="C270" s="4">
        <v>862</v>
      </c>
      <c r="D270">
        <f t="shared" si="24"/>
        <v>62.283236994219656</v>
      </c>
      <c r="E270" s="7">
        <f t="shared" si="25"/>
        <v>1.3294201291480761E-3</v>
      </c>
      <c r="F270" s="8">
        <f t="shared" si="28"/>
        <v>0.8821751287393802</v>
      </c>
      <c r="G270" s="7">
        <f t="shared" si="26"/>
        <v>2.6277117263534427E-3</v>
      </c>
      <c r="H270" s="8">
        <f t="shared" si="29"/>
        <v>0.53051866928425206</v>
      </c>
      <c r="I270">
        <f t="shared" si="27"/>
        <v>1.1448260686621747E-3</v>
      </c>
    </row>
    <row r="271" spans="1:9">
      <c r="A271" s="3" t="s">
        <v>34</v>
      </c>
      <c r="B271">
        <v>9.81</v>
      </c>
      <c r="C271" s="4">
        <v>609</v>
      </c>
      <c r="D271">
        <f t="shared" si="24"/>
        <v>62.079510703363908</v>
      </c>
      <c r="E271" s="7">
        <f t="shared" si="25"/>
        <v>9.3923069449092613E-4</v>
      </c>
      <c r="F271" s="8">
        <f t="shared" si="28"/>
        <v>0.88311435943387118</v>
      </c>
      <c r="G271" s="7">
        <f t="shared" si="26"/>
        <v>1.8625615632606412E-3</v>
      </c>
      <c r="H271" s="8">
        <f t="shared" si="29"/>
        <v>0.53238123084751265</v>
      </c>
      <c r="I271">
        <f t="shared" si="27"/>
        <v>1.8613286768520698E-4</v>
      </c>
    </row>
    <row r="272" spans="1:9">
      <c r="A272" s="3" t="s">
        <v>214</v>
      </c>
      <c r="B272">
        <v>1.59</v>
      </c>
      <c r="C272" s="4">
        <v>98</v>
      </c>
      <c r="D272">
        <f t="shared" si="24"/>
        <v>61.635220125786162</v>
      </c>
      <c r="E272" s="7">
        <f t="shared" si="25"/>
        <v>1.5114057152727548E-4</v>
      </c>
      <c r="F272" s="8">
        <f t="shared" si="28"/>
        <v>0.8832655000053985</v>
      </c>
      <c r="G272" s="7">
        <f t="shared" si="26"/>
        <v>3.0188306682817729E-4</v>
      </c>
      <c r="H272" s="8">
        <f t="shared" si="29"/>
        <v>0.53268311391434087</v>
      </c>
      <c r="I272">
        <f t="shared" si="27"/>
        <v>3.4009730992090592E-4</v>
      </c>
    </row>
    <row r="273" spans="1:9">
      <c r="A273" s="3" t="s">
        <v>200</v>
      </c>
      <c r="B273">
        <v>2.9</v>
      </c>
      <c r="C273" s="4">
        <v>178</v>
      </c>
      <c r="D273">
        <f t="shared" si="24"/>
        <v>61.379310344827587</v>
      </c>
      <c r="E273" s="7">
        <f t="shared" si="25"/>
        <v>2.7452062991688812E-4</v>
      </c>
      <c r="F273" s="8">
        <f t="shared" si="28"/>
        <v>0.88354002063531534</v>
      </c>
      <c r="G273" s="7">
        <f t="shared" si="26"/>
        <v>5.506043357243485E-4</v>
      </c>
      <c r="H273" s="8">
        <f t="shared" si="29"/>
        <v>0.53323371825006527</v>
      </c>
      <c r="I273">
        <f t="shared" si="27"/>
        <v>1.161495131077328E-3</v>
      </c>
    </row>
    <row r="274" spans="1:9">
      <c r="A274" s="3" t="s">
        <v>119</v>
      </c>
      <c r="B274">
        <v>9.8800000000000008</v>
      </c>
      <c r="C274" s="4">
        <v>603</v>
      </c>
      <c r="D274">
        <f t="shared" si="24"/>
        <v>61.032388663967609</v>
      </c>
      <c r="E274" s="7">
        <f t="shared" si="25"/>
        <v>9.2997719011170526E-4</v>
      </c>
      <c r="F274" s="8">
        <f t="shared" si="28"/>
        <v>0.88446999782542701</v>
      </c>
      <c r="G274" s="7">
        <f t="shared" si="26"/>
        <v>1.8758520127436426E-3</v>
      </c>
      <c r="H274" s="8">
        <f t="shared" si="29"/>
        <v>0.53510957026280892</v>
      </c>
      <c r="I274">
        <f t="shared" si="27"/>
        <v>6.3265146315111265E-4</v>
      </c>
    </row>
    <row r="275" spans="1:9">
      <c r="A275" s="3" t="s">
        <v>232</v>
      </c>
      <c r="B275">
        <v>5.34</v>
      </c>
      <c r="C275" s="4">
        <v>320</v>
      </c>
      <c r="D275">
        <f t="shared" si="24"/>
        <v>59.925093632958806</v>
      </c>
      <c r="E275" s="7">
        <f t="shared" si="25"/>
        <v>4.9352023355845058E-4</v>
      </c>
      <c r="F275" s="8">
        <f t="shared" si="28"/>
        <v>0.88496351805898543</v>
      </c>
      <c r="G275" s="7">
        <f t="shared" si="26"/>
        <v>1.0138714319889728E-3</v>
      </c>
      <c r="H275" s="8">
        <f t="shared" si="29"/>
        <v>0.53612344169479786</v>
      </c>
      <c r="I275">
        <f t="shared" si="27"/>
        <v>1.7574869675367477E-3</v>
      </c>
    </row>
    <row r="276" spans="1:9">
      <c r="A276" s="3" t="s">
        <v>312</v>
      </c>
      <c r="B276">
        <v>14.81</v>
      </c>
      <c r="C276" s="4">
        <v>884</v>
      </c>
      <c r="D276">
        <f t="shared" si="24"/>
        <v>59.689399054692771</v>
      </c>
      <c r="E276" s="7">
        <f t="shared" si="25"/>
        <v>1.3633496452052196E-3</v>
      </c>
      <c r="F276" s="8">
        <f t="shared" si="28"/>
        <v>0.88632686770419067</v>
      </c>
      <c r="G276" s="7">
        <f t="shared" si="26"/>
        <v>2.8118793834750353E-3</v>
      </c>
      <c r="H276" s="8">
        <f t="shared" si="29"/>
        <v>0.53893532107827291</v>
      </c>
      <c r="I276">
        <f t="shared" si="27"/>
        <v>2.2353268623777622E-3</v>
      </c>
    </row>
    <row r="277" spans="1:9">
      <c r="A277" s="3" t="s">
        <v>203</v>
      </c>
      <c r="B277">
        <v>18.829999999999998</v>
      </c>
      <c r="C277" s="4">
        <v>1123</v>
      </c>
      <c r="D277">
        <f t="shared" si="24"/>
        <v>59.638874137015407</v>
      </c>
      <c r="E277" s="7">
        <f t="shared" si="25"/>
        <v>1.7319475696441872E-3</v>
      </c>
      <c r="F277" s="8">
        <f t="shared" si="28"/>
        <v>0.8880588152738349</v>
      </c>
      <c r="G277" s="7">
        <f t="shared" si="26"/>
        <v>3.5751309109274074E-3</v>
      </c>
      <c r="H277" s="8">
        <f t="shared" si="29"/>
        <v>0.54251045198920034</v>
      </c>
      <c r="I277">
        <f t="shared" si="27"/>
        <v>1.239869121227366E-3</v>
      </c>
    </row>
    <row r="278" spans="1:9">
      <c r="A278" s="3" t="s">
        <v>93</v>
      </c>
      <c r="B278">
        <v>10.44</v>
      </c>
      <c r="C278" s="4">
        <v>622</v>
      </c>
      <c r="D278">
        <f t="shared" si="24"/>
        <v>59.578544061302686</v>
      </c>
      <c r="E278" s="7">
        <f t="shared" si="25"/>
        <v>9.5927995397923822E-4</v>
      </c>
      <c r="F278" s="8">
        <f t="shared" si="28"/>
        <v>0.88901809522781416</v>
      </c>
      <c r="G278" s="7">
        <f t="shared" si="26"/>
        <v>1.9821756086076548E-3</v>
      </c>
      <c r="H278" s="8">
        <f t="shared" si="29"/>
        <v>0.54449262759780803</v>
      </c>
      <c r="I278">
        <f t="shared" si="27"/>
        <v>4.1272144450499315E-4</v>
      </c>
    </row>
    <row r="279" spans="1:9">
      <c r="A279" s="3" t="s">
        <v>403</v>
      </c>
      <c r="B279">
        <v>3.47</v>
      </c>
      <c r="C279" s="4">
        <v>206</v>
      </c>
      <c r="D279">
        <f t="shared" si="24"/>
        <v>59.365994236311238</v>
      </c>
      <c r="E279" s="7">
        <f t="shared" si="25"/>
        <v>3.1770365035325255E-4</v>
      </c>
      <c r="F279" s="8">
        <f t="shared" si="28"/>
        <v>0.88933579887816738</v>
      </c>
      <c r="G279" s="7">
        <f t="shared" si="26"/>
        <v>6.5882656722878949E-4</v>
      </c>
      <c r="H279" s="8">
        <f t="shared" si="29"/>
        <v>0.54515145416503685</v>
      </c>
      <c r="I279">
        <f t="shared" si="27"/>
        <v>5.7847702713909044E-4</v>
      </c>
    </row>
    <row r="280" spans="1:9">
      <c r="A280" s="3" t="s">
        <v>143</v>
      </c>
      <c r="B280">
        <v>4.8499999999999996</v>
      </c>
      <c r="C280" s="4">
        <v>286</v>
      </c>
      <c r="D280">
        <f t="shared" si="24"/>
        <v>58.969072164948457</v>
      </c>
      <c r="E280" s="7">
        <f t="shared" si="25"/>
        <v>4.4108370874286517E-4</v>
      </c>
      <c r="F280" s="8">
        <f t="shared" si="28"/>
        <v>0.88977688258691023</v>
      </c>
      <c r="G280" s="7">
        <f t="shared" si="26"/>
        <v>9.2083828560796208E-4</v>
      </c>
      <c r="H280" s="8">
        <f t="shared" si="29"/>
        <v>0.54607229245064481</v>
      </c>
      <c r="I280">
        <f t="shared" si="27"/>
        <v>1.1628693222917597E-3</v>
      </c>
    </row>
    <row r="281" spans="1:9">
      <c r="A281" s="3" t="s">
        <v>66</v>
      </c>
      <c r="B281">
        <v>9.74</v>
      </c>
      <c r="C281" s="4">
        <v>573</v>
      </c>
      <c r="D281">
        <f t="shared" si="24"/>
        <v>58.829568788501028</v>
      </c>
      <c r="E281" s="7">
        <f t="shared" si="25"/>
        <v>8.8370966821560047E-4</v>
      </c>
      <c r="F281" s="8">
        <f t="shared" si="28"/>
        <v>0.89066059225512584</v>
      </c>
      <c r="G281" s="7">
        <f t="shared" si="26"/>
        <v>1.8492711137776396E-3</v>
      </c>
      <c r="H281" s="8">
        <f t="shared" si="29"/>
        <v>0.54792156356442245</v>
      </c>
      <c r="I281">
        <f t="shared" si="27"/>
        <v>1.0816779531911402E-3</v>
      </c>
    </row>
    <row r="282" spans="1:9">
      <c r="A282" s="3" t="s">
        <v>268</v>
      </c>
      <c r="B282">
        <v>9.0399999999999991</v>
      </c>
      <c r="C282" s="4">
        <v>529</v>
      </c>
      <c r="D282">
        <f t="shared" si="24"/>
        <v>58.517699115044252</v>
      </c>
      <c r="E282" s="7">
        <f t="shared" si="25"/>
        <v>8.1585063610131357E-4</v>
      </c>
      <c r="F282" s="8">
        <f t="shared" si="28"/>
        <v>0.89147644289122718</v>
      </c>
      <c r="G282" s="7">
        <f t="shared" si="26"/>
        <v>1.7163666189476243E-3</v>
      </c>
      <c r="H282" s="8">
        <f t="shared" si="29"/>
        <v>0.54963793018337004</v>
      </c>
      <c r="I282">
        <f t="shared" si="27"/>
        <v>1.5409069916465512E-3</v>
      </c>
    </row>
    <row r="283" spans="1:9">
      <c r="A283" s="3" t="s">
        <v>178</v>
      </c>
      <c r="B283">
        <v>12.87</v>
      </c>
      <c r="C283" s="4">
        <v>752</v>
      </c>
      <c r="D283">
        <f t="shared" si="24"/>
        <v>58.430458430458437</v>
      </c>
      <c r="E283" s="7">
        <f t="shared" si="25"/>
        <v>1.1597725488623587E-3</v>
      </c>
      <c r="F283" s="8">
        <f t="shared" si="28"/>
        <v>0.89263621544008953</v>
      </c>
      <c r="G283" s="7">
        <f t="shared" si="26"/>
        <v>2.44354406923185E-3</v>
      </c>
      <c r="H283" s="8">
        <f t="shared" si="29"/>
        <v>0.5520814742526019</v>
      </c>
      <c r="I283">
        <f t="shared" si="27"/>
        <v>5.2705695991132062E-3</v>
      </c>
    </row>
    <row r="284" spans="1:9">
      <c r="A284" s="3" t="s">
        <v>389</v>
      </c>
      <c r="B284">
        <v>43.99</v>
      </c>
      <c r="C284" s="4">
        <v>2566</v>
      </c>
      <c r="D284">
        <f t="shared" si="24"/>
        <v>58.331438963400771</v>
      </c>
      <c r="E284" s="7">
        <f t="shared" si="25"/>
        <v>3.9574153728468252E-3</v>
      </c>
      <c r="F284" s="8">
        <f t="shared" si="28"/>
        <v>0.8965936308129363</v>
      </c>
      <c r="G284" s="7">
        <f t="shared" si="26"/>
        <v>8.3520981822462394E-3</v>
      </c>
      <c r="H284" s="8">
        <f t="shared" si="29"/>
        <v>0.56043357243484815</v>
      </c>
      <c r="I284">
        <f t="shared" si="27"/>
        <v>4.8547806131227222E-4</v>
      </c>
    </row>
    <row r="285" spans="1:9">
      <c r="A285" s="3" t="s">
        <v>147</v>
      </c>
      <c r="B285">
        <v>4.04</v>
      </c>
      <c r="C285" s="4">
        <v>234</v>
      </c>
      <c r="D285">
        <f t="shared" si="24"/>
        <v>57.920792079207921</v>
      </c>
      <c r="E285" s="7">
        <f t="shared" si="25"/>
        <v>3.6088667078961693E-4</v>
      </c>
      <c r="F285" s="8">
        <f t="shared" si="28"/>
        <v>0.8969545174837259</v>
      </c>
      <c r="G285" s="7">
        <f t="shared" si="26"/>
        <v>7.6704879873323037E-4</v>
      </c>
      <c r="H285" s="8">
        <f t="shared" si="29"/>
        <v>0.56120062123358139</v>
      </c>
      <c r="I285">
        <f t="shared" si="27"/>
        <v>4.3642776853280996E-4</v>
      </c>
    </row>
    <row r="286" spans="1:9">
      <c r="A286" s="3" t="s">
        <v>320</v>
      </c>
      <c r="B286">
        <v>3.63</v>
      </c>
      <c r="C286" s="4">
        <v>210</v>
      </c>
      <c r="D286">
        <f t="shared" si="24"/>
        <v>57.851239669421489</v>
      </c>
      <c r="E286" s="7">
        <f t="shared" si="25"/>
        <v>3.2387265327273317E-4</v>
      </c>
      <c r="F286" s="8">
        <f t="shared" si="28"/>
        <v>0.89727839013699862</v>
      </c>
      <c r="G286" s="7">
        <f t="shared" si="26"/>
        <v>6.8920473747565E-4</v>
      </c>
      <c r="H286" s="8">
        <f t="shared" si="29"/>
        <v>0.56188982597105708</v>
      </c>
      <c r="I286">
        <f t="shared" si="27"/>
        <v>3.9329607309879222E-4</v>
      </c>
    </row>
    <row r="287" spans="1:9">
      <c r="A287" s="3" t="s">
        <v>296</v>
      </c>
      <c r="B287">
        <v>3.27</v>
      </c>
      <c r="C287" s="4">
        <v>189</v>
      </c>
      <c r="D287">
        <f t="shared" si="24"/>
        <v>57.798165137614681</v>
      </c>
      <c r="E287" s="7">
        <f t="shared" si="25"/>
        <v>2.9148538794545985E-4</v>
      </c>
      <c r="F287" s="8">
        <f t="shared" si="28"/>
        <v>0.89756987552494405</v>
      </c>
      <c r="G287" s="7">
        <f t="shared" si="26"/>
        <v>6.2085385442021371E-4</v>
      </c>
      <c r="H287" s="8">
        <f t="shared" si="29"/>
        <v>0.56251067982547731</v>
      </c>
      <c r="I287">
        <f t="shared" si="27"/>
        <v>3.154827561851925E-3</v>
      </c>
    </row>
    <row r="288" spans="1:9">
      <c r="A288" s="3" t="s">
        <v>333</v>
      </c>
      <c r="B288">
        <v>26.23</v>
      </c>
      <c r="C288" s="4">
        <v>1516</v>
      </c>
      <c r="D288">
        <f t="shared" si="24"/>
        <v>57.796416317194051</v>
      </c>
      <c r="E288" s="7">
        <f t="shared" si="25"/>
        <v>2.3380521064831593E-3</v>
      </c>
      <c r="F288" s="8">
        <f t="shared" si="28"/>
        <v>0.89990792763142724</v>
      </c>
      <c r="G288" s="7">
        <f t="shared" si="26"/>
        <v>4.9801212848447109E-3</v>
      </c>
      <c r="H288" s="8">
        <f t="shared" si="29"/>
        <v>0.56749080111032202</v>
      </c>
      <c r="I288">
        <f t="shared" si="27"/>
        <v>1.0302458148663263E-3</v>
      </c>
    </row>
    <row r="289" spans="1:9">
      <c r="A289" s="3" t="s">
        <v>136</v>
      </c>
      <c r="B289">
        <v>8.5500000000000007</v>
      </c>
      <c r="C289" s="4">
        <v>492</v>
      </c>
      <c r="D289">
        <f t="shared" si="24"/>
        <v>57.543859649122801</v>
      </c>
      <c r="E289" s="7">
        <f t="shared" si="25"/>
        <v>7.5878735909611767E-4</v>
      </c>
      <c r="F289" s="8">
        <f t="shared" si="28"/>
        <v>0.90066671499052331</v>
      </c>
      <c r="G289" s="7">
        <f t="shared" si="26"/>
        <v>1.6233334725666139E-3</v>
      </c>
      <c r="H289" s="8">
        <f t="shared" si="29"/>
        <v>0.56911413458288862</v>
      </c>
      <c r="I289">
        <f t="shared" si="27"/>
        <v>4.1700750093065508E-4</v>
      </c>
    </row>
    <row r="290" spans="1:9">
      <c r="A290" s="3" t="s">
        <v>117</v>
      </c>
      <c r="B290">
        <v>3.46</v>
      </c>
      <c r="C290" s="4">
        <v>199</v>
      </c>
      <c r="D290">
        <f t="shared" si="24"/>
        <v>57.514450867052027</v>
      </c>
      <c r="E290" s="7">
        <f t="shared" si="25"/>
        <v>3.0690789524416144E-4</v>
      </c>
      <c r="F290" s="8">
        <f t="shared" si="28"/>
        <v>0.90097362288576743</v>
      </c>
      <c r="G290" s="7">
        <f t="shared" si="26"/>
        <v>6.5692793158836067E-4</v>
      </c>
      <c r="H290" s="8">
        <f t="shared" si="29"/>
        <v>0.56977106251447696</v>
      </c>
      <c r="I290">
        <f t="shared" si="27"/>
        <v>3.5441712320349872E-4</v>
      </c>
    </row>
    <row r="291" spans="1:9">
      <c r="A291" s="3" t="s">
        <v>309</v>
      </c>
      <c r="B291">
        <v>2.94</v>
      </c>
      <c r="C291" s="4">
        <v>169</v>
      </c>
      <c r="D291">
        <f t="shared" si="24"/>
        <v>57.482993197278915</v>
      </c>
      <c r="E291" s="7">
        <f t="shared" si="25"/>
        <v>2.6064037334805671E-4</v>
      </c>
      <c r="F291" s="8">
        <f t="shared" si="28"/>
        <v>0.90123426325911549</v>
      </c>
      <c r="G291" s="7">
        <f t="shared" si="26"/>
        <v>5.5819887828606365E-4</v>
      </c>
      <c r="H291" s="8">
        <f t="shared" si="29"/>
        <v>0.57032926139276297</v>
      </c>
      <c r="I291">
        <f t="shared" si="27"/>
        <v>3.2488116262996414E-4</v>
      </c>
    </row>
    <row r="292" spans="1:9">
      <c r="A292" s="3" t="s">
        <v>159</v>
      </c>
      <c r="B292">
        <v>2.68</v>
      </c>
      <c r="C292" s="4">
        <v>152</v>
      </c>
      <c r="D292">
        <f t="shared" si="24"/>
        <v>56.71641791044776</v>
      </c>
      <c r="E292" s="7">
        <f t="shared" si="25"/>
        <v>2.34422110940264E-4</v>
      </c>
      <c r="F292" s="8">
        <f t="shared" si="28"/>
        <v>0.90146868537005576</v>
      </c>
      <c r="G292" s="7">
        <f t="shared" si="26"/>
        <v>5.088343516349152E-4</v>
      </c>
      <c r="H292" s="8">
        <f t="shared" si="29"/>
        <v>0.57083809574439792</v>
      </c>
      <c r="I292">
        <f t="shared" si="27"/>
        <v>9.5528027865121601E-4</v>
      </c>
    </row>
    <row r="293" spans="1:9">
      <c r="A293" s="3" t="s">
        <v>138</v>
      </c>
      <c r="B293">
        <v>7.86</v>
      </c>
      <c r="C293" s="4">
        <v>443</v>
      </c>
      <c r="D293">
        <f t="shared" si="24"/>
        <v>56.361323155216283</v>
      </c>
      <c r="E293" s="7">
        <f t="shared" si="25"/>
        <v>6.8321707333247991E-4</v>
      </c>
      <c r="F293" s="8">
        <f t="shared" si="28"/>
        <v>0.90215190244338828</v>
      </c>
      <c r="G293" s="7">
        <f t="shared" si="26"/>
        <v>1.4923276133770274E-3</v>
      </c>
      <c r="H293" s="8">
        <f t="shared" si="29"/>
        <v>0.57233042335777495</v>
      </c>
      <c r="I293">
        <f t="shared" si="27"/>
        <v>8.8174214732406053E-4</v>
      </c>
    </row>
    <row r="294" spans="1:9">
      <c r="A294" s="3" t="s">
        <v>343</v>
      </c>
      <c r="B294">
        <v>7.24</v>
      </c>
      <c r="C294" s="4">
        <v>406</v>
      </c>
      <c r="D294">
        <f t="shared" si="24"/>
        <v>56.077348066298342</v>
      </c>
      <c r="E294" s="7">
        <f t="shared" si="25"/>
        <v>6.2615379632728412E-4</v>
      </c>
      <c r="F294" s="8">
        <f t="shared" si="28"/>
        <v>0.90277805623971552</v>
      </c>
      <c r="G294" s="7">
        <f t="shared" si="26"/>
        <v>1.3746122036704426E-3</v>
      </c>
      <c r="H294" s="8">
        <f t="shared" si="29"/>
        <v>0.57370503556144536</v>
      </c>
      <c r="I294">
        <f t="shared" si="27"/>
        <v>1.0129421091925606E-3</v>
      </c>
    </row>
    <row r="295" spans="1:9">
      <c r="A295" s="3" t="s">
        <v>284</v>
      </c>
      <c r="B295">
        <v>8.31</v>
      </c>
      <c r="C295" s="4">
        <v>465</v>
      </c>
      <c r="D295">
        <f t="shared" si="24"/>
        <v>55.95667870036101</v>
      </c>
      <c r="E295" s="7">
        <f t="shared" si="25"/>
        <v>7.1714658938962347E-4</v>
      </c>
      <c r="F295" s="8">
        <f t="shared" si="28"/>
        <v>0.90349520282910512</v>
      </c>
      <c r="G295" s="7">
        <f t="shared" si="26"/>
        <v>1.577766217196323E-3</v>
      </c>
      <c r="H295" s="8">
        <f t="shared" si="29"/>
        <v>0.57528280177864166</v>
      </c>
      <c r="I295">
        <f t="shared" si="27"/>
        <v>6.2781206475361895E-3</v>
      </c>
    </row>
    <row r="296" spans="1:9">
      <c r="A296" s="3" t="s">
        <v>94</v>
      </c>
      <c r="B296">
        <v>51.22</v>
      </c>
      <c r="C296" s="4">
        <v>2827</v>
      </c>
      <c r="D296">
        <f t="shared" si="24"/>
        <v>55.193283873486919</v>
      </c>
      <c r="E296" s="7">
        <f t="shared" si="25"/>
        <v>4.3599428133429367E-3</v>
      </c>
      <c r="F296" s="8">
        <f t="shared" si="28"/>
        <v>0.90785514564244807</v>
      </c>
      <c r="G296" s="7">
        <f t="shared" si="26"/>
        <v>9.7248117502762525E-3</v>
      </c>
      <c r="H296" s="8">
        <f t="shared" si="29"/>
        <v>0.58500761352891795</v>
      </c>
      <c r="I296">
        <f t="shared" si="27"/>
        <v>5.5872008708168774E-4</v>
      </c>
    </row>
    <row r="297" spans="1:9">
      <c r="A297" s="3" t="s">
        <v>280</v>
      </c>
      <c r="B297">
        <v>4.55</v>
      </c>
      <c r="C297" s="4">
        <v>250</v>
      </c>
      <c r="D297">
        <f t="shared" si="24"/>
        <v>54.945054945054949</v>
      </c>
      <c r="E297" s="7">
        <f t="shared" si="25"/>
        <v>3.855626824675395E-4</v>
      </c>
      <c r="F297" s="8">
        <f t="shared" si="28"/>
        <v>0.90824070832491566</v>
      </c>
      <c r="G297" s="7">
        <f t="shared" si="26"/>
        <v>8.6387921639509847E-4</v>
      </c>
      <c r="H297" s="8">
        <f t="shared" si="29"/>
        <v>0.58587149274531303</v>
      </c>
      <c r="I297">
        <f t="shared" si="27"/>
        <v>1.0566016691576641E-3</v>
      </c>
    </row>
    <row r="298" spans="1:9">
      <c r="A298" s="3" t="s">
        <v>337</v>
      </c>
      <c r="B298">
        <v>8.59</v>
      </c>
      <c r="C298" s="4">
        <v>470</v>
      </c>
      <c r="D298">
        <f t="shared" si="24"/>
        <v>54.714784633294528</v>
      </c>
      <c r="E298" s="7">
        <f t="shared" si="25"/>
        <v>7.2485784303897422E-4</v>
      </c>
      <c r="F298" s="8">
        <f t="shared" si="28"/>
        <v>0.90896556616795465</v>
      </c>
      <c r="G298" s="7">
        <f t="shared" si="26"/>
        <v>1.6309280151283289E-3</v>
      </c>
      <c r="H298" s="8">
        <f t="shared" si="29"/>
        <v>0.58750242076044135</v>
      </c>
      <c r="I298">
        <f t="shared" si="27"/>
        <v>5.5371278377636113E-4</v>
      </c>
    </row>
    <row r="299" spans="1:9">
      <c r="A299" s="3" t="s">
        <v>256</v>
      </c>
      <c r="B299">
        <v>4.5</v>
      </c>
      <c r="C299" s="4">
        <v>246</v>
      </c>
      <c r="D299">
        <f t="shared" si="24"/>
        <v>54.666666666666664</v>
      </c>
      <c r="E299" s="7">
        <f t="shared" si="25"/>
        <v>3.7939367954805883E-4</v>
      </c>
      <c r="F299" s="8">
        <f t="shared" si="28"/>
        <v>0.90934495984750274</v>
      </c>
      <c r="G299" s="7">
        <f t="shared" si="26"/>
        <v>8.5438603819295461E-4</v>
      </c>
      <c r="H299" s="8">
        <f t="shared" si="29"/>
        <v>0.58835680679863434</v>
      </c>
      <c r="I299">
        <f t="shared" si="27"/>
        <v>5.4772683964153801E-3</v>
      </c>
    </row>
    <row r="300" spans="1:9">
      <c r="A300" s="3" t="s">
        <v>24</v>
      </c>
      <c r="B300">
        <v>44.38</v>
      </c>
      <c r="C300" s="4">
        <v>2408</v>
      </c>
      <c r="D300">
        <f t="shared" si="24"/>
        <v>54.25867507886435</v>
      </c>
      <c r="E300" s="7">
        <f t="shared" si="25"/>
        <v>3.7137397575273401E-3</v>
      </c>
      <c r="F300" s="8">
        <f t="shared" si="28"/>
        <v>0.91305869960503006</v>
      </c>
      <c r="G300" s="7">
        <f t="shared" si="26"/>
        <v>8.4261449722229619E-3</v>
      </c>
      <c r="H300" s="8">
        <f t="shared" si="29"/>
        <v>0.59678295177085727</v>
      </c>
      <c r="I300">
        <f t="shared" si="27"/>
        <v>9.9444530511427764E-4</v>
      </c>
    </row>
    <row r="301" spans="1:9">
      <c r="A301" s="3" t="s">
        <v>212</v>
      </c>
      <c r="B301">
        <v>8.0299999999999994</v>
      </c>
      <c r="C301" s="4">
        <v>432</v>
      </c>
      <c r="D301">
        <f t="shared" si="24"/>
        <v>53.798256537982567</v>
      </c>
      <c r="E301" s="7">
        <f t="shared" si="25"/>
        <v>6.6625231530390819E-4</v>
      </c>
      <c r="F301" s="8">
        <f t="shared" si="28"/>
        <v>0.91372495192033398</v>
      </c>
      <c r="G301" s="7">
        <f t="shared" si="26"/>
        <v>1.5246044192643166E-3</v>
      </c>
      <c r="H301" s="8">
        <f t="shared" si="29"/>
        <v>0.59830755619012155</v>
      </c>
      <c r="I301">
        <f t="shared" si="27"/>
        <v>5.7010530375234403E-4</v>
      </c>
    </row>
    <row r="302" spans="1:9">
      <c r="A302" s="3" t="s">
        <v>226</v>
      </c>
      <c r="B302">
        <v>4.5999999999999996</v>
      </c>
      <c r="C302" s="4">
        <v>247</v>
      </c>
      <c r="D302">
        <f t="shared" si="24"/>
        <v>53.695652173913047</v>
      </c>
      <c r="E302" s="7">
        <f t="shared" si="25"/>
        <v>3.8093593027792901E-4</v>
      </c>
      <c r="F302" s="8">
        <f t="shared" si="28"/>
        <v>0.91410588785061186</v>
      </c>
      <c r="G302" s="7">
        <f t="shared" si="26"/>
        <v>8.7337239459724244E-4</v>
      </c>
      <c r="H302" s="8">
        <f t="shared" si="29"/>
        <v>0.59918092858471883</v>
      </c>
      <c r="I302">
        <f t="shared" si="27"/>
        <v>4.1373150052270713E-3</v>
      </c>
    </row>
    <row r="303" spans="1:9">
      <c r="A303" s="3" t="s">
        <v>234</v>
      </c>
      <c r="B303">
        <v>33.380000000000003</v>
      </c>
      <c r="C303" s="4">
        <v>1792</v>
      </c>
      <c r="D303">
        <f t="shared" si="24"/>
        <v>53.684841222288789</v>
      </c>
      <c r="E303" s="7">
        <f t="shared" si="25"/>
        <v>2.7637133079273231E-3</v>
      </c>
      <c r="F303" s="8">
        <f t="shared" si="28"/>
        <v>0.91686960115853922</v>
      </c>
      <c r="G303" s="7">
        <f t="shared" si="26"/>
        <v>6.3376457677512951E-3</v>
      </c>
      <c r="H303" s="8">
        <f t="shared" si="29"/>
        <v>0.60551857435247014</v>
      </c>
      <c r="I303">
        <f t="shared" si="27"/>
        <v>2.0609688690944594E-3</v>
      </c>
    </row>
    <row r="304" spans="1:9">
      <c r="A304" s="3" t="s">
        <v>208</v>
      </c>
      <c r="B304">
        <v>16.559999999999999</v>
      </c>
      <c r="C304" s="4">
        <v>880</v>
      </c>
      <c r="D304">
        <f t="shared" si="24"/>
        <v>53.140096618357489</v>
      </c>
      <c r="E304" s="7">
        <f t="shared" si="25"/>
        <v>1.3571806422857391E-3</v>
      </c>
      <c r="F304" s="8">
        <f t="shared" si="28"/>
        <v>0.91822678180082495</v>
      </c>
      <c r="G304" s="7">
        <f t="shared" si="26"/>
        <v>3.1441406205500728E-3</v>
      </c>
      <c r="H304" s="8">
        <f t="shared" si="29"/>
        <v>0.60866271497302016</v>
      </c>
      <c r="I304">
        <f t="shared" si="27"/>
        <v>5.2288635428798802E-4</v>
      </c>
    </row>
    <row r="305" spans="1:9">
      <c r="A305" s="3" t="s">
        <v>206</v>
      </c>
      <c r="B305">
        <v>4.2</v>
      </c>
      <c r="C305" s="4">
        <v>223</v>
      </c>
      <c r="D305">
        <f t="shared" si="24"/>
        <v>53.095238095238095</v>
      </c>
      <c r="E305" s="7">
        <f t="shared" si="25"/>
        <v>3.439219127610452E-4</v>
      </c>
      <c r="F305" s="8">
        <f t="shared" si="28"/>
        <v>0.91857070371358596</v>
      </c>
      <c r="G305" s="7">
        <f t="shared" si="26"/>
        <v>7.9742696898009099E-4</v>
      </c>
      <c r="H305" s="8">
        <f t="shared" si="29"/>
        <v>0.60946014194200027</v>
      </c>
      <c r="I305">
        <f t="shared" si="27"/>
        <v>6.8140229761570748E-4</v>
      </c>
    </row>
    <row r="306" spans="1:9">
      <c r="A306" s="3" t="s">
        <v>358</v>
      </c>
      <c r="B306">
        <v>5.47</v>
      </c>
      <c r="C306" s="4">
        <v>290</v>
      </c>
      <c r="D306">
        <f t="shared" si="24"/>
        <v>53.016453382084094</v>
      </c>
      <c r="E306" s="7">
        <f t="shared" si="25"/>
        <v>4.4725271166234579E-4</v>
      </c>
      <c r="F306" s="8">
        <f t="shared" si="28"/>
        <v>0.91901795642524831</v>
      </c>
      <c r="G306" s="7">
        <f t="shared" si="26"/>
        <v>1.038553695314547E-3</v>
      </c>
      <c r="H306" s="8">
        <f t="shared" si="29"/>
        <v>0.61049869563731485</v>
      </c>
      <c r="I306">
        <f t="shared" si="27"/>
        <v>1.0707580096138813E-2</v>
      </c>
    </row>
    <row r="307" spans="1:9">
      <c r="A307" s="3" t="s">
        <v>37</v>
      </c>
      <c r="B307">
        <v>85.95</v>
      </c>
      <c r="C307" s="4">
        <v>4556</v>
      </c>
      <c r="D307">
        <f t="shared" si="24"/>
        <v>53.007562536358343</v>
      </c>
      <c r="E307" s="7">
        <f t="shared" si="25"/>
        <v>7.0264943252884397E-3</v>
      </c>
      <c r="F307" s="8">
        <f t="shared" si="28"/>
        <v>0.92604445075053676</v>
      </c>
      <c r="G307" s="7">
        <f t="shared" si="26"/>
        <v>1.6318773329485434E-2</v>
      </c>
      <c r="H307" s="8">
        <f t="shared" si="29"/>
        <v>0.62681746896680024</v>
      </c>
      <c r="I307">
        <f t="shared" si="27"/>
        <v>9.5782958929313544E-4</v>
      </c>
    </row>
    <row r="308" spans="1:9">
      <c r="A308" s="3" t="s">
        <v>277</v>
      </c>
      <c r="B308">
        <v>7.68</v>
      </c>
      <c r="C308" s="4">
        <v>406</v>
      </c>
      <c r="D308">
        <f t="shared" si="24"/>
        <v>52.864583333333336</v>
      </c>
      <c r="E308" s="7">
        <f t="shared" si="25"/>
        <v>6.2615379632728412E-4</v>
      </c>
      <c r="F308" s="8">
        <f t="shared" si="28"/>
        <v>0.92667060454686401</v>
      </c>
      <c r="G308" s="7">
        <f t="shared" si="26"/>
        <v>1.4581521718493092E-3</v>
      </c>
      <c r="H308" s="8">
        <f t="shared" si="29"/>
        <v>0.62827562113864954</v>
      </c>
      <c r="I308">
        <f t="shared" si="27"/>
        <v>6.6548809456912217E-4</v>
      </c>
    </row>
    <row r="309" spans="1:9">
      <c r="A309" s="3" t="s">
        <v>163</v>
      </c>
      <c r="B309">
        <v>5.33</v>
      </c>
      <c r="C309" s="4">
        <v>281</v>
      </c>
      <c r="D309">
        <f t="shared" si="24"/>
        <v>52.72045028142589</v>
      </c>
      <c r="E309" s="7">
        <f t="shared" si="25"/>
        <v>4.3337245509351437E-4</v>
      </c>
      <c r="F309" s="8">
        <f t="shared" si="28"/>
        <v>0.92710397700195757</v>
      </c>
      <c r="G309" s="7">
        <f t="shared" si="26"/>
        <v>1.0119727963485441E-3</v>
      </c>
      <c r="H309" s="8">
        <f t="shared" si="29"/>
        <v>0.62928759393499811</v>
      </c>
      <c r="I309">
        <f t="shared" si="27"/>
        <v>4.6634500640874155E-4</v>
      </c>
    </row>
    <row r="310" spans="1:9">
      <c r="A310" s="3" t="s">
        <v>42</v>
      </c>
      <c r="B310">
        <v>3.73</v>
      </c>
      <c r="C310" s="4">
        <v>196</v>
      </c>
      <c r="D310">
        <f t="shared" si="24"/>
        <v>52.546916890080432</v>
      </c>
      <c r="E310" s="7">
        <f t="shared" si="25"/>
        <v>3.0228114305455095E-4</v>
      </c>
      <c r="F310" s="8">
        <f t="shared" si="28"/>
        <v>0.9274062581450121</v>
      </c>
      <c r="G310" s="7">
        <f t="shared" si="26"/>
        <v>7.0819109387993795E-4</v>
      </c>
      <c r="H310" s="8">
        <f t="shared" si="29"/>
        <v>0.6299957850288781</v>
      </c>
      <c r="I310">
        <f t="shared" si="27"/>
        <v>5.8091266613602421E-4</v>
      </c>
    </row>
    <row r="311" spans="1:9">
      <c r="A311" s="3" t="s">
        <v>139</v>
      </c>
      <c r="B311">
        <v>4.6399999999999997</v>
      </c>
      <c r="C311" s="4">
        <v>243</v>
      </c>
      <c r="D311">
        <f t="shared" si="24"/>
        <v>52.37068965517242</v>
      </c>
      <c r="E311" s="7">
        <f t="shared" si="25"/>
        <v>3.747669273584484E-4</v>
      </c>
      <c r="F311" s="8">
        <f t="shared" si="28"/>
        <v>0.92778102507237059</v>
      </c>
      <c r="G311" s="7">
        <f t="shared" si="26"/>
        <v>8.809669371589576E-4</v>
      </c>
      <c r="H311" s="8">
        <f t="shared" si="29"/>
        <v>0.6308767519660371</v>
      </c>
      <c r="I311">
        <f t="shared" si="27"/>
        <v>6.3520174301789911E-4</v>
      </c>
    </row>
    <row r="312" spans="1:9">
      <c r="A312" s="3" t="s">
        <v>254</v>
      </c>
      <c r="B312">
        <v>5.0199999999999996</v>
      </c>
      <c r="C312" s="4">
        <v>256</v>
      </c>
      <c r="D312">
        <f t="shared" si="24"/>
        <v>50.996015936254985</v>
      </c>
      <c r="E312" s="7">
        <f t="shared" si="25"/>
        <v>3.9481618684676043E-4</v>
      </c>
      <c r="F312" s="8">
        <f t="shared" si="28"/>
        <v>0.92817584125921737</v>
      </c>
      <c r="G312" s="7">
        <f t="shared" si="26"/>
        <v>9.5311509149525152E-4</v>
      </c>
      <c r="H312" s="8">
        <f t="shared" si="29"/>
        <v>0.6318298670575323</v>
      </c>
      <c r="I312">
        <f t="shared" si="27"/>
        <v>5.0278339504961078E-4</v>
      </c>
    </row>
    <row r="313" spans="1:9">
      <c r="A313" s="3" t="s">
        <v>236</v>
      </c>
      <c r="B313">
        <v>3.97</v>
      </c>
      <c r="C313" s="4">
        <v>202</v>
      </c>
      <c r="D313">
        <f t="shared" si="24"/>
        <v>50.8816120906801</v>
      </c>
      <c r="E313" s="7">
        <f t="shared" si="25"/>
        <v>3.1153464743377188E-4</v>
      </c>
      <c r="F313" s="8">
        <f t="shared" si="28"/>
        <v>0.92848737590665109</v>
      </c>
      <c r="G313" s="7">
        <f t="shared" si="26"/>
        <v>7.5375834925022888E-4</v>
      </c>
      <c r="H313" s="8">
        <f t="shared" si="29"/>
        <v>0.63258362540678248</v>
      </c>
      <c r="I313">
        <f t="shared" si="27"/>
        <v>1.4694656629418157E-3</v>
      </c>
    </row>
    <row r="314" spans="1:9">
      <c r="A314" s="3" t="s">
        <v>336</v>
      </c>
      <c r="B314">
        <v>11.54</v>
      </c>
      <c r="C314" s="4">
        <v>579</v>
      </c>
      <c r="D314">
        <f t="shared" si="24"/>
        <v>50.173310225303297</v>
      </c>
      <c r="E314" s="7">
        <f t="shared" si="25"/>
        <v>8.9296317259482145E-4</v>
      </c>
      <c r="F314" s="8">
        <f t="shared" si="28"/>
        <v>0.92938033907924589</v>
      </c>
      <c r="G314" s="7">
        <f t="shared" si="26"/>
        <v>2.1910255290548213E-3</v>
      </c>
      <c r="H314" s="8">
        <f t="shared" si="29"/>
        <v>0.63477465093583729</v>
      </c>
      <c r="I314">
        <f t="shared" si="27"/>
        <v>6.7754836913103134E-4</v>
      </c>
    </row>
    <row r="315" spans="1:9">
      <c r="A315" s="3" t="s">
        <v>305</v>
      </c>
      <c r="B315">
        <v>5.31</v>
      </c>
      <c r="C315" s="4">
        <v>265</v>
      </c>
      <c r="D315">
        <f t="shared" si="24"/>
        <v>49.905838041431267</v>
      </c>
      <c r="E315" s="7">
        <f t="shared" si="25"/>
        <v>4.0869644341559185E-4</v>
      </c>
      <c r="F315" s="8">
        <f t="shared" si="28"/>
        <v>0.92978903552266146</v>
      </c>
      <c r="G315" s="7">
        <f t="shared" si="26"/>
        <v>1.0081755250676864E-3</v>
      </c>
      <c r="H315" s="8">
        <f t="shared" si="29"/>
        <v>0.635782826460905</v>
      </c>
      <c r="I315">
        <f t="shared" si="27"/>
        <v>2.9181255965322617E-3</v>
      </c>
    </row>
    <row r="316" spans="1:9">
      <c r="A316" s="3" t="s">
        <v>104</v>
      </c>
      <c r="B316">
        <v>22.84</v>
      </c>
      <c r="C316" s="4">
        <v>1136</v>
      </c>
      <c r="D316">
        <f t="shared" si="24"/>
        <v>49.737302977232922</v>
      </c>
      <c r="E316" s="7">
        <f t="shared" si="25"/>
        <v>1.7519968291324994E-3</v>
      </c>
      <c r="F316" s="8">
        <f t="shared" si="28"/>
        <v>0.93154103235179397</v>
      </c>
      <c r="G316" s="7">
        <f t="shared" si="26"/>
        <v>4.3364838027393519E-3</v>
      </c>
      <c r="H316" s="8">
        <f t="shared" si="29"/>
        <v>0.64011931026364433</v>
      </c>
      <c r="I316">
        <f t="shared" si="27"/>
        <v>4.4215271413772239E-4</v>
      </c>
    </row>
    <row r="317" spans="1:9">
      <c r="A317" s="3" t="s">
        <v>264</v>
      </c>
      <c r="B317">
        <v>3.46</v>
      </c>
      <c r="C317" s="4">
        <v>172</v>
      </c>
      <c r="D317">
        <f t="shared" si="24"/>
        <v>49.710982658959537</v>
      </c>
      <c r="E317" s="7">
        <f t="shared" si="25"/>
        <v>2.6526712553766714E-4</v>
      </c>
      <c r="F317" s="8">
        <f t="shared" si="28"/>
        <v>0.93180629947733162</v>
      </c>
      <c r="G317" s="7">
        <f t="shared" si="26"/>
        <v>6.5692793158836067E-4</v>
      </c>
      <c r="H317" s="8">
        <f t="shared" si="29"/>
        <v>0.64077623819523266</v>
      </c>
      <c r="I317">
        <f t="shared" si="27"/>
        <v>1.3845364585995945E-3</v>
      </c>
    </row>
    <row r="318" spans="1:9">
      <c r="A318" s="3" t="s">
        <v>23</v>
      </c>
      <c r="B318">
        <v>10.82</v>
      </c>
      <c r="C318" s="4">
        <v>536</v>
      </c>
      <c r="D318">
        <f t="shared" si="24"/>
        <v>49.53789279112754</v>
      </c>
      <c r="E318" s="7">
        <f t="shared" si="25"/>
        <v>8.2664639121040467E-4</v>
      </c>
      <c r="F318" s="8">
        <f t="shared" si="28"/>
        <v>0.93263294586854206</v>
      </c>
      <c r="G318" s="7">
        <f t="shared" si="26"/>
        <v>2.0543237629439487E-3</v>
      </c>
      <c r="H318" s="8">
        <f t="shared" si="29"/>
        <v>0.64283056195817656</v>
      </c>
      <c r="I318">
        <f t="shared" si="27"/>
        <v>2.1001793407900982E-3</v>
      </c>
    </row>
    <row r="319" spans="1:9">
      <c r="A319" s="3" t="s">
        <v>105</v>
      </c>
      <c r="B319">
        <v>16.39</v>
      </c>
      <c r="C319" s="4">
        <v>809</v>
      </c>
      <c r="D319">
        <f t="shared" si="24"/>
        <v>49.359365466748017</v>
      </c>
      <c r="E319" s="7">
        <f t="shared" si="25"/>
        <v>1.2476808404649578E-3</v>
      </c>
      <c r="F319" s="8">
        <f t="shared" si="28"/>
        <v>0.93388062670900707</v>
      </c>
      <c r="G319" s="7">
        <f t="shared" si="26"/>
        <v>3.1118638146627837E-3</v>
      </c>
      <c r="H319" s="8">
        <f t="shared" si="29"/>
        <v>0.64594242577283933</v>
      </c>
      <c r="I319">
        <f t="shared" si="27"/>
        <v>4.1552988374582434E-4</v>
      </c>
    </row>
    <row r="320" spans="1:9">
      <c r="A320" s="3" t="s">
        <v>257</v>
      </c>
      <c r="B320">
        <v>3.22</v>
      </c>
      <c r="C320" s="4">
        <v>156</v>
      </c>
      <c r="D320">
        <f t="shared" si="24"/>
        <v>48.447204968944099</v>
      </c>
      <c r="E320" s="7">
        <f t="shared" si="25"/>
        <v>2.4059111385974465E-4</v>
      </c>
      <c r="F320" s="8">
        <f t="shared" si="28"/>
        <v>0.93412121782286683</v>
      </c>
      <c r="G320" s="7">
        <f t="shared" si="26"/>
        <v>6.1136067621806974E-4</v>
      </c>
      <c r="H320" s="8">
        <f t="shared" si="29"/>
        <v>0.64655378644905737</v>
      </c>
      <c r="I320">
        <f t="shared" si="27"/>
        <v>4.0440975860412953E-3</v>
      </c>
    </row>
    <row r="321" spans="1:9">
      <c r="A321" s="3" t="s">
        <v>90</v>
      </c>
      <c r="B321">
        <v>31.32</v>
      </c>
      <c r="C321" s="4">
        <v>1515</v>
      </c>
      <c r="D321">
        <f t="shared" si="24"/>
        <v>48.371647509578544</v>
      </c>
      <c r="E321" s="7">
        <f t="shared" si="25"/>
        <v>2.336509855753289E-3</v>
      </c>
      <c r="F321" s="8">
        <f t="shared" si="28"/>
        <v>0.93645772767862012</v>
      </c>
      <c r="G321" s="7">
        <f t="shared" si="26"/>
        <v>5.9465268258229644E-3</v>
      </c>
      <c r="H321" s="8">
        <f t="shared" si="29"/>
        <v>0.65250031327488034</v>
      </c>
      <c r="I321">
        <f t="shared" si="27"/>
        <v>6.3550277668933397E-4</v>
      </c>
    </row>
    <row r="322" spans="1:9">
      <c r="A322" s="3" t="s">
        <v>114</v>
      </c>
      <c r="B322">
        <v>4.91</v>
      </c>
      <c r="C322" s="4">
        <v>236</v>
      </c>
      <c r="D322">
        <f t="shared" ref="D322:D385" si="30">C322/B322</f>
        <v>48.065173116089611</v>
      </c>
      <c r="E322" s="7">
        <f t="shared" si="25"/>
        <v>3.6397117224935729E-4</v>
      </c>
      <c r="F322" s="8">
        <f t="shared" si="28"/>
        <v>0.93682169885086952</v>
      </c>
      <c r="G322" s="7">
        <f t="shared" si="26"/>
        <v>9.3223009945053498E-4</v>
      </c>
      <c r="H322" s="8">
        <f t="shared" si="29"/>
        <v>0.65343254337433088</v>
      </c>
      <c r="I322">
        <f t="shared" si="27"/>
        <v>1.3603578408929451E-3</v>
      </c>
    </row>
    <row r="323" spans="1:9">
      <c r="A323" s="3" t="s">
        <v>338</v>
      </c>
      <c r="B323">
        <v>10.43</v>
      </c>
      <c r="C323" s="4">
        <v>491</v>
      </c>
      <c r="D323">
        <f t="shared" si="30"/>
        <v>47.075743048897415</v>
      </c>
      <c r="E323" s="7">
        <f t="shared" ref="E323:E386" si="31">C323/648403</f>
        <v>7.5724510836624754E-4</v>
      </c>
      <c r="F323" s="8">
        <f t="shared" si="28"/>
        <v>0.9375789439592358</v>
      </c>
      <c r="G323" s="7">
        <f t="shared" ref="G323:G386" si="32">B323/5266.94</f>
        <v>1.9802769729672259E-3</v>
      </c>
      <c r="H323" s="8">
        <f t="shared" si="29"/>
        <v>0.65541282034729809</v>
      </c>
      <c r="I323">
        <f t="shared" ref="I323:I386" si="33">F323*H324-F324*H323</f>
        <v>7.3636474283356179E-4</v>
      </c>
    </row>
    <row r="324" spans="1:9">
      <c r="A324" s="3" t="s">
        <v>380</v>
      </c>
      <c r="B324">
        <v>5.63</v>
      </c>
      <c r="C324" s="4">
        <v>263</v>
      </c>
      <c r="D324">
        <f t="shared" si="30"/>
        <v>46.714031971580816</v>
      </c>
      <c r="E324" s="7">
        <f t="shared" si="31"/>
        <v>4.0561194195585154E-4</v>
      </c>
      <c r="F324" s="8">
        <f t="shared" ref="F324:F387" si="34">F323+E324</f>
        <v>0.93798455590119167</v>
      </c>
      <c r="G324" s="7">
        <f t="shared" si="32"/>
        <v>1.0689318655614077E-3</v>
      </c>
      <c r="H324" s="8">
        <f t="shared" ref="H324:H387" si="35">H323+G324</f>
        <v>0.65648175221285954</v>
      </c>
      <c r="I324">
        <f t="shared" si="33"/>
        <v>9.2089206441869909E-4</v>
      </c>
    </row>
    <row r="325" spans="1:9">
      <c r="A325" s="3" t="s">
        <v>315</v>
      </c>
      <c r="B325">
        <v>7.03</v>
      </c>
      <c r="C325" s="4">
        <v>327</v>
      </c>
      <c r="D325">
        <f t="shared" si="30"/>
        <v>46.514935988620195</v>
      </c>
      <c r="E325" s="7">
        <f t="shared" si="31"/>
        <v>5.0431598866754169E-4</v>
      </c>
      <c r="F325" s="8">
        <f t="shared" si="34"/>
        <v>0.93848887188985919</v>
      </c>
      <c r="G325" s="7">
        <f t="shared" si="32"/>
        <v>1.334740855221438E-3</v>
      </c>
      <c r="H325" s="8">
        <f t="shared" si="35"/>
        <v>0.65781649306808099</v>
      </c>
      <c r="I325">
        <f t="shared" si="33"/>
        <v>3.6472823067501547E-4</v>
      </c>
    </row>
    <row r="326" spans="1:9">
      <c r="A326" s="3" t="s">
        <v>62</v>
      </c>
      <c r="B326">
        <v>2.77</v>
      </c>
      <c r="C326" s="4">
        <v>127</v>
      </c>
      <c r="D326">
        <f t="shared" si="30"/>
        <v>45.848375451263536</v>
      </c>
      <c r="E326" s="7">
        <f t="shared" si="31"/>
        <v>1.9586584269351006E-4</v>
      </c>
      <c r="F326" s="8">
        <f t="shared" si="34"/>
        <v>0.93868473773255268</v>
      </c>
      <c r="G326" s="7">
        <f t="shared" si="32"/>
        <v>5.2592207239877432E-4</v>
      </c>
      <c r="H326" s="8">
        <f t="shared" si="35"/>
        <v>0.65834241514047975</v>
      </c>
      <c r="I326">
        <f t="shared" si="33"/>
        <v>1.7079158056296784E-3</v>
      </c>
    </row>
    <row r="327" spans="1:9">
      <c r="A327" s="3" t="s">
        <v>355</v>
      </c>
      <c r="B327">
        <v>12.95</v>
      </c>
      <c r="C327" s="4">
        <v>591</v>
      </c>
      <c r="D327">
        <f t="shared" si="30"/>
        <v>45.637065637065639</v>
      </c>
      <c r="E327" s="7">
        <f t="shared" si="31"/>
        <v>9.114701813532633E-4</v>
      </c>
      <c r="F327" s="8">
        <f t="shared" si="34"/>
        <v>0.93959620791390597</v>
      </c>
      <c r="G327" s="7">
        <f t="shared" si="32"/>
        <v>2.4587331543552801E-3</v>
      </c>
      <c r="H327" s="8">
        <f t="shared" si="35"/>
        <v>0.66080114829483505</v>
      </c>
      <c r="I327">
        <f t="shared" si="33"/>
        <v>1.3322278861247483E-3</v>
      </c>
    </row>
    <row r="328" spans="1:9">
      <c r="A328" s="3" t="s">
        <v>290</v>
      </c>
      <c r="B328">
        <v>10.050000000000001</v>
      </c>
      <c r="C328" s="4">
        <v>452</v>
      </c>
      <c r="D328">
        <f t="shared" si="30"/>
        <v>44.975124378109449</v>
      </c>
      <c r="E328" s="7">
        <f t="shared" si="31"/>
        <v>6.9709732990131138E-4</v>
      </c>
      <c r="F328" s="8">
        <f t="shared" si="34"/>
        <v>0.94029330524380728</v>
      </c>
      <c r="G328" s="7">
        <f t="shared" si="32"/>
        <v>1.9081288186309322E-3</v>
      </c>
      <c r="H328" s="8">
        <f t="shared" si="35"/>
        <v>0.66270927711346594</v>
      </c>
      <c r="I328">
        <f t="shared" si="33"/>
        <v>4.5299014562898421E-3</v>
      </c>
    </row>
    <row r="329" spans="1:9">
      <c r="A329" s="3" t="s">
        <v>294</v>
      </c>
      <c r="B329">
        <v>34.11</v>
      </c>
      <c r="C329" s="4">
        <v>1526</v>
      </c>
      <c r="D329">
        <f t="shared" si="30"/>
        <v>44.737613603048963</v>
      </c>
      <c r="E329" s="7">
        <f t="shared" si="31"/>
        <v>2.3534746137818608E-3</v>
      </c>
      <c r="F329" s="8">
        <f t="shared" si="34"/>
        <v>0.94264677985758916</v>
      </c>
      <c r="G329" s="7">
        <f t="shared" si="32"/>
        <v>6.4762461695025957E-3</v>
      </c>
      <c r="H329" s="8">
        <f t="shared" si="35"/>
        <v>0.66918552328296854</v>
      </c>
      <c r="I329">
        <f t="shared" si="33"/>
        <v>7.4809683371146463E-4</v>
      </c>
    </row>
    <row r="330" spans="1:9">
      <c r="A330" s="3" t="s">
        <v>330</v>
      </c>
      <c r="B330">
        <v>5.61</v>
      </c>
      <c r="C330" s="4">
        <v>248</v>
      </c>
      <c r="D330">
        <f t="shared" si="30"/>
        <v>44.206773618538321</v>
      </c>
      <c r="E330" s="7">
        <f t="shared" si="31"/>
        <v>3.8247818100779914E-4</v>
      </c>
      <c r="F330" s="8">
        <f t="shared" si="34"/>
        <v>0.94302925803859694</v>
      </c>
      <c r="G330" s="7">
        <f t="shared" si="32"/>
        <v>1.06513459428055E-3</v>
      </c>
      <c r="H330" s="8">
        <f t="shared" si="35"/>
        <v>0.67025065787724913</v>
      </c>
      <c r="I330">
        <f t="shared" si="33"/>
        <v>3.8437585035144828E-4</v>
      </c>
    </row>
    <row r="331" spans="1:9">
      <c r="A331" s="3" t="s">
        <v>207</v>
      </c>
      <c r="B331">
        <v>2.88</v>
      </c>
      <c r="C331" s="4">
        <v>127</v>
      </c>
      <c r="D331">
        <f t="shared" si="30"/>
        <v>44.097222222222221</v>
      </c>
      <c r="E331" s="7">
        <f t="shared" si="31"/>
        <v>1.9586584269351006E-4</v>
      </c>
      <c r="F331" s="8">
        <f t="shared" si="34"/>
        <v>0.94322512388129043</v>
      </c>
      <c r="G331" s="7">
        <f t="shared" si="32"/>
        <v>5.4680706444349097E-4</v>
      </c>
      <c r="H331" s="8">
        <f t="shared" si="35"/>
        <v>0.67079746494169268</v>
      </c>
      <c r="I331">
        <f t="shared" si="33"/>
        <v>7.1140176442352487E-4</v>
      </c>
    </row>
    <row r="332" spans="1:9">
      <c r="A332" s="3" t="s">
        <v>172</v>
      </c>
      <c r="B332">
        <v>5.33</v>
      </c>
      <c r="C332" s="4">
        <v>235</v>
      </c>
      <c r="D332">
        <f t="shared" si="30"/>
        <v>44.090056285178235</v>
      </c>
      <c r="E332" s="7">
        <f t="shared" si="31"/>
        <v>3.6242892151948711E-4</v>
      </c>
      <c r="F332" s="8">
        <f t="shared" si="34"/>
        <v>0.94358755280280993</v>
      </c>
      <c r="G332" s="7">
        <f t="shared" si="32"/>
        <v>1.0119727963485441E-3</v>
      </c>
      <c r="H332" s="8">
        <f t="shared" si="35"/>
        <v>0.67180943773804125</v>
      </c>
      <c r="I332">
        <f t="shared" si="33"/>
        <v>2.8599392893546849E-4</v>
      </c>
    </row>
    <row r="333" spans="1:9">
      <c r="A333" s="3" t="s">
        <v>245</v>
      </c>
      <c r="B333">
        <v>2.14</v>
      </c>
      <c r="C333" s="4">
        <v>94</v>
      </c>
      <c r="D333">
        <f t="shared" si="30"/>
        <v>43.925233644859809</v>
      </c>
      <c r="E333" s="7">
        <f t="shared" si="31"/>
        <v>1.4497156860779483E-4</v>
      </c>
      <c r="F333" s="8">
        <f t="shared" si="34"/>
        <v>0.94373252437141775</v>
      </c>
      <c r="G333" s="7">
        <f t="shared" si="32"/>
        <v>4.0630802705176065E-4</v>
      </c>
      <c r="H333" s="8">
        <f t="shared" si="35"/>
        <v>0.67221574576509302</v>
      </c>
      <c r="I333">
        <f t="shared" si="33"/>
        <v>8.2996607174889991E-4</v>
      </c>
    </row>
    <row r="334" spans="1:9">
      <c r="A334" s="3" t="s">
        <v>83</v>
      </c>
      <c r="B334">
        <v>6.2</v>
      </c>
      <c r="C334" s="4">
        <v>271</v>
      </c>
      <c r="D334">
        <f t="shared" si="30"/>
        <v>43.70967741935484</v>
      </c>
      <c r="E334" s="7">
        <f t="shared" si="31"/>
        <v>4.1794994779481277E-4</v>
      </c>
      <c r="F334" s="8">
        <f t="shared" si="34"/>
        <v>0.94415047431921251</v>
      </c>
      <c r="G334" s="7">
        <f t="shared" si="32"/>
        <v>1.1771540970658485E-3</v>
      </c>
      <c r="H334" s="8">
        <f t="shared" si="35"/>
        <v>0.67339289986215889</v>
      </c>
      <c r="I334">
        <f t="shared" si="33"/>
        <v>6.0490760545695021E-4</v>
      </c>
    </row>
    <row r="335" spans="1:9">
      <c r="A335" s="3" t="s">
        <v>216</v>
      </c>
      <c r="B335">
        <v>4.51</v>
      </c>
      <c r="C335" s="4">
        <v>196</v>
      </c>
      <c r="D335">
        <f t="shared" si="30"/>
        <v>43.4589800443459</v>
      </c>
      <c r="E335" s="7">
        <f t="shared" si="31"/>
        <v>3.0228114305455095E-4</v>
      </c>
      <c r="F335" s="8">
        <f t="shared" si="34"/>
        <v>0.94445275546226704</v>
      </c>
      <c r="G335" s="7">
        <f t="shared" si="32"/>
        <v>8.5628467383338331E-4</v>
      </c>
      <c r="H335" s="8">
        <f t="shared" si="35"/>
        <v>0.67424918453599225</v>
      </c>
      <c r="I335">
        <f t="shared" si="33"/>
        <v>3.5815292336538462E-4</v>
      </c>
    </row>
    <row r="336" spans="1:9">
      <c r="A336" s="3" t="s">
        <v>287</v>
      </c>
      <c r="B336">
        <v>2.67</v>
      </c>
      <c r="C336" s="4">
        <v>116</v>
      </c>
      <c r="D336">
        <f t="shared" si="30"/>
        <v>43.445692883895134</v>
      </c>
      <c r="E336" s="7">
        <f t="shared" si="31"/>
        <v>1.7890108466493831E-4</v>
      </c>
      <c r="F336" s="8">
        <f t="shared" si="34"/>
        <v>0.94463165654693193</v>
      </c>
      <c r="G336" s="7">
        <f t="shared" si="32"/>
        <v>5.0693571599448638E-4</v>
      </c>
      <c r="H336" s="8">
        <f t="shared" si="35"/>
        <v>0.67475612025198672</v>
      </c>
      <c r="I336">
        <f t="shared" si="33"/>
        <v>1.0031601429353332E-3</v>
      </c>
    </row>
    <row r="337" spans="1:9">
      <c r="A337" s="3" t="s">
        <v>158</v>
      </c>
      <c r="B337">
        <v>7.45</v>
      </c>
      <c r="C337" s="4">
        <v>320</v>
      </c>
      <c r="D337">
        <f t="shared" si="30"/>
        <v>42.95302013422819</v>
      </c>
      <c r="E337" s="7">
        <f t="shared" si="31"/>
        <v>4.9352023355845058E-4</v>
      </c>
      <c r="F337" s="8">
        <f t="shared" si="34"/>
        <v>0.94512517678049035</v>
      </c>
      <c r="G337" s="7">
        <f t="shared" si="32"/>
        <v>1.4144835521194472E-3</v>
      </c>
      <c r="H337" s="8">
        <f t="shared" si="35"/>
        <v>0.67617060380410621</v>
      </c>
      <c r="I337">
        <f t="shared" si="33"/>
        <v>2.0338194127882403E-3</v>
      </c>
    </row>
    <row r="338" spans="1:9">
      <c r="A338" s="3" t="s">
        <v>181</v>
      </c>
      <c r="B338">
        <v>15.03</v>
      </c>
      <c r="C338" s="4">
        <v>636</v>
      </c>
      <c r="D338">
        <f t="shared" si="30"/>
        <v>42.315369261477045</v>
      </c>
      <c r="E338" s="7">
        <f t="shared" si="31"/>
        <v>9.8087146419742043E-4</v>
      </c>
      <c r="F338" s="8">
        <f t="shared" si="34"/>
        <v>0.9461060482446878</v>
      </c>
      <c r="G338" s="7">
        <f t="shared" si="32"/>
        <v>2.8536493675644682E-3</v>
      </c>
      <c r="H338" s="8">
        <f t="shared" si="35"/>
        <v>0.6790242531716707</v>
      </c>
      <c r="I338">
        <f t="shared" si="33"/>
        <v>2.5213054857571304E-3</v>
      </c>
    </row>
    <row r="339" spans="1:9">
      <c r="A339" s="3" t="s">
        <v>386</v>
      </c>
      <c r="B339">
        <v>18.559999999999999</v>
      </c>
      <c r="C339" s="4">
        <v>776</v>
      </c>
      <c r="D339">
        <f t="shared" si="30"/>
        <v>41.810344827586206</v>
      </c>
      <c r="E339" s="7">
        <f t="shared" si="31"/>
        <v>1.1967865663792426E-3</v>
      </c>
      <c r="F339" s="8">
        <f t="shared" si="34"/>
        <v>0.94730283481106703</v>
      </c>
      <c r="G339" s="7">
        <f t="shared" si="32"/>
        <v>3.5238677486358304E-3</v>
      </c>
      <c r="H339" s="8">
        <f t="shared" si="35"/>
        <v>0.68254812092030648</v>
      </c>
      <c r="I339">
        <f t="shared" si="33"/>
        <v>1.3035119953145324E-3</v>
      </c>
    </row>
    <row r="340" spans="1:9">
      <c r="A340" s="3" t="s">
        <v>195</v>
      </c>
      <c r="B340">
        <v>9.5299999999999994</v>
      </c>
      <c r="C340" s="4">
        <v>390</v>
      </c>
      <c r="D340">
        <f t="shared" si="30"/>
        <v>40.923399790136415</v>
      </c>
      <c r="E340" s="7">
        <f t="shared" si="31"/>
        <v>6.0147778464936155E-4</v>
      </c>
      <c r="F340" s="8">
        <f t="shared" si="34"/>
        <v>0.94790431259571639</v>
      </c>
      <c r="G340" s="7">
        <f t="shared" si="32"/>
        <v>1.8093997653286348E-3</v>
      </c>
      <c r="H340" s="8">
        <f t="shared" si="35"/>
        <v>0.68435752068563516</v>
      </c>
      <c r="I340">
        <f t="shared" si="33"/>
        <v>2.5787288254571772E-3</v>
      </c>
    </row>
    <row r="341" spans="1:9">
      <c r="A341" s="3" t="s">
        <v>379</v>
      </c>
      <c r="B341">
        <v>18.850000000000001</v>
      </c>
      <c r="C341" s="4">
        <v>771</v>
      </c>
      <c r="D341">
        <f t="shared" si="30"/>
        <v>40.901856763925728</v>
      </c>
      <c r="E341" s="7">
        <f t="shared" si="31"/>
        <v>1.1890753127298918E-3</v>
      </c>
      <c r="F341" s="8">
        <f t="shared" si="34"/>
        <v>0.94909338790844633</v>
      </c>
      <c r="G341" s="7">
        <f t="shared" si="32"/>
        <v>3.5789281822082657E-3</v>
      </c>
      <c r="H341" s="8">
        <f t="shared" si="35"/>
        <v>0.68793644886784344</v>
      </c>
      <c r="I341">
        <f t="shared" si="33"/>
        <v>2.0964863856439697E-3</v>
      </c>
    </row>
    <row r="342" spans="1:9">
      <c r="A342" s="3" t="s">
        <v>73</v>
      </c>
      <c r="B342">
        <v>15.22</v>
      </c>
      <c r="C342" s="4">
        <v>609</v>
      </c>
      <c r="D342">
        <f t="shared" si="30"/>
        <v>40.013140604467807</v>
      </c>
      <c r="E342" s="7">
        <f t="shared" si="31"/>
        <v>9.3923069449092613E-4</v>
      </c>
      <c r="F342" s="8">
        <f t="shared" si="34"/>
        <v>0.95003261860293731</v>
      </c>
      <c r="G342" s="7">
        <f t="shared" si="32"/>
        <v>2.8897234447326156E-3</v>
      </c>
      <c r="H342" s="8">
        <f t="shared" si="35"/>
        <v>0.69082617231257604</v>
      </c>
      <c r="I342">
        <f t="shared" si="33"/>
        <v>1.5297845403647869E-3</v>
      </c>
    </row>
    <row r="343" spans="1:9">
      <c r="A343" s="3" t="s">
        <v>211</v>
      </c>
      <c r="B343">
        <v>11.08</v>
      </c>
      <c r="C343" s="4">
        <v>440</v>
      </c>
      <c r="D343">
        <f t="shared" si="30"/>
        <v>39.711191335740075</v>
      </c>
      <c r="E343" s="7">
        <f t="shared" si="31"/>
        <v>6.7859032114286953E-4</v>
      </c>
      <c r="F343" s="8">
        <f t="shared" si="34"/>
        <v>0.95071120892408023</v>
      </c>
      <c r="G343" s="7">
        <f t="shared" si="32"/>
        <v>2.1036882895950973E-3</v>
      </c>
      <c r="H343" s="8">
        <f t="shared" si="35"/>
        <v>0.6929298606021711</v>
      </c>
      <c r="I343">
        <f t="shared" si="33"/>
        <v>1.1379090407284131E-3</v>
      </c>
    </row>
    <row r="344" spans="1:9">
      <c r="A344" s="3" t="s">
        <v>293</v>
      </c>
      <c r="B344">
        <v>8.24</v>
      </c>
      <c r="C344" s="4">
        <v>327</v>
      </c>
      <c r="D344">
        <f t="shared" si="30"/>
        <v>39.684466019417478</v>
      </c>
      <c r="E344" s="7">
        <f t="shared" si="31"/>
        <v>5.0431598866754169E-4</v>
      </c>
      <c r="F344" s="8">
        <f t="shared" si="34"/>
        <v>0.95121552491274775</v>
      </c>
      <c r="G344" s="7">
        <f t="shared" si="32"/>
        <v>1.5644757677133214E-3</v>
      </c>
      <c r="H344" s="8">
        <f t="shared" si="35"/>
        <v>0.69449433636988445</v>
      </c>
      <c r="I344">
        <f t="shared" si="33"/>
        <v>2.9692901584812414E-3</v>
      </c>
    </row>
    <row r="345" spans="1:9">
      <c r="A345" s="3" t="s">
        <v>33</v>
      </c>
      <c r="B345">
        <v>21.5</v>
      </c>
      <c r="C345" s="4">
        <v>853</v>
      </c>
      <c r="D345">
        <f t="shared" si="30"/>
        <v>39.674418604651166</v>
      </c>
      <c r="E345" s="7">
        <f t="shared" si="31"/>
        <v>1.3155398725792447E-3</v>
      </c>
      <c r="F345" s="8">
        <f t="shared" si="34"/>
        <v>0.95253106478532701</v>
      </c>
      <c r="G345" s="7">
        <f t="shared" si="32"/>
        <v>4.0820666269218943E-3</v>
      </c>
      <c r="H345" s="8">
        <f t="shared" si="35"/>
        <v>0.69857640299680634</v>
      </c>
      <c r="I345">
        <f t="shared" si="33"/>
        <v>2.0792647214989968E-3</v>
      </c>
    </row>
    <row r="346" spans="1:9">
      <c r="A346" s="3" t="s">
        <v>17</v>
      </c>
      <c r="B346">
        <v>15</v>
      </c>
      <c r="C346" s="4">
        <v>588</v>
      </c>
      <c r="D346">
        <f t="shared" si="30"/>
        <v>39.200000000000003</v>
      </c>
      <c r="E346" s="7">
        <f t="shared" si="31"/>
        <v>9.0684342916365281E-4</v>
      </c>
      <c r="F346" s="8">
        <f t="shared" si="34"/>
        <v>0.9534379082144907</v>
      </c>
      <c r="G346" s="7">
        <f t="shared" si="32"/>
        <v>2.8479534606431819E-3</v>
      </c>
      <c r="H346" s="8">
        <f t="shared" si="35"/>
        <v>0.70142435645744949</v>
      </c>
      <c r="I346">
        <f t="shared" si="33"/>
        <v>8.4786101052813923E-4</v>
      </c>
    </row>
    <row r="347" spans="1:9">
      <c r="A347" s="3" t="s">
        <v>137</v>
      </c>
      <c r="B347">
        <v>6.1</v>
      </c>
      <c r="C347" s="4">
        <v>237</v>
      </c>
      <c r="D347">
        <f t="shared" si="30"/>
        <v>38.852459016393446</v>
      </c>
      <c r="E347" s="7">
        <f t="shared" si="31"/>
        <v>3.6551342297922742E-4</v>
      </c>
      <c r="F347" s="8">
        <f t="shared" si="34"/>
        <v>0.95380342163746989</v>
      </c>
      <c r="G347" s="7">
        <f t="shared" si="32"/>
        <v>1.1581677406615606E-3</v>
      </c>
      <c r="H347" s="8">
        <f t="shared" si="35"/>
        <v>0.70258252419811107</v>
      </c>
      <c r="I347">
        <f t="shared" si="33"/>
        <v>5.9055762116636545E-3</v>
      </c>
    </row>
    <row r="348" spans="1:9">
      <c r="A348" s="3" t="s">
        <v>45</v>
      </c>
      <c r="B348">
        <v>42.31</v>
      </c>
      <c r="C348" s="4">
        <v>1621</v>
      </c>
      <c r="D348">
        <f t="shared" si="30"/>
        <v>38.312455684235402</v>
      </c>
      <c r="E348" s="7">
        <f t="shared" si="31"/>
        <v>2.4999884331195258E-3</v>
      </c>
      <c r="F348" s="8">
        <f t="shared" si="34"/>
        <v>0.95630341007058939</v>
      </c>
      <c r="G348" s="7">
        <f t="shared" si="32"/>
        <v>8.0331273946542027E-3</v>
      </c>
      <c r="H348" s="8">
        <f t="shared" si="35"/>
        <v>0.7106156515927653</v>
      </c>
      <c r="I348">
        <f t="shared" si="33"/>
        <v>1.082970868301103E-2</v>
      </c>
    </row>
    <row r="349" spans="1:9">
      <c r="A349" s="3" t="s">
        <v>21</v>
      </c>
      <c r="B349">
        <v>77.44</v>
      </c>
      <c r="C349" s="4">
        <v>2948</v>
      </c>
      <c r="D349">
        <f t="shared" si="30"/>
        <v>38.06818181818182</v>
      </c>
      <c r="E349" s="7">
        <f t="shared" si="31"/>
        <v>4.5465551516572257E-3</v>
      </c>
      <c r="F349" s="8">
        <f t="shared" si="34"/>
        <v>0.96084996522224664</v>
      </c>
      <c r="G349" s="7">
        <f t="shared" si="32"/>
        <v>1.4703034399480534E-2</v>
      </c>
      <c r="H349" s="8">
        <f t="shared" si="35"/>
        <v>0.7253186859922458</v>
      </c>
      <c r="I349">
        <f t="shared" si="33"/>
        <v>1.8587849092402964E-3</v>
      </c>
    </row>
    <row r="350" spans="1:9">
      <c r="A350" s="3" t="s">
        <v>170</v>
      </c>
      <c r="B350">
        <v>13.12</v>
      </c>
      <c r="C350" s="4">
        <v>478</v>
      </c>
      <c r="D350">
        <f t="shared" si="30"/>
        <v>36.432926829268297</v>
      </c>
      <c r="E350" s="7">
        <f t="shared" si="31"/>
        <v>7.3719584887793545E-4</v>
      </c>
      <c r="F350" s="8">
        <f t="shared" si="34"/>
        <v>0.96158716107112452</v>
      </c>
      <c r="G350" s="7">
        <f t="shared" si="32"/>
        <v>2.4910099602425697E-3</v>
      </c>
      <c r="H350" s="8">
        <f t="shared" si="35"/>
        <v>0.72780969595248834</v>
      </c>
      <c r="I350">
        <f t="shared" si="33"/>
        <v>5.2112541243150012E-3</v>
      </c>
    </row>
    <row r="351" spans="1:9">
      <c r="A351" s="3" t="s">
        <v>32</v>
      </c>
      <c r="B351">
        <v>36.770000000000003</v>
      </c>
      <c r="C351" s="4">
        <v>1338</v>
      </c>
      <c r="D351">
        <f t="shared" si="30"/>
        <v>36.388360076149034</v>
      </c>
      <c r="E351" s="7">
        <f t="shared" si="31"/>
        <v>2.0635314765662712E-3</v>
      </c>
      <c r="F351" s="8">
        <f t="shared" si="34"/>
        <v>0.96365069254769076</v>
      </c>
      <c r="G351" s="7">
        <f t="shared" si="32"/>
        <v>6.981283249856654E-3</v>
      </c>
      <c r="H351" s="8">
        <f t="shared" si="35"/>
        <v>0.73479097920234504</v>
      </c>
      <c r="I351">
        <f t="shared" si="33"/>
        <v>1.9284687372765896E-3</v>
      </c>
    </row>
    <row r="352" spans="1:9">
      <c r="A352" s="3" t="s">
        <v>370</v>
      </c>
      <c r="B352">
        <v>13.6</v>
      </c>
      <c r="C352" s="4">
        <v>494</v>
      </c>
      <c r="D352">
        <f t="shared" si="30"/>
        <v>36.32352941176471</v>
      </c>
      <c r="E352" s="7">
        <f t="shared" si="31"/>
        <v>7.6187186055585803E-4</v>
      </c>
      <c r="F352" s="8">
        <f t="shared" si="34"/>
        <v>0.96441256440824663</v>
      </c>
      <c r="G352" s="7">
        <f t="shared" si="32"/>
        <v>2.5821444709831515E-3</v>
      </c>
      <c r="H352" s="8">
        <f t="shared" si="35"/>
        <v>0.73737312367332819</v>
      </c>
      <c r="I352">
        <f t="shared" si="33"/>
        <v>1.9441592308951927E-3</v>
      </c>
    </row>
    <row r="353" spans="1:9">
      <c r="A353" s="3" t="s">
        <v>188</v>
      </c>
      <c r="B353">
        <v>13.4</v>
      </c>
      <c r="C353" s="4">
        <v>448</v>
      </c>
      <c r="D353">
        <f t="shared" si="30"/>
        <v>33.432835820895519</v>
      </c>
      <c r="E353" s="7">
        <f t="shared" si="31"/>
        <v>6.9092832698183077E-4</v>
      </c>
      <c r="F353" s="8">
        <f t="shared" si="34"/>
        <v>0.96510349273522844</v>
      </c>
      <c r="G353" s="7">
        <f t="shared" si="32"/>
        <v>2.5441717581745761E-3</v>
      </c>
      <c r="H353" s="8">
        <f t="shared" si="35"/>
        <v>0.73991729543150275</v>
      </c>
      <c r="I353">
        <f t="shared" si="33"/>
        <v>2.7809286530766641E-4</v>
      </c>
    </row>
    <row r="354" spans="1:9">
      <c r="A354" s="3" t="s">
        <v>273</v>
      </c>
      <c r="B354">
        <v>1.91</v>
      </c>
      <c r="C354" s="4">
        <v>63</v>
      </c>
      <c r="D354">
        <f t="shared" si="30"/>
        <v>32.984293193717278</v>
      </c>
      <c r="E354" s="7">
        <f t="shared" si="31"/>
        <v>9.7161795981819953E-5</v>
      </c>
      <c r="F354" s="8">
        <f t="shared" si="34"/>
        <v>0.96520065453121029</v>
      </c>
      <c r="G354" s="7">
        <f t="shared" si="32"/>
        <v>3.6263940732189848E-4</v>
      </c>
      <c r="H354" s="8">
        <f t="shared" si="35"/>
        <v>0.7402799348388247</v>
      </c>
      <c r="I354">
        <f t="shared" si="33"/>
        <v>4.2012294145790108E-3</v>
      </c>
    </row>
    <row r="355" spans="1:9">
      <c r="A355" s="3" t="s">
        <v>15</v>
      </c>
      <c r="B355">
        <v>28.52</v>
      </c>
      <c r="C355" s="4">
        <v>898</v>
      </c>
      <c r="D355">
        <f t="shared" si="30"/>
        <v>31.486676016830295</v>
      </c>
      <c r="E355" s="7">
        <f t="shared" si="31"/>
        <v>1.3849411554234018E-3</v>
      </c>
      <c r="F355" s="8">
        <f t="shared" si="34"/>
        <v>0.96658559568663371</v>
      </c>
      <c r="G355" s="7">
        <f t="shared" si="32"/>
        <v>5.4149088465029038E-3</v>
      </c>
      <c r="H355" s="8">
        <f t="shared" si="35"/>
        <v>0.74569484368532757</v>
      </c>
      <c r="I355">
        <f t="shared" si="33"/>
        <v>2.3521100006186346E-3</v>
      </c>
    </row>
    <row r="356" spans="1:9">
      <c r="A356" s="3" t="s">
        <v>55</v>
      </c>
      <c r="B356">
        <v>15.95</v>
      </c>
      <c r="C356" s="4">
        <v>500</v>
      </c>
      <c r="D356">
        <f t="shared" si="30"/>
        <v>31.347962382445143</v>
      </c>
      <c r="E356" s="7">
        <f t="shared" si="31"/>
        <v>7.7112536493507901E-4</v>
      </c>
      <c r="F356" s="8">
        <f t="shared" si="34"/>
        <v>0.96735672105156878</v>
      </c>
      <c r="G356" s="7">
        <f t="shared" si="32"/>
        <v>3.0283238464839167E-3</v>
      </c>
      <c r="H356" s="8">
        <f t="shared" si="35"/>
        <v>0.74872316753181145</v>
      </c>
      <c r="I356">
        <f t="shared" si="33"/>
        <v>1.4378703100739187E-3</v>
      </c>
    </row>
    <row r="357" spans="1:9">
      <c r="A357" s="3" t="s">
        <v>364</v>
      </c>
      <c r="B357">
        <v>9.74</v>
      </c>
      <c r="C357" s="4">
        <v>304</v>
      </c>
      <c r="D357">
        <f t="shared" si="30"/>
        <v>31.211498973305954</v>
      </c>
      <c r="E357" s="7">
        <f t="shared" si="31"/>
        <v>4.68844221880528E-4</v>
      </c>
      <c r="F357" s="8">
        <f t="shared" si="34"/>
        <v>0.96782556527344932</v>
      </c>
      <c r="G357" s="7">
        <f t="shared" si="32"/>
        <v>1.8492711137776396E-3</v>
      </c>
      <c r="H357" s="8">
        <f t="shared" si="35"/>
        <v>0.75057243864558909</v>
      </c>
      <c r="I357">
        <f t="shared" si="33"/>
        <v>2.4335630604689351E-3</v>
      </c>
    </row>
    <row r="358" spans="1:9">
      <c r="A358" s="3" t="s">
        <v>263</v>
      </c>
      <c r="B358">
        <v>16.45</v>
      </c>
      <c r="C358" s="4">
        <v>509</v>
      </c>
      <c r="D358">
        <f t="shared" si="30"/>
        <v>30.942249240121583</v>
      </c>
      <c r="E358" s="7">
        <f t="shared" si="31"/>
        <v>7.8500562150391037E-4</v>
      </c>
      <c r="F358" s="8">
        <f t="shared" si="34"/>
        <v>0.96861057089495328</v>
      </c>
      <c r="G358" s="7">
        <f t="shared" si="32"/>
        <v>3.123255628505356E-3</v>
      </c>
      <c r="H358" s="8">
        <f t="shared" si="35"/>
        <v>0.75369569427409444</v>
      </c>
      <c r="I358">
        <f t="shared" si="33"/>
        <v>2.7684082777448271E-3</v>
      </c>
    </row>
    <row r="359" spans="1:9">
      <c r="A359" s="3" t="s">
        <v>36</v>
      </c>
      <c r="B359">
        <v>18.649999999999999</v>
      </c>
      <c r="C359" s="4">
        <v>569</v>
      </c>
      <c r="D359">
        <f t="shared" si="30"/>
        <v>30.509383378016089</v>
      </c>
      <c r="E359" s="7">
        <f t="shared" si="31"/>
        <v>8.7754066529611985E-4</v>
      </c>
      <c r="F359" s="8">
        <f t="shared" si="34"/>
        <v>0.96948811156024939</v>
      </c>
      <c r="G359" s="7">
        <f t="shared" si="32"/>
        <v>3.5409554693996894E-3</v>
      </c>
      <c r="H359" s="8">
        <f t="shared" si="35"/>
        <v>0.75723664974349414</v>
      </c>
      <c r="I359">
        <f t="shared" si="33"/>
        <v>1.1952885925411438E-3</v>
      </c>
    </row>
    <row r="360" spans="1:9">
      <c r="A360" s="3" t="s">
        <v>329</v>
      </c>
      <c r="B360">
        <v>8.01</v>
      </c>
      <c r="C360" s="4">
        <v>239</v>
      </c>
      <c r="D360">
        <f t="shared" si="30"/>
        <v>29.837702871410738</v>
      </c>
      <c r="E360" s="7">
        <f t="shared" si="31"/>
        <v>3.6859792443896773E-4</v>
      </c>
      <c r="F360" s="8">
        <f t="shared" si="34"/>
        <v>0.96985670948468838</v>
      </c>
      <c r="G360" s="7">
        <f t="shared" si="32"/>
        <v>1.5208071479834591E-3</v>
      </c>
      <c r="H360" s="8">
        <f t="shared" si="35"/>
        <v>0.75875745689147756</v>
      </c>
      <c r="I360">
        <f t="shared" si="33"/>
        <v>2.1779014495318938E-3</v>
      </c>
    </row>
    <row r="361" spans="1:9">
      <c r="A361" s="3" t="s">
        <v>335</v>
      </c>
      <c r="B361">
        <v>14.56</v>
      </c>
      <c r="C361" s="4">
        <v>430</v>
      </c>
      <c r="D361">
        <f t="shared" si="30"/>
        <v>29.532967032967033</v>
      </c>
      <c r="E361" s="7">
        <f t="shared" si="31"/>
        <v>6.6316781384416794E-4</v>
      </c>
      <c r="F361" s="8">
        <f t="shared" si="34"/>
        <v>0.97051987729853251</v>
      </c>
      <c r="G361" s="7">
        <f t="shared" si="32"/>
        <v>2.7644134924643153E-3</v>
      </c>
      <c r="H361" s="8">
        <f t="shared" si="35"/>
        <v>0.76152187038394192</v>
      </c>
      <c r="I361">
        <f t="shared" si="33"/>
        <v>7.7866929140493202E-3</v>
      </c>
    </row>
    <row r="362" spans="1:9">
      <c r="A362" s="3" t="s">
        <v>263</v>
      </c>
      <c r="B362">
        <v>51.71</v>
      </c>
      <c r="C362" s="4">
        <v>1483</v>
      </c>
      <c r="D362">
        <f t="shared" si="30"/>
        <v>28.679172307097271</v>
      </c>
      <c r="E362" s="7">
        <f t="shared" si="31"/>
        <v>2.2871578323974441E-3</v>
      </c>
      <c r="F362" s="8">
        <f t="shared" si="34"/>
        <v>0.97280703513092992</v>
      </c>
      <c r="G362" s="7">
        <f t="shared" si="32"/>
        <v>9.8178448966572632E-3</v>
      </c>
      <c r="H362" s="8">
        <f t="shared" si="35"/>
        <v>0.77133971528059919</v>
      </c>
      <c r="I362">
        <f t="shared" si="33"/>
        <v>3.6242628206507588E-3</v>
      </c>
    </row>
    <row r="363" spans="1:9">
      <c r="A363" s="3" t="s">
        <v>378</v>
      </c>
      <c r="B363">
        <v>24.06</v>
      </c>
      <c r="C363" s="4">
        <v>689</v>
      </c>
      <c r="D363">
        <f t="shared" si="30"/>
        <v>28.636741479634249</v>
      </c>
      <c r="E363" s="7">
        <f t="shared" si="31"/>
        <v>1.0626107528805388E-3</v>
      </c>
      <c r="F363" s="8">
        <f t="shared" si="34"/>
        <v>0.97386964588381042</v>
      </c>
      <c r="G363" s="7">
        <f t="shared" si="32"/>
        <v>4.5681173508716633E-3</v>
      </c>
      <c r="H363" s="8">
        <f t="shared" si="35"/>
        <v>0.7759078326314709</v>
      </c>
      <c r="I363">
        <f t="shared" si="33"/>
        <v>8.969027811551622E-3</v>
      </c>
    </row>
    <row r="364" spans="1:9">
      <c r="A364" s="3" t="s">
        <v>376</v>
      </c>
      <c r="B364">
        <v>59.47</v>
      </c>
      <c r="C364" s="4">
        <v>1694</v>
      </c>
      <c r="D364">
        <f t="shared" si="30"/>
        <v>28.484950395157224</v>
      </c>
      <c r="E364" s="7">
        <f t="shared" si="31"/>
        <v>2.6125727364000473E-3</v>
      </c>
      <c r="F364" s="8">
        <f t="shared" si="34"/>
        <v>0.97648221862021045</v>
      </c>
      <c r="G364" s="7">
        <f t="shared" si="32"/>
        <v>1.1291186153630003E-2</v>
      </c>
      <c r="H364" s="8">
        <f t="shared" si="35"/>
        <v>0.7871990187851009</v>
      </c>
      <c r="I364">
        <f t="shared" si="33"/>
        <v>2.0701174541355449E-3</v>
      </c>
    </row>
    <row r="365" spans="1:9">
      <c r="A365" s="3" t="s">
        <v>340</v>
      </c>
      <c r="B365">
        <v>13.7</v>
      </c>
      <c r="C365" s="4">
        <v>387</v>
      </c>
      <c r="D365">
        <f t="shared" si="30"/>
        <v>28.248175182481752</v>
      </c>
      <c r="E365" s="7">
        <f t="shared" si="31"/>
        <v>5.9685103245975116E-4</v>
      </c>
      <c r="F365" s="8">
        <f t="shared" si="34"/>
        <v>0.97707906965267022</v>
      </c>
      <c r="G365" s="7">
        <f t="shared" si="32"/>
        <v>2.6011308273874395E-3</v>
      </c>
      <c r="H365" s="8">
        <f t="shared" si="35"/>
        <v>0.78980014961248834</v>
      </c>
      <c r="I365">
        <f t="shared" si="33"/>
        <v>1.0367737824160672E-3</v>
      </c>
    </row>
    <row r="366" spans="1:9">
      <c r="A366" s="3" t="s">
        <v>385</v>
      </c>
      <c r="B366">
        <v>6.81</v>
      </c>
      <c r="C366" s="4">
        <v>186</v>
      </c>
      <c r="D366">
        <f t="shared" si="30"/>
        <v>27.312775330396477</v>
      </c>
      <c r="E366" s="7">
        <f t="shared" si="31"/>
        <v>2.8685863575584936E-4</v>
      </c>
      <c r="F366" s="8">
        <f t="shared" si="34"/>
        <v>0.97736592828842606</v>
      </c>
      <c r="G366" s="7">
        <f t="shared" si="32"/>
        <v>1.2929708711320045E-3</v>
      </c>
      <c r="H366" s="8">
        <f t="shared" si="35"/>
        <v>0.79109312048362035</v>
      </c>
      <c r="I366">
        <f t="shared" si="33"/>
        <v>1.8091743517043568E-3</v>
      </c>
    </row>
    <row r="367" spans="1:9">
      <c r="A367" s="3" t="s">
        <v>357</v>
      </c>
      <c r="B367">
        <v>11.86</v>
      </c>
      <c r="C367" s="4">
        <v>321</v>
      </c>
      <c r="D367">
        <f t="shared" si="30"/>
        <v>27.065767284991569</v>
      </c>
      <c r="E367" s="7">
        <f t="shared" si="31"/>
        <v>4.9506248428832071E-4</v>
      </c>
      <c r="F367" s="8">
        <f t="shared" si="34"/>
        <v>0.97786099077271438</v>
      </c>
      <c r="G367" s="7">
        <f t="shared" si="32"/>
        <v>2.2517818695485426E-3</v>
      </c>
      <c r="H367" s="8">
        <f t="shared" si="35"/>
        <v>0.7933449023531689</v>
      </c>
      <c r="I367">
        <f t="shared" si="33"/>
        <v>2.0789353138390698E-3</v>
      </c>
    </row>
    <row r="368" spans="1:9">
      <c r="A368" s="3" t="s">
        <v>289</v>
      </c>
      <c r="B368">
        <v>13.57</v>
      </c>
      <c r="C368" s="4">
        <v>360</v>
      </c>
      <c r="D368">
        <f t="shared" si="30"/>
        <v>26.529108327192336</v>
      </c>
      <c r="E368" s="7">
        <f t="shared" si="31"/>
        <v>5.5521026275325686E-4</v>
      </c>
      <c r="F368" s="8">
        <f t="shared" si="34"/>
        <v>0.97841620103546767</v>
      </c>
      <c r="G368" s="7">
        <f t="shared" si="32"/>
        <v>2.5764485640618652E-3</v>
      </c>
      <c r="H368" s="8">
        <f t="shared" si="35"/>
        <v>0.79592135091723082</v>
      </c>
      <c r="I368">
        <f t="shared" si="33"/>
        <v>4.7024187361055514E-4</v>
      </c>
    </row>
    <row r="369" spans="1:9">
      <c r="A369" s="3" t="s">
        <v>351</v>
      </c>
      <c r="B369">
        <v>3.06</v>
      </c>
      <c r="C369" s="4">
        <v>80</v>
      </c>
      <c r="D369">
        <f t="shared" si="30"/>
        <v>26.143790849673202</v>
      </c>
      <c r="E369" s="7">
        <f t="shared" si="31"/>
        <v>1.2338005838961264E-4</v>
      </c>
      <c r="F369" s="8">
        <f t="shared" si="34"/>
        <v>0.9785395810938573</v>
      </c>
      <c r="G369" s="7">
        <f t="shared" si="32"/>
        <v>5.8098250597120912E-4</v>
      </c>
      <c r="H369" s="8">
        <f t="shared" si="35"/>
        <v>0.79650233342320198</v>
      </c>
      <c r="I369">
        <f t="shared" si="33"/>
        <v>1.2171688732456332E-3</v>
      </c>
    </row>
    <row r="370" spans="1:9">
      <c r="A370" s="3" t="s">
        <v>350</v>
      </c>
      <c r="B370">
        <v>7.92</v>
      </c>
      <c r="C370" s="4">
        <v>207</v>
      </c>
      <c r="D370">
        <f t="shared" si="30"/>
        <v>26.136363636363637</v>
      </c>
      <c r="E370" s="7">
        <f t="shared" si="31"/>
        <v>3.1924590108312268E-4</v>
      </c>
      <c r="F370" s="8">
        <f t="shared" si="34"/>
        <v>0.97885882699494042</v>
      </c>
      <c r="G370" s="7">
        <f t="shared" si="32"/>
        <v>1.5037194272196001E-3</v>
      </c>
      <c r="H370" s="8">
        <f t="shared" si="35"/>
        <v>0.79800605285042159</v>
      </c>
      <c r="I370">
        <f t="shared" si="33"/>
        <v>1.336937925780457E-2</v>
      </c>
    </row>
    <row r="371" spans="1:9">
      <c r="A371" s="3" t="s">
        <v>390</v>
      </c>
      <c r="B371">
        <v>86.3</v>
      </c>
      <c r="C371" s="4">
        <v>2169</v>
      </c>
      <c r="D371">
        <f t="shared" si="30"/>
        <v>25.133256083429895</v>
      </c>
      <c r="E371" s="7">
        <f t="shared" si="31"/>
        <v>3.3451418330883724E-3</v>
      </c>
      <c r="F371" s="8">
        <f t="shared" si="34"/>
        <v>0.98220396882802885</v>
      </c>
      <c r="G371" s="7">
        <f t="shared" si="32"/>
        <v>1.638522557690044E-2</v>
      </c>
      <c r="H371" s="8">
        <f t="shared" si="35"/>
        <v>0.81439127842732206</v>
      </c>
      <c r="I371">
        <f t="shared" si="33"/>
        <v>3.4994381133670593E-3</v>
      </c>
    </row>
    <row r="372" spans="1:9">
      <c r="A372" s="3" t="s">
        <v>31</v>
      </c>
      <c r="B372">
        <v>22.51</v>
      </c>
      <c r="C372" s="4">
        <v>556</v>
      </c>
      <c r="D372">
        <f t="shared" si="30"/>
        <v>24.700133274100398</v>
      </c>
      <c r="E372" s="7">
        <f t="shared" si="31"/>
        <v>8.5749140580780776E-4</v>
      </c>
      <c r="F372" s="8">
        <f t="shared" si="34"/>
        <v>0.98306146023383667</v>
      </c>
      <c r="G372" s="7">
        <f t="shared" si="32"/>
        <v>4.2738288266052022E-3</v>
      </c>
      <c r="H372" s="8">
        <f t="shared" si="35"/>
        <v>0.81866510725392727</v>
      </c>
      <c r="I372">
        <f t="shared" si="33"/>
        <v>1.1327911345025976E-3</v>
      </c>
    </row>
    <row r="373" spans="1:9">
      <c r="A373" s="3" t="s">
        <v>108</v>
      </c>
      <c r="B373">
        <v>7.28</v>
      </c>
      <c r="C373" s="4">
        <v>179</v>
      </c>
      <c r="D373">
        <f t="shared" si="30"/>
        <v>24.587912087912088</v>
      </c>
      <c r="E373" s="7">
        <f t="shared" si="31"/>
        <v>2.7606288064675825E-4</v>
      </c>
      <c r="F373" s="8">
        <f t="shared" si="34"/>
        <v>0.98333752311448341</v>
      </c>
      <c r="G373" s="7">
        <f t="shared" si="32"/>
        <v>1.3822067462321576E-3</v>
      </c>
      <c r="H373" s="8">
        <f t="shared" si="35"/>
        <v>0.8200473140001594</v>
      </c>
      <c r="I373">
        <f t="shared" si="33"/>
        <v>2.7261904970650175E-3</v>
      </c>
    </row>
    <row r="374" spans="1:9">
      <c r="A374" s="3" t="s">
        <v>16</v>
      </c>
      <c r="B374">
        <v>17.420000000000002</v>
      </c>
      <c r="C374" s="4">
        <v>416</v>
      </c>
      <c r="D374">
        <f t="shared" si="30"/>
        <v>23.880597014925371</v>
      </c>
      <c r="E374" s="7">
        <f t="shared" si="31"/>
        <v>6.4157630362598572E-4</v>
      </c>
      <c r="F374" s="8">
        <f t="shared" si="34"/>
        <v>0.98397909941810935</v>
      </c>
      <c r="G374" s="7">
        <f t="shared" si="32"/>
        <v>3.307423285626949E-3</v>
      </c>
      <c r="H374" s="8">
        <f t="shared" si="35"/>
        <v>0.82335473728578634</v>
      </c>
      <c r="I374">
        <f t="shared" si="33"/>
        <v>1.0808198845372319E-3</v>
      </c>
    </row>
    <row r="375" spans="1:9">
      <c r="A375" s="3" t="s">
        <v>359</v>
      </c>
      <c r="B375">
        <v>6.9</v>
      </c>
      <c r="C375" s="4">
        <v>164</v>
      </c>
      <c r="D375">
        <f t="shared" si="30"/>
        <v>23.768115942028984</v>
      </c>
      <c r="E375" s="7">
        <f t="shared" si="31"/>
        <v>2.5292911969870591E-4</v>
      </c>
      <c r="F375" s="8">
        <f t="shared" si="34"/>
        <v>0.984232028537808</v>
      </c>
      <c r="G375" s="7">
        <f t="shared" si="32"/>
        <v>1.3100585918958637E-3</v>
      </c>
      <c r="H375" s="8">
        <f t="shared" si="35"/>
        <v>0.82466479587768216</v>
      </c>
      <c r="I375">
        <f t="shared" si="33"/>
        <v>1.8517265325778132E-3</v>
      </c>
    </row>
    <row r="376" spans="1:9">
      <c r="A376" s="3" t="s">
        <v>56</v>
      </c>
      <c r="B376">
        <v>11.74</v>
      </c>
      <c r="C376" s="4">
        <v>269</v>
      </c>
      <c r="D376">
        <f t="shared" si="30"/>
        <v>22.91311754684838</v>
      </c>
      <c r="E376" s="7">
        <f t="shared" si="31"/>
        <v>4.1486544633507246E-4</v>
      </c>
      <c r="F376" s="8">
        <f t="shared" si="34"/>
        <v>0.98464689398414307</v>
      </c>
      <c r="G376" s="7">
        <f t="shared" si="32"/>
        <v>2.2289982418633972E-3</v>
      </c>
      <c r="H376" s="8">
        <f t="shared" si="35"/>
        <v>0.82689379411954556</v>
      </c>
      <c r="I376">
        <f t="shared" si="33"/>
        <v>1.0328878665781804E-3</v>
      </c>
    </row>
    <row r="377" spans="1:9">
      <c r="A377" s="3" t="s">
        <v>391</v>
      </c>
      <c r="B377">
        <v>6.48</v>
      </c>
      <c r="C377" s="4">
        <v>140</v>
      </c>
      <c r="D377">
        <f t="shared" si="30"/>
        <v>21.604938271604937</v>
      </c>
      <c r="E377" s="7">
        <f t="shared" si="31"/>
        <v>2.1591510218182209E-4</v>
      </c>
      <c r="F377" s="8">
        <f t="shared" si="34"/>
        <v>0.98486280908632484</v>
      </c>
      <c r="G377" s="7">
        <f t="shared" si="32"/>
        <v>1.2303158949978547E-3</v>
      </c>
      <c r="H377" s="8">
        <f t="shared" si="35"/>
        <v>0.82812411001454345</v>
      </c>
      <c r="I377">
        <f t="shared" si="33"/>
        <v>1.1254229923591819E-3</v>
      </c>
    </row>
    <row r="378" spans="1:9">
      <c r="A378" s="3" t="s">
        <v>103</v>
      </c>
      <c r="B378">
        <v>7.05</v>
      </c>
      <c r="C378" s="4">
        <v>151</v>
      </c>
      <c r="D378">
        <f t="shared" si="30"/>
        <v>21.418439716312058</v>
      </c>
      <c r="E378" s="7">
        <f t="shared" si="31"/>
        <v>2.3287986021039385E-4</v>
      </c>
      <c r="F378" s="8">
        <f t="shared" si="34"/>
        <v>0.98509568894653521</v>
      </c>
      <c r="G378" s="7">
        <f t="shared" si="32"/>
        <v>1.3385381265022954E-3</v>
      </c>
      <c r="H378" s="8">
        <f t="shared" si="35"/>
        <v>0.82946264814104576</v>
      </c>
      <c r="I378">
        <f t="shared" si="33"/>
        <v>5.9355089249296666E-3</v>
      </c>
    </row>
    <row r="379" spans="1:9">
      <c r="A379" s="3" t="s">
        <v>29</v>
      </c>
      <c r="B379">
        <v>36.68</v>
      </c>
      <c r="C379" s="4">
        <v>723</v>
      </c>
      <c r="D379">
        <f t="shared" si="30"/>
        <v>19.711014176663031</v>
      </c>
      <c r="E379" s="7">
        <f t="shared" si="31"/>
        <v>1.1150472776961242E-3</v>
      </c>
      <c r="F379" s="8">
        <f t="shared" si="34"/>
        <v>0.98621073622423139</v>
      </c>
      <c r="G379" s="7">
        <f t="shared" si="32"/>
        <v>6.9641955290927942E-3</v>
      </c>
      <c r="H379" s="8">
        <f t="shared" si="35"/>
        <v>0.83642684367013853</v>
      </c>
      <c r="I379">
        <f t="shared" si="33"/>
        <v>4.1484944680214575E-4</v>
      </c>
    </row>
    <row r="380" spans="1:9">
      <c r="A380" s="3" t="s">
        <v>249</v>
      </c>
      <c r="B380">
        <v>2.56</v>
      </c>
      <c r="C380" s="4">
        <v>50</v>
      </c>
      <c r="D380">
        <f t="shared" si="30"/>
        <v>19.53125</v>
      </c>
      <c r="E380" s="7">
        <f t="shared" si="31"/>
        <v>7.7112536493507893E-5</v>
      </c>
      <c r="F380" s="8">
        <f t="shared" si="34"/>
        <v>0.98628784876072495</v>
      </c>
      <c r="G380" s="7">
        <f t="shared" si="32"/>
        <v>4.8605072394976973E-4</v>
      </c>
      <c r="H380" s="8">
        <f t="shared" si="35"/>
        <v>0.83691289439408834</v>
      </c>
      <c r="I380">
        <f t="shared" si="33"/>
        <v>3.6321227258901967E-3</v>
      </c>
    </row>
    <row r="381" spans="1:9">
      <c r="A381" s="3" t="s">
        <v>99</v>
      </c>
      <c r="B381">
        <v>22.36</v>
      </c>
      <c r="C381" s="4">
        <v>430</v>
      </c>
      <c r="D381">
        <f t="shared" si="30"/>
        <v>19.23076923076923</v>
      </c>
      <c r="E381" s="7">
        <f t="shared" si="31"/>
        <v>6.6316781384416794E-4</v>
      </c>
      <c r="F381" s="8">
        <f t="shared" si="34"/>
        <v>0.98695101657456907</v>
      </c>
      <c r="G381" s="7">
        <f t="shared" si="32"/>
        <v>4.2453492919987696E-3</v>
      </c>
      <c r="H381" s="8">
        <f t="shared" si="35"/>
        <v>0.84115824368608716</v>
      </c>
      <c r="I381">
        <f t="shared" si="33"/>
        <v>1.5318540292897698E-2</v>
      </c>
    </row>
    <row r="382" spans="1:9">
      <c r="A382" s="3" t="s">
        <v>366</v>
      </c>
      <c r="B382">
        <v>94.3</v>
      </c>
      <c r="C382" s="4">
        <v>1813</v>
      </c>
      <c r="D382">
        <f t="shared" si="30"/>
        <v>19.225874867444329</v>
      </c>
      <c r="E382" s="7">
        <f t="shared" si="31"/>
        <v>2.7961005732545963E-3</v>
      </c>
      <c r="F382" s="8">
        <f t="shared" si="34"/>
        <v>0.98974711714782371</v>
      </c>
      <c r="G382" s="7">
        <f t="shared" si="32"/>
        <v>1.7904134089243469E-2</v>
      </c>
      <c r="H382" s="8">
        <f t="shared" si="35"/>
        <v>0.85906237777533068</v>
      </c>
      <c r="I382">
        <f t="shared" si="33"/>
        <v>5.6158582713875527E-3</v>
      </c>
    </row>
    <row r="383" spans="1:9">
      <c r="A383" s="3" t="s">
        <v>70</v>
      </c>
      <c r="B383">
        <v>34.39</v>
      </c>
      <c r="C383" s="4">
        <v>639</v>
      </c>
      <c r="D383">
        <f t="shared" si="30"/>
        <v>18.580982843849956</v>
      </c>
      <c r="E383" s="7">
        <f t="shared" si="31"/>
        <v>9.8549821638703092E-4</v>
      </c>
      <c r="F383" s="8">
        <f t="shared" si="34"/>
        <v>0.99073261536421076</v>
      </c>
      <c r="G383" s="7">
        <f t="shared" si="32"/>
        <v>6.5294079674346021E-3</v>
      </c>
      <c r="H383" s="8">
        <f t="shared" si="35"/>
        <v>0.8655917857427653</v>
      </c>
      <c r="I383">
        <f t="shared" si="33"/>
        <v>1.5045908044162282E-2</v>
      </c>
    </row>
    <row r="384" spans="1:9">
      <c r="A384" s="3" t="s">
        <v>14</v>
      </c>
      <c r="B384">
        <v>92.13</v>
      </c>
      <c r="C384" s="4">
        <v>1711</v>
      </c>
      <c r="D384">
        <f t="shared" si="30"/>
        <v>18.571583631824598</v>
      </c>
      <c r="E384" s="7">
        <f t="shared" si="31"/>
        <v>2.6387909988078401E-3</v>
      </c>
      <c r="F384" s="8">
        <f t="shared" si="34"/>
        <v>0.99337140636301857</v>
      </c>
      <c r="G384" s="7">
        <f t="shared" si="32"/>
        <v>1.7492130155270423E-2</v>
      </c>
      <c r="H384" s="8">
        <f t="shared" si="35"/>
        <v>0.8830839158980357</v>
      </c>
      <c r="I384">
        <f t="shared" si="33"/>
        <v>3.0098871226428292E-3</v>
      </c>
    </row>
    <row r="385" spans="1:9">
      <c r="A385" s="3" t="s">
        <v>68</v>
      </c>
      <c r="B385">
        <v>18.190000000000001</v>
      </c>
      <c r="C385" s="4">
        <v>309</v>
      </c>
      <c r="D385">
        <f t="shared" si="30"/>
        <v>16.987355689939527</v>
      </c>
      <c r="E385" s="7">
        <f t="shared" si="31"/>
        <v>4.765554755298788E-4</v>
      </c>
      <c r="F385" s="8">
        <f t="shared" si="34"/>
        <v>0.9938479618385484</v>
      </c>
      <c r="G385" s="7">
        <f t="shared" si="32"/>
        <v>3.4536182299399658E-3</v>
      </c>
      <c r="H385" s="8">
        <f t="shared" si="35"/>
        <v>0.88653753412797565</v>
      </c>
      <c r="I385">
        <f t="shared" si="33"/>
        <v>7.7029268763354475E-3</v>
      </c>
    </row>
    <row r="386" spans="1:9">
      <c r="A386" s="3" t="s">
        <v>28</v>
      </c>
      <c r="B386">
        <v>46.51</v>
      </c>
      <c r="C386" s="4">
        <v>785</v>
      </c>
      <c r="D386">
        <f t="shared" ref="D386:D398" si="36">C386/B386</f>
        <v>16.878090733175661</v>
      </c>
      <c r="E386" s="7">
        <f t="shared" si="31"/>
        <v>1.2106668229480741E-3</v>
      </c>
      <c r="F386" s="8">
        <f t="shared" si="34"/>
        <v>0.99505862866149652</v>
      </c>
      <c r="G386" s="7">
        <f t="shared" si="32"/>
        <v>8.830554363634292E-3</v>
      </c>
      <c r="H386" s="8">
        <f t="shared" si="35"/>
        <v>0.89536808849160998</v>
      </c>
      <c r="I386">
        <f t="shared" si="33"/>
        <v>2.0123625106461818E-3</v>
      </c>
    </row>
    <row r="387" spans="1:9">
      <c r="A387" s="3" t="s">
        <v>69</v>
      </c>
      <c r="B387">
        <v>12.15</v>
      </c>
      <c r="C387" s="4">
        <v>205</v>
      </c>
      <c r="D387">
        <f t="shared" si="36"/>
        <v>16.872427983539094</v>
      </c>
      <c r="E387" s="7">
        <f t="shared" ref="E387:E398" si="37">C387/648403</f>
        <v>3.1616139962338237E-4</v>
      </c>
      <c r="F387" s="8">
        <f t="shared" si="34"/>
        <v>0.99537479006111995</v>
      </c>
      <c r="G387" s="7">
        <f t="shared" ref="G387:G398" si="38">B387/5266.94</f>
        <v>2.3068423031209775E-3</v>
      </c>
      <c r="H387" s="8">
        <f t="shared" si="35"/>
        <v>0.89767493079473093</v>
      </c>
      <c r="I387">
        <f t="shared" ref="I387:I398" si="39">F387*H388-F388*H387</f>
        <v>3.1019282540606374E-3</v>
      </c>
    </row>
    <row r="388" spans="1:9">
      <c r="A388" s="3" t="s">
        <v>369</v>
      </c>
      <c r="B388">
        <v>18.559999999999999</v>
      </c>
      <c r="C388" s="4">
        <v>293</v>
      </c>
      <c r="D388">
        <f t="shared" si="36"/>
        <v>15.786637931034484</v>
      </c>
      <c r="E388" s="7">
        <f t="shared" si="37"/>
        <v>4.5187946385195628E-4</v>
      </c>
      <c r="F388" s="8">
        <f t="shared" ref="F388:F398" si="40">F387+E388</f>
        <v>0.9958266695249719</v>
      </c>
      <c r="G388" s="7">
        <f t="shared" si="38"/>
        <v>3.5238677486358304E-3</v>
      </c>
      <c r="H388" s="8">
        <f t="shared" ref="H388:H398" si="41">H387+G388</f>
        <v>0.90119879854336671</v>
      </c>
      <c r="I388">
        <f t="shared" si="39"/>
        <v>1.7000739232901907E-3</v>
      </c>
    </row>
    <row r="389" spans="1:9">
      <c r="A389" s="3" t="s">
        <v>80</v>
      </c>
      <c r="B389">
        <v>9.94</v>
      </c>
      <c r="C389" s="4">
        <v>129</v>
      </c>
      <c r="D389">
        <f t="shared" si="36"/>
        <v>12.977867203219317</v>
      </c>
      <c r="E389" s="7">
        <f t="shared" si="37"/>
        <v>1.9895034415325037E-4</v>
      </c>
      <c r="F389" s="8">
        <f t="shared" si="40"/>
        <v>0.99602561986912519</v>
      </c>
      <c r="G389" s="7">
        <f t="shared" si="38"/>
        <v>1.8872438265862151E-3</v>
      </c>
      <c r="H389" s="8">
        <f t="shared" si="41"/>
        <v>0.90308604236995293</v>
      </c>
      <c r="I389">
        <f t="shared" si="39"/>
        <v>1.7231631760208366E-3</v>
      </c>
    </row>
    <row r="390" spans="1:9">
      <c r="A390" s="3" t="s">
        <v>401</v>
      </c>
      <c r="B390">
        <v>10.039999999999999</v>
      </c>
      <c r="C390" s="4">
        <v>126</v>
      </c>
      <c r="D390">
        <f t="shared" si="36"/>
        <v>12.54980079681275</v>
      </c>
      <c r="E390" s="7">
        <f t="shared" si="37"/>
        <v>1.9432359196363991E-4</v>
      </c>
      <c r="F390" s="8">
        <f t="shared" si="40"/>
        <v>0.99621994346108877</v>
      </c>
      <c r="G390" s="7">
        <f t="shared" si="38"/>
        <v>1.906230182990503E-3</v>
      </c>
      <c r="H390" s="8">
        <f t="shared" si="41"/>
        <v>0.90499227255294346</v>
      </c>
      <c r="I390">
        <f t="shared" si="39"/>
        <v>1.4129108279015146E-3</v>
      </c>
    </row>
    <row r="391" spans="1:9">
      <c r="A391" s="3" t="s">
        <v>345</v>
      </c>
      <c r="B391">
        <v>8.23</v>
      </c>
      <c r="C391" s="4">
        <v>103</v>
      </c>
      <c r="D391">
        <f t="shared" si="36"/>
        <v>12.515188335358443</v>
      </c>
      <c r="E391" s="7">
        <f t="shared" si="37"/>
        <v>1.5885182517662628E-4</v>
      </c>
      <c r="F391" s="8">
        <f t="shared" si="40"/>
        <v>0.99637879528626538</v>
      </c>
      <c r="G391" s="7">
        <f t="shared" si="38"/>
        <v>1.5625771320728927E-3</v>
      </c>
      <c r="H391" s="8">
        <f t="shared" si="41"/>
        <v>0.90655484968501632</v>
      </c>
      <c r="I391">
        <f t="shared" si="39"/>
        <v>4.378311861268025E-3</v>
      </c>
    </row>
    <row r="392" spans="1:9">
      <c r="A392" s="3" t="s">
        <v>348</v>
      </c>
      <c r="B392">
        <v>25.45</v>
      </c>
      <c r="C392" s="4">
        <v>312</v>
      </c>
      <c r="D392">
        <f t="shared" si="36"/>
        <v>12.259332023575638</v>
      </c>
      <c r="E392" s="7">
        <f t="shared" si="37"/>
        <v>4.8118222771948929E-4</v>
      </c>
      <c r="F392" s="8">
        <f t="shared" si="40"/>
        <v>0.99685997751398492</v>
      </c>
      <c r="G392" s="7">
        <f t="shared" si="38"/>
        <v>4.8320277048912652E-3</v>
      </c>
      <c r="H392" s="8">
        <f t="shared" si="41"/>
        <v>0.91138687738990753</v>
      </c>
      <c r="I392">
        <f t="shared" si="39"/>
        <v>1.1941646071994438E-2</v>
      </c>
    </row>
    <row r="393" spans="1:9">
      <c r="A393" s="3" t="s">
        <v>368</v>
      </c>
      <c r="B393">
        <v>68.3</v>
      </c>
      <c r="C393" s="4">
        <v>701</v>
      </c>
      <c r="D393">
        <f t="shared" si="36"/>
        <v>10.263543191800879</v>
      </c>
      <c r="E393" s="7">
        <f t="shared" si="37"/>
        <v>1.0811177616389808E-3</v>
      </c>
      <c r="F393" s="8">
        <f t="shared" si="40"/>
        <v>0.99794109527562391</v>
      </c>
      <c r="G393" s="7">
        <f t="shared" si="38"/>
        <v>1.2967681424128621E-2</v>
      </c>
      <c r="H393" s="8">
        <f t="shared" si="41"/>
        <v>0.92435455881403616</v>
      </c>
      <c r="I393">
        <f t="shared" si="39"/>
        <v>5.9544683099399531E-3</v>
      </c>
    </row>
    <row r="394" spans="1:9">
      <c r="A394" s="3" t="s">
        <v>400</v>
      </c>
      <c r="B394">
        <v>33.299999999999997</v>
      </c>
      <c r="C394" s="4">
        <v>249</v>
      </c>
      <c r="D394">
        <f t="shared" si="36"/>
        <v>7.4774774774774784</v>
      </c>
      <c r="E394" s="7">
        <f t="shared" si="37"/>
        <v>3.8402043173766932E-4</v>
      </c>
      <c r="F394" s="8">
        <f t="shared" si="40"/>
        <v>0.9983251157073616</v>
      </c>
      <c r="G394" s="7">
        <f t="shared" si="38"/>
        <v>6.3224566826278637E-3</v>
      </c>
      <c r="H394" s="8">
        <f t="shared" si="41"/>
        <v>0.93067701549666404</v>
      </c>
      <c r="I394">
        <f t="shared" si="39"/>
        <v>4.5485495238877238E-3</v>
      </c>
    </row>
    <row r="395" spans="1:9">
      <c r="A395" s="3" t="s">
        <v>26</v>
      </c>
      <c r="B395">
        <v>25.08</v>
      </c>
      <c r="C395" s="4">
        <v>143</v>
      </c>
      <c r="D395">
        <f t="shared" si="36"/>
        <v>5.7017543859649127</v>
      </c>
      <c r="E395" s="7">
        <f t="shared" si="37"/>
        <v>2.2054185437143258E-4</v>
      </c>
      <c r="F395" s="8">
        <f t="shared" si="40"/>
        <v>0.99854565756173308</v>
      </c>
      <c r="G395" s="7">
        <f t="shared" si="38"/>
        <v>4.7617781861953997E-3</v>
      </c>
      <c r="H395" s="8">
        <f t="shared" si="41"/>
        <v>0.93543879368285943</v>
      </c>
      <c r="I395">
        <f t="shared" si="39"/>
        <v>1.3088480855074636E-3</v>
      </c>
    </row>
    <row r="396" spans="1:9">
      <c r="A396" s="3" t="s">
        <v>394</v>
      </c>
      <c r="B396">
        <v>7.17</v>
      </c>
      <c r="C396" s="4">
        <v>35</v>
      </c>
      <c r="D396">
        <f t="shared" si="36"/>
        <v>4.8814504881450489</v>
      </c>
      <c r="E396" s="7">
        <f t="shared" si="37"/>
        <v>5.3978775545455524E-5</v>
      </c>
      <c r="F396" s="8">
        <f t="shared" si="40"/>
        <v>0.99859963633727855</v>
      </c>
      <c r="G396" s="7">
        <f t="shared" si="38"/>
        <v>1.361321754187441E-3</v>
      </c>
      <c r="H396" s="8">
        <f t="shared" si="41"/>
        <v>0.93680011543704689</v>
      </c>
      <c r="I396">
        <f t="shared" si="39"/>
        <v>6.0750868076615117E-2</v>
      </c>
    </row>
    <row r="397" spans="1:9">
      <c r="A397" s="3" t="s">
        <v>78</v>
      </c>
      <c r="B397">
        <v>327.24</v>
      </c>
      <c r="C397" s="4">
        <v>895</v>
      </c>
      <c r="D397">
        <f t="shared" si="36"/>
        <v>2.7349957217944016</v>
      </c>
      <c r="E397" s="7">
        <f t="shared" si="37"/>
        <v>1.3803144032337913E-3</v>
      </c>
      <c r="F397" s="8">
        <f t="shared" si="40"/>
        <v>0.99997995074051238</v>
      </c>
      <c r="G397" s="7">
        <f t="shared" si="38"/>
        <v>6.2130952697391661E-2</v>
      </c>
      <c r="H397" s="8">
        <f t="shared" si="41"/>
        <v>0.99893106813443855</v>
      </c>
      <c r="I397">
        <f t="shared" si="39"/>
        <v>1.0488826060731649E-3</v>
      </c>
    </row>
    <row r="398" spans="1:9">
      <c r="A398" s="3" t="s">
        <v>96</v>
      </c>
      <c r="B398">
        <v>5.63</v>
      </c>
      <c r="C398" s="4">
        <v>13</v>
      </c>
      <c r="D398">
        <f t="shared" si="36"/>
        <v>2.3090586145648313</v>
      </c>
      <c r="E398" s="7">
        <f t="shared" si="37"/>
        <v>2.0049259488312054E-5</v>
      </c>
      <c r="F398" s="8">
        <f t="shared" si="40"/>
        <v>1.0000000000000007</v>
      </c>
      <c r="G398" s="7">
        <f t="shared" si="38"/>
        <v>1.0689318655614077E-3</v>
      </c>
      <c r="H398" s="8">
        <f t="shared" si="41"/>
        <v>1</v>
      </c>
      <c r="I398">
        <f t="shared" si="39"/>
        <v>0</v>
      </c>
    </row>
    <row r="399" spans="1:9">
      <c r="E399" s="7"/>
      <c r="F399" s="8"/>
      <c r="G399" s="7"/>
      <c r="H399" s="8"/>
    </row>
    <row r="400" spans="1:9">
      <c r="E400" s="7"/>
      <c r="F400" s="8"/>
      <c r="G400" s="7"/>
      <c r="H400" s="8"/>
    </row>
    <row r="401" spans="5:8">
      <c r="E401" s="7"/>
      <c r="F401" s="8"/>
      <c r="G401" s="7"/>
      <c r="H401" s="8"/>
    </row>
    <row r="402" spans="5:8">
      <c r="E402" s="7"/>
      <c r="F402" s="8"/>
      <c r="G402" s="7"/>
      <c r="H402" s="8"/>
    </row>
    <row r="403" spans="5:8">
      <c r="E403" s="7"/>
      <c r="F403" s="8"/>
      <c r="G403" s="7"/>
      <c r="H403" s="8"/>
    </row>
    <row r="404" spans="5:8">
      <c r="E404" s="7"/>
      <c r="F404" s="8"/>
      <c r="G404" s="7"/>
      <c r="H404" s="8"/>
    </row>
    <row r="405" spans="5:8">
      <c r="E405" s="7"/>
      <c r="F405" s="8"/>
      <c r="G405" s="7"/>
      <c r="H405" s="8"/>
    </row>
    <row r="406" spans="5:8">
      <c r="E406" s="7"/>
      <c r="F406" s="8"/>
      <c r="G406" s="7"/>
      <c r="H406" s="8"/>
    </row>
    <row r="407" spans="5:8">
      <c r="E407" s="7"/>
      <c r="F407" s="8"/>
      <c r="G407" s="7"/>
      <c r="H407" s="8"/>
    </row>
    <row r="408" spans="5:8">
      <c r="E408" s="7"/>
      <c r="F408" s="8"/>
      <c r="G408" s="7"/>
      <c r="H408" s="8"/>
    </row>
    <row r="409" spans="5:8">
      <c r="E409" s="7"/>
      <c r="F409" s="8"/>
      <c r="G409" s="7"/>
      <c r="H409" s="8"/>
    </row>
    <row r="410" spans="5:8">
      <c r="E410" s="7"/>
      <c r="F410" s="8"/>
      <c r="G410" s="7"/>
      <c r="H410" s="8"/>
    </row>
    <row r="411" spans="5:8">
      <c r="E411" s="7"/>
      <c r="F411" s="8"/>
      <c r="G411" s="7"/>
      <c r="H411" s="8"/>
    </row>
    <row r="412" spans="5:8">
      <c r="E412" s="7"/>
      <c r="F412" s="8"/>
      <c r="G412" s="7"/>
      <c r="H412" s="8"/>
    </row>
    <row r="413" spans="5:8">
      <c r="E413" s="7"/>
      <c r="F413" s="8"/>
      <c r="G413" s="7"/>
      <c r="H413" s="8"/>
    </row>
    <row r="414" spans="5:8">
      <c r="E414" s="7"/>
      <c r="F414" s="8"/>
      <c r="G414" s="7"/>
      <c r="H414" s="8"/>
    </row>
    <row r="415" spans="5:8">
      <c r="E415" s="7"/>
      <c r="F415" s="8"/>
      <c r="G415" s="7"/>
      <c r="H415" s="8"/>
    </row>
    <row r="416" spans="5:8">
      <c r="E416" s="7"/>
      <c r="F416" s="8"/>
      <c r="G416" s="7"/>
      <c r="H416" s="8"/>
    </row>
    <row r="417" spans="5:8">
      <c r="E417" s="7"/>
      <c r="F417" s="8"/>
      <c r="G417" s="7"/>
      <c r="H417" s="8"/>
    </row>
    <row r="418" spans="5:8">
      <c r="E418" s="7"/>
      <c r="F418" s="8"/>
      <c r="G418" s="7"/>
      <c r="H418" s="8"/>
    </row>
    <row r="419" spans="5:8">
      <c r="E419" s="7"/>
      <c r="F419" s="8"/>
      <c r="G419" s="7"/>
      <c r="H419" s="8"/>
    </row>
    <row r="420" spans="5:8">
      <c r="E420" s="7"/>
      <c r="F420" s="8"/>
      <c r="G420" s="7"/>
      <c r="H420" s="8"/>
    </row>
    <row r="421" spans="5:8">
      <c r="E421" s="7"/>
      <c r="F421" s="8"/>
      <c r="G421" s="7"/>
      <c r="H421" s="8"/>
    </row>
    <row r="422" spans="5:8">
      <c r="E422" s="7"/>
      <c r="F422" s="8"/>
      <c r="G422" s="7"/>
      <c r="H422" s="8"/>
    </row>
    <row r="423" spans="5:8">
      <c r="E423" s="7"/>
      <c r="F423" s="8"/>
      <c r="G423" s="7"/>
      <c r="H423" s="8"/>
    </row>
    <row r="424" spans="5:8">
      <c r="E424" s="7"/>
      <c r="F424" s="8"/>
      <c r="G424" s="7"/>
      <c r="H424" s="8"/>
    </row>
    <row r="425" spans="5:8">
      <c r="E425" s="7"/>
      <c r="F425" s="8"/>
      <c r="G425" s="7"/>
      <c r="H425" s="8"/>
    </row>
    <row r="426" spans="5:8">
      <c r="E426" s="7"/>
      <c r="F426" s="8"/>
      <c r="G426" s="7"/>
      <c r="H426" s="8"/>
    </row>
    <row r="427" spans="5:8">
      <c r="E427" s="7"/>
      <c r="F427" s="8"/>
      <c r="G427" s="7"/>
      <c r="H427" s="8"/>
    </row>
    <row r="428" spans="5:8">
      <c r="E428" s="7"/>
      <c r="F428" s="8"/>
      <c r="G428" s="7"/>
      <c r="H428" s="8"/>
    </row>
    <row r="429" spans="5:8">
      <c r="E429" s="7"/>
      <c r="F429" s="8"/>
      <c r="G429" s="7"/>
      <c r="H429" s="8"/>
    </row>
    <row r="430" spans="5:8">
      <c r="E430" s="7"/>
      <c r="F430" s="8"/>
      <c r="G430" s="7"/>
      <c r="H430" s="8"/>
    </row>
    <row r="431" spans="5:8">
      <c r="E431" s="7"/>
      <c r="F431" s="8"/>
      <c r="G431" s="7"/>
      <c r="H431" s="8"/>
    </row>
    <row r="432" spans="5:8">
      <c r="E432" s="7"/>
      <c r="F432" s="8"/>
      <c r="G432" s="7"/>
      <c r="H432" s="8"/>
    </row>
    <row r="433" spans="5:8">
      <c r="E433" s="7"/>
      <c r="F433" s="8"/>
      <c r="G433" s="7"/>
      <c r="H433" s="8"/>
    </row>
    <row r="434" spans="5:8">
      <c r="E434" s="7"/>
      <c r="F434" s="8"/>
      <c r="G434" s="7"/>
      <c r="H434" s="8"/>
    </row>
    <row r="435" spans="5:8">
      <c r="E435" s="7"/>
      <c r="F435" s="8"/>
      <c r="G435" s="7"/>
      <c r="H435" s="8"/>
    </row>
    <row r="436" spans="5:8">
      <c r="E436" s="7"/>
      <c r="F436" s="8"/>
      <c r="G436" s="7"/>
      <c r="H436" s="8"/>
    </row>
    <row r="437" spans="5:8">
      <c r="E437" s="7"/>
      <c r="F437" s="8"/>
      <c r="G437" s="7"/>
      <c r="H437" s="8"/>
    </row>
    <row r="438" spans="5:8">
      <c r="E438" s="7"/>
      <c r="F438" s="8"/>
      <c r="G438" s="7"/>
      <c r="H438" s="8"/>
    </row>
    <row r="439" spans="5:8">
      <c r="E439" s="7"/>
      <c r="F439" s="8"/>
      <c r="G439" s="7"/>
      <c r="H439" s="8"/>
    </row>
    <row r="440" spans="5:8">
      <c r="E440" s="7"/>
      <c r="F440" s="8"/>
      <c r="G440" s="7"/>
      <c r="H440" s="8"/>
    </row>
    <row r="441" spans="5:8">
      <c r="E441" s="7"/>
      <c r="F441" s="8"/>
      <c r="G441" s="7"/>
      <c r="H441" s="8"/>
    </row>
    <row r="442" spans="5:8">
      <c r="E442" s="7"/>
      <c r="F442" s="8"/>
      <c r="G442" s="7"/>
      <c r="H442" s="8"/>
    </row>
    <row r="443" spans="5:8">
      <c r="E443" s="7"/>
      <c r="F443" s="8"/>
      <c r="G443" s="7"/>
      <c r="H443" s="8"/>
    </row>
    <row r="444" spans="5:8">
      <c r="E444" s="7"/>
      <c r="F444" s="8"/>
      <c r="G444" s="7"/>
      <c r="H444" s="8"/>
    </row>
    <row r="445" spans="5:8">
      <c r="E445" s="7"/>
      <c r="F445" s="8"/>
      <c r="G445" s="7"/>
      <c r="H445" s="8"/>
    </row>
    <row r="446" spans="5:8">
      <c r="E446" s="7"/>
      <c r="F446" s="8"/>
      <c r="G446" s="7"/>
      <c r="H446" s="8"/>
    </row>
    <row r="447" spans="5:8">
      <c r="E447" s="7"/>
      <c r="F447" s="8"/>
      <c r="G447" s="7"/>
      <c r="H447" s="8"/>
    </row>
    <row r="448" spans="5:8">
      <c r="E448" s="7"/>
      <c r="F448" s="8"/>
      <c r="G448" s="7"/>
      <c r="H448" s="8"/>
    </row>
    <row r="449" spans="5:8">
      <c r="E449" s="7"/>
      <c r="F449" s="8"/>
      <c r="G449" s="7"/>
      <c r="H449" s="8"/>
    </row>
    <row r="450" spans="5:8">
      <c r="E450" s="7"/>
      <c r="F450" s="8"/>
      <c r="G450" s="7"/>
      <c r="H450" s="8"/>
    </row>
    <row r="451" spans="5:8">
      <c r="E451" s="7"/>
      <c r="F451" s="8"/>
      <c r="G451" s="7"/>
      <c r="H451" s="8"/>
    </row>
    <row r="452" spans="5:8">
      <c r="E452" s="7"/>
      <c r="F452" s="8"/>
      <c r="G452" s="7"/>
      <c r="H452" s="8"/>
    </row>
    <row r="453" spans="5:8">
      <c r="E453" s="7"/>
      <c r="F453" s="8"/>
      <c r="G453" s="7"/>
      <c r="H453" s="8"/>
    </row>
    <row r="454" spans="5:8">
      <c r="E454" s="7"/>
      <c r="F454" s="8"/>
      <c r="G454" s="7"/>
      <c r="H454" s="8"/>
    </row>
    <row r="455" spans="5:8">
      <c r="E455" s="7"/>
      <c r="F455" s="8"/>
      <c r="G455" s="7"/>
      <c r="H455" s="8"/>
    </row>
    <row r="456" spans="5:8">
      <c r="E456" s="7"/>
      <c r="F456" s="8"/>
      <c r="G456" s="7"/>
      <c r="H456" s="8"/>
    </row>
    <row r="457" spans="5:8">
      <c r="E457" s="7"/>
      <c r="F457" s="8"/>
      <c r="G457" s="7"/>
      <c r="H457" s="8"/>
    </row>
    <row r="458" spans="5:8">
      <c r="E458" s="7"/>
      <c r="F458" s="8"/>
      <c r="G458" s="7"/>
      <c r="H458" s="8"/>
    </row>
    <row r="459" spans="5:8">
      <c r="E459" s="7"/>
      <c r="F459" s="8"/>
      <c r="G459" s="7"/>
      <c r="H459" s="8"/>
    </row>
    <row r="460" spans="5:8">
      <c r="E460" s="7"/>
      <c r="F460" s="8"/>
      <c r="G460" s="7"/>
      <c r="H460" s="8"/>
    </row>
    <row r="461" spans="5:8">
      <c r="E461" s="7"/>
      <c r="F461" s="8"/>
      <c r="G461" s="7"/>
      <c r="H461" s="8"/>
    </row>
    <row r="462" spans="5:8">
      <c r="E462" s="7"/>
      <c r="F462" s="8"/>
      <c r="G462" s="7"/>
      <c r="H462" s="8"/>
    </row>
    <row r="463" spans="5:8">
      <c r="E463" s="7"/>
      <c r="F463" s="8"/>
      <c r="G463" s="7"/>
      <c r="H463" s="8"/>
    </row>
    <row r="464" spans="5:8">
      <c r="E464" s="7"/>
      <c r="F464" s="8"/>
      <c r="G464" s="7"/>
      <c r="H464" s="8"/>
    </row>
    <row r="465" spans="5:8">
      <c r="E465" s="7"/>
      <c r="F465" s="8"/>
      <c r="G465" s="7"/>
      <c r="H465" s="8"/>
    </row>
    <row r="466" spans="5:8">
      <c r="E466" s="7"/>
      <c r="F466" s="8"/>
      <c r="G466" s="7"/>
      <c r="H466" s="8"/>
    </row>
    <row r="467" spans="5:8">
      <c r="E467" s="7"/>
      <c r="F467" s="8"/>
      <c r="G467" s="7"/>
      <c r="H467" s="8"/>
    </row>
    <row r="468" spans="5:8">
      <c r="E468" s="7"/>
      <c r="F468" s="8"/>
      <c r="G468" s="7"/>
      <c r="H468" s="8"/>
    </row>
    <row r="469" spans="5:8">
      <c r="E469" s="7"/>
      <c r="F469" s="8"/>
      <c r="G469" s="7"/>
      <c r="H469" s="8"/>
    </row>
    <row r="470" spans="5:8">
      <c r="E470" s="7"/>
      <c r="F470" s="8"/>
      <c r="G470" s="7"/>
      <c r="H470" s="8"/>
    </row>
    <row r="471" spans="5:8">
      <c r="E471" s="7"/>
      <c r="F471" s="8"/>
      <c r="G471" s="7"/>
      <c r="H471" s="8"/>
    </row>
    <row r="472" spans="5:8">
      <c r="E472" s="7"/>
      <c r="F472" s="8"/>
      <c r="G472" s="7"/>
      <c r="H472" s="8"/>
    </row>
    <row r="473" spans="5:8">
      <c r="E473" s="7"/>
      <c r="F473" s="8"/>
      <c r="G473" s="7"/>
      <c r="H473" s="8"/>
    </row>
    <row r="474" spans="5:8">
      <c r="E474" s="7"/>
      <c r="F474" s="8"/>
      <c r="G474" s="7"/>
      <c r="H474" s="8"/>
    </row>
    <row r="475" spans="5:8">
      <c r="E475" s="7"/>
      <c r="F475" s="8"/>
      <c r="G475" s="7"/>
      <c r="H475" s="8"/>
    </row>
    <row r="476" spans="5:8">
      <c r="E476" s="7"/>
      <c r="F476" s="8"/>
      <c r="G476" s="7"/>
      <c r="H476" s="8"/>
    </row>
    <row r="477" spans="5:8">
      <c r="E477" s="7"/>
      <c r="F477" s="8"/>
      <c r="G477" s="7"/>
      <c r="H477" s="8"/>
    </row>
    <row r="478" spans="5:8">
      <c r="E478" s="7"/>
      <c r="F478" s="8"/>
      <c r="G478" s="7"/>
      <c r="H478" s="8"/>
    </row>
    <row r="479" spans="5:8">
      <c r="E479" s="7"/>
      <c r="F479" s="8"/>
      <c r="G479" s="7"/>
      <c r="H479" s="8"/>
    </row>
    <row r="480" spans="5:8">
      <c r="E480" s="7"/>
      <c r="F480" s="8"/>
      <c r="G480" s="7"/>
      <c r="H480" s="8"/>
    </row>
    <row r="481" spans="5:8">
      <c r="E481" s="7"/>
      <c r="F481" s="8"/>
      <c r="G481" s="7"/>
      <c r="H481" s="8"/>
    </row>
    <row r="482" spans="5:8">
      <c r="E482" s="7"/>
      <c r="F482" s="8"/>
      <c r="G482" s="7"/>
      <c r="H482" s="8"/>
    </row>
    <row r="483" spans="5:8">
      <c r="E483" s="7"/>
      <c r="F483" s="8"/>
      <c r="G483" s="7"/>
      <c r="H483" s="8"/>
    </row>
    <row r="484" spans="5:8">
      <c r="E484" s="7"/>
      <c r="F484" s="8"/>
      <c r="G484" s="7"/>
      <c r="H484" s="8"/>
    </row>
    <row r="485" spans="5:8">
      <c r="E485" s="7"/>
      <c r="F485" s="8"/>
      <c r="G485" s="7"/>
      <c r="H485" s="8"/>
    </row>
    <row r="486" spans="5:8">
      <c r="E486" s="7"/>
      <c r="F486" s="8"/>
      <c r="G486" s="7"/>
      <c r="H486" s="8"/>
    </row>
    <row r="487" spans="5:8">
      <c r="E487" s="7"/>
      <c r="F487" s="8"/>
      <c r="G487" s="7"/>
      <c r="H487" s="8"/>
    </row>
    <row r="488" spans="5:8">
      <c r="E488" s="7"/>
      <c r="F488" s="8"/>
      <c r="G488" s="7"/>
      <c r="H488" s="8"/>
    </row>
    <row r="489" spans="5:8">
      <c r="E489" s="7"/>
      <c r="F489" s="8"/>
      <c r="G489" s="7"/>
      <c r="H489" s="8"/>
    </row>
    <row r="490" spans="5:8">
      <c r="E490" s="7"/>
      <c r="F490" s="8"/>
      <c r="G490" s="7"/>
      <c r="H490" s="8"/>
    </row>
    <row r="491" spans="5:8">
      <c r="E491" s="7"/>
      <c r="F491" s="8"/>
      <c r="G491" s="7"/>
      <c r="H491" s="8"/>
    </row>
    <row r="492" spans="5:8">
      <c r="E492" s="7"/>
      <c r="F492" s="8"/>
      <c r="G492" s="7"/>
      <c r="H492" s="8"/>
    </row>
    <row r="493" spans="5:8">
      <c r="E493" s="7"/>
      <c r="F493" s="8"/>
      <c r="G493" s="7"/>
      <c r="H493" s="8"/>
    </row>
    <row r="494" spans="5:8">
      <c r="E494" s="7"/>
      <c r="F494" s="8"/>
      <c r="G494" s="7"/>
      <c r="H494" s="8"/>
    </row>
    <row r="495" spans="5:8">
      <c r="E495" s="7"/>
      <c r="F495" s="8"/>
      <c r="G495" s="7"/>
      <c r="H495" s="8"/>
    </row>
    <row r="496" spans="5:8">
      <c r="E496" s="7"/>
      <c r="F496" s="8"/>
      <c r="G496" s="7"/>
      <c r="H496" s="8"/>
    </row>
    <row r="497" spans="5:8">
      <c r="E497" s="7"/>
      <c r="F497" s="8"/>
      <c r="G497" s="7"/>
      <c r="H497" s="8"/>
    </row>
    <row r="498" spans="5:8">
      <c r="E498" s="7"/>
      <c r="F498" s="8"/>
      <c r="G498" s="7"/>
      <c r="H498" s="8"/>
    </row>
    <row r="499" spans="5:8">
      <c r="E499" s="7"/>
      <c r="F499" s="8"/>
      <c r="G499" s="7"/>
      <c r="H499" s="8"/>
    </row>
    <row r="500" spans="5:8">
      <c r="E500" s="7"/>
      <c r="F500" s="8"/>
      <c r="G500" s="7"/>
      <c r="H500" s="8"/>
    </row>
    <row r="501" spans="5:8">
      <c r="E501" s="7"/>
      <c r="F501" s="8"/>
      <c r="G501" s="7"/>
      <c r="H501" s="8"/>
    </row>
    <row r="502" spans="5:8">
      <c r="E502" s="7"/>
      <c r="F502" s="8"/>
      <c r="G502" s="7"/>
      <c r="H502" s="8"/>
    </row>
    <row r="503" spans="5:8">
      <c r="E503" s="7"/>
      <c r="F503" s="8"/>
      <c r="G503" s="7"/>
      <c r="H503" s="8"/>
    </row>
    <row r="504" spans="5:8">
      <c r="E504" s="7"/>
      <c r="F504" s="8"/>
      <c r="G504" s="7"/>
      <c r="H504" s="8"/>
    </row>
    <row r="505" spans="5:8">
      <c r="E505" s="7"/>
      <c r="F505" s="8"/>
      <c r="G505" s="7"/>
      <c r="H505" s="8"/>
    </row>
    <row r="506" spans="5:8">
      <c r="E506" s="7"/>
      <c r="F506" s="8"/>
      <c r="G506" s="7"/>
      <c r="H506" s="8"/>
    </row>
    <row r="507" spans="5:8">
      <c r="E507" s="7"/>
      <c r="F507" s="8"/>
      <c r="G507" s="7"/>
      <c r="H507" s="8"/>
    </row>
    <row r="508" spans="5:8">
      <c r="E508" s="7"/>
      <c r="F508" s="8"/>
      <c r="G508" s="7"/>
      <c r="H508" s="8"/>
    </row>
    <row r="509" spans="5:8">
      <c r="E509" s="7"/>
      <c r="F509" s="8"/>
      <c r="G509" s="7"/>
      <c r="H509" s="8"/>
    </row>
    <row r="510" spans="5:8">
      <c r="E510" s="7"/>
      <c r="F510" s="8"/>
      <c r="G510" s="7"/>
      <c r="H510" s="8"/>
    </row>
    <row r="511" spans="5:8">
      <c r="E511" s="7"/>
      <c r="F511" s="8"/>
      <c r="G511" s="7"/>
      <c r="H511" s="8"/>
    </row>
    <row r="512" spans="5:8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399">
    <sortCondition descending="1" ref="D1"/>
  </sortState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20" t="s">
        <v>0</v>
      </c>
      <c r="B1" s="21" t="s">
        <v>407</v>
      </c>
      <c r="C1" s="22" t="s">
        <v>1</v>
      </c>
      <c r="D1" s="22" t="s">
        <v>408</v>
      </c>
      <c r="E1" s="18" t="s">
        <v>409</v>
      </c>
      <c r="F1" s="18" t="s">
        <v>410</v>
      </c>
      <c r="G1" s="18" t="s">
        <v>411</v>
      </c>
      <c r="H1" s="18" t="s">
        <v>412</v>
      </c>
      <c r="I1" s="19" t="s">
        <v>413</v>
      </c>
    </row>
    <row r="2" spans="1:10">
      <c r="A2" s="3" t="s">
        <v>396</v>
      </c>
      <c r="B2">
        <v>27.91</v>
      </c>
      <c r="C2" s="4">
        <v>30422</v>
      </c>
      <c r="D2">
        <f t="shared" ref="D2:D65" si="0">C2/B2</f>
        <v>1090.0035829451808</v>
      </c>
      <c r="E2" s="7">
        <f>C2/647341</f>
        <v>4.6995323948274555E-2</v>
      </c>
      <c r="F2" s="8">
        <f>E2</f>
        <v>4.6995323948274555E-2</v>
      </c>
      <c r="G2" s="7">
        <f>B2/5266.94</f>
        <v>5.2990920724367476E-3</v>
      </c>
      <c r="H2" s="8">
        <f>G2</f>
        <v>5.2990920724367476E-3</v>
      </c>
      <c r="I2">
        <f>F2*H3-F3*H2</f>
        <v>5.7167867776899929E-6</v>
      </c>
      <c r="J2" s="10" t="s">
        <v>417</v>
      </c>
    </row>
    <row r="3" spans="1:10">
      <c r="A3" s="3" t="s">
        <v>201</v>
      </c>
      <c r="B3">
        <v>46.58</v>
      </c>
      <c r="C3" s="4">
        <v>50074</v>
      </c>
      <c r="D3">
        <f t="shared" si="0"/>
        <v>1075.0107342206957</v>
      </c>
      <c r="E3" s="7">
        <f t="shared" ref="E3:E66" si="1">C3/647341</f>
        <v>7.7353357812961016E-2</v>
      </c>
      <c r="F3" s="8">
        <f>F2+E3</f>
        <v>0.12434868176123556</v>
      </c>
      <c r="G3" s="7">
        <f t="shared" ref="G3:G66" si="2">B3/5266.94</f>
        <v>8.843844813117294E-3</v>
      </c>
      <c r="H3" s="8">
        <f>H2+G3</f>
        <v>1.4142936885554042E-2</v>
      </c>
      <c r="I3">
        <f t="shared" ref="I3:I66" si="3">F3*H4-F4*H3</f>
        <v>1.946139352165489E-4</v>
      </c>
    </row>
    <row r="4" spans="1:10">
      <c r="A4" s="3" t="s">
        <v>102</v>
      </c>
      <c r="B4">
        <v>103.36</v>
      </c>
      <c r="C4" s="4">
        <v>102786</v>
      </c>
      <c r="D4">
        <f t="shared" si="0"/>
        <v>994.44659442724458</v>
      </c>
      <c r="E4" s="7">
        <f t="shared" si="1"/>
        <v>0.15878184758882877</v>
      </c>
      <c r="F4" s="8">
        <f t="shared" ref="F4:F67" si="4">F3+E4</f>
        <v>0.28313052935006433</v>
      </c>
      <c r="G4" s="7">
        <f t="shared" si="2"/>
        <v>1.9624297979471954E-2</v>
      </c>
      <c r="H4" s="8">
        <f t="shared" ref="H4:H67" si="5">H3+G4</f>
        <v>3.3767234865025995E-2</v>
      </c>
      <c r="I4">
        <f t="shared" si="3"/>
        <v>4.6823765181530468E-4</v>
      </c>
    </row>
    <row r="5" spans="1:10">
      <c r="A5" s="3" t="s">
        <v>297</v>
      </c>
      <c r="B5">
        <v>58.49</v>
      </c>
      <c r="C5" s="4">
        <v>51300</v>
      </c>
      <c r="D5">
        <f t="shared" si="0"/>
        <v>877.07300393229605</v>
      </c>
      <c r="E5" s="7">
        <f t="shared" si="1"/>
        <v>7.9247259172522677E-2</v>
      </c>
      <c r="F5" s="8">
        <f t="shared" si="4"/>
        <v>0.36237778852258701</v>
      </c>
      <c r="G5" s="7">
        <f t="shared" si="2"/>
        <v>1.1105119860867981E-2</v>
      </c>
      <c r="H5" s="8">
        <f t="shared" si="5"/>
        <v>4.4872354725893973E-2</v>
      </c>
      <c r="I5">
        <f t="shared" si="3"/>
        <v>6.7159877744398661E-5</v>
      </c>
    </row>
    <row r="6" spans="1:10">
      <c r="A6" s="3" t="s">
        <v>109</v>
      </c>
      <c r="B6">
        <v>1.9</v>
      </c>
      <c r="C6" s="4">
        <v>917</v>
      </c>
      <c r="D6">
        <f t="shared" si="0"/>
        <v>482.63157894736844</v>
      </c>
      <c r="E6" s="7">
        <f t="shared" si="1"/>
        <v>1.4165640674698497E-3</v>
      </c>
      <c r="F6" s="8">
        <f t="shared" si="4"/>
        <v>0.36379435259005688</v>
      </c>
      <c r="G6" s="7">
        <f t="shared" si="2"/>
        <v>3.6074077168146972E-4</v>
      </c>
      <c r="H6" s="8">
        <f t="shared" si="5"/>
        <v>4.523309549757544E-2</v>
      </c>
      <c r="I6">
        <f t="shared" si="3"/>
        <v>1.3400075973571644E-3</v>
      </c>
    </row>
    <row r="7" spans="1:10">
      <c r="A7" s="3" t="s">
        <v>404</v>
      </c>
      <c r="B7">
        <v>34.58</v>
      </c>
      <c r="C7" s="4">
        <v>15005</v>
      </c>
      <c r="D7">
        <f t="shared" si="0"/>
        <v>433.92134181607867</v>
      </c>
      <c r="E7" s="7">
        <f t="shared" si="1"/>
        <v>2.3179437112742743E-2</v>
      </c>
      <c r="F7" s="8">
        <f t="shared" si="4"/>
        <v>0.38697378970279961</v>
      </c>
      <c r="G7" s="7">
        <f t="shared" si="2"/>
        <v>6.5654820446027487E-3</v>
      </c>
      <c r="H7" s="8">
        <f t="shared" si="5"/>
        <v>5.179857754217819E-2</v>
      </c>
      <c r="I7">
        <f t="shared" si="3"/>
        <v>3.359340944454059E-4</v>
      </c>
    </row>
    <row r="8" spans="1:10">
      <c r="A8" s="3" t="s">
        <v>87</v>
      </c>
      <c r="B8">
        <v>8.1999999999999993</v>
      </c>
      <c r="C8" s="4">
        <v>3331</v>
      </c>
      <c r="D8">
        <f t="shared" si="0"/>
        <v>406.21951219512198</v>
      </c>
      <c r="E8" s="7">
        <f t="shared" si="1"/>
        <v>5.1456651131320278E-3</v>
      </c>
      <c r="F8" s="8">
        <f t="shared" si="4"/>
        <v>0.39211945481593163</v>
      </c>
      <c r="G8" s="7">
        <f t="shared" si="2"/>
        <v>1.5568812251516061E-3</v>
      </c>
      <c r="H8" s="8">
        <f t="shared" si="5"/>
        <v>5.3355458767329798E-2</v>
      </c>
      <c r="I8">
        <f t="shared" si="3"/>
        <v>9.2341380519000982E-5</v>
      </c>
    </row>
    <row r="9" spans="1:10">
      <c r="A9" s="3" t="s">
        <v>334</v>
      </c>
      <c r="B9">
        <v>2.25</v>
      </c>
      <c r="C9" s="4">
        <v>912</v>
      </c>
      <c r="D9">
        <f t="shared" si="0"/>
        <v>405.33333333333331</v>
      </c>
      <c r="E9" s="7">
        <f t="shared" si="1"/>
        <v>1.4088401630670698E-3</v>
      </c>
      <c r="F9" s="8">
        <f t="shared" si="4"/>
        <v>0.39352829497899872</v>
      </c>
      <c r="G9" s="7">
        <f t="shared" si="2"/>
        <v>4.271930190964773E-4</v>
      </c>
      <c r="H9" s="8">
        <f t="shared" si="5"/>
        <v>5.3782651786426279E-2</v>
      </c>
      <c r="I9">
        <f t="shared" si="3"/>
        <v>2.0994551135497461E-3</v>
      </c>
    </row>
    <row r="10" spans="1:10">
      <c r="A10" s="3" t="s">
        <v>260</v>
      </c>
      <c r="B10">
        <v>49.79</v>
      </c>
      <c r="C10" s="4">
        <v>19507</v>
      </c>
      <c r="D10">
        <f t="shared" si="0"/>
        <v>391.78549909620409</v>
      </c>
      <c r="E10" s="7">
        <f t="shared" si="1"/>
        <v>3.0134040637005845E-2</v>
      </c>
      <c r="F10" s="8">
        <f t="shared" si="4"/>
        <v>0.42366233561600458</v>
      </c>
      <c r="G10" s="7">
        <f t="shared" si="2"/>
        <v>9.4533068536949358E-3</v>
      </c>
      <c r="H10" s="8">
        <f t="shared" si="5"/>
        <v>6.3235958640121215E-2</v>
      </c>
      <c r="I10">
        <f t="shared" si="3"/>
        <v>1.9289098190773332E-4</v>
      </c>
    </row>
    <row r="11" spans="1:10">
      <c r="A11" s="3" t="s">
        <v>35</v>
      </c>
      <c r="B11">
        <v>4.25</v>
      </c>
      <c r="C11" s="4">
        <v>1525</v>
      </c>
      <c r="D11">
        <f t="shared" si="0"/>
        <v>358.8235294117647</v>
      </c>
      <c r="E11" s="7">
        <f t="shared" si="1"/>
        <v>2.355790842847896E-3</v>
      </c>
      <c r="F11" s="8">
        <f t="shared" si="4"/>
        <v>0.42601812645885245</v>
      </c>
      <c r="G11" s="7">
        <f t="shared" si="2"/>
        <v>8.0692014718223486E-4</v>
      </c>
      <c r="H11" s="8">
        <f t="shared" si="5"/>
        <v>6.4042878787303456E-2</v>
      </c>
      <c r="I11">
        <f t="shared" si="3"/>
        <v>1.8022686300477077E-3</v>
      </c>
    </row>
    <row r="12" spans="1:10">
      <c r="A12" s="3" t="s">
        <v>22</v>
      </c>
      <c r="B12">
        <v>38.229999999999997</v>
      </c>
      <c r="C12" s="4">
        <v>13039</v>
      </c>
      <c r="D12">
        <f t="shared" si="0"/>
        <v>341.0672246926498</v>
      </c>
      <c r="E12" s="7">
        <f t="shared" si="1"/>
        <v>2.0142397901569652E-2</v>
      </c>
      <c r="F12" s="8">
        <f t="shared" si="4"/>
        <v>0.44616052436042208</v>
      </c>
      <c r="G12" s="7">
        <f t="shared" si="2"/>
        <v>7.2584840533592562E-3</v>
      </c>
      <c r="H12" s="8">
        <f t="shared" si="5"/>
        <v>7.1301362840662713E-2</v>
      </c>
      <c r="I12">
        <f t="shared" si="3"/>
        <v>2.5180150672647617E-5</v>
      </c>
    </row>
    <row r="13" spans="1:10">
      <c r="A13" s="3" t="s">
        <v>115</v>
      </c>
      <c r="B13">
        <v>0.53</v>
      </c>
      <c r="C13" s="4">
        <v>179</v>
      </c>
      <c r="D13">
        <f t="shared" si="0"/>
        <v>337.73584905660374</v>
      </c>
      <c r="E13" s="7">
        <f t="shared" si="1"/>
        <v>2.7651577761952353E-4</v>
      </c>
      <c r="F13" s="8">
        <f t="shared" si="4"/>
        <v>0.44643704013804159</v>
      </c>
      <c r="G13" s="7">
        <f t="shared" si="2"/>
        <v>1.0062768894272577E-4</v>
      </c>
      <c r="H13" s="8">
        <f t="shared" si="5"/>
        <v>7.1401990529605441E-2</v>
      </c>
      <c r="I13">
        <f t="shared" si="3"/>
        <v>4.5607574111972138E-4</v>
      </c>
    </row>
    <row r="14" spans="1:10">
      <c r="A14" s="3" t="s">
        <v>381</v>
      </c>
      <c r="B14">
        <v>9.5500000000000007</v>
      </c>
      <c r="C14" s="4">
        <v>3204</v>
      </c>
      <c r="D14">
        <f t="shared" si="0"/>
        <v>335.49738219895283</v>
      </c>
      <c r="E14" s="7">
        <f t="shared" si="1"/>
        <v>4.949477941301416E-3</v>
      </c>
      <c r="F14" s="8">
        <f t="shared" si="4"/>
        <v>0.45138651807934299</v>
      </c>
      <c r="G14" s="7">
        <f t="shared" si="2"/>
        <v>1.8131970366094927E-3</v>
      </c>
      <c r="H14" s="8">
        <f t="shared" si="5"/>
        <v>7.3215187566214937E-2</v>
      </c>
      <c r="I14">
        <f t="shared" si="3"/>
        <v>4.6557000452299158E-4</v>
      </c>
    </row>
    <row r="15" spans="1:10">
      <c r="A15" s="3" t="s">
        <v>132</v>
      </c>
      <c r="B15">
        <v>9.2200000000000006</v>
      </c>
      <c r="C15" s="4">
        <v>2870</v>
      </c>
      <c r="D15">
        <f t="shared" si="0"/>
        <v>311.27982646420821</v>
      </c>
      <c r="E15" s="7">
        <f t="shared" si="1"/>
        <v>4.4335211271957133E-3</v>
      </c>
      <c r="F15" s="8">
        <f t="shared" si="4"/>
        <v>0.45582003920653869</v>
      </c>
      <c r="G15" s="7">
        <f t="shared" si="2"/>
        <v>1.7505420604753427E-3</v>
      </c>
      <c r="H15" s="8">
        <f t="shared" si="5"/>
        <v>7.4965729626690278E-2</v>
      </c>
      <c r="I15">
        <f t="shared" si="3"/>
        <v>2.5304270845587576E-3</v>
      </c>
    </row>
    <row r="16" spans="1:10">
      <c r="A16" s="3" t="s">
        <v>121</v>
      </c>
      <c r="B16">
        <v>48.79</v>
      </c>
      <c r="C16" s="4">
        <v>14611</v>
      </c>
      <c r="D16">
        <f t="shared" si="0"/>
        <v>299.46710391473664</v>
      </c>
      <c r="E16" s="7">
        <f t="shared" si="1"/>
        <v>2.2570793445803681E-2</v>
      </c>
      <c r="F16" s="8">
        <f t="shared" si="4"/>
        <v>0.47839083265234239</v>
      </c>
      <c r="G16" s="7">
        <f t="shared" si="2"/>
        <v>9.2634432896520572E-3</v>
      </c>
      <c r="H16" s="8">
        <f t="shared" si="5"/>
        <v>8.422917291634234E-2</v>
      </c>
      <c r="I16">
        <f t="shared" si="3"/>
        <v>1.6408604475535923E-3</v>
      </c>
    </row>
    <row r="17" spans="1:9">
      <c r="A17" s="3" t="s">
        <v>274</v>
      </c>
      <c r="B17">
        <v>30.58</v>
      </c>
      <c r="C17" s="4">
        <v>8736</v>
      </c>
      <c r="D17">
        <f t="shared" si="0"/>
        <v>285.67691301504254</v>
      </c>
      <c r="E17" s="7">
        <f t="shared" si="1"/>
        <v>1.3495205772537194E-2</v>
      </c>
      <c r="F17" s="8">
        <f t="shared" si="4"/>
        <v>0.4918860384248796</v>
      </c>
      <c r="G17" s="7">
        <f t="shared" si="2"/>
        <v>5.8060277884312336E-3</v>
      </c>
      <c r="H17" s="8">
        <f t="shared" si="5"/>
        <v>9.0035200704773569E-2</v>
      </c>
      <c r="I17">
        <f t="shared" si="3"/>
        <v>2.7233997498491078E-3</v>
      </c>
    </row>
    <row r="18" spans="1:9">
      <c r="A18" s="3" t="s">
        <v>129</v>
      </c>
      <c r="B18">
        <v>48.27</v>
      </c>
      <c r="C18" s="4">
        <v>12831</v>
      </c>
      <c r="D18">
        <f t="shared" si="0"/>
        <v>265.81727781230575</v>
      </c>
      <c r="E18" s="7">
        <f t="shared" si="1"/>
        <v>1.9821083478414006E-2</v>
      </c>
      <c r="F18" s="8">
        <f t="shared" si="4"/>
        <v>0.51170712190329359</v>
      </c>
      <c r="G18" s="7">
        <f t="shared" si="2"/>
        <v>9.1647142363497601E-3</v>
      </c>
      <c r="H18" s="8">
        <f t="shared" si="5"/>
        <v>9.9199914941123332E-2</v>
      </c>
      <c r="I18">
        <f t="shared" si="3"/>
        <v>7.0628130119867322E-4</v>
      </c>
    </row>
    <row r="19" spans="1:9">
      <c r="A19" s="3" t="s">
        <v>365</v>
      </c>
      <c r="B19">
        <v>12</v>
      </c>
      <c r="C19" s="4">
        <v>2999</v>
      </c>
      <c r="D19">
        <f t="shared" si="0"/>
        <v>249.91666666666666</v>
      </c>
      <c r="E19" s="7">
        <f t="shared" si="1"/>
        <v>4.6327978607874363E-3</v>
      </c>
      <c r="F19" s="8">
        <f t="shared" si="4"/>
        <v>0.516339919764081</v>
      </c>
      <c r="G19" s="7">
        <f t="shared" si="2"/>
        <v>2.2783627685145458E-3</v>
      </c>
      <c r="H19" s="8">
        <f t="shared" si="5"/>
        <v>0.10147827770963788</v>
      </c>
      <c r="I19">
        <f t="shared" si="3"/>
        <v>2.9174317327594623E-4</v>
      </c>
    </row>
    <row r="20" spans="1:9">
      <c r="A20" s="3" t="s">
        <v>392</v>
      </c>
      <c r="B20">
        <v>4.8899999999999997</v>
      </c>
      <c r="C20" s="4">
        <v>1197</v>
      </c>
      <c r="D20">
        <f t="shared" si="0"/>
        <v>244.78527607361966</v>
      </c>
      <c r="E20" s="7">
        <f t="shared" si="1"/>
        <v>1.8491027140255291E-3</v>
      </c>
      <c r="F20" s="8">
        <f t="shared" si="4"/>
        <v>0.5181890224781065</v>
      </c>
      <c r="G20" s="7">
        <f t="shared" si="2"/>
        <v>9.2843282816967724E-4</v>
      </c>
      <c r="H20" s="8">
        <f t="shared" si="5"/>
        <v>0.10240671053780756</v>
      </c>
      <c r="I20">
        <f t="shared" si="3"/>
        <v>1.1154610578811841E-4</v>
      </c>
    </row>
    <row r="21" spans="1:9">
      <c r="A21" s="3" t="s">
        <v>344</v>
      </c>
      <c r="B21">
        <v>1.83</v>
      </c>
      <c r="C21" s="4">
        <v>433</v>
      </c>
      <c r="D21">
        <f t="shared" si="0"/>
        <v>236.61202185792348</v>
      </c>
      <c r="E21" s="7">
        <f t="shared" si="1"/>
        <v>6.6889012128074695E-4</v>
      </c>
      <c r="F21" s="8">
        <f t="shared" si="4"/>
        <v>0.51885791259938729</v>
      </c>
      <c r="G21" s="7">
        <f t="shared" si="2"/>
        <v>3.4745032219846823E-4</v>
      </c>
      <c r="H21" s="8">
        <f t="shared" si="5"/>
        <v>0.10275416086000602</v>
      </c>
      <c r="I21">
        <f t="shared" si="3"/>
        <v>3.2826452049072169E-4</v>
      </c>
    </row>
    <row r="22" spans="1:9">
      <c r="A22" s="3" t="s">
        <v>361</v>
      </c>
      <c r="B22">
        <v>5.24</v>
      </c>
      <c r="C22" s="4">
        <v>1184</v>
      </c>
      <c r="D22">
        <f t="shared" si="0"/>
        <v>225.95419847328245</v>
      </c>
      <c r="E22" s="7">
        <f t="shared" si="1"/>
        <v>1.829020562578301E-3</v>
      </c>
      <c r="F22" s="8">
        <f t="shared" si="4"/>
        <v>0.52068693316196557</v>
      </c>
      <c r="G22" s="7">
        <f t="shared" si="2"/>
        <v>9.9488507558468504E-4</v>
      </c>
      <c r="H22" s="8">
        <f t="shared" si="5"/>
        <v>0.1037490459355907</v>
      </c>
      <c r="I22">
        <f t="shared" si="3"/>
        <v>2.9539061112959578E-3</v>
      </c>
    </row>
    <row r="23" spans="1:9">
      <c r="A23" s="3" t="s">
        <v>81</v>
      </c>
      <c r="B23">
        <v>46.39</v>
      </c>
      <c r="C23" s="4">
        <v>10184</v>
      </c>
      <c r="D23">
        <f t="shared" si="0"/>
        <v>219.53007113602069</v>
      </c>
      <c r="E23" s="7">
        <f t="shared" si="1"/>
        <v>1.5732048487582279E-2</v>
      </c>
      <c r="F23" s="8">
        <f t="shared" si="4"/>
        <v>0.53641898164954782</v>
      </c>
      <c r="G23" s="7">
        <f t="shared" si="2"/>
        <v>8.8077707359491483E-3</v>
      </c>
      <c r="H23" s="8">
        <f t="shared" si="5"/>
        <v>0.11255681667153986</v>
      </c>
      <c r="I23">
        <f t="shared" si="3"/>
        <v>5.6871710521617241E-4</v>
      </c>
    </row>
    <row r="24" spans="1:9">
      <c r="A24" s="3" t="s">
        <v>239</v>
      </c>
      <c r="B24">
        <v>8.92</v>
      </c>
      <c r="C24" s="4">
        <v>1954</v>
      </c>
      <c r="D24">
        <f t="shared" si="0"/>
        <v>219.05829596412556</v>
      </c>
      <c r="E24" s="7">
        <f t="shared" si="1"/>
        <v>3.0185018406064194E-3</v>
      </c>
      <c r="F24" s="8">
        <f t="shared" si="4"/>
        <v>0.53943748349015419</v>
      </c>
      <c r="G24" s="7">
        <f t="shared" si="2"/>
        <v>1.6935829912624789E-3</v>
      </c>
      <c r="H24" s="8">
        <f t="shared" si="5"/>
        <v>0.11425039966280233</v>
      </c>
      <c r="I24">
        <f t="shared" si="3"/>
        <v>2.0308836032379152E-3</v>
      </c>
    </row>
    <row r="25" spans="1:9">
      <c r="A25" s="3" t="s">
        <v>266</v>
      </c>
      <c r="B25">
        <v>31.08</v>
      </c>
      <c r="C25" s="4">
        <v>6529</v>
      </c>
      <c r="D25">
        <f t="shared" si="0"/>
        <v>210.07078507078509</v>
      </c>
      <c r="E25" s="7">
        <f t="shared" si="1"/>
        <v>1.0085874369150108E-2</v>
      </c>
      <c r="F25" s="8">
        <f t="shared" si="4"/>
        <v>0.54952335785930428</v>
      </c>
      <c r="G25" s="7">
        <f t="shared" si="2"/>
        <v>5.9009595704526728E-3</v>
      </c>
      <c r="H25" s="8">
        <f t="shared" si="5"/>
        <v>0.120151359233255</v>
      </c>
      <c r="I25">
        <f t="shared" si="3"/>
        <v>3.0201601481904261E-3</v>
      </c>
    </row>
    <row r="26" spans="1:9">
      <c r="A26" s="3" t="s">
        <v>371</v>
      </c>
      <c r="B26">
        <v>46.21</v>
      </c>
      <c r="C26" s="4">
        <v>9704</v>
      </c>
      <c r="D26">
        <f t="shared" si="0"/>
        <v>209.99783596624107</v>
      </c>
      <c r="E26" s="7">
        <f t="shared" si="1"/>
        <v>1.4990553664915401E-2</v>
      </c>
      <c r="F26" s="8">
        <f t="shared" si="4"/>
        <v>0.5645139115242197</v>
      </c>
      <c r="G26" s="7">
        <f t="shared" si="2"/>
        <v>8.7735952944214303E-3</v>
      </c>
      <c r="H26" s="8">
        <f t="shared" si="5"/>
        <v>0.12892495452767644</v>
      </c>
      <c r="I26">
        <f t="shared" si="3"/>
        <v>1.4641821594060245E-3</v>
      </c>
    </row>
    <row r="27" spans="1:9">
      <c r="A27" s="3" t="s">
        <v>63</v>
      </c>
      <c r="B27">
        <v>22.32</v>
      </c>
      <c r="C27" s="3">
        <v>4660</v>
      </c>
      <c r="D27">
        <f t="shared" si="0"/>
        <v>208.78136200716847</v>
      </c>
      <c r="E27" s="7">
        <f t="shared" si="1"/>
        <v>7.1986789033909489E-3</v>
      </c>
      <c r="F27" s="8">
        <f t="shared" si="4"/>
        <v>0.57171259042761069</v>
      </c>
      <c r="G27" s="7">
        <f t="shared" si="2"/>
        <v>4.2377547494370548E-3</v>
      </c>
      <c r="H27" s="8">
        <f t="shared" si="5"/>
        <v>0.13316270927711349</v>
      </c>
      <c r="I27">
        <f t="shared" si="3"/>
        <v>4.0197639979978883E-4</v>
      </c>
    </row>
    <row r="28" spans="1:9">
      <c r="A28" s="3" t="s">
        <v>146</v>
      </c>
      <c r="B28">
        <v>6.11</v>
      </c>
      <c r="C28" s="4">
        <v>1270</v>
      </c>
      <c r="D28">
        <f t="shared" si="0"/>
        <v>207.8559738134206</v>
      </c>
      <c r="E28" s="7">
        <f t="shared" si="1"/>
        <v>1.9618717183061169E-3</v>
      </c>
      <c r="F28" s="8">
        <f t="shared" si="4"/>
        <v>0.57367446214591677</v>
      </c>
      <c r="G28" s="7">
        <f t="shared" si="2"/>
        <v>1.1600663763019895E-3</v>
      </c>
      <c r="H28" s="8">
        <f t="shared" si="5"/>
        <v>0.13432277565341547</v>
      </c>
      <c r="I28">
        <f t="shared" si="3"/>
        <v>7.7750870636782154E-4</v>
      </c>
    </row>
    <row r="29" spans="1:9">
      <c r="A29" s="3" t="s">
        <v>199</v>
      </c>
      <c r="B29">
        <v>11.52</v>
      </c>
      <c r="C29" s="4">
        <v>2300</v>
      </c>
      <c r="D29">
        <f t="shared" si="0"/>
        <v>199.65277777777777</v>
      </c>
      <c r="E29" s="7">
        <f t="shared" si="1"/>
        <v>3.5529960252787944E-3</v>
      </c>
      <c r="F29" s="8">
        <f t="shared" si="4"/>
        <v>0.57722745817119558</v>
      </c>
      <c r="G29" s="7">
        <f t="shared" si="2"/>
        <v>2.1872282577739639E-3</v>
      </c>
      <c r="H29" s="8">
        <f t="shared" si="5"/>
        <v>0.13651000391118942</v>
      </c>
      <c r="I29">
        <f t="shared" si="3"/>
        <v>9.6279831481264899E-4</v>
      </c>
    </row>
    <row r="30" spans="1:9">
      <c r="A30" s="3" t="s">
        <v>384</v>
      </c>
      <c r="B30">
        <v>14.04</v>
      </c>
      <c r="C30" s="4">
        <v>2731</v>
      </c>
      <c r="D30">
        <f t="shared" si="0"/>
        <v>194.51566951566952</v>
      </c>
      <c r="E30" s="7">
        <f t="shared" si="1"/>
        <v>4.2187965847984297E-3</v>
      </c>
      <c r="F30" s="8">
        <f t="shared" si="4"/>
        <v>0.58144625475599399</v>
      </c>
      <c r="G30" s="7">
        <f t="shared" si="2"/>
        <v>2.6656844391620181E-3</v>
      </c>
      <c r="H30" s="8">
        <f t="shared" si="5"/>
        <v>0.13917568835035143</v>
      </c>
      <c r="I30">
        <f t="shared" si="3"/>
        <v>9.521719578550053E-4</v>
      </c>
    </row>
    <row r="31" spans="1:9">
      <c r="A31" s="3" t="s">
        <v>174</v>
      </c>
      <c r="B31">
        <v>13.86</v>
      </c>
      <c r="C31" s="4">
        <v>2688</v>
      </c>
      <c r="D31">
        <f t="shared" si="0"/>
        <v>193.93939393939394</v>
      </c>
      <c r="E31" s="7">
        <f t="shared" si="1"/>
        <v>4.1523710069345217E-3</v>
      </c>
      <c r="F31" s="8">
        <f t="shared" si="4"/>
        <v>0.58559862576292854</v>
      </c>
      <c r="G31" s="7">
        <f t="shared" si="2"/>
        <v>2.6315089976343001E-3</v>
      </c>
      <c r="H31" s="8">
        <f t="shared" si="5"/>
        <v>0.14180719734798575</v>
      </c>
      <c r="I31">
        <f t="shared" si="3"/>
        <v>2.0152797747721718E-4</v>
      </c>
    </row>
    <row r="32" spans="1:9">
      <c r="A32" s="3" t="s">
        <v>54</v>
      </c>
      <c r="B32">
        <v>2.91</v>
      </c>
      <c r="C32" s="4">
        <v>557</v>
      </c>
      <c r="D32">
        <f t="shared" si="0"/>
        <v>191.40893470790377</v>
      </c>
      <c r="E32" s="7">
        <f t="shared" si="1"/>
        <v>8.6044295046969058E-4</v>
      </c>
      <c r="F32" s="8">
        <f t="shared" si="4"/>
        <v>0.58645906871339826</v>
      </c>
      <c r="G32" s="7">
        <f t="shared" si="2"/>
        <v>5.5250297136477731E-4</v>
      </c>
      <c r="H32" s="8">
        <f t="shared" si="5"/>
        <v>0.14235970031935052</v>
      </c>
      <c r="I32">
        <f t="shared" si="3"/>
        <v>1.7592954336011213E-4</v>
      </c>
    </row>
    <row r="33" spans="1:9">
      <c r="A33" s="3" t="s">
        <v>95</v>
      </c>
      <c r="B33">
        <v>2.5299999999999998</v>
      </c>
      <c r="C33" s="3">
        <v>481</v>
      </c>
      <c r="D33">
        <f t="shared" si="0"/>
        <v>190.11857707509884</v>
      </c>
      <c r="E33" s="7">
        <f t="shared" si="1"/>
        <v>7.4303960354743482E-4</v>
      </c>
      <c r="F33" s="8">
        <f t="shared" si="4"/>
        <v>0.58720210831694564</v>
      </c>
      <c r="G33" s="7">
        <f t="shared" si="2"/>
        <v>4.8035481702848334E-4</v>
      </c>
      <c r="H33" s="8">
        <f t="shared" si="5"/>
        <v>0.14284005513637901</v>
      </c>
      <c r="I33">
        <f t="shared" si="3"/>
        <v>2.6523565443739572E-4</v>
      </c>
    </row>
    <row r="34" spans="1:9">
      <c r="A34" s="3" t="s">
        <v>356</v>
      </c>
      <c r="B34">
        <v>3.81</v>
      </c>
      <c r="C34" s="4">
        <v>723</v>
      </c>
      <c r="D34">
        <f t="shared" si="0"/>
        <v>189.76377952755905</v>
      </c>
      <c r="E34" s="7">
        <f t="shared" si="1"/>
        <v>1.1168765766419863E-3</v>
      </c>
      <c r="F34" s="8">
        <f t="shared" si="4"/>
        <v>0.58831898489358758</v>
      </c>
      <c r="G34" s="7">
        <f t="shared" si="2"/>
        <v>7.2338017900336826E-4</v>
      </c>
      <c r="H34" s="8">
        <f t="shared" si="5"/>
        <v>0.14356343531538238</v>
      </c>
      <c r="I34">
        <f t="shared" si="3"/>
        <v>1.4361081937928899E-4</v>
      </c>
    </row>
    <row r="35" spans="1:9">
      <c r="A35" s="3" t="s">
        <v>124</v>
      </c>
      <c r="B35">
        <v>2.06</v>
      </c>
      <c r="C35" s="4">
        <v>390</v>
      </c>
      <c r="D35">
        <f t="shared" si="0"/>
        <v>189.32038834951456</v>
      </c>
      <c r="E35" s="7">
        <f t="shared" si="1"/>
        <v>6.0246454341683902E-4</v>
      </c>
      <c r="F35" s="8">
        <f t="shared" si="4"/>
        <v>0.58892144943700442</v>
      </c>
      <c r="G35" s="7">
        <f t="shared" si="2"/>
        <v>3.9111894192833034E-4</v>
      </c>
      <c r="H35" s="8">
        <f t="shared" si="5"/>
        <v>0.14395455425731071</v>
      </c>
      <c r="I35">
        <f t="shared" si="3"/>
        <v>1.1694704741559564E-3</v>
      </c>
    </row>
    <row r="36" spans="1:9">
      <c r="A36" s="3" t="s">
        <v>332</v>
      </c>
      <c r="B36">
        <v>16.68</v>
      </c>
      <c r="C36" s="4">
        <v>3128</v>
      </c>
      <c r="D36">
        <f t="shared" si="0"/>
        <v>187.52997601918466</v>
      </c>
      <c r="E36" s="7">
        <f t="shared" si="1"/>
        <v>4.83207459437916E-3</v>
      </c>
      <c r="F36" s="8">
        <f t="shared" si="4"/>
        <v>0.59375352403138359</v>
      </c>
      <c r="G36" s="7">
        <f t="shared" si="2"/>
        <v>3.1669242482352182E-3</v>
      </c>
      <c r="H36" s="8">
        <f t="shared" si="5"/>
        <v>0.14712147850554594</v>
      </c>
      <c r="I36">
        <f t="shared" si="3"/>
        <v>6.0392679621769363E-4</v>
      </c>
    </row>
    <row r="37" spans="1:9">
      <c r="A37" s="3" t="s">
        <v>252</v>
      </c>
      <c r="B37">
        <v>8.48</v>
      </c>
      <c r="C37" s="4">
        <v>1549</v>
      </c>
      <c r="D37">
        <f t="shared" si="0"/>
        <v>182.66509433962264</v>
      </c>
      <c r="E37" s="7">
        <f t="shared" si="1"/>
        <v>2.3928655839812402E-3</v>
      </c>
      <c r="F37" s="8">
        <f t="shared" si="4"/>
        <v>0.59614638961536481</v>
      </c>
      <c r="G37" s="7">
        <f t="shared" si="2"/>
        <v>1.6100430230836123E-3</v>
      </c>
      <c r="H37" s="8">
        <f t="shared" si="5"/>
        <v>0.14873152152862956</v>
      </c>
      <c r="I37">
        <f t="shared" si="3"/>
        <v>2.5096278703314046E-4</v>
      </c>
    </row>
    <row r="38" spans="1:9">
      <c r="A38" s="3" t="s">
        <v>49</v>
      </c>
      <c r="B38">
        <v>3.49</v>
      </c>
      <c r="C38" s="4">
        <v>627</v>
      </c>
      <c r="D38">
        <f t="shared" si="0"/>
        <v>179.65616045845272</v>
      </c>
      <c r="E38" s="7">
        <f t="shared" si="1"/>
        <v>9.6857761210861041E-4</v>
      </c>
      <c r="F38" s="8">
        <f t="shared" si="4"/>
        <v>0.59711496722747337</v>
      </c>
      <c r="G38" s="7">
        <f t="shared" si="2"/>
        <v>6.6262383850964701E-4</v>
      </c>
      <c r="H38" s="8">
        <f t="shared" si="5"/>
        <v>0.14939414536713921</v>
      </c>
      <c r="I38">
        <f t="shared" si="3"/>
        <v>2.4356923252025209E-4</v>
      </c>
    </row>
    <row r="39" spans="1:9">
      <c r="A39" s="3" t="s">
        <v>229</v>
      </c>
      <c r="B39">
        <v>3.38</v>
      </c>
      <c r="C39" s="4">
        <v>605</v>
      </c>
      <c r="D39">
        <f t="shared" si="0"/>
        <v>178.9940828402367</v>
      </c>
      <c r="E39" s="7">
        <f t="shared" si="1"/>
        <v>9.3459243273637845E-4</v>
      </c>
      <c r="F39" s="8">
        <f t="shared" si="4"/>
        <v>0.59804955966020978</v>
      </c>
      <c r="G39" s="7">
        <f t="shared" si="2"/>
        <v>6.4173884646493036E-4</v>
      </c>
      <c r="H39" s="8">
        <f t="shared" si="5"/>
        <v>0.15003588421360414</v>
      </c>
      <c r="I39">
        <f t="shared" si="3"/>
        <v>2.4340761380874099E-4</v>
      </c>
    </row>
    <row r="40" spans="1:9">
      <c r="A40" s="3" t="s">
        <v>223</v>
      </c>
      <c r="B40">
        <v>3.35</v>
      </c>
      <c r="C40" s="4">
        <v>591</v>
      </c>
      <c r="D40">
        <f t="shared" si="0"/>
        <v>176.41791044776119</v>
      </c>
      <c r="E40" s="7">
        <f t="shared" si="1"/>
        <v>9.1296550040859451E-4</v>
      </c>
      <c r="F40" s="8">
        <f t="shared" si="4"/>
        <v>0.59896252516061843</v>
      </c>
      <c r="G40" s="7">
        <f t="shared" si="2"/>
        <v>6.3604293954364402E-4</v>
      </c>
      <c r="H40" s="8">
        <f t="shared" si="5"/>
        <v>0.15067192715314778</v>
      </c>
      <c r="I40">
        <f t="shared" si="3"/>
        <v>9.1764648616815547E-4</v>
      </c>
    </row>
    <row r="41" spans="1:9">
      <c r="A41" s="3" t="s">
        <v>44</v>
      </c>
      <c r="B41">
        <v>12.57</v>
      </c>
      <c r="C41" s="4">
        <v>2199</v>
      </c>
      <c r="D41">
        <f t="shared" si="0"/>
        <v>174.94033412887828</v>
      </c>
      <c r="E41" s="7">
        <f t="shared" si="1"/>
        <v>3.3969731563426387E-3</v>
      </c>
      <c r="F41" s="8">
        <f t="shared" si="4"/>
        <v>0.60235949831696112</v>
      </c>
      <c r="G41" s="7">
        <f t="shared" si="2"/>
        <v>2.3865850000189866E-3</v>
      </c>
      <c r="H41" s="8">
        <f t="shared" si="5"/>
        <v>0.15305851215316676</v>
      </c>
      <c r="I41">
        <f t="shared" si="3"/>
        <v>5.9313674693446672E-4</v>
      </c>
    </row>
    <row r="42" spans="1:9">
      <c r="A42" s="3" t="s">
        <v>304</v>
      </c>
      <c r="B42">
        <v>8.06</v>
      </c>
      <c r="C42" s="4">
        <v>1390</v>
      </c>
      <c r="D42">
        <f t="shared" si="0"/>
        <v>172.45657568238212</v>
      </c>
      <c r="E42" s="7">
        <f t="shared" si="1"/>
        <v>2.1472454239728368E-3</v>
      </c>
      <c r="F42" s="8">
        <f t="shared" si="4"/>
        <v>0.60450674374093394</v>
      </c>
      <c r="G42" s="7">
        <f t="shared" si="2"/>
        <v>1.5303003261856033E-3</v>
      </c>
      <c r="H42" s="8">
        <f t="shared" si="5"/>
        <v>0.15458881247935236</v>
      </c>
      <c r="I42">
        <f t="shared" si="3"/>
        <v>8.7989203077133704E-4</v>
      </c>
    </row>
    <row r="43" spans="1:9">
      <c r="A43" s="3" t="s">
        <v>67</v>
      </c>
      <c r="B43">
        <v>11.94</v>
      </c>
      <c r="C43" s="4">
        <v>2054</v>
      </c>
      <c r="D43">
        <f t="shared" si="0"/>
        <v>172.02680067001677</v>
      </c>
      <c r="E43" s="7">
        <f t="shared" si="1"/>
        <v>3.1729799286620191E-3</v>
      </c>
      <c r="F43" s="8">
        <f t="shared" si="4"/>
        <v>0.60767972366959599</v>
      </c>
      <c r="G43" s="7">
        <f t="shared" si="2"/>
        <v>2.2669709546719726E-3</v>
      </c>
      <c r="H43" s="8">
        <f t="shared" si="5"/>
        <v>0.15685578343402432</v>
      </c>
      <c r="I43">
        <f t="shared" si="3"/>
        <v>5.5365615888280928E-4</v>
      </c>
    </row>
    <row r="44" spans="1:9">
      <c r="A44" s="3" t="s">
        <v>187</v>
      </c>
      <c r="B44">
        <v>7.51</v>
      </c>
      <c r="C44" s="4">
        <v>1291</v>
      </c>
      <c r="D44">
        <f t="shared" si="0"/>
        <v>171.90412782956059</v>
      </c>
      <c r="E44" s="7">
        <f t="shared" si="1"/>
        <v>1.9943121167977926E-3</v>
      </c>
      <c r="F44" s="8">
        <f t="shared" si="4"/>
        <v>0.60967403578639379</v>
      </c>
      <c r="G44" s="7">
        <f t="shared" si="2"/>
        <v>1.4258753659620199E-3</v>
      </c>
      <c r="H44" s="8">
        <f t="shared" si="5"/>
        <v>0.15828165879998635</v>
      </c>
      <c r="I44">
        <f t="shared" si="3"/>
        <v>8.8890468484453811E-4</v>
      </c>
    </row>
    <row r="45" spans="1:9">
      <c r="A45" s="3" t="s">
        <v>186</v>
      </c>
      <c r="B45">
        <v>12.02</v>
      </c>
      <c r="C45" s="4">
        <v>2055</v>
      </c>
      <c r="D45">
        <f t="shared" si="0"/>
        <v>170.96505823627288</v>
      </c>
      <c r="E45" s="7">
        <f t="shared" si="1"/>
        <v>3.1745247095425751E-3</v>
      </c>
      <c r="F45" s="8">
        <f t="shared" si="4"/>
        <v>0.61284856049593639</v>
      </c>
      <c r="G45" s="7">
        <f t="shared" si="2"/>
        <v>2.2821600397954032E-3</v>
      </c>
      <c r="H45" s="8">
        <f t="shared" si="5"/>
        <v>0.16056381883978174</v>
      </c>
      <c r="I45">
        <f t="shared" si="3"/>
        <v>5.75374450481142E-4</v>
      </c>
    </row>
    <row r="46" spans="1:9">
      <c r="A46" s="3" t="s">
        <v>113</v>
      </c>
      <c r="B46">
        <v>7.78</v>
      </c>
      <c r="C46" s="4">
        <v>1330</v>
      </c>
      <c r="D46">
        <f t="shared" si="0"/>
        <v>170.95115681233932</v>
      </c>
      <c r="E46" s="7">
        <f t="shared" si="1"/>
        <v>2.0545585711394766E-3</v>
      </c>
      <c r="F46" s="8">
        <f t="shared" si="4"/>
        <v>0.61490311906707584</v>
      </c>
      <c r="G46" s="7">
        <f t="shared" si="2"/>
        <v>1.4771385282535971E-3</v>
      </c>
      <c r="H46" s="8">
        <f t="shared" si="5"/>
        <v>0.16204095736803534</v>
      </c>
      <c r="I46">
        <f t="shared" si="3"/>
        <v>4.799239423178836E-4</v>
      </c>
    </row>
    <row r="47" spans="1:9">
      <c r="A47" s="3" t="s">
        <v>375</v>
      </c>
      <c r="B47">
        <v>6.48</v>
      </c>
      <c r="C47" s="4">
        <v>1105</v>
      </c>
      <c r="D47">
        <f t="shared" si="0"/>
        <v>170.52469135802468</v>
      </c>
      <c r="E47" s="7">
        <f t="shared" si="1"/>
        <v>1.7069828730143773E-3</v>
      </c>
      <c r="F47" s="8">
        <f t="shared" si="4"/>
        <v>0.61661010194009025</v>
      </c>
      <c r="G47" s="7">
        <f t="shared" si="2"/>
        <v>1.2303158949978547E-3</v>
      </c>
      <c r="H47" s="8">
        <f t="shared" si="5"/>
        <v>0.1632712732630332</v>
      </c>
      <c r="I47">
        <f t="shared" si="3"/>
        <v>5.0558936267471044E-4</v>
      </c>
    </row>
    <row r="48" spans="1:9">
      <c r="A48" s="3" t="s">
        <v>267</v>
      </c>
      <c r="B48">
        <v>6.71</v>
      </c>
      <c r="C48" s="4">
        <v>1110</v>
      </c>
      <c r="D48">
        <f t="shared" si="0"/>
        <v>165.42473919523101</v>
      </c>
      <c r="E48" s="7">
        <f t="shared" si="1"/>
        <v>1.7147067774171572E-3</v>
      </c>
      <c r="F48" s="8">
        <f t="shared" si="4"/>
        <v>0.61832480871750739</v>
      </c>
      <c r="G48" s="7">
        <f t="shared" si="2"/>
        <v>1.2739845147277168E-3</v>
      </c>
      <c r="H48" s="8">
        <f t="shared" si="5"/>
        <v>0.16454525777776091</v>
      </c>
      <c r="I48">
        <f t="shared" si="3"/>
        <v>5.8149406685255312E-4</v>
      </c>
    </row>
    <row r="49" spans="1:9">
      <c r="A49" s="3" t="s">
        <v>194</v>
      </c>
      <c r="B49">
        <v>7.69</v>
      </c>
      <c r="C49" s="4">
        <v>1264</v>
      </c>
      <c r="D49">
        <f t="shared" si="0"/>
        <v>164.36931079323796</v>
      </c>
      <c r="E49" s="7">
        <f t="shared" si="1"/>
        <v>1.9526030330227809E-3</v>
      </c>
      <c r="F49" s="8">
        <f t="shared" si="4"/>
        <v>0.62027741175053019</v>
      </c>
      <c r="G49" s="7">
        <f t="shared" si="2"/>
        <v>1.4600508074897381E-3</v>
      </c>
      <c r="H49" s="8">
        <f t="shared" si="5"/>
        <v>0.16600530858525064</v>
      </c>
      <c r="I49">
        <f t="shared" si="3"/>
        <v>5.5090364006292469E-4</v>
      </c>
    </row>
    <row r="50" spans="1:9">
      <c r="A50" s="3" t="s">
        <v>106</v>
      </c>
      <c r="B50">
        <v>7.28</v>
      </c>
      <c r="C50" s="4">
        <v>1195</v>
      </c>
      <c r="D50">
        <f t="shared" si="0"/>
        <v>164.14835164835165</v>
      </c>
      <c r="E50" s="7">
        <f t="shared" si="1"/>
        <v>1.8460131522644171E-3</v>
      </c>
      <c r="F50" s="8">
        <f t="shared" si="4"/>
        <v>0.6221234249027946</v>
      </c>
      <c r="G50" s="7">
        <f t="shared" si="2"/>
        <v>1.3822067462321576E-3</v>
      </c>
      <c r="H50" s="8">
        <f t="shared" si="5"/>
        <v>0.1673875153314828</v>
      </c>
      <c r="I50">
        <f t="shared" si="3"/>
        <v>2.1359660193698282E-4</v>
      </c>
    </row>
    <row r="51" spans="1:9">
      <c r="A51" s="3" t="s">
        <v>61</v>
      </c>
      <c r="B51">
        <v>2.8</v>
      </c>
      <c r="C51" s="4">
        <v>453</v>
      </c>
      <c r="D51">
        <f t="shared" si="0"/>
        <v>161.78571428571431</v>
      </c>
      <c r="E51" s="7">
        <f t="shared" si="1"/>
        <v>6.9978573889186693E-4</v>
      </c>
      <c r="F51" s="8">
        <f t="shared" si="4"/>
        <v>0.62282321064168644</v>
      </c>
      <c r="G51" s="7">
        <f t="shared" si="2"/>
        <v>5.3161797932006066E-4</v>
      </c>
      <c r="H51" s="8">
        <f t="shared" si="5"/>
        <v>0.16791913331080285</v>
      </c>
      <c r="I51">
        <f t="shared" si="3"/>
        <v>2.5496876008980485E-4</v>
      </c>
    </row>
    <row r="52" spans="1:9">
      <c r="A52" s="3" t="s">
        <v>323</v>
      </c>
      <c r="B52">
        <v>3.31</v>
      </c>
      <c r="C52" s="4">
        <v>526</v>
      </c>
      <c r="D52">
        <f t="shared" si="0"/>
        <v>158.91238670694864</v>
      </c>
      <c r="E52" s="7">
        <f t="shared" si="1"/>
        <v>8.1255474317245473E-4</v>
      </c>
      <c r="F52" s="8">
        <f t="shared" si="4"/>
        <v>0.62363576538485888</v>
      </c>
      <c r="G52" s="7">
        <f t="shared" si="2"/>
        <v>6.2844839698192887E-4</v>
      </c>
      <c r="H52" s="8">
        <f t="shared" si="5"/>
        <v>0.16854758170778478</v>
      </c>
      <c r="I52">
        <f t="shared" si="3"/>
        <v>4.9894625994137409E-4</v>
      </c>
    </row>
    <row r="53" spans="1:9">
      <c r="A53" s="3" t="s">
        <v>140</v>
      </c>
      <c r="B53">
        <v>6.47</v>
      </c>
      <c r="C53" s="4">
        <v>1026</v>
      </c>
      <c r="D53">
        <f t="shared" si="0"/>
        <v>158.57805255023183</v>
      </c>
      <c r="E53" s="7">
        <f t="shared" si="1"/>
        <v>1.5849451834504535E-3</v>
      </c>
      <c r="F53" s="8">
        <f t="shared" si="4"/>
        <v>0.6252207105683093</v>
      </c>
      <c r="G53" s="7">
        <f t="shared" si="2"/>
        <v>1.2284172593574258E-3</v>
      </c>
      <c r="H53" s="8">
        <f t="shared" si="5"/>
        <v>0.16977599896714221</v>
      </c>
      <c r="I53">
        <f t="shared" si="3"/>
        <v>9.0724910371671463E-4</v>
      </c>
    </row>
    <row r="54" spans="1:9">
      <c r="A54" s="3" t="s">
        <v>402</v>
      </c>
      <c r="B54">
        <v>11.75</v>
      </c>
      <c r="C54" s="4">
        <v>1859</v>
      </c>
      <c r="D54">
        <f t="shared" si="0"/>
        <v>158.21276595744681</v>
      </c>
      <c r="E54" s="7">
        <f t="shared" si="1"/>
        <v>2.8717476569535996E-3</v>
      </c>
      <c r="F54" s="8">
        <f t="shared" si="4"/>
        <v>0.62809245822526294</v>
      </c>
      <c r="G54" s="7">
        <f t="shared" si="2"/>
        <v>2.2308968775038261E-3</v>
      </c>
      <c r="H54" s="8">
        <f t="shared" si="5"/>
        <v>0.17200689584464604</v>
      </c>
      <c r="I54">
        <f t="shared" si="3"/>
        <v>6.4514807035127852E-4</v>
      </c>
    </row>
    <row r="55" spans="1:9">
      <c r="A55" s="3" t="s">
        <v>184</v>
      </c>
      <c r="B55">
        <v>8.34</v>
      </c>
      <c r="C55" s="4">
        <v>1315</v>
      </c>
      <c r="D55">
        <f t="shared" si="0"/>
        <v>157.67386091127099</v>
      </c>
      <c r="E55" s="7">
        <f t="shared" si="1"/>
        <v>2.0313868579311368E-3</v>
      </c>
      <c r="F55" s="8">
        <f t="shared" si="4"/>
        <v>0.63012384508319408</v>
      </c>
      <c r="G55" s="7">
        <f t="shared" si="2"/>
        <v>1.5834621241176091E-3</v>
      </c>
      <c r="H55" s="8">
        <f t="shared" si="5"/>
        <v>0.17359035796876365</v>
      </c>
      <c r="I55">
        <f t="shared" si="3"/>
        <v>7.6107139063791296E-4</v>
      </c>
    </row>
    <row r="56" spans="1:9">
      <c r="A56" s="3" t="s">
        <v>255</v>
      </c>
      <c r="B56">
        <v>9.82</v>
      </c>
      <c r="C56" s="4">
        <v>1543</v>
      </c>
      <c r="D56">
        <f t="shared" si="0"/>
        <v>157.12830957230142</v>
      </c>
      <c r="E56" s="7">
        <f t="shared" si="1"/>
        <v>2.3835968986979043E-3</v>
      </c>
      <c r="F56" s="8">
        <f t="shared" si="4"/>
        <v>0.63250744198189202</v>
      </c>
      <c r="G56" s="7">
        <f t="shared" si="2"/>
        <v>1.86446019890107E-3</v>
      </c>
      <c r="H56" s="8">
        <f t="shared" si="5"/>
        <v>0.17545481816766473</v>
      </c>
      <c r="I56">
        <f t="shared" si="3"/>
        <v>5.6379936963092681E-4</v>
      </c>
    </row>
    <row r="57" spans="1:9">
      <c r="A57" s="3" t="s">
        <v>152</v>
      </c>
      <c r="B57">
        <v>7.27</v>
      </c>
      <c r="C57" s="4">
        <v>1141</v>
      </c>
      <c r="D57">
        <f t="shared" si="0"/>
        <v>156.94635488308117</v>
      </c>
      <c r="E57" s="7">
        <f t="shared" si="1"/>
        <v>1.7625949847143933E-3</v>
      </c>
      <c r="F57" s="8">
        <f t="shared" si="4"/>
        <v>0.63427003696660644</v>
      </c>
      <c r="G57" s="7">
        <f t="shared" si="2"/>
        <v>1.3803081105917287E-3</v>
      </c>
      <c r="H57" s="8">
        <f t="shared" si="5"/>
        <v>0.17683512627825645</v>
      </c>
      <c r="I57">
        <f t="shared" si="3"/>
        <v>4.5561418161382816E-4</v>
      </c>
    </row>
    <row r="58" spans="1:9">
      <c r="A58" s="3" t="s">
        <v>326</v>
      </c>
      <c r="B58">
        <v>5.8</v>
      </c>
      <c r="C58" s="4">
        <v>889</v>
      </c>
      <c r="D58">
        <f t="shared" si="0"/>
        <v>153.27586206896552</v>
      </c>
      <c r="E58" s="7">
        <f t="shared" si="1"/>
        <v>1.3733102028142818E-3</v>
      </c>
      <c r="F58" s="8">
        <f t="shared" si="4"/>
        <v>0.63564334716942072</v>
      </c>
      <c r="G58" s="7">
        <f t="shared" si="2"/>
        <v>1.101208671448697E-3</v>
      </c>
      <c r="H58" s="8">
        <f t="shared" si="5"/>
        <v>0.17793633494970515</v>
      </c>
      <c r="I58">
        <f t="shared" si="3"/>
        <v>6.2285110844691183E-4</v>
      </c>
    </row>
    <row r="59" spans="1:9">
      <c r="A59" s="3" t="s">
        <v>77</v>
      </c>
      <c r="B59">
        <v>7.91</v>
      </c>
      <c r="C59" s="4">
        <v>1207</v>
      </c>
      <c r="D59">
        <f t="shared" si="0"/>
        <v>152.59165613147914</v>
      </c>
      <c r="E59" s="7">
        <f t="shared" si="1"/>
        <v>1.8645505228310889E-3</v>
      </c>
      <c r="F59" s="8">
        <f t="shared" si="4"/>
        <v>0.6375078976922518</v>
      </c>
      <c r="G59" s="7">
        <f t="shared" si="2"/>
        <v>1.5018207915791714E-3</v>
      </c>
      <c r="H59" s="8">
        <f t="shared" si="5"/>
        <v>0.17943815574128433</v>
      </c>
      <c r="I59">
        <f t="shared" si="3"/>
        <v>2.3868675423995012E-4</v>
      </c>
    </row>
    <row r="60" spans="1:9">
      <c r="A60" s="3" t="s">
        <v>271</v>
      </c>
      <c r="B60">
        <v>3.03</v>
      </c>
      <c r="C60" s="4">
        <v>462</v>
      </c>
      <c r="D60">
        <f t="shared" si="0"/>
        <v>152.47524752475249</v>
      </c>
      <c r="E60" s="7">
        <f t="shared" si="1"/>
        <v>7.1368876681687083E-4</v>
      </c>
      <c r="F60" s="8">
        <f t="shared" si="4"/>
        <v>0.63822158645906868</v>
      </c>
      <c r="G60" s="7">
        <f t="shared" si="2"/>
        <v>5.7528659904992278E-4</v>
      </c>
      <c r="H60" s="8">
        <f t="shared" si="5"/>
        <v>0.18001344234033426</v>
      </c>
      <c r="I60">
        <f t="shared" si="3"/>
        <v>5.4287014537461598E-4</v>
      </c>
    </row>
    <row r="61" spans="1:9">
      <c r="A61" s="3" t="s">
        <v>134</v>
      </c>
      <c r="B61">
        <v>6.83</v>
      </c>
      <c r="C61" s="4">
        <v>1024</v>
      </c>
      <c r="D61">
        <f t="shared" si="0"/>
        <v>149.92679355783309</v>
      </c>
      <c r="E61" s="7">
        <f t="shared" si="1"/>
        <v>1.5818556216893416E-3</v>
      </c>
      <c r="F61" s="8">
        <f t="shared" si="4"/>
        <v>0.63980344208075801</v>
      </c>
      <c r="G61" s="7">
        <f t="shared" si="2"/>
        <v>1.2967681424128623E-3</v>
      </c>
      <c r="H61" s="8">
        <f t="shared" si="5"/>
        <v>0.18131021048274712</v>
      </c>
      <c r="I61">
        <f t="shared" si="3"/>
        <v>2.2071741900819841E-4</v>
      </c>
    </row>
    <row r="62" spans="1:9">
      <c r="A62" s="3" t="s">
        <v>84</v>
      </c>
      <c r="B62">
        <v>2.76</v>
      </c>
      <c r="C62" s="4">
        <v>409</v>
      </c>
      <c r="D62">
        <f t="shared" si="0"/>
        <v>148.18840579710147</v>
      </c>
      <c r="E62" s="7">
        <f t="shared" si="1"/>
        <v>6.3181538014740301E-4</v>
      </c>
      <c r="F62" s="8">
        <f t="shared" si="4"/>
        <v>0.64043525746090546</v>
      </c>
      <c r="G62" s="7">
        <f t="shared" si="2"/>
        <v>5.240234367583454E-4</v>
      </c>
      <c r="H62" s="8">
        <f t="shared" si="5"/>
        <v>0.18183423391950546</v>
      </c>
      <c r="I62">
        <f t="shared" si="3"/>
        <v>6.8655993513369595E-4</v>
      </c>
    </row>
    <row r="63" spans="1:9">
      <c r="A63" s="3" t="s">
        <v>339</v>
      </c>
      <c r="B63">
        <v>8.52</v>
      </c>
      <c r="C63" s="4">
        <v>1244</v>
      </c>
      <c r="D63">
        <f t="shared" si="0"/>
        <v>146.0093896713615</v>
      </c>
      <c r="E63" s="7">
        <f t="shared" si="1"/>
        <v>1.9217074154116609E-3</v>
      </c>
      <c r="F63" s="8">
        <f t="shared" si="4"/>
        <v>0.6423569648763171</v>
      </c>
      <c r="G63" s="7">
        <f t="shared" si="2"/>
        <v>1.6176375656453273E-3</v>
      </c>
      <c r="H63" s="8">
        <f t="shared" si="5"/>
        <v>0.1834518714851508</v>
      </c>
      <c r="I63">
        <f t="shared" si="3"/>
        <v>5.7050039570800959E-4</v>
      </c>
    </row>
    <row r="64" spans="1:9">
      <c r="A64" s="3" t="s">
        <v>301</v>
      </c>
      <c r="B64">
        <v>7.02</v>
      </c>
      <c r="C64" s="4">
        <v>1008</v>
      </c>
      <c r="D64">
        <f t="shared" si="0"/>
        <v>143.58974358974359</v>
      </c>
      <c r="E64" s="7">
        <f t="shared" si="1"/>
        <v>1.5571391276004455E-3</v>
      </c>
      <c r="F64" s="8">
        <f t="shared" si="4"/>
        <v>0.64391410400391758</v>
      </c>
      <c r="G64" s="7">
        <f t="shared" si="2"/>
        <v>1.3328422195810091E-3</v>
      </c>
      <c r="H64" s="8">
        <f t="shared" si="5"/>
        <v>0.18478471370473182</v>
      </c>
      <c r="I64">
        <f t="shared" si="3"/>
        <v>6.6665614969112219E-4</v>
      </c>
    </row>
    <row r="65" spans="1:9">
      <c r="A65" s="3" t="s">
        <v>54</v>
      </c>
      <c r="B65">
        <v>8.0399999999999991</v>
      </c>
      <c r="C65" s="4">
        <v>1108</v>
      </c>
      <c r="D65">
        <f t="shared" si="0"/>
        <v>137.81094527363186</v>
      </c>
      <c r="E65" s="7">
        <f t="shared" si="1"/>
        <v>1.7116172156560452E-3</v>
      </c>
      <c r="F65" s="8">
        <f t="shared" si="4"/>
        <v>0.64562572121957362</v>
      </c>
      <c r="G65" s="7">
        <f t="shared" si="2"/>
        <v>1.5265030549047455E-3</v>
      </c>
      <c r="H65" s="8">
        <f t="shared" si="5"/>
        <v>0.18631121675963655</v>
      </c>
      <c r="I65">
        <f t="shared" si="3"/>
        <v>5.1926358620611734E-4</v>
      </c>
    </row>
    <row r="66" spans="1:9">
      <c r="A66" s="3" t="s">
        <v>295</v>
      </c>
      <c r="B66">
        <v>6.26</v>
      </c>
      <c r="C66" s="4">
        <v>862</v>
      </c>
      <c r="D66">
        <f t="shared" ref="D66:D129" si="6">C66/B66</f>
        <v>137.69968051118212</v>
      </c>
      <c r="E66" s="7">
        <f t="shared" si="1"/>
        <v>1.3316011190392699E-3</v>
      </c>
      <c r="F66" s="8">
        <f t="shared" si="4"/>
        <v>0.64695732233861292</v>
      </c>
      <c r="G66" s="7">
        <f t="shared" si="2"/>
        <v>1.1885459109084212E-3</v>
      </c>
      <c r="H66" s="8">
        <f t="shared" si="5"/>
        <v>0.18749976267054497</v>
      </c>
      <c r="I66">
        <f t="shared" si="3"/>
        <v>1.7799766102079284E-4</v>
      </c>
    </row>
    <row r="67" spans="1:9">
      <c r="A67" s="3" t="s">
        <v>91</v>
      </c>
      <c r="B67">
        <v>2.14</v>
      </c>
      <c r="C67" s="4">
        <v>293</v>
      </c>
      <c r="D67">
        <f t="shared" si="6"/>
        <v>136.91588785046727</v>
      </c>
      <c r="E67" s="7">
        <f t="shared" ref="E67:E130" si="7">C67/647341</f>
        <v>4.5262079800290728E-4</v>
      </c>
      <c r="F67" s="8">
        <f t="shared" si="4"/>
        <v>0.64740994313661582</v>
      </c>
      <c r="G67" s="7">
        <f t="shared" ref="G67:G130" si="8">B67/5266.94</f>
        <v>4.0630802705176065E-4</v>
      </c>
      <c r="H67" s="8">
        <f t="shared" si="5"/>
        <v>0.18790607069759674</v>
      </c>
      <c r="I67">
        <f t="shared" ref="I67:I130" si="9">F67*H68-F68*H67</f>
        <v>4.4261279745004545E-4</v>
      </c>
    </row>
    <row r="68" spans="1:9">
      <c r="A68" s="3" t="s">
        <v>197</v>
      </c>
      <c r="B68">
        <v>5.32</v>
      </c>
      <c r="C68" s="4">
        <v>728</v>
      </c>
      <c r="D68">
        <f t="shared" si="6"/>
        <v>136.84210526315789</v>
      </c>
      <c r="E68" s="7">
        <f t="shared" si="7"/>
        <v>1.1246004810447662E-3</v>
      </c>
      <c r="F68" s="8">
        <f t="shared" ref="F68:F131" si="10">F67+E68</f>
        <v>0.64853454361766061</v>
      </c>
      <c r="G68" s="7">
        <f t="shared" si="8"/>
        <v>1.0100741607081153E-3</v>
      </c>
      <c r="H68" s="8">
        <f t="shared" ref="H68:H131" si="11">H67+G68</f>
        <v>0.18891614485830485</v>
      </c>
      <c r="I68">
        <f t="shared" si="9"/>
        <v>3.4663571743408228E-4</v>
      </c>
    </row>
    <row r="69" spans="1:9">
      <c r="A69" s="3" t="s">
        <v>307</v>
      </c>
      <c r="B69">
        <v>4.1399999999999997</v>
      </c>
      <c r="C69" s="4">
        <v>559</v>
      </c>
      <c r="D69">
        <f t="shared" si="6"/>
        <v>135.02415458937199</v>
      </c>
      <c r="E69" s="7">
        <f t="shared" si="7"/>
        <v>8.6353251223080267E-4</v>
      </c>
      <c r="F69" s="8">
        <f t="shared" si="10"/>
        <v>0.64939807612989142</v>
      </c>
      <c r="G69" s="7">
        <f t="shared" si="8"/>
        <v>7.8603515513751821E-4</v>
      </c>
      <c r="H69" s="8">
        <f t="shared" si="11"/>
        <v>0.18970218001344236</v>
      </c>
      <c r="I69">
        <f t="shared" si="9"/>
        <v>6.6646740095128998E-4</v>
      </c>
    </row>
    <row r="70" spans="1:9">
      <c r="A70" s="3" t="s">
        <v>250</v>
      </c>
      <c r="B70">
        <v>7.92</v>
      </c>
      <c r="C70" s="4">
        <v>1058</v>
      </c>
      <c r="D70">
        <f t="shared" si="6"/>
        <v>133.58585858585857</v>
      </c>
      <c r="E70" s="7">
        <f t="shared" si="7"/>
        <v>1.6343781716282454E-3</v>
      </c>
      <c r="F70" s="8">
        <f t="shared" si="10"/>
        <v>0.65103245430151968</v>
      </c>
      <c r="G70" s="7">
        <f t="shared" si="8"/>
        <v>1.5037194272196001E-3</v>
      </c>
      <c r="H70" s="8">
        <f t="shared" si="11"/>
        <v>0.19120589944066196</v>
      </c>
      <c r="I70">
        <f t="shared" si="9"/>
        <v>1.4649606416373973E-4</v>
      </c>
    </row>
    <row r="71" spans="1:9">
      <c r="A71" s="3" t="s">
        <v>210</v>
      </c>
      <c r="B71">
        <v>1.73</v>
      </c>
      <c r="C71" s="4">
        <v>228</v>
      </c>
      <c r="D71">
        <f t="shared" si="6"/>
        <v>131.79190751445086</v>
      </c>
      <c r="E71" s="7">
        <f t="shared" si="7"/>
        <v>3.5221004076676745E-4</v>
      </c>
      <c r="F71" s="8">
        <f t="shared" si="10"/>
        <v>0.65138466434228648</v>
      </c>
      <c r="G71" s="7">
        <f t="shared" si="8"/>
        <v>3.2846396579418034E-4</v>
      </c>
      <c r="H71" s="8">
        <f t="shared" si="11"/>
        <v>0.19153436340645613</v>
      </c>
      <c r="I71">
        <f t="shared" si="9"/>
        <v>3.6462769817383056E-4</v>
      </c>
    </row>
    <row r="72" spans="1:9">
      <c r="A72" s="3" t="s">
        <v>79</v>
      </c>
      <c r="B72">
        <v>4.3</v>
      </c>
      <c r="C72" s="4">
        <v>565</v>
      </c>
      <c r="D72">
        <f t="shared" si="6"/>
        <v>131.3953488372093</v>
      </c>
      <c r="E72" s="7">
        <f t="shared" si="7"/>
        <v>8.728011975141386E-4</v>
      </c>
      <c r="F72" s="8">
        <f t="shared" si="10"/>
        <v>0.65225746553980057</v>
      </c>
      <c r="G72" s="7">
        <f t="shared" si="8"/>
        <v>8.1641332538437883E-4</v>
      </c>
      <c r="H72" s="8">
        <f t="shared" si="11"/>
        <v>0.19235077673184051</v>
      </c>
      <c r="I72">
        <f t="shared" si="9"/>
        <v>8.8679650859707637E-5</v>
      </c>
    </row>
    <row r="73" spans="1:9">
      <c r="A73" s="3" t="s">
        <v>253</v>
      </c>
      <c r="B73">
        <v>1.04</v>
      </c>
      <c r="C73" s="4">
        <v>135</v>
      </c>
      <c r="D73">
        <f t="shared" si="6"/>
        <v>129.80769230769229</v>
      </c>
      <c r="E73" s="7">
        <f t="shared" si="7"/>
        <v>2.0854541887505967E-4</v>
      </c>
      <c r="F73" s="8">
        <f t="shared" si="10"/>
        <v>0.65246601095867562</v>
      </c>
      <c r="G73" s="7">
        <f t="shared" si="8"/>
        <v>1.9745810660459396E-4</v>
      </c>
      <c r="H73" s="8">
        <f t="shared" si="11"/>
        <v>0.1925482348384451</v>
      </c>
      <c r="I73">
        <f t="shared" si="9"/>
        <v>6.7134204818558585E-4</v>
      </c>
    </row>
    <row r="74" spans="1:9">
      <c r="A74" s="3" t="s">
        <v>341</v>
      </c>
      <c r="B74">
        <v>7.83</v>
      </c>
      <c r="C74" s="4">
        <v>1004</v>
      </c>
      <c r="D74">
        <f t="shared" si="6"/>
        <v>128.22477650063857</v>
      </c>
      <c r="E74" s="7">
        <f t="shared" si="7"/>
        <v>1.5509600040782216E-3</v>
      </c>
      <c r="F74" s="8">
        <f t="shared" si="10"/>
        <v>0.6540169709627538</v>
      </c>
      <c r="G74" s="7">
        <f t="shared" si="8"/>
        <v>1.4866317064557411E-3</v>
      </c>
      <c r="H74" s="8">
        <f t="shared" si="11"/>
        <v>0.19403486654490085</v>
      </c>
      <c r="I74">
        <f t="shared" si="9"/>
        <v>9.4828835149152191E-4</v>
      </c>
    </row>
    <row r="75" spans="1:9">
      <c r="A75" s="3" t="s">
        <v>192</v>
      </c>
      <c r="B75">
        <v>11.05</v>
      </c>
      <c r="C75" s="4">
        <v>1414</v>
      </c>
      <c r="D75">
        <f t="shared" si="6"/>
        <v>127.96380090497736</v>
      </c>
      <c r="E75" s="7">
        <f t="shared" si="7"/>
        <v>2.1843201651061805E-3</v>
      </c>
      <c r="F75" s="8">
        <f t="shared" si="10"/>
        <v>0.65620129112785996</v>
      </c>
      <c r="G75" s="7">
        <f t="shared" si="8"/>
        <v>2.097992382673811E-3</v>
      </c>
      <c r="H75" s="8">
        <f t="shared" si="11"/>
        <v>0.19613285892757465</v>
      </c>
      <c r="I75">
        <f t="shared" si="9"/>
        <v>2.4886688822339798E-4</v>
      </c>
    </row>
    <row r="76" spans="1:9">
      <c r="A76" s="3" t="s">
        <v>237</v>
      </c>
      <c r="B76">
        <v>2.89</v>
      </c>
      <c r="C76" s="4">
        <v>367</v>
      </c>
      <c r="D76">
        <f t="shared" si="6"/>
        <v>126.98961937716263</v>
      </c>
      <c r="E76" s="7">
        <f t="shared" si="7"/>
        <v>5.6693458316405107E-4</v>
      </c>
      <c r="F76" s="8">
        <f t="shared" si="10"/>
        <v>0.656768225711024</v>
      </c>
      <c r="G76" s="7">
        <f t="shared" si="8"/>
        <v>5.4870570008391979E-4</v>
      </c>
      <c r="H76" s="8">
        <f t="shared" si="11"/>
        <v>0.19668156462765857</v>
      </c>
      <c r="I76">
        <f t="shared" si="9"/>
        <v>2.1060100187607067E-3</v>
      </c>
    </row>
    <row r="77" spans="1:9">
      <c r="A77" s="3" t="s">
        <v>173</v>
      </c>
      <c r="B77">
        <v>24.44</v>
      </c>
      <c r="C77" s="4">
        <v>3099</v>
      </c>
      <c r="D77">
        <f t="shared" si="6"/>
        <v>126.80032733224222</v>
      </c>
      <c r="E77" s="7">
        <f t="shared" si="7"/>
        <v>4.7872759488430359E-3</v>
      </c>
      <c r="F77" s="8">
        <f t="shared" si="10"/>
        <v>0.66155550165986698</v>
      </c>
      <c r="G77" s="7">
        <f t="shared" si="8"/>
        <v>4.6402655052079581E-3</v>
      </c>
      <c r="H77" s="8">
        <f t="shared" si="11"/>
        <v>0.20132183013286653</v>
      </c>
      <c r="I77">
        <f t="shared" si="9"/>
        <v>7.2765162452004262E-4</v>
      </c>
    </row>
    <row r="78" spans="1:9">
      <c r="A78" s="3" t="s">
        <v>27</v>
      </c>
      <c r="B78">
        <v>8.44</v>
      </c>
      <c r="C78" s="4">
        <v>1069</v>
      </c>
      <c r="D78">
        <f t="shared" si="6"/>
        <v>126.65876777251185</v>
      </c>
      <c r="E78" s="7">
        <f t="shared" si="7"/>
        <v>1.6513707613143613E-3</v>
      </c>
      <c r="F78" s="8">
        <f t="shared" si="10"/>
        <v>0.66320687242118137</v>
      </c>
      <c r="G78" s="7">
        <f t="shared" si="8"/>
        <v>1.602448480521897E-3</v>
      </c>
      <c r="H78" s="8">
        <f t="shared" si="11"/>
        <v>0.20292427861338844</v>
      </c>
      <c r="I78">
        <f t="shared" si="9"/>
        <v>8.0648059086257939E-4</v>
      </c>
    </row>
    <row r="79" spans="1:9">
      <c r="A79" s="3" t="s">
        <v>398</v>
      </c>
      <c r="B79">
        <v>9.31</v>
      </c>
      <c r="C79" s="4">
        <v>1167</v>
      </c>
      <c r="D79">
        <f t="shared" si="6"/>
        <v>125.34908700322234</v>
      </c>
      <c r="E79" s="7">
        <f t="shared" si="7"/>
        <v>1.8027592876088492E-3</v>
      </c>
      <c r="F79" s="8">
        <f t="shared" si="10"/>
        <v>0.66500963170879024</v>
      </c>
      <c r="G79" s="7">
        <f t="shared" si="8"/>
        <v>1.7676297812392017E-3</v>
      </c>
      <c r="H79" s="8">
        <f t="shared" si="11"/>
        <v>0.20469190839462764</v>
      </c>
      <c r="I79">
        <f t="shared" si="9"/>
        <v>2.3626728012837162E-3</v>
      </c>
    </row>
    <row r="80" spans="1:9">
      <c r="A80" s="3" t="s">
        <v>362</v>
      </c>
      <c r="B80">
        <v>27.26</v>
      </c>
      <c r="C80" s="4">
        <v>3413</v>
      </c>
      <c r="D80">
        <f t="shared" si="6"/>
        <v>125.20176082171679</v>
      </c>
      <c r="E80" s="7">
        <f t="shared" si="7"/>
        <v>5.2723371453376197E-3</v>
      </c>
      <c r="F80" s="8">
        <f t="shared" si="10"/>
        <v>0.67028196885412783</v>
      </c>
      <c r="G80" s="7">
        <f t="shared" si="8"/>
        <v>5.1756807558088766E-3</v>
      </c>
      <c r="H80" s="8">
        <f t="shared" si="11"/>
        <v>0.20986758915043652</v>
      </c>
      <c r="I80">
        <f t="shared" si="9"/>
        <v>6.8413748463802548E-4</v>
      </c>
    </row>
    <row r="81" spans="1:9">
      <c r="A81" s="3" t="s">
        <v>112</v>
      </c>
      <c r="B81">
        <v>7.88</v>
      </c>
      <c r="C81" s="4">
        <v>983</v>
      </c>
      <c r="D81">
        <f t="shared" si="6"/>
        <v>124.74619289340102</v>
      </c>
      <c r="E81" s="7">
        <f t="shared" si="7"/>
        <v>1.5185196055865456E-3</v>
      </c>
      <c r="F81" s="8">
        <f t="shared" si="10"/>
        <v>0.67180048845971441</v>
      </c>
      <c r="G81" s="7">
        <f t="shared" si="8"/>
        <v>1.4961248846578849E-3</v>
      </c>
      <c r="H81" s="8">
        <f t="shared" si="11"/>
        <v>0.21136371403509441</v>
      </c>
      <c r="I81">
        <f t="shared" si="9"/>
        <v>1.0926768905285822E-3</v>
      </c>
    </row>
    <row r="82" spans="1:9">
      <c r="A82" s="3" t="s">
        <v>213</v>
      </c>
      <c r="B82">
        <v>12.56</v>
      </c>
      <c r="C82" s="4">
        <v>1560</v>
      </c>
      <c r="D82">
        <f t="shared" si="6"/>
        <v>124.20382165605095</v>
      </c>
      <c r="E82" s="7">
        <f t="shared" si="7"/>
        <v>2.4098581736673561E-3</v>
      </c>
      <c r="F82" s="8">
        <f t="shared" si="10"/>
        <v>0.67421034663338175</v>
      </c>
      <c r="G82" s="7">
        <f t="shared" si="8"/>
        <v>2.3846863643785577E-3</v>
      </c>
      <c r="H82" s="8">
        <f t="shared" si="11"/>
        <v>0.21374840039947296</v>
      </c>
      <c r="I82">
        <f t="shared" si="9"/>
        <v>4.4572738336270956E-4</v>
      </c>
    </row>
    <row r="83" spans="1:9">
      <c r="A83" s="3" t="s">
        <v>354</v>
      </c>
      <c r="B83">
        <v>5.12</v>
      </c>
      <c r="C83" s="4">
        <v>635</v>
      </c>
      <c r="D83">
        <f t="shared" si="6"/>
        <v>124.0234375</v>
      </c>
      <c r="E83" s="7">
        <f t="shared" si="7"/>
        <v>9.8093585915305843E-4</v>
      </c>
      <c r="F83" s="8">
        <f t="shared" si="10"/>
        <v>0.67519128249253479</v>
      </c>
      <c r="G83" s="7">
        <f t="shared" si="8"/>
        <v>9.7210144789953946E-4</v>
      </c>
      <c r="H83" s="8">
        <f t="shared" si="11"/>
        <v>0.21472050184737249</v>
      </c>
      <c r="I83">
        <f t="shared" si="9"/>
        <v>3.2587108885998028E-4</v>
      </c>
    </row>
    <row r="84" spans="1:9">
      <c r="A84" s="3" t="s">
        <v>243</v>
      </c>
      <c r="B84">
        <v>3.74</v>
      </c>
      <c r="C84" s="4">
        <v>463</v>
      </c>
      <c r="D84">
        <f t="shared" si="6"/>
        <v>123.79679144385025</v>
      </c>
      <c r="E84" s="7">
        <f t="shared" si="7"/>
        <v>7.1523354769742681E-4</v>
      </c>
      <c r="F84" s="8">
        <f t="shared" si="10"/>
        <v>0.67590651604023222</v>
      </c>
      <c r="G84" s="7">
        <f t="shared" si="8"/>
        <v>7.1008972952036676E-4</v>
      </c>
      <c r="H84" s="8">
        <f t="shared" si="11"/>
        <v>0.21543059157689284</v>
      </c>
      <c r="I84">
        <f t="shared" si="9"/>
        <v>2.3421671280967893E-3</v>
      </c>
    </row>
    <row r="85" spans="1:9">
      <c r="A85" s="3" t="s">
        <v>120</v>
      </c>
      <c r="B85">
        <v>26.84</v>
      </c>
      <c r="C85" s="4">
        <v>3312</v>
      </c>
      <c r="D85">
        <f t="shared" si="6"/>
        <v>123.39791356184799</v>
      </c>
      <c r="E85" s="7">
        <f t="shared" si="7"/>
        <v>5.1163142764014636E-3</v>
      </c>
      <c r="F85" s="8">
        <f t="shared" si="10"/>
        <v>0.68102283031663369</v>
      </c>
      <c r="G85" s="7">
        <f t="shared" si="8"/>
        <v>5.095938058910867E-3</v>
      </c>
      <c r="H85" s="8">
        <f t="shared" si="11"/>
        <v>0.22052652963580371</v>
      </c>
      <c r="I85">
        <f t="shared" si="9"/>
        <v>5.4738574061549694E-4</v>
      </c>
    </row>
    <row r="86" spans="1:9">
      <c r="A86" s="3" t="s">
        <v>75</v>
      </c>
      <c r="B86">
        <v>6.27</v>
      </c>
      <c r="C86" s="4">
        <v>773</v>
      </c>
      <c r="D86">
        <f t="shared" si="6"/>
        <v>123.28548644338119</v>
      </c>
      <c r="E86" s="7">
        <f t="shared" si="7"/>
        <v>1.1941156206697861E-3</v>
      </c>
      <c r="F86" s="8">
        <f t="shared" si="10"/>
        <v>0.68221694593730342</v>
      </c>
      <c r="G86" s="7">
        <f t="shared" si="8"/>
        <v>1.1904445465488499E-3</v>
      </c>
      <c r="H86" s="8">
        <f t="shared" si="11"/>
        <v>0.22171697418235256</v>
      </c>
      <c r="I86">
        <f t="shared" si="9"/>
        <v>9.8483480791417E-4</v>
      </c>
    </row>
    <row r="87" spans="1:9">
      <c r="A87" s="3" t="s">
        <v>222</v>
      </c>
      <c r="B87">
        <v>11.21</v>
      </c>
      <c r="C87" s="4">
        <v>1364</v>
      </c>
      <c r="D87">
        <f t="shared" si="6"/>
        <v>121.67707404103479</v>
      </c>
      <c r="E87" s="7">
        <f t="shared" si="7"/>
        <v>2.1070811210783806E-3</v>
      </c>
      <c r="F87" s="8">
        <f t="shared" si="10"/>
        <v>0.6843240270583818</v>
      </c>
      <c r="G87" s="7">
        <f t="shared" si="8"/>
        <v>2.1283705529206716E-3</v>
      </c>
      <c r="H87" s="8">
        <f t="shared" si="11"/>
        <v>0.22384534473527323</v>
      </c>
      <c r="I87">
        <f t="shared" si="9"/>
        <v>3.3742916724810446E-4</v>
      </c>
    </row>
    <row r="88" spans="1:9">
      <c r="A88" s="3" t="s">
        <v>157</v>
      </c>
      <c r="B88">
        <v>3.8</v>
      </c>
      <c r="C88" s="4">
        <v>452</v>
      </c>
      <c r="D88">
        <f t="shared" si="6"/>
        <v>118.94736842105263</v>
      </c>
      <c r="E88" s="7">
        <f t="shared" si="7"/>
        <v>6.9824095801131083E-4</v>
      </c>
      <c r="F88" s="8">
        <f t="shared" si="10"/>
        <v>0.6850222680163931</v>
      </c>
      <c r="G88" s="7">
        <f t="shared" si="8"/>
        <v>7.2148154336293944E-4</v>
      </c>
      <c r="H88" s="8">
        <f t="shared" si="11"/>
        <v>0.22456682627863617</v>
      </c>
      <c r="I88">
        <f t="shared" si="9"/>
        <v>1.3589067739817606E-3</v>
      </c>
    </row>
    <row r="89" spans="1:9">
      <c r="A89" s="3" t="s">
        <v>40</v>
      </c>
      <c r="B89">
        <v>15.3</v>
      </c>
      <c r="C89" s="4">
        <v>1819</v>
      </c>
      <c r="D89">
        <f t="shared" si="6"/>
        <v>118.88888888888889</v>
      </c>
      <c r="E89" s="7">
        <f t="shared" si="7"/>
        <v>2.8099564217313596E-3</v>
      </c>
      <c r="F89" s="8">
        <f t="shared" si="10"/>
        <v>0.68783222443812442</v>
      </c>
      <c r="G89" s="7">
        <f t="shared" si="8"/>
        <v>2.9049125298560457E-3</v>
      </c>
      <c r="H89" s="8">
        <f t="shared" si="11"/>
        <v>0.22747173880849222</v>
      </c>
      <c r="I89">
        <f t="shared" si="9"/>
        <v>4.4268565257479797E-4</v>
      </c>
    </row>
    <row r="90" spans="1:9">
      <c r="A90" s="3" t="s">
        <v>82</v>
      </c>
      <c r="B90">
        <v>4.9800000000000004</v>
      </c>
      <c r="C90" s="4">
        <v>591</v>
      </c>
      <c r="D90">
        <f t="shared" si="6"/>
        <v>118.67469879518072</v>
      </c>
      <c r="E90" s="7">
        <f t="shared" si="7"/>
        <v>9.1296550040859451E-4</v>
      </c>
      <c r="F90" s="8">
        <f t="shared" si="10"/>
        <v>0.68874518993853306</v>
      </c>
      <c r="G90" s="7">
        <f t="shared" si="8"/>
        <v>9.4552054893353647E-4</v>
      </c>
      <c r="H90" s="8">
        <f t="shared" si="11"/>
        <v>0.22841725935742577</v>
      </c>
      <c r="I90">
        <f t="shared" si="9"/>
        <v>1.2033070484313291E-3</v>
      </c>
    </row>
    <row r="91" spans="1:9">
      <c r="A91" s="3" t="s">
        <v>57</v>
      </c>
      <c r="B91">
        <v>13.53</v>
      </c>
      <c r="C91" s="4">
        <v>1604</v>
      </c>
      <c r="D91">
        <f t="shared" si="6"/>
        <v>118.55136733185515</v>
      </c>
      <c r="E91" s="7">
        <f t="shared" si="7"/>
        <v>2.47782853241182E-3</v>
      </c>
      <c r="F91" s="8">
        <f t="shared" si="10"/>
        <v>0.69122301847094492</v>
      </c>
      <c r="G91" s="7">
        <f t="shared" si="8"/>
        <v>2.5688540215001499E-3</v>
      </c>
      <c r="H91" s="8">
        <f t="shared" si="11"/>
        <v>0.23098611337892591</v>
      </c>
      <c r="I91">
        <f t="shared" si="9"/>
        <v>3.4362576544152978E-4</v>
      </c>
    </row>
    <row r="92" spans="1:9">
      <c r="A92" s="3" t="s">
        <v>306</v>
      </c>
      <c r="B92">
        <v>3.85</v>
      </c>
      <c r="C92" s="4">
        <v>453</v>
      </c>
      <c r="D92">
        <f t="shared" si="6"/>
        <v>117.66233766233766</v>
      </c>
      <c r="E92" s="7">
        <f t="shared" si="7"/>
        <v>6.9978573889186693E-4</v>
      </c>
      <c r="F92" s="8">
        <f t="shared" si="10"/>
        <v>0.69192280420983676</v>
      </c>
      <c r="G92" s="7">
        <f t="shared" si="8"/>
        <v>7.3097472156508341E-4</v>
      </c>
      <c r="H92" s="8">
        <f t="shared" si="11"/>
        <v>0.23171708810049099</v>
      </c>
      <c r="I92">
        <f t="shared" si="9"/>
        <v>2.2510091300842472E-4</v>
      </c>
    </row>
    <row r="93" spans="1:9">
      <c r="A93" s="3" t="s">
        <v>219</v>
      </c>
      <c r="B93">
        <v>2.52</v>
      </c>
      <c r="C93" s="4">
        <v>296</v>
      </c>
      <c r="D93">
        <f t="shared" si="6"/>
        <v>117.46031746031746</v>
      </c>
      <c r="E93" s="7">
        <f t="shared" si="7"/>
        <v>4.5725514064457525E-4</v>
      </c>
      <c r="F93" s="8">
        <f t="shared" si="10"/>
        <v>0.6923800593504813</v>
      </c>
      <c r="G93" s="7">
        <f t="shared" si="8"/>
        <v>4.7845618138805457E-4</v>
      </c>
      <c r="H93" s="8">
        <f t="shared" si="11"/>
        <v>0.23219554428187905</v>
      </c>
      <c r="I93">
        <f t="shared" si="9"/>
        <v>3.1745944263830705E-4</v>
      </c>
    </row>
    <row r="94" spans="1:9">
      <c r="A94" s="3" t="s">
        <v>217</v>
      </c>
      <c r="B94">
        <v>3.55</v>
      </c>
      <c r="C94" s="4">
        <v>416</v>
      </c>
      <c r="D94">
        <f t="shared" si="6"/>
        <v>117.1830985915493</v>
      </c>
      <c r="E94" s="7">
        <f t="shared" si="7"/>
        <v>6.4262884631129493E-4</v>
      </c>
      <c r="F94" s="8">
        <f t="shared" si="10"/>
        <v>0.69302268819679258</v>
      </c>
      <c r="G94" s="7">
        <f t="shared" si="8"/>
        <v>6.7401565235221969E-4</v>
      </c>
      <c r="H94" s="8">
        <f t="shared" si="11"/>
        <v>0.23286955993423128</v>
      </c>
      <c r="I94">
        <f t="shared" si="9"/>
        <v>2.0393059108274603E-3</v>
      </c>
    </row>
    <row r="95" spans="1:9">
      <c r="A95" s="3" t="s">
        <v>317</v>
      </c>
      <c r="B95">
        <v>22.76</v>
      </c>
      <c r="C95" s="4">
        <v>2656</v>
      </c>
      <c r="D95">
        <f t="shared" si="6"/>
        <v>116.69595782073813</v>
      </c>
      <c r="E95" s="7">
        <f t="shared" si="7"/>
        <v>4.1029380187567292E-3</v>
      </c>
      <c r="F95" s="8">
        <f t="shared" si="10"/>
        <v>0.6971256262155493</v>
      </c>
      <c r="G95" s="7">
        <f t="shared" si="8"/>
        <v>4.3212947176159222E-3</v>
      </c>
      <c r="H95" s="8">
        <f t="shared" si="11"/>
        <v>0.23719085465184719</v>
      </c>
      <c r="I95">
        <f t="shared" si="9"/>
        <v>3.9956358119744295E-4</v>
      </c>
    </row>
    <row r="96" spans="1:9">
      <c r="A96" s="3" t="s">
        <v>331</v>
      </c>
      <c r="B96">
        <v>4.45</v>
      </c>
      <c r="C96" s="4">
        <v>517</v>
      </c>
      <c r="D96">
        <f t="shared" si="6"/>
        <v>116.17977528089887</v>
      </c>
      <c r="E96" s="7">
        <f t="shared" si="7"/>
        <v>7.9865171524745072E-4</v>
      </c>
      <c r="F96" s="8">
        <f t="shared" si="10"/>
        <v>0.6979242779307967</v>
      </c>
      <c r="G96" s="7">
        <f t="shared" si="8"/>
        <v>8.4489285999081074E-4</v>
      </c>
      <c r="H96" s="8">
        <f t="shared" si="11"/>
        <v>0.23803574751183801</v>
      </c>
      <c r="I96">
        <f t="shared" si="9"/>
        <v>8.5436433417046542E-5</v>
      </c>
    </row>
    <row r="97" spans="1:9">
      <c r="A97" s="3" t="s">
        <v>283</v>
      </c>
      <c r="B97">
        <v>0.95</v>
      </c>
      <c r="C97" s="4">
        <v>110</v>
      </c>
      <c r="D97">
        <f t="shared" si="6"/>
        <v>115.78947368421053</v>
      </c>
      <c r="E97" s="7">
        <f t="shared" si="7"/>
        <v>1.6992589686115972E-4</v>
      </c>
      <c r="F97" s="8">
        <f t="shared" si="10"/>
        <v>0.69809420382765786</v>
      </c>
      <c r="G97" s="7">
        <f t="shared" si="8"/>
        <v>1.8037038584073486E-4</v>
      </c>
      <c r="H97" s="8">
        <f t="shared" si="11"/>
        <v>0.23821611789767874</v>
      </c>
      <c r="I97">
        <f t="shared" si="9"/>
        <v>1.0313498016970846E-3</v>
      </c>
    </row>
    <row r="98" spans="1:9">
      <c r="A98" s="3" t="s">
        <v>97</v>
      </c>
      <c r="B98">
        <v>11.46</v>
      </c>
      <c r="C98" s="4">
        <v>1325</v>
      </c>
      <c r="D98">
        <f t="shared" si="6"/>
        <v>115.61954624781849</v>
      </c>
      <c r="E98" s="7">
        <f t="shared" si="7"/>
        <v>2.0468346667366966E-3</v>
      </c>
      <c r="F98" s="8">
        <f t="shared" si="10"/>
        <v>0.70014103849439457</v>
      </c>
      <c r="G98" s="7">
        <f t="shared" si="8"/>
        <v>2.1758364439313912E-3</v>
      </c>
      <c r="H98" s="8">
        <f t="shared" si="11"/>
        <v>0.24039195434161012</v>
      </c>
      <c r="I98">
        <f t="shared" si="9"/>
        <v>1.1985836313074538E-3</v>
      </c>
    </row>
    <row r="99" spans="1:9">
      <c r="A99" s="3" t="s">
        <v>228</v>
      </c>
      <c r="B99">
        <v>13.26</v>
      </c>
      <c r="C99" s="4">
        <v>1519</v>
      </c>
      <c r="D99">
        <f t="shared" si="6"/>
        <v>114.55505279034691</v>
      </c>
      <c r="E99" s="7">
        <f t="shared" si="7"/>
        <v>2.3465221575645601E-3</v>
      </c>
      <c r="F99" s="8">
        <f t="shared" si="10"/>
        <v>0.70248756065195916</v>
      </c>
      <c r="G99" s="7">
        <f t="shared" si="8"/>
        <v>2.5175908592085729E-3</v>
      </c>
      <c r="H99" s="8">
        <f t="shared" si="11"/>
        <v>0.2429095452008187</v>
      </c>
      <c r="I99">
        <f t="shared" si="9"/>
        <v>1.1562451250090588E-3</v>
      </c>
    </row>
    <row r="100" spans="1:9">
      <c r="A100" s="3" t="s">
        <v>60</v>
      </c>
      <c r="B100">
        <v>12.74</v>
      </c>
      <c r="C100" s="4">
        <v>1447</v>
      </c>
      <c r="D100">
        <f t="shared" si="6"/>
        <v>113.57927786499215</v>
      </c>
      <c r="E100" s="7">
        <f t="shared" si="7"/>
        <v>2.2352979341645285E-3</v>
      </c>
      <c r="F100" s="8">
        <f t="shared" si="10"/>
        <v>0.70472285858612371</v>
      </c>
      <c r="G100" s="7">
        <f t="shared" si="8"/>
        <v>2.4188618059062762E-3</v>
      </c>
      <c r="H100" s="8">
        <f t="shared" si="11"/>
        <v>0.24532840700672498</v>
      </c>
      <c r="I100">
        <f t="shared" si="9"/>
        <v>2.9173151176317691E-4</v>
      </c>
    </row>
    <row r="101" spans="1:9">
      <c r="A101" s="3" t="s">
        <v>193</v>
      </c>
      <c r="B101">
        <v>3.2</v>
      </c>
      <c r="C101" s="4">
        <v>360</v>
      </c>
      <c r="D101">
        <f t="shared" si="6"/>
        <v>112.5</v>
      </c>
      <c r="E101" s="7">
        <f t="shared" si="7"/>
        <v>5.5612111700015915E-4</v>
      </c>
      <c r="F101" s="8">
        <f t="shared" si="10"/>
        <v>0.70527897970312392</v>
      </c>
      <c r="G101" s="7">
        <f t="shared" si="8"/>
        <v>6.0756340493721222E-4</v>
      </c>
      <c r="H101" s="8">
        <f t="shared" si="11"/>
        <v>0.24593597041166218</v>
      </c>
      <c r="I101">
        <f t="shared" si="9"/>
        <v>2.8865474364359045E-4</v>
      </c>
    </row>
    <row r="102" spans="1:9">
      <c r="A102" s="3" t="s">
        <v>47</v>
      </c>
      <c r="B102">
        <v>3.16</v>
      </c>
      <c r="C102" s="4">
        <v>354</v>
      </c>
      <c r="D102">
        <f t="shared" si="6"/>
        <v>112.0253164556962</v>
      </c>
      <c r="E102" s="7">
        <f t="shared" si="7"/>
        <v>5.4685243171682311E-4</v>
      </c>
      <c r="F102" s="8">
        <f t="shared" si="10"/>
        <v>0.70582583213484074</v>
      </c>
      <c r="G102" s="7">
        <f t="shared" si="8"/>
        <v>5.9996886237549706E-4</v>
      </c>
      <c r="H102" s="8">
        <f t="shared" si="11"/>
        <v>0.24653593927403769</v>
      </c>
      <c r="I102">
        <f t="shared" si="9"/>
        <v>2.0785054699143379E-4</v>
      </c>
    </row>
    <row r="103" spans="1:9">
      <c r="A103" s="3" t="s">
        <v>311</v>
      </c>
      <c r="B103">
        <v>2.27</v>
      </c>
      <c r="C103" s="4">
        <v>253</v>
      </c>
      <c r="D103">
        <f t="shared" si="6"/>
        <v>111.45374449339207</v>
      </c>
      <c r="E103" s="7">
        <f t="shared" si="7"/>
        <v>3.9082956278066737E-4</v>
      </c>
      <c r="F103" s="8">
        <f t="shared" si="10"/>
        <v>0.70621666169762143</v>
      </c>
      <c r="G103" s="7">
        <f t="shared" si="8"/>
        <v>4.3099029037733488E-4</v>
      </c>
      <c r="H103" s="8">
        <f t="shared" si="11"/>
        <v>0.24696692956441502</v>
      </c>
      <c r="I103">
        <f t="shared" si="9"/>
        <v>1.0356005726656903E-3</v>
      </c>
    </row>
    <row r="104" spans="1:9">
      <c r="A104" s="3" t="s">
        <v>50</v>
      </c>
      <c r="B104">
        <v>11.3</v>
      </c>
      <c r="C104" s="4">
        <v>1257</v>
      </c>
      <c r="D104">
        <f t="shared" si="6"/>
        <v>111.23893805309734</v>
      </c>
      <c r="E104" s="7">
        <f t="shared" si="7"/>
        <v>1.9417895668588888E-3</v>
      </c>
      <c r="F104" s="8">
        <f t="shared" si="10"/>
        <v>0.70815845126448029</v>
      </c>
      <c r="G104" s="7">
        <f t="shared" si="8"/>
        <v>2.1454582736845306E-3</v>
      </c>
      <c r="H104" s="8">
        <f t="shared" si="11"/>
        <v>0.24911238783809955</v>
      </c>
      <c r="I104">
        <f t="shared" si="9"/>
        <v>1.3722455149153823E-4</v>
      </c>
    </row>
    <row r="105" spans="1:9">
      <c r="A105" s="3" t="s">
        <v>74</v>
      </c>
      <c r="B105">
        <v>1.49</v>
      </c>
      <c r="C105" s="4">
        <v>164</v>
      </c>
      <c r="D105">
        <f t="shared" si="6"/>
        <v>110.06711409395973</v>
      </c>
      <c r="E105" s="7">
        <f t="shared" si="7"/>
        <v>2.533440644111836E-4</v>
      </c>
      <c r="F105" s="8">
        <f t="shared" si="10"/>
        <v>0.70841179532889142</v>
      </c>
      <c r="G105" s="7">
        <f t="shared" si="8"/>
        <v>2.828967104238894E-4</v>
      </c>
      <c r="H105" s="8">
        <f t="shared" si="11"/>
        <v>0.24939528454852344</v>
      </c>
      <c r="I105">
        <f t="shared" si="9"/>
        <v>1.9384328989702215E-4</v>
      </c>
    </row>
    <row r="106" spans="1:9">
      <c r="A106" s="3" t="s">
        <v>298</v>
      </c>
      <c r="B106">
        <v>2.1</v>
      </c>
      <c r="C106" s="4">
        <v>230</v>
      </c>
      <c r="D106">
        <f t="shared" si="6"/>
        <v>109.52380952380952</v>
      </c>
      <c r="E106" s="7">
        <f t="shared" si="7"/>
        <v>3.5529960252787942E-4</v>
      </c>
      <c r="F106" s="8">
        <f t="shared" si="10"/>
        <v>0.70876709493141932</v>
      </c>
      <c r="G106" s="7">
        <f t="shared" si="8"/>
        <v>3.987134844900455E-4</v>
      </c>
      <c r="H106" s="8">
        <f t="shared" si="11"/>
        <v>0.2497939980330135</v>
      </c>
      <c r="I106">
        <f t="shared" si="9"/>
        <v>5.4027740629028487E-4</v>
      </c>
    </row>
    <row r="107" spans="1:9">
      <c r="A107" s="3" t="s">
        <v>177</v>
      </c>
      <c r="B107">
        <v>5.83</v>
      </c>
      <c r="C107" s="4">
        <v>633</v>
      </c>
      <c r="D107">
        <f t="shared" si="6"/>
        <v>108.57632933104631</v>
      </c>
      <c r="E107" s="7">
        <f t="shared" si="7"/>
        <v>9.7784629739194645E-4</v>
      </c>
      <c r="F107" s="8">
        <f t="shared" si="10"/>
        <v>0.70974494122881127</v>
      </c>
      <c r="G107" s="7">
        <f t="shared" si="8"/>
        <v>1.1069045783699833E-3</v>
      </c>
      <c r="H107" s="8">
        <f t="shared" si="11"/>
        <v>0.25090090261138348</v>
      </c>
      <c r="I107">
        <f t="shared" si="9"/>
        <v>3.6831380086396748E-4</v>
      </c>
    </row>
    <row r="108" spans="1:9">
      <c r="A108" s="3" t="s">
        <v>143</v>
      </c>
      <c r="B108">
        <v>3.97</v>
      </c>
      <c r="C108" s="4">
        <v>430</v>
      </c>
      <c r="D108">
        <f t="shared" si="6"/>
        <v>108.31234256926952</v>
      </c>
      <c r="E108" s="7">
        <f t="shared" si="7"/>
        <v>6.6425577863907898E-4</v>
      </c>
      <c r="F108" s="8">
        <f t="shared" si="10"/>
        <v>0.71040919700745031</v>
      </c>
      <c r="G108" s="7">
        <f t="shared" si="8"/>
        <v>7.5375834925022888E-4</v>
      </c>
      <c r="H108" s="8">
        <f t="shared" si="11"/>
        <v>0.25165466096063371</v>
      </c>
      <c r="I108">
        <f t="shared" si="9"/>
        <v>4.2054562541918306E-4</v>
      </c>
    </row>
    <row r="109" spans="1:9">
      <c r="A109" s="3" t="s">
        <v>183</v>
      </c>
      <c r="B109">
        <v>4.51</v>
      </c>
      <c r="C109" s="4">
        <v>483</v>
      </c>
      <c r="D109">
        <f t="shared" si="6"/>
        <v>107.09534368070953</v>
      </c>
      <c r="E109" s="7">
        <f t="shared" si="7"/>
        <v>7.461291653085468E-4</v>
      </c>
      <c r="F109" s="8">
        <f t="shared" si="10"/>
        <v>0.71115532617275889</v>
      </c>
      <c r="G109" s="7">
        <f t="shared" si="8"/>
        <v>8.5628467383338331E-4</v>
      </c>
      <c r="H109" s="8">
        <f t="shared" si="11"/>
        <v>0.25251094563446708</v>
      </c>
      <c r="I109">
        <f t="shared" si="9"/>
        <v>6.1383579709739511E-4</v>
      </c>
    </row>
    <row r="110" spans="1:9">
      <c r="A110" s="3" t="s">
        <v>406</v>
      </c>
      <c r="B110">
        <v>6.58</v>
      </c>
      <c r="C110" s="4">
        <v>704</v>
      </c>
      <c r="D110">
        <f t="shared" si="6"/>
        <v>106.99088145896657</v>
      </c>
      <c r="E110" s="7">
        <f t="shared" si="7"/>
        <v>1.0875257399114223E-3</v>
      </c>
      <c r="F110" s="8">
        <f t="shared" si="10"/>
        <v>0.71224285191267034</v>
      </c>
      <c r="G110" s="7">
        <f t="shared" si="8"/>
        <v>1.2493022514021425E-3</v>
      </c>
      <c r="H110" s="8">
        <f t="shared" si="11"/>
        <v>0.25376024788586921</v>
      </c>
      <c r="I110">
        <f t="shared" si="9"/>
        <v>3.7872359860297022E-4</v>
      </c>
    </row>
    <row r="111" spans="1:9">
      <c r="A111" s="3" t="s">
        <v>269</v>
      </c>
      <c r="B111">
        <v>4.05</v>
      </c>
      <c r="C111" s="4">
        <v>431</v>
      </c>
      <c r="D111">
        <f t="shared" si="6"/>
        <v>106.41975308641976</v>
      </c>
      <c r="E111" s="7">
        <f t="shared" si="7"/>
        <v>6.6580055951963497E-4</v>
      </c>
      <c r="F111" s="8">
        <f t="shared" si="10"/>
        <v>0.71290865247218993</v>
      </c>
      <c r="G111" s="7">
        <f t="shared" si="8"/>
        <v>7.6894743437365908E-4</v>
      </c>
      <c r="H111" s="8">
        <f t="shared" si="11"/>
        <v>0.25452919532024287</v>
      </c>
      <c r="I111">
        <f t="shared" si="9"/>
        <v>5.4612929767608454E-4</v>
      </c>
    </row>
    <row r="112" spans="1:9">
      <c r="A112" s="3" t="s">
        <v>51</v>
      </c>
      <c r="B112">
        <v>5.83</v>
      </c>
      <c r="C112" s="4">
        <v>618</v>
      </c>
      <c r="D112">
        <f t="shared" si="6"/>
        <v>106.00343053173242</v>
      </c>
      <c r="E112" s="7">
        <f t="shared" si="7"/>
        <v>9.5467458418360652E-4</v>
      </c>
      <c r="F112" s="8">
        <f t="shared" si="10"/>
        <v>0.71386332705637356</v>
      </c>
      <c r="G112" s="7">
        <f t="shared" si="8"/>
        <v>1.1069045783699833E-3</v>
      </c>
      <c r="H112" s="8">
        <f t="shared" si="11"/>
        <v>0.25563609989861286</v>
      </c>
      <c r="I112">
        <f t="shared" si="9"/>
        <v>3.0272693096147774E-4</v>
      </c>
    </row>
    <row r="113" spans="1:9">
      <c r="A113" s="3" t="s">
        <v>272</v>
      </c>
      <c r="B113">
        <v>3.23</v>
      </c>
      <c r="C113" s="4">
        <v>342</v>
      </c>
      <c r="D113">
        <f t="shared" si="6"/>
        <v>105.88235294117648</v>
      </c>
      <c r="E113" s="7">
        <f t="shared" si="7"/>
        <v>5.2831506115015114E-4</v>
      </c>
      <c r="F113" s="8">
        <f t="shared" si="10"/>
        <v>0.71439164211752371</v>
      </c>
      <c r="G113" s="7">
        <f t="shared" si="8"/>
        <v>6.1325931185849856E-4</v>
      </c>
      <c r="H113" s="8">
        <f t="shared" si="11"/>
        <v>0.25624935921047137</v>
      </c>
      <c r="I113">
        <f t="shared" si="9"/>
        <v>6.2856455456486438E-4</v>
      </c>
    </row>
    <row r="114" spans="1:9">
      <c r="A114" s="3" t="s">
        <v>218</v>
      </c>
      <c r="B114">
        <v>6.68</v>
      </c>
      <c r="C114" s="4">
        <v>701</v>
      </c>
      <c r="D114">
        <f t="shared" si="6"/>
        <v>104.94011976047905</v>
      </c>
      <c r="E114" s="7">
        <f t="shared" si="7"/>
        <v>1.0828913972697543E-3</v>
      </c>
      <c r="F114" s="8">
        <f t="shared" si="10"/>
        <v>0.71547453351479351</v>
      </c>
      <c r="G114" s="7">
        <f t="shared" si="8"/>
        <v>1.2682886078064304E-3</v>
      </c>
      <c r="H114" s="8">
        <f t="shared" si="11"/>
        <v>0.2575176478182778</v>
      </c>
      <c r="I114">
        <f t="shared" si="9"/>
        <v>1.1932333785450444E-3</v>
      </c>
    </row>
    <row r="115" spans="1:9">
      <c r="A115" s="3" t="s">
        <v>176</v>
      </c>
      <c r="B115">
        <v>12.67</v>
      </c>
      <c r="C115" s="4">
        <v>1327</v>
      </c>
      <c r="D115">
        <f t="shared" si="6"/>
        <v>104.73559589581689</v>
      </c>
      <c r="E115" s="7">
        <f t="shared" si="7"/>
        <v>2.0499242284978086E-3</v>
      </c>
      <c r="F115" s="8">
        <f t="shared" si="10"/>
        <v>0.71752445774329132</v>
      </c>
      <c r="G115" s="7">
        <f t="shared" si="8"/>
        <v>2.4055713564232746E-3</v>
      </c>
      <c r="H115" s="8">
        <f t="shared" si="11"/>
        <v>0.25992321917470107</v>
      </c>
      <c r="I115">
        <f t="shared" si="9"/>
        <v>6.8037059605596806E-4</v>
      </c>
    </row>
    <row r="116" spans="1:9">
      <c r="A116" s="3" t="s">
        <v>276</v>
      </c>
      <c r="B116">
        <v>7.19</v>
      </c>
      <c r="C116" s="4">
        <v>745</v>
      </c>
      <c r="D116">
        <f t="shared" si="6"/>
        <v>103.61613351877607</v>
      </c>
      <c r="E116" s="7">
        <f t="shared" si="7"/>
        <v>1.1508617560142182E-3</v>
      </c>
      <c r="F116" s="8">
        <f t="shared" si="10"/>
        <v>0.71867531949930552</v>
      </c>
      <c r="G116" s="7">
        <f t="shared" si="8"/>
        <v>1.3651190254682986E-3</v>
      </c>
      <c r="H116" s="8">
        <f t="shared" si="11"/>
        <v>0.26128833820016939</v>
      </c>
      <c r="I116">
        <f t="shared" si="9"/>
        <v>5.200982701244472E-4</v>
      </c>
    </row>
    <row r="117" spans="1:9">
      <c r="A117" s="3" t="s">
        <v>349</v>
      </c>
      <c r="B117">
        <v>5.48</v>
      </c>
      <c r="C117" s="4">
        <v>564</v>
      </c>
      <c r="D117">
        <f t="shared" si="6"/>
        <v>102.91970802919707</v>
      </c>
      <c r="E117" s="7">
        <f t="shared" si="7"/>
        <v>8.7125641663358261E-4</v>
      </c>
      <c r="F117" s="8">
        <f t="shared" si="10"/>
        <v>0.71954657591593907</v>
      </c>
      <c r="G117" s="7">
        <f t="shared" si="8"/>
        <v>1.040452330954976E-3</v>
      </c>
      <c r="H117" s="8">
        <f t="shared" si="11"/>
        <v>0.26232879053112435</v>
      </c>
      <c r="I117">
        <f t="shared" si="9"/>
        <v>2.4604063145297617E-4</v>
      </c>
    </row>
    <row r="118" spans="1:9">
      <c r="A118" s="3" t="s">
        <v>189</v>
      </c>
      <c r="B118">
        <v>2.59</v>
      </c>
      <c r="C118" s="4">
        <v>266</v>
      </c>
      <c r="D118">
        <f t="shared" si="6"/>
        <v>102.70270270270271</v>
      </c>
      <c r="E118" s="7">
        <f t="shared" si="7"/>
        <v>4.1091171422789533E-4</v>
      </c>
      <c r="F118" s="8">
        <f t="shared" si="10"/>
        <v>0.71995748763016698</v>
      </c>
      <c r="G118" s="7">
        <f t="shared" si="8"/>
        <v>4.9174663087105607E-4</v>
      </c>
      <c r="H118" s="8">
        <f t="shared" si="11"/>
        <v>0.26282053716199538</v>
      </c>
      <c r="I118">
        <f t="shared" si="9"/>
        <v>7.6336331490103881E-4</v>
      </c>
    </row>
    <row r="119" spans="1:9">
      <c r="A119" s="3" t="s">
        <v>171</v>
      </c>
      <c r="B119">
        <v>8.02</v>
      </c>
      <c r="C119" s="4">
        <v>820</v>
      </c>
      <c r="D119">
        <f t="shared" si="6"/>
        <v>102.24438902743142</v>
      </c>
      <c r="E119" s="7">
        <f t="shared" si="7"/>
        <v>1.266720322055918E-3</v>
      </c>
      <c r="F119" s="8">
        <f t="shared" si="10"/>
        <v>0.72122420795222286</v>
      </c>
      <c r="G119" s="7">
        <f t="shared" si="8"/>
        <v>1.5227057836238878E-3</v>
      </c>
      <c r="H119" s="8">
        <f t="shared" si="11"/>
        <v>0.26434324294561928</v>
      </c>
      <c r="I119">
        <f t="shared" si="9"/>
        <v>3.5089623292227368E-3</v>
      </c>
    </row>
    <row r="120" spans="1:9">
      <c r="A120" s="3" t="s">
        <v>342</v>
      </c>
      <c r="B120">
        <v>36.82</v>
      </c>
      <c r="C120" s="4">
        <v>3754</v>
      </c>
      <c r="D120">
        <f t="shared" si="6"/>
        <v>101.95545898967953</v>
      </c>
      <c r="E120" s="7">
        <f t="shared" si="7"/>
        <v>5.7991074256072148E-3</v>
      </c>
      <c r="F120" s="8">
        <f t="shared" si="10"/>
        <v>0.72702331537783005</v>
      </c>
      <c r="G120" s="7">
        <f t="shared" si="8"/>
        <v>6.9907764280587974E-3</v>
      </c>
      <c r="H120" s="8">
        <f t="shared" si="11"/>
        <v>0.27133401937367807</v>
      </c>
      <c r="I120">
        <f t="shared" si="9"/>
        <v>9.0811091473036454E-4</v>
      </c>
    </row>
    <row r="121" spans="1:9">
      <c r="A121" s="3" t="s">
        <v>89</v>
      </c>
      <c r="B121">
        <v>9.5</v>
      </c>
      <c r="C121" s="4">
        <v>962</v>
      </c>
      <c r="D121">
        <f t="shared" si="6"/>
        <v>101.26315789473684</v>
      </c>
      <c r="E121" s="7">
        <f t="shared" si="7"/>
        <v>1.4860792070948696E-3</v>
      </c>
      <c r="F121" s="8">
        <f t="shared" si="10"/>
        <v>0.72850939458492492</v>
      </c>
      <c r="G121" s="7">
        <f t="shared" si="8"/>
        <v>1.8037038584073487E-3</v>
      </c>
      <c r="H121" s="8">
        <f t="shared" si="11"/>
        <v>0.27313772323208541</v>
      </c>
      <c r="I121">
        <f t="shared" si="9"/>
        <v>1.9788802809797557E-3</v>
      </c>
    </row>
    <row r="122" spans="1:9">
      <c r="A122" s="3" t="s">
        <v>133</v>
      </c>
      <c r="B122">
        <v>20.6</v>
      </c>
      <c r="C122" s="4">
        <v>2063</v>
      </c>
      <c r="D122">
        <f t="shared" si="6"/>
        <v>100.14563106796116</v>
      </c>
      <c r="E122" s="7">
        <f t="shared" si="7"/>
        <v>3.186882956587023E-3</v>
      </c>
      <c r="F122" s="8">
        <f t="shared" si="10"/>
        <v>0.7316962775415119</v>
      </c>
      <c r="G122" s="7">
        <f t="shared" si="8"/>
        <v>3.9111894192833032E-3</v>
      </c>
      <c r="H122" s="8">
        <f t="shared" si="11"/>
        <v>0.27704891265136872</v>
      </c>
      <c r="I122">
        <f t="shared" si="9"/>
        <v>8.8199471648764405E-4</v>
      </c>
    </row>
    <row r="123" spans="1:9">
      <c r="A123" s="3" t="s">
        <v>150</v>
      </c>
      <c r="B123">
        <v>9.18</v>
      </c>
      <c r="C123" s="4">
        <v>919</v>
      </c>
      <c r="D123">
        <f t="shared" si="6"/>
        <v>100.10893246187364</v>
      </c>
      <c r="E123" s="7">
        <f t="shared" si="7"/>
        <v>1.4196536292309617E-3</v>
      </c>
      <c r="F123" s="8">
        <f t="shared" si="10"/>
        <v>0.73311593117074281</v>
      </c>
      <c r="G123" s="7">
        <f t="shared" si="8"/>
        <v>1.7429475179136272E-3</v>
      </c>
      <c r="H123" s="8">
        <f t="shared" si="11"/>
        <v>0.27879186016928237</v>
      </c>
      <c r="I123">
        <f t="shared" si="9"/>
        <v>7.6687585873422282E-4</v>
      </c>
    </row>
    <row r="124" spans="1:9">
      <c r="A124" s="3" t="s">
        <v>155</v>
      </c>
      <c r="B124">
        <v>7.96</v>
      </c>
      <c r="C124" s="4">
        <v>792</v>
      </c>
      <c r="D124">
        <f t="shared" si="6"/>
        <v>99.497487437185924</v>
      </c>
      <c r="E124" s="7">
        <f t="shared" si="7"/>
        <v>1.2234664574003501E-3</v>
      </c>
      <c r="F124" s="8">
        <f t="shared" si="10"/>
        <v>0.73433939762814315</v>
      </c>
      <c r="G124" s="7">
        <f t="shared" si="8"/>
        <v>1.5113139697813152E-3</v>
      </c>
      <c r="H124" s="8">
        <f t="shared" si="11"/>
        <v>0.28030317413906369</v>
      </c>
      <c r="I124">
        <f t="shared" si="9"/>
        <v>8.037406105152467E-4</v>
      </c>
    </row>
    <row r="125" spans="1:9">
      <c r="A125" s="3" t="s">
        <v>165</v>
      </c>
      <c r="B125">
        <v>8.33</v>
      </c>
      <c r="C125" s="4">
        <v>826</v>
      </c>
      <c r="D125">
        <f t="shared" si="6"/>
        <v>99.159663865546221</v>
      </c>
      <c r="E125" s="7">
        <f t="shared" si="7"/>
        <v>1.2759890073392539E-3</v>
      </c>
      <c r="F125" s="8">
        <f t="shared" si="10"/>
        <v>0.73561538663548243</v>
      </c>
      <c r="G125" s="7">
        <f t="shared" si="8"/>
        <v>1.5815634884771804E-3</v>
      </c>
      <c r="H125" s="8">
        <f t="shared" si="11"/>
        <v>0.28188473762754085</v>
      </c>
      <c r="I125">
        <f t="shared" si="9"/>
        <v>2.4353264071122482E-4</v>
      </c>
    </row>
    <row r="126" spans="1:9">
      <c r="A126" s="3" t="s">
        <v>154</v>
      </c>
      <c r="B126">
        <v>2.52</v>
      </c>
      <c r="C126" s="4">
        <v>249</v>
      </c>
      <c r="D126">
        <f t="shared" si="6"/>
        <v>98.80952380952381</v>
      </c>
      <c r="E126" s="7">
        <f t="shared" si="7"/>
        <v>3.8465043925844337E-4</v>
      </c>
      <c r="F126" s="8">
        <f t="shared" si="10"/>
        <v>0.73600003707474082</v>
      </c>
      <c r="G126" s="7">
        <f t="shared" si="8"/>
        <v>4.7845618138805457E-4</v>
      </c>
      <c r="H126" s="8">
        <f t="shared" si="11"/>
        <v>0.28236319380892888</v>
      </c>
      <c r="I126">
        <f t="shared" si="9"/>
        <v>3.6638943422478976E-4</v>
      </c>
    </row>
    <row r="127" spans="1:9">
      <c r="A127" s="3" t="s">
        <v>240</v>
      </c>
      <c r="B127">
        <v>3.78</v>
      </c>
      <c r="C127" s="4">
        <v>371</v>
      </c>
      <c r="D127">
        <f t="shared" si="6"/>
        <v>98.148148148148152</v>
      </c>
      <c r="E127" s="7">
        <f t="shared" si="7"/>
        <v>5.7311370668627513E-4</v>
      </c>
      <c r="F127" s="8">
        <f t="shared" si="10"/>
        <v>0.73657315078142704</v>
      </c>
      <c r="G127" s="7">
        <f t="shared" si="8"/>
        <v>7.1768427208208181E-4</v>
      </c>
      <c r="H127" s="8">
        <f t="shared" si="11"/>
        <v>0.28308087808101096</v>
      </c>
      <c r="I127">
        <f t="shared" si="9"/>
        <v>2.0483915725401924E-3</v>
      </c>
    </row>
    <row r="128" spans="1:9">
      <c r="A128" s="3" t="s">
        <v>318</v>
      </c>
      <c r="B128">
        <v>21.12</v>
      </c>
      <c r="C128" s="4">
        <v>2070</v>
      </c>
      <c r="D128">
        <f t="shared" si="6"/>
        <v>98.011363636363626</v>
      </c>
      <c r="E128" s="7">
        <f t="shared" si="7"/>
        <v>3.1976964227509149E-3</v>
      </c>
      <c r="F128" s="8">
        <f t="shared" si="10"/>
        <v>0.73977084720417796</v>
      </c>
      <c r="G128" s="7">
        <f t="shared" si="8"/>
        <v>4.0099184725856003E-3</v>
      </c>
      <c r="H128" s="8">
        <f t="shared" si="11"/>
        <v>0.28709079655359654</v>
      </c>
      <c r="I128">
        <f t="shared" si="9"/>
        <v>4.8304425926570804E-4</v>
      </c>
    </row>
    <row r="129" spans="1:9">
      <c r="A129" s="3" t="s">
        <v>76</v>
      </c>
      <c r="B129">
        <v>4.9800000000000004</v>
      </c>
      <c r="C129" s="4">
        <v>488</v>
      </c>
      <c r="D129">
        <f t="shared" si="6"/>
        <v>97.99196787148594</v>
      </c>
      <c r="E129" s="7">
        <f t="shared" si="7"/>
        <v>7.5385306971132685E-4</v>
      </c>
      <c r="F129" s="8">
        <f t="shared" si="10"/>
        <v>0.74052470027388928</v>
      </c>
      <c r="G129" s="7">
        <f t="shared" si="8"/>
        <v>9.4552054893353647E-4</v>
      </c>
      <c r="H129" s="8">
        <f t="shared" si="11"/>
        <v>0.28803631710253008</v>
      </c>
      <c r="I129">
        <f t="shared" si="9"/>
        <v>6.7163841368217403E-4</v>
      </c>
    </row>
    <row r="130" spans="1:9">
      <c r="A130" s="3" t="s">
        <v>198</v>
      </c>
      <c r="B130">
        <v>6.91</v>
      </c>
      <c r="C130" s="4">
        <v>674</v>
      </c>
      <c r="D130">
        <f t="shared" ref="D130:D193" si="12">C130/B130</f>
        <v>97.539797395079589</v>
      </c>
      <c r="E130" s="7">
        <f t="shared" si="7"/>
        <v>1.0411823134947424E-3</v>
      </c>
      <c r="F130" s="8">
        <f t="shared" si="10"/>
        <v>0.74156588258738398</v>
      </c>
      <c r="G130" s="7">
        <f t="shared" si="8"/>
        <v>1.3119572275362926E-3</v>
      </c>
      <c r="H130" s="8">
        <f t="shared" si="11"/>
        <v>0.28934827433006638</v>
      </c>
      <c r="I130">
        <f t="shared" si="9"/>
        <v>1.8132427059793788E-3</v>
      </c>
    </row>
    <row r="131" spans="1:9">
      <c r="A131" s="3" t="s">
        <v>98</v>
      </c>
      <c r="B131">
        <v>18.649999999999999</v>
      </c>
      <c r="C131" s="4">
        <v>1818</v>
      </c>
      <c r="D131">
        <f t="shared" si="12"/>
        <v>97.479892761394112</v>
      </c>
      <c r="E131" s="7">
        <f t="shared" ref="E131:E194" si="13">C131/647341</f>
        <v>2.8084116408508037E-3</v>
      </c>
      <c r="F131" s="8">
        <f t="shared" si="10"/>
        <v>0.74437429422823476</v>
      </c>
      <c r="G131" s="7">
        <f t="shared" ref="G131:G194" si="14">B131/5266.94</f>
        <v>3.5409554693996894E-3</v>
      </c>
      <c r="H131" s="8">
        <f t="shared" si="11"/>
        <v>0.29288922979946608</v>
      </c>
      <c r="I131">
        <f t="shared" ref="I131:I194" si="15">F131*H132-F132*H131</f>
        <v>1.2136140512262195E-3</v>
      </c>
    </row>
    <row r="132" spans="1:9">
      <c r="A132" s="3" t="s">
        <v>123</v>
      </c>
      <c r="B132">
        <v>12.48</v>
      </c>
      <c r="C132" s="4">
        <v>1216</v>
      </c>
      <c r="D132">
        <f t="shared" si="12"/>
        <v>97.435897435897431</v>
      </c>
      <c r="E132" s="7">
        <f t="shared" si="13"/>
        <v>1.8784535507560931E-3</v>
      </c>
      <c r="F132" s="8">
        <f t="shared" ref="F132:F195" si="16">F131+E132</f>
        <v>0.74625274777899087</v>
      </c>
      <c r="G132" s="7">
        <f t="shared" si="14"/>
        <v>2.3694972792551276E-3</v>
      </c>
      <c r="H132" s="8">
        <f t="shared" ref="H132:H195" si="17">H131+G132</f>
        <v>0.29525872707872119</v>
      </c>
      <c r="I132">
        <f t="shared" si="15"/>
        <v>4.7280638378302542E-4</v>
      </c>
    </row>
    <row r="133" spans="1:9">
      <c r="A133" s="3" t="s">
        <v>143</v>
      </c>
      <c r="B133">
        <v>4.8499999999999996</v>
      </c>
      <c r="C133" s="4">
        <v>470</v>
      </c>
      <c r="D133">
        <f t="shared" si="12"/>
        <v>96.907216494845372</v>
      </c>
      <c r="E133" s="7">
        <f t="shared" si="13"/>
        <v>7.2604701386131884E-4</v>
      </c>
      <c r="F133" s="8">
        <f t="shared" si="16"/>
        <v>0.74697879479285223</v>
      </c>
      <c r="G133" s="7">
        <f t="shared" si="14"/>
        <v>9.2083828560796208E-4</v>
      </c>
      <c r="H133" s="8">
        <f t="shared" si="17"/>
        <v>0.29617956536432916</v>
      </c>
      <c r="I133">
        <f t="shared" si="15"/>
        <v>2.445784490435754E-3</v>
      </c>
    </row>
    <row r="134" spans="1:9">
      <c r="A134" s="3" t="s">
        <v>388</v>
      </c>
      <c r="B134">
        <v>25.02</v>
      </c>
      <c r="C134" s="4">
        <v>2410</v>
      </c>
      <c r="D134">
        <f t="shared" si="12"/>
        <v>96.322941646682651</v>
      </c>
      <c r="E134" s="7">
        <f t="shared" si="13"/>
        <v>3.7229219221399539E-3</v>
      </c>
      <c r="F134" s="8">
        <f t="shared" si="16"/>
        <v>0.7507017167149922</v>
      </c>
      <c r="G134" s="7">
        <f t="shared" si="14"/>
        <v>4.7503863723528279E-3</v>
      </c>
      <c r="H134" s="8">
        <f t="shared" si="17"/>
        <v>0.30092995173668197</v>
      </c>
      <c r="I134">
        <f t="shared" si="15"/>
        <v>2.9947253888010228E-4</v>
      </c>
    </row>
    <row r="135" spans="1:9">
      <c r="A135" s="3" t="s">
        <v>259</v>
      </c>
      <c r="B135">
        <v>3.06</v>
      </c>
      <c r="C135" s="4">
        <v>294</v>
      </c>
      <c r="D135">
        <f t="shared" si="12"/>
        <v>96.078431372549019</v>
      </c>
      <c r="E135" s="7">
        <f t="shared" si="13"/>
        <v>4.5416557888346327E-4</v>
      </c>
      <c r="F135" s="8">
        <f t="shared" si="16"/>
        <v>0.75115588229387564</v>
      </c>
      <c r="G135" s="7">
        <f t="shared" si="14"/>
        <v>5.8098250597120912E-4</v>
      </c>
      <c r="H135" s="8">
        <f t="shared" si="17"/>
        <v>0.30151093424265318</v>
      </c>
      <c r="I135">
        <f t="shared" si="15"/>
        <v>4.8323094905636244E-4</v>
      </c>
    </row>
    <row r="136" spans="1:9">
      <c r="A136" s="3" t="s">
        <v>151</v>
      </c>
      <c r="B136">
        <v>4.92</v>
      </c>
      <c r="C136" s="4">
        <v>469</v>
      </c>
      <c r="D136">
        <f t="shared" si="12"/>
        <v>95.325203252032523</v>
      </c>
      <c r="E136" s="7">
        <f t="shared" si="13"/>
        <v>7.2450223298076285E-4</v>
      </c>
      <c r="F136" s="8">
        <f t="shared" si="16"/>
        <v>0.75188038452685646</v>
      </c>
      <c r="G136" s="7">
        <f t="shared" si="14"/>
        <v>9.3412873509096368E-4</v>
      </c>
      <c r="H136" s="8">
        <f t="shared" si="17"/>
        <v>0.30244506297774415</v>
      </c>
      <c r="I136">
        <f t="shared" si="15"/>
        <v>8.013619229550184E-4</v>
      </c>
    </row>
    <row r="137" spans="1:9">
      <c r="A137" s="3" t="s">
        <v>291</v>
      </c>
      <c r="B137">
        <v>8.15</v>
      </c>
      <c r="C137" s="4">
        <v>775</v>
      </c>
      <c r="D137">
        <f t="shared" si="12"/>
        <v>95.092024539877301</v>
      </c>
      <c r="E137" s="7">
        <f t="shared" si="13"/>
        <v>1.1972051824308981E-3</v>
      </c>
      <c r="F137" s="8">
        <f t="shared" si="16"/>
        <v>0.7530775897092874</v>
      </c>
      <c r="G137" s="7">
        <f t="shared" si="14"/>
        <v>1.5473880469494623E-3</v>
      </c>
      <c r="H137" s="8">
        <f t="shared" si="17"/>
        <v>0.30399245102469363</v>
      </c>
      <c r="I137">
        <f t="shared" si="15"/>
        <v>4.7360500969395591E-4</v>
      </c>
    </row>
    <row r="138" spans="1:9">
      <c r="A138" s="3" t="s">
        <v>319</v>
      </c>
      <c r="B138">
        <v>4.8099999999999996</v>
      </c>
      <c r="C138" s="4">
        <v>456</v>
      </c>
      <c r="D138">
        <f t="shared" si="12"/>
        <v>94.802494802494806</v>
      </c>
      <c r="E138" s="7">
        <f t="shared" si="13"/>
        <v>7.044200815335349E-4</v>
      </c>
      <c r="F138" s="8">
        <f t="shared" si="16"/>
        <v>0.75378200979082088</v>
      </c>
      <c r="G138" s="7">
        <f t="shared" si="14"/>
        <v>9.1324374304624692E-4</v>
      </c>
      <c r="H138" s="8">
        <f t="shared" si="17"/>
        <v>0.30490569476773988</v>
      </c>
      <c r="I138">
        <f t="shared" si="15"/>
        <v>6.813767212225097E-4</v>
      </c>
    </row>
    <row r="139" spans="1:9">
      <c r="A139" s="3" t="s">
        <v>185</v>
      </c>
      <c r="B139">
        <v>6.92</v>
      </c>
      <c r="C139" s="4">
        <v>656</v>
      </c>
      <c r="D139">
        <f t="shared" si="12"/>
        <v>94.797687861271683</v>
      </c>
      <c r="E139" s="7">
        <f t="shared" si="13"/>
        <v>1.0133762576447344E-3</v>
      </c>
      <c r="F139" s="8">
        <f t="shared" si="16"/>
        <v>0.75479538604846563</v>
      </c>
      <c r="G139" s="7">
        <f t="shared" si="14"/>
        <v>1.3138558631767213E-3</v>
      </c>
      <c r="H139" s="8">
        <f t="shared" si="17"/>
        <v>0.3062195506309166</v>
      </c>
      <c r="I139">
        <f t="shared" si="15"/>
        <v>5.7289227872742154E-4</v>
      </c>
    </row>
    <row r="140" spans="1:9">
      <c r="A140" s="3" t="s">
        <v>116</v>
      </c>
      <c r="B140">
        <v>5.79</v>
      </c>
      <c r="C140" s="4">
        <v>543</v>
      </c>
      <c r="D140">
        <f t="shared" si="12"/>
        <v>93.782383419689126</v>
      </c>
      <c r="E140" s="7">
        <f t="shared" si="13"/>
        <v>8.3881601814190664E-4</v>
      </c>
      <c r="F140" s="8">
        <f t="shared" si="16"/>
        <v>0.75563420206660759</v>
      </c>
      <c r="G140" s="7">
        <f t="shared" si="14"/>
        <v>1.0993100358082683E-3</v>
      </c>
      <c r="H140" s="8">
        <f t="shared" si="17"/>
        <v>0.30731886066672487</v>
      </c>
      <c r="I140">
        <f t="shared" si="15"/>
        <v>5.484087421261663E-4</v>
      </c>
    </row>
    <row r="141" spans="1:9">
      <c r="A141" s="3" t="s">
        <v>373</v>
      </c>
      <c r="B141">
        <v>5.53</v>
      </c>
      <c r="C141" s="4">
        <v>516</v>
      </c>
      <c r="D141">
        <f t="shared" si="12"/>
        <v>93.309222423146466</v>
      </c>
      <c r="E141" s="7">
        <f t="shared" si="13"/>
        <v>7.9710693436689474E-4</v>
      </c>
      <c r="F141" s="8">
        <f t="shared" si="16"/>
        <v>0.75643130900097444</v>
      </c>
      <c r="G141" s="7">
        <f t="shared" si="14"/>
        <v>1.0499455091571197E-3</v>
      </c>
      <c r="H141" s="8">
        <f t="shared" si="17"/>
        <v>0.30836880617588197</v>
      </c>
      <c r="I141">
        <f t="shared" si="15"/>
        <v>9.3656217838078426E-4</v>
      </c>
    </row>
    <row r="142" spans="1:9">
      <c r="A142" s="3" t="s">
        <v>238</v>
      </c>
      <c r="B142">
        <v>9.44</v>
      </c>
      <c r="C142" s="4">
        <v>880</v>
      </c>
      <c r="D142">
        <f t="shared" si="12"/>
        <v>93.220338983050851</v>
      </c>
      <c r="E142" s="7">
        <f t="shared" si="13"/>
        <v>1.3594071748892777E-3</v>
      </c>
      <c r="F142" s="8">
        <f t="shared" si="16"/>
        <v>0.75779071617586369</v>
      </c>
      <c r="G142" s="7">
        <f t="shared" si="14"/>
        <v>1.7923120445647758E-3</v>
      </c>
      <c r="H142" s="8">
        <f t="shared" si="17"/>
        <v>0.31016111822044673</v>
      </c>
      <c r="I142">
        <f t="shared" si="15"/>
        <v>1.9115057299202709E-3</v>
      </c>
    </row>
    <row r="143" spans="1:9">
      <c r="A143" s="3" t="s">
        <v>110</v>
      </c>
      <c r="B143">
        <v>19.25</v>
      </c>
      <c r="C143" s="4">
        <v>1791</v>
      </c>
      <c r="D143">
        <f t="shared" si="12"/>
        <v>93.038961038961034</v>
      </c>
      <c r="E143" s="7">
        <f t="shared" si="13"/>
        <v>2.7667025570757915E-3</v>
      </c>
      <c r="F143" s="8">
        <f t="shared" si="16"/>
        <v>0.76055741873293947</v>
      </c>
      <c r="G143" s="7">
        <f t="shared" si="14"/>
        <v>3.6548736078254171E-3</v>
      </c>
      <c r="H143" s="8">
        <f t="shared" si="17"/>
        <v>0.31381599182827213</v>
      </c>
      <c r="I143">
        <f t="shared" si="15"/>
        <v>2.4354594029106502E-3</v>
      </c>
    </row>
    <row r="144" spans="1:9">
      <c r="A144" s="3" t="s">
        <v>19</v>
      </c>
      <c r="B144">
        <v>24.51</v>
      </c>
      <c r="C144" s="4">
        <v>2277</v>
      </c>
      <c r="D144">
        <f t="shared" si="12"/>
        <v>92.90085679314565</v>
      </c>
      <c r="E144" s="7">
        <f t="shared" si="13"/>
        <v>3.5174660650260062E-3</v>
      </c>
      <c r="F144" s="8">
        <f t="shared" si="16"/>
        <v>0.76407488479796548</v>
      </c>
      <c r="G144" s="7">
        <f t="shared" si="14"/>
        <v>4.6535559546909602E-3</v>
      </c>
      <c r="H144" s="8">
        <f t="shared" si="17"/>
        <v>0.3184695477829631</v>
      </c>
      <c r="I144">
        <f t="shared" si="15"/>
        <v>2.9748475250004902E-4</v>
      </c>
    </row>
    <row r="145" spans="1:9">
      <c r="A145" s="3" t="s">
        <v>242</v>
      </c>
      <c r="B145">
        <v>2.99</v>
      </c>
      <c r="C145" s="4">
        <v>277</v>
      </c>
      <c r="D145">
        <f t="shared" si="12"/>
        <v>92.642140468227424</v>
      </c>
      <c r="E145" s="7">
        <f t="shared" si="13"/>
        <v>4.2790430391401131E-4</v>
      </c>
      <c r="F145" s="8">
        <f t="shared" si="16"/>
        <v>0.76450278910187952</v>
      </c>
      <c r="G145" s="7">
        <f t="shared" si="14"/>
        <v>5.6769205648820762E-4</v>
      </c>
      <c r="H145" s="8">
        <f t="shared" si="17"/>
        <v>0.31903723983945131</v>
      </c>
      <c r="I145">
        <f t="shared" si="15"/>
        <v>1.2096322605570087E-3</v>
      </c>
    </row>
    <row r="146" spans="1:9">
      <c r="A146" s="3" t="s">
        <v>372</v>
      </c>
      <c r="B146">
        <v>12.15</v>
      </c>
      <c r="C146" s="4">
        <v>1124</v>
      </c>
      <c r="D146">
        <f t="shared" si="12"/>
        <v>92.510288065843625</v>
      </c>
      <c r="E146" s="7">
        <f t="shared" si="13"/>
        <v>1.7363337097449413E-3</v>
      </c>
      <c r="F146" s="8">
        <f t="shared" si="16"/>
        <v>0.76623912281162443</v>
      </c>
      <c r="G146" s="7">
        <f t="shared" si="14"/>
        <v>2.3068423031209775E-3</v>
      </c>
      <c r="H146" s="8">
        <f t="shared" si="17"/>
        <v>0.32134408214257232</v>
      </c>
      <c r="I146">
        <f t="shared" si="15"/>
        <v>2.8981612589665251E-4</v>
      </c>
    </row>
    <row r="147" spans="1:9">
      <c r="A147" s="3" t="s">
        <v>302</v>
      </c>
      <c r="B147">
        <v>2.91</v>
      </c>
      <c r="C147" s="4">
        <v>269</v>
      </c>
      <c r="D147">
        <f t="shared" si="12"/>
        <v>92.439862542955325</v>
      </c>
      <c r="E147" s="7">
        <f t="shared" si="13"/>
        <v>4.1554605686956335E-4</v>
      </c>
      <c r="F147" s="8">
        <f t="shared" si="16"/>
        <v>0.76665466886849398</v>
      </c>
      <c r="G147" s="7">
        <f t="shared" si="14"/>
        <v>5.5250297136477731E-4</v>
      </c>
      <c r="H147" s="8">
        <f t="shared" si="17"/>
        <v>0.32189658511393709</v>
      </c>
      <c r="I147">
        <f t="shared" si="15"/>
        <v>4.9043443792318175E-4</v>
      </c>
    </row>
    <row r="148" spans="1:9">
      <c r="A148" s="3" t="s">
        <v>383</v>
      </c>
      <c r="B148">
        <v>4.91</v>
      </c>
      <c r="C148" s="4">
        <v>451</v>
      </c>
      <c r="D148">
        <f t="shared" si="12"/>
        <v>91.853360488798373</v>
      </c>
      <c r="E148" s="7">
        <f t="shared" si="13"/>
        <v>6.9669617713075485E-4</v>
      </c>
      <c r="F148" s="8">
        <f t="shared" si="16"/>
        <v>0.76735136504562473</v>
      </c>
      <c r="G148" s="7">
        <f t="shared" si="14"/>
        <v>9.3223009945053498E-4</v>
      </c>
      <c r="H148" s="8">
        <f t="shared" si="17"/>
        <v>0.32282881521338763</v>
      </c>
      <c r="I148">
        <f t="shared" si="15"/>
        <v>6.1765336457245135E-4</v>
      </c>
    </row>
    <row r="149" spans="1:9">
      <c r="A149" s="3" t="s">
        <v>156</v>
      </c>
      <c r="B149">
        <v>6.17</v>
      </c>
      <c r="C149" s="4">
        <v>564</v>
      </c>
      <c r="D149">
        <f t="shared" si="12"/>
        <v>91.41004862236629</v>
      </c>
      <c r="E149" s="7">
        <f t="shared" si="13"/>
        <v>8.7125641663358261E-4</v>
      </c>
      <c r="F149" s="8">
        <f t="shared" si="16"/>
        <v>0.76822262146225828</v>
      </c>
      <c r="G149" s="7">
        <f t="shared" si="14"/>
        <v>1.1714581901445622E-3</v>
      </c>
      <c r="H149" s="8">
        <f t="shared" si="17"/>
        <v>0.32400027340353221</v>
      </c>
      <c r="I149">
        <f t="shared" si="15"/>
        <v>1.8905394123160391E-3</v>
      </c>
    </row>
    <row r="150" spans="1:9">
      <c r="A150" s="3" t="s">
        <v>125</v>
      </c>
      <c r="B150">
        <v>18.850000000000001</v>
      </c>
      <c r="C150" s="4">
        <v>1716</v>
      </c>
      <c r="D150">
        <f t="shared" si="12"/>
        <v>91.034482758620683</v>
      </c>
      <c r="E150" s="7">
        <f t="shared" si="13"/>
        <v>2.650843991034092E-3</v>
      </c>
      <c r="F150" s="8">
        <f t="shared" si="16"/>
        <v>0.77087346545329238</v>
      </c>
      <c r="G150" s="7">
        <f t="shared" si="14"/>
        <v>3.5789281822082657E-3</v>
      </c>
      <c r="H150" s="8">
        <f t="shared" si="17"/>
        <v>0.3275792015857405</v>
      </c>
      <c r="I150">
        <f t="shared" si="15"/>
        <v>7.4492734318187814E-4</v>
      </c>
    </row>
    <row r="151" spans="1:9">
      <c r="A151" s="3" t="s">
        <v>387</v>
      </c>
      <c r="B151">
        <v>7.42</v>
      </c>
      <c r="C151" s="4">
        <v>674</v>
      </c>
      <c r="D151">
        <f t="shared" si="12"/>
        <v>90.835579514824801</v>
      </c>
      <c r="E151" s="7">
        <f t="shared" si="13"/>
        <v>1.0411823134947424E-3</v>
      </c>
      <c r="F151" s="8">
        <f t="shared" si="16"/>
        <v>0.77191464776678709</v>
      </c>
      <c r="G151" s="7">
        <f t="shared" si="14"/>
        <v>1.4087876451981606E-3</v>
      </c>
      <c r="H151" s="8">
        <f t="shared" si="17"/>
        <v>0.32898798923093864</v>
      </c>
      <c r="I151">
        <f t="shared" si="15"/>
        <v>4.2912569485675789E-4</v>
      </c>
    </row>
    <row r="152" spans="1:9">
      <c r="A152" s="3" t="s">
        <v>251</v>
      </c>
      <c r="B152">
        <v>4.2699999999999996</v>
      </c>
      <c r="C152" s="4">
        <v>387</v>
      </c>
      <c r="D152">
        <f t="shared" si="12"/>
        <v>90.632318501170971</v>
      </c>
      <c r="E152" s="7">
        <f t="shared" si="13"/>
        <v>5.9783020077517105E-4</v>
      </c>
      <c r="F152" s="8">
        <f t="shared" si="16"/>
        <v>0.77251247796756228</v>
      </c>
      <c r="G152" s="7">
        <f t="shared" si="14"/>
        <v>8.1071741846309238E-4</v>
      </c>
      <c r="H152" s="8">
        <f t="shared" si="17"/>
        <v>0.32979870664940175</v>
      </c>
      <c r="I152">
        <f t="shared" si="15"/>
        <v>1.4842924322275297E-3</v>
      </c>
    </row>
    <row r="153" spans="1:9">
      <c r="A153" s="3" t="s">
        <v>38</v>
      </c>
      <c r="B153">
        <v>14.75</v>
      </c>
      <c r="C153" s="4">
        <v>1333</v>
      </c>
      <c r="D153">
        <f t="shared" si="12"/>
        <v>90.372881355932208</v>
      </c>
      <c r="E153" s="7">
        <f t="shared" si="13"/>
        <v>2.0591929137811446E-3</v>
      </c>
      <c r="F153" s="8">
        <f t="shared" si="16"/>
        <v>0.77457167088134338</v>
      </c>
      <c r="G153" s="7">
        <f t="shared" si="14"/>
        <v>2.8004875696324622E-3</v>
      </c>
      <c r="H153" s="8">
        <f t="shared" si="17"/>
        <v>0.33259919421903422</v>
      </c>
      <c r="I153">
        <f t="shared" si="15"/>
        <v>1.1886485005442315E-3</v>
      </c>
    </row>
    <row r="154" spans="1:9">
      <c r="A154" s="3" t="s">
        <v>65</v>
      </c>
      <c r="B154">
        <v>11.73</v>
      </c>
      <c r="C154" s="4">
        <v>1044</v>
      </c>
      <c r="D154">
        <f t="shared" si="12"/>
        <v>89.002557544757025</v>
      </c>
      <c r="E154" s="7">
        <f t="shared" si="13"/>
        <v>1.6127512393004613E-3</v>
      </c>
      <c r="F154" s="8">
        <f t="shared" si="16"/>
        <v>0.77618442212064387</v>
      </c>
      <c r="G154" s="7">
        <f t="shared" si="14"/>
        <v>2.2270996062229683E-3</v>
      </c>
      <c r="H154" s="8">
        <f t="shared" si="17"/>
        <v>0.33482629382525719</v>
      </c>
      <c r="I154">
        <f t="shared" si="15"/>
        <v>5.4186065608452516E-4</v>
      </c>
    </row>
    <row r="155" spans="1:9">
      <c r="A155" s="3" t="s">
        <v>153</v>
      </c>
      <c r="B155">
        <v>5.33</v>
      </c>
      <c r="C155" s="4">
        <v>471</v>
      </c>
      <c r="D155">
        <f t="shared" si="12"/>
        <v>88.367729831144459</v>
      </c>
      <c r="E155" s="7">
        <f t="shared" si="13"/>
        <v>7.2759179474187483E-4</v>
      </c>
      <c r="F155" s="8">
        <f t="shared" si="16"/>
        <v>0.77691201391538578</v>
      </c>
      <c r="G155" s="7">
        <f t="shared" si="14"/>
        <v>1.0119727963485441E-3</v>
      </c>
      <c r="H155" s="8">
        <f t="shared" si="17"/>
        <v>0.33583826662160576</v>
      </c>
      <c r="I155">
        <f t="shared" si="15"/>
        <v>1.4843588172075428E-4</v>
      </c>
    </row>
    <row r="156" spans="1:9">
      <c r="A156" s="3" t="s">
        <v>328</v>
      </c>
      <c r="B156">
        <v>1.46</v>
      </c>
      <c r="C156" s="4">
        <v>129</v>
      </c>
      <c r="D156">
        <f t="shared" si="12"/>
        <v>88.356164383561648</v>
      </c>
      <c r="E156" s="7">
        <f t="shared" si="13"/>
        <v>1.9927673359172368E-4</v>
      </c>
      <c r="F156" s="8">
        <f t="shared" si="16"/>
        <v>0.77711129064897755</v>
      </c>
      <c r="G156" s="7">
        <f t="shared" si="14"/>
        <v>2.7720080350260306E-4</v>
      </c>
      <c r="H156" s="8">
        <f t="shared" si="17"/>
        <v>0.33611546742510839</v>
      </c>
      <c r="I156">
        <f t="shared" si="15"/>
        <v>2.5419635205164992E-4</v>
      </c>
    </row>
    <row r="157" spans="1:9">
      <c r="A157" s="3" t="s">
        <v>363</v>
      </c>
      <c r="B157">
        <v>2.4900000000000002</v>
      </c>
      <c r="C157" s="4">
        <v>218</v>
      </c>
      <c r="D157">
        <f t="shared" si="12"/>
        <v>87.550200803212846</v>
      </c>
      <c r="E157" s="7">
        <f t="shared" si="13"/>
        <v>3.3676223196120746E-4</v>
      </c>
      <c r="F157" s="8">
        <f t="shared" si="16"/>
        <v>0.77744805288093877</v>
      </c>
      <c r="G157" s="7">
        <f t="shared" si="14"/>
        <v>4.7276027446676824E-4</v>
      </c>
      <c r="H157" s="8">
        <f t="shared" si="17"/>
        <v>0.33658822769957514</v>
      </c>
      <c r="I157">
        <f t="shared" si="15"/>
        <v>6.7959012233370641E-4</v>
      </c>
    </row>
    <row r="158" spans="1:9">
      <c r="A158" s="3" t="s">
        <v>308</v>
      </c>
      <c r="B158">
        <v>6.64</v>
      </c>
      <c r="C158" s="4">
        <v>578</v>
      </c>
      <c r="D158">
        <f t="shared" si="12"/>
        <v>87.048192771084345</v>
      </c>
      <c r="E158" s="7">
        <f t="shared" si="13"/>
        <v>8.9288334896136655E-4</v>
      </c>
      <c r="F158" s="8">
        <f t="shared" si="16"/>
        <v>0.77834093622990008</v>
      </c>
      <c r="G158" s="7">
        <f t="shared" si="14"/>
        <v>1.2606940652447152E-3</v>
      </c>
      <c r="H158" s="8">
        <f t="shared" si="17"/>
        <v>0.33784892176481984</v>
      </c>
      <c r="I158">
        <f t="shared" si="15"/>
        <v>1.1486988211041882E-3</v>
      </c>
    </row>
    <row r="159" spans="1:9">
      <c r="A159" s="3" t="s">
        <v>367</v>
      </c>
      <c r="B159">
        <v>11.22</v>
      </c>
      <c r="C159" s="4">
        <v>976</v>
      </c>
      <c r="D159">
        <f t="shared" si="12"/>
        <v>86.987522281639926</v>
      </c>
      <c r="E159" s="7">
        <f t="shared" si="13"/>
        <v>1.5077061394226537E-3</v>
      </c>
      <c r="F159" s="8">
        <f t="shared" si="16"/>
        <v>0.77984864236932272</v>
      </c>
      <c r="G159" s="7">
        <f t="shared" si="14"/>
        <v>2.1302691885611001E-3</v>
      </c>
      <c r="H159" s="8">
        <f t="shared" si="17"/>
        <v>0.33997919095338092</v>
      </c>
      <c r="I159">
        <f t="shared" si="15"/>
        <v>1.5598614162363189E-3</v>
      </c>
    </row>
    <row r="160" spans="1:9">
      <c r="A160" s="3" t="s">
        <v>58</v>
      </c>
      <c r="B160">
        <v>15.21</v>
      </c>
      <c r="C160" s="4">
        <v>1318</v>
      </c>
      <c r="D160">
        <f t="shared" si="12"/>
        <v>86.65351742274818</v>
      </c>
      <c r="E160" s="7">
        <f t="shared" si="13"/>
        <v>2.0360212005728047E-3</v>
      </c>
      <c r="F160" s="8">
        <f t="shared" si="16"/>
        <v>0.7818846635698955</v>
      </c>
      <c r="G160" s="7">
        <f t="shared" si="14"/>
        <v>2.8878248090921867E-3</v>
      </c>
      <c r="H160" s="8">
        <f t="shared" si="17"/>
        <v>0.34286701576247308</v>
      </c>
      <c r="I160">
        <f t="shared" si="15"/>
        <v>6.7543691094701375E-4</v>
      </c>
    </row>
    <row r="161" spans="1:9">
      <c r="A161" s="3" t="s">
        <v>43</v>
      </c>
      <c r="B161">
        <v>6.58</v>
      </c>
      <c r="C161" s="4">
        <v>569</v>
      </c>
      <c r="D161">
        <f t="shared" si="12"/>
        <v>86.474164133738597</v>
      </c>
      <c r="E161" s="7">
        <f t="shared" si="13"/>
        <v>8.7898032103636255E-4</v>
      </c>
      <c r="F161" s="8">
        <f t="shared" si="16"/>
        <v>0.78276364389093189</v>
      </c>
      <c r="G161" s="7">
        <f t="shared" si="14"/>
        <v>1.2493022514021425E-3</v>
      </c>
      <c r="H161" s="8">
        <f t="shared" si="17"/>
        <v>0.34411631801387521</v>
      </c>
      <c r="I161">
        <f t="shared" si="15"/>
        <v>3.8603988972807368E-4</v>
      </c>
    </row>
    <row r="162" spans="1:9">
      <c r="A162" s="3" t="s">
        <v>316</v>
      </c>
      <c r="B162">
        <v>3.76</v>
      </c>
      <c r="C162" s="4">
        <v>325</v>
      </c>
      <c r="D162">
        <f t="shared" si="12"/>
        <v>86.436170212765958</v>
      </c>
      <c r="E162" s="7">
        <f t="shared" si="13"/>
        <v>5.0205378618069924E-4</v>
      </c>
      <c r="F162" s="8">
        <f t="shared" si="16"/>
        <v>0.78326569767711263</v>
      </c>
      <c r="G162" s="7">
        <f t="shared" si="14"/>
        <v>7.1388700080122428E-4</v>
      </c>
      <c r="H162" s="8">
        <f t="shared" si="17"/>
        <v>0.34483020501467643</v>
      </c>
      <c r="I162">
        <f t="shared" si="15"/>
        <v>1.4345758897924554E-3</v>
      </c>
    </row>
    <row r="163" spans="1:9">
      <c r="A163" s="3" t="s">
        <v>107</v>
      </c>
      <c r="B163">
        <v>13.97</v>
      </c>
      <c r="C163" s="4">
        <v>1207</v>
      </c>
      <c r="D163">
        <f t="shared" si="12"/>
        <v>86.399427344309231</v>
      </c>
      <c r="E163" s="7">
        <f t="shared" si="13"/>
        <v>1.8645505228310889E-3</v>
      </c>
      <c r="F163" s="8">
        <f t="shared" si="16"/>
        <v>0.7851302481999437</v>
      </c>
      <c r="G163" s="7">
        <f t="shared" si="14"/>
        <v>2.652393989679017E-3</v>
      </c>
      <c r="H163" s="8">
        <f t="shared" si="17"/>
        <v>0.34748259900435546</v>
      </c>
      <c r="I163">
        <f t="shared" si="15"/>
        <v>8.1876126948976502E-4</v>
      </c>
    </row>
    <row r="164" spans="1:9">
      <c r="A164" s="3" t="s">
        <v>285</v>
      </c>
      <c r="B164">
        <v>7.97</v>
      </c>
      <c r="C164" s="4">
        <v>688</v>
      </c>
      <c r="D164">
        <f t="shared" si="12"/>
        <v>86.323713927227104</v>
      </c>
      <c r="E164" s="7">
        <f t="shared" si="13"/>
        <v>1.0628092458225262E-3</v>
      </c>
      <c r="F164" s="8">
        <f t="shared" si="16"/>
        <v>0.78619305744576617</v>
      </c>
      <c r="G164" s="7">
        <f t="shared" si="14"/>
        <v>1.5132126054217441E-3</v>
      </c>
      <c r="H164" s="8">
        <f t="shared" si="17"/>
        <v>0.34899581160977722</v>
      </c>
      <c r="I164">
        <f t="shared" si="15"/>
        <v>2.2853046241871899E-4</v>
      </c>
    </row>
    <row r="165" spans="1:9">
      <c r="A165" s="3" t="s">
        <v>247</v>
      </c>
      <c r="B165">
        <v>2.21</v>
      </c>
      <c r="C165" s="4">
        <v>188</v>
      </c>
      <c r="D165">
        <f t="shared" si="12"/>
        <v>85.067873303167417</v>
      </c>
      <c r="E165" s="7">
        <f t="shared" si="13"/>
        <v>2.9041880554452754E-4</v>
      </c>
      <c r="F165" s="8">
        <f t="shared" si="16"/>
        <v>0.78648347625131065</v>
      </c>
      <c r="G165" s="7">
        <f t="shared" si="14"/>
        <v>4.1959847653476215E-4</v>
      </c>
      <c r="H165" s="8">
        <f t="shared" si="17"/>
        <v>0.34941541008631199</v>
      </c>
      <c r="I165">
        <f t="shared" si="15"/>
        <v>4.1676283130809288E-4</v>
      </c>
    </row>
    <row r="166" spans="1:9">
      <c r="A166" s="3" t="s">
        <v>382</v>
      </c>
      <c r="B166">
        <v>4.0199999999999996</v>
      </c>
      <c r="C166" s="4">
        <v>340</v>
      </c>
      <c r="D166">
        <f t="shared" si="12"/>
        <v>84.577114427860707</v>
      </c>
      <c r="E166" s="7">
        <f t="shared" si="13"/>
        <v>5.2522549938903917E-4</v>
      </c>
      <c r="F166" s="8">
        <f t="shared" si="16"/>
        <v>0.7870087017506997</v>
      </c>
      <c r="G166" s="7">
        <f t="shared" si="14"/>
        <v>7.6325152745237274E-4</v>
      </c>
      <c r="H166" s="8">
        <f t="shared" si="17"/>
        <v>0.35017866161376437</v>
      </c>
      <c r="I166">
        <f t="shared" si="15"/>
        <v>3.8558788585812964E-4</v>
      </c>
    </row>
    <row r="167" spans="1:9">
      <c r="A167" s="3" t="s">
        <v>221</v>
      </c>
      <c r="B167">
        <v>3.71</v>
      </c>
      <c r="C167" s="4">
        <v>312</v>
      </c>
      <c r="D167">
        <f t="shared" si="12"/>
        <v>84.097035040431265</v>
      </c>
      <c r="E167" s="7">
        <f t="shared" si="13"/>
        <v>4.8197163473347122E-4</v>
      </c>
      <c r="F167" s="8">
        <f t="shared" si="16"/>
        <v>0.78749067338543322</v>
      </c>
      <c r="G167" s="7">
        <f t="shared" si="14"/>
        <v>7.0439382259908031E-4</v>
      </c>
      <c r="H167" s="8">
        <f t="shared" si="17"/>
        <v>0.35088305543636344</v>
      </c>
      <c r="I167">
        <f t="shared" si="15"/>
        <v>1.218138008381997E-4</v>
      </c>
    </row>
    <row r="168" spans="1:9">
      <c r="A168" s="3" t="s">
        <v>225</v>
      </c>
      <c r="B168">
        <v>1.17</v>
      </c>
      <c r="C168" s="4">
        <v>98</v>
      </c>
      <c r="D168">
        <f t="shared" si="12"/>
        <v>83.760683760683762</v>
      </c>
      <c r="E168" s="7">
        <f t="shared" si="13"/>
        <v>1.5138852629448775E-4</v>
      </c>
      <c r="F168" s="8">
        <f t="shared" si="16"/>
        <v>0.7876420619117277</v>
      </c>
      <c r="G168" s="7">
        <f t="shared" si="14"/>
        <v>2.2214036993016819E-4</v>
      </c>
      <c r="H168" s="8">
        <f t="shared" si="17"/>
        <v>0.35110519580629362</v>
      </c>
      <c r="I168">
        <f t="shared" si="15"/>
        <v>8.228882072771615E-4</v>
      </c>
    </row>
    <row r="169" spans="1:9">
      <c r="A169" s="3" t="s">
        <v>278</v>
      </c>
      <c r="B169">
        <v>7.9</v>
      </c>
      <c r="C169" s="4">
        <v>661</v>
      </c>
      <c r="D169">
        <f t="shared" si="12"/>
        <v>83.670886075949369</v>
      </c>
      <c r="E169" s="7">
        <f t="shared" si="13"/>
        <v>1.0211001620475143E-3</v>
      </c>
      <c r="F169" s="8">
        <f t="shared" si="16"/>
        <v>0.78866316207377518</v>
      </c>
      <c r="G169" s="7">
        <f t="shared" si="14"/>
        <v>1.4999221559387427E-3</v>
      </c>
      <c r="H169" s="8">
        <f t="shared" si="17"/>
        <v>0.35260511796223237</v>
      </c>
      <c r="I169">
        <f t="shared" si="15"/>
        <v>8.6671391720349877E-4</v>
      </c>
    </row>
    <row r="170" spans="1:9">
      <c r="A170" s="3" t="s">
        <v>246</v>
      </c>
      <c r="B170">
        <v>8.32</v>
      </c>
      <c r="C170" s="4">
        <v>696</v>
      </c>
      <c r="D170">
        <f t="shared" si="12"/>
        <v>83.653846153846146</v>
      </c>
      <c r="E170" s="7">
        <f t="shared" si="13"/>
        <v>1.0751674928669744E-3</v>
      </c>
      <c r="F170" s="8">
        <f t="shared" si="16"/>
        <v>0.78973832956664214</v>
      </c>
      <c r="G170" s="7">
        <f t="shared" si="14"/>
        <v>1.5796648528367517E-3</v>
      </c>
      <c r="H170" s="8">
        <f t="shared" si="17"/>
        <v>0.3541847828150691</v>
      </c>
      <c r="I170">
        <f t="shared" si="15"/>
        <v>6.2841680296410463E-4</v>
      </c>
    </row>
    <row r="171" spans="1:9">
      <c r="A171" s="3" t="s">
        <v>224</v>
      </c>
      <c r="B171">
        <v>5.99</v>
      </c>
      <c r="C171" s="4">
        <v>493</v>
      </c>
      <c r="D171">
        <f t="shared" si="12"/>
        <v>82.30383973288815</v>
      </c>
      <c r="E171" s="7">
        <f t="shared" si="13"/>
        <v>7.6157697411410679E-4</v>
      </c>
      <c r="F171" s="8">
        <f t="shared" si="16"/>
        <v>0.79049990654075619</v>
      </c>
      <c r="G171" s="7">
        <f t="shared" si="14"/>
        <v>1.137282748616844E-3</v>
      </c>
      <c r="H171" s="8">
        <f t="shared" si="17"/>
        <v>0.35532206556368595</v>
      </c>
      <c r="I171">
        <f t="shared" si="15"/>
        <v>9.3943909937932446E-4</v>
      </c>
    </row>
    <row r="172" spans="1:9">
      <c r="A172" s="3" t="s">
        <v>325</v>
      </c>
      <c r="B172">
        <v>8.94</v>
      </c>
      <c r="C172" s="4">
        <v>733</v>
      </c>
      <c r="D172">
        <f t="shared" si="12"/>
        <v>81.991051454138713</v>
      </c>
      <c r="E172" s="7">
        <f t="shared" si="13"/>
        <v>1.1323243854475462E-3</v>
      </c>
      <c r="F172" s="8">
        <f t="shared" si="16"/>
        <v>0.79163223092620372</v>
      </c>
      <c r="G172" s="7">
        <f t="shared" si="14"/>
        <v>1.6973802625433363E-3</v>
      </c>
      <c r="H172" s="8">
        <f t="shared" si="17"/>
        <v>0.3570194458262293</v>
      </c>
      <c r="I172">
        <f t="shared" si="15"/>
        <v>3.5107529814844551E-3</v>
      </c>
    </row>
    <row r="173" spans="1:9">
      <c r="A173" s="3" t="s">
        <v>25</v>
      </c>
      <c r="B173">
        <v>33.28</v>
      </c>
      <c r="C173" s="4">
        <v>2704</v>
      </c>
      <c r="D173">
        <f t="shared" si="12"/>
        <v>81.25</v>
      </c>
      <c r="E173" s="7">
        <f t="shared" si="13"/>
        <v>4.1770875010234175E-3</v>
      </c>
      <c r="F173" s="8">
        <f t="shared" si="16"/>
        <v>0.79580931842722713</v>
      </c>
      <c r="G173" s="7">
        <f t="shared" si="14"/>
        <v>6.3186594113470067E-3</v>
      </c>
      <c r="H173" s="8">
        <f t="shared" si="17"/>
        <v>0.36333810523757631</v>
      </c>
      <c r="I173">
        <f t="shared" si="15"/>
        <v>2.2251738112244457E-3</v>
      </c>
    </row>
    <row r="174" spans="1:9">
      <c r="A174" s="3" t="s">
        <v>122</v>
      </c>
      <c r="B174">
        <v>20.99</v>
      </c>
      <c r="C174" s="4">
        <v>1686</v>
      </c>
      <c r="D174">
        <f t="shared" si="12"/>
        <v>80.323963792282044</v>
      </c>
      <c r="E174" s="7">
        <f t="shared" si="13"/>
        <v>2.6045005646174119E-3</v>
      </c>
      <c r="F174" s="8">
        <f t="shared" si="16"/>
        <v>0.79841381899184449</v>
      </c>
      <c r="G174" s="7">
        <f t="shared" si="14"/>
        <v>3.9852362092600256E-3</v>
      </c>
      <c r="H174" s="8">
        <f t="shared" si="17"/>
        <v>0.36732334144683632</v>
      </c>
      <c r="I174">
        <f t="shared" si="15"/>
        <v>6.168792730060213E-4</v>
      </c>
    </row>
    <row r="175" spans="1:9">
      <c r="A175" s="3" t="s">
        <v>148</v>
      </c>
      <c r="B175">
        <v>5.81</v>
      </c>
      <c r="C175" s="4">
        <v>465</v>
      </c>
      <c r="D175">
        <f t="shared" si="12"/>
        <v>80.034423407917387</v>
      </c>
      <c r="E175" s="7">
        <f t="shared" si="13"/>
        <v>7.183231094585389E-4</v>
      </c>
      <c r="F175" s="8">
        <f t="shared" si="16"/>
        <v>0.79913214210130301</v>
      </c>
      <c r="G175" s="7">
        <f t="shared" si="14"/>
        <v>1.1031073070891257E-3</v>
      </c>
      <c r="H175" s="8">
        <f t="shared" si="17"/>
        <v>0.36842644875392544</v>
      </c>
      <c r="I175">
        <f t="shared" si="15"/>
        <v>2.2737118310944826E-4</v>
      </c>
    </row>
    <row r="176" spans="1:9">
      <c r="A176" s="3" t="s">
        <v>46</v>
      </c>
      <c r="B176">
        <v>2.14</v>
      </c>
      <c r="C176" s="4">
        <v>171</v>
      </c>
      <c r="D176">
        <f t="shared" si="12"/>
        <v>79.906542056074755</v>
      </c>
      <c r="E176" s="7">
        <f t="shared" si="13"/>
        <v>2.6415753057507557E-4</v>
      </c>
      <c r="F176" s="8">
        <f t="shared" si="16"/>
        <v>0.79939629963187808</v>
      </c>
      <c r="G176" s="7">
        <f t="shared" si="14"/>
        <v>4.0630802705176065E-4</v>
      </c>
      <c r="H176" s="8">
        <f t="shared" si="17"/>
        <v>0.36883275678097721</v>
      </c>
      <c r="I176">
        <f t="shared" si="15"/>
        <v>1.3845180955955882E-3</v>
      </c>
    </row>
    <row r="177" spans="1:9">
      <c r="A177" s="3" t="s">
        <v>288</v>
      </c>
      <c r="B177">
        <v>13.03</v>
      </c>
      <c r="C177" s="4">
        <v>1041</v>
      </c>
      <c r="D177">
        <f t="shared" si="12"/>
        <v>79.89255564082886</v>
      </c>
      <c r="E177" s="7">
        <f t="shared" si="13"/>
        <v>1.6081168966587934E-3</v>
      </c>
      <c r="F177" s="8">
        <f t="shared" si="16"/>
        <v>0.80100441652853682</v>
      </c>
      <c r="G177" s="7">
        <f t="shared" si="14"/>
        <v>2.4739222394787107E-3</v>
      </c>
      <c r="H177" s="8">
        <f t="shared" si="17"/>
        <v>0.37130667902045594</v>
      </c>
      <c r="I177">
        <f t="shared" si="15"/>
        <v>4.4773790030705474E-4</v>
      </c>
    </row>
    <row r="178" spans="1:9">
      <c r="A178" s="3" t="s">
        <v>248</v>
      </c>
      <c r="B178">
        <v>4.2</v>
      </c>
      <c r="C178" s="4">
        <v>333</v>
      </c>
      <c r="D178">
        <f t="shared" si="12"/>
        <v>79.285714285714278</v>
      </c>
      <c r="E178" s="7">
        <f t="shared" si="13"/>
        <v>5.1441203322514714E-4</v>
      </c>
      <c r="F178" s="8">
        <f t="shared" si="16"/>
        <v>0.80151882856176193</v>
      </c>
      <c r="G178" s="7">
        <f t="shared" si="14"/>
        <v>7.9742696898009099E-4</v>
      </c>
      <c r="H178" s="8">
        <f t="shared" si="17"/>
        <v>0.37210410598943605</v>
      </c>
      <c r="I178">
        <f t="shared" si="15"/>
        <v>3.2409337982153286E-4</v>
      </c>
    </row>
    <row r="179" spans="1:9">
      <c r="A179" s="3" t="s">
        <v>101</v>
      </c>
      <c r="B179">
        <v>3.04</v>
      </c>
      <c r="C179" s="4">
        <v>241</v>
      </c>
      <c r="D179">
        <f t="shared" si="12"/>
        <v>79.276315789473685</v>
      </c>
      <c r="E179" s="7">
        <f t="shared" si="13"/>
        <v>3.722921922139954E-4</v>
      </c>
      <c r="F179" s="8">
        <f t="shared" si="16"/>
        <v>0.80189112075397595</v>
      </c>
      <c r="G179" s="7">
        <f t="shared" si="14"/>
        <v>5.771852346903516E-4</v>
      </c>
      <c r="H179" s="8">
        <f t="shared" si="17"/>
        <v>0.37268129122412641</v>
      </c>
      <c r="I179">
        <f t="shared" si="15"/>
        <v>3.2409337982147735E-4</v>
      </c>
    </row>
    <row r="180" spans="1:9">
      <c r="A180" s="3" t="s">
        <v>202</v>
      </c>
      <c r="B180">
        <v>3.04</v>
      </c>
      <c r="C180" s="4">
        <v>241</v>
      </c>
      <c r="D180">
        <f t="shared" si="12"/>
        <v>79.276315789473685</v>
      </c>
      <c r="E180" s="7">
        <f t="shared" si="13"/>
        <v>3.722921922139954E-4</v>
      </c>
      <c r="F180" s="8">
        <f t="shared" si="16"/>
        <v>0.80226341294618997</v>
      </c>
      <c r="G180" s="7">
        <f t="shared" si="14"/>
        <v>5.771852346903516E-4</v>
      </c>
      <c r="H180" s="8">
        <f t="shared" si="17"/>
        <v>0.37325847645881677</v>
      </c>
      <c r="I180">
        <f t="shared" si="15"/>
        <v>3.6183731756633808E-4</v>
      </c>
    </row>
    <row r="181" spans="1:9">
      <c r="A181" s="3" t="s">
        <v>327</v>
      </c>
      <c r="B181">
        <v>3.39</v>
      </c>
      <c r="C181" s="4">
        <v>268</v>
      </c>
      <c r="D181">
        <f t="shared" si="12"/>
        <v>79.056047197640112</v>
      </c>
      <c r="E181" s="7">
        <f t="shared" si="13"/>
        <v>4.1400127598900736E-4</v>
      </c>
      <c r="F181" s="8">
        <f t="shared" si="16"/>
        <v>0.80267741422217898</v>
      </c>
      <c r="G181" s="7">
        <f t="shared" si="14"/>
        <v>6.4363748210535918E-4</v>
      </c>
      <c r="H181" s="8">
        <f t="shared" si="17"/>
        <v>0.37390211394092215</v>
      </c>
      <c r="I181">
        <f t="shared" si="15"/>
        <v>2.5753866008970672E-4</v>
      </c>
    </row>
    <row r="182" spans="1:9">
      <c r="A182" s="3" t="s">
        <v>324</v>
      </c>
      <c r="B182">
        <v>2.41</v>
      </c>
      <c r="C182" s="4">
        <v>190</v>
      </c>
      <c r="D182">
        <f t="shared" si="12"/>
        <v>78.838174273858911</v>
      </c>
      <c r="E182" s="7">
        <f t="shared" si="13"/>
        <v>2.9350836730563951E-4</v>
      </c>
      <c r="F182" s="8">
        <f t="shared" si="16"/>
        <v>0.80297092258948466</v>
      </c>
      <c r="G182" s="7">
        <f t="shared" si="14"/>
        <v>4.5757118934333792E-4</v>
      </c>
      <c r="H182" s="8">
        <f t="shared" si="17"/>
        <v>0.37435968513026552</v>
      </c>
      <c r="I182">
        <f t="shared" si="15"/>
        <v>2.9257636518935093E-3</v>
      </c>
    </row>
    <row r="183" spans="1:9">
      <c r="A183" s="3" t="s">
        <v>374</v>
      </c>
      <c r="B183">
        <v>27.32</v>
      </c>
      <c r="C183" s="4">
        <v>2143</v>
      </c>
      <c r="D183">
        <f t="shared" si="12"/>
        <v>78.440702781844806</v>
      </c>
      <c r="E183" s="7">
        <f t="shared" si="13"/>
        <v>3.3104654270315029E-3</v>
      </c>
      <c r="F183" s="8">
        <f t="shared" si="16"/>
        <v>0.80628138801651617</v>
      </c>
      <c r="G183" s="7">
        <f t="shared" si="14"/>
        <v>5.1870725696514493E-3</v>
      </c>
      <c r="H183" s="8">
        <f t="shared" si="17"/>
        <v>0.37954675769991697</v>
      </c>
      <c r="I183">
        <f t="shared" si="15"/>
        <v>9.5775425301658501E-4</v>
      </c>
    </row>
    <row r="184" spans="1:9">
      <c r="A184" s="3" t="s">
        <v>71</v>
      </c>
      <c r="B184">
        <v>8.8800000000000008</v>
      </c>
      <c r="C184" s="4">
        <v>685</v>
      </c>
      <c r="D184">
        <f t="shared" si="12"/>
        <v>77.13963963963964</v>
      </c>
      <c r="E184" s="7">
        <f t="shared" si="13"/>
        <v>1.0581749031808583E-3</v>
      </c>
      <c r="F184" s="8">
        <f t="shared" si="16"/>
        <v>0.807339562919697</v>
      </c>
      <c r="G184" s="7">
        <f t="shared" si="14"/>
        <v>1.6859884487007639E-3</v>
      </c>
      <c r="H184" s="8">
        <f t="shared" si="17"/>
        <v>0.38123274614861774</v>
      </c>
      <c r="I184">
        <f t="shared" si="15"/>
        <v>7.1120599966900677E-4</v>
      </c>
    </row>
    <row r="185" spans="1:9">
      <c r="A185" s="3" t="s">
        <v>215</v>
      </c>
      <c r="B185">
        <v>6.58</v>
      </c>
      <c r="C185" s="4">
        <v>505</v>
      </c>
      <c r="D185">
        <f t="shared" si="12"/>
        <v>76.747720364741639</v>
      </c>
      <c r="E185" s="7">
        <f t="shared" si="13"/>
        <v>7.8011434468077876E-4</v>
      </c>
      <c r="F185" s="8">
        <f t="shared" si="16"/>
        <v>0.80811967726437772</v>
      </c>
      <c r="G185" s="7">
        <f t="shared" si="14"/>
        <v>1.2493022514021425E-3</v>
      </c>
      <c r="H185" s="8">
        <f t="shared" si="17"/>
        <v>0.38248204840001987</v>
      </c>
      <c r="I185">
        <f t="shared" si="15"/>
        <v>5.2057708726133134E-4</v>
      </c>
    </row>
    <row r="186" spans="1:9">
      <c r="A186" s="3" t="s">
        <v>169</v>
      </c>
      <c r="B186">
        <v>4.8099999999999996</v>
      </c>
      <c r="C186" s="4">
        <v>368</v>
      </c>
      <c r="D186">
        <f t="shared" si="12"/>
        <v>76.507276507276515</v>
      </c>
      <c r="E186" s="7">
        <f t="shared" si="13"/>
        <v>5.6847936404460706E-4</v>
      </c>
      <c r="F186" s="8">
        <f t="shared" si="16"/>
        <v>0.80868815662842231</v>
      </c>
      <c r="G186" s="7">
        <f t="shared" si="14"/>
        <v>9.1324374304624692E-4</v>
      </c>
      <c r="H186" s="8">
        <f t="shared" si="17"/>
        <v>0.38339529214306611</v>
      </c>
      <c r="I186">
        <f t="shared" si="15"/>
        <v>9.36530100421884E-4</v>
      </c>
    </row>
    <row r="187" spans="1:9">
      <c r="A187" s="3" t="s">
        <v>235</v>
      </c>
      <c r="B187">
        <v>8.6300000000000008</v>
      </c>
      <c r="C187" s="4">
        <v>656</v>
      </c>
      <c r="D187">
        <f t="shared" si="12"/>
        <v>76.013904982618769</v>
      </c>
      <c r="E187" s="7">
        <f t="shared" si="13"/>
        <v>1.0133762576447344E-3</v>
      </c>
      <c r="F187" s="8">
        <f t="shared" si="16"/>
        <v>0.80970153288606705</v>
      </c>
      <c r="G187" s="7">
        <f t="shared" si="14"/>
        <v>1.6385225576900442E-3</v>
      </c>
      <c r="H187" s="8">
        <f t="shared" si="17"/>
        <v>0.38503381470075615</v>
      </c>
      <c r="I187">
        <f t="shared" si="15"/>
        <v>2.5824123426175793E-3</v>
      </c>
    </row>
    <row r="188" spans="1:9">
      <c r="A188" s="3" t="s">
        <v>53</v>
      </c>
      <c r="B188">
        <v>23.77</v>
      </c>
      <c r="C188" s="4">
        <v>1802</v>
      </c>
      <c r="D188">
        <f t="shared" si="12"/>
        <v>75.809844341607075</v>
      </c>
      <c r="E188" s="7">
        <f t="shared" si="13"/>
        <v>2.7836951467619074E-3</v>
      </c>
      <c r="F188" s="8">
        <f t="shared" si="16"/>
        <v>0.81248522803282897</v>
      </c>
      <c r="G188" s="7">
        <f t="shared" si="14"/>
        <v>4.5130569172992293E-3</v>
      </c>
      <c r="H188" s="8">
        <f t="shared" si="17"/>
        <v>0.3895468716180554</v>
      </c>
      <c r="I188">
        <f t="shared" si="15"/>
        <v>8.7096401945357949E-4</v>
      </c>
    </row>
    <row r="189" spans="1:9">
      <c r="A189" s="3" t="s">
        <v>48</v>
      </c>
      <c r="B189">
        <v>8.01</v>
      </c>
      <c r="C189" s="4">
        <v>606</v>
      </c>
      <c r="D189">
        <f t="shared" si="12"/>
        <v>75.655430711610492</v>
      </c>
      <c r="E189" s="7">
        <f t="shared" si="13"/>
        <v>9.3613721361693455E-4</v>
      </c>
      <c r="F189" s="8">
        <f t="shared" si="16"/>
        <v>0.81342136524644593</v>
      </c>
      <c r="G189" s="7">
        <f t="shared" si="14"/>
        <v>1.5208071479834591E-3</v>
      </c>
      <c r="H189" s="8">
        <f t="shared" si="17"/>
        <v>0.39106767876603887</v>
      </c>
      <c r="I189">
        <f t="shared" si="15"/>
        <v>4.948826392406902E-4</v>
      </c>
    </row>
    <row r="190" spans="1:9">
      <c r="A190" s="3" t="s">
        <v>244</v>
      </c>
      <c r="B190">
        <v>4.55</v>
      </c>
      <c r="C190" s="4">
        <v>344</v>
      </c>
      <c r="D190">
        <f t="shared" si="12"/>
        <v>75.604395604395606</v>
      </c>
      <c r="E190" s="7">
        <f t="shared" si="13"/>
        <v>5.3140462291126312E-4</v>
      </c>
      <c r="F190" s="8">
        <f t="shared" si="16"/>
        <v>0.81395276986935716</v>
      </c>
      <c r="G190" s="7">
        <f t="shared" si="14"/>
        <v>8.6387921639509847E-4</v>
      </c>
      <c r="H190" s="8">
        <f t="shared" si="17"/>
        <v>0.39193155798243395</v>
      </c>
      <c r="I190">
        <f t="shared" si="15"/>
        <v>8.8460112617327891E-4</v>
      </c>
    </row>
    <row r="191" spans="1:9">
      <c r="A191" s="3" t="s">
        <v>347</v>
      </c>
      <c r="B191">
        <v>8.11</v>
      </c>
      <c r="C191" s="4">
        <v>609</v>
      </c>
      <c r="D191">
        <f t="shared" si="12"/>
        <v>75.092478421701614</v>
      </c>
      <c r="E191" s="7">
        <f t="shared" si="13"/>
        <v>9.4077155625860252E-4</v>
      </c>
      <c r="F191" s="8">
        <f t="shared" si="16"/>
        <v>0.81489354142561576</v>
      </c>
      <c r="G191" s="7">
        <f t="shared" si="14"/>
        <v>1.5397935043877469E-3</v>
      </c>
      <c r="H191" s="8">
        <f t="shared" si="17"/>
        <v>0.39347135148682172</v>
      </c>
      <c r="I191">
        <f t="shared" si="15"/>
        <v>3.4546357409193096E-4</v>
      </c>
    </row>
    <row r="192" spans="1:9">
      <c r="A192" s="3" t="s">
        <v>405</v>
      </c>
      <c r="B192">
        <v>3.16</v>
      </c>
      <c r="C192" s="4">
        <v>236</v>
      </c>
      <c r="D192">
        <f t="shared" si="12"/>
        <v>74.683544303797461</v>
      </c>
      <c r="E192" s="7">
        <f t="shared" si="13"/>
        <v>3.6456828781121541E-4</v>
      </c>
      <c r="F192" s="8">
        <f t="shared" si="16"/>
        <v>0.81525810971342694</v>
      </c>
      <c r="G192" s="7">
        <f t="shared" si="14"/>
        <v>5.9996886237549706E-4</v>
      </c>
      <c r="H192" s="8">
        <f t="shared" si="17"/>
        <v>0.39407132034919723</v>
      </c>
      <c r="I192">
        <f t="shared" si="15"/>
        <v>1.0169994831945584E-3</v>
      </c>
    </row>
    <row r="193" spans="1:9">
      <c r="A193" s="3" t="s">
        <v>30</v>
      </c>
      <c r="B193">
        <v>9.2799999999999994</v>
      </c>
      <c r="C193" s="4">
        <v>689</v>
      </c>
      <c r="D193">
        <f t="shared" si="12"/>
        <v>74.245689655172413</v>
      </c>
      <c r="E193" s="7">
        <f t="shared" si="13"/>
        <v>1.0643540267030822E-3</v>
      </c>
      <c r="F193" s="8">
        <f t="shared" si="16"/>
        <v>0.81632246374013007</v>
      </c>
      <c r="G193" s="7">
        <f t="shared" si="14"/>
        <v>1.7619338743179152E-3</v>
      </c>
      <c r="H193" s="8">
        <f t="shared" si="17"/>
        <v>0.39583325422351512</v>
      </c>
      <c r="I193">
        <f t="shared" si="15"/>
        <v>7.8095342219725028E-4</v>
      </c>
    </row>
    <row r="194" spans="1:9">
      <c r="A194" s="3" t="s">
        <v>149</v>
      </c>
      <c r="B194">
        <v>7.11</v>
      </c>
      <c r="C194" s="4">
        <v>525</v>
      </c>
      <c r="D194">
        <f t="shared" ref="D194:D257" si="18">C194/B194</f>
        <v>73.839662447257382</v>
      </c>
      <c r="E194" s="7">
        <f t="shared" si="13"/>
        <v>8.1100996229189874E-4</v>
      </c>
      <c r="F194" s="8">
        <f t="shared" si="16"/>
        <v>0.81713347370242195</v>
      </c>
      <c r="G194" s="7">
        <f t="shared" si="14"/>
        <v>1.3499299403448683E-3</v>
      </c>
      <c r="H194" s="8">
        <f t="shared" si="17"/>
        <v>0.39718318416386</v>
      </c>
      <c r="I194">
        <f t="shared" si="15"/>
        <v>9.8979317108349729E-4</v>
      </c>
    </row>
    <row r="195" spans="1:9">
      <c r="A195" s="3" t="s">
        <v>72</v>
      </c>
      <c r="B195">
        <v>8.99</v>
      </c>
      <c r="C195" s="4">
        <v>660</v>
      </c>
      <c r="D195">
        <f t="shared" si="18"/>
        <v>73.414905450500555</v>
      </c>
      <c r="E195" s="7">
        <f t="shared" ref="E195:E258" si="19">C195/647341</f>
        <v>1.0195553811669584E-3</v>
      </c>
      <c r="F195" s="8">
        <f t="shared" si="16"/>
        <v>0.81815302908358889</v>
      </c>
      <c r="G195" s="7">
        <f t="shared" ref="G195:G258" si="20">B195/5266.94</f>
        <v>1.7068734407454805E-3</v>
      </c>
      <c r="H195" s="8">
        <f t="shared" si="17"/>
        <v>0.3988900576046055</v>
      </c>
      <c r="I195">
        <f t="shared" ref="I195:I258" si="21">F195*H196-F196*H195</f>
        <v>1.9636543371464588E-3</v>
      </c>
    </row>
    <row r="196" spans="1:9">
      <c r="A196" s="3" t="s">
        <v>135</v>
      </c>
      <c r="B196">
        <v>17.809999999999999</v>
      </c>
      <c r="C196" s="4">
        <v>1303</v>
      </c>
      <c r="D196">
        <f t="shared" si="18"/>
        <v>73.161145423919152</v>
      </c>
      <c r="E196" s="7">
        <f t="shared" si="19"/>
        <v>2.0128494873644649E-3</v>
      </c>
      <c r="F196" s="8">
        <f t="shared" ref="F196:F259" si="22">F195+E196</f>
        <v>0.82016587857095336</v>
      </c>
      <c r="G196" s="7">
        <f t="shared" si="20"/>
        <v>3.381470075603671E-3</v>
      </c>
      <c r="H196" s="8">
        <f t="shared" ref="H196:H259" si="23">H195+G196</f>
        <v>0.40227152768020918</v>
      </c>
      <c r="I196">
        <f t="shared" si="21"/>
        <v>2.6363900710190125E-3</v>
      </c>
    </row>
    <row r="197" spans="1:9">
      <c r="A197" s="3" t="s">
        <v>261</v>
      </c>
      <c r="B197">
        <v>23.91</v>
      </c>
      <c r="C197" s="4">
        <v>1749</v>
      </c>
      <c r="D197">
        <f t="shared" si="18"/>
        <v>73.149309912170636</v>
      </c>
      <c r="E197" s="7">
        <f t="shared" si="19"/>
        <v>2.7018217600924396E-3</v>
      </c>
      <c r="F197" s="8">
        <f t="shared" si="22"/>
        <v>0.82286770033104584</v>
      </c>
      <c r="G197" s="7">
        <f t="shared" si="20"/>
        <v>4.5396378162652325E-3</v>
      </c>
      <c r="H197" s="8">
        <f t="shared" si="23"/>
        <v>0.40681116549647439</v>
      </c>
      <c r="I197">
        <f t="shared" si="21"/>
        <v>1.9917221699066734E-3</v>
      </c>
    </row>
    <row r="198" spans="1:9">
      <c r="A198" s="3" t="s">
        <v>204</v>
      </c>
      <c r="B198">
        <v>18.05</v>
      </c>
      <c r="C198" s="4">
        <v>1318</v>
      </c>
      <c r="D198">
        <f t="shared" si="18"/>
        <v>73.019390581717445</v>
      </c>
      <c r="E198" s="7">
        <f t="shared" si="19"/>
        <v>2.0360212005728047E-3</v>
      </c>
      <c r="F198" s="8">
        <f t="shared" si="22"/>
        <v>0.82490372153161862</v>
      </c>
      <c r="G198" s="7">
        <f t="shared" si="20"/>
        <v>3.4270373309739626E-3</v>
      </c>
      <c r="H198" s="8">
        <f t="shared" si="23"/>
        <v>0.41023820282744833</v>
      </c>
      <c r="I198">
        <f t="shared" si="21"/>
        <v>1.0970428248012754E-3</v>
      </c>
    </row>
    <row r="199" spans="1:9">
      <c r="A199" s="3" t="s">
        <v>352</v>
      </c>
      <c r="B199">
        <v>9.93</v>
      </c>
      <c r="C199" s="4">
        <v>723</v>
      </c>
      <c r="D199">
        <f t="shared" si="18"/>
        <v>72.809667673716021</v>
      </c>
      <c r="E199" s="7">
        <f t="shared" si="19"/>
        <v>1.1168765766419863E-3</v>
      </c>
      <c r="F199" s="8">
        <f t="shared" si="22"/>
        <v>0.82602059810826056</v>
      </c>
      <c r="G199" s="7">
        <f t="shared" si="20"/>
        <v>1.8853451909457864E-3</v>
      </c>
      <c r="H199" s="8">
        <f t="shared" si="23"/>
        <v>0.41212354801839413</v>
      </c>
      <c r="I199">
        <f t="shared" si="21"/>
        <v>1.028844485829461E-3</v>
      </c>
    </row>
    <row r="200" spans="1:9">
      <c r="A200" s="3" t="s">
        <v>262</v>
      </c>
      <c r="B200">
        <v>9.2799999999999994</v>
      </c>
      <c r="C200" s="4">
        <v>670</v>
      </c>
      <c r="D200">
        <f t="shared" si="18"/>
        <v>72.198275862068968</v>
      </c>
      <c r="E200" s="7">
        <f t="shared" si="19"/>
        <v>1.0350031899725185E-3</v>
      </c>
      <c r="F200" s="8">
        <f t="shared" si="22"/>
        <v>0.82705560129823308</v>
      </c>
      <c r="G200" s="7">
        <f t="shared" si="20"/>
        <v>1.7619338743179152E-3</v>
      </c>
      <c r="H200" s="8">
        <f t="shared" si="23"/>
        <v>0.41388548189271201</v>
      </c>
      <c r="I200">
        <f t="shared" si="21"/>
        <v>4.0499888733191991E-4</v>
      </c>
    </row>
    <row r="201" spans="1:9">
      <c r="A201" s="3" t="s">
        <v>127</v>
      </c>
      <c r="B201">
        <v>3.65</v>
      </c>
      <c r="C201" s="4">
        <v>263</v>
      </c>
      <c r="D201">
        <f t="shared" si="18"/>
        <v>72.054794520547944</v>
      </c>
      <c r="E201" s="7">
        <f t="shared" si="19"/>
        <v>4.0627737158622736E-4</v>
      </c>
      <c r="F201" s="8">
        <f t="shared" si="22"/>
        <v>0.82746187866981935</v>
      </c>
      <c r="G201" s="7">
        <f t="shared" si="20"/>
        <v>6.9300200875650763E-4</v>
      </c>
      <c r="H201" s="8">
        <f t="shared" si="23"/>
        <v>0.41457848390146851</v>
      </c>
      <c r="I201">
        <f t="shared" si="21"/>
        <v>8.134300546748241E-4</v>
      </c>
    </row>
    <row r="202" spans="1:9">
      <c r="A202" s="3" t="s">
        <v>360</v>
      </c>
      <c r="B202">
        <v>7.33</v>
      </c>
      <c r="C202" s="4">
        <v>528</v>
      </c>
      <c r="D202">
        <f t="shared" si="18"/>
        <v>72.032742155525241</v>
      </c>
      <c r="E202" s="7">
        <f t="shared" si="19"/>
        <v>8.156443049335667E-4</v>
      </c>
      <c r="F202" s="8">
        <f t="shared" si="22"/>
        <v>0.82827752297475288</v>
      </c>
      <c r="G202" s="7">
        <f t="shared" si="20"/>
        <v>1.3916999244343016E-3</v>
      </c>
      <c r="H202" s="8">
        <f t="shared" si="23"/>
        <v>0.41597018382590278</v>
      </c>
      <c r="I202">
        <f t="shared" si="21"/>
        <v>5.3909084443787281E-4</v>
      </c>
    </row>
    <row r="203" spans="1:9">
      <c r="A203" s="3" t="s">
        <v>313</v>
      </c>
      <c r="B203">
        <v>4.8499999999999996</v>
      </c>
      <c r="C203" s="4">
        <v>348</v>
      </c>
      <c r="D203">
        <f t="shared" si="18"/>
        <v>71.75257731958763</v>
      </c>
      <c r="E203" s="7">
        <f t="shared" si="19"/>
        <v>5.3758374643348718E-4</v>
      </c>
      <c r="F203" s="8">
        <f t="shared" si="22"/>
        <v>0.82881510672118641</v>
      </c>
      <c r="G203" s="7">
        <f t="shared" si="20"/>
        <v>9.2083828560796208E-4</v>
      </c>
      <c r="H203" s="8">
        <f t="shared" si="23"/>
        <v>0.41689102211151075</v>
      </c>
      <c r="I203">
        <f t="shared" si="21"/>
        <v>1.5765096041442939E-3</v>
      </c>
    </row>
    <row r="204" spans="1:9">
      <c r="A204" s="3" t="s">
        <v>145</v>
      </c>
      <c r="B204">
        <v>14.16</v>
      </c>
      <c r="C204" s="4">
        <v>1012</v>
      </c>
      <c r="D204">
        <f t="shared" si="18"/>
        <v>71.468926553672318</v>
      </c>
      <c r="E204" s="7">
        <f t="shared" si="19"/>
        <v>1.5633182511226695E-3</v>
      </c>
      <c r="F204" s="8">
        <f t="shared" si="22"/>
        <v>0.83037842497230907</v>
      </c>
      <c r="G204" s="7">
        <f t="shared" si="20"/>
        <v>2.6884680668471639E-3</v>
      </c>
      <c r="H204" s="8">
        <f t="shared" si="23"/>
        <v>0.41957949017835788</v>
      </c>
      <c r="I204">
        <f t="shared" si="21"/>
        <v>9.0082259246482277E-4</v>
      </c>
    </row>
    <row r="205" spans="1:9">
      <c r="A205" s="3" t="s">
        <v>233</v>
      </c>
      <c r="B205">
        <v>8.09</v>
      </c>
      <c r="C205" s="4">
        <v>578</v>
      </c>
      <c r="D205">
        <f t="shared" si="18"/>
        <v>71.446229913473431</v>
      </c>
      <c r="E205" s="7">
        <f t="shared" si="19"/>
        <v>8.9288334896136655E-4</v>
      </c>
      <c r="F205" s="8">
        <f t="shared" si="22"/>
        <v>0.83127130832127039</v>
      </c>
      <c r="G205" s="7">
        <f t="shared" si="20"/>
        <v>1.5359962331068895E-3</v>
      </c>
      <c r="H205" s="8">
        <f t="shared" si="23"/>
        <v>0.42111548641146479</v>
      </c>
      <c r="I205">
        <f t="shared" si="21"/>
        <v>4.9017700475045833E-4</v>
      </c>
    </row>
    <row r="206" spans="1:9">
      <c r="A206" s="3" t="s">
        <v>131</v>
      </c>
      <c r="B206">
        <v>4.4000000000000004</v>
      </c>
      <c r="C206" s="4">
        <v>314</v>
      </c>
      <c r="D206">
        <f t="shared" si="18"/>
        <v>71.36363636363636</v>
      </c>
      <c r="E206" s="7">
        <f t="shared" si="19"/>
        <v>4.850611964945832E-4</v>
      </c>
      <c r="F206" s="8">
        <f t="shared" si="22"/>
        <v>0.83175636951776499</v>
      </c>
      <c r="G206" s="7">
        <f t="shared" si="20"/>
        <v>8.3539968178866677E-4</v>
      </c>
      <c r="H206" s="8">
        <f t="shared" si="23"/>
        <v>0.42195088609325343</v>
      </c>
      <c r="I206">
        <f t="shared" si="21"/>
        <v>9.454632561796128E-4</v>
      </c>
    </row>
    <row r="207" spans="1:9">
      <c r="A207" s="3" t="s">
        <v>130</v>
      </c>
      <c r="B207">
        <v>8.48</v>
      </c>
      <c r="C207" s="4">
        <v>604</v>
      </c>
      <c r="D207">
        <f t="shared" si="18"/>
        <v>71.226415094339615</v>
      </c>
      <c r="E207" s="7">
        <f t="shared" si="19"/>
        <v>9.3304765185582247E-4</v>
      </c>
      <c r="F207" s="8">
        <f t="shared" si="22"/>
        <v>0.83268941716962086</v>
      </c>
      <c r="G207" s="7">
        <f t="shared" si="20"/>
        <v>1.6100430230836123E-3</v>
      </c>
      <c r="H207" s="8">
        <f t="shared" si="23"/>
        <v>0.42356092911633703</v>
      </c>
      <c r="I207">
        <f t="shared" si="21"/>
        <v>1.3477650755366333E-3</v>
      </c>
    </row>
    <row r="208" spans="1:9">
      <c r="A208" s="3" t="s">
        <v>92</v>
      </c>
      <c r="B208">
        <v>12.08</v>
      </c>
      <c r="C208" s="4">
        <v>859</v>
      </c>
      <c r="D208">
        <f t="shared" si="18"/>
        <v>71.109271523178805</v>
      </c>
      <c r="E208" s="7">
        <f t="shared" si="19"/>
        <v>1.326966776397602E-3</v>
      </c>
      <c r="F208" s="8">
        <f t="shared" si="22"/>
        <v>0.83401638394601851</v>
      </c>
      <c r="G208" s="7">
        <f t="shared" si="20"/>
        <v>2.2935518536379759E-3</v>
      </c>
      <c r="H208" s="8">
        <f t="shared" si="23"/>
        <v>0.42585448096997502</v>
      </c>
      <c r="I208">
        <f t="shared" si="21"/>
        <v>4.9426416551678898E-4</v>
      </c>
    </row>
    <row r="209" spans="1:9">
      <c r="A209" s="3" t="s">
        <v>175</v>
      </c>
      <c r="B209">
        <v>4.43</v>
      </c>
      <c r="C209" s="4">
        <v>315</v>
      </c>
      <c r="D209">
        <f t="shared" si="18"/>
        <v>71.106094808126414</v>
      </c>
      <c r="E209" s="7">
        <f t="shared" si="19"/>
        <v>4.8660597737513924E-4</v>
      </c>
      <c r="F209" s="8">
        <f t="shared" si="22"/>
        <v>0.83450298992339367</v>
      </c>
      <c r="G209" s="7">
        <f t="shared" si="20"/>
        <v>8.41095588709953E-4</v>
      </c>
      <c r="H209" s="8">
        <f t="shared" si="23"/>
        <v>0.42669557655868495</v>
      </c>
      <c r="I209">
        <f t="shared" si="21"/>
        <v>2.956840020018614E-4</v>
      </c>
    </row>
    <row r="210" spans="1:9">
      <c r="A210" s="3" t="s">
        <v>300</v>
      </c>
      <c r="B210">
        <v>2.64</v>
      </c>
      <c r="C210" s="4">
        <v>186</v>
      </c>
      <c r="D210">
        <f t="shared" si="18"/>
        <v>70.454545454545453</v>
      </c>
      <c r="E210" s="7">
        <f t="shared" si="19"/>
        <v>2.8732924378341556E-4</v>
      </c>
      <c r="F210" s="8">
        <f t="shared" si="22"/>
        <v>0.83479031916717705</v>
      </c>
      <c r="G210" s="7">
        <f t="shared" si="20"/>
        <v>5.0123980907320004E-4</v>
      </c>
      <c r="H210" s="8">
        <f t="shared" si="23"/>
        <v>0.42719681636775814</v>
      </c>
      <c r="I210">
        <f t="shared" si="21"/>
        <v>2.8352881662030427E-4</v>
      </c>
    </row>
    <row r="211" spans="1:9">
      <c r="A211" s="3" t="s">
        <v>299</v>
      </c>
      <c r="B211">
        <v>2.5299999999999998</v>
      </c>
      <c r="C211" s="4">
        <v>178</v>
      </c>
      <c r="D211">
        <f t="shared" si="18"/>
        <v>70.355731225296452</v>
      </c>
      <c r="E211" s="7">
        <f t="shared" si="19"/>
        <v>2.7497099673896754E-4</v>
      </c>
      <c r="F211" s="8">
        <f t="shared" si="22"/>
        <v>0.83506529016391606</v>
      </c>
      <c r="G211" s="7">
        <f t="shared" si="20"/>
        <v>4.8035481702848334E-4</v>
      </c>
      <c r="H211" s="8">
        <f t="shared" si="23"/>
        <v>0.4276771711847866</v>
      </c>
      <c r="I211">
        <f t="shared" si="21"/>
        <v>8.1940622798720719E-4</v>
      </c>
    </row>
    <row r="212" spans="1:9">
      <c r="A212" s="3" t="s">
        <v>168</v>
      </c>
      <c r="B212">
        <v>7.31</v>
      </c>
      <c r="C212" s="4">
        <v>514</v>
      </c>
      <c r="D212">
        <f t="shared" si="18"/>
        <v>70.314637482900139</v>
      </c>
      <c r="E212" s="7">
        <f t="shared" si="19"/>
        <v>7.9401737260578276E-4</v>
      </c>
      <c r="F212" s="8">
        <f t="shared" si="22"/>
        <v>0.83585930753652182</v>
      </c>
      <c r="G212" s="7">
        <f t="shared" si="20"/>
        <v>1.387902653153444E-3</v>
      </c>
      <c r="H212" s="8">
        <f t="shared" si="23"/>
        <v>0.42906507383794001</v>
      </c>
      <c r="I212">
        <f t="shared" si="21"/>
        <v>8.8401513809199805E-4</v>
      </c>
    </row>
    <row r="213" spans="1:9">
      <c r="A213" s="3" t="s">
        <v>227</v>
      </c>
      <c r="B213">
        <v>7.88</v>
      </c>
      <c r="C213" s="4">
        <v>553</v>
      </c>
      <c r="D213">
        <f t="shared" si="18"/>
        <v>70.17766497461929</v>
      </c>
      <c r="E213" s="7">
        <f t="shared" si="19"/>
        <v>8.5426382694746663E-4</v>
      </c>
      <c r="F213" s="8">
        <f t="shared" si="22"/>
        <v>0.83671357136346924</v>
      </c>
      <c r="G213" s="7">
        <f t="shared" si="20"/>
        <v>1.4961248846578849E-3</v>
      </c>
      <c r="H213" s="8">
        <f t="shared" si="23"/>
        <v>0.4305611987225979</v>
      </c>
      <c r="I213">
        <f t="shared" si="21"/>
        <v>5.555664531030069E-4</v>
      </c>
    </row>
    <row r="214" spans="1:9">
      <c r="A214" s="3" t="s">
        <v>303</v>
      </c>
      <c r="B214">
        <v>4.95</v>
      </c>
      <c r="C214" s="4">
        <v>347</v>
      </c>
      <c r="D214">
        <f t="shared" si="18"/>
        <v>70.101010101010104</v>
      </c>
      <c r="E214" s="7">
        <f t="shared" si="19"/>
        <v>5.3603896555293119E-4</v>
      </c>
      <c r="F214" s="8">
        <f t="shared" si="22"/>
        <v>0.83724961032902212</v>
      </c>
      <c r="G214" s="7">
        <f t="shared" si="20"/>
        <v>9.3982464201225013E-4</v>
      </c>
      <c r="H214" s="8">
        <f t="shared" si="23"/>
        <v>0.43150102336461016</v>
      </c>
      <c r="I214">
        <f t="shared" si="21"/>
        <v>2.9888488428186366E-3</v>
      </c>
    </row>
    <row r="215" spans="1:9">
      <c r="A215" s="3" t="s">
        <v>52</v>
      </c>
      <c r="B215">
        <v>26.61</v>
      </c>
      <c r="C215" s="4">
        <v>1862</v>
      </c>
      <c r="D215">
        <f t="shared" si="18"/>
        <v>69.973694099962415</v>
      </c>
      <c r="E215" s="7">
        <f t="shared" si="19"/>
        <v>2.8763819995952676E-3</v>
      </c>
      <c r="F215" s="8">
        <f t="shared" si="22"/>
        <v>0.8401259923286174</v>
      </c>
      <c r="G215" s="7">
        <f t="shared" si="20"/>
        <v>5.0522694391810048E-3</v>
      </c>
      <c r="H215" s="8">
        <f t="shared" si="23"/>
        <v>0.43655329280379118</v>
      </c>
      <c r="I215">
        <f t="shared" si="21"/>
        <v>6.6939477500355116E-4</v>
      </c>
    </row>
    <row r="216" spans="1:9">
      <c r="A216" s="3" t="s">
        <v>231</v>
      </c>
      <c r="B216">
        <v>5.93</v>
      </c>
      <c r="C216" s="4">
        <v>410</v>
      </c>
      <c r="D216">
        <f t="shared" si="18"/>
        <v>69.139966273187184</v>
      </c>
      <c r="E216" s="7">
        <f t="shared" si="19"/>
        <v>6.33360161027959E-4</v>
      </c>
      <c r="F216" s="8">
        <f t="shared" si="22"/>
        <v>0.8407593524896454</v>
      </c>
      <c r="G216" s="7">
        <f t="shared" si="20"/>
        <v>1.1258909347742713E-3</v>
      </c>
      <c r="H216" s="8">
        <f t="shared" si="23"/>
        <v>0.43767918373856546</v>
      </c>
      <c r="I216">
        <f t="shared" si="21"/>
        <v>5.794261184245808E-3</v>
      </c>
    </row>
    <row r="217" spans="1:9">
      <c r="A217" s="3" t="s">
        <v>94</v>
      </c>
      <c r="B217">
        <v>51.22</v>
      </c>
      <c r="C217" s="4">
        <v>3523</v>
      </c>
      <c r="D217">
        <f t="shared" si="18"/>
        <v>68.781725888324871</v>
      </c>
      <c r="E217" s="7">
        <f t="shared" si="19"/>
        <v>5.4422630421987793E-3</v>
      </c>
      <c r="F217" s="8">
        <f t="shared" si="22"/>
        <v>0.84620161553184414</v>
      </c>
      <c r="G217" s="7">
        <f t="shared" si="20"/>
        <v>9.7248117502762525E-3</v>
      </c>
      <c r="H217" s="8">
        <f t="shared" si="23"/>
        <v>0.44740399548884169</v>
      </c>
      <c r="I217">
        <f t="shared" si="21"/>
        <v>7.9885195538742515E-4</v>
      </c>
    </row>
    <row r="218" spans="1:9">
      <c r="A218" s="3" t="s">
        <v>292</v>
      </c>
      <c r="B218">
        <v>7.05</v>
      </c>
      <c r="C218" s="4">
        <v>483</v>
      </c>
      <c r="D218">
        <f t="shared" si="18"/>
        <v>68.510638297872347</v>
      </c>
      <c r="E218" s="7">
        <f t="shared" si="19"/>
        <v>7.461291653085468E-4</v>
      </c>
      <c r="F218" s="8">
        <f t="shared" si="22"/>
        <v>0.84694774469715273</v>
      </c>
      <c r="G218" s="7">
        <f t="shared" si="20"/>
        <v>1.3385381265022954E-3</v>
      </c>
      <c r="H218" s="8">
        <f t="shared" si="23"/>
        <v>0.448742533615344</v>
      </c>
      <c r="I218">
        <f t="shared" si="21"/>
        <v>1.3779399289517436E-3</v>
      </c>
    </row>
    <row r="219" spans="1:9">
      <c r="A219" s="3" t="s">
        <v>180</v>
      </c>
      <c r="B219">
        <v>12.16</v>
      </c>
      <c r="C219" s="4">
        <v>833</v>
      </c>
      <c r="D219">
        <f t="shared" si="18"/>
        <v>68.503289473684205</v>
      </c>
      <c r="E219" s="7">
        <f t="shared" si="19"/>
        <v>1.2868024735031458E-3</v>
      </c>
      <c r="F219" s="8">
        <f t="shared" si="22"/>
        <v>0.84823454717065583</v>
      </c>
      <c r="G219" s="7">
        <f t="shared" si="20"/>
        <v>2.3087409387614064E-3</v>
      </c>
      <c r="H219" s="8">
        <f t="shared" si="23"/>
        <v>0.45105127455410543</v>
      </c>
      <c r="I219">
        <f t="shared" si="21"/>
        <v>4.1524488715816155E-4</v>
      </c>
    </row>
    <row r="220" spans="1:9">
      <c r="A220" s="3" t="s">
        <v>265</v>
      </c>
      <c r="B220">
        <v>3.66</v>
      </c>
      <c r="C220" s="4">
        <v>250</v>
      </c>
      <c r="D220">
        <f t="shared" si="18"/>
        <v>68.30601092896174</v>
      </c>
      <c r="E220" s="7">
        <f t="shared" si="19"/>
        <v>3.8619522013899941E-4</v>
      </c>
      <c r="F220" s="8">
        <f t="shared" si="22"/>
        <v>0.84862074239079488</v>
      </c>
      <c r="G220" s="7">
        <f t="shared" si="20"/>
        <v>6.9490064439693645E-4</v>
      </c>
      <c r="H220" s="8">
        <f t="shared" si="23"/>
        <v>0.45174617519850235</v>
      </c>
      <c r="I220">
        <f t="shared" si="21"/>
        <v>7.796181173981287E-4</v>
      </c>
    </row>
    <row r="221" spans="1:9">
      <c r="A221" s="3" t="s">
        <v>258</v>
      </c>
      <c r="B221">
        <v>6.87</v>
      </c>
      <c r="C221" s="4">
        <v>469</v>
      </c>
      <c r="D221">
        <f t="shared" si="18"/>
        <v>68.267831149927218</v>
      </c>
      <c r="E221" s="7">
        <f t="shared" si="19"/>
        <v>7.2450223298076285E-4</v>
      </c>
      <c r="F221" s="8">
        <f t="shared" si="22"/>
        <v>0.8493452446237757</v>
      </c>
      <c r="G221" s="7">
        <f t="shared" si="20"/>
        <v>1.3043626849745774E-3</v>
      </c>
      <c r="H221" s="8">
        <f t="shared" si="23"/>
        <v>0.45305053788347693</v>
      </c>
      <c r="I221">
        <f t="shared" si="21"/>
        <v>7.7140351730548007E-4</v>
      </c>
    </row>
    <row r="222" spans="1:9">
      <c r="A222" s="3" t="s">
        <v>182</v>
      </c>
      <c r="B222">
        <v>6.78</v>
      </c>
      <c r="C222" s="4">
        <v>460</v>
      </c>
      <c r="D222">
        <f t="shared" si="18"/>
        <v>67.846607669616517</v>
      </c>
      <c r="E222" s="7">
        <f t="shared" si="19"/>
        <v>7.1059920505575885E-4</v>
      </c>
      <c r="F222" s="8">
        <f t="shared" si="22"/>
        <v>0.85005584382883148</v>
      </c>
      <c r="G222" s="7">
        <f t="shared" si="20"/>
        <v>1.2872749642107184E-3</v>
      </c>
      <c r="H222" s="8">
        <f t="shared" si="23"/>
        <v>0.45433781284768765</v>
      </c>
      <c r="I222">
        <f t="shared" si="21"/>
        <v>6.2587954405440849E-4</v>
      </c>
    </row>
    <row r="223" spans="1:9">
      <c r="A223" s="3" t="s">
        <v>179</v>
      </c>
      <c r="B223">
        <v>5.5</v>
      </c>
      <c r="C223" s="4">
        <v>373</v>
      </c>
      <c r="D223">
        <f t="shared" si="18"/>
        <v>67.818181818181813</v>
      </c>
      <c r="E223" s="7">
        <f t="shared" si="19"/>
        <v>5.7620326844738711E-4</v>
      </c>
      <c r="F223" s="8">
        <f t="shared" si="22"/>
        <v>0.85063204709727891</v>
      </c>
      <c r="G223" s="7">
        <f t="shared" si="20"/>
        <v>1.0442496022358334E-3</v>
      </c>
      <c r="H223" s="8">
        <f t="shared" si="23"/>
        <v>0.45538206244992346</v>
      </c>
      <c r="I223">
        <f t="shared" si="21"/>
        <v>2.1176084636980175E-3</v>
      </c>
    </row>
    <row r="224" spans="1:9">
      <c r="A224" s="3" t="s">
        <v>128</v>
      </c>
      <c r="B224">
        <v>18.600000000000001</v>
      </c>
      <c r="C224" s="4">
        <v>1260</v>
      </c>
      <c r="D224">
        <f t="shared" si="18"/>
        <v>67.741935483870961</v>
      </c>
      <c r="E224" s="7">
        <f t="shared" si="19"/>
        <v>1.946423909500557E-3</v>
      </c>
      <c r="F224" s="8">
        <f t="shared" si="22"/>
        <v>0.85257847100677941</v>
      </c>
      <c r="G224" s="7">
        <f t="shared" si="20"/>
        <v>3.5314622911975461E-3</v>
      </c>
      <c r="H224" s="8">
        <f t="shared" si="23"/>
        <v>0.45891352474112102</v>
      </c>
      <c r="I224">
        <f t="shared" si="21"/>
        <v>3.9166658428091417E-4</v>
      </c>
    </row>
    <row r="225" spans="1:9">
      <c r="A225" s="3" t="s">
        <v>59</v>
      </c>
      <c r="B225">
        <v>3.44</v>
      </c>
      <c r="C225" s="4">
        <v>233</v>
      </c>
      <c r="D225">
        <f t="shared" si="18"/>
        <v>67.732558139534888</v>
      </c>
      <c r="E225" s="7">
        <f t="shared" si="19"/>
        <v>3.5993394516954744E-4</v>
      </c>
      <c r="F225" s="8">
        <f t="shared" si="22"/>
        <v>0.85293840495194895</v>
      </c>
      <c r="G225" s="7">
        <f t="shared" si="20"/>
        <v>6.5313066030750304E-4</v>
      </c>
      <c r="H225" s="8">
        <f t="shared" si="23"/>
        <v>0.45956665540142849</v>
      </c>
      <c r="I225">
        <f t="shared" si="21"/>
        <v>7.1436564489252286E-4</v>
      </c>
    </row>
    <row r="226" spans="1:9">
      <c r="A226" s="3" t="s">
        <v>190</v>
      </c>
      <c r="B226">
        <v>6.27</v>
      </c>
      <c r="C226" s="4">
        <v>424</v>
      </c>
      <c r="D226">
        <f t="shared" si="18"/>
        <v>67.623604465709732</v>
      </c>
      <c r="E226" s="7">
        <f t="shared" si="19"/>
        <v>6.5498709335574294E-4</v>
      </c>
      <c r="F226" s="8">
        <f t="shared" si="22"/>
        <v>0.85359339204530471</v>
      </c>
      <c r="G226" s="7">
        <f t="shared" si="20"/>
        <v>1.1904445465488499E-3</v>
      </c>
      <c r="H226" s="8">
        <f t="shared" si="23"/>
        <v>0.46075709994797737</v>
      </c>
      <c r="I226">
        <f t="shared" si="21"/>
        <v>6.2093609213526024E-4</v>
      </c>
    </row>
    <row r="227" spans="1:9">
      <c r="A227" s="3" t="s">
        <v>397</v>
      </c>
      <c r="B227">
        <v>5.43</v>
      </c>
      <c r="C227" s="4">
        <v>364</v>
      </c>
      <c r="D227">
        <f t="shared" si="18"/>
        <v>67.034990791896874</v>
      </c>
      <c r="E227" s="7">
        <f t="shared" si="19"/>
        <v>5.623002405223831E-4</v>
      </c>
      <c r="F227" s="8">
        <f t="shared" si="22"/>
        <v>0.85415569228582711</v>
      </c>
      <c r="G227" s="7">
        <f t="shared" si="20"/>
        <v>1.0309591527528318E-3</v>
      </c>
      <c r="H227" s="8">
        <f t="shared" si="23"/>
        <v>0.46178805910073017</v>
      </c>
      <c r="I227">
        <f t="shared" si="21"/>
        <v>4.3415541146707426E-4</v>
      </c>
    </row>
    <row r="228" spans="1:9">
      <c r="A228" s="3" t="s">
        <v>164</v>
      </c>
      <c r="B228">
        <v>3.79</v>
      </c>
      <c r="C228" s="4">
        <v>253</v>
      </c>
      <c r="D228">
        <f t="shared" si="18"/>
        <v>66.754617414248017</v>
      </c>
      <c r="E228" s="7">
        <f t="shared" si="19"/>
        <v>3.9082956278066737E-4</v>
      </c>
      <c r="F228" s="8">
        <f t="shared" si="22"/>
        <v>0.8545465218486078</v>
      </c>
      <c r="G228" s="7">
        <f t="shared" si="20"/>
        <v>7.1958290772251062E-4</v>
      </c>
      <c r="H228" s="8">
        <f t="shared" si="23"/>
        <v>0.46250764200845268</v>
      </c>
      <c r="I228">
        <f t="shared" si="21"/>
        <v>6.1548640268632715E-4</v>
      </c>
    </row>
    <row r="229" spans="1:9">
      <c r="A229" s="3" t="s">
        <v>377</v>
      </c>
      <c r="B229">
        <v>5.37</v>
      </c>
      <c r="C229" s="4">
        <v>358</v>
      </c>
      <c r="D229">
        <f t="shared" si="18"/>
        <v>66.666666666666671</v>
      </c>
      <c r="E229" s="7">
        <f t="shared" si="19"/>
        <v>5.5303155523904707E-4</v>
      </c>
      <c r="F229" s="8">
        <f t="shared" si="22"/>
        <v>0.8550995534038468</v>
      </c>
      <c r="G229" s="7">
        <f t="shared" si="20"/>
        <v>1.0195673389102591E-3</v>
      </c>
      <c r="H229" s="8">
        <f t="shared" si="23"/>
        <v>0.46352720934736291</v>
      </c>
      <c r="I229">
        <f t="shared" si="21"/>
        <v>3.4321192017641167E-3</v>
      </c>
    </row>
    <row r="230" spans="1:9">
      <c r="A230" s="3" t="s">
        <v>395</v>
      </c>
      <c r="B230">
        <v>29.93</v>
      </c>
      <c r="C230" s="4">
        <v>1993</v>
      </c>
      <c r="D230">
        <f t="shared" si="18"/>
        <v>66.588706982960247</v>
      </c>
      <c r="E230" s="7">
        <f t="shared" si="19"/>
        <v>3.0787482949481029E-3</v>
      </c>
      <c r="F230" s="8">
        <f t="shared" si="22"/>
        <v>0.85817830169879494</v>
      </c>
      <c r="G230" s="7">
        <f t="shared" si="20"/>
        <v>5.6826164718033626E-3</v>
      </c>
      <c r="H230" s="8">
        <f t="shared" si="23"/>
        <v>0.46920982581916626</v>
      </c>
      <c r="I230">
        <f t="shared" si="21"/>
        <v>7.0470273830008923E-4</v>
      </c>
    </row>
    <row r="231" spans="1:9">
      <c r="A231" s="3" t="s">
        <v>393</v>
      </c>
      <c r="B231">
        <v>6.14</v>
      </c>
      <c r="C231" s="4">
        <v>408</v>
      </c>
      <c r="D231">
        <f t="shared" si="18"/>
        <v>66.449511400651474</v>
      </c>
      <c r="E231" s="7">
        <f t="shared" si="19"/>
        <v>6.3027059926684702E-4</v>
      </c>
      <c r="F231" s="8">
        <f t="shared" si="22"/>
        <v>0.85880857229806185</v>
      </c>
      <c r="G231" s="7">
        <f t="shared" si="20"/>
        <v>1.1657622832232759E-3</v>
      </c>
      <c r="H231" s="8">
        <f t="shared" si="23"/>
        <v>0.47037558810238955</v>
      </c>
      <c r="I231">
        <f t="shared" si="21"/>
        <v>6.8389479260294594E-4</v>
      </c>
    </row>
    <row r="232" spans="1:9">
      <c r="A232" s="3" t="s">
        <v>39</v>
      </c>
      <c r="B232">
        <v>5.95</v>
      </c>
      <c r="C232" s="4">
        <v>394</v>
      </c>
      <c r="D232">
        <f t="shared" si="18"/>
        <v>66.218487394957975</v>
      </c>
      <c r="E232" s="7">
        <f t="shared" si="19"/>
        <v>6.0864366693906308E-4</v>
      </c>
      <c r="F232" s="8">
        <f t="shared" si="22"/>
        <v>0.85941721596500087</v>
      </c>
      <c r="G232" s="7">
        <f t="shared" si="20"/>
        <v>1.1296882060551289E-3</v>
      </c>
      <c r="H232" s="8">
        <f t="shared" si="23"/>
        <v>0.47150527630844469</v>
      </c>
      <c r="I232">
        <f t="shared" si="21"/>
        <v>6.2853018888470169E-4</v>
      </c>
    </row>
    <row r="233" spans="1:9">
      <c r="A233" s="3" t="s">
        <v>286</v>
      </c>
      <c r="B233">
        <v>5.45</v>
      </c>
      <c r="C233" s="4">
        <v>358</v>
      </c>
      <c r="D233">
        <f t="shared" si="18"/>
        <v>65.688073394495405</v>
      </c>
      <c r="E233" s="7">
        <f t="shared" si="19"/>
        <v>5.5303155523904707E-4</v>
      </c>
      <c r="F233" s="8">
        <f t="shared" si="22"/>
        <v>0.85997024752023987</v>
      </c>
      <c r="G233" s="7">
        <f t="shared" si="20"/>
        <v>1.0347564240336894E-3</v>
      </c>
      <c r="H233" s="8">
        <f t="shared" si="23"/>
        <v>0.47254003273247835</v>
      </c>
      <c r="I233">
        <f t="shared" si="21"/>
        <v>1.3167997616159721E-3</v>
      </c>
    </row>
    <row r="234" spans="1:9">
      <c r="A234" s="3" t="s">
        <v>100</v>
      </c>
      <c r="B234">
        <v>11.4</v>
      </c>
      <c r="C234" s="4">
        <v>746</v>
      </c>
      <c r="D234">
        <f t="shared" si="18"/>
        <v>65.438596491228068</v>
      </c>
      <c r="E234" s="7">
        <f t="shared" si="19"/>
        <v>1.1524065368947742E-3</v>
      </c>
      <c r="F234" s="8">
        <f t="shared" si="22"/>
        <v>0.86112265405713462</v>
      </c>
      <c r="G234" s="7">
        <f t="shared" si="20"/>
        <v>2.1644446300888185E-3</v>
      </c>
      <c r="H234" s="8">
        <f t="shared" si="23"/>
        <v>0.47470447736256716</v>
      </c>
      <c r="I234">
        <f t="shared" si="21"/>
        <v>3.8277524102953153E-4</v>
      </c>
    </row>
    <row r="235" spans="1:9">
      <c r="A235" s="3" t="s">
        <v>191</v>
      </c>
      <c r="B235">
        <v>3.31</v>
      </c>
      <c r="C235" s="4">
        <v>216</v>
      </c>
      <c r="D235">
        <f t="shared" si="18"/>
        <v>65.256797583081564</v>
      </c>
      <c r="E235" s="7">
        <f t="shared" si="19"/>
        <v>3.3367267020009548E-4</v>
      </c>
      <c r="F235" s="8">
        <f t="shared" si="22"/>
        <v>0.86145632672733474</v>
      </c>
      <c r="G235" s="7">
        <f t="shared" si="20"/>
        <v>6.2844839698192887E-4</v>
      </c>
      <c r="H235" s="8">
        <f t="shared" si="23"/>
        <v>0.47533292575954911</v>
      </c>
      <c r="I235">
        <f t="shared" si="21"/>
        <v>7.9779587284001252E-4</v>
      </c>
    </row>
    <row r="236" spans="1:9">
      <c r="A236" s="3" t="s">
        <v>141</v>
      </c>
      <c r="B236">
        <v>6.88</v>
      </c>
      <c r="C236" s="4">
        <v>446</v>
      </c>
      <c r="D236">
        <f t="shared" si="18"/>
        <v>64.825581395348834</v>
      </c>
      <c r="E236" s="7">
        <f t="shared" si="19"/>
        <v>6.889722727279749E-4</v>
      </c>
      <c r="F236" s="8">
        <f t="shared" si="22"/>
        <v>0.86214529900006276</v>
      </c>
      <c r="G236" s="7">
        <f t="shared" si="20"/>
        <v>1.3062613206150061E-3</v>
      </c>
      <c r="H236" s="8">
        <f t="shared" si="23"/>
        <v>0.47663918708016412</v>
      </c>
      <c r="I236">
        <f t="shared" si="21"/>
        <v>9.5815706794538658E-4</v>
      </c>
    </row>
    <row r="237" spans="1:9">
      <c r="A237" s="3" t="s">
        <v>220</v>
      </c>
      <c r="B237">
        <v>8.26</v>
      </c>
      <c r="C237" s="4">
        <v>535</v>
      </c>
      <c r="D237">
        <f t="shared" si="18"/>
        <v>64.769975786924945</v>
      </c>
      <c r="E237" s="7">
        <f t="shared" si="19"/>
        <v>8.2645777109745873E-4</v>
      </c>
      <c r="F237" s="8">
        <f t="shared" si="22"/>
        <v>0.86297175677116023</v>
      </c>
      <c r="G237" s="7">
        <f t="shared" si="20"/>
        <v>1.5682730389941788E-3</v>
      </c>
      <c r="H237" s="8">
        <f t="shared" si="23"/>
        <v>0.47820746011915832</v>
      </c>
      <c r="I237">
        <f t="shared" si="21"/>
        <v>1.1570754241281844E-3</v>
      </c>
    </row>
    <row r="238" spans="1:9">
      <c r="A238" s="3" t="s">
        <v>18</v>
      </c>
      <c r="B238">
        <v>9.9700000000000006</v>
      </c>
      <c r="C238" s="4">
        <v>645</v>
      </c>
      <c r="D238">
        <f t="shared" si="18"/>
        <v>64.694082246740223</v>
      </c>
      <c r="E238" s="7">
        <f t="shared" si="19"/>
        <v>9.9638366795861831E-4</v>
      </c>
      <c r="F238" s="8">
        <f t="shared" si="22"/>
        <v>0.86396814043911885</v>
      </c>
      <c r="G238" s="7">
        <f t="shared" si="20"/>
        <v>1.8929397335075019E-3</v>
      </c>
      <c r="H238" s="8">
        <f t="shared" si="23"/>
        <v>0.48010039985266584</v>
      </c>
      <c r="I238">
        <f t="shared" si="21"/>
        <v>1.392912507650057E-3</v>
      </c>
    </row>
    <row r="239" spans="1:9">
      <c r="A239" s="3" t="s">
        <v>321</v>
      </c>
      <c r="B239">
        <v>12</v>
      </c>
      <c r="C239" s="4">
        <v>776</v>
      </c>
      <c r="D239">
        <f t="shared" si="18"/>
        <v>64.666666666666671</v>
      </c>
      <c r="E239" s="7">
        <f t="shared" si="19"/>
        <v>1.1987499633114541E-3</v>
      </c>
      <c r="F239" s="8">
        <f t="shared" si="22"/>
        <v>0.86516689040243033</v>
      </c>
      <c r="G239" s="7">
        <f t="shared" si="20"/>
        <v>2.2783627685145458E-3</v>
      </c>
      <c r="H239" s="8">
        <f t="shared" si="23"/>
        <v>0.4823787626211804</v>
      </c>
      <c r="I239">
        <f t="shared" si="21"/>
        <v>7.2036695380955917E-4</v>
      </c>
    </row>
    <row r="240" spans="1:9">
      <c r="A240" s="3" t="s">
        <v>230</v>
      </c>
      <c r="B240">
        <v>6.2</v>
      </c>
      <c r="C240" s="4">
        <v>400</v>
      </c>
      <c r="D240">
        <f t="shared" si="18"/>
        <v>64.516129032258064</v>
      </c>
      <c r="E240" s="7">
        <f t="shared" si="19"/>
        <v>6.1791235222239901E-4</v>
      </c>
      <c r="F240" s="8">
        <f t="shared" si="22"/>
        <v>0.86578480275465275</v>
      </c>
      <c r="G240" s="7">
        <f t="shared" si="20"/>
        <v>1.1771540970658485E-3</v>
      </c>
      <c r="H240" s="8">
        <f t="shared" si="23"/>
        <v>0.48355591671824627</v>
      </c>
      <c r="I240">
        <f t="shared" si="21"/>
        <v>5.9841226160151084E-4</v>
      </c>
    </row>
    <row r="241" spans="1:9">
      <c r="A241" s="3" t="s">
        <v>88</v>
      </c>
      <c r="B241">
        <v>5.14</v>
      </c>
      <c r="C241" s="4">
        <v>330</v>
      </c>
      <c r="D241">
        <f t="shared" si="18"/>
        <v>64.202334630350194</v>
      </c>
      <c r="E241" s="7">
        <f t="shared" si="19"/>
        <v>5.0977769058347918E-4</v>
      </c>
      <c r="F241" s="8">
        <f t="shared" si="22"/>
        <v>0.86629458044523622</v>
      </c>
      <c r="G241" s="7">
        <f t="shared" si="20"/>
        <v>9.7589871918039698E-4</v>
      </c>
      <c r="H241" s="8">
        <f t="shared" si="23"/>
        <v>0.48453181543742668</v>
      </c>
      <c r="I241">
        <f t="shared" si="21"/>
        <v>5.4341669666007619E-3</v>
      </c>
    </row>
    <row r="242" spans="1:9">
      <c r="A242" s="3" t="s">
        <v>399</v>
      </c>
      <c r="B242">
        <v>46.5</v>
      </c>
      <c r="C242" s="4">
        <v>2958</v>
      </c>
      <c r="D242">
        <f t="shared" si="18"/>
        <v>63.612903225806448</v>
      </c>
      <c r="E242" s="7">
        <f t="shared" si="19"/>
        <v>4.5694618446846403E-3</v>
      </c>
      <c r="F242" s="8">
        <f t="shared" si="22"/>
        <v>0.87086404228992087</v>
      </c>
      <c r="G242" s="7">
        <f t="shared" si="20"/>
        <v>8.8286557279938643E-3</v>
      </c>
      <c r="H242" s="8">
        <f t="shared" si="23"/>
        <v>0.49336047116542053</v>
      </c>
      <c r="I242">
        <f t="shared" si="21"/>
        <v>4.9694160894914186E-4</v>
      </c>
    </row>
    <row r="243" spans="1:9">
      <c r="A243" s="3" t="s">
        <v>64</v>
      </c>
      <c r="B243">
        <v>4.25</v>
      </c>
      <c r="C243" s="4">
        <v>270</v>
      </c>
      <c r="D243">
        <f t="shared" si="18"/>
        <v>63.529411764705884</v>
      </c>
      <c r="E243" s="7">
        <f t="shared" si="19"/>
        <v>4.1709083775011934E-4</v>
      </c>
      <c r="F243" s="8">
        <f t="shared" si="22"/>
        <v>0.87128113312767097</v>
      </c>
      <c r="G243" s="7">
        <f t="shared" si="20"/>
        <v>8.0692014718223486E-4</v>
      </c>
      <c r="H243" s="8">
        <f t="shared" si="23"/>
        <v>0.49416739131260279</v>
      </c>
      <c r="I243">
        <f t="shared" si="21"/>
        <v>1.0820727479314285E-3</v>
      </c>
    </row>
    <row r="244" spans="1:9">
      <c r="A244" s="3" t="s">
        <v>322</v>
      </c>
      <c r="B244">
        <v>9.25</v>
      </c>
      <c r="C244" s="4">
        <v>587</v>
      </c>
      <c r="D244">
        <f t="shared" si="18"/>
        <v>63.45945945945946</v>
      </c>
      <c r="E244" s="7">
        <f t="shared" si="19"/>
        <v>9.0678637688637056E-4</v>
      </c>
      <c r="F244" s="8">
        <f t="shared" si="22"/>
        <v>0.87218791950455732</v>
      </c>
      <c r="G244" s="7">
        <f t="shared" si="20"/>
        <v>1.7562379673966289E-3</v>
      </c>
      <c r="H244" s="8">
        <f t="shared" si="23"/>
        <v>0.49592362927999944</v>
      </c>
      <c r="I244">
        <f t="shared" si="21"/>
        <v>6.123701009826954E-4</v>
      </c>
    </row>
    <row r="245" spans="1:9">
      <c r="A245" s="3" t="s">
        <v>196</v>
      </c>
      <c r="B245">
        <v>5.22</v>
      </c>
      <c r="C245" s="4">
        <v>329</v>
      </c>
      <c r="D245">
        <f t="shared" si="18"/>
        <v>63.026819923371647</v>
      </c>
      <c r="E245" s="7">
        <f t="shared" si="19"/>
        <v>5.0823290970292319E-4</v>
      </c>
      <c r="F245" s="8">
        <f t="shared" si="22"/>
        <v>0.87269615241426024</v>
      </c>
      <c r="G245" s="7">
        <f t="shared" si="20"/>
        <v>9.910878043038274E-4</v>
      </c>
      <c r="H245" s="8">
        <f t="shared" si="23"/>
        <v>0.49691471708430329</v>
      </c>
      <c r="I245">
        <f t="shared" si="21"/>
        <v>3.4666275654016143E-4</v>
      </c>
    </row>
    <row r="246" spans="1:9">
      <c r="A246" s="3" t="s">
        <v>281</v>
      </c>
      <c r="B246">
        <v>2.94</v>
      </c>
      <c r="C246" s="4">
        <v>183</v>
      </c>
      <c r="D246">
        <f t="shared" si="18"/>
        <v>62.244897959183675</v>
      </c>
      <c r="E246" s="7">
        <f t="shared" si="19"/>
        <v>2.8269490114174754E-4</v>
      </c>
      <c r="F246" s="8">
        <f t="shared" si="22"/>
        <v>0.87297884731540198</v>
      </c>
      <c r="G246" s="7">
        <f t="shared" si="20"/>
        <v>5.5819887828606365E-4</v>
      </c>
      <c r="H246" s="8">
        <f t="shared" si="23"/>
        <v>0.49747291596258936</v>
      </c>
      <c r="I246">
        <f t="shared" si="21"/>
        <v>7.3430971769389286E-4</v>
      </c>
    </row>
    <row r="247" spans="1:9">
      <c r="A247" s="3" t="s">
        <v>279</v>
      </c>
      <c r="B247">
        <v>6.22</v>
      </c>
      <c r="C247" s="4">
        <v>386</v>
      </c>
      <c r="D247">
        <f t="shared" si="18"/>
        <v>62.057877813504824</v>
      </c>
      <c r="E247" s="7">
        <f t="shared" si="19"/>
        <v>5.9628541989461506E-4</v>
      </c>
      <c r="F247" s="8">
        <f t="shared" si="22"/>
        <v>0.87357513273529663</v>
      </c>
      <c r="G247" s="7">
        <f t="shared" si="20"/>
        <v>1.1809513683467062E-3</v>
      </c>
      <c r="H247" s="8">
        <f t="shared" si="23"/>
        <v>0.49865386733093608</v>
      </c>
      <c r="I247">
        <f t="shared" si="21"/>
        <v>4.4160458693753846E-4</v>
      </c>
    </row>
    <row r="248" spans="1:9">
      <c r="A248" s="3" t="s">
        <v>275</v>
      </c>
      <c r="B248">
        <v>3.74</v>
      </c>
      <c r="C248" s="4">
        <v>232</v>
      </c>
      <c r="D248">
        <f t="shared" si="18"/>
        <v>62.032085561497325</v>
      </c>
      <c r="E248" s="7">
        <f t="shared" si="19"/>
        <v>3.583891642889914E-4</v>
      </c>
      <c r="F248" s="8">
        <f t="shared" si="22"/>
        <v>0.87393352189958562</v>
      </c>
      <c r="G248" s="7">
        <f t="shared" si="20"/>
        <v>7.1008972952036676E-4</v>
      </c>
      <c r="H248" s="8">
        <f t="shared" si="23"/>
        <v>0.49936395706045644</v>
      </c>
      <c r="I248">
        <f t="shared" si="21"/>
        <v>7.0771718947792994E-4</v>
      </c>
    </row>
    <row r="249" spans="1:9">
      <c r="A249" s="3" t="s">
        <v>241</v>
      </c>
      <c r="B249">
        <v>5.99</v>
      </c>
      <c r="C249" s="4">
        <v>371</v>
      </c>
      <c r="D249">
        <f t="shared" si="18"/>
        <v>61.936560934891482</v>
      </c>
      <c r="E249" s="7">
        <f t="shared" si="19"/>
        <v>5.7311370668627513E-4</v>
      </c>
      <c r="F249" s="8">
        <f t="shared" si="22"/>
        <v>0.87450663560627184</v>
      </c>
      <c r="G249" s="7">
        <f t="shared" si="20"/>
        <v>1.137282748616844E-3</v>
      </c>
      <c r="H249" s="8">
        <f t="shared" si="23"/>
        <v>0.50050123980907324</v>
      </c>
      <c r="I249">
        <f t="shared" si="21"/>
        <v>1.5549169495074344E-3</v>
      </c>
    </row>
    <row r="250" spans="1:9">
      <c r="A250" s="3" t="s">
        <v>86</v>
      </c>
      <c r="B250">
        <v>13.16</v>
      </c>
      <c r="C250" s="4">
        <v>815</v>
      </c>
      <c r="D250">
        <f t="shared" si="18"/>
        <v>61.930091185410333</v>
      </c>
      <c r="E250" s="7">
        <f t="shared" si="19"/>
        <v>1.2589964176531381E-3</v>
      </c>
      <c r="F250" s="8">
        <f t="shared" si="22"/>
        <v>0.87576563202392499</v>
      </c>
      <c r="G250" s="7">
        <f t="shared" si="20"/>
        <v>2.4986045028042849E-3</v>
      </c>
      <c r="H250" s="8">
        <f t="shared" si="23"/>
        <v>0.5029998443118775</v>
      </c>
      <c r="I250">
        <f t="shared" si="21"/>
        <v>5.3056634609727205E-4</v>
      </c>
    </row>
    <row r="251" spans="1:9">
      <c r="A251" s="3" t="s">
        <v>166</v>
      </c>
      <c r="B251">
        <v>4.49</v>
      </c>
      <c r="C251" s="4">
        <v>278</v>
      </c>
      <c r="D251">
        <f t="shared" si="18"/>
        <v>61.915367483296208</v>
      </c>
      <c r="E251" s="7">
        <f t="shared" si="19"/>
        <v>4.294490847945673E-4</v>
      </c>
      <c r="F251" s="8">
        <f t="shared" si="22"/>
        <v>0.87619508110871958</v>
      </c>
      <c r="G251" s="7">
        <f t="shared" si="20"/>
        <v>8.524874025525259E-4</v>
      </c>
      <c r="H251" s="8">
        <f t="shared" si="23"/>
        <v>0.50385233171443</v>
      </c>
      <c r="I251">
        <f t="shared" si="21"/>
        <v>3.4743296777917099E-4</v>
      </c>
    </row>
    <row r="252" spans="1:9">
      <c r="A252" s="3" t="s">
        <v>270</v>
      </c>
      <c r="B252">
        <v>2.94</v>
      </c>
      <c r="C252" s="4">
        <v>182</v>
      </c>
      <c r="D252">
        <f t="shared" si="18"/>
        <v>61.904761904761905</v>
      </c>
      <c r="E252" s="7">
        <f t="shared" si="19"/>
        <v>2.8115012026119155E-4</v>
      </c>
      <c r="F252" s="8">
        <f t="shared" si="22"/>
        <v>0.87647623122898077</v>
      </c>
      <c r="G252" s="7">
        <f t="shared" si="20"/>
        <v>5.5819887828606365E-4</v>
      </c>
      <c r="H252" s="8">
        <f t="shared" si="23"/>
        <v>0.50441053059271601</v>
      </c>
      <c r="I252">
        <f t="shared" si="21"/>
        <v>2.1567494101917273E-3</v>
      </c>
    </row>
    <row r="253" spans="1:9">
      <c r="A253" s="3" t="s">
        <v>41</v>
      </c>
      <c r="B253">
        <v>18.2</v>
      </c>
      <c r="C253" s="4">
        <v>1119</v>
      </c>
      <c r="D253">
        <f t="shared" si="18"/>
        <v>61.483516483516489</v>
      </c>
      <c r="E253" s="7">
        <f t="shared" si="19"/>
        <v>1.7286098053421613E-3</v>
      </c>
      <c r="F253" s="8">
        <f t="shared" si="22"/>
        <v>0.87820484103432295</v>
      </c>
      <c r="G253" s="7">
        <f t="shared" si="20"/>
        <v>3.4555168655803939E-3</v>
      </c>
      <c r="H253" s="8">
        <f t="shared" si="23"/>
        <v>0.50786604745829644</v>
      </c>
      <c r="I253">
        <f t="shared" si="21"/>
        <v>4.3109466619561942E-4</v>
      </c>
    </row>
    <row r="254" spans="1:9">
      <c r="A254" s="3" t="s">
        <v>320</v>
      </c>
      <c r="B254">
        <v>3.63</v>
      </c>
      <c r="C254" s="4">
        <v>222</v>
      </c>
      <c r="D254">
        <f t="shared" si="18"/>
        <v>61.15702479338843</v>
      </c>
      <c r="E254" s="7">
        <f t="shared" si="19"/>
        <v>3.4294135548343146E-4</v>
      </c>
      <c r="F254" s="8">
        <f t="shared" si="22"/>
        <v>0.87854778238980635</v>
      </c>
      <c r="G254" s="7">
        <f t="shared" si="20"/>
        <v>6.8920473747565E-4</v>
      </c>
      <c r="H254" s="8">
        <f t="shared" si="23"/>
        <v>0.50855525219577213</v>
      </c>
      <c r="I254">
        <f t="shared" si="21"/>
        <v>2.2061923998177302E-3</v>
      </c>
    </row>
    <row r="255" spans="1:9">
      <c r="A255" s="3" t="s">
        <v>205</v>
      </c>
      <c r="B255">
        <v>18.52</v>
      </c>
      <c r="C255" s="4">
        <v>1124</v>
      </c>
      <c r="D255">
        <f t="shared" si="18"/>
        <v>60.69114470842333</v>
      </c>
      <c r="E255" s="7">
        <f t="shared" si="19"/>
        <v>1.7363337097449413E-3</v>
      </c>
      <c r="F255" s="8">
        <f t="shared" si="22"/>
        <v>0.88028411609955126</v>
      </c>
      <c r="G255" s="7">
        <f t="shared" si="20"/>
        <v>3.5162732060741151E-3</v>
      </c>
      <c r="H255" s="8">
        <f t="shared" si="23"/>
        <v>0.51207152540184619</v>
      </c>
      <c r="I255">
        <f t="shared" si="21"/>
        <v>2.2437652130756214E-3</v>
      </c>
    </row>
    <row r="256" spans="1:9">
      <c r="A256" s="3" t="s">
        <v>203</v>
      </c>
      <c r="B256">
        <v>18.829999999999998</v>
      </c>
      <c r="C256" s="4">
        <v>1142</v>
      </c>
      <c r="D256">
        <f t="shared" si="18"/>
        <v>60.647902283590021</v>
      </c>
      <c r="E256" s="7">
        <f t="shared" si="19"/>
        <v>1.7641397655949493E-3</v>
      </c>
      <c r="F256" s="8">
        <f t="shared" si="22"/>
        <v>0.88204825586514624</v>
      </c>
      <c r="G256" s="7">
        <f t="shared" si="20"/>
        <v>3.5751309109274074E-3</v>
      </c>
      <c r="H256" s="8">
        <f t="shared" si="23"/>
        <v>0.51564665631277362</v>
      </c>
      <c r="I256">
        <f t="shared" si="21"/>
        <v>3.7873300759005968E-4</v>
      </c>
    </row>
    <row r="257" spans="1:9">
      <c r="A257" s="3" t="s">
        <v>282</v>
      </c>
      <c r="B257">
        <v>3.17</v>
      </c>
      <c r="C257" s="4">
        <v>191</v>
      </c>
      <c r="D257">
        <f t="shared" si="18"/>
        <v>60.252365930599368</v>
      </c>
      <c r="E257" s="7">
        <f t="shared" si="19"/>
        <v>2.9505314818619556E-4</v>
      </c>
      <c r="F257" s="8">
        <f t="shared" si="22"/>
        <v>0.88234330901333247</v>
      </c>
      <c r="G257" s="7">
        <f t="shared" si="20"/>
        <v>6.0186749801592577E-4</v>
      </c>
      <c r="H257" s="8">
        <f t="shared" si="23"/>
        <v>0.51624852381078956</v>
      </c>
      <c r="I257">
        <f t="shared" si="21"/>
        <v>5.3853927483049624E-4</v>
      </c>
    </row>
    <row r="258" spans="1:9">
      <c r="A258" s="3" t="s">
        <v>20</v>
      </c>
      <c r="B258">
        <v>4.5</v>
      </c>
      <c r="C258" s="4">
        <v>270</v>
      </c>
      <c r="D258">
        <f t="shared" ref="D258:D321" si="24">C258/B258</f>
        <v>60</v>
      </c>
      <c r="E258" s="7">
        <f t="shared" si="19"/>
        <v>4.1709083775011934E-4</v>
      </c>
      <c r="F258" s="8">
        <f t="shared" si="22"/>
        <v>0.88276039985108257</v>
      </c>
      <c r="G258" s="7">
        <f t="shared" si="20"/>
        <v>8.5438603819295461E-4</v>
      </c>
      <c r="H258" s="8">
        <f t="shared" si="23"/>
        <v>0.51710290984898255</v>
      </c>
      <c r="I258">
        <f t="shared" si="21"/>
        <v>3.0033818857281291E-3</v>
      </c>
    </row>
    <row r="259" spans="1:9">
      <c r="A259" s="3" t="s">
        <v>126</v>
      </c>
      <c r="B259">
        <v>25.04</v>
      </c>
      <c r="C259" s="4">
        <v>1494</v>
      </c>
      <c r="D259">
        <f t="shared" si="24"/>
        <v>59.664536741214057</v>
      </c>
      <c r="E259" s="7">
        <f t="shared" ref="E259:E322" si="25">C259/647341</f>
        <v>2.3079026355506604E-3</v>
      </c>
      <c r="F259" s="8">
        <f t="shared" si="22"/>
        <v>0.88506830248663326</v>
      </c>
      <c r="G259" s="7">
        <f t="shared" ref="G259:G322" si="26">B259/5266.94</f>
        <v>4.7541836436336849E-3</v>
      </c>
      <c r="H259" s="8">
        <f t="shared" si="23"/>
        <v>0.52185709349261622</v>
      </c>
      <c r="I259">
        <f t="shared" ref="I259:I322" si="27">F259*H260-F260*H259</f>
        <v>4.9825497215444381E-4</v>
      </c>
    </row>
    <row r="260" spans="1:9">
      <c r="A260" s="3" t="s">
        <v>142</v>
      </c>
      <c r="B260">
        <v>4.1500000000000004</v>
      </c>
      <c r="C260" s="4">
        <v>247</v>
      </c>
      <c r="D260">
        <f t="shared" si="24"/>
        <v>59.518072289156621</v>
      </c>
      <c r="E260" s="7">
        <f t="shared" si="25"/>
        <v>3.8156087749733139E-4</v>
      </c>
      <c r="F260" s="8">
        <f t="shared" ref="F260:F323" si="28">F259+E260</f>
        <v>0.88544986336413056</v>
      </c>
      <c r="G260" s="7">
        <f t="shared" si="26"/>
        <v>7.8793379077794713E-4</v>
      </c>
      <c r="H260" s="8">
        <f t="shared" ref="H260:H323" si="29">H259+G260</f>
        <v>0.52264502728339413</v>
      </c>
      <c r="I260">
        <f t="shared" si="27"/>
        <v>1.2545464536170559E-3</v>
      </c>
    </row>
    <row r="261" spans="1:9">
      <c r="A261" s="3" t="s">
        <v>93</v>
      </c>
      <c r="B261">
        <v>10.44</v>
      </c>
      <c r="C261" s="4">
        <v>620</v>
      </c>
      <c r="D261">
        <f t="shared" si="24"/>
        <v>59.38697318007663</v>
      </c>
      <c r="E261" s="7">
        <f t="shared" si="25"/>
        <v>9.577641459447185E-4</v>
      </c>
      <c r="F261" s="8">
        <f t="shared" si="28"/>
        <v>0.88640762751007529</v>
      </c>
      <c r="G261" s="7">
        <f t="shared" si="26"/>
        <v>1.9821756086076548E-3</v>
      </c>
      <c r="H261" s="8">
        <f t="shared" si="29"/>
        <v>0.52462720289200182</v>
      </c>
      <c r="I261">
        <f t="shared" si="27"/>
        <v>1.0499857407893498E-3</v>
      </c>
    </row>
    <row r="262" spans="1:9">
      <c r="A262" s="3" t="s">
        <v>353</v>
      </c>
      <c r="B262">
        <v>8.69</v>
      </c>
      <c r="C262" s="4">
        <v>509</v>
      </c>
      <c r="D262">
        <f t="shared" si="24"/>
        <v>58.573072497123135</v>
      </c>
      <c r="E262" s="7">
        <f t="shared" si="25"/>
        <v>7.8629346820300271E-4</v>
      </c>
      <c r="F262" s="8">
        <f t="shared" si="28"/>
        <v>0.88719392097827832</v>
      </c>
      <c r="G262" s="7">
        <f t="shared" si="26"/>
        <v>1.6499143715326167E-3</v>
      </c>
      <c r="H262" s="8">
        <f t="shared" si="29"/>
        <v>0.52627711726353443</v>
      </c>
      <c r="I262">
        <f t="shared" si="27"/>
        <v>1.1858011527430823E-3</v>
      </c>
    </row>
    <row r="263" spans="1:9">
      <c r="A263" s="3" t="s">
        <v>34</v>
      </c>
      <c r="B263">
        <v>9.81</v>
      </c>
      <c r="C263" s="4">
        <v>574</v>
      </c>
      <c r="D263">
        <f t="shared" si="24"/>
        <v>58.511722731906218</v>
      </c>
      <c r="E263" s="7">
        <f t="shared" si="25"/>
        <v>8.867042254391426E-4</v>
      </c>
      <c r="F263" s="8">
        <f t="shared" si="28"/>
        <v>0.88808062520371744</v>
      </c>
      <c r="G263" s="7">
        <f t="shared" si="26"/>
        <v>1.8625615632606412E-3</v>
      </c>
      <c r="H263" s="8">
        <f t="shared" si="29"/>
        <v>0.52813967882679502</v>
      </c>
      <c r="I263">
        <f t="shared" si="27"/>
        <v>1.6760366498347889E-3</v>
      </c>
    </row>
    <row r="264" spans="1:9">
      <c r="A264" s="3" t="s">
        <v>346</v>
      </c>
      <c r="B264">
        <v>13.84</v>
      </c>
      <c r="C264" s="4">
        <v>806</v>
      </c>
      <c r="D264">
        <f t="shared" si="24"/>
        <v>58.236994219653177</v>
      </c>
      <c r="E264" s="7">
        <f t="shared" si="25"/>
        <v>1.2450933897281339E-3</v>
      </c>
      <c r="F264" s="8">
        <f t="shared" si="28"/>
        <v>0.88932571859344556</v>
      </c>
      <c r="G264" s="7">
        <f t="shared" si="26"/>
        <v>2.6277117263534427E-3</v>
      </c>
      <c r="H264" s="8">
        <f t="shared" si="29"/>
        <v>0.53076739055314848</v>
      </c>
      <c r="I264">
        <f t="shared" si="27"/>
        <v>1.1309306997605018E-3</v>
      </c>
    </row>
    <row r="265" spans="1:9">
      <c r="A265" s="3" t="s">
        <v>310</v>
      </c>
      <c r="B265">
        <v>9.32</v>
      </c>
      <c r="C265" s="4">
        <v>540</v>
      </c>
      <c r="D265">
        <f t="shared" si="24"/>
        <v>57.93991416309013</v>
      </c>
      <c r="E265" s="7">
        <f t="shared" si="25"/>
        <v>8.3418167550023867E-4</v>
      </c>
      <c r="F265" s="8">
        <f t="shared" si="28"/>
        <v>0.89015990026894576</v>
      </c>
      <c r="G265" s="7">
        <f t="shared" si="26"/>
        <v>1.7695284168796305E-3</v>
      </c>
      <c r="H265" s="8">
        <f t="shared" si="29"/>
        <v>0.53253691897002808</v>
      </c>
      <c r="I265">
        <f t="shared" si="27"/>
        <v>6.5173292418052586E-4</v>
      </c>
    </row>
    <row r="266" spans="1:9">
      <c r="A266" s="3" t="s">
        <v>160</v>
      </c>
      <c r="B266">
        <v>5.37</v>
      </c>
      <c r="C266" s="4">
        <v>311</v>
      </c>
      <c r="D266">
        <f t="shared" si="24"/>
        <v>57.914338919925513</v>
      </c>
      <c r="E266" s="7">
        <f t="shared" si="25"/>
        <v>4.8042685385291524E-4</v>
      </c>
      <c r="F266" s="8">
        <f t="shared" si="28"/>
        <v>0.89064032712279873</v>
      </c>
      <c r="G266" s="7">
        <f t="shared" si="26"/>
        <v>1.0195673389102591E-3</v>
      </c>
      <c r="H266" s="8">
        <f t="shared" si="29"/>
        <v>0.53355648630893837</v>
      </c>
      <c r="I266">
        <f t="shared" si="27"/>
        <v>1.038637692815203E-3</v>
      </c>
    </row>
    <row r="267" spans="1:9">
      <c r="A267" s="3" t="s">
        <v>136</v>
      </c>
      <c r="B267">
        <v>8.5500000000000007</v>
      </c>
      <c r="C267" s="4">
        <v>494</v>
      </c>
      <c r="D267">
        <f t="shared" si="24"/>
        <v>57.777777777777771</v>
      </c>
      <c r="E267" s="7">
        <f t="shared" si="25"/>
        <v>7.6312175499466278E-4</v>
      </c>
      <c r="F267" s="8">
        <f t="shared" si="28"/>
        <v>0.89140344887779344</v>
      </c>
      <c r="G267" s="7">
        <f t="shared" si="26"/>
        <v>1.6233334725666139E-3</v>
      </c>
      <c r="H267" s="8">
        <f t="shared" si="29"/>
        <v>0.53517981978150497</v>
      </c>
      <c r="I267">
        <f t="shared" si="27"/>
        <v>8.7200614396798493E-4</v>
      </c>
    </row>
    <row r="268" spans="1:9">
      <c r="A268" s="3" t="s">
        <v>209</v>
      </c>
      <c r="B268">
        <v>7.16</v>
      </c>
      <c r="C268" s="4">
        <v>411</v>
      </c>
      <c r="D268">
        <f t="shared" si="24"/>
        <v>57.402234636871505</v>
      </c>
      <c r="E268" s="7">
        <f t="shared" si="25"/>
        <v>6.3490494190851499E-4</v>
      </c>
      <c r="F268" s="8">
        <f t="shared" si="28"/>
        <v>0.89203835381970198</v>
      </c>
      <c r="G268" s="7">
        <f t="shared" si="26"/>
        <v>1.3594231185470123E-3</v>
      </c>
      <c r="H268" s="8">
        <f t="shared" si="29"/>
        <v>0.53653924290005195</v>
      </c>
      <c r="I268">
        <f t="shared" si="27"/>
        <v>1.1871305153327016E-3</v>
      </c>
    </row>
    <row r="269" spans="1:9">
      <c r="A269" s="3" t="s">
        <v>66</v>
      </c>
      <c r="B269">
        <v>9.74</v>
      </c>
      <c r="C269" s="4">
        <v>558</v>
      </c>
      <c r="D269">
        <f t="shared" si="24"/>
        <v>57.289527720739216</v>
      </c>
      <c r="E269" s="7">
        <f t="shared" si="25"/>
        <v>8.6198773135024657E-4</v>
      </c>
      <c r="F269" s="8">
        <f t="shared" si="28"/>
        <v>0.89290034155105225</v>
      </c>
      <c r="G269" s="7">
        <f t="shared" si="26"/>
        <v>1.8492711137776396E-3</v>
      </c>
      <c r="H269" s="8">
        <f t="shared" si="29"/>
        <v>0.53838851401382959</v>
      </c>
      <c r="I269">
        <f t="shared" si="27"/>
        <v>5.3725387667174496E-3</v>
      </c>
    </row>
    <row r="270" spans="1:9">
      <c r="A270" s="3" t="s">
        <v>389</v>
      </c>
      <c r="B270">
        <v>43.99</v>
      </c>
      <c r="C270" s="4">
        <v>2507</v>
      </c>
      <c r="D270">
        <f t="shared" si="24"/>
        <v>56.990225051147988</v>
      </c>
      <c r="E270" s="7">
        <f t="shared" si="25"/>
        <v>3.8727656675538857E-3</v>
      </c>
      <c r="F270" s="8">
        <f t="shared" si="28"/>
        <v>0.89677310721860615</v>
      </c>
      <c r="G270" s="7">
        <f t="shared" si="26"/>
        <v>8.3520981822462394E-3</v>
      </c>
      <c r="H270" s="8">
        <f t="shared" si="29"/>
        <v>0.54674061219607584</v>
      </c>
      <c r="I270">
        <f t="shared" si="27"/>
        <v>3.7063130654402254E-4</v>
      </c>
    </row>
    <row r="271" spans="1:9">
      <c r="A271" s="3" t="s">
        <v>118</v>
      </c>
      <c r="B271">
        <v>3.03</v>
      </c>
      <c r="C271" s="4">
        <v>172</v>
      </c>
      <c r="D271">
        <f t="shared" si="24"/>
        <v>56.765676567656769</v>
      </c>
      <c r="E271" s="7">
        <f t="shared" si="25"/>
        <v>2.6570231145563156E-4</v>
      </c>
      <c r="F271" s="8">
        <f t="shared" si="28"/>
        <v>0.89703880953006176</v>
      </c>
      <c r="G271" s="7">
        <f t="shared" si="26"/>
        <v>5.7528659904992278E-4</v>
      </c>
      <c r="H271" s="8">
        <f t="shared" si="29"/>
        <v>0.54731589879512577</v>
      </c>
      <c r="I271">
        <f t="shared" si="27"/>
        <v>1.212623432703952E-3</v>
      </c>
    </row>
    <row r="272" spans="1:9">
      <c r="A272" s="3" t="s">
        <v>119</v>
      </c>
      <c r="B272">
        <v>9.8800000000000008</v>
      </c>
      <c r="C272" s="4">
        <v>556</v>
      </c>
      <c r="D272">
        <f t="shared" si="24"/>
        <v>56.275303643724691</v>
      </c>
      <c r="E272" s="7">
        <f t="shared" si="25"/>
        <v>8.5889816958913459E-4</v>
      </c>
      <c r="F272" s="8">
        <f t="shared" si="28"/>
        <v>0.89789770769965094</v>
      </c>
      <c r="G272" s="7">
        <f t="shared" si="26"/>
        <v>1.8758520127436426E-3</v>
      </c>
      <c r="H272" s="8">
        <f t="shared" si="29"/>
        <v>0.54919175080786942</v>
      </c>
      <c r="I272">
        <f t="shared" si="27"/>
        <v>5.4474091070355057E-3</v>
      </c>
    </row>
    <row r="273" spans="1:9">
      <c r="A273" s="3" t="s">
        <v>24</v>
      </c>
      <c r="B273">
        <v>44.38</v>
      </c>
      <c r="C273" s="4">
        <v>2497</v>
      </c>
      <c r="D273">
        <f t="shared" si="24"/>
        <v>56.264082920234337</v>
      </c>
      <c r="E273" s="7">
        <f t="shared" si="25"/>
        <v>3.8573178587483258E-3</v>
      </c>
      <c r="F273" s="8">
        <f t="shared" si="28"/>
        <v>0.90175502555839926</v>
      </c>
      <c r="G273" s="7">
        <f t="shared" si="26"/>
        <v>8.4261449722229619E-3</v>
      </c>
      <c r="H273" s="8">
        <f t="shared" si="29"/>
        <v>0.55761789578009235</v>
      </c>
      <c r="I273">
        <f t="shared" si="27"/>
        <v>4.96152884765233E-4</v>
      </c>
    </row>
    <row r="274" spans="1:9">
      <c r="A274" s="3" t="s">
        <v>147</v>
      </c>
      <c r="B274">
        <v>4.04</v>
      </c>
      <c r="C274" s="4">
        <v>227</v>
      </c>
      <c r="D274">
        <f t="shared" si="24"/>
        <v>56.188118811881189</v>
      </c>
      <c r="E274" s="7">
        <f t="shared" si="25"/>
        <v>3.5066525988621146E-4</v>
      </c>
      <c r="F274" s="8">
        <f t="shared" si="28"/>
        <v>0.90210569081828551</v>
      </c>
      <c r="G274" s="7">
        <f t="shared" si="26"/>
        <v>7.6704879873323037E-4</v>
      </c>
      <c r="H274" s="8">
        <f t="shared" si="29"/>
        <v>0.55838494457882559</v>
      </c>
      <c r="I274">
        <f t="shared" si="27"/>
        <v>7.0199010502136616E-4</v>
      </c>
    </row>
    <row r="275" spans="1:9">
      <c r="A275" s="3" t="s">
        <v>111</v>
      </c>
      <c r="B275">
        <v>5.69</v>
      </c>
      <c r="C275" s="4">
        <v>316</v>
      </c>
      <c r="D275">
        <f t="shared" si="24"/>
        <v>55.536028119507904</v>
      </c>
      <c r="E275" s="7">
        <f t="shared" si="25"/>
        <v>4.8815075825569523E-4</v>
      </c>
      <c r="F275" s="8">
        <f t="shared" si="28"/>
        <v>0.90259384157654121</v>
      </c>
      <c r="G275" s="7">
        <f t="shared" si="26"/>
        <v>1.0803236794039806E-3</v>
      </c>
      <c r="H275" s="8">
        <f t="shared" si="29"/>
        <v>0.55946526825822962</v>
      </c>
      <c r="I275">
        <f t="shared" si="27"/>
        <v>1.831891743742764E-3</v>
      </c>
    </row>
    <row r="276" spans="1:9">
      <c r="A276" s="3" t="s">
        <v>312</v>
      </c>
      <c r="B276">
        <v>14.81</v>
      </c>
      <c r="C276" s="4">
        <v>817</v>
      </c>
      <c r="D276">
        <f t="shared" si="24"/>
        <v>55.165428764348412</v>
      </c>
      <c r="E276" s="7">
        <f t="shared" si="25"/>
        <v>1.26208597941425E-3</v>
      </c>
      <c r="F276" s="8">
        <f t="shared" si="28"/>
        <v>0.90385592755595545</v>
      </c>
      <c r="G276" s="7">
        <f t="shared" si="26"/>
        <v>2.8118793834750353E-3</v>
      </c>
      <c r="H276" s="8">
        <f t="shared" si="29"/>
        <v>0.56227714764170467</v>
      </c>
      <c r="I276">
        <f t="shared" si="27"/>
        <v>6.2092010741587877E-4</v>
      </c>
    </row>
    <row r="277" spans="1:9">
      <c r="A277" s="3" t="s">
        <v>180</v>
      </c>
      <c r="B277">
        <v>5</v>
      </c>
      <c r="C277" s="4">
        <v>273</v>
      </c>
      <c r="D277">
        <f t="shared" si="24"/>
        <v>54.6</v>
      </c>
      <c r="E277" s="7">
        <f t="shared" si="25"/>
        <v>4.217251803917873E-4</v>
      </c>
      <c r="F277" s="8">
        <f t="shared" si="28"/>
        <v>0.90427765273634719</v>
      </c>
      <c r="G277" s="7">
        <f t="shared" si="26"/>
        <v>9.4931782021439399E-4</v>
      </c>
      <c r="H277" s="8">
        <f t="shared" si="29"/>
        <v>0.56322646546191901</v>
      </c>
      <c r="I277">
        <f t="shared" si="27"/>
        <v>1.8439906365150804E-3</v>
      </c>
    </row>
    <row r="278" spans="1:9">
      <c r="A278" s="3" t="s">
        <v>85</v>
      </c>
      <c r="B278">
        <v>14.84</v>
      </c>
      <c r="C278" s="4">
        <v>809</v>
      </c>
      <c r="D278">
        <f t="shared" si="24"/>
        <v>54.514824797843666</v>
      </c>
      <c r="E278" s="7">
        <f t="shared" si="25"/>
        <v>1.2497277323698019E-3</v>
      </c>
      <c r="F278" s="8">
        <f t="shared" si="28"/>
        <v>0.90552738046871695</v>
      </c>
      <c r="G278" s="7">
        <f t="shared" si="26"/>
        <v>2.8175752903963213E-3</v>
      </c>
      <c r="H278" s="8">
        <f t="shared" si="29"/>
        <v>0.56604404075231529</v>
      </c>
      <c r="I278">
        <f t="shared" si="27"/>
        <v>2.4897939131821589E-3</v>
      </c>
    </row>
    <row r="279" spans="1:9">
      <c r="A279" s="3" t="s">
        <v>161</v>
      </c>
      <c r="B279">
        <v>20</v>
      </c>
      <c r="C279" s="4">
        <v>1085</v>
      </c>
      <c r="D279">
        <f t="shared" si="24"/>
        <v>54.25</v>
      </c>
      <c r="E279" s="7">
        <f t="shared" si="25"/>
        <v>1.6760872554032573E-3</v>
      </c>
      <c r="F279" s="8">
        <f t="shared" si="28"/>
        <v>0.90720346772412019</v>
      </c>
      <c r="G279" s="7">
        <f t="shared" si="26"/>
        <v>3.797271280857576E-3</v>
      </c>
      <c r="H279" s="8">
        <f t="shared" si="29"/>
        <v>0.5698413120331729</v>
      </c>
      <c r="I279">
        <f t="shared" si="27"/>
        <v>1.5417619155280171E-3</v>
      </c>
    </row>
    <row r="280" spans="1:9">
      <c r="A280" s="3" t="s">
        <v>167</v>
      </c>
      <c r="B280">
        <v>12.37</v>
      </c>
      <c r="C280" s="4">
        <v>669</v>
      </c>
      <c r="D280">
        <f t="shared" si="24"/>
        <v>54.082457558609541</v>
      </c>
      <c r="E280" s="7">
        <f t="shared" si="25"/>
        <v>1.0334584090919622E-3</v>
      </c>
      <c r="F280" s="8">
        <f t="shared" si="28"/>
        <v>0.90823692613321216</v>
      </c>
      <c r="G280" s="7">
        <f t="shared" si="26"/>
        <v>2.3486122872104108E-3</v>
      </c>
      <c r="H280" s="8">
        <f t="shared" si="29"/>
        <v>0.57218992432038329</v>
      </c>
      <c r="I280">
        <f t="shared" si="27"/>
        <v>3.6218953279265609E-4</v>
      </c>
    </row>
    <row r="281" spans="1:9">
      <c r="A281" s="3" t="s">
        <v>200</v>
      </c>
      <c r="B281">
        <v>2.9</v>
      </c>
      <c r="C281" s="4">
        <v>156</v>
      </c>
      <c r="D281">
        <f t="shared" si="24"/>
        <v>53.793103448275865</v>
      </c>
      <c r="E281" s="7">
        <f t="shared" si="25"/>
        <v>2.4098581736673561E-4</v>
      </c>
      <c r="F281" s="8">
        <f t="shared" si="28"/>
        <v>0.90847791195057892</v>
      </c>
      <c r="G281" s="7">
        <f t="shared" si="26"/>
        <v>5.506043357243485E-4</v>
      </c>
      <c r="H281" s="8">
        <f t="shared" si="29"/>
        <v>0.57274052865610769</v>
      </c>
      <c r="I281">
        <f t="shared" si="27"/>
        <v>1.0378786562148523E-3</v>
      </c>
    </row>
    <row r="282" spans="1:9">
      <c r="A282" s="3" t="s">
        <v>284</v>
      </c>
      <c r="B282">
        <v>8.31</v>
      </c>
      <c r="C282" s="4">
        <v>447</v>
      </c>
      <c r="D282">
        <f t="shared" si="24"/>
        <v>53.790613718411549</v>
      </c>
      <c r="E282" s="7">
        <f t="shared" si="25"/>
        <v>6.9051705360853089E-4</v>
      </c>
      <c r="F282" s="8">
        <f t="shared" si="28"/>
        <v>0.90916842900418748</v>
      </c>
      <c r="G282" s="7">
        <f t="shared" si="26"/>
        <v>1.577766217196323E-3</v>
      </c>
      <c r="H282" s="8">
        <f t="shared" si="29"/>
        <v>0.57431829487330399</v>
      </c>
      <c r="I282">
        <f t="shared" si="27"/>
        <v>2.05291190453738E-3</v>
      </c>
    </row>
    <row r="283" spans="1:9">
      <c r="A283" s="3" t="s">
        <v>105</v>
      </c>
      <c r="B283">
        <v>16.39</v>
      </c>
      <c r="C283" s="4">
        <v>875</v>
      </c>
      <c r="D283">
        <f t="shared" si="24"/>
        <v>53.386211104331906</v>
      </c>
      <c r="E283" s="7">
        <f t="shared" si="25"/>
        <v>1.3516832704864978E-3</v>
      </c>
      <c r="F283" s="8">
        <f t="shared" si="28"/>
        <v>0.910520112274674</v>
      </c>
      <c r="G283" s="7">
        <f t="shared" si="26"/>
        <v>3.1118638146627837E-3</v>
      </c>
      <c r="H283" s="8">
        <f t="shared" si="29"/>
        <v>0.57743015868796677</v>
      </c>
      <c r="I283">
        <f t="shared" si="27"/>
        <v>3.2901563101666031E-3</v>
      </c>
    </row>
    <row r="284" spans="1:9">
      <c r="A284" s="3" t="s">
        <v>333</v>
      </c>
      <c r="B284">
        <v>26.23</v>
      </c>
      <c r="C284" s="4">
        <v>1395</v>
      </c>
      <c r="D284">
        <f t="shared" si="24"/>
        <v>53.183377811666027</v>
      </c>
      <c r="E284" s="7">
        <f t="shared" si="25"/>
        <v>2.1549693283756167E-3</v>
      </c>
      <c r="F284" s="8">
        <f t="shared" si="28"/>
        <v>0.91267508160304966</v>
      </c>
      <c r="G284" s="7">
        <f t="shared" si="26"/>
        <v>4.9801212848447109E-3</v>
      </c>
      <c r="H284" s="8">
        <f t="shared" si="29"/>
        <v>0.58241027997281147</v>
      </c>
      <c r="I284">
        <f t="shared" si="27"/>
        <v>1.0800119773756944E-2</v>
      </c>
    </row>
    <row r="285" spans="1:9">
      <c r="A285" s="3" t="s">
        <v>37</v>
      </c>
      <c r="B285">
        <v>85.95</v>
      </c>
      <c r="C285" s="4">
        <v>4550</v>
      </c>
      <c r="D285">
        <f t="shared" si="24"/>
        <v>52.937754508435134</v>
      </c>
      <c r="E285" s="7">
        <f t="shared" si="25"/>
        <v>7.0287530065297884E-3</v>
      </c>
      <c r="F285" s="8">
        <f t="shared" si="28"/>
        <v>0.9197038346095795</v>
      </c>
      <c r="G285" s="7">
        <f t="shared" si="26"/>
        <v>1.6318773329485434E-2</v>
      </c>
      <c r="H285" s="8">
        <f t="shared" si="29"/>
        <v>0.59872905330229687</v>
      </c>
      <c r="I285">
        <f t="shared" si="27"/>
        <v>9.8866377293416186E-4</v>
      </c>
    </row>
    <row r="286" spans="1:9">
      <c r="A286" s="3" t="s">
        <v>138</v>
      </c>
      <c r="B286">
        <v>7.86</v>
      </c>
      <c r="C286" s="4">
        <v>415</v>
      </c>
      <c r="D286">
        <f t="shared" si="24"/>
        <v>52.798982188295163</v>
      </c>
      <c r="E286" s="7">
        <f t="shared" si="25"/>
        <v>6.4108406543073894E-4</v>
      </c>
      <c r="F286" s="8">
        <f t="shared" si="28"/>
        <v>0.92034491867501023</v>
      </c>
      <c r="G286" s="7">
        <f t="shared" si="26"/>
        <v>1.4923276133770274E-3</v>
      </c>
      <c r="H286" s="8">
        <f t="shared" si="29"/>
        <v>0.6002213809156739</v>
      </c>
      <c r="I286">
        <f t="shared" si="27"/>
        <v>1.0865532119852528E-3</v>
      </c>
    </row>
    <row r="287" spans="1:9">
      <c r="A287" s="3" t="s">
        <v>337</v>
      </c>
      <c r="B287">
        <v>8.59</v>
      </c>
      <c r="C287" s="4">
        <v>447</v>
      </c>
      <c r="D287">
        <f t="shared" si="24"/>
        <v>52.037252619324796</v>
      </c>
      <c r="E287" s="7">
        <f t="shared" si="25"/>
        <v>6.9051705360853089E-4</v>
      </c>
      <c r="F287" s="8">
        <f t="shared" si="28"/>
        <v>0.92103543572861879</v>
      </c>
      <c r="G287" s="7">
        <f t="shared" si="26"/>
        <v>1.6309280151283289E-3</v>
      </c>
      <c r="H287" s="8">
        <f t="shared" si="29"/>
        <v>0.60185230893080222</v>
      </c>
      <c r="I287">
        <f t="shared" si="27"/>
        <v>6.7627632282263317E-4</v>
      </c>
    </row>
    <row r="288" spans="1:9">
      <c r="A288" s="3" t="s">
        <v>232</v>
      </c>
      <c r="B288">
        <v>5.34</v>
      </c>
      <c r="C288" s="4">
        <v>277</v>
      </c>
      <c r="D288">
        <f t="shared" si="24"/>
        <v>51.872659176029963</v>
      </c>
      <c r="E288" s="7">
        <f t="shared" si="25"/>
        <v>4.2790430391401131E-4</v>
      </c>
      <c r="F288" s="8">
        <f t="shared" si="28"/>
        <v>0.92146334003253283</v>
      </c>
      <c r="G288" s="7">
        <f t="shared" si="26"/>
        <v>1.0138714319889728E-3</v>
      </c>
      <c r="H288" s="8">
        <f t="shared" si="29"/>
        <v>0.60286618036279116</v>
      </c>
      <c r="I288">
        <f t="shared" si="27"/>
        <v>8.7551646753836199E-4</v>
      </c>
    </row>
    <row r="289" spans="1:9">
      <c r="A289" s="3" t="s">
        <v>162</v>
      </c>
      <c r="B289">
        <v>6.91</v>
      </c>
      <c r="C289" s="4">
        <v>358</v>
      </c>
      <c r="D289">
        <f t="shared" si="24"/>
        <v>51.808972503617944</v>
      </c>
      <c r="E289" s="7">
        <f t="shared" si="25"/>
        <v>5.5303155523904707E-4</v>
      </c>
      <c r="F289" s="8">
        <f t="shared" si="28"/>
        <v>0.92201637158777183</v>
      </c>
      <c r="G289" s="7">
        <f t="shared" si="26"/>
        <v>1.3119572275362926E-3</v>
      </c>
      <c r="H289" s="8">
        <f t="shared" si="29"/>
        <v>0.60417813759032746</v>
      </c>
      <c r="I289">
        <f t="shared" si="27"/>
        <v>1.0174479352305088E-3</v>
      </c>
    </row>
    <row r="290" spans="1:9">
      <c r="A290" s="3" t="s">
        <v>212</v>
      </c>
      <c r="B290">
        <v>8.0299999999999994</v>
      </c>
      <c r="C290" s="4">
        <v>416</v>
      </c>
      <c r="D290">
        <f t="shared" si="24"/>
        <v>51.805728518057286</v>
      </c>
      <c r="E290" s="7">
        <f t="shared" si="25"/>
        <v>6.4262884631129493E-4</v>
      </c>
      <c r="F290" s="8">
        <f t="shared" si="28"/>
        <v>0.92265900043408311</v>
      </c>
      <c r="G290" s="7">
        <f t="shared" si="26"/>
        <v>1.5246044192643166E-3</v>
      </c>
      <c r="H290" s="8">
        <f t="shared" si="29"/>
        <v>0.60570274200959173</v>
      </c>
      <c r="I290">
        <f t="shared" si="27"/>
        <v>4.7470438590069275E-4</v>
      </c>
    </row>
    <row r="291" spans="1:9">
      <c r="A291" s="3" t="s">
        <v>42</v>
      </c>
      <c r="B291">
        <v>3.73</v>
      </c>
      <c r="C291" s="4">
        <v>191</v>
      </c>
      <c r="D291">
        <f t="shared" si="24"/>
        <v>51.206434316353885</v>
      </c>
      <c r="E291" s="7">
        <f t="shared" si="25"/>
        <v>2.9505314818619556E-4</v>
      </c>
      <c r="F291" s="8">
        <f t="shared" si="28"/>
        <v>0.92295405358226934</v>
      </c>
      <c r="G291" s="7">
        <f t="shared" si="26"/>
        <v>7.0819109387993795E-4</v>
      </c>
      <c r="H291" s="8">
        <f t="shared" si="29"/>
        <v>0.60641093310347172</v>
      </c>
      <c r="I291">
        <f t="shared" si="27"/>
        <v>1.1513388573600736E-3</v>
      </c>
    </row>
    <row r="292" spans="1:9">
      <c r="A292" s="3" t="s">
        <v>268</v>
      </c>
      <c r="B292">
        <v>9.0399999999999991</v>
      </c>
      <c r="C292" s="4">
        <v>462</v>
      </c>
      <c r="D292">
        <f t="shared" si="24"/>
        <v>51.10619469026549</v>
      </c>
      <c r="E292" s="7">
        <f t="shared" si="25"/>
        <v>7.1368876681687083E-4</v>
      </c>
      <c r="F292" s="8">
        <f t="shared" si="28"/>
        <v>0.92366774234908622</v>
      </c>
      <c r="G292" s="7">
        <f t="shared" si="26"/>
        <v>1.7163666189476243E-3</v>
      </c>
      <c r="H292" s="8">
        <f t="shared" si="29"/>
        <v>0.6081272997224193</v>
      </c>
      <c r="I292">
        <f t="shared" si="27"/>
        <v>2.027463533206264E-4</v>
      </c>
    </row>
    <row r="293" spans="1:9">
      <c r="A293" s="3" t="s">
        <v>214</v>
      </c>
      <c r="B293">
        <v>1.59</v>
      </c>
      <c r="C293" s="4">
        <v>81</v>
      </c>
      <c r="D293">
        <f t="shared" si="24"/>
        <v>50.943396226415089</v>
      </c>
      <c r="E293" s="7">
        <f t="shared" si="25"/>
        <v>1.2512725132503581E-4</v>
      </c>
      <c r="F293" s="8">
        <f t="shared" si="28"/>
        <v>0.92379286960041129</v>
      </c>
      <c r="G293" s="7">
        <f t="shared" si="26"/>
        <v>3.0188306682817729E-4</v>
      </c>
      <c r="H293" s="8">
        <f t="shared" si="29"/>
        <v>0.60842918278924751</v>
      </c>
      <c r="I293">
        <f t="shared" si="27"/>
        <v>6.9811914271766806E-4</v>
      </c>
    </row>
    <row r="294" spans="1:9">
      <c r="A294" s="3" t="s">
        <v>358</v>
      </c>
      <c r="B294">
        <v>5.47</v>
      </c>
      <c r="C294" s="4">
        <v>278</v>
      </c>
      <c r="D294">
        <f t="shared" si="24"/>
        <v>50.822669104204756</v>
      </c>
      <c r="E294" s="7">
        <f t="shared" si="25"/>
        <v>4.294490847945673E-4</v>
      </c>
      <c r="F294" s="8">
        <f t="shared" si="28"/>
        <v>0.92422231868520588</v>
      </c>
      <c r="G294" s="7">
        <f t="shared" si="26"/>
        <v>1.038553695314547E-3</v>
      </c>
      <c r="H294" s="8">
        <f t="shared" si="29"/>
        <v>0.60946773648456209</v>
      </c>
      <c r="I294">
        <f t="shared" si="27"/>
        <v>2.929864363009127E-3</v>
      </c>
    </row>
    <row r="295" spans="1:9">
      <c r="A295" s="3" t="s">
        <v>104</v>
      </c>
      <c r="B295">
        <v>22.84</v>
      </c>
      <c r="C295" s="4">
        <v>1145</v>
      </c>
      <c r="D295">
        <f t="shared" si="24"/>
        <v>50.131348511383536</v>
      </c>
      <c r="E295" s="7">
        <f t="shared" si="25"/>
        <v>1.7687741082366172E-3</v>
      </c>
      <c r="F295" s="8">
        <f t="shared" si="28"/>
        <v>0.92599109279344249</v>
      </c>
      <c r="G295" s="7">
        <f t="shared" si="26"/>
        <v>4.3364838027393519E-3</v>
      </c>
      <c r="H295" s="8">
        <f t="shared" si="29"/>
        <v>0.61380422028730142</v>
      </c>
      <c r="I295">
        <f t="shared" si="27"/>
        <v>6.8391025818559381E-4</v>
      </c>
    </row>
    <row r="296" spans="1:9">
      <c r="A296" s="3" t="s">
        <v>163</v>
      </c>
      <c r="B296">
        <v>5.33</v>
      </c>
      <c r="C296" s="4">
        <v>267</v>
      </c>
      <c r="D296">
        <f t="shared" si="24"/>
        <v>50.093808630393994</v>
      </c>
      <c r="E296" s="7">
        <f t="shared" si="25"/>
        <v>4.1245649510845132E-4</v>
      </c>
      <c r="F296" s="8">
        <f t="shared" si="28"/>
        <v>0.92640354928855095</v>
      </c>
      <c r="G296" s="7">
        <f t="shared" si="26"/>
        <v>1.0119727963485441E-3</v>
      </c>
      <c r="H296" s="8">
        <f t="shared" si="29"/>
        <v>0.61481619308364999</v>
      </c>
      <c r="I296">
        <f t="shared" si="27"/>
        <v>5.6078450197050156E-4</v>
      </c>
    </row>
    <row r="297" spans="1:9">
      <c r="A297" s="3" t="s">
        <v>314</v>
      </c>
      <c r="B297">
        <v>4.3600000000000003</v>
      </c>
      <c r="C297" s="4">
        <v>217</v>
      </c>
      <c r="D297">
        <f t="shared" si="24"/>
        <v>49.77064220183486</v>
      </c>
      <c r="E297" s="7">
        <f t="shared" si="25"/>
        <v>3.3521745108065147E-4</v>
      </c>
      <c r="F297" s="8">
        <f t="shared" si="28"/>
        <v>0.92673876673963163</v>
      </c>
      <c r="G297" s="7">
        <f t="shared" si="26"/>
        <v>8.2780513922695162E-4</v>
      </c>
      <c r="H297" s="8">
        <f t="shared" si="29"/>
        <v>0.61564399822287696</v>
      </c>
      <c r="I297">
        <f t="shared" si="27"/>
        <v>4.4103749602075748E-4</v>
      </c>
    </row>
    <row r="298" spans="1:9">
      <c r="A298" s="3" t="s">
        <v>144</v>
      </c>
      <c r="B298">
        <v>3.42</v>
      </c>
      <c r="C298" s="4">
        <v>169</v>
      </c>
      <c r="D298">
        <f t="shared" si="24"/>
        <v>49.415204678362571</v>
      </c>
      <c r="E298" s="7">
        <f t="shared" si="25"/>
        <v>2.610679688139636E-4</v>
      </c>
      <c r="F298" s="8">
        <f t="shared" si="28"/>
        <v>0.9269998347084456</v>
      </c>
      <c r="G298" s="7">
        <f t="shared" si="26"/>
        <v>6.4933338902664552E-4</v>
      </c>
      <c r="H298" s="8">
        <f t="shared" si="29"/>
        <v>0.61629333161190358</v>
      </c>
      <c r="I298">
        <f t="shared" si="27"/>
        <v>4.153571790787014E-4</v>
      </c>
    </row>
    <row r="299" spans="1:9">
      <c r="A299" s="3" t="s">
        <v>257</v>
      </c>
      <c r="B299">
        <v>3.22</v>
      </c>
      <c r="C299" s="4">
        <v>159</v>
      </c>
      <c r="D299">
        <f t="shared" si="24"/>
        <v>49.378881987577635</v>
      </c>
      <c r="E299" s="7">
        <f t="shared" si="25"/>
        <v>2.456201600084036E-4</v>
      </c>
      <c r="F299" s="8">
        <f t="shared" si="28"/>
        <v>0.927245454868454</v>
      </c>
      <c r="G299" s="7">
        <f t="shared" si="26"/>
        <v>6.1136067621806974E-4</v>
      </c>
      <c r="H299" s="8">
        <f t="shared" si="29"/>
        <v>0.61690469228812161</v>
      </c>
      <c r="I299">
        <f t="shared" si="27"/>
        <v>3.5805322121373884E-4</v>
      </c>
    </row>
    <row r="300" spans="1:9">
      <c r="A300" s="3" t="s">
        <v>62</v>
      </c>
      <c r="B300">
        <v>2.77</v>
      </c>
      <c r="C300" s="4">
        <v>136</v>
      </c>
      <c r="D300">
        <f t="shared" si="24"/>
        <v>49.097472924187727</v>
      </c>
      <c r="E300" s="7">
        <f t="shared" si="25"/>
        <v>2.1009019975561566E-4</v>
      </c>
      <c r="F300" s="8">
        <f t="shared" si="28"/>
        <v>0.9274555450682096</v>
      </c>
      <c r="G300" s="7">
        <f t="shared" si="26"/>
        <v>5.2592207239877432E-4</v>
      </c>
      <c r="H300" s="8">
        <f t="shared" si="29"/>
        <v>0.61743061436052038</v>
      </c>
      <c r="I300">
        <f t="shared" si="27"/>
        <v>4.4984099664002741E-4</v>
      </c>
    </row>
    <row r="301" spans="1:9">
      <c r="A301" s="3" t="s">
        <v>403</v>
      </c>
      <c r="B301">
        <v>3.47</v>
      </c>
      <c r="C301" s="4">
        <v>169</v>
      </c>
      <c r="D301">
        <f t="shared" si="24"/>
        <v>48.703170028818441</v>
      </c>
      <c r="E301" s="7">
        <f t="shared" si="25"/>
        <v>2.610679688139636E-4</v>
      </c>
      <c r="F301" s="8">
        <f t="shared" si="28"/>
        <v>0.92771661303702357</v>
      </c>
      <c r="G301" s="7">
        <f t="shared" si="26"/>
        <v>6.5882656722878949E-4</v>
      </c>
      <c r="H301" s="8">
        <f t="shared" si="29"/>
        <v>0.6180894409277492</v>
      </c>
      <c r="I301">
        <f t="shared" si="27"/>
        <v>1.672068083954481E-3</v>
      </c>
    </row>
    <row r="302" spans="1:9">
      <c r="A302" s="3" t="s">
        <v>178</v>
      </c>
      <c r="B302">
        <v>12.87</v>
      </c>
      <c r="C302" s="4">
        <v>623</v>
      </c>
      <c r="D302">
        <f t="shared" si="24"/>
        <v>48.407148407148412</v>
      </c>
      <c r="E302" s="7">
        <f t="shared" si="25"/>
        <v>9.6239848858638646E-4</v>
      </c>
      <c r="F302" s="8">
        <f t="shared" si="28"/>
        <v>0.92867901152560994</v>
      </c>
      <c r="G302" s="7">
        <f t="shared" si="26"/>
        <v>2.44354406923185E-3</v>
      </c>
      <c r="H302" s="8">
        <f t="shared" si="29"/>
        <v>0.62053298499698106</v>
      </c>
      <c r="I302">
        <f t="shared" si="27"/>
        <v>9.4394364316641166E-4</v>
      </c>
    </row>
    <row r="303" spans="1:9">
      <c r="A303" s="3" t="s">
        <v>343</v>
      </c>
      <c r="B303">
        <v>7.24</v>
      </c>
      <c r="C303" s="4">
        <v>347</v>
      </c>
      <c r="D303">
        <f t="shared" si="24"/>
        <v>47.928176795580107</v>
      </c>
      <c r="E303" s="7">
        <f t="shared" si="25"/>
        <v>5.3603896555293119E-4</v>
      </c>
      <c r="F303" s="8">
        <f t="shared" si="28"/>
        <v>0.92921505049116282</v>
      </c>
      <c r="G303" s="7">
        <f t="shared" si="26"/>
        <v>1.3746122036704426E-3</v>
      </c>
      <c r="H303" s="8">
        <f t="shared" si="29"/>
        <v>0.62190759720065147</v>
      </c>
      <c r="I303">
        <f t="shared" si="27"/>
        <v>5.932945791738975E-4</v>
      </c>
    </row>
    <row r="304" spans="1:9">
      <c r="A304" s="3" t="s">
        <v>280</v>
      </c>
      <c r="B304">
        <v>4.55</v>
      </c>
      <c r="C304" s="4">
        <v>218</v>
      </c>
      <c r="D304">
        <f t="shared" si="24"/>
        <v>47.912087912087912</v>
      </c>
      <c r="E304" s="7">
        <f t="shared" si="25"/>
        <v>3.3676223196120746E-4</v>
      </c>
      <c r="F304" s="8">
        <f t="shared" si="28"/>
        <v>0.92955181272312404</v>
      </c>
      <c r="G304" s="7">
        <f t="shared" si="26"/>
        <v>8.6387921639509847E-4</v>
      </c>
      <c r="H304" s="8">
        <f t="shared" si="29"/>
        <v>0.62277147641704655</v>
      </c>
      <c r="I304">
        <f t="shared" si="27"/>
        <v>6.927918375597697E-4</v>
      </c>
    </row>
    <row r="305" spans="1:9">
      <c r="A305" s="3" t="s">
        <v>305</v>
      </c>
      <c r="B305">
        <v>5.31</v>
      </c>
      <c r="C305" s="4">
        <v>254</v>
      </c>
      <c r="D305">
        <f t="shared" si="24"/>
        <v>47.834274952919024</v>
      </c>
      <c r="E305" s="7">
        <f t="shared" si="25"/>
        <v>3.9237434366122336E-4</v>
      </c>
      <c r="F305" s="8">
        <f t="shared" si="28"/>
        <v>0.92994418706678528</v>
      </c>
      <c r="G305" s="7">
        <f t="shared" si="26"/>
        <v>1.0081755250676864E-3</v>
      </c>
      <c r="H305" s="8">
        <f t="shared" si="29"/>
        <v>0.62377965194211427</v>
      </c>
      <c r="I305">
        <f t="shared" si="27"/>
        <v>5.1883225101823083E-4</v>
      </c>
    </row>
    <row r="306" spans="1:9">
      <c r="A306" s="3" t="s">
        <v>236</v>
      </c>
      <c r="B306">
        <v>3.97</v>
      </c>
      <c r="C306" s="4">
        <v>189</v>
      </c>
      <c r="D306">
        <f t="shared" si="24"/>
        <v>47.607052896725442</v>
      </c>
      <c r="E306" s="7">
        <f t="shared" si="25"/>
        <v>2.9196358642508352E-4</v>
      </c>
      <c r="F306" s="8">
        <f t="shared" si="28"/>
        <v>0.93023615065321041</v>
      </c>
      <c r="G306" s="7">
        <f t="shared" si="26"/>
        <v>7.5375834925022888E-4</v>
      </c>
      <c r="H306" s="8">
        <f t="shared" si="29"/>
        <v>0.62453341029136444</v>
      </c>
      <c r="I306">
        <f t="shared" si="27"/>
        <v>1.3157811859660917E-3</v>
      </c>
    </row>
    <row r="307" spans="1:9">
      <c r="A307" s="3" t="s">
        <v>290</v>
      </c>
      <c r="B307">
        <v>10.050000000000001</v>
      </c>
      <c r="C307" s="4">
        <v>476</v>
      </c>
      <c r="D307">
        <f t="shared" si="24"/>
        <v>47.363184079601986</v>
      </c>
      <c r="E307" s="7">
        <f t="shared" si="25"/>
        <v>7.3531569914465488E-4</v>
      </c>
      <c r="F307" s="8">
        <f t="shared" si="28"/>
        <v>0.93097146635235506</v>
      </c>
      <c r="G307" s="7">
        <f t="shared" si="26"/>
        <v>1.9081288186309322E-3</v>
      </c>
      <c r="H307" s="8">
        <f t="shared" si="29"/>
        <v>0.62644153910999534</v>
      </c>
      <c r="I307">
        <f t="shared" si="27"/>
        <v>1.5114099074274856E-3</v>
      </c>
    </row>
    <row r="308" spans="1:9">
      <c r="A308" s="3" t="s">
        <v>336</v>
      </c>
      <c r="B308">
        <v>11.54</v>
      </c>
      <c r="C308" s="4">
        <v>546</v>
      </c>
      <c r="D308">
        <f t="shared" si="24"/>
        <v>47.313691507798964</v>
      </c>
      <c r="E308" s="7">
        <f t="shared" si="25"/>
        <v>8.434503607835746E-4</v>
      </c>
      <c r="F308" s="8">
        <f t="shared" si="28"/>
        <v>0.93181491671313865</v>
      </c>
      <c r="G308" s="7">
        <f t="shared" si="26"/>
        <v>2.1910255290548213E-3</v>
      </c>
      <c r="H308" s="8">
        <f t="shared" si="29"/>
        <v>0.62863256463905015</v>
      </c>
      <c r="I308">
        <f t="shared" si="27"/>
        <v>3.8515520150128602E-4</v>
      </c>
    </row>
    <row r="309" spans="1:9">
      <c r="A309" s="3" t="s">
        <v>309</v>
      </c>
      <c r="B309">
        <v>2.94</v>
      </c>
      <c r="C309" s="4">
        <v>139</v>
      </c>
      <c r="D309">
        <f t="shared" si="24"/>
        <v>47.278911564625851</v>
      </c>
      <c r="E309" s="7">
        <f t="shared" si="25"/>
        <v>2.1472454239728365E-4</v>
      </c>
      <c r="F309" s="8">
        <f t="shared" si="28"/>
        <v>0.93202964125553589</v>
      </c>
      <c r="G309" s="7">
        <f t="shared" si="26"/>
        <v>5.5819887828606365E-4</v>
      </c>
      <c r="H309" s="8">
        <f t="shared" si="29"/>
        <v>0.62919076351733616</v>
      </c>
      <c r="I309">
        <f t="shared" si="27"/>
        <v>7.0117013877679657E-4</v>
      </c>
    </row>
    <row r="310" spans="1:9">
      <c r="A310" s="3" t="s">
        <v>172</v>
      </c>
      <c r="B310">
        <v>5.33</v>
      </c>
      <c r="C310" s="4">
        <v>249</v>
      </c>
      <c r="D310">
        <f t="shared" si="24"/>
        <v>46.716697936210132</v>
      </c>
      <c r="E310" s="7">
        <f t="shared" si="25"/>
        <v>3.8465043925844337E-4</v>
      </c>
      <c r="F310" s="8">
        <f t="shared" si="28"/>
        <v>0.93241429169479428</v>
      </c>
      <c r="G310" s="7">
        <f t="shared" si="26"/>
        <v>1.0119727963485441E-3</v>
      </c>
      <c r="H310" s="8">
        <f t="shared" si="29"/>
        <v>0.63020273631368473</v>
      </c>
      <c r="I310">
        <f t="shared" si="27"/>
        <v>2.8246842259815885E-4</v>
      </c>
    </row>
    <row r="311" spans="1:9">
      <c r="A311" s="3" t="s">
        <v>245</v>
      </c>
      <c r="B311">
        <v>2.14</v>
      </c>
      <c r="C311" s="4">
        <v>99</v>
      </c>
      <c r="D311">
        <f t="shared" si="24"/>
        <v>46.261682242990652</v>
      </c>
      <c r="E311" s="7">
        <f t="shared" si="25"/>
        <v>1.5293330717504376E-4</v>
      </c>
      <c r="F311" s="8">
        <f t="shared" si="28"/>
        <v>0.93256722500196931</v>
      </c>
      <c r="G311" s="7">
        <f t="shared" si="26"/>
        <v>4.0630802705176065E-4</v>
      </c>
      <c r="H311" s="8">
        <f t="shared" si="29"/>
        <v>0.6306090443407365</v>
      </c>
      <c r="I311">
        <f t="shared" si="27"/>
        <v>4.4149561866543285E-3</v>
      </c>
    </row>
    <row r="312" spans="1:9">
      <c r="A312" s="3" t="s">
        <v>234</v>
      </c>
      <c r="B312">
        <v>33.380000000000003</v>
      </c>
      <c r="C312" s="4">
        <v>1535</v>
      </c>
      <c r="D312">
        <f t="shared" si="24"/>
        <v>45.985620131815452</v>
      </c>
      <c r="E312" s="7">
        <f t="shared" si="25"/>
        <v>2.3712386516534564E-3</v>
      </c>
      <c r="F312" s="8">
        <f t="shared" si="28"/>
        <v>0.93493846365362276</v>
      </c>
      <c r="G312" s="7">
        <f t="shared" si="26"/>
        <v>6.3376457677512951E-3</v>
      </c>
      <c r="H312" s="8">
        <f t="shared" si="29"/>
        <v>0.63694669010848781</v>
      </c>
      <c r="I312">
        <f t="shared" si="27"/>
        <v>4.5774024314904072E-4</v>
      </c>
    </row>
    <row r="313" spans="1:9">
      <c r="A313" s="3" t="s">
        <v>117</v>
      </c>
      <c r="B313">
        <v>3.46</v>
      </c>
      <c r="C313" s="4">
        <v>159</v>
      </c>
      <c r="D313">
        <f t="shared" si="24"/>
        <v>45.953757225433527</v>
      </c>
      <c r="E313" s="7">
        <f t="shared" si="25"/>
        <v>2.456201600084036E-4</v>
      </c>
      <c r="F313" s="8">
        <f t="shared" si="28"/>
        <v>0.93518408381363116</v>
      </c>
      <c r="G313" s="7">
        <f t="shared" si="26"/>
        <v>6.5692793158836067E-4</v>
      </c>
      <c r="H313" s="8">
        <f t="shared" si="29"/>
        <v>0.63760361804007615</v>
      </c>
      <c r="I313">
        <f t="shared" si="27"/>
        <v>6.0893785030158298E-4</v>
      </c>
    </row>
    <row r="314" spans="1:9">
      <c r="A314" s="3" t="s">
        <v>226</v>
      </c>
      <c r="B314">
        <v>4.5999999999999996</v>
      </c>
      <c r="C314" s="4">
        <v>211</v>
      </c>
      <c r="D314">
        <f t="shared" si="24"/>
        <v>45.869565217391305</v>
      </c>
      <c r="E314" s="7">
        <f t="shared" si="25"/>
        <v>3.2594876579731548E-4</v>
      </c>
      <c r="F314" s="8">
        <f t="shared" si="28"/>
        <v>0.93551003257942844</v>
      </c>
      <c r="G314" s="7">
        <f t="shared" si="26"/>
        <v>8.7337239459724244E-4</v>
      </c>
      <c r="H314" s="8">
        <f t="shared" si="29"/>
        <v>0.63847699043467343</v>
      </c>
      <c r="I314">
        <f t="shared" si="27"/>
        <v>1.4346048089360908E-3</v>
      </c>
    </row>
    <row r="315" spans="1:9">
      <c r="A315" s="3" t="s">
        <v>23</v>
      </c>
      <c r="B315">
        <v>10.82</v>
      </c>
      <c r="C315" s="4">
        <v>494</v>
      </c>
      <c r="D315">
        <f t="shared" si="24"/>
        <v>45.656192236598891</v>
      </c>
      <c r="E315" s="7">
        <f t="shared" si="25"/>
        <v>7.6312175499466278E-4</v>
      </c>
      <c r="F315" s="8">
        <f t="shared" si="28"/>
        <v>0.93627315433442315</v>
      </c>
      <c r="G315" s="7">
        <f t="shared" si="26"/>
        <v>2.0543237629439487E-3</v>
      </c>
      <c r="H315" s="8">
        <f t="shared" si="29"/>
        <v>0.64053131419761733</v>
      </c>
      <c r="I315">
        <f t="shared" si="27"/>
        <v>7.4651571395234484E-4</v>
      </c>
    </row>
    <row r="316" spans="1:9">
      <c r="A316" s="3" t="s">
        <v>380</v>
      </c>
      <c r="B316">
        <v>5.63</v>
      </c>
      <c r="C316" s="4">
        <v>257</v>
      </c>
      <c r="D316">
        <f t="shared" si="24"/>
        <v>45.648312611012436</v>
      </c>
      <c r="E316" s="7">
        <f t="shared" si="25"/>
        <v>3.9700868630289138E-4</v>
      </c>
      <c r="F316" s="8">
        <f t="shared" si="28"/>
        <v>0.93667016302072603</v>
      </c>
      <c r="G316" s="7">
        <f t="shared" si="26"/>
        <v>1.0689318655614077E-3</v>
      </c>
      <c r="H316" s="8">
        <f t="shared" si="29"/>
        <v>0.64160024606317878</v>
      </c>
      <c r="I316">
        <f t="shared" si="27"/>
        <v>4.1585625780070634E-3</v>
      </c>
    </row>
    <row r="317" spans="1:9">
      <c r="A317" s="3" t="s">
        <v>90</v>
      </c>
      <c r="B317">
        <v>31.32</v>
      </c>
      <c r="C317" s="4">
        <v>1424</v>
      </c>
      <c r="D317">
        <f t="shared" si="24"/>
        <v>45.466155810983395</v>
      </c>
      <c r="E317" s="7">
        <f t="shared" si="25"/>
        <v>2.1997679739117404E-3</v>
      </c>
      <c r="F317" s="8">
        <f t="shared" si="28"/>
        <v>0.93886993099463778</v>
      </c>
      <c r="G317" s="7">
        <f t="shared" si="26"/>
        <v>5.9465268258229644E-3</v>
      </c>
      <c r="H317" s="8">
        <f t="shared" si="29"/>
        <v>0.64754677288900175</v>
      </c>
      <c r="I317">
        <f t="shared" si="27"/>
        <v>1.3850718326722244E-3</v>
      </c>
    </row>
    <row r="318" spans="1:9">
      <c r="A318" s="3" t="s">
        <v>338</v>
      </c>
      <c r="B318">
        <v>10.43</v>
      </c>
      <c r="C318" s="4">
        <v>474</v>
      </c>
      <c r="D318">
        <f t="shared" si="24"/>
        <v>45.445829338446792</v>
      </c>
      <c r="E318" s="7">
        <f t="shared" si="25"/>
        <v>7.3222613738354279E-4</v>
      </c>
      <c r="F318" s="8">
        <f t="shared" si="28"/>
        <v>0.93960215713202133</v>
      </c>
      <c r="G318" s="7">
        <f t="shared" si="26"/>
        <v>1.9802769729672259E-3</v>
      </c>
      <c r="H318" s="8">
        <f t="shared" si="29"/>
        <v>0.64952704986196896</v>
      </c>
      <c r="I318">
        <f t="shared" si="27"/>
        <v>1.0199043642535877E-3</v>
      </c>
    </row>
    <row r="319" spans="1:9">
      <c r="A319" s="3" t="s">
        <v>277</v>
      </c>
      <c r="B319">
        <v>7.68</v>
      </c>
      <c r="C319" s="4">
        <v>349</v>
      </c>
      <c r="D319">
        <f t="shared" si="24"/>
        <v>45.442708333333336</v>
      </c>
      <c r="E319" s="7">
        <f t="shared" si="25"/>
        <v>5.3912852731404317E-4</v>
      </c>
      <c r="F319" s="8">
        <f t="shared" si="28"/>
        <v>0.94014128565933541</v>
      </c>
      <c r="G319" s="7">
        <f t="shared" si="26"/>
        <v>1.4581521718493092E-3</v>
      </c>
      <c r="H319" s="8">
        <f t="shared" si="29"/>
        <v>0.65098520203381827</v>
      </c>
      <c r="I319">
        <f t="shared" si="27"/>
        <v>2.1997030260902939E-3</v>
      </c>
    </row>
    <row r="320" spans="1:9">
      <c r="A320" s="3" t="s">
        <v>208</v>
      </c>
      <c r="B320">
        <v>16.559999999999999</v>
      </c>
      <c r="C320" s="4">
        <v>752</v>
      </c>
      <c r="D320">
        <f t="shared" si="24"/>
        <v>45.410628019323674</v>
      </c>
      <c r="E320" s="7">
        <f t="shared" si="25"/>
        <v>1.1616752221781101E-3</v>
      </c>
      <c r="F320" s="8">
        <f t="shared" si="28"/>
        <v>0.94130296088151355</v>
      </c>
      <c r="G320" s="7">
        <f t="shared" si="26"/>
        <v>3.1441406205500728E-3</v>
      </c>
      <c r="H320" s="8">
        <f t="shared" si="29"/>
        <v>0.65412934265436828</v>
      </c>
      <c r="I320">
        <f t="shared" si="27"/>
        <v>5.9809686109046911E-4</v>
      </c>
    </row>
    <row r="321" spans="1:9">
      <c r="A321" s="3" t="s">
        <v>256</v>
      </c>
      <c r="B321">
        <v>4.5</v>
      </c>
      <c r="C321" s="4">
        <v>204</v>
      </c>
      <c r="D321">
        <f t="shared" si="24"/>
        <v>45.333333333333336</v>
      </c>
      <c r="E321" s="7">
        <f t="shared" si="25"/>
        <v>3.1513529963342351E-4</v>
      </c>
      <c r="F321" s="8">
        <f t="shared" si="28"/>
        <v>0.941618096181147</v>
      </c>
      <c r="G321" s="7">
        <f t="shared" si="26"/>
        <v>8.5438603819295461E-4</v>
      </c>
      <c r="H321" s="8">
        <f t="shared" si="29"/>
        <v>0.65498372869256127</v>
      </c>
      <c r="I321">
        <f t="shared" si="27"/>
        <v>4.3485988591429603E-4</v>
      </c>
    </row>
    <row r="322" spans="1:9">
      <c r="A322" s="3" t="s">
        <v>296</v>
      </c>
      <c r="B322">
        <v>3.27</v>
      </c>
      <c r="C322" s="4">
        <v>148</v>
      </c>
      <c r="D322">
        <f t="shared" ref="D322:D385" si="30">C322/B322</f>
        <v>45.259938837920487</v>
      </c>
      <c r="E322" s="7">
        <f t="shared" si="25"/>
        <v>2.2862757032228762E-4</v>
      </c>
      <c r="F322" s="8">
        <f t="shared" si="28"/>
        <v>0.94184672375146927</v>
      </c>
      <c r="G322" s="7">
        <f t="shared" si="26"/>
        <v>6.2085385442021371E-4</v>
      </c>
      <c r="H322" s="8">
        <f t="shared" si="29"/>
        <v>0.65560458254698151</v>
      </c>
      <c r="I322">
        <f t="shared" si="27"/>
        <v>1.7242947582037926E-3</v>
      </c>
    </row>
    <row r="323" spans="1:9">
      <c r="A323" s="3" t="s">
        <v>355</v>
      </c>
      <c r="B323">
        <v>12.95</v>
      </c>
      <c r="C323" s="4">
        <v>584</v>
      </c>
      <c r="D323">
        <f t="shared" si="30"/>
        <v>45.096525096525099</v>
      </c>
      <c r="E323" s="7">
        <f t="shared" ref="E323:E386" si="31">C323/647341</f>
        <v>9.0215203424470259E-4</v>
      </c>
      <c r="F323" s="8">
        <f t="shared" si="28"/>
        <v>0.94274887578571398</v>
      </c>
      <c r="G323" s="7">
        <f t="shared" ref="G323:G386" si="32">B323/5266.94</f>
        <v>2.4587331543552801E-3</v>
      </c>
      <c r="H323" s="8">
        <f t="shared" si="29"/>
        <v>0.6580633157013368</v>
      </c>
      <c r="I323">
        <f t="shared" ref="I323:I386" si="33">F323*H324-F324*H323</f>
        <v>6.71854491892665E-4</v>
      </c>
    </row>
    <row r="324" spans="1:9">
      <c r="A324" s="3" t="s">
        <v>254</v>
      </c>
      <c r="B324">
        <v>5.0199999999999996</v>
      </c>
      <c r="C324" s="4">
        <v>223</v>
      </c>
      <c r="D324">
        <f t="shared" si="30"/>
        <v>44.422310756972117</v>
      </c>
      <c r="E324" s="7">
        <f t="shared" si="31"/>
        <v>3.4448613636398745E-4</v>
      </c>
      <c r="F324" s="8">
        <f t="shared" ref="F324:F387" si="34">F323+E324</f>
        <v>0.94309336192207793</v>
      </c>
      <c r="G324" s="7">
        <f t="shared" si="32"/>
        <v>9.5311509149525152E-4</v>
      </c>
      <c r="H324" s="8">
        <f t="shared" ref="H324:H387" si="35">H323+G324</f>
        <v>0.65901643079283201</v>
      </c>
      <c r="I324">
        <f t="shared" si="33"/>
        <v>3.6280416138478877E-4</v>
      </c>
    </row>
    <row r="325" spans="1:9">
      <c r="A325" s="3" t="s">
        <v>159</v>
      </c>
      <c r="B325">
        <v>2.68</v>
      </c>
      <c r="C325" s="4">
        <v>115</v>
      </c>
      <c r="D325">
        <f t="shared" si="30"/>
        <v>42.910447761194028</v>
      </c>
      <c r="E325" s="7">
        <f t="shared" si="31"/>
        <v>1.7764980126393971E-4</v>
      </c>
      <c r="F325" s="8">
        <f t="shared" si="34"/>
        <v>0.94327101172334182</v>
      </c>
      <c r="G325" s="7">
        <f t="shared" si="32"/>
        <v>5.088343516349152E-4</v>
      </c>
      <c r="H325" s="8">
        <f t="shared" si="35"/>
        <v>0.65952526514446697</v>
      </c>
      <c r="I325">
        <f t="shared" si="33"/>
        <v>9.5337575094145421E-4</v>
      </c>
    </row>
    <row r="326" spans="1:9">
      <c r="A326" s="3" t="s">
        <v>315</v>
      </c>
      <c r="B326">
        <v>7.03</v>
      </c>
      <c r="C326" s="4">
        <v>300</v>
      </c>
      <c r="D326">
        <f t="shared" si="30"/>
        <v>42.674253200568991</v>
      </c>
      <c r="E326" s="7">
        <f t="shared" si="31"/>
        <v>4.6343426416679926E-4</v>
      </c>
      <c r="F326" s="8">
        <f t="shared" si="34"/>
        <v>0.94373444598750866</v>
      </c>
      <c r="G326" s="7">
        <f t="shared" si="32"/>
        <v>1.334740855221438E-3</v>
      </c>
      <c r="H326" s="8">
        <f t="shared" si="35"/>
        <v>0.66086000599968842</v>
      </c>
      <c r="I326">
        <f t="shared" si="33"/>
        <v>4.698955839782526E-4</v>
      </c>
    </row>
    <row r="327" spans="1:9">
      <c r="A327" s="3" t="s">
        <v>264</v>
      </c>
      <c r="B327">
        <v>3.46</v>
      </c>
      <c r="C327" s="4">
        <v>147</v>
      </c>
      <c r="D327">
        <f t="shared" si="30"/>
        <v>42.48554913294798</v>
      </c>
      <c r="E327" s="7">
        <f t="shared" si="31"/>
        <v>2.2708278944173164E-4</v>
      </c>
      <c r="F327" s="8">
        <f t="shared" si="34"/>
        <v>0.94396152877695039</v>
      </c>
      <c r="G327" s="7">
        <f t="shared" si="32"/>
        <v>6.5692793158836067E-4</v>
      </c>
      <c r="H327" s="8">
        <f t="shared" si="35"/>
        <v>0.66151693393127675</v>
      </c>
      <c r="I327">
        <f t="shared" si="33"/>
        <v>6.3028485059746231E-4</v>
      </c>
    </row>
    <row r="328" spans="1:9">
      <c r="A328" s="3" t="s">
        <v>139</v>
      </c>
      <c r="B328">
        <v>4.6399999999999997</v>
      </c>
      <c r="C328" s="4">
        <v>197</v>
      </c>
      <c r="D328">
        <f t="shared" si="30"/>
        <v>42.456896551724142</v>
      </c>
      <c r="E328" s="7">
        <f t="shared" si="31"/>
        <v>3.0432183346953154E-4</v>
      </c>
      <c r="F328" s="8">
        <f t="shared" si="34"/>
        <v>0.9442658506104199</v>
      </c>
      <c r="G328" s="7">
        <f t="shared" si="32"/>
        <v>8.809669371589576E-4</v>
      </c>
      <c r="H328" s="8">
        <f t="shared" si="35"/>
        <v>0.66239790086843575</v>
      </c>
      <c r="I328">
        <f t="shared" si="33"/>
        <v>2.0489268318678588E-3</v>
      </c>
    </row>
    <row r="329" spans="1:9">
      <c r="A329" s="3" t="s">
        <v>181</v>
      </c>
      <c r="B329">
        <v>15.03</v>
      </c>
      <c r="C329" s="4">
        <v>631</v>
      </c>
      <c r="D329">
        <f t="shared" si="30"/>
        <v>41.982701264138392</v>
      </c>
      <c r="E329" s="7">
        <f t="shared" si="31"/>
        <v>9.7475673563083448E-4</v>
      </c>
      <c r="F329" s="8">
        <f t="shared" si="34"/>
        <v>0.94524060734605075</v>
      </c>
      <c r="G329" s="7">
        <f t="shared" si="32"/>
        <v>2.8536493675644682E-3</v>
      </c>
      <c r="H329" s="8">
        <f t="shared" si="35"/>
        <v>0.66525155023600024</v>
      </c>
      <c r="I329">
        <f t="shared" si="33"/>
        <v>3.9559943237910122E-4</v>
      </c>
    </row>
    <row r="330" spans="1:9">
      <c r="A330" s="3" t="s">
        <v>207</v>
      </c>
      <c r="B330">
        <v>2.88</v>
      </c>
      <c r="C330" s="4">
        <v>118</v>
      </c>
      <c r="D330">
        <f t="shared" si="30"/>
        <v>40.972222222222221</v>
      </c>
      <c r="E330" s="7">
        <f t="shared" si="31"/>
        <v>1.822841439056077E-4</v>
      </c>
      <c r="F330" s="8">
        <f t="shared" si="34"/>
        <v>0.9454228914899564</v>
      </c>
      <c r="G330" s="7">
        <f t="shared" si="32"/>
        <v>5.4680706444349097E-4</v>
      </c>
      <c r="H330" s="8">
        <f t="shared" si="35"/>
        <v>0.66579835730044379</v>
      </c>
      <c r="I330">
        <f t="shared" si="33"/>
        <v>5.8111559855777983E-4</v>
      </c>
    </row>
    <row r="331" spans="1:9">
      <c r="A331" s="3" t="s">
        <v>206</v>
      </c>
      <c r="B331">
        <v>4.2</v>
      </c>
      <c r="C331" s="4">
        <v>168</v>
      </c>
      <c r="D331">
        <f t="shared" si="30"/>
        <v>40</v>
      </c>
      <c r="E331" s="7">
        <f t="shared" si="31"/>
        <v>2.5952318793340761E-4</v>
      </c>
      <c r="F331" s="8">
        <f t="shared" si="34"/>
        <v>0.94568241467788983</v>
      </c>
      <c r="G331" s="7">
        <f t="shared" si="32"/>
        <v>7.9742696898009099E-4</v>
      </c>
      <c r="H331" s="8">
        <f t="shared" si="35"/>
        <v>0.6665957842694239</v>
      </c>
      <c r="I331">
        <f t="shared" si="33"/>
        <v>6.7976370465439029E-4</v>
      </c>
    </row>
    <row r="332" spans="1:9">
      <c r="A332" s="3" t="s">
        <v>114</v>
      </c>
      <c r="B332">
        <v>4.91</v>
      </c>
      <c r="C332" s="4">
        <v>196</v>
      </c>
      <c r="D332">
        <f t="shared" si="30"/>
        <v>39.918533604887983</v>
      </c>
      <c r="E332" s="7">
        <f t="shared" si="31"/>
        <v>3.027770525889755E-4</v>
      </c>
      <c r="F332" s="8">
        <f t="shared" si="34"/>
        <v>0.94598519173047879</v>
      </c>
      <c r="G332" s="7">
        <f t="shared" si="32"/>
        <v>9.3223009945053498E-4</v>
      </c>
      <c r="H332" s="8">
        <f t="shared" si="35"/>
        <v>0.66752801436887443</v>
      </c>
      <c r="I332">
        <f t="shared" si="33"/>
        <v>1.0338810626707717E-3</v>
      </c>
    </row>
    <row r="333" spans="1:9">
      <c r="A333" s="3" t="s">
        <v>158</v>
      </c>
      <c r="B333">
        <v>7.45</v>
      </c>
      <c r="C333" s="4">
        <v>295</v>
      </c>
      <c r="D333">
        <f t="shared" si="30"/>
        <v>39.597315436241608</v>
      </c>
      <c r="E333" s="7">
        <f t="shared" si="31"/>
        <v>4.5571035976401926E-4</v>
      </c>
      <c r="F333" s="8">
        <f t="shared" si="34"/>
        <v>0.94644090209024279</v>
      </c>
      <c r="G333" s="7">
        <f t="shared" si="32"/>
        <v>1.4144835521194472E-3</v>
      </c>
      <c r="H333" s="8">
        <f t="shared" si="35"/>
        <v>0.66894249792099392</v>
      </c>
      <c r="I333">
        <f t="shared" si="33"/>
        <v>3.7128089034466072E-4</v>
      </c>
    </row>
    <row r="334" spans="1:9">
      <c r="A334" s="3" t="s">
        <v>287</v>
      </c>
      <c r="B334">
        <v>2.67</v>
      </c>
      <c r="C334" s="4">
        <v>105</v>
      </c>
      <c r="D334">
        <f t="shared" si="30"/>
        <v>39.325842696629216</v>
      </c>
      <c r="E334" s="7">
        <f t="shared" si="31"/>
        <v>1.6220199245837975E-4</v>
      </c>
      <c r="F334" s="8">
        <f t="shared" si="34"/>
        <v>0.94660310408270121</v>
      </c>
      <c r="G334" s="7">
        <f t="shared" si="32"/>
        <v>5.0693571599448638E-4</v>
      </c>
      <c r="H334" s="8">
        <f t="shared" si="35"/>
        <v>0.66944943363698839</v>
      </c>
      <c r="I334">
        <f t="shared" si="33"/>
        <v>1.0796865196898153E-2</v>
      </c>
    </row>
    <row r="335" spans="1:9">
      <c r="A335" s="3" t="s">
        <v>21</v>
      </c>
      <c r="B335">
        <v>77.44</v>
      </c>
      <c r="C335" s="4">
        <v>3018</v>
      </c>
      <c r="D335">
        <f t="shared" si="30"/>
        <v>38.972107438016529</v>
      </c>
      <c r="E335" s="7">
        <f t="shared" si="31"/>
        <v>4.6621486975180005E-3</v>
      </c>
      <c r="F335" s="8">
        <f t="shared" si="34"/>
        <v>0.95126525278021923</v>
      </c>
      <c r="G335" s="7">
        <f t="shared" si="32"/>
        <v>1.4703034399480534E-2</v>
      </c>
      <c r="H335" s="8">
        <f t="shared" si="35"/>
        <v>0.6841524680364689</v>
      </c>
      <c r="I335">
        <f t="shared" si="33"/>
        <v>7.8282881693558792E-4</v>
      </c>
    </row>
    <row r="336" spans="1:9">
      <c r="A336" s="3" t="s">
        <v>330</v>
      </c>
      <c r="B336">
        <v>5.61</v>
      </c>
      <c r="C336" s="4">
        <v>218</v>
      </c>
      <c r="D336">
        <f t="shared" si="30"/>
        <v>38.859180035650624</v>
      </c>
      <c r="E336" s="7">
        <f t="shared" si="31"/>
        <v>3.3676223196120746E-4</v>
      </c>
      <c r="F336" s="8">
        <f t="shared" si="34"/>
        <v>0.95160201501218045</v>
      </c>
      <c r="G336" s="7">
        <f t="shared" si="32"/>
        <v>1.06513459428055E-3</v>
      </c>
      <c r="H336" s="8">
        <f t="shared" si="35"/>
        <v>0.68521760263074949</v>
      </c>
      <c r="I336">
        <f t="shared" si="33"/>
        <v>2.6478213568531528E-3</v>
      </c>
    </row>
    <row r="337" spans="1:9">
      <c r="A337" s="3" t="s">
        <v>379</v>
      </c>
      <c r="B337">
        <v>18.850000000000001</v>
      </c>
      <c r="C337" s="4">
        <v>716</v>
      </c>
      <c r="D337">
        <f t="shared" si="30"/>
        <v>37.984084880636601</v>
      </c>
      <c r="E337" s="7">
        <f t="shared" si="31"/>
        <v>1.1060631104780941E-3</v>
      </c>
      <c r="F337" s="8">
        <f t="shared" si="34"/>
        <v>0.95270807812265856</v>
      </c>
      <c r="G337" s="7">
        <f t="shared" si="32"/>
        <v>3.5789281822082657E-3</v>
      </c>
      <c r="H337" s="8">
        <f t="shared" si="35"/>
        <v>0.68879653081295777</v>
      </c>
      <c r="I337">
        <f t="shared" si="33"/>
        <v>4.7931046550533374E-3</v>
      </c>
    </row>
    <row r="338" spans="1:9">
      <c r="A338" s="3" t="s">
        <v>294</v>
      </c>
      <c r="B338">
        <v>34.11</v>
      </c>
      <c r="C338" s="4">
        <v>1294</v>
      </c>
      <c r="D338">
        <f t="shared" si="30"/>
        <v>37.936089123424217</v>
      </c>
      <c r="E338" s="7">
        <f t="shared" si="31"/>
        <v>1.998946459439461E-3</v>
      </c>
      <c r="F338" s="8">
        <f t="shared" si="34"/>
        <v>0.954707024582098</v>
      </c>
      <c r="G338" s="7">
        <f t="shared" si="32"/>
        <v>6.4762461695025957E-3</v>
      </c>
      <c r="H338" s="8">
        <f t="shared" si="35"/>
        <v>0.69527277698246037</v>
      </c>
      <c r="I338">
        <f t="shared" si="33"/>
        <v>1.1649585128724604E-3</v>
      </c>
    </row>
    <row r="339" spans="1:9">
      <c r="A339" s="3" t="s">
        <v>293</v>
      </c>
      <c r="B339">
        <v>8.24</v>
      </c>
      <c r="C339" s="4">
        <v>306</v>
      </c>
      <c r="D339">
        <f t="shared" si="30"/>
        <v>37.135922330097088</v>
      </c>
      <c r="E339" s="7">
        <f t="shared" si="31"/>
        <v>4.7270294945013524E-4</v>
      </c>
      <c r="F339" s="8">
        <f t="shared" si="34"/>
        <v>0.95517972753154812</v>
      </c>
      <c r="G339" s="7">
        <f t="shared" si="32"/>
        <v>1.5644757677133214E-3</v>
      </c>
      <c r="H339" s="8">
        <f t="shared" si="35"/>
        <v>0.69683725275017372</v>
      </c>
      <c r="I339">
        <f t="shared" si="33"/>
        <v>5.2065463778740995E-3</v>
      </c>
    </row>
    <row r="340" spans="1:9">
      <c r="A340" s="3" t="s">
        <v>32</v>
      </c>
      <c r="B340">
        <v>36.770000000000003</v>
      </c>
      <c r="C340" s="4">
        <v>1358</v>
      </c>
      <c r="D340">
        <f t="shared" si="30"/>
        <v>36.932281751427794</v>
      </c>
      <c r="E340" s="7">
        <f t="shared" si="31"/>
        <v>2.0978124357950447E-3</v>
      </c>
      <c r="F340" s="8">
        <f t="shared" si="34"/>
        <v>0.95727753996734322</v>
      </c>
      <c r="G340" s="7">
        <f t="shared" si="32"/>
        <v>6.981283249856654E-3</v>
      </c>
      <c r="H340" s="8">
        <f t="shared" si="35"/>
        <v>0.70381853600003041</v>
      </c>
      <c r="I340">
        <f t="shared" si="33"/>
        <v>8.8005846836247681E-4</v>
      </c>
    </row>
    <row r="341" spans="1:9">
      <c r="A341" s="3" t="s">
        <v>83</v>
      </c>
      <c r="B341">
        <v>6.2</v>
      </c>
      <c r="C341" s="4">
        <v>227</v>
      </c>
      <c r="D341">
        <f t="shared" si="30"/>
        <v>36.612903225806448</v>
      </c>
      <c r="E341" s="7">
        <f t="shared" si="31"/>
        <v>3.5066525988621146E-4</v>
      </c>
      <c r="F341" s="8">
        <f t="shared" si="34"/>
        <v>0.95762820522722947</v>
      </c>
      <c r="G341" s="7">
        <f t="shared" si="32"/>
        <v>1.1771540970658485E-3</v>
      </c>
      <c r="H341" s="8">
        <f t="shared" si="35"/>
        <v>0.70499569009709628</v>
      </c>
      <c r="I341">
        <f t="shared" si="33"/>
        <v>2.6383479762391859E-3</v>
      </c>
    </row>
    <row r="342" spans="1:9">
      <c r="A342" s="3" t="s">
        <v>386</v>
      </c>
      <c r="B342">
        <v>18.559999999999999</v>
      </c>
      <c r="C342" s="4">
        <v>676</v>
      </c>
      <c r="D342">
        <f t="shared" si="30"/>
        <v>36.422413793103452</v>
      </c>
      <c r="E342" s="7">
        <f t="shared" si="31"/>
        <v>1.0442718752558544E-3</v>
      </c>
      <c r="F342" s="8">
        <f t="shared" si="34"/>
        <v>0.95867247710248538</v>
      </c>
      <c r="G342" s="7">
        <f t="shared" si="32"/>
        <v>3.5238677486358304E-3</v>
      </c>
      <c r="H342" s="8">
        <f t="shared" si="35"/>
        <v>0.70851955784573206</v>
      </c>
      <c r="I342">
        <f t="shared" si="33"/>
        <v>2.1326535221001253E-3</v>
      </c>
    </row>
    <row r="343" spans="1:9">
      <c r="A343" s="3" t="s">
        <v>17</v>
      </c>
      <c r="B343">
        <v>15</v>
      </c>
      <c r="C343" s="4">
        <v>546</v>
      </c>
      <c r="D343">
        <f t="shared" si="30"/>
        <v>36.4</v>
      </c>
      <c r="E343" s="7">
        <f t="shared" si="31"/>
        <v>8.434503607835746E-4</v>
      </c>
      <c r="F343" s="8">
        <f t="shared" si="34"/>
        <v>0.95951592746326897</v>
      </c>
      <c r="G343" s="7">
        <f t="shared" si="32"/>
        <v>2.8479534606431819E-3</v>
      </c>
      <c r="H343" s="8">
        <f t="shared" si="35"/>
        <v>0.71136751130637521</v>
      </c>
      <c r="I343">
        <f t="shared" si="33"/>
        <v>3.0640561674183386E-3</v>
      </c>
    </row>
    <row r="344" spans="1:9">
      <c r="A344" s="3" t="s">
        <v>33</v>
      </c>
      <c r="B344">
        <v>21.5</v>
      </c>
      <c r="C344" s="4">
        <v>776</v>
      </c>
      <c r="D344">
        <f t="shared" si="30"/>
        <v>36.093023255813954</v>
      </c>
      <c r="E344" s="7">
        <f t="shared" si="31"/>
        <v>1.1987499633114541E-3</v>
      </c>
      <c r="F344" s="8">
        <f t="shared" si="34"/>
        <v>0.96071467742658045</v>
      </c>
      <c r="G344" s="7">
        <f t="shared" si="32"/>
        <v>4.0820666269218943E-3</v>
      </c>
      <c r="H344" s="8">
        <f t="shared" si="35"/>
        <v>0.71544957793329711</v>
      </c>
      <c r="I344">
        <f t="shared" si="33"/>
        <v>2.1882265020338743E-3</v>
      </c>
    </row>
    <row r="345" spans="1:9">
      <c r="A345" s="3" t="s">
        <v>73</v>
      </c>
      <c r="B345">
        <v>15.22</v>
      </c>
      <c r="C345" s="4">
        <v>532</v>
      </c>
      <c r="D345">
        <f t="shared" si="30"/>
        <v>34.954007884362682</v>
      </c>
      <c r="E345" s="7">
        <f t="shared" si="31"/>
        <v>8.2182342845579066E-4</v>
      </c>
      <c r="F345" s="8">
        <f t="shared" si="34"/>
        <v>0.96153650085503628</v>
      </c>
      <c r="G345" s="7">
        <f t="shared" si="32"/>
        <v>2.8897234447326156E-3</v>
      </c>
      <c r="H345" s="8">
        <f t="shared" si="35"/>
        <v>0.7183393013780297</v>
      </c>
      <c r="I345">
        <f t="shared" si="33"/>
        <v>6.0884815754789212E-3</v>
      </c>
    </row>
    <row r="346" spans="1:9">
      <c r="A346" s="3" t="s">
        <v>45</v>
      </c>
      <c r="B346">
        <v>42.31</v>
      </c>
      <c r="C346" s="4">
        <v>1474</v>
      </c>
      <c r="D346">
        <f t="shared" si="30"/>
        <v>34.838099740014179</v>
      </c>
      <c r="E346" s="7">
        <f t="shared" si="31"/>
        <v>2.2770070179395402E-3</v>
      </c>
      <c r="F346" s="8">
        <f t="shared" si="34"/>
        <v>0.96381350787297582</v>
      </c>
      <c r="G346" s="7">
        <f t="shared" si="32"/>
        <v>8.0331273946542027E-3</v>
      </c>
      <c r="H346" s="8">
        <f t="shared" si="35"/>
        <v>0.72637242877268393</v>
      </c>
      <c r="I346">
        <f t="shared" si="33"/>
        <v>1.38149007940358E-3</v>
      </c>
    </row>
    <row r="347" spans="1:9">
      <c r="A347" s="3" t="s">
        <v>195</v>
      </c>
      <c r="B347">
        <v>9.5299999999999994</v>
      </c>
      <c r="C347" s="4">
        <v>323</v>
      </c>
      <c r="D347">
        <f t="shared" si="30"/>
        <v>33.892969569779645</v>
      </c>
      <c r="E347" s="7">
        <f t="shared" si="31"/>
        <v>4.9896422441958715E-4</v>
      </c>
      <c r="F347" s="8">
        <f t="shared" si="34"/>
        <v>0.96431247209739546</v>
      </c>
      <c r="G347" s="7">
        <f t="shared" si="32"/>
        <v>1.8093997653286348E-3</v>
      </c>
      <c r="H347" s="8">
        <f t="shared" si="35"/>
        <v>0.72818182853801261</v>
      </c>
      <c r="I347">
        <f t="shared" si="33"/>
        <v>8.8848467974322887E-4</v>
      </c>
    </row>
    <row r="348" spans="1:9">
      <c r="A348" s="3" t="s">
        <v>137</v>
      </c>
      <c r="B348">
        <v>6.1</v>
      </c>
      <c r="C348" s="4">
        <v>203</v>
      </c>
      <c r="D348">
        <f t="shared" si="30"/>
        <v>33.278688524590166</v>
      </c>
      <c r="E348" s="7">
        <f t="shared" si="31"/>
        <v>3.1359051875286752E-4</v>
      </c>
      <c r="F348" s="8">
        <f t="shared" si="34"/>
        <v>0.96462606261614836</v>
      </c>
      <c r="G348" s="7">
        <f t="shared" si="32"/>
        <v>1.1581677406615606E-3</v>
      </c>
      <c r="H348" s="8">
        <f t="shared" si="35"/>
        <v>0.72933999627867419</v>
      </c>
      <c r="I348">
        <f t="shared" si="33"/>
        <v>1.9274381866191126E-3</v>
      </c>
    </row>
    <row r="349" spans="1:9">
      <c r="A349" s="3" t="s">
        <v>170</v>
      </c>
      <c r="B349">
        <v>13.12</v>
      </c>
      <c r="C349" s="4">
        <v>422</v>
      </c>
      <c r="D349">
        <f t="shared" si="30"/>
        <v>32.164634146341463</v>
      </c>
      <c r="E349" s="7">
        <f t="shared" si="31"/>
        <v>6.5189753159463097E-4</v>
      </c>
      <c r="F349" s="8">
        <f t="shared" si="34"/>
        <v>0.96527796014774303</v>
      </c>
      <c r="G349" s="7">
        <f t="shared" si="32"/>
        <v>2.4910099602425697E-3</v>
      </c>
      <c r="H349" s="8">
        <f t="shared" si="35"/>
        <v>0.73183100623891673</v>
      </c>
      <c r="I349">
        <f t="shared" si="33"/>
        <v>6.6262753405943453E-4</v>
      </c>
    </row>
    <row r="350" spans="1:9">
      <c r="A350" s="3" t="s">
        <v>216</v>
      </c>
      <c r="B350">
        <v>4.51</v>
      </c>
      <c r="C350" s="4">
        <v>145</v>
      </c>
      <c r="D350">
        <f t="shared" si="30"/>
        <v>32.150776053215083</v>
      </c>
      <c r="E350" s="7">
        <f t="shared" si="31"/>
        <v>2.2399322768061963E-4</v>
      </c>
      <c r="F350" s="8">
        <f t="shared" si="34"/>
        <v>0.96550195337542366</v>
      </c>
      <c r="G350" s="7">
        <f t="shared" si="32"/>
        <v>8.5628467383338331E-4</v>
      </c>
      <c r="H350" s="8">
        <f t="shared" si="35"/>
        <v>0.73268729091275009</v>
      </c>
      <c r="I350">
        <f t="shared" si="33"/>
        <v>1.6349706914470241E-3</v>
      </c>
    </row>
    <row r="351" spans="1:9">
      <c r="A351" s="3" t="s">
        <v>211</v>
      </c>
      <c r="B351">
        <v>11.08</v>
      </c>
      <c r="C351" s="4">
        <v>350</v>
      </c>
      <c r="D351">
        <f t="shared" si="30"/>
        <v>31.588447653429604</v>
      </c>
      <c r="E351" s="7">
        <f t="shared" si="31"/>
        <v>5.4067330819459916E-4</v>
      </c>
      <c r="F351" s="8">
        <f t="shared" si="34"/>
        <v>0.96604262668361829</v>
      </c>
      <c r="G351" s="7">
        <f t="shared" si="32"/>
        <v>2.1036882895950973E-3</v>
      </c>
      <c r="H351" s="8">
        <f t="shared" si="35"/>
        <v>0.73479097920234515</v>
      </c>
      <c r="I351">
        <f t="shared" si="33"/>
        <v>4.2276122719328013E-3</v>
      </c>
    </row>
    <row r="352" spans="1:9">
      <c r="A352" s="3" t="s">
        <v>15</v>
      </c>
      <c r="B352">
        <v>28.52</v>
      </c>
      <c r="C352" s="4">
        <v>884</v>
      </c>
      <c r="D352">
        <f t="shared" si="30"/>
        <v>30.995792426367462</v>
      </c>
      <c r="E352" s="7">
        <f t="shared" si="31"/>
        <v>1.3655862984115019E-3</v>
      </c>
      <c r="F352" s="8">
        <f t="shared" si="34"/>
        <v>0.96740821298202984</v>
      </c>
      <c r="G352" s="7">
        <f t="shared" si="32"/>
        <v>5.4149088465029038E-3</v>
      </c>
      <c r="H352" s="8">
        <f t="shared" si="35"/>
        <v>0.74020588804884802</v>
      </c>
      <c r="I352">
        <f t="shared" si="33"/>
        <v>2.4520221062991343E-3</v>
      </c>
    </row>
    <row r="353" spans="1:9">
      <c r="A353" s="3" t="s">
        <v>263</v>
      </c>
      <c r="B353">
        <v>16.45</v>
      </c>
      <c r="C353" s="4">
        <v>498</v>
      </c>
      <c r="D353">
        <f t="shared" si="30"/>
        <v>30.273556231003042</v>
      </c>
      <c r="E353" s="7">
        <f t="shared" si="31"/>
        <v>7.6930087851688673E-4</v>
      </c>
      <c r="F353" s="8">
        <f t="shared" si="34"/>
        <v>0.96817751386054673</v>
      </c>
      <c r="G353" s="7">
        <f t="shared" si="32"/>
        <v>3.123255628505356E-3</v>
      </c>
      <c r="H353" s="8">
        <f t="shared" si="35"/>
        <v>0.74332914367735337</v>
      </c>
      <c r="I353">
        <f t="shared" si="33"/>
        <v>2.0303274288580031E-3</v>
      </c>
    </row>
    <row r="354" spans="1:9">
      <c r="A354" s="3" t="s">
        <v>370</v>
      </c>
      <c r="B354">
        <v>13.6</v>
      </c>
      <c r="C354" s="4">
        <v>409</v>
      </c>
      <c r="D354">
        <f t="shared" si="30"/>
        <v>30.073529411764707</v>
      </c>
      <c r="E354" s="7">
        <f t="shared" si="31"/>
        <v>6.3181538014740301E-4</v>
      </c>
      <c r="F354" s="8">
        <f t="shared" si="34"/>
        <v>0.96880932924069418</v>
      </c>
      <c r="G354" s="7">
        <f t="shared" si="32"/>
        <v>2.5821444709831515E-3</v>
      </c>
      <c r="H354" s="8">
        <f t="shared" si="35"/>
        <v>0.74591128814833652</v>
      </c>
      <c r="I354">
        <f t="shared" si="33"/>
        <v>2.0142799613699358E-3</v>
      </c>
    </row>
    <row r="355" spans="1:9">
      <c r="A355" s="3" t="s">
        <v>188</v>
      </c>
      <c r="B355">
        <v>13.4</v>
      </c>
      <c r="C355" s="4">
        <v>391</v>
      </c>
      <c r="D355">
        <f t="shared" si="30"/>
        <v>29.17910447761194</v>
      </c>
      <c r="E355" s="7">
        <f t="shared" si="31"/>
        <v>6.0400932429739501E-4</v>
      </c>
      <c r="F355" s="8">
        <f t="shared" si="34"/>
        <v>0.96941333856499157</v>
      </c>
      <c r="G355" s="7">
        <f t="shared" si="32"/>
        <v>2.5441717581745761E-3</v>
      </c>
      <c r="H355" s="8">
        <f t="shared" si="35"/>
        <v>0.74845545990651108</v>
      </c>
      <c r="I355">
        <f t="shared" si="33"/>
        <v>2.4026894757622763E-3</v>
      </c>
    </row>
    <row r="356" spans="1:9">
      <c r="A356" s="3" t="s">
        <v>55</v>
      </c>
      <c r="B356">
        <v>15.95</v>
      </c>
      <c r="C356" s="4">
        <v>461</v>
      </c>
      <c r="D356">
        <f t="shared" si="30"/>
        <v>28.902821316614421</v>
      </c>
      <c r="E356" s="7">
        <f t="shared" si="31"/>
        <v>7.1214398593631484E-4</v>
      </c>
      <c r="F356" s="8">
        <f t="shared" si="34"/>
        <v>0.9701254825509279</v>
      </c>
      <c r="G356" s="7">
        <f t="shared" si="32"/>
        <v>3.0283238464839167E-3</v>
      </c>
      <c r="H356" s="8">
        <f t="shared" si="35"/>
        <v>0.75148378375299496</v>
      </c>
      <c r="I356">
        <f t="shared" si="33"/>
        <v>1.4736227640127497E-3</v>
      </c>
    </row>
    <row r="357" spans="1:9">
      <c r="A357" s="3" t="s">
        <v>364</v>
      </c>
      <c r="B357">
        <v>9.74</v>
      </c>
      <c r="C357" s="4">
        <v>276</v>
      </c>
      <c r="D357">
        <f t="shared" si="30"/>
        <v>28.336755646817249</v>
      </c>
      <c r="E357" s="7">
        <f t="shared" si="31"/>
        <v>4.2635952303345532E-4</v>
      </c>
      <c r="F357" s="8">
        <f t="shared" si="34"/>
        <v>0.97055184207396139</v>
      </c>
      <c r="G357" s="7">
        <f t="shared" si="32"/>
        <v>1.8492711137776396E-3</v>
      </c>
      <c r="H357" s="8">
        <f t="shared" si="35"/>
        <v>0.7533330548667726</v>
      </c>
      <c r="I357">
        <f t="shared" si="33"/>
        <v>2.0653401969155105E-3</v>
      </c>
    </row>
    <row r="358" spans="1:9">
      <c r="A358" s="3" t="s">
        <v>289</v>
      </c>
      <c r="B358">
        <v>13.57</v>
      </c>
      <c r="C358" s="4">
        <v>374</v>
      </c>
      <c r="D358">
        <f t="shared" si="30"/>
        <v>27.560795873249816</v>
      </c>
      <c r="E358" s="7">
        <f t="shared" si="31"/>
        <v>5.777480493279431E-4</v>
      </c>
      <c r="F358" s="8">
        <f t="shared" si="34"/>
        <v>0.97112959012328937</v>
      </c>
      <c r="G358" s="7">
        <f t="shared" si="32"/>
        <v>2.5764485640618652E-3</v>
      </c>
      <c r="H358" s="8">
        <f t="shared" si="35"/>
        <v>0.75590950343083452</v>
      </c>
      <c r="I358">
        <f t="shared" si="33"/>
        <v>2.2186856370843833E-3</v>
      </c>
    </row>
    <row r="359" spans="1:9">
      <c r="A359" s="3" t="s">
        <v>335</v>
      </c>
      <c r="B359">
        <v>14.56</v>
      </c>
      <c r="C359" s="4">
        <v>399</v>
      </c>
      <c r="D359">
        <f t="shared" si="30"/>
        <v>27.403846153846153</v>
      </c>
      <c r="E359" s="7">
        <f t="shared" si="31"/>
        <v>6.1636757134184302E-4</v>
      </c>
      <c r="F359" s="8">
        <f t="shared" si="34"/>
        <v>0.97174595769463123</v>
      </c>
      <c r="G359" s="7">
        <f t="shared" si="32"/>
        <v>2.7644134924643153E-3</v>
      </c>
      <c r="H359" s="8">
        <f t="shared" si="35"/>
        <v>0.75867391692329889</v>
      </c>
      <c r="I359">
        <f t="shared" si="33"/>
        <v>2.1010358409846441E-3</v>
      </c>
    </row>
    <row r="360" spans="1:9">
      <c r="A360" s="3" t="s">
        <v>340</v>
      </c>
      <c r="B360">
        <v>13.7</v>
      </c>
      <c r="C360" s="4">
        <v>364</v>
      </c>
      <c r="D360">
        <f t="shared" si="30"/>
        <v>26.569343065693431</v>
      </c>
      <c r="E360" s="7">
        <f t="shared" si="31"/>
        <v>5.623002405223831E-4</v>
      </c>
      <c r="F360" s="8">
        <f t="shared" si="34"/>
        <v>0.97230825793515363</v>
      </c>
      <c r="G360" s="7">
        <f t="shared" si="32"/>
        <v>2.6011308273874395E-3</v>
      </c>
      <c r="H360" s="8">
        <f t="shared" si="35"/>
        <v>0.76127504775068633</v>
      </c>
      <c r="I360">
        <f t="shared" si="33"/>
        <v>9.1874607589550461E-3</v>
      </c>
    </row>
    <row r="361" spans="1:9">
      <c r="A361" s="3" t="s">
        <v>376</v>
      </c>
      <c r="B361">
        <v>59.47</v>
      </c>
      <c r="C361" s="4">
        <v>1523</v>
      </c>
      <c r="D361">
        <f t="shared" si="30"/>
        <v>25.60955103413486</v>
      </c>
      <c r="E361" s="7">
        <f t="shared" si="31"/>
        <v>2.3527012810867841E-3</v>
      </c>
      <c r="F361" s="8">
        <f t="shared" si="34"/>
        <v>0.97466095921624041</v>
      </c>
      <c r="G361" s="7">
        <f t="shared" si="32"/>
        <v>1.1291186153630003E-2</v>
      </c>
      <c r="H361" s="8">
        <f t="shared" si="35"/>
        <v>0.77256623390431634</v>
      </c>
      <c r="I361">
        <f t="shared" si="33"/>
        <v>1.2376150164812305E-3</v>
      </c>
    </row>
    <row r="362" spans="1:9">
      <c r="A362" s="3" t="s">
        <v>329</v>
      </c>
      <c r="B362">
        <v>8.01</v>
      </c>
      <c r="C362" s="4">
        <v>205</v>
      </c>
      <c r="D362">
        <f t="shared" si="30"/>
        <v>25.593008739076154</v>
      </c>
      <c r="E362" s="7">
        <f t="shared" si="31"/>
        <v>3.166800805139795E-4</v>
      </c>
      <c r="F362" s="8">
        <f t="shared" si="34"/>
        <v>0.97497763929675441</v>
      </c>
      <c r="G362" s="7">
        <f t="shared" si="32"/>
        <v>1.5208071479834591E-3</v>
      </c>
      <c r="H362" s="8">
        <f t="shared" si="35"/>
        <v>0.77408704105229975</v>
      </c>
      <c r="I362">
        <f t="shared" si="33"/>
        <v>8.0068837674016624E-3</v>
      </c>
    </row>
    <row r="363" spans="1:9">
      <c r="A363" s="3" t="s">
        <v>263</v>
      </c>
      <c r="B363">
        <v>51.71</v>
      </c>
      <c r="C363" s="4">
        <v>1309</v>
      </c>
      <c r="D363">
        <f t="shared" si="30"/>
        <v>25.314252562367045</v>
      </c>
      <c r="E363" s="7">
        <f t="shared" si="31"/>
        <v>2.0221181726478008E-3</v>
      </c>
      <c r="F363" s="8">
        <f t="shared" si="34"/>
        <v>0.97699975746940215</v>
      </c>
      <c r="G363" s="7">
        <f t="shared" si="32"/>
        <v>9.8178448966572632E-3</v>
      </c>
      <c r="H363" s="8">
        <f t="shared" si="35"/>
        <v>0.78390488594895702</v>
      </c>
      <c r="I363">
        <f t="shared" si="33"/>
        <v>1.8403348402664665E-3</v>
      </c>
    </row>
    <row r="364" spans="1:9">
      <c r="A364" s="3" t="s">
        <v>357</v>
      </c>
      <c r="B364">
        <v>11.86</v>
      </c>
      <c r="C364" s="4">
        <v>297</v>
      </c>
      <c r="D364">
        <f t="shared" si="30"/>
        <v>25.042158516020237</v>
      </c>
      <c r="E364" s="7">
        <f t="shared" si="31"/>
        <v>4.5879992152513129E-4</v>
      </c>
      <c r="F364" s="8">
        <f t="shared" si="34"/>
        <v>0.97745855739092724</v>
      </c>
      <c r="G364" s="7">
        <f t="shared" si="32"/>
        <v>2.2517818695485426E-3</v>
      </c>
      <c r="H364" s="8">
        <f t="shared" si="35"/>
        <v>0.78615666781850557</v>
      </c>
      <c r="I364">
        <f t="shared" si="33"/>
        <v>1.3430336642932472E-2</v>
      </c>
    </row>
    <row r="365" spans="1:9">
      <c r="A365" s="3" t="s">
        <v>390</v>
      </c>
      <c r="B365">
        <v>86.3</v>
      </c>
      <c r="C365" s="4">
        <v>2129</v>
      </c>
      <c r="D365">
        <f t="shared" si="30"/>
        <v>24.669756662804172</v>
      </c>
      <c r="E365" s="7">
        <f t="shared" si="31"/>
        <v>3.2888384947037186E-3</v>
      </c>
      <c r="F365" s="8">
        <f t="shared" si="34"/>
        <v>0.98074739588563098</v>
      </c>
      <c r="G365" s="7">
        <f t="shared" si="32"/>
        <v>1.638522557690044E-2</v>
      </c>
      <c r="H365" s="8">
        <f t="shared" si="35"/>
        <v>0.80254189339540605</v>
      </c>
      <c r="I365">
        <f t="shared" si="33"/>
        <v>1.0765583218352859E-3</v>
      </c>
    </row>
    <row r="366" spans="1:9">
      <c r="A366" s="3" t="s">
        <v>359</v>
      </c>
      <c r="B366">
        <v>6.9</v>
      </c>
      <c r="C366" s="4">
        <v>168</v>
      </c>
      <c r="D366">
        <f t="shared" si="30"/>
        <v>24.34782608695652</v>
      </c>
      <c r="E366" s="7">
        <f t="shared" si="31"/>
        <v>2.5952318793340761E-4</v>
      </c>
      <c r="F366" s="8">
        <f t="shared" si="34"/>
        <v>0.98100691907356441</v>
      </c>
      <c r="G366" s="7">
        <f t="shared" si="32"/>
        <v>1.3100585918958637E-3</v>
      </c>
      <c r="H366" s="8">
        <f t="shared" si="35"/>
        <v>0.80385195198730186</v>
      </c>
      <c r="I366">
        <f t="shared" si="33"/>
        <v>3.7611251551330493E-3</v>
      </c>
    </row>
    <row r="367" spans="1:9">
      <c r="A367" s="3" t="s">
        <v>378</v>
      </c>
      <c r="B367">
        <v>24.06</v>
      </c>
      <c r="C367" s="4">
        <v>580</v>
      </c>
      <c r="D367">
        <f t="shared" si="30"/>
        <v>24.106400665004159</v>
      </c>
      <c r="E367" s="7">
        <f t="shared" si="31"/>
        <v>8.9597291072247853E-4</v>
      </c>
      <c r="F367" s="8">
        <f t="shared" si="34"/>
        <v>0.98190289198428693</v>
      </c>
      <c r="G367" s="7">
        <f t="shared" si="32"/>
        <v>4.5681173508716633E-3</v>
      </c>
      <c r="H367" s="8">
        <f t="shared" si="35"/>
        <v>0.80842006933817356</v>
      </c>
      <c r="I367">
        <f t="shared" si="33"/>
        <v>2.9223930670335685E-3</v>
      </c>
    </row>
    <row r="368" spans="1:9">
      <c r="A368" s="3" t="s">
        <v>36</v>
      </c>
      <c r="B368">
        <v>18.649999999999999</v>
      </c>
      <c r="C368" s="4">
        <v>444</v>
      </c>
      <c r="D368">
        <f t="shared" si="30"/>
        <v>23.80697050938338</v>
      </c>
      <c r="E368" s="7">
        <f t="shared" si="31"/>
        <v>6.8588271096686293E-4</v>
      </c>
      <c r="F368" s="8">
        <f t="shared" si="34"/>
        <v>0.98258877469525374</v>
      </c>
      <c r="G368" s="7">
        <f t="shared" si="32"/>
        <v>3.5409554693996894E-3</v>
      </c>
      <c r="H368" s="8">
        <f t="shared" si="35"/>
        <v>0.81196102480757326</v>
      </c>
      <c r="I368">
        <f t="shared" si="33"/>
        <v>1.8427470341448871E-3</v>
      </c>
    </row>
    <row r="369" spans="1:9">
      <c r="A369" s="3" t="s">
        <v>56</v>
      </c>
      <c r="B369">
        <v>11.74</v>
      </c>
      <c r="C369" s="4">
        <v>277</v>
      </c>
      <c r="D369">
        <f t="shared" si="30"/>
        <v>23.594548551959114</v>
      </c>
      <c r="E369" s="7">
        <f t="shared" si="31"/>
        <v>4.2790430391401131E-4</v>
      </c>
      <c r="F369" s="8">
        <f t="shared" si="34"/>
        <v>0.98301667899916778</v>
      </c>
      <c r="G369" s="7">
        <f t="shared" si="32"/>
        <v>2.2289982418633972E-3</v>
      </c>
      <c r="H369" s="8">
        <f t="shared" si="35"/>
        <v>0.81419002304943666</v>
      </c>
      <c r="I369">
        <f t="shared" si="33"/>
        <v>3.5333823287639898E-3</v>
      </c>
    </row>
    <row r="370" spans="1:9">
      <c r="A370" s="3" t="s">
        <v>31</v>
      </c>
      <c r="B370">
        <v>22.51</v>
      </c>
      <c r="C370" s="4">
        <v>531</v>
      </c>
      <c r="D370">
        <f t="shared" si="30"/>
        <v>23.589515770768546</v>
      </c>
      <c r="E370" s="7">
        <f t="shared" si="31"/>
        <v>8.2027864757523467E-4</v>
      </c>
      <c r="F370" s="8">
        <f t="shared" si="34"/>
        <v>0.98383695764674306</v>
      </c>
      <c r="G370" s="7">
        <f t="shared" si="32"/>
        <v>4.2738288266052022E-3</v>
      </c>
      <c r="H370" s="8">
        <f t="shared" si="35"/>
        <v>0.81846385187604187</v>
      </c>
      <c r="I370">
        <f t="shared" si="33"/>
        <v>1.0786273897802623E-3</v>
      </c>
    </row>
    <row r="371" spans="1:9">
      <c r="A371" s="3" t="s">
        <v>385</v>
      </c>
      <c r="B371">
        <v>6.81</v>
      </c>
      <c r="C371" s="4">
        <v>153</v>
      </c>
      <c r="D371">
        <f t="shared" si="30"/>
        <v>22.466960352422909</v>
      </c>
      <c r="E371" s="7">
        <f t="shared" si="31"/>
        <v>2.3635147472506762E-4</v>
      </c>
      <c r="F371" s="8">
        <f t="shared" si="34"/>
        <v>0.98407330912146818</v>
      </c>
      <c r="G371" s="7">
        <f t="shared" si="32"/>
        <v>1.2929708711320045E-3</v>
      </c>
      <c r="H371" s="8">
        <f t="shared" si="35"/>
        <v>0.81975682274717387</v>
      </c>
      <c r="I371">
        <f t="shared" si="33"/>
        <v>1.2594261807657992E-3</v>
      </c>
    </row>
    <row r="372" spans="1:9">
      <c r="A372" s="3" t="s">
        <v>350</v>
      </c>
      <c r="B372">
        <v>7.92</v>
      </c>
      <c r="C372" s="4">
        <v>174</v>
      </c>
      <c r="D372">
        <f t="shared" si="30"/>
        <v>21.969696969696969</v>
      </c>
      <c r="E372" s="7">
        <f t="shared" si="31"/>
        <v>2.6879187321674359E-4</v>
      </c>
      <c r="F372" s="8">
        <f t="shared" si="34"/>
        <v>0.98434210099468489</v>
      </c>
      <c r="G372" s="7">
        <f t="shared" si="32"/>
        <v>1.5037194272196001E-3</v>
      </c>
      <c r="H372" s="8">
        <f t="shared" si="35"/>
        <v>0.82126054217439348</v>
      </c>
      <c r="I372">
        <f t="shared" si="33"/>
        <v>4.8815348005748493E-4</v>
      </c>
    </row>
    <row r="373" spans="1:9">
      <c r="A373" s="3" t="s">
        <v>351</v>
      </c>
      <c r="B373">
        <v>3.06</v>
      </c>
      <c r="C373" s="4">
        <v>66</v>
      </c>
      <c r="D373">
        <f t="shared" si="30"/>
        <v>21.56862745098039</v>
      </c>
      <c r="E373" s="7">
        <f t="shared" si="31"/>
        <v>1.0195553811669584E-4</v>
      </c>
      <c r="F373" s="8">
        <f t="shared" si="34"/>
        <v>0.98444405653280154</v>
      </c>
      <c r="G373" s="7">
        <f t="shared" si="32"/>
        <v>5.8098250597120912E-4</v>
      </c>
      <c r="H373" s="8">
        <f t="shared" si="35"/>
        <v>0.82184152468036464</v>
      </c>
      <c r="I373">
        <f t="shared" si="33"/>
        <v>2.801468899419679E-3</v>
      </c>
    </row>
    <row r="374" spans="1:9">
      <c r="A374" s="3" t="s">
        <v>16</v>
      </c>
      <c r="B374">
        <v>17.420000000000002</v>
      </c>
      <c r="C374" s="4">
        <v>358</v>
      </c>
      <c r="D374">
        <f t="shared" si="30"/>
        <v>20.551090700344428</v>
      </c>
      <c r="E374" s="7">
        <f t="shared" si="31"/>
        <v>5.5303155523904707E-4</v>
      </c>
      <c r="F374" s="8">
        <f t="shared" si="34"/>
        <v>0.98499708808804054</v>
      </c>
      <c r="G374" s="7">
        <f t="shared" si="32"/>
        <v>3.307423285626949E-3</v>
      </c>
      <c r="H374" s="8">
        <f t="shared" si="35"/>
        <v>0.82514894796599159</v>
      </c>
      <c r="I374">
        <f t="shared" si="33"/>
        <v>1.043600563968794E-3</v>
      </c>
    </row>
    <row r="375" spans="1:9">
      <c r="A375" s="3" t="s">
        <v>391</v>
      </c>
      <c r="B375">
        <v>6.48</v>
      </c>
      <c r="C375" s="4">
        <v>132</v>
      </c>
      <c r="D375">
        <f t="shared" si="30"/>
        <v>20.37037037037037</v>
      </c>
      <c r="E375" s="7">
        <f t="shared" si="31"/>
        <v>2.0391107623339168E-4</v>
      </c>
      <c r="F375" s="8">
        <f t="shared" si="34"/>
        <v>0.98520099916427395</v>
      </c>
      <c r="G375" s="7">
        <f t="shared" si="32"/>
        <v>1.2303158949978547E-3</v>
      </c>
      <c r="H375" s="8">
        <f t="shared" si="35"/>
        <v>0.82637926386098948</v>
      </c>
      <c r="I375">
        <f t="shared" si="33"/>
        <v>1.1817544083865261E-3</v>
      </c>
    </row>
    <row r="376" spans="1:9">
      <c r="A376" s="3" t="s">
        <v>108</v>
      </c>
      <c r="B376">
        <v>7.28</v>
      </c>
      <c r="C376" s="4">
        <v>141</v>
      </c>
      <c r="D376">
        <f t="shared" si="30"/>
        <v>19.368131868131869</v>
      </c>
      <c r="E376" s="7">
        <f t="shared" si="31"/>
        <v>2.1781410415839565E-4</v>
      </c>
      <c r="F376" s="8">
        <f t="shared" si="34"/>
        <v>0.98541881326843239</v>
      </c>
      <c r="G376" s="7">
        <f t="shared" si="32"/>
        <v>1.3822067462321576E-3</v>
      </c>
      <c r="H376" s="8">
        <f t="shared" si="35"/>
        <v>0.82776147060722161</v>
      </c>
      <c r="I376">
        <f t="shared" si="33"/>
        <v>1.5324769167387342E-2</v>
      </c>
    </row>
    <row r="377" spans="1:9">
      <c r="A377" s="3" t="s">
        <v>366</v>
      </c>
      <c r="B377">
        <v>94.3</v>
      </c>
      <c r="C377" s="4">
        <v>1813</v>
      </c>
      <c r="D377">
        <f t="shared" si="30"/>
        <v>19.225874867444329</v>
      </c>
      <c r="E377" s="7">
        <f t="shared" si="31"/>
        <v>2.8006877364480237E-3</v>
      </c>
      <c r="F377" s="8">
        <f t="shared" si="34"/>
        <v>0.98821950100488043</v>
      </c>
      <c r="G377" s="7">
        <f t="shared" si="32"/>
        <v>1.7904134089243469E-2</v>
      </c>
      <c r="H377" s="8">
        <f t="shared" si="35"/>
        <v>0.84566560469646512</v>
      </c>
      <c r="I377">
        <f t="shared" si="33"/>
        <v>1.5018209185770237E-2</v>
      </c>
    </row>
    <row r="378" spans="1:9">
      <c r="A378" s="3" t="s">
        <v>14</v>
      </c>
      <c r="B378">
        <v>92.13</v>
      </c>
      <c r="C378" s="4">
        <v>1736</v>
      </c>
      <c r="D378">
        <f t="shared" si="30"/>
        <v>18.842939324867036</v>
      </c>
      <c r="E378" s="7">
        <f t="shared" si="31"/>
        <v>2.6817396086452117E-3</v>
      </c>
      <c r="F378" s="8">
        <f t="shared" si="34"/>
        <v>0.99090124061352569</v>
      </c>
      <c r="G378" s="7">
        <f t="shared" si="32"/>
        <v>1.7492130155270423E-2</v>
      </c>
      <c r="H378" s="8">
        <f t="shared" si="35"/>
        <v>0.86315773485173553</v>
      </c>
      <c r="I378">
        <f t="shared" si="33"/>
        <v>1.150351667486893E-3</v>
      </c>
    </row>
    <row r="379" spans="1:9">
      <c r="A379" s="3" t="s">
        <v>103</v>
      </c>
      <c r="B379">
        <v>7.05</v>
      </c>
      <c r="C379" s="4">
        <v>132</v>
      </c>
      <c r="D379">
        <f t="shared" si="30"/>
        <v>18.723404255319149</v>
      </c>
      <c r="E379" s="7">
        <f t="shared" si="31"/>
        <v>2.0391107623339168E-4</v>
      </c>
      <c r="F379" s="8">
        <f t="shared" si="34"/>
        <v>0.9911051516897591</v>
      </c>
      <c r="G379" s="7">
        <f t="shared" si="32"/>
        <v>1.3385381265022954E-3</v>
      </c>
      <c r="H379" s="8">
        <f t="shared" si="35"/>
        <v>0.86449627297823783</v>
      </c>
      <c r="I379">
        <f t="shared" si="33"/>
        <v>5.9928036355548775E-3</v>
      </c>
    </row>
    <row r="380" spans="1:9">
      <c r="A380" s="3" t="s">
        <v>29</v>
      </c>
      <c r="B380">
        <v>36.68</v>
      </c>
      <c r="C380" s="4">
        <v>681</v>
      </c>
      <c r="D380">
        <f t="shared" si="30"/>
        <v>18.5659760087241</v>
      </c>
      <c r="E380" s="7">
        <f t="shared" si="31"/>
        <v>1.0519957796586343E-3</v>
      </c>
      <c r="F380" s="8">
        <f t="shared" si="34"/>
        <v>0.99215714746941774</v>
      </c>
      <c r="G380" s="7">
        <f t="shared" si="32"/>
        <v>6.9641955290927942E-3</v>
      </c>
      <c r="H380" s="8">
        <f t="shared" si="35"/>
        <v>0.87146046850733061</v>
      </c>
      <c r="I380">
        <f t="shared" si="33"/>
        <v>5.6206595293011308E-3</v>
      </c>
    </row>
    <row r="381" spans="1:9">
      <c r="A381" s="3" t="s">
        <v>70</v>
      </c>
      <c r="B381">
        <v>34.39</v>
      </c>
      <c r="C381" s="4">
        <v>637</v>
      </c>
      <c r="D381">
        <f t="shared" si="30"/>
        <v>18.522826403024133</v>
      </c>
      <c r="E381" s="7">
        <f t="shared" si="31"/>
        <v>9.8402542091417041E-4</v>
      </c>
      <c r="F381" s="8">
        <f t="shared" si="34"/>
        <v>0.99314117289033188</v>
      </c>
      <c r="G381" s="7">
        <f t="shared" si="32"/>
        <v>6.5294079674346021E-3</v>
      </c>
      <c r="H381" s="8">
        <f t="shared" si="35"/>
        <v>0.87798987647476523</v>
      </c>
      <c r="I381">
        <f t="shared" si="33"/>
        <v>3.1403785919104088E-4</v>
      </c>
    </row>
    <row r="382" spans="1:9">
      <c r="A382" s="3" t="s">
        <v>273</v>
      </c>
      <c r="B382">
        <v>1.91</v>
      </c>
      <c r="C382" s="4">
        <v>34</v>
      </c>
      <c r="D382">
        <f t="shared" si="30"/>
        <v>17.801047120418851</v>
      </c>
      <c r="E382" s="7">
        <f t="shared" si="31"/>
        <v>5.2522549938903914E-5</v>
      </c>
      <c r="F382" s="8">
        <f t="shared" si="34"/>
        <v>0.99319369544027081</v>
      </c>
      <c r="G382" s="7">
        <f t="shared" si="32"/>
        <v>3.6263940732189848E-4</v>
      </c>
      <c r="H382" s="8">
        <f t="shared" si="35"/>
        <v>0.87835251588208718</v>
      </c>
      <c r="I382">
        <f t="shared" si="33"/>
        <v>7.6578239394075043E-3</v>
      </c>
    </row>
    <row r="383" spans="1:9">
      <c r="A383" s="3" t="s">
        <v>28</v>
      </c>
      <c r="B383">
        <v>46.51</v>
      </c>
      <c r="C383" s="4">
        <v>820</v>
      </c>
      <c r="D383">
        <f t="shared" si="30"/>
        <v>17.630617071597506</v>
      </c>
      <c r="E383" s="7">
        <f t="shared" si="31"/>
        <v>1.266720322055918E-3</v>
      </c>
      <c r="F383" s="8">
        <f t="shared" si="34"/>
        <v>0.99446041576232669</v>
      </c>
      <c r="G383" s="7">
        <f t="shared" si="32"/>
        <v>8.830554363634292E-3</v>
      </c>
      <c r="H383" s="8">
        <f t="shared" si="35"/>
        <v>0.88718307024572152</v>
      </c>
      <c r="I383">
        <f t="shared" si="33"/>
        <v>3.0630448772809293E-3</v>
      </c>
    </row>
    <row r="384" spans="1:9">
      <c r="A384" s="3" t="s">
        <v>369</v>
      </c>
      <c r="B384">
        <v>18.559999999999999</v>
      </c>
      <c r="C384" s="4">
        <v>322</v>
      </c>
      <c r="D384">
        <f t="shared" si="30"/>
        <v>17.349137931034484</v>
      </c>
      <c r="E384" s="7">
        <f t="shared" si="31"/>
        <v>4.9741944353903116E-4</v>
      </c>
      <c r="F384" s="8">
        <f t="shared" si="34"/>
        <v>0.99495783520586567</v>
      </c>
      <c r="G384" s="7">
        <f t="shared" si="32"/>
        <v>3.5238677486358304E-3</v>
      </c>
      <c r="H384" s="8">
        <f t="shared" si="35"/>
        <v>0.8907069379943573</v>
      </c>
      <c r="I384">
        <f t="shared" si="33"/>
        <v>3.6942039277828576E-3</v>
      </c>
    </row>
    <row r="385" spans="1:9">
      <c r="A385" s="3" t="s">
        <v>99</v>
      </c>
      <c r="B385">
        <v>22.36</v>
      </c>
      <c r="C385" s="4">
        <v>385</v>
      </c>
      <c r="D385">
        <f t="shared" si="30"/>
        <v>17.218246869409661</v>
      </c>
      <c r="E385" s="7">
        <f t="shared" si="31"/>
        <v>5.9474063901405908E-4</v>
      </c>
      <c r="F385" s="8">
        <f t="shared" si="34"/>
        <v>0.99555257584487977</v>
      </c>
      <c r="G385" s="7">
        <f t="shared" si="32"/>
        <v>4.2453492919987696E-3</v>
      </c>
      <c r="H385" s="8">
        <f t="shared" si="35"/>
        <v>0.89495228728635612</v>
      </c>
      <c r="I385">
        <f t="shared" si="33"/>
        <v>3.0207419597136909E-3</v>
      </c>
    </row>
    <row r="386" spans="1:9">
      <c r="A386" s="3" t="s">
        <v>68</v>
      </c>
      <c r="B386">
        <v>18.190000000000001</v>
      </c>
      <c r="C386" s="4">
        <v>302</v>
      </c>
      <c r="D386">
        <f t="shared" ref="D386:D398" si="36">C386/B386</f>
        <v>16.602528862012093</v>
      </c>
      <c r="E386" s="7">
        <f t="shared" si="31"/>
        <v>4.6652382592791123E-4</v>
      </c>
      <c r="F386" s="8">
        <f t="shared" si="34"/>
        <v>0.99601909967080771</v>
      </c>
      <c r="G386" s="7">
        <f t="shared" si="32"/>
        <v>3.4536182299399658E-3</v>
      </c>
      <c r="H386" s="8">
        <f t="shared" si="35"/>
        <v>0.89840590551629607</v>
      </c>
      <c r="I386">
        <f t="shared" si="33"/>
        <v>4.2860219383000775E-4</v>
      </c>
    </row>
    <row r="387" spans="1:9">
      <c r="A387" s="3" t="s">
        <v>249</v>
      </c>
      <c r="B387">
        <v>2.56</v>
      </c>
      <c r="C387" s="4">
        <v>40</v>
      </c>
      <c r="D387">
        <f t="shared" si="36"/>
        <v>15.625</v>
      </c>
      <c r="E387" s="7">
        <f t="shared" ref="E387:E398" si="37">C387/647341</f>
        <v>6.1791235222239898E-5</v>
      </c>
      <c r="F387" s="8">
        <f t="shared" si="34"/>
        <v>0.99608089090602991</v>
      </c>
      <c r="G387" s="7">
        <f t="shared" ref="G387:G398" si="38">B387/5266.94</f>
        <v>4.8605072394976973E-4</v>
      </c>
      <c r="H387" s="8">
        <f t="shared" si="35"/>
        <v>0.89889195624024587</v>
      </c>
      <c r="I387">
        <f t="shared" ref="I387:I398" si="39">F387*H388-F388*H387</f>
        <v>2.0700725948120668E-3</v>
      </c>
    </row>
    <row r="388" spans="1:9">
      <c r="A388" s="3" t="s">
        <v>69</v>
      </c>
      <c r="B388">
        <v>12.15</v>
      </c>
      <c r="C388" s="4">
        <v>164</v>
      </c>
      <c r="D388">
        <f t="shared" si="36"/>
        <v>13.497942386831275</v>
      </c>
      <c r="E388" s="7">
        <f t="shared" si="37"/>
        <v>2.533440644111836E-4</v>
      </c>
      <c r="F388" s="8">
        <f t="shared" ref="F388:F398" si="40">F387+E388</f>
        <v>0.99633423497044105</v>
      </c>
      <c r="G388" s="7">
        <f t="shared" si="38"/>
        <v>2.3068423031209775E-3</v>
      </c>
      <c r="H388" s="8">
        <f t="shared" ref="H388:H398" si="41">H387+G388</f>
        <v>0.90119879854336682</v>
      </c>
      <c r="I388">
        <f t="shared" si="39"/>
        <v>1.7321838302190029E-3</v>
      </c>
    </row>
    <row r="389" spans="1:9">
      <c r="A389" s="3" t="s">
        <v>401</v>
      </c>
      <c r="B389">
        <v>10.039999999999999</v>
      </c>
      <c r="C389" s="4">
        <v>120</v>
      </c>
      <c r="D389">
        <f t="shared" si="36"/>
        <v>11.952191235059763</v>
      </c>
      <c r="E389" s="7">
        <f t="shared" si="37"/>
        <v>1.8537370566671971E-4</v>
      </c>
      <c r="F389" s="8">
        <f t="shared" si="40"/>
        <v>0.99651960867610778</v>
      </c>
      <c r="G389" s="7">
        <f t="shared" si="38"/>
        <v>1.906230182990503E-3</v>
      </c>
      <c r="H389" s="8">
        <f t="shared" si="41"/>
        <v>0.90310502872635734</v>
      </c>
      <c r="I389">
        <f t="shared" si="39"/>
        <v>1.7341900444874936E-3</v>
      </c>
    </row>
    <row r="390" spans="1:9">
      <c r="A390" s="3" t="s">
        <v>80</v>
      </c>
      <c r="B390">
        <v>9.94</v>
      </c>
      <c r="C390" s="4">
        <v>105</v>
      </c>
      <c r="D390">
        <f t="shared" si="36"/>
        <v>10.563380281690142</v>
      </c>
      <c r="E390" s="7">
        <f t="shared" si="37"/>
        <v>1.6220199245837975E-4</v>
      </c>
      <c r="F390" s="8">
        <f t="shared" si="40"/>
        <v>0.9966818106685662</v>
      </c>
      <c r="G390" s="7">
        <f t="shared" si="38"/>
        <v>1.8872438265862151E-3</v>
      </c>
      <c r="H390" s="8">
        <f t="shared" si="41"/>
        <v>0.90499227255294357</v>
      </c>
      <c r="I390">
        <f t="shared" si="39"/>
        <v>1.2074659228081708E-2</v>
      </c>
    </row>
    <row r="391" spans="1:9">
      <c r="A391" s="3" t="s">
        <v>368</v>
      </c>
      <c r="B391">
        <v>68.3</v>
      </c>
      <c r="C391" s="4">
        <v>608</v>
      </c>
      <c r="D391">
        <f t="shared" si="36"/>
        <v>8.9019033674963399</v>
      </c>
      <c r="E391" s="7">
        <f t="shared" si="37"/>
        <v>9.3922677537804653E-4</v>
      </c>
      <c r="F391" s="8">
        <f t="shared" si="40"/>
        <v>0.99762103744394426</v>
      </c>
      <c r="G391" s="7">
        <f t="shared" si="38"/>
        <v>1.2967681424128621E-2</v>
      </c>
      <c r="H391" s="8">
        <f t="shared" si="41"/>
        <v>0.9179599539770722</v>
      </c>
      <c r="I391">
        <f t="shared" si="39"/>
        <v>4.5199065308753061E-3</v>
      </c>
    </row>
    <row r="392" spans="1:9">
      <c r="A392" s="3" t="s">
        <v>348</v>
      </c>
      <c r="B392">
        <v>25.45</v>
      </c>
      <c r="C392" s="4">
        <v>212</v>
      </c>
      <c r="D392">
        <f t="shared" si="36"/>
        <v>8.3300589390962667</v>
      </c>
      <c r="E392" s="7">
        <f t="shared" si="37"/>
        <v>3.2749354667787147E-4</v>
      </c>
      <c r="F392" s="8">
        <f t="shared" si="40"/>
        <v>0.99794853099062208</v>
      </c>
      <c r="G392" s="7">
        <f t="shared" si="38"/>
        <v>4.8320277048912652E-3</v>
      </c>
      <c r="H392" s="8">
        <f t="shared" si="41"/>
        <v>0.92279198168196341</v>
      </c>
      <c r="I392">
        <f t="shared" si="39"/>
        <v>1.4695643346795961E-3</v>
      </c>
    </row>
    <row r="393" spans="1:9">
      <c r="A393" s="3" t="s">
        <v>345</v>
      </c>
      <c r="B393">
        <v>8.23</v>
      </c>
      <c r="C393" s="4">
        <v>63</v>
      </c>
      <c r="D393">
        <f t="shared" si="36"/>
        <v>7.6549210206561353</v>
      </c>
      <c r="E393" s="7">
        <f t="shared" si="37"/>
        <v>9.7321195475027846E-5</v>
      </c>
      <c r="F393" s="8">
        <f t="shared" si="40"/>
        <v>0.99804585218609709</v>
      </c>
      <c r="G393" s="7">
        <f t="shared" si="38"/>
        <v>1.5625771320728927E-3</v>
      </c>
      <c r="H393" s="8">
        <f t="shared" si="41"/>
        <v>0.92435455881403628</v>
      </c>
      <c r="I393">
        <f t="shared" si="39"/>
        <v>6.0502192723485004E-3</v>
      </c>
    </row>
    <row r="394" spans="1:9">
      <c r="A394" s="3" t="s">
        <v>400</v>
      </c>
      <c r="B394">
        <v>33.299999999999997</v>
      </c>
      <c r="C394" s="4">
        <v>182</v>
      </c>
      <c r="D394">
        <f t="shared" si="36"/>
        <v>5.4654654654654662</v>
      </c>
      <c r="E394" s="7">
        <f t="shared" si="37"/>
        <v>2.8115012026119155E-4</v>
      </c>
      <c r="F394" s="8">
        <f t="shared" si="40"/>
        <v>0.99832700230635829</v>
      </c>
      <c r="G394" s="7">
        <f t="shared" si="38"/>
        <v>6.3224566826278637E-3</v>
      </c>
      <c r="H394" s="8">
        <f t="shared" si="41"/>
        <v>0.93067701549666415</v>
      </c>
      <c r="I394">
        <f t="shared" si="39"/>
        <v>4.5769756189522059E-3</v>
      </c>
    </row>
    <row r="395" spans="1:9">
      <c r="A395" s="3" t="s">
        <v>26</v>
      </c>
      <c r="B395">
        <v>25.08</v>
      </c>
      <c r="C395" s="4">
        <v>123</v>
      </c>
      <c r="D395">
        <f t="shared" si="36"/>
        <v>4.9043062200956937</v>
      </c>
      <c r="E395" s="7">
        <f t="shared" si="37"/>
        <v>1.900080483083877E-4</v>
      </c>
      <c r="F395" s="8">
        <f t="shared" si="40"/>
        <v>0.99851701035466667</v>
      </c>
      <c r="G395" s="7">
        <f t="shared" si="38"/>
        <v>4.7617781861953997E-3</v>
      </c>
      <c r="H395" s="8">
        <f t="shared" si="41"/>
        <v>0.93543879368285954</v>
      </c>
      <c r="I395">
        <f t="shared" si="39"/>
        <v>1.0355555954781881E-3</v>
      </c>
    </row>
    <row r="396" spans="1:9">
      <c r="A396" s="3" t="s">
        <v>96</v>
      </c>
      <c r="B396">
        <v>5.63</v>
      </c>
      <c r="C396" s="4">
        <v>22</v>
      </c>
      <c r="D396">
        <f t="shared" si="36"/>
        <v>3.9076376554174068</v>
      </c>
      <c r="E396" s="7">
        <f t="shared" si="37"/>
        <v>3.3985179372231946E-5</v>
      </c>
      <c r="F396" s="8">
        <f t="shared" si="40"/>
        <v>0.99855099553403892</v>
      </c>
      <c r="G396" s="7">
        <f t="shared" si="38"/>
        <v>1.0689318655614077E-3</v>
      </c>
      <c r="H396" s="8">
        <f t="shared" si="41"/>
        <v>0.93650772554842099</v>
      </c>
      <c r="I396">
        <f t="shared" si="39"/>
        <v>1.3217350129340888E-3</v>
      </c>
    </row>
    <row r="397" spans="1:9">
      <c r="A397" s="3" t="s">
        <v>394</v>
      </c>
      <c r="B397">
        <v>7.17</v>
      </c>
      <c r="C397" s="4">
        <v>26</v>
      </c>
      <c r="D397">
        <f t="shared" si="36"/>
        <v>3.6262203626220364</v>
      </c>
      <c r="E397" s="7">
        <f t="shared" si="37"/>
        <v>4.0164302894455933E-5</v>
      </c>
      <c r="F397" s="8">
        <f t="shared" si="40"/>
        <v>0.99859115983693336</v>
      </c>
      <c r="G397" s="7">
        <f t="shared" si="38"/>
        <v>1.361321754187441E-3</v>
      </c>
      <c r="H397" s="8">
        <f t="shared" si="41"/>
        <v>0.93786904730260845</v>
      </c>
      <c r="I397">
        <f t="shared" si="39"/>
        <v>6.0722112534324468E-2</v>
      </c>
    </row>
    <row r="398" spans="1:9">
      <c r="A398" s="3" t="s">
        <v>78</v>
      </c>
      <c r="B398">
        <v>327.24</v>
      </c>
      <c r="C398" s="4">
        <v>912</v>
      </c>
      <c r="D398">
        <f t="shared" si="36"/>
        <v>2.786945361202787</v>
      </c>
      <c r="E398" s="7">
        <f t="shared" si="37"/>
        <v>1.4088401630670698E-3</v>
      </c>
      <c r="F398" s="8">
        <f t="shared" si="40"/>
        <v>1.0000000000000004</v>
      </c>
      <c r="G398" s="7">
        <f t="shared" si="38"/>
        <v>6.2130952697391661E-2</v>
      </c>
      <c r="H398" s="8">
        <f t="shared" si="41"/>
        <v>1</v>
      </c>
      <c r="I398">
        <f t="shared" si="39"/>
        <v>0</v>
      </c>
    </row>
    <row r="399" spans="1:9">
      <c r="B399">
        <v>5266.9400000000014</v>
      </c>
      <c r="C399" s="5">
        <v>647341</v>
      </c>
      <c r="E399" s="7"/>
      <c r="F399" s="8"/>
      <c r="G399" s="7"/>
      <c r="H399" s="8"/>
    </row>
    <row r="400" spans="1:9">
      <c r="E400" s="7"/>
      <c r="F400" s="8"/>
      <c r="G400" s="7"/>
      <c r="H400" s="8"/>
    </row>
    <row r="401" spans="5:8">
      <c r="E401" s="7"/>
      <c r="F401" s="8"/>
      <c r="G401" s="7"/>
      <c r="H401" s="8"/>
    </row>
    <row r="402" spans="5:8">
      <c r="E402" s="7"/>
      <c r="F402" s="8"/>
      <c r="G402" s="7"/>
      <c r="H402" s="8"/>
    </row>
    <row r="403" spans="5:8">
      <c r="E403" s="7"/>
      <c r="F403" s="8"/>
      <c r="G403" s="7"/>
      <c r="H403" s="8"/>
    </row>
    <row r="404" spans="5:8">
      <c r="E404" s="7"/>
      <c r="F404" s="8"/>
      <c r="G404" s="7"/>
      <c r="H404" s="8"/>
    </row>
    <row r="405" spans="5:8">
      <c r="E405" s="7"/>
      <c r="F405" s="8"/>
      <c r="G405" s="7"/>
      <c r="H405" s="8"/>
    </row>
    <row r="406" spans="5:8">
      <c r="E406" s="7"/>
      <c r="F406" s="8"/>
      <c r="G406" s="7"/>
      <c r="H406" s="8"/>
    </row>
    <row r="407" spans="5:8">
      <c r="E407" s="7"/>
      <c r="F407" s="8"/>
      <c r="G407" s="7"/>
      <c r="H407" s="8"/>
    </row>
    <row r="408" spans="5:8">
      <c r="E408" s="7"/>
      <c r="F408" s="8"/>
      <c r="G408" s="7"/>
      <c r="H408" s="8"/>
    </row>
    <row r="409" spans="5:8">
      <c r="E409" s="7"/>
      <c r="F409" s="8"/>
      <c r="G409" s="7"/>
      <c r="H409" s="8"/>
    </row>
    <row r="410" spans="5:8">
      <c r="E410" s="7"/>
      <c r="F410" s="8"/>
      <c r="G410" s="7"/>
      <c r="H410" s="8"/>
    </row>
    <row r="411" spans="5:8">
      <c r="E411" s="7"/>
      <c r="F411" s="8"/>
      <c r="G411" s="7"/>
      <c r="H411" s="8"/>
    </row>
    <row r="412" spans="5:8">
      <c r="E412" s="7"/>
      <c r="F412" s="8"/>
      <c r="G412" s="7"/>
      <c r="H412" s="8"/>
    </row>
    <row r="413" spans="5:8">
      <c r="E413" s="7"/>
      <c r="F413" s="8"/>
      <c r="G413" s="7"/>
      <c r="H413" s="8"/>
    </row>
    <row r="414" spans="5:8">
      <c r="E414" s="7"/>
      <c r="F414" s="8"/>
      <c r="G414" s="7"/>
      <c r="H414" s="8"/>
    </row>
    <row r="415" spans="5:8">
      <c r="E415" s="7"/>
      <c r="F415" s="8"/>
      <c r="G415" s="7"/>
      <c r="H415" s="8"/>
    </row>
    <row r="416" spans="5:8">
      <c r="E416" s="7"/>
      <c r="F416" s="8"/>
      <c r="G416" s="7"/>
      <c r="H416" s="8"/>
    </row>
    <row r="417" spans="5:8">
      <c r="E417" s="7"/>
      <c r="F417" s="8"/>
      <c r="G417" s="7"/>
      <c r="H417" s="8"/>
    </row>
    <row r="418" spans="5:8">
      <c r="E418" s="7"/>
      <c r="F418" s="8"/>
      <c r="G418" s="7"/>
      <c r="H418" s="8"/>
    </row>
    <row r="419" spans="5:8">
      <c r="E419" s="7"/>
      <c r="F419" s="8"/>
      <c r="G419" s="7"/>
      <c r="H419" s="8"/>
    </row>
    <row r="420" spans="5:8">
      <c r="E420" s="7"/>
      <c r="F420" s="8"/>
      <c r="G420" s="7"/>
      <c r="H420" s="8"/>
    </row>
    <row r="421" spans="5:8">
      <c r="E421" s="7"/>
      <c r="F421" s="8"/>
      <c r="G421" s="7"/>
      <c r="H421" s="8"/>
    </row>
    <row r="422" spans="5:8">
      <c r="E422" s="7"/>
      <c r="F422" s="8"/>
      <c r="G422" s="7"/>
      <c r="H422" s="8"/>
    </row>
    <row r="423" spans="5:8">
      <c r="E423" s="7"/>
      <c r="F423" s="8"/>
      <c r="G423" s="7"/>
      <c r="H423" s="8"/>
    </row>
    <row r="424" spans="5:8">
      <c r="E424" s="7"/>
      <c r="F424" s="8"/>
      <c r="G424" s="7"/>
      <c r="H424" s="8"/>
    </row>
    <row r="425" spans="5:8">
      <c r="E425" s="7"/>
      <c r="F425" s="8"/>
      <c r="G425" s="7"/>
      <c r="H425" s="8"/>
    </row>
    <row r="426" spans="5:8">
      <c r="E426" s="7"/>
      <c r="F426" s="8"/>
      <c r="G426" s="7"/>
      <c r="H426" s="8"/>
    </row>
    <row r="427" spans="5:8">
      <c r="E427" s="7"/>
      <c r="F427" s="8"/>
      <c r="G427" s="7"/>
      <c r="H427" s="8"/>
    </row>
    <row r="428" spans="5:8">
      <c r="E428" s="7"/>
      <c r="F428" s="8"/>
      <c r="G428" s="7"/>
      <c r="H428" s="8"/>
    </row>
    <row r="429" spans="5:8">
      <c r="E429" s="7"/>
      <c r="F429" s="8"/>
      <c r="G429" s="7"/>
      <c r="H429" s="8"/>
    </row>
    <row r="430" spans="5:8">
      <c r="E430" s="7"/>
      <c r="F430" s="8"/>
      <c r="G430" s="7"/>
      <c r="H430" s="8"/>
    </row>
    <row r="431" spans="5:8">
      <c r="E431" s="7"/>
      <c r="F431" s="8"/>
      <c r="G431" s="7"/>
      <c r="H431" s="8"/>
    </row>
    <row r="432" spans="5:8">
      <c r="E432" s="7"/>
      <c r="F432" s="8"/>
      <c r="G432" s="7"/>
      <c r="H432" s="8"/>
    </row>
    <row r="433" spans="5:8">
      <c r="E433" s="7"/>
      <c r="F433" s="8"/>
      <c r="G433" s="7"/>
      <c r="H433" s="8"/>
    </row>
    <row r="434" spans="5:8">
      <c r="E434" s="7"/>
      <c r="F434" s="8"/>
      <c r="G434" s="7"/>
      <c r="H434" s="8"/>
    </row>
    <row r="435" spans="5:8">
      <c r="E435" s="7"/>
      <c r="F435" s="8"/>
      <c r="G435" s="7"/>
      <c r="H435" s="8"/>
    </row>
    <row r="436" spans="5:8">
      <c r="E436" s="7"/>
      <c r="F436" s="8"/>
      <c r="G436" s="7"/>
      <c r="H436" s="8"/>
    </row>
    <row r="437" spans="5:8">
      <c r="E437" s="7"/>
      <c r="F437" s="8"/>
      <c r="G437" s="7"/>
      <c r="H437" s="8"/>
    </row>
    <row r="438" spans="5:8">
      <c r="E438" s="7"/>
      <c r="F438" s="8"/>
      <c r="G438" s="7"/>
      <c r="H438" s="8"/>
    </row>
    <row r="439" spans="5:8">
      <c r="E439" s="7"/>
      <c r="F439" s="8"/>
      <c r="G439" s="7"/>
      <c r="H439" s="8"/>
    </row>
    <row r="440" spans="5:8">
      <c r="E440" s="7"/>
      <c r="F440" s="8"/>
      <c r="G440" s="7"/>
      <c r="H440" s="8"/>
    </row>
    <row r="441" spans="5:8">
      <c r="E441" s="7"/>
      <c r="F441" s="8"/>
      <c r="G441" s="7"/>
      <c r="H441" s="8"/>
    </row>
    <row r="442" spans="5:8">
      <c r="E442" s="7"/>
      <c r="F442" s="8"/>
      <c r="G442" s="7"/>
      <c r="H442" s="8"/>
    </row>
    <row r="443" spans="5:8">
      <c r="E443" s="7"/>
      <c r="F443" s="8"/>
      <c r="G443" s="7"/>
      <c r="H443" s="8"/>
    </row>
    <row r="444" spans="5:8">
      <c r="E444" s="7"/>
      <c r="F444" s="8"/>
      <c r="G444" s="7"/>
      <c r="H444" s="8"/>
    </row>
    <row r="445" spans="5:8">
      <c r="E445" s="7"/>
      <c r="F445" s="8"/>
      <c r="G445" s="7"/>
      <c r="H445" s="8"/>
    </row>
    <row r="446" spans="5:8">
      <c r="E446" s="7"/>
      <c r="F446" s="8"/>
      <c r="G446" s="7"/>
      <c r="H446" s="8"/>
    </row>
    <row r="447" spans="5:8">
      <c r="E447" s="7"/>
      <c r="F447" s="8"/>
      <c r="G447" s="7"/>
      <c r="H447" s="8"/>
    </row>
    <row r="448" spans="5:8">
      <c r="E448" s="7"/>
      <c r="F448" s="8"/>
      <c r="G448" s="7"/>
      <c r="H448" s="8"/>
    </row>
    <row r="449" spans="5:8">
      <c r="E449" s="7"/>
      <c r="F449" s="8"/>
      <c r="G449" s="7"/>
      <c r="H449" s="8"/>
    </row>
    <row r="450" spans="5:8">
      <c r="E450" s="7"/>
      <c r="F450" s="8"/>
      <c r="G450" s="7"/>
      <c r="H450" s="8"/>
    </row>
    <row r="451" spans="5:8">
      <c r="E451" s="7"/>
      <c r="F451" s="8"/>
      <c r="G451" s="7"/>
      <c r="H451" s="8"/>
    </row>
    <row r="452" spans="5:8">
      <c r="E452" s="7"/>
      <c r="F452" s="8"/>
      <c r="G452" s="7"/>
      <c r="H452" s="8"/>
    </row>
    <row r="453" spans="5:8">
      <c r="E453" s="7"/>
      <c r="F453" s="8"/>
      <c r="G453" s="7"/>
      <c r="H453" s="8"/>
    </row>
    <row r="454" spans="5:8">
      <c r="E454" s="7"/>
      <c r="F454" s="8"/>
      <c r="G454" s="7"/>
      <c r="H454" s="8"/>
    </row>
    <row r="455" spans="5:8">
      <c r="E455" s="7"/>
      <c r="F455" s="8"/>
      <c r="G455" s="7"/>
      <c r="H455" s="8"/>
    </row>
    <row r="456" spans="5:8">
      <c r="E456" s="7"/>
      <c r="F456" s="8"/>
      <c r="G456" s="7"/>
      <c r="H456" s="8"/>
    </row>
    <row r="457" spans="5:8">
      <c r="E457" s="7"/>
      <c r="F457" s="8"/>
      <c r="G457" s="7"/>
      <c r="H457" s="8"/>
    </row>
    <row r="458" spans="5:8">
      <c r="E458" s="7"/>
      <c r="F458" s="8"/>
      <c r="G458" s="7"/>
      <c r="H458" s="8"/>
    </row>
    <row r="459" spans="5:8">
      <c r="E459" s="7"/>
      <c r="F459" s="8"/>
      <c r="G459" s="7"/>
      <c r="H459" s="8"/>
    </row>
    <row r="460" spans="5:8">
      <c r="E460" s="7"/>
      <c r="F460" s="8"/>
      <c r="G460" s="7"/>
      <c r="H460" s="8"/>
    </row>
    <row r="461" spans="5:8">
      <c r="E461" s="7"/>
      <c r="F461" s="8"/>
      <c r="G461" s="7"/>
      <c r="H461" s="8"/>
    </row>
    <row r="462" spans="5:8">
      <c r="E462" s="7"/>
      <c r="F462" s="8"/>
      <c r="G462" s="7"/>
      <c r="H462" s="8"/>
    </row>
    <row r="463" spans="5:8">
      <c r="E463" s="7"/>
      <c r="F463" s="8"/>
      <c r="G463" s="7"/>
      <c r="H463" s="8"/>
    </row>
    <row r="464" spans="5:8">
      <c r="E464" s="7"/>
      <c r="F464" s="8"/>
      <c r="G464" s="7"/>
      <c r="H464" s="8"/>
    </row>
    <row r="465" spans="5:8">
      <c r="E465" s="7"/>
      <c r="F465" s="8"/>
      <c r="G465" s="7"/>
      <c r="H465" s="8"/>
    </row>
    <row r="466" spans="5:8">
      <c r="E466" s="7"/>
      <c r="F466" s="8"/>
      <c r="G466" s="7"/>
      <c r="H466" s="8"/>
    </row>
    <row r="467" spans="5:8">
      <c r="E467" s="7"/>
      <c r="F467" s="8"/>
      <c r="G467" s="7"/>
      <c r="H467" s="8"/>
    </row>
    <row r="468" spans="5:8">
      <c r="E468" s="7"/>
      <c r="F468" s="8"/>
      <c r="G468" s="7"/>
      <c r="H468" s="8"/>
    </row>
    <row r="469" spans="5:8">
      <c r="E469" s="7"/>
      <c r="F469" s="8"/>
      <c r="G469" s="7"/>
      <c r="H469" s="8"/>
    </row>
    <row r="470" spans="5:8">
      <c r="E470" s="7"/>
      <c r="F470" s="8"/>
      <c r="G470" s="7"/>
      <c r="H470" s="8"/>
    </row>
    <row r="471" spans="5:8">
      <c r="E471" s="7"/>
      <c r="F471" s="8"/>
      <c r="G471" s="7"/>
      <c r="H471" s="8"/>
    </row>
    <row r="472" spans="5:8">
      <c r="E472" s="7"/>
      <c r="F472" s="8"/>
      <c r="G472" s="7"/>
      <c r="H472" s="8"/>
    </row>
    <row r="473" spans="5:8">
      <c r="E473" s="7"/>
      <c r="F473" s="8"/>
      <c r="G473" s="7"/>
      <c r="H473" s="8"/>
    </row>
    <row r="474" spans="5:8">
      <c r="E474" s="7"/>
      <c r="F474" s="8"/>
      <c r="G474" s="7"/>
      <c r="H474" s="8"/>
    </row>
    <row r="475" spans="5:8">
      <c r="E475" s="7"/>
      <c r="F475" s="8"/>
      <c r="G475" s="7"/>
      <c r="H475" s="8"/>
    </row>
    <row r="476" spans="5:8">
      <c r="E476" s="7"/>
      <c r="F476" s="8"/>
      <c r="G476" s="7"/>
      <c r="H476" s="8"/>
    </row>
    <row r="477" spans="5:8">
      <c r="E477" s="7"/>
      <c r="F477" s="8"/>
      <c r="G477" s="7"/>
      <c r="H477" s="8"/>
    </row>
    <row r="478" spans="5:8">
      <c r="E478" s="7"/>
      <c r="F478" s="8"/>
      <c r="G478" s="7"/>
      <c r="H478" s="8"/>
    </row>
    <row r="479" spans="5:8">
      <c r="E479" s="7"/>
      <c r="F479" s="8"/>
      <c r="G479" s="7"/>
      <c r="H479" s="8"/>
    </row>
    <row r="480" spans="5:8">
      <c r="E480" s="7"/>
      <c r="F480" s="8"/>
      <c r="G480" s="7"/>
      <c r="H480" s="8"/>
    </row>
    <row r="481" spans="5:8">
      <c r="E481" s="7"/>
      <c r="F481" s="8"/>
      <c r="G481" s="7"/>
      <c r="H481" s="8"/>
    </row>
    <row r="482" spans="5:8">
      <c r="E482" s="7"/>
      <c r="F482" s="8"/>
      <c r="G482" s="7"/>
      <c r="H482" s="8"/>
    </row>
    <row r="483" spans="5:8">
      <c r="E483" s="7"/>
      <c r="F483" s="8"/>
      <c r="G483" s="7"/>
      <c r="H483" s="8"/>
    </row>
    <row r="484" spans="5:8">
      <c r="E484" s="7"/>
      <c r="F484" s="8"/>
      <c r="G484" s="7"/>
      <c r="H484" s="8"/>
    </row>
    <row r="485" spans="5:8">
      <c r="E485" s="7"/>
      <c r="F485" s="8"/>
      <c r="G485" s="7"/>
      <c r="H485" s="8"/>
    </row>
    <row r="486" spans="5:8">
      <c r="E486" s="7"/>
      <c r="F486" s="8"/>
      <c r="G486" s="7"/>
      <c r="H486" s="8"/>
    </row>
    <row r="487" spans="5:8">
      <c r="E487" s="7"/>
      <c r="F487" s="8"/>
      <c r="G487" s="7"/>
      <c r="H487" s="8"/>
    </row>
    <row r="488" spans="5:8">
      <c r="E488" s="7"/>
      <c r="F488" s="8"/>
      <c r="G488" s="7"/>
      <c r="H488" s="8"/>
    </row>
    <row r="489" spans="5:8">
      <c r="E489" s="7"/>
      <c r="F489" s="8"/>
      <c r="G489" s="7"/>
      <c r="H489" s="8"/>
    </row>
    <row r="490" spans="5:8">
      <c r="E490" s="7"/>
      <c r="F490" s="8"/>
      <c r="G490" s="7"/>
      <c r="H490" s="8"/>
    </row>
    <row r="491" spans="5:8">
      <c r="E491" s="7"/>
      <c r="F491" s="8"/>
      <c r="G491" s="7"/>
      <c r="H491" s="8"/>
    </row>
    <row r="492" spans="5:8">
      <c r="E492" s="7"/>
      <c r="F492" s="8"/>
      <c r="G492" s="7"/>
      <c r="H492" s="8"/>
    </row>
    <row r="493" spans="5:8">
      <c r="E493" s="7"/>
      <c r="F493" s="8"/>
      <c r="G493" s="7"/>
      <c r="H493" s="8"/>
    </row>
    <row r="494" spans="5:8">
      <c r="E494" s="7"/>
      <c r="F494" s="8"/>
      <c r="G494" s="7"/>
      <c r="H494" s="8"/>
    </row>
    <row r="495" spans="5:8">
      <c r="E495" s="7"/>
      <c r="F495" s="8"/>
      <c r="G495" s="7"/>
      <c r="H495" s="8"/>
    </row>
    <row r="496" spans="5:8">
      <c r="E496" s="7"/>
      <c r="F496" s="8"/>
      <c r="G496" s="7"/>
      <c r="H496" s="8"/>
    </row>
    <row r="497" spans="5:8">
      <c r="E497" s="7"/>
      <c r="F497" s="8"/>
      <c r="G497" s="7"/>
      <c r="H497" s="8"/>
    </row>
    <row r="498" spans="5:8">
      <c r="E498" s="7"/>
      <c r="F498" s="8"/>
      <c r="G498" s="7"/>
      <c r="H498" s="8"/>
    </row>
    <row r="499" spans="5:8">
      <c r="E499" s="7"/>
      <c r="F499" s="8"/>
      <c r="G499" s="7"/>
      <c r="H499" s="8"/>
    </row>
    <row r="500" spans="5:8">
      <c r="E500" s="7"/>
      <c r="F500" s="8"/>
      <c r="G500" s="7"/>
      <c r="H500" s="8"/>
    </row>
    <row r="501" spans="5:8">
      <c r="E501" s="7"/>
      <c r="F501" s="8"/>
      <c r="G501" s="7"/>
      <c r="H501" s="8"/>
    </row>
    <row r="502" spans="5:8">
      <c r="E502" s="7"/>
      <c r="F502" s="8"/>
      <c r="G502" s="7"/>
      <c r="H502" s="8"/>
    </row>
    <row r="503" spans="5:8">
      <c r="E503" s="7"/>
      <c r="F503" s="8"/>
      <c r="G503" s="7"/>
      <c r="H503" s="8"/>
    </row>
    <row r="504" spans="5:8">
      <c r="E504" s="7"/>
      <c r="F504" s="8"/>
      <c r="G504" s="7"/>
      <c r="H504" s="8"/>
    </row>
    <row r="505" spans="5:8">
      <c r="E505" s="7"/>
      <c r="F505" s="8"/>
      <c r="G505" s="7"/>
      <c r="H505" s="8"/>
    </row>
    <row r="506" spans="5:8">
      <c r="E506" s="7"/>
      <c r="F506" s="8"/>
      <c r="G506" s="7"/>
      <c r="H506" s="8"/>
    </row>
    <row r="507" spans="5:8">
      <c r="E507" s="7"/>
      <c r="F507" s="8"/>
      <c r="G507" s="7"/>
      <c r="H507" s="8"/>
    </row>
    <row r="508" spans="5:8">
      <c r="E508" s="7"/>
      <c r="F508" s="8"/>
      <c r="G508" s="7"/>
      <c r="H508" s="8"/>
    </row>
    <row r="509" spans="5:8">
      <c r="E509" s="7"/>
      <c r="F509" s="8"/>
      <c r="G509" s="7"/>
      <c r="H509" s="8"/>
    </row>
    <row r="510" spans="5:8">
      <c r="E510" s="7"/>
      <c r="F510" s="8"/>
      <c r="G510" s="7"/>
      <c r="H510" s="8"/>
    </row>
    <row r="511" spans="5:8">
      <c r="E511" s="7"/>
      <c r="F511" s="8"/>
      <c r="G511" s="7"/>
      <c r="H511" s="8"/>
    </row>
    <row r="512" spans="5:8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399">
    <sortCondition descending="1" ref="D1"/>
  </sortState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20" t="s">
        <v>0</v>
      </c>
      <c r="B1" s="21" t="s">
        <v>407</v>
      </c>
      <c r="C1" s="22" t="s">
        <v>1</v>
      </c>
      <c r="D1" s="22" t="s">
        <v>408</v>
      </c>
      <c r="E1" s="18" t="s">
        <v>409</v>
      </c>
      <c r="F1" s="18" t="s">
        <v>410</v>
      </c>
      <c r="G1" s="18" t="s">
        <v>411</v>
      </c>
      <c r="H1" s="18" t="s">
        <v>412</v>
      </c>
      <c r="I1" s="19" t="s">
        <v>413</v>
      </c>
    </row>
    <row r="2" spans="1:10">
      <c r="A2" s="3" t="s">
        <v>396</v>
      </c>
      <c r="B2">
        <v>27.91</v>
      </c>
      <c r="C2" s="4">
        <v>29490</v>
      </c>
      <c r="D2">
        <f t="shared" ref="D2:D65" si="0">C2/B2</f>
        <v>1056.610533858832</v>
      </c>
      <c r="E2" s="7">
        <f>C2/643817</f>
        <v>4.5804941466286227E-2</v>
      </c>
      <c r="F2" s="8">
        <f>E2</f>
        <v>4.5804941466286227E-2</v>
      </c>
      <c r="G2" s="7">
        <f>B2/5266.94</f>
        <v>5.2990920724367476E-3</v>
      </c>
      <c r="H2" s="8">
        <f>G2</f>
        <v>5.2990920724367476E-3</v>
      </c>
      <c r="I2">
        <f>F2*H3-F3*H2</f>
        <v>8.7074563460544201E-6</v>
      </c>
      <c r="J2" s="10" t="s">
        <v>418</v>
      </c>
    </row>
    <row r="3" spans="1:10">
      <c r="A3" s="3" t="s">
        <v>201</v>
      </c>
      <c r="B3">
        <v>46.58</v>
      </c>
      <c r="C3" s="4">
        <v>48159</v>
      </c>
      <c r="D3">
        <f t="shared" si="0"/>
        <v>1033.8986689566339</v>
      </c>
      <c r="E3" s="7">
        <f t="shared" ref="E3:E66" si="1">C3/643817</f>
        <v>7.4802311837059293E-2</v>
      </c>
      <c r="F3" s="8">
        <f>F2+E3</f>
        <v>0.12060725330334551</v>
      </c>
      <c r="G3" s="7">
        <f t="shared" ref="G3:G66" si="2">B3/5266.94</f>
        <v>8.843844813117294E-3</v>
      </c>
      <c r="H3" s="8">
        <f>H2+G3</f>
        <v>1.4142936885554042E-2</v>
      </c>
      <c r="I3">
        <f t="shared" ref="I3:I66" si="3">F3*H4-F4*H3</f>
        <v>1.1283142382381012E-4</v>
      </c>
    </row>
    <row r="4" spans="1:10">
      <c r="A4" s="3" t="s">
        <v>102</v>
      </c>
      <c r="B4">
        <v>103.36</v>
      </c>
      <c r="C4" s="4">
        <v>102607</v>
      </c>
      <c r="D4">
        <f t="shared" si="0"/>
        <v>992.71478328173373</v>
      </c>
      <c r="E4" s="7">
        <f t="shared" si="1"/>
        <v>0.15937292740017739</v>
      </c>
      <c r="F4" s="8">
        <f t="shared" ref="F4:F67" si="4">F3+E4</f>
        <v>0.27998018070352293</v>
      </c>
      <c r="G4" s="7">
        <f t="shared" si="2"/>
        <v>1.9624297979471954E-2</v>
      </c>
      <c r="H4" s="8">
        <f t="shared" ref="H4:H67" si="5">H3+G4</f>
        <v>3.3767234865025995E-2</v>
      </c>
      <c r="I4">
        <f t="shared" si="3"/>
        <v>5.7411529742082933E-4</v>
      </c>
    </row>
    <row r="5" spans="1:10">
      <c r="A5" s="3" t="s">
        <v>297</v>
      </c>
      <c r="B5">
        <v>58.49</v>
      </c>
      <c r="C5" s="4">
        <v>48335</v>
      </c>
      <c r="D5">
        <f t="shared" si="0"/>
        <v>826.3805778765601</v>
      </c>
      <c r="E5" s="7">
        <f t="shared" si="1"/>
        <v>7.5075681443640047E-2</v>
      </c>
      <c r="F5" s="8">
        <f t="shared" si="4"/>
        <v>0.355055862147163</v>
      </c>
      <c r="G5" s="7">
        <f t="shared" si="2"/>
        <v>1.1105119860867981E-2</v>
      </c>
      <c r="H5" s="8">
        <f t="shared" si="5"/>
        <v>4.4872354725893973E-2</v>
      </c>
      <c r="I5">
        <f t="shared" si="3"/>
        <v>5.6016040199100003E-5</v>
      </c>
    </row>
    <row r="6" spans="1:10">
      <c r="A6" s="3" t="s">
        <v>109</v>
      </c>
      <c r="B6">
        <v>1.9</v>
      </c>
      <c r="C6" s="4">
        <v>1034</v>
      </c>
      <c r="D6">
        <f t="shared" si="0"/>
        <v>544.21052631578948</v>
      </c>
      <c r="E6" s="7">
        <f t="shared" si="1"/>
        <v>1.6060464386619179E-3</v>
      </c>
      <c r="F6" s="8">
        <f t="shared" si="4"/>
        <v>0.35666190858582492</v>
      </c>
      <c r="G6" s="7">
        <f t="shared" si="2"/>
        <v>3.6074077168146972E-4</v>
      </c>
      <c r="H6" s="8">
        <f t="shared" si="5"/>
        <v>4.523309549757544E-2</v>
      </c>
      <c r="I6">
        <f t="shared" si="3"/>
        <v>1.3186351260555569E-3</v>
      </c>
    </row>
    <row r="7" spans="1:10">
      <c r="A7" s="3" t="s">
        <v>404</v>
      </c>
      <c r="B7">
        <v>34.58</v>
      </c>
      <c r="C7" s="4">
        <v>14561</v>
      </c>
      <c r="D7">
        <f t="shared" si="0"/>
        <v>421.08155002891846</v>
      </c>
      <c r="E7" s="7">
        <f t="shared" si="1"/>
        <v>2.2616675235354145E-2</v>
      </c>
      <c r="F7" s="8">
        <f t="shared" si="4"/>
        <v>0.37927858382117907</v>
      </c>
      <c r="G7" s="7">
        <f t="shared" si="2"/>
        <v>6.5654820446027487E-3</v>
      </c>
      <c r="H7" s="8">
        <f t="shared" si="5"/>
        <v>5.179857754217819E-2</v>
      </c>
      <c r="I7">
        <f t="shared" si="3"/>
        <v>2.0028784066306211E-3</v>
      </c>
    </row>
    <row r="8" spans="1:10">
      <c r="A8" s="3" t="s">
        <v>260</v>
      </c>
      <c r="B8">
        <v>49.79</v>
      </c>
      <c r="C8" s="4">
        <v>19670</v>
      </c>
      <c r="D8">
        <f t="shared" si="0"/>
        <v>395.05924884514963</v>
      </c>
      <c r="E8" s="7">
        <f t="shared" si="1"/>
        <v>3.0552160008201087E-2</v>
      </c>
      <c r="F8" s="8">
        <f t="shared" si="4"/>
        <v>0.40983074382938017</v>
      </c>
      <c r="G8" s="7">
        <f t="shared" si="2"/>
        <v>9.4533068536949358E-3</v>
      </c>
      <c r="H8" s="8">
        <f t="shared" si="5"/>
        <v>6.1251884395873125E-2</v>
      </c>
      <c r="I8">
        <f t="shared" si="3"/>
        <v>3.3256756461611664E-4</v>
      </c>
    </row>
    <row r="9" spans="1:10">
      <c r="A9" s="3" t="s">
        <v>87</v>
      </c>
      <c r="B9">
        <v>8.1999999999999993</v>
      </c>
      <c r="C9" s="4">
        <v>3211</v>
      </c>
      <c r="D9">
        <f t="shared" si="0"/>
        <v>391.58536585365857</v>
      </c>
      <c r="E9" s="7">
        <f t="shared" si="1"/>
        <v>4.9874420836976971E-3</v>
      </c>
      <c r="F9" s="8">
        <f t="shared" si="4"/>
        <v>0.4148181859130779</v>
      </c>
      <c r="G9" s="7">
        <f t="shared" si="2"/>
        <v>1.5568812251516061E-3</v>
      </c>
      <c r="H9" s="8">
        <f t="shared" si="5"/>
        <v>6.2808765621024734E-2</v>
      </c>
      <c r="I9">
        <f t="shared" si="3"/>
        <v>9.1357395478122716E-5</v>
      </c>
    </row>
    <row r="10" spans="1:10">
      <c r="A10" s="3" t="s">
        <v>334</v>
      </c>
      <c r="B10">
        <v>2.25</v>
      </c>
      <c r="C10" s="4">
        <v>880</v>
      </c>
      <c r="D10">
        <f t="shared" si="0"/>
        <v>391.11111111111109</v>
      </c>
      <c r="E10" s="7">
        <f t="shared" si="1"/>
        <v>1.3668480329037599E-3</v>
      </c>
      <c r="F10" s="8">
        <f t="shared" si="4"/>
        <v>0.41618503394598166</v>
      </c>
      <c r="G10" s="7">
        <f t="shared" si="2"/>
        <v>4.271930190964773E-4</v>
      </c>
      <c r="H10" s="8">
        <f t="shared" si="5"/>
        <v>6.3235958640121215E-2</v>
      </c>
      <c r="I10">
        <f t="shared" si="3"/>
        <v>4.3688249947984245E-4</v>
      </c>
    </row>
    <row r="11" spans="1:10">
      <c r="A11" s="3" t="s">
        <v>381</v>
      </c>
      <c r="B11">
        <v>9.5500000000000007</v>
      </c>
      <c r="C11" s="4">
        <v>3235</v>
      </c>
      <c r="D11">
        <f t="shared" si="0"/>
        <v>338.74345549738217</v>
      </c>
      <c r="E11" s="7">
        <f t="shared" si="1"/>
        <v>5.024719757322345E-3</v>
      </c>
      <c r="F11" s="8">
        <f t="shared" si="4"/>
        <v>0.42120975370330399</v>
      </c>
      <c r="G11" s="7">
        <f t="shared" si="2"/>
        <v>1.8131970366094927E-3</v>
      </c>
      <c r="H11" s="8">
        <f t="shared" si="5"/>
        <v>6.5049155676730711E-2</v>
      </c>
      <c r="I11">
        <f t="shared" si="3"/>
        <v>1.9600635222355098E-4</v>
      </c>
    </row>
    <row r="12" spans="1:10">
      <c r="A12" s="3" t="s">
        <v>35</v>
      </c>
      <c r="B12">
        <v>4.25</v>
      </c>
      <c r="C12" s="4">
        <v>1424</v>
      </c>
      <c r="D12">
        <f t="shared" si="0"/>
        <v>335.05882352941177</v>
      </c>
      <c r="E12" s="7">
        <f t="shared" si="1"/>
        <v>2.2118086350624479E-3</v>
      </c>
      <c r="F12" s="8">
        <f t="shared" si="4"/>
        <v>0.42342156233836642</v>
      </c>
      <c r="G12" s="7">
        <f t="shared" si="2"/>
        <v>8.0692014718223486E-4</v>
      </c>
      <c r="H12" s="8">
        <f t="shared" si="5"/>
        <v>6.5856075823912952E-2</v>
      </c>
      <c r="I12">
        <f t="shared" si="3"/>
        <v>1.7743149697606007E-3</v>
      </c>
    </row>
    <row r="13" spans="1:10">
      <c r="A13" s="3" t="s">
        <v>22</v>
      </c>
      <c r="B13">
        <v>38.229999999999997</v>
      </c>
      <c r="C13" s="4">
        <v>12700</v>
      </c>
      <c r="D13">
        <f t="shared" si="0"/>
        <v>332.19984305519228</v>
      </c>
      <c r="E13" s="7">
        <f t="shared" si="1"/>
        <v>1.9726102293042898E-2</v>
      </c>
      <c r="F13" s="8">
        <f t="shared" si="4"/>
        <v>0.44314766463140931</v>
      </c>
      <c r="G13" s="7">
        <f t="shared" si="2"/>
        <v>7.2584840533592562E-3</v>
      </c>
      <c r="H13" s="8">
        <f t="shared" si="5"/>
        <v>7.3114559877272209E-2</v>
      </c>
      <c r="I13">
        <f t="shared" si="3"/>
        <v>4.5004651225109132E-4</v>
      </c>
    </row>
    <row r="14" spans="1:10">
      <c r="A14" s="3" t="s">
        <v>132</v>
      </c>
      <c r="B14">
        <v>9.2200000000000006</v>
      </c>
      <c r="C14" s="4">
        <v>2868</v>
      </c>
      <c r="D14">
        <f t="shared" si="0"/>
        <v>311.06290672451189</v>
      </c>
      <c r="E14" s="7">
        <f t="shared" si="1"/>
        <v>4.4546819981454355E-3</v>
      </c>
      <c r="F14" s="8">
        <f t="shared" si="4"/>
        <v>0.44760234662955473</v>
      </c>
      <c r="G14" s="7">
        <f t="shared" si="2"/>
        <v>1.7505420604753427E-3</v>
      </c>
      <c r="H14" s="8">
        <f t="shared" si="5"/>
        <v>7.486510193774755E-2</v>
      </c>
      <c r="I14">
        <f t="shared" si="3"/>
        <v>2.6784727071751946E-5</v>
      </c>
    </row>
    <row r="15" spans="1:10">
      <c r="A15" s="3" t="s">
        <v>115</v>
      </c>
      <c r="B15">
        <v>0.53</v>
      </c>
      <c r="C15" s="4">
        <v>157</v>
      </c>
      <c r="D15">
        <f t="shared" si="0"/>
        <v>296.22641509433959</v>
      </c>
      <c r="E15" s="7">
        <f t="shared" si="1"/>
        <v>2.43858114961239E-4</v>
      </c>
      <c r="F15" s="8">
        <f t="shared" si="4"/>
        <v>0.44784620474451597</v>
      </c>
      <c r="G15" s="7">
        <f t="shared" si="2"/>
        <v>1.0062768894272577E-4</v>
      </c>
      <c r="H15" s="8">
        <f t="shared" si="5"/>
        <v>7.4965729626690278E-2</v>
      </c>
      <c r="I15">
        <f t="shared" si="3"/>
        <v>2.501677630924258E-3</v>
      </c>
    </row>
    <row r="16" spans="1:10">
      <c r="A16" s="3" t="s">
        <v>121</v>
      </c>
      <c r="B16">
        <v>48.79</v>
      </c>
      <c r="C16" s="4">
        <v>14144</v>
      </c>
      <c r="D16">
        <f t="shared" si="0"/>
        <v>289.89547038327527</v>
      </c>
      <c r="E16" s="7">
        <f t="shared" si="1"/>
        <v>2.1968975656125888E-2</v>
      </c>
      <c r="F16" s="8">
        <f t="shared" si="4"/>
        <v>0.46981518040064185</v>
      </c>
      <c r="G16" s="7">
        <f t="shared" si="2"/>
        <v>9.2634432896520572E-3</v>
      </c>
      <c r="H16" s="8">
        <f t="shared" si="5"/>
        <v>8.422917291634234E-2</v>
      </c>
      <c r="I16">
        <f t="shared" si="3"/>
        <v>1.6059114586102902E-3</v>
      </c>
    </row>
    <row r="17" spans="1:9">
      <c r="A17" s="3" t="s">
        <v>274</v>
      </c>
      <c r="B17">
        <v>30.58</v>
      </c>
      <c r="C17" s="4">
        <v>8575</v>
      </c>
      <c r="D17">
        <f t="shared" si="0"/>
        <v>280.41203400915634</v>
      </c>
      <c r="E17" s="7">
        <f t="shared" si="1"/>
        <v>1.3319002138806523E-2</v>
      </c>
      <c r="F17" s="8">
        <f t="shared" si="4"/>
        <v>0.4831341825394484</v>
      </c>
      <c r="G17" s="7">
        <f t="shared" si="2"/>
        <v>5.8060277884312336E-3</v>
      </c>
      <c r="H17" s="8">
        <f t="shared" si="5"/>
        <v>9.0035200704773569E-2</v>
      </c>
      <c r="I17">
        <f t="shared" si="3"/>
        <v>2.6844670942688456E-3</v>
      </c>
    </row>
    <row r="18" spans="1:9">
      <c r="A18" s="3" t="s">
        <v>129</v>
      </c>
      <c r="B18">
        <v>48.27</v>
      </c>
      <c r="C18" s="4">
        <v>12466</v>
      </c>
      <c r="D18">
        <f t="shared" si="0"/>
        <v>258.25564532836131</v>
      </c>
      <c r="E18" s="7">
        <f t="shared" si="1"/>
        <v>1.936264497520258E-2</v>
      </c>
      <c r="F18" s="8">
        <f t="shared" si="4"/>
        <v>0.50249682751465097</v>
      </c>
      <c r="G18" s="7">
        <f t="shared" si="2"/>
        <v>9.1647142363497601E-3</v>
      </c>
      <c r="H18" s="8">
        <f t="shared" si="5"/>
        <v>9.9199914941123332E-2</v>
      </c>
      <c r="I18">
        <f t="shared" si="3"/>
        <v>6.7292020862154411E-4</v>
      </c>
    </row>
    <row r="19" spans="1:9">
      <c r="A19" s="3" t="s">
        <v>365</v>
      </c>
      <c r="B19">
        <v>12</v>
      </c>
      <c r="C19" s="4">
        <v>3063</v>
      </c>
      <c r="D19">
        <f t="shared" si="0"/>
        <v>255.25</v>
      </c>
      <c r="E19" s="7">
        <f t="shared" si="1"/>
        <v>4.7575630963457008E-3</v>
      </c>
      <c r="F19" s="8">
        <f t="shared" si="4"/>
        <v>0.50725439061099664</v>
      </c>
      <c r="G19" s="7">
        <f t="shared" si="2"/>
        <v>2.2783627685145458E-3</v>
      </c>
      <c r="H19" s="8">
        <f t="shared" si="5"/>
        <v>0.10147827770963788</v>
      </c>
      <c r="I19">
        <f t="shared" si="3"/>
        <v>1.0531681177091551E-4</v>
      </c>
    </row>
    <row r="20" spans="1:9">
      <c r="A20" s="3" t="s">
        <v>344</v>
      </c>
      <c r="B20">
        <v>1.83</v>
      </c>
      <c r="C20" s="4">
        <v>450</v>
      </c>
      <c r="D20">
        <f t="shared" si="0"/>
        <v>245.90163934426229</v>
      </c>
      <c r="E20" s="7">
        <f t="shared" si="1"/>
        <v>6.9895638046214999E-4</v>
      </c>
      <c r="F20" s="8">
        <f t="shared" si="4"/>
        <v>0.50795334699145878</v>
      </c>
      <c r="G20" s="7">
        <f t="shared" si="2"/>
        <v>3.4745032219846823E-4</v>
      </c>
      <c r="H20" s="8">
        <f t="shared" si="5"/>
        <v>0.10182572803183634</v>
      </c>
      <c r="I20">
        <f t="shared" si="3"/>
        <v>2.8212556857206555E-4</v>
      </c>
    </row>
    <row r="21" spans="1:9">
      <c r="A21" s="3" t="s">
        <v>392</v>
      </c>
      <c r="B21">
        <v>4.8899999999999997</v>
      </c>
      <c r="C21" s="4">
        <v>1198</v>
      </c>
      <c r="D21">
        <f t="shared" si="0"/>
        <v>244.98977505112475</v>
      </c>
      <c r="E21" s="7">
        <f t="shared" si="1"/>
        <v>1.860777208430346E-3</v>
      </c>
      <c r="F21" s="8">
        <f t="shared" si="4"/>
        <v>0.50981412419988914</v>
      </c>
      <c r="G21" s="7">
        <f t="shared" si="2"/>
        <v>9.2843282816967724E-4</v>
      </c>
      <c r="H21" s="8">
        <f t="shared" si="5"/>
        <v>0.10275416086000602</v>
      </c>
      <c r="I21">
        <f t="shared" si="3"/>
        <v>3.0706617872078984E-4</v>
      </c>
    </row>
    <row r="22" spans="1:9">
      <c r="A22" s="3" t="s">
        <v>361</v>
      </c>
      <c r="B22">
        <v>5.24</v>
      </c>
      <c r="C22" s="4">
        <v>1254</v>
      </c>
      <c r="D22">
        <f t="shared" si="0"/>
        <v>239.31297709923663</v>
      </c>
      <c r="E22" s="7">
        <f t="shared" si="1"/>
        <v>1.9477584468878578E-3</v>
      </c>
      <c r="F22" s="8">
        <f t="shared" si="4"/>
        <v>0.51176188264677702</v>
      </c>
      <c r="G22" s="7">
        <f t="shared" si="2"/>
        <v>9.9488507558468504E-4</v>
      </c>
      <c r="H22" s="8">
        <f t="shared" si="5"/>
        <v>0.1037490459355907</v>
      </c>
      <c r="I22">
        <f t="shared" si="3"/>
        <v>3.6887797409855538E-4</v>
      </c>
    </row>
    <row r="23" spans="1:9">
      <c r="A23" s="3" t="s">
        <v>146</v>
      </c>
      <c r="B23">
        <v>6.11</v>
      </c>
      <c r="C23" s="4">
        <v>1395</v>
      </c>
      <c r="D23">
        <f t="shared" si="0"/>
        <v>228.31423895253681</v>
      </c>
      <c r="E23" s="7">
        <f t="shared" si="1"/>
        <v>2.166764779432665E-3</v>
      </c>
      <c r="F23" s="8">
        <f t="shared" si="4"/>
        <v>0.51392864742620969</v>
      </c>
      <c r="G23" s="7">
        <f t="shared" si="2"/>
        <v>1.1600663763019895E-3</v>
      </c>
      <c r="H23" s="8">
        <f t="shared" si="5"/>
        <v>0.10490911231189269</v>
      </c>
      <c r="I23">
        <f t="shared" si="3"/>
        <v>1.2539905426038611E-4</v>
      </c>
    </row>
    <row r="24" spans="1:9">
      <c r="A24" s="3" t="s">
        <v>124</v>
      </c>
      <c r="B24">
        <v>2.06</v>
      </c>
      <c r="C24" s="4">
        <v>464</v>
      </c>
      <c r="D24">
        <f t="shared" si="0"/>
        <v>225.24271844660194</v>
      </c>
      <c r="E24" s="7">
        <f t="shared" si="1"/>
        <v>7.2070169007652795E-4</v>
      </c>
      <c r="F24" s="8">
        <f t="shared" si="4"/>
        <v>0.51464934911628624</v>
      </c>
      <c r="G24" s="7">
        <f t="shared" si="2"/>
        <v>3.9111894192833034E-4</v>
      </c>
      <c r="H24" s="8">
        <f t="shared" si="5"/>
        <v>0.10530023125382103</v>
      </c>
      <c r="I24">
        <f t="shared" si="3"/>
        <v>2.8924452696551389E-3</v>
      </c>
    </row>
    <row r="25" spans="1:9">
      <c r="A25" s="3" t="s">
        <v>81</v>
      </c>
      <c r="B25">
        <v>46.39</v>
      </c>
      <c r="C25" s="4">
        <v>10030</v>
      </c>
      <c r="D25">
        <f t="shared" si="0"/>
        <v>216.21039017029531</v>
      </c>
      <c r="E25" s="7">
        <f t="shared" si="1"/>
        <v>1.5578961102300809E-2</v>
      </c>
      <c r="F25" s="8">
        <f t="shared" si="4"/>
        <v>0.53022831021858707</v>
      </c>
      <c r="G25" s="7">
        <f t="shared" si="2"/>
        <v>8.8077707359491483E-3</v>
      </c>
      <c r="H25" s="8">
        <f t="shared" si="5"/>
        <v>0.11410800198977017</v>
      </c>
      <c r="I25">
        <f t="shared" si="3"/>
        <v>5.5857736269290803E-4</v>
      </c>
    </row>
    <row r="26" spans="1:9">
      <c r="A26" s="3" t="s">
        <v>239</v>
      </c>
      <c r="B26">
        <v>8.92</v>
      </c>
      <c r="C26" s="4">
        <v>1915</v>
      </c>
      <c r="D26">
        <f t="shared" si="0"/>
        <v>214.68609865470853</v>
      </c>
      <c r="E26" s="7">
        <f t="shared" si="1"/>
        <v>2.9744477079667046E-3</v>
      </c>
      <c r="F26" s="8">
        <f t="shared" si="4"/>
        <v>0.53320275792655381</v>
      </c>
      <c r="G26" s="7">
        <f t="shared" si="2"/>
        <v>1.6935829912624789E-3</v>
      </c>
      <c r="H26" s="8">
        <f t="shared" si="5"/>
        <v>0.11580158498103264</v>
      </c>
      <c r="I26">
        <f t="shared" si="3"/>
        <v>2.9069525242999689E-3</v>
      </c>
    </row>
    <row r="27" spans="1:9">
      <c r="A27" s="3" t="s">
        <v>371</v>
      </c>
      <c r="B27">
        <v>46.21</v>
      </c>
      <c r="C27" s="4">
        <v>9847</v>
      </c>
      <c r="D27">
        <f t="shared" si="0"/>
        <v>213.09240424150616</v>
      </c>
      <c r="E27" s="7">
        <f t="shared" si="1"/>
        <v>1.5294718840912868E-2</v>
      </c>
      <c r="F27" s="8">
        <f t="shared" si="4"/>
        <v>0.54849747676746663</v>
      </c>
      <c r="G27" s="7">
        <f t="shared" si="2"/>
        <v>8.7735952944214303E-3</v>
      </c>
      <c r="H27" s="8">
        <f t="shared" si="5"/>
        <v>0.12457518027545407</v>
      </c>
      <c r="I27">
        <f t="shared" si="3"/>
        <v>1.5917975927699779E-4</v>
      </c>
    </row>
    <row r="28" spans="1:9">
      <c r="A28" s="3" t="s">
        <v>95</v>
      </c>
      <c r="B28">
        <v>2.5299999999999998</v>
      </c>
      <c r="C28" s="3">
        <v>539</v>
      </c>
      <c r="D28">
        <f t="shared" si="0"/>
        <v>213.04347826086959</v>
      </c>
      <c r="E28" s="7">
        <f t="shared" si="1"/>
        <v>8.3719442015355299E-4</v>
      </c>
      <c r="F28" s="8">
        <f t="shared" si="4"/>
        <v>0.54933467118762014</v>
      </c>
      <c r="G28" s="7">
        <f t="shared" si="2"/>
        <v>4.8035481702848334E-4</v>
      </c>
      <c r="H28" s="8">
        <f t="shared" si="5"/>
        <v>0.12505553509248254</v>
      </c>
      <c r="I28">
        <f t="shared" si="3"/>
        <v>1.9922448001943316E-3</v>
      </c>
    </row>
    <row r="29" spans="1:9">
      <c r="A29" s="3" t="s">
        <v>266</v>
      </c>
      <c r="B29">
        <v>31.08</v>
      </c>
      <c r="C29" s="4">
        <v>6432</v>
      </c>
      <c r="D29">
        <f t="shared" si="0"/>
        <v>206.94980694980697</v>
      </c>
      <c r="E29" s="7">
        <f t="shared" si="1"/>
        <v>9.9904165314056628E-3</v>
      </c>
      <c r="F29" s="8">
        <f t="shared" si="4"/>
        <v>0.55932508771902578</v>
      </c>
      <c r="G29" s="7">
        <f t="shared" si="2"/>
        <v>5.9009595704526728E-3</v>
      </c>
      <c r="H29" s="8">
        <f t="shared" si="5"/>
        <v>0.13095649466293521</v>
      </c>
      <c r="I29">
        <f t="shared" si="3"/>
        <v>9.0151245161647353E-4</v>
      </c>
    </row>
    <row r="30" spans="1:9">
      <c r="A30" s="3" t="s">
        <v>384</v>
      </c>
      <c r="B30">
        <v>14.04</v>
      </c>
      <c r="C30" s="4">
        <v>2898</v>
      </c>
      <c r="D30">
        <f t="shared" si="0"/>
        <v>206.41025641025641</v>
      </c>
      <c r="E30" s="7">
        <f t="shared" si="1"/>
        <v>4.5012790901762453E-3</v>
      </c>
      <c r="F30" s="8">
        <f t="shared" si="4"/>
        <v>0.56382636680920206</v>
      </c>
      <c r="G30" s="7">
        <f t="shared" si="2"/>
        <v>2.6656844391620181E-3</v>
      </c>
      <c r="H30" s="8">
        <f t="shared" si="5"/>
        <v>0.13362217910209723</v>
      </c>
      <c r="I30">
        <f t="shared" si="3"/>
        <v>1.4400386516469771E-3</v>
      </c>
    </row>
    <row r="31" spans="1:9">
      <c r="A31" s="3" t="s">
        <v>63</v>
      </c>
      <c r="B31">
        <v>22.32</v>
      </c>
      <c r="C31" s="3">
        <v>4574</v>
      </c>
      <c r="D31">
        <f t="shared" si="0"/>
        <v>204.92831541218638</v>
      </c>
      <c r="E31" s="7">
        <f t="shared" si="1"/>
        <v>7.1045032982974977E-3</v>
      </c>
      <c r="F31" s="8">
        <f t="shared" si="4"/>
        <v>0.57093087010749954</v>
      </c>
      <c r="G31" s="7">
        <f t="shared" si="2"/>
        <v>4.2377547494370548E-3</v>
      </c>
      <c r="H31" s="8">
        <f t="shared" si="5"/>
        <v>0.13785993385153428</v>
      </c>
      <c r="I31">
        <f t="shared" si="3"/>
        <v>7.6311140724147353E-4</v>
      </c>
    </row>
    <row r="32" spans="1:9">
      <c r="A32" s="3" t="s">
        <v>199</v>
      </c>
      <c r="B32">
        <v>11.52</v>
      </c>
      <c r="C32" s="4">
        <v>2268</v>
      </c>
      <c r="D32">
        <f t="shared" si="0"/>
        <v>196.875</v>
      </c>
      <c r="E32" s="7">
        <f t="shared" si="1"/>
        <v>3.5227401575292356E-3</v>
      </c>
      <c r="F32" s="8">
        <f t="shared" si="4"/>
        <v>0.57445361026502872</v>
      </c>
      <c r="G32" s="7">
        <f t="shared" si="2"/>
        <v>2.1872282577739639E-3</v>
      </c>
      <c r="H32" s="8">
        <f t="shared" si="5"/>
        <v>0.14004716210930823</v>
      </c>
      <c r="I32">
        <f t="shared" si="3"/>
        <v>1.9296225435477821E-4</v>
      </c>
    </row>
    <row r="33" spans="1:9">
      <c r="A33" s="3" t="s">
        <v>54</v>
      </c>
      <c r="B33">
        <v>2.91</v>
      </c>
      <c r="C33" s="4">
        <v>572</v>
      </c>
      <c r="D33">
        <f t="shared" si="0"/>
        <v>196.5635738831615</v>
      </c>
      <c r="E33" s="7">
        <f t="shared" si="1"/>
        <v>8.8845122138744392E-4</v>
      </c>
      <c r="F33" s="8">
        <f t="shared" si="4"/>
        <v>0.5753420614864162</v>
      </c>
      <c r="G33" s="7">
        <f t="shared" si="2"/>
        <v>5.5250297136477731E-4</v>
      </c>
      <c r="H33" s="8">
        <f t="shared" si="5"/>
        <v>0.14059966508067301</v>
      </c>
      <c r="I33">
        <f t="shared" si="3"/>
        <v>9.1913838509850854E-4</v>
      </c>
    </row>
    <row r="34" spans="1:9">
      <c r="A34" s="3" t="s">
        <v>174</v>
      </c>
      <c r="B34">
        <v>13.86</v>
      </c>
      <c r="C34" s="4">
        <v>2724</v>
      </c>
      <c r="D34">
        <f t="shared" si="0"/>
        <v>196.53679653679654</v>
      </c>
      <c r="E34" s="7">
        <f t="shared" si="1"/>
        <v>4.2310159563975474E-3</v>
      </c>
      <c r="F34" s="8">
        <f t="shared" si="4"/>
        <v>0.57957307744281372</v>
      </c>
      <c r="G34" s="7">
        <f t="shared" si="2"/>
        <v>2.6315089976343001E-3</v>
      </c>
      <c r="H34" s="8">
        <f t="shared" si="5"/>
        <v>0.14323117407830732</v>
      </c>
      <c r="I34">
        <f t="shared" si="3"/>
        <v>2.5417754648764113E-4</v>
      </c>
    </row>
    <row r="35" spans="1:9">
      <c r="A35" s="3" t="s">
        <v>356</v>
      </c>
      <c r="B35">
        <v>3.81</v>
      </c>
      <c r="C35" s="4">
        <v>742</v>
      </c>
      <c r="D35">
        <f t="shared" si="0"/>
        <v>194.750656167979</v>
      </c>
      <c r="E35" s="7">
        <f t="shared" si="1"/>
        <v>1.152501409562034E-3</v>
      </c>
      <c r="F35" s="8">
        <f t="shared" si="4"/>
        <v>0.58072557885237575</v>
      </c>
      <c r="G35" s="7">
        <f t="shared" si="2"/>
        <v>7.2338017900336826E-4</v>
      </c>
      <c r="H35" s="8">
        <f t="shared" si="5"/>
        <v>0.14395455425731069</v>
      </c>
      <c r="I35">
        <f t="shared" si="3"/>
        <v>2.3365208543404958E-4</v>
      </c>
    </row>
    <row r="36" spans="1:9">
      <c r="A36" s="3" t="s">
        <v>49</v>
      </c>
      <c r="B36">
        <v>3.49</v>
      </c>
      <c r="C36" s="4">
        <v>676</v>
      </c>
      <c r="D36">
        <f t="shared" si="0"/>
        <v>193.69627507163324</v>
      </c>
      <c r="E36" s="7">
        <f t="shared" si="1"/>
        <v>1.0499878070942519E-3</v>
      </c>
      <c r="F36" s="8">
        <f t="shared" si="4"/>
        <v>0.58177556665946994</v>
      </c>
      <c r="G36" s="7">
        <f t="shared" si="2"/>
        <v>6.6262383850964701E-4</v>
      </c>
      <c r="H36" s="8">
        <f t="shared" si="5"/>
        <v>0.14461717809582034</v>
      </c>
      <c r="I36">
        <f t="shared" si="3"/>
        <v>1.1261110916590683E-3</v>
      </c>
    </row>
    <row r="37" spans="1:9">
      <c r="A37" s="3" t="s">
        <v>332</v>
      </c>
      <c r="B37">
        <v>16.68</v>
      </c>
      <c r="C37" s="4">
        <v>3189</v>
      </c>
      <c r="D37">
        <f t="shared" si="0"/>
        <v>191.18705035971223</v>
      </c>
      <c r="E37" s="7">
        <f t="shared" si="1"/>
        <v>4.953270882875103E-3</v>
      </c>
      <c r="F37" s="8">
        <f t="shared" si="4"/>
        <v>0.58672883754234506</v>
      </c>
      <c r="G37" s="7">
        <f t="shared" si="2"/>
        <v>3.1669242482352182E-3</v>
      </c>
      <c r="H37" s="8">
        <f t="shared" si="5"/>
        <v>0.14778410234405556</v>
      </c>
      <c r="I37">
        <f t="shared" si="3"/>
        <v>8.5786660429620909E-4</v>
      </c>
    </row>
    <row r="38" spans="1:9">
      <c r="A38" s="3" t="s">
        <v>44</v>
      </c>
      <c r="B38">
        <v>12.57</v>
      </c>
      <c r="C38" s="4">
        <v>2363</v>
      </c>
      <c r="D38">
        <f t="shared" si="0"/>
        <v>187.98727128082737</v>
      </c>
      <c r="E38" s="7">
        <f t="shared" si="1"/>
        <v>3.6702976156268007E-3</v>
      </c>
      <c r="F38" s="8">
        <f t="shared" si="4"/>
        <v>0.59039913515797182</v>
      </c>
      <c r="G38" s="7">
        <f t="shared" si="2"/>
        <v>2.3865850000189866E-3</v>
      </c>
      <c r="H38" s="8">
        <f t="shared" si="5"/>
        <v>0.15017068734407454</v>
      </c>
      <c r="I38">
        <f t="shared" si="3"/>
        <v>5.8483110216998868E-4</v>
      </c>
    </row>
    <row r="39" spans="1:9">
      <c r="A39" s="3" t="s">
        <v>252</v>
      </c>
      <c r="B39">
        <v>8.48</v>
      </c>
      <c r="C39" s="4">
        <v>1568</v>
      </c>
      <c r="D39">
        <f t="shared" si="0"/>
        <v>184.90566037735849</v>
      </c>
      <c r="E39" s="7">
        <f t="shared" si="1"/>
        <v>2.435474676810336E-3</v>
      </c>
      <c r="F39" s="8">
        <f t="shared" si="4"/>
        <v>0.5928346098347822</v>
      </c>
      <c r="G39" s="7">
        <f t="shared" si="2"/>
        <v>1.6100430230836123E-3</v>
      </c>
      <c r="H39" s="8">
        <f t="shared" si="5"/>
        <v>0.15178073036715817</v>
      </c>
      <c r="I39">
        <f t="shared" si="3"/>
        <v>5.4611844824688227E-4</v>
      </c>
    </row>
    <row r="40" spans="1:9">
      <c r="A40" s="3" t="s">
        <v>113</v>
      </c>
      <c r="B40">
        <v>7.78</v>
      </c>
      <c r="C40" s="4">
        <v>1398</v>
      </c>
      <c r="D40">
        <f t="shared" si="0"/>
        <v>179.69151670951157</v>
      </c>
      <c r="E40" s="7">
        <f t="shared" si="1"/>
        <v>2.1714244886357459E-3</v>
      </c>
      <c r="F40" s="8">
        <f t="shared" si="4"/>
        <v>0.59500603432341792</v>
      </c>
      <c r="G40" s="7">
        <f t="shared" si="2"/>
        <v>1.4771385282535971E-3</v>
      </c>
      <c r="H40" s="8">
        <f t="shared" si="5"/>
        <v>0.15325786889541176</v>
      </c>
      <c r="I40">
        <f t="shared" si="3"/>
        <v>2.3805888287622978E-4</v>
      </c>
    </row>
    <row r="41" spans="1:9">
      <c r="A41" s="3" t="s">
        <v>229</v>
      </c>
      <c r="B41">
        <v>3.38</v>
      </c>
      <c r="C41" s="4">
        <v>604</v>
      </c>
      <c r="D41">
        <f t="shared" si="0"/>
        <v>178.69822485207101</v>
      </c>
      <c r="E41" s="7">
        <f t="shared" si="1"/>
        <v>9.381547862203079E-4</v>
      </c>
      <c r="F41" s="8">
        <f t="shared" si="4"/>
        <v>0.5959441891096382</v>
      </c>
      <c r="G41" s="7">
        <f t="shared" si="2"/>
        <v>6.4173884646493036E-4</v>
      </c>
      <c r="H41" s="8">
        <f t="shared" si="5"/>
        <v>0.15389960774187669</v>
      </c>
      <c r="I41">
        <f t="shared" si="3"/>
        <v>5.7205519059237708E-4</v>
      </c>
    </row>
    <row r="42" spans="1:9">
      <c r="A42" s="3" t="s">
        <v>304</v>
      </c>
      <c r="B42">
        <v>8.06</v>
      </c>
      <c r="C42" s="4">
        <v>1422</v>
      </c>
      <c r="D42">
        <f t="shared" si="0"/>
        <v>176.42679900744415</v>
      </c>
      <c r="E42" s="7">
        <f t="shared" si="1"/>
        <v>2.2087021622603938E-3</v>
      </c>
      <c r="F42" s="8">
        <f t="shared" si="4"/>
        <v>0.59815289127189863</v>
      </c>
      <c r="G42" s="7">
        <f t="shared" si="2"/>
        <v>1.5303003261856033E-3</v>
      </c>
      <c r="H42" s="8">
        <f t="shared" si="5"/>
        <v>0.15542990806806228</v>
      </c>
      <c r="I42">
        <f t="shared" si="3"/>
        <v>8.5568571109746749E-4</v>
      </c>
    </row>
    <row r="43" spans="1:9">
      <c r="A43" s="3" t="s">
        <v>186</v>
      </c>
      <c r="B43">
        <v>12.02</v>
      </c>
      <c r="C43" s="4">
        <v>2110</v>
      </c>
      <c r="D43">
        <f t="shared" si="0"/>
        <v>175.54076539101499</v>
      </c>
      <c r="E43" s="7">
        <f t="shared" si="1"/>
        <v>3.2773288061669699E-3</v>
      </c>
      <c r="F43" s="8">
        <f t="shared" si="4"/>
        <v>0.60143022007806557</v>
      </c>
      <c r="G43" s="7">
        <f t="shared" si="2"/>
        <v>2.2821600397954032E-3</v>
      </c>
      <c r="H43" s="8">
        <f t="shared" si="5"/>
        <v>0.15771206810785768</v>
      </c>
      <c r="I43">
        <f t="shared" si="3"/>
        <v>5.1921661224522964E-4</v>
      </c>
    </row>
    <row r="44" spans="1:9">
      <c r="A44" s="3" t="s">
        <v>106</v>
      </c>
      <c r="B44">
        <v>7.28</v>
      </c>
      <c r="C44" s="4">
        <v>1274</v>
      </c>
      <c r="D44">
        <f t="shared" si="0"/>
        <v>175</v>
      </c>
      <c r="E44" s="7">
        <f t="shared" si="1"/>
        <v>1.9788231749083979E-3</v>
      </c>
      <c r="F44" s="8">
        <f t="shared" si="4"/>
        <v>0.60340904325297395</v>
      </c>
      <c r="G44" s="7">
        <f t="shared" si="2"/>
        <v>1.3822067462321576E-3</v>
      </c>
      <c r="H44" s="8">
        <f t="shared" si="5"/>
        <v>0.15909427485408983</v>
      </c>
      <c r="I44">
        <f t="shared" si="3"/>
        <v>4.624069526877328E-4</v>
      </c>
    </row>
    <row r="45" spans="1:9">
      <c r="A45" s="3" t="s">
        <v>375</v>
      </c>
      <c r="B45">
        <v>6.48</v>
      </c>
      <c r="C45" s="4">
        <v>1133</v>
      </c>
      <c r="D45">
        <f t="shared" si="0"/>
        <v>174.84567901234567</v>
      </c>
      <c r="E45" s="7">
        <f t="shared" si="1"/>
        <v>1.759816842363591E-3</v>
      </c>
      <c r="F45" s="8">
        <f t="shared" si="4"/>
        <v>0.60516886009533755</v>
      </c>
      <c r="G45" s="7">
        <f t="shared" si="2"/>
        <v>1.2303158949978547E-3</v>
      </c>
      <c r="H45" s="8">
        <f t="shared" si="5"/>
        <v>0.1603245907490877</v>
      </c>
      <c r="I45">
        <f t="shared" si="3"/>
        <v>8.5991101638703549E-4</v>
      </c>
    </row>
    <row r="46" spans="1:9">
      <c r="A46" s="3" t="s">
        <v>67</v>
      </c>
      <c r="B46">
        <v>11.94</v>
      </c>
      <c r="C46" s="4">
        <v>2056</v>
      </c>
      <c r="D46">
        <f t="shared" si="0"/>
        <v>172.19430485762146</v>
      </c>
      <c r="E46" s="7">
        <f t="shared" si="1"/>
        <v>3.1934540405115118E-3</v>
      </c>
      <c r="F46" s="8">
        <f t="shared" si="4"/>
        <v>0.60836231413584907</v>
      </c>
      <c r="G46" s="7">
        <f t="shared" si="2"/>
        <v>2.2669709546719726E-3</v>
      </c>
      <c r="H46" s="8">
        <f t="shared" si="5"/>
        <v>0.16259156170375966</v>
      </c>
      <c r="I46">
        <f t="shared" si="3"/>
        <v>8.465513738134256E-4</v>
      </c>
    </row>
    <row r="47" spans="1:9">
      <c r="A47" s="3" t="s">
        <v>402</v>
      </c>
      <c r="B47">
        <v>11.75</v>
      </c>
      <c r="C47" s="4">
        <v>2022</v>
      </c>
      <c r="D47">
        <f t="shared" si="0"/>
        <v>172.08510638297872</v>
      </c>
      <c r="E47" s="7">
        <f t="shared" si="1"/>
        <v>3.1406440028765937E-3</v>
      </c>
      <c r="F47" s="8">
        <f t="shared" si="4"/>
        <v>0.61150295813872568</v>
      </c>
      <c r="G47" s="7">
        <f t="shared" si="2"/>
        <v>2.2308968775038261E-3</v>
      </c>
      <c r="H47" s="8">
        <f t="shared" si="5"/>
        <v>0.16482245858126349</v>
      </c>
      <c r="I47">
        <f t="shared" si="3"/>
        <v>5.4500447870982349E-4</v>
      </c>
    </row>
    <row r="48" spans="1:9">
      <c r="A48" s="3" t="s">
        <v>187</v>
      </c>
      <c r="B48">
        <v>7.51</v>
      </c>
      <c r="C48" s="4">
        <v>1277</v>
      </c>
      <c r="D48">
        <f t="shared" si="0"/>
        <v>170.0399467376831</v>
      </c>
      <c r="E48" s="7">
        <f t="shared" si="1"/>
        <v>1.9834828841114789E-3</v>
      </c>
      <c r="F48" s="8">
        <f t="shared" si="4"/>
        <v>0.61348644102283711</v>
      </c>
      <c r="G48" s="7">
        <f t="shared" si="2"/>
        <v>1.4258753659620199E-3</v>
      </c>
      <c r="H48" s="8">
        <f t="shared" si="5"/>
        <v>0.16624833394722552</v>
      </c>
      <c r="I48">
        <f t="shared" si="3"/>
        <v>2.4093971064866049E-4</v>
      </c>
    </row>
    <row r="49" spans="1:9">
      <c r="A49" s="3" t="s">
        <v>323</v>
      </c>
      <c r="B49">
        <v>3.31</v>
      </c>
      <c r="C49" s="4">
        <v>560</v>
      </c>
      <c r="D49">
        <f t="shared" si="0"/>
        <v>169.18429003021149</v>
      </c>
      <c r="E49" s="7">
        <f t="shared" si="1"/>
        <v>8.6981238457511999E-4</v>
      </c>
      <c r="F49" s="8">
        <f t="shared" si="4"/>
        <v>0.61435625340741229</v>
      </c>
      <c r="G49" s="7">
        <f t="shared" si="2"/>
        <v>6.2844839698192887E-4</v>
      </c>
      <c r="H49" s="8">
        <f t="shared" si="5"/>
        <v>0.16687678234420744</v>
      </c>
      <c r="I49">
        <f t="shared" si="3"/>
        <v>2.2253537775204779E-4</v>
      </c>
    </row>
    <row r="50" spans="1:9">
      <c r="A50" s="3" t="s">
        <v>271</v>
      </c>
      <c r="B50">
        <v>3.03</v>
      </c>
      <c r="C50" s="4">
        <v>505</v>
      </c>
      <c r="D50">
        <f t="shared" si="0"/>
        <v>166.66666666666669</v>
      </c>
      <c r="E50" s="7">
        <f t="shared" si="1"/>
        <v>7.8438438251863499E-4</v>
      </c>
      <c r="F50" s="8">
        <f t="shared" si="4"/>
        <v>0.61514063778993089</v>
      </c>
      <c r="G50" s="7">
        <f t="shared" si="2"/>
        <v>5.7528659904992278E-4</v>
      </c>
      <c r="H50" s="8">
        <f t="shared" si="5"/>
        <v>0.16745206894325737</v>
      </c>
      <c r="I50">
        <f t="shared" si="3"/>
        <v>5.8206925891052252E-4</v>
      </c>
    </row>
    <row r="51" spans="1:9">
      <c r="A51" s="3" t="s">
        <v>77</v>
      </c>
      <c r="B51">
        <v>7.91</v>
      </c>
      <c r="C51" s="4">
        <v>1314</v>
      </c>
      <c r="D51">
        <f t="shared" si="0"/>
        <v>166.11883691529709</v>
      </c>
      <c r="E51" s="7">
        <f t="shared" si="1"/>
        <v>2.040952630949478E-3</v>
      </c>
      <c r="F51" s="8">
        <f t="shared" si="4"/>
        <v>0.61718159042088039</v>
      </c>
      <c r="G51" s="7">
        <f t="shared" si="2"/>
        <v>1.5018207915791714E-3</v>
      </c>
      <c r="H51" s="8">
        <f t="shared" si="5"/>
        <v>0.16895388973483655</v>
      </c>
      <c r="I51">
        <f t="shared" si="3"/>
        <v>4.9603737218706367E-4</v>
      </c>
    </row>
    <row r="52" spans="1:9">
      <c r="A52" s="3" t="s">
        <v>267</v>
      </c>
      <c r="B52">
        <v>6.71</v>
      </c>
      <c r="C52" s="4">
        <v>1106</v>
      </c>
      <c r="D52">
        <f t="shared" si="0"/>
        <v>164.82861400894188</v>
      </c>
      <c r="E52" s="7">
        <f t="shared" si="1"/>
        <v>1.7178794595358619E-3</v>
      </c>
      <c r="F52" s="8">
        <f t="shared" si="4"/>
        <v>0.61889946988041622</v>
      </c>
      <c r="G52" s="7">
        <f t="shared" si="2"/>
        <v>1.2739845147277168E-3</v>
      </c>
      <c r="H52" s="8">
        <f t="shared" si="5"/>
        <v>0.17022787424956426</v>
      </c>
      <c r="I52">
        <f t="shared" si="3"/>
        <v>5.7073987013472882E-4</v>
      </c>
    </row>
    <row r="53" spans="1:9">
      <c r="A53" s="3" t="s">
        <v>194</v>
      </c>
      <c r="B53">
        <v>7.69</v>
      </c>
      <c r="C53" s="4">
        <v>1259</v>
      </c>
      <c r="D53">
        <f t="shared" si="0"/>
        <v>163.71911573472042</v>
      </c>
      <c r="E53" s="7">
        <f t="shared" si="1"/>
        <v>1.955524628892993E-3</v>
      </c>
      <c r="F53" s="8">
        <f t="shared" si="4"/>
        <v>0.62085499450930925</v>
      </c>
      <c r="G53" s="7">
        <f t="shared" si="2"/>
        <v>1.4600508074897381E-3</v>
      </c>
      <c r="H53" s="8">
        <f t="shared" si="5"/>
        <v>0.17168792505705399</v>
      </c>
      <c r="I53">
        <f t="shared" si="3"/>
        <v>4.8239678732250879E-4</v>
      </c>
    </row>
    <row r="54" spans="1:9">
      <c r="A54" s="3" t="s">
        <v>140</v>
      </c>
      <c r="B54">
        <v>6.47</v>
      </c>
      <c r="C54" s="4">
        <v>1051</v>
      </c>
      <c r="D54">
        <f t="shared" si="0"/>
        <v>162.4420401854714</v>
      </c>
      <c r="E54" s="7">
        <f t="shared" si="1"/>
        <v>1.6324514574793769E-3</v>
      </c>
      <c r="F54" s="8">
        <f t="shared" si="4"/>
        <v>0.62248744596678862</v>
      </c>
      <c r="G54" s="7">
        <f t="shared" si="2"/>
        <v>1.2284172593574258E-3</v>
      </c>
      <c r="H54" s="8">
        <f t="shared" si="5"/>
        <v>0.17291634231641143</v>
      </c>
      <c r="I54">
        <f t="shared" si="3"/>
        <v>5.4230012089190316E-4</v>
      </c>
    </row>
    <row r="55" spans="1:9">
      <c r="A55" s="3" t="s">
        <v>152</v>
      </c>
      <c r="B55">
        <v>7.27</v>
      </c>
      <c r="C55" s="4">
        <v>1180</v>
      </c>
      <c r="D55">
        <f t="shared" si="0"/>
        <v>162.31086657496562</v>
      </c>
      <c r="E55" s="7">
        <f t="shared" si="1"/>
        <v>1.8328189532118599E-3</v>
      </c>
      <c r="F55" s="8">
        <f t="shared" si="4"/>
        <v>0.62432026492000048</v>
      </c>
      <c r="G55" s="7">
        <f t="shared" si="2"/>
        <v>1.3803081105917287E-3</v>
      </c>
      <c r="H55" s="8">
        <f t="shared" si="5"/>
        <v>0.17429665042700315</v>
      </c>
      <c r="I55">
        <f t="shared" si="3"/>
        <v>5.2755601785253736E-4</v>
      </c>
    </row>
    <row r="56" spans="1:9">
      <c r="A56" s="3" t="s">
        <v>301</v>
      </c>
      <c r="B56">
        <v>7.02</v>
      </c>
      <c r="C56" s="4">
        <v>1125</v>
      </c>
      <c r="D56">
        <f t="shared" si="0"/>
        <v>160.25641025641028</v>
      </c>
      <c r="E56" s="7">
        <f t="shared" si="1"/>
        <v>1.7473909511553749E-3</v>
      </c>
      <c r="F56" s="8">
        <f t="shared" si="4"/>
        <v>0.62606765587115587</v>
      </c>
      <c r="G56" s="7">
        <f t="shared" si="2"/>
        <v>1.3328422195810091E-3</v>
      </c>
      <c r="H56" s="8">
        <f t="shared" si="5"/>
        <v>0.17562949264658417</v>
      </c>
      <c r="I56">
        <f t="shared" si="3"/>
        <v>2.5198826329858592E-4</v>
      </c>
    </row>
    <row r="57" spans="1:9">
      <c r="A57" s="3" t="s">
        <v>223</v>
      </c>
      <c r="B57">
        <v>3.35</v>
      </c>
      <c r="C57" s="4">
        <v>536</v>
      </c>
      <c r="D57">
        <f t="shared" si="0"/>
        <v>160</v>
      </c>
      <c r="E57" s="7">
        <f t="shared" si="1"/>
        <v>8.32534710950472E-4</v>
      </c>
      <c r="F57" s="8">
        <f t="shared" si="4"/>
        <v>0.62690019058210633</v>
      </c>
      <c r="G57" s="7">
        <f t="shared" si="2"/>
        <v>6.3604293954364402E-4</v>
      </c>
      <c r="H57" s="8">
        <f t="shared" si="5"/>
        <v>0.17626553558612781</v>
      </c>
      <c r="I57">
        <f t="shared" si="3"/>
        <v>2.1143840202970943E-4</v>
      </c>
    </row>
    <row r="58" spans="1:9">
      <c r="A58" s="3" t="s">
        <v>61</v>
      </c>
      <c r="B58">
        <v>2.8</v>
      </c>
      <c r="C58" s="4">
        <v>445</v>
      </c>
      <c r="D58">
        <f t="shared" si="0"/>
        <v>158.92857142857144</v>
      </c>
      <c r="E58" s="7">
        <f t="shared" si="1"/>
        <v>6.9119019845701498E-4</v>
      </c>
      <c r="F58" s="8">
        <f t="shared" si="4"/>
        <v>0.62759138078056331</v>
      </c>
      <c r="G58" s="7">
        <f t="shared" si="2"/>
        <v>5.3161797932006066E-4</v>
      </c>
      <c r="H58" s="8">
        <f t="shared" si="5"/>
        <v>0.17679715356544787</v>
      </c>
      <c r="I58">
        <f t="shared" si="3"/>
        <v>7.4173102239406818E-4</v>
      </c>
    </row>
    <row r="59" spans="1:9">
      <c r="A59" s="3" t="s">
        <v>255</v>
      </c>
      <c r="B59">
        <v>9.82</v>
      </c>
      <c r="C59" s="4">
        <v>1560</v>
      </c>
      <c r="D59">
        <f t="shared" si="0"/>
        <v>158.85947046843177</v>
      </c>
      <c r="E59" s="7">
        <f t="shared" si="1"/>
        <v>2.4230487856021199E-3</v>
      </c>
      <c r="F59" s="8">
        <f t="shared" si="4"/>
        <v>0.63001442956616538</v>
      </c>
      <c r="G59" s="7">
        <f t="shared" si="2"/>
        <v>1.86446019890107E-3</v>
      </c>
      <c r="H59" s="8">
        <f t="shared" si="5"/>
        <v>0.17866161376434894</v>
      </c>
      <c r="I59">
        <f t="shared" si="3"/>
        <v>6.3851417064286764E-4</v>
      </c>
    </row>
    <row r="60" spans="1:9">
      <c r="A60" s="3" t="s">
        <v>184</v>
      </c>
      <c r="B60">
        <v>8.34</v>
      </c>
      <c r="C60" s="4">
        <v>1294</v>
      </c>
      <c r="D60">
        <f t="shared" si="0"/>
        <v>155.1558752997602</v>
      </c>
      <c r="E60" s="7">
        <f t="shared" si="1"/>
        <v>2.0098879029289379E-3</v>
      </c>
      <c r="F60" s="8">
        <f t="shared" si="4"/>
        <v>0.63202431746909427</v>
      </c>
      <c r="G60" s="7">
        <f t="shared" si="2"/>
        <v>1.5834621241176091E-3</v>
      </c>
      <c r="H60" s="8">
        <f t="shared" si="5"/>
        <v>0.18024507588846655</v>
      </c>
      <c r="I60">
        <f t="shared" si="3"/>
        <v>5.2338792079573149E-4</v>
      </c>
    </row>
    <row r="61" spans="1:9">
      <c r="A61" s="3" t="s">
        <v>134</v>
      </c>
      <c r="B61">
        <v>6.83</v>
      </c>
      <c r="C61" s="4">
        <v>1058</v>
      </c>
      <c r="D61">
        <f t="shared" si="0"/>
        <v>154.90483162518302</v>
      </c>
      <c r="E61" s="7">
        <f t="shared" si="1"/>
        <v>1.6433241122865659E-3</v>
      </c>
      <c r="F61" s="8">
        <f t="shared" si="4"/>
        <v>0.63366764158138078</v>
      </c>
      <c r="G61" s="7">
        <f t="shared" si="2"/>
        <v>1.2967681424128623E-3</v>
      </c>
      <c r="H61" s="8">
        <f t="shared" si="5"/>
        <v>0.18154184403087942</v>
      </c>
      <c r="I61">
        <f t="shared" si="3"/>
        <v>4.4825030232023555E-4</v>
      </c>
    </row>
    <row r="62" spans="1:9">
      <c r="A62" s="3" t="s">
        <v>326</v>
      </c>
      <c r="B62">
        <v>5.8</v>
      </c>
      <c r="C62" s="4">
        <v>885</v>
      </c>
      <c r="D62">
        <f t="shared" si="0"/>
        <v>152.58620689655172</v>
      </c>
      <c r="E62" s="7">
        <f t="shared" si="1"/>
        <v>1.3746142149088948E-3</v>
      </c>
      <c r="F62" s="8">
        <f t="shared" si="4"/>
        <v>0.6350422557962897</v>
      </c>
      <c r="G62" s="7">
        <f t="shared" si="2"/>
        <v>1.101208671448697E-3</v>
      </c>
      <c r="H62" s="8">
        <f t="shared" si="5"/>
        <v>0.18264305270232811</v>
      </c>
      <c r="I62">
        <f t="shared" si="3"/>
        <v>6.6528252764912199E-4</v>
      </c>
    </row>
    <row r="63" spans="1:9">
      <c r="A63" s="3" t="s">
        <v>339</v>
      </c>
      <c r="B63">
        <v>8.52</v>
      </c>
      <c r="C63" s="4">
        <v>1276</v>
      </c>
      <c r="D63">
        <f t="shared" si="0"/>
        <v>149.76525821596246</v>
      </c>
      <c r="E63" s="7">
        <f t="shared" si="1"/>
        <v>1.981929647710452E-3</v>
      </c>
      <c r="F63" s="8">
        <f t="shared" si="4"/>
        <v>0.63702418544400019</v>
      </c>
      <c r="G63" s="7">
        <f t="shared" si="2"/>
        <v>1.6176375656453273E-3</v>
      </c>
      <c r="H63" s="8">
        <f t="shared" si="5"/>
        <v>0.18426069026797343</v>
      </c>
      <c r="I63">
        <f t="shared" si="3"/>
        <v>6.2926507185676051E-4</v>
      </c>
    </row>
    <row r="64" spans="1:9">
      <c r="A64" s="3" t="s">
        <v>54</v>
      </c>
      <c r="B64">
        <v>8.0399999999999991</v>
      </c>
      <c r="C64" s="4">
        <v>1199</v>
      </c>
      <c r="D64">
        <f t="shared" si="0"/>
        <v>149.12935323383087</v>
      </c>
      <c r="E64" s="7">
        <f t="shared" si="1"/>
        <v>1.8623304448313728E-3</v>
      </c>
      <c r="F64" s="8">
        <f t="shared" si="4"/>
        <v>0.63888651588883161</v>
      </c>
      <c r="G64" s="7">
        <f t="shared" si="2"/>
        <v>1.5265030549047455E-3</v>
      </c>
      <c r="H64" s="8">
        <f t="shared" si="5"/>
        <v>0.18578719332287816</v>
      </c>
      <c r="I64">
        <f t="shared" si="3"/>
        <v>2.176315065600537E-4</v>
      </c>
    </row>
    <row r="65" spans="1:9">
      <c r="A65" s="3" t="s">
        <v>84</v>
      </c>
      <c r="B65">
        <v>2.76</v>
      </c>
      <c r="C65" s="4">
        <v>406</v>
      </c>
      <c r="D65">
        <f t="shared" si="0"/>
        <v>147.10144927536234</v>
      </c>
      <c r="E65" s="7">
        <f t="shared" si="1"/>
        <v>6.3061397881696197E-4</v>
      </c>
      <c r="F65" s="8">
        <f t="shared" si="4"/>
        <v>0.63951712986764853</v>
      </c>
      <c r="G65" s="7">
        <f t="shared" si="2"/>
        <v>5.240234367583454E-4</v>
      </c>
      <c r="H65" s="8">
        <f t="shared" si="5"/>
        <v>0.18631121675963649</v>
      </c>
      <c r="I65">
        <f t="shared" si="3"/>
        <v>1.371332209943732E-4</v>
      </c>
    </row>
    <row r="66" spans="1:9">
      <c r="A66" s="3" t="s">
        <v>210</v>
      </c>
      <c r="B66">
        <v>1.73</v>
      </c>
      <c r="C66" s="4">
        <v>252</v>
      </c>
      <c r="D66">
        <f t="shared" ref="D66:D129" si="6">C66/B66</f>
        <v>145.66473988439307</v>
      </c>
      <c r="E66" s="7">
        <f t="shared" si="1"/>
        <v>3.9141557305880396E-4</v>
      </c>
      <c r="F66" s="8">
        <f t="shared" si="4"/>
        <v>0.6399085454407073</v>
      </c>
      <c r="G66" s="7">
        <f t="shared" si="2"/>
        <v>3.2846396579418034E-4</v>
      </c>
      <c r="H66" s="8">
        <f t="shared" si="5"/>
        <v>0.18663968072543066</v>
      </c>
      <c r="I66">
        <f t="shared" si="3"/>
        <v>6.3350136228307319E-4</v>
      </c>
    </row>
    <row r="67" spans="1:9">
      <c r="A67" s="3" t="s">
        <v>250</v>
      </c>
      <c r="B67">
        <v>7.92</v>
      </c>
      <c r="C67" s="4">
        <v>1134</v>
      </c>
      <c r="D67">
        <f t="shared" si="6"/>
        <v>143.18181818181819</v>
      </c>
      <c r="E67" s="7">
        <f t="shared" ref="E67:E130" si="7">C67/643817</f>
        <v>1.7613700787646178E-3</v>
      </c>
      <c r="F67" s="8">
        <f t="shared" si="4"/>
        <v>0.64166991551947195</v>
      </c>
      <c r="G67" s="7">
        <f t="shared" ref="G67:G130" si="8">B67/5266.94</f>
        <v>1.5037194272196001E-3</v>
      </c>
      <c r="H67" s="8">
        <f t="shared" si="5"/>
        <v>0.18814340015265027</v>
      </c>
      <c r="I67">
        <f t="shared" ref="I67:I130" si="9">F67*H68-F68*H67</f>
        <v>6.4240840602974858E-4</v>
      </c>
    </row>
    <row r="68" spans="1:9">
      <c r="A68" s="3" t="s">
        <v>341</v>
      </c>
      <c r="B68">
        <v>7.83</v>
      </c>
      <c r="C68" s="4">
        <v>1066</v>
      </c>
      <c r="D68">
        <f t="shared" si="6"/>
        <v>136.14303959131544</v>
      </c>
      <c r="E68" s="7">
        <f t="shared" si="7"/>
        <v>1.6557500034947818E-3</v>
      </c>
      <c r="F68" s="8">
        <f t="shared" ref="F68:F131" si="10">F67+E68</f>
        <v>0.64332566552296677</v>
      </c>
      <c r="G68" s="7">
        <f t="shared" si="8"/>
        <v>1.4866317064557411E-3</v>
      </c>
      <c r="H68" s="8">
        <f t="shared" ref="H68:H131" si="11">H67+G68</f>
        <v>0.18963003185910601</v>
      </c>
      <c r="I68">
        <f t="shared" si="9"/>
        <v>1.756771638608684E-4</v>
      </c>
    </row>
    <row r="69" spans="1:9">
      <c r="A69" s="3" t="s">
        <v>91</v>
      </c>
      <c r="B69">
        <v>2.14</v>
      </c>
      <c r="C69" s="4">
        <v>291</v>
      </c>
      <c r="D69">
        <f t="shared" si="6"/>
        <v>135.98130841121494</v>
      </c>
      <c r="E69" s="7">
        <f t="shared" si="7"/>
        <v>4.5199179269885697E-4</v>
      </c>
      <c r="F69" s="8">
        <f t="shared" si="10"/>
        <v>0.64377765731566561</v>
      </c>
      <c r="G69" s="7">
        <f t="shared" si="8"/>
        <v>4.0630802705176065E-4</v>
      </c>
      <c r="H69" s="8">
        <f t="shared" si="11"/>
        <v>0.19003633988615778</v>
      </c>
      <c r="I69">
        <f t="shared" si="9"/>
        <v>4.3685428316088404E-4</v>
      </c>
    </row>
    <row r="70" spans="1:9">
      <c r="A70" s="3" t="s">
        <v>197</v>
      </c>
      <c r="B70">
        <v>5.32</v>
      </c>
      <c r="C70" s="4">
        <v>723</v>
      </c>
      <c r="D70">
        <f t="shared" si="6"/>
        <v>135.90225563909775</v>
      </c>
      <c r="E70" s="7">
        <f t="shared" si="7"/>
        <v>1.1229899179425208E-3</v>
      </c>
      <c r="F70" s="8">
        <f t="shared" si="10"/>
        <v>0.64490064723360818</v>
      </c>
      <c r="G70" s="7">
        <f t="shared" si="8"/>
        <v>1.0100741607081153E-3</v>
      </c>
      <c r="H70" s="8">
        <f t="shared" si="11"/>
        <v>0.1910464140468659</v>
      </c>
      <c r="I70">
        <f t="shared" si="9"/>
        <v>3.0867698313621905E-4</v>
      </c>
    </row>
    <row r="71" spans="1:9">
      <c r="A71" s="3" t="s">
        <v>243</v>
      </c>
      <c r="B71">
        <v>3.74</v>
      </c>
      <c r="C71" s="4">
        <v>503</v>
      </c>
      <c r="D71">
        <f t="shared" si="6"/>
        <v>134.49197860962565</v>
      </c>
      <c r="E71" s="7">
        <f t="shared" si="7"/>
        <v>7.8127790971658096E-4</v>
      </c>
      <c r="F71" s="8">
        <f t="shared" si="10"/>
        <v>0.64568192514332479</v>
      </c>
      <c r="G71" s="7">
        <f t="shared" si="8"/>
        <v>7.1008972952036676E-4</v>
      </c>
      <c r="H71" s="8">
        <f t="shared" si="11"/>
        <v>0.19175650377638626</v>
      </c>
      <c r="I71">
        <f t="shared" si="9"/>
        <v>5.1783002552886759E-4</v>
      </c>
    </row>
    <row r="72" spans="1:9">
      <c r="A72" s="3" t="s">
        <v>295</v>
      </c>
      <c r="B72">
        <v>6.26</v>
      </c>
      <c r="C72" s="4">
        <v>838</v>
      </c>
      <c r="D72">
        <f t="shared" si="6"/>
        <v>133.86581469648561</v>
      </c>
      <c r="E72" s="7">
        <f t="shared" si="7"/>
        <v>1.301612104060626E-3</v>
      </c>
      <c r="F72" s="8">
        <f t="shared" si="10"/>
        <v>0.64698353724738544</v>
      </c>
      <c r="G72" s="7">
        <f t="shared" si="8"/>
        <v>1.1885459109084212E-3</v>
      </c>
      <c r="H72" s="8">
        <f t="shared" si="11"/>
        <v>0.19294504968729467</v>
      </c>
      <c r="I72">
        <f t="shared" si="9"/>
        <v>7.8935821649792071E-5</v>
      </c>
    </row>
    <row r="73" spans="1:9">
      <c r="A73" s="3" t="s">
        <v>283</v>
      </c>
      <c r="B73">
        <v>0.95</v>
      </c>
      <c r="C73" s="4">
        <v>126</v>
      </c>
      <c r="D73">
        <f t="shared" si="6"/>
        <v>132.63157894736844</v>
      </c>
      <c r="E73" s="7">
        <f t="shared" si="7"/>
        <v>1.9570778652940198E-4</v>
      </c>
      <c r="F73" s="8">
        <f t="shared" si="10"/>
        <v>0.64717924503391488</v>
      </c>
      <c r="G73" s="7">
        <f t="shared" si="8"/>
        <v>1.8037038584073486E-4</v>
      </c>
      <c r="H73" s="8">
        <f t="shared" si="11"/>
        <v>0.19312542007313541</v>
      </c>
      <c r="I73">
        <f t="shared" si="9"/>
        <v>6.5689270247612508E-4</v>
      </c>
    </row>
    <row r="74" spans="1:9">
      <c r="A74" s="3" t="s">
        <v>112</v>
      </c>
      <c r="B74">
        <v>7.88</v>
      </c>
      <c r="C74" s="4">
        <v>1038</v>
      </c>
      <c r="D74">
        <f t="shared" si="6"/>
        <v>131.7258883248731</v>
      </c>
      <c r="E74" s="7">
        <f t="shared" si="7"/>
        <v>1.6122593842660259E-3</v>
      </c>
      <c r="F74" s="8">
        <f t="shared" si="10"/>
        <v>0.6487915044181809</v>
      </c>
      <c r="G74" s="7">
        <f t="shared" si="8"/>
        <v>1.4961248846578849E-3</v>
      </c>
      <c r="H74" s="8">
        <f t="shared" si="11"/>
        <v>0.1946215449577933</v>
      </c>
      <c r="I74">
        <f t="shared" si="9"/>
        <v>3.5949091968959235E-4</v>
      </c>
    </row>
    <row r="75" spans="1:9">
      <c r="A75" s="3" t="s">
        <v>79</v>
      </c>
      <c r="B75">
        <v>4.3</v>
      </c>
      <c r="C75" s="4">
        <v>563</v>
      </c>
      <c r="D75">
        <f t="shared" si="6"/>
        <v>130.93023255813955</v>
      </c>
      <c r="E75" s="7">
        <f t="shared" si="7"/>
        <v>8.7447209377820097E-4</v>
      </c>
      <c r="F75" s="8">
        <f t="shared" si="10"/>
        <v>0.64966597651195912</v>
      </c>
      <c r="G75" s="7">
        <f t="shared" si="8"/>
        <v>8.1641332538437883E-4</v>
      </c>
      <c r="H75" s="8">
        <f t="shared" si="11"/>
        <v>0.19543795828317767</v>
      </c>
      <c r="I75">
        <f t="shared" si="9"/>
        <v>8.6997469918581594E-5</v>
      </c>
    </row>
    <row r="76" spans="1:9">
      <c r="A76" s="3" t="s">
        <v>253</v>
      </c>
      <c r="B76">
        <v>1.04</v>
      </c>
      <c r="C76" s="4">
        <v>136</v>
      </c>
      <c r="D76">
        <f t="shared" si="6"/>
        <v>130.76923076923077</v>
      </c>
      <c r="E76" s="7">
        <f t="shared" si="7"/>
        <v>2.11240150539672E-4</v>
      </c>
      <c r="F76" s="8">
        <f t="shared" si="10"/>
        <v>0.64987721666249876</v>
      </c>
      <c r="G76" s="7">
        <f t="shared" si="8"/>
        <v>1.9745810660459396E-4</v>
      </c>
      <c r="H76" s="8">
        <f t="shared" si="11"/>
        <v>0.19563541638978227</v>
      </c>
      <c r="I76">
        <f t="shared" si="9"/>
        <v>2.6440858968720948E-4</v>
      </c>
    </row>
    <row r="77" spans="1:9">
      <c r="A77" s="3" t="s">
        <v>47</v>
      </c>
      <c r="B77">
        <v>3.16</v>
      </c>
      <c r="C77" s="4">
        <v>413</v>
      </c>
      <c r="D77">
        <f t="shared" si="6"/>
        <v>130.69620253164555</v>
      </c>
      <c r="E77" s="7">
        <f t="shared" si="7"/>
        <v>6.4148663362415101E-4</v>
      </c>
      <c r="F77" s="8">
        <f t="shared" si="10"/>
        <v>0.65051870329612294</v>
      </c>
      <c r="G77" s="7">
        <f t="shared" si="8"/>
        <v>5.9996886237549706E-4</v>
      </c>
      <c r="H77" s="8">
        <f t="shared" si="11"/>
        <v>0.19623538525215778</v>
      </c>
      <c r="I77">
        <f t="shared" si="9"/>
        <v>3.4826260006962095E-4</v>
      </c>
    </row>
    <row r="78" spans="1:9">
      <c r="A78" s="3" t="s">
        <v>307</v>
      </c>
      <c r="B78">
        <v>4.1399999999999997</v>
      </c>
      <c r="C78" s="4">
        <v>535</v>
      </c>
      <c r="D78">
        <f t="shared" si="6"/>
        <v>129.22705314009661</v>
      </c>
      <c r="E78" s="7">
        <f t="shared" si="7"/>
        <v>8.3098147454944494E-4</v>
      </c>
      <c r="F78" s="8">
        <f t="shared" si="10"/>
        <v>0.65134968477067234</v>
      </c>
      <c r="G78" s="7">
        <f t="shared" si="8"/>
        <v>7.8603515513751821E-4</v>
      </c>
      <c r="H78" s="8">
        <f t="shared" si="11"/>
        <v>0.19702142040729528</v>
      </c>
      <c r="I78">
        <f t="shared" si="9"/>
        <v>3.1998656327755781E-4</v>
      </c>
    </row>
    <row r="79" spans="1:9">
      <c r="A79" s="3" t="s">
        <v>157</v>
      </c>
      <c r="B79">
        <v>3.8</v>
      </c>
      <c r="C79" s="4">
        <v>490</v>
      </c>
      <c r="D79">
        <f t="shared" si="6"/>
        <v>128.94736842105263</v>
      </c>
      <c r="E79" s="7">
        <f t="shared" si="7"/>
        <v>7.6108583650322996E-4</v>
      </c>
      <c r="F79" s="8">
        <f t="shared" si="10"/>
        <v>0.65211077060717559</v>
      </c>
      <c r="G79" s="7">
        <f t="shared" si="8"/>
        <v>7.2148154336293944E-4</v>
      </c>
      <c r="H79" s="8">
        <f t="shared" si="11"/>
        <v>0.19774290195065822</v>
      </c>
      <c r="I79">
        <f t="shared" si="9"/>
        <v>7.8534921666015278E-4</v>
      </c>
    </row>
    <row r="80" spans="1:9">
      <c r="A80" s="3" t="s">
        <v>398</v>
      </c>
      <c r="B80">
        <v>9.31</v>
      </c>
      <c r="C80" s="4">
        <v>1196</v>
      </c>
      <c r="D80">
        <f t="shared" si="6"/>
        <v>128.46401718582169</v>
      </c>
      <c r="E80" s="7">
        <f t="shared" si="7"/>
        <v>1.8576707356282919E-3</v>
      </c>
      <c r="F80" s="8">
        <f t="shared" si="10"/>
        <v>0.65396844134280385</v>
      </c>
      <c r="G80" s="7">
        <f t="shared" si="8"/>
        <v>1.7676297812392017E-3</v>
      </c>
      <c r="H80" s="8">
        <f t="shared" si="11"/>
        <v>0.19951053173189742</v>
      </c>
      <c r="I80">
        <f t="shared" si="9"/>
        <v>5.2967388733135556E-4</v>
      </c>
    </row>
    <row r="81" spans="1:9">
      <c r="A81" s="3" t="s">
        <v>75</v>
      </c>
      <c r="B81">
        <v>6.27</v>
      </c>
      <c r="C81" s="4">
        <v>803</v>
      </c>
      <c r="D81">
        <f t="shared" si="6"/>
        <v>128.07017543859649</v>
      </c>
      <c r="E81" s="7">
        <f t="shared" si="7"/>
        <v>1.247248830024681E-3</v>
      </c>
      <c r="F81" s="8">
        <f t="shared" si="10"/>
        <v>0.65521569017282855</v>
      </c>
      <c r="G81" s="7">
        <f t="shared" si="8"/>
        <v>1.1904445465488499E-3</v>
      </c>
      <c r="H81" s="8">
        <f t="shared" si="11"/>
        <v>0.20070097627844627</v>
      </c>
      <c r="I81">
        <f t="shared" si="9"/>
        <v>2.3057222703782299E-3</v>
      </c>
    </row>
    <row r="82" spans="1:9">
      <c r="A82" s="3" t="s">
        <v>362</v>
      </c>
      <c r="B82">
        <v>27.26</v>
      </c>
      <c r="C82" s="4">
        <v>3482</v>
      </c>
      <c r="D82">
        <f t="shared" si="6"/>
        <v>127.73294203961848</v>
      </c>
      <c r="E82" s="7">
        <f t="shared" si="7"/>
        <v>5.4083691483760134E-3</v>
      </c>
      <c r="F82" s="8">
        <f t="shared" si="10"/>
        <v>0.6606240593212046</v>
      </c>
      <c r="G82" s="7">
        <f t="shared" si="8"/>
        <v>5.1756807558088766E-3</v>
      </c>
      <c r="H82" s="8">
        <f t="shared" si="11"/>
        <v>0.20587665703425514</v>
      </c>
      <c r="I82">
        <f t="shared" si="9"/>
        <v>9.3670020371949825E-4</v>
      </c>
    </row>
    <row r="83" spans="1:9">
      <c r="A83" s="3" t="s">
        <v>192</v>
      </c>
      <c r="B83">
        <v>11.05</v>
      </c>
      <c r="C83" s="4">
        <v>1405</v>
      </c>
      <c r="D83">
        <f t="shared" si="6"/>
        <v>127.14932126696831</v>
      </c>
      <c r="E83" s="7">
        <f t="shared" si="7"/>
        <v>2.1822971434429348E-3</v>
      </c>
      <c r="F83" s="8">
        <f t="shared" si="10"/>
        <v>0.66280635646464758</v>
      </c>
      <c r="G83" s="7">
        <f t="shared" si="8"/>
        <v>2.097992382673811E-3</v>
      </c>
      <c r="H83" s="8">
        <f t="shared" si="11"/>
        <v>0.20797464941692895</v>
      </c>
      <c r="I83">
        <f t="shared" si="9"/>
        <v>1.1534953211392029E-3</v>
      </c>
    </row>
    <row r="84" spans="1:9">
      <c r="A84" s="3" t="s">
        <v>57</v>
      </c>
      <c r="B84">
        <v>13.53</v>
      </c>
      <c r="C84" s="4">
        <v>1700</v>
      </c>
      <c r="D84">
        <f t="shared" si="6"/>
        <v>125.64671101256468</v>
      </c>
      <c r="E84" s="7">
        <f t="shared" si="7"/>
        <v>2.6405018817458998E-3</v>
      </c>
      <c r="F84" s="8">
        <f t="shared" si="10"/>
        <v>0.6654468583463935</v>
      </c>
      <c r="G84" s="7">
        <f t="shared" si="8"/>
        <v>2.5688540215001499E-3</v>
      </c>
      <c r="H84" s="8">
        <f t="shared" si="11"/>
        <v>0.21054350343842909</v>
      </c>
      <c r="I84">
        <f t="shared" si="9"/>
        <v>7.1969904347249369E-4</v>
      </c>
    </row>
    <row r="85" spans="1:9">
      <c r="A85" s="3" t="s">
        <v>27</v>
      </c>
      <c r="B85">
        <v>8.44</v>
      </c>
      <c r="C85" s="4">
        <v>1060</v>
      </c>
      <c r="D85">
        <f t="shared" si="6"/>
        <v>125.59241706161139</v>
      </c>
      <c r="E85" s="7">
        <f t="shared" si="7"/>
        <v>1.6464305850886199E-3</v>
      </c>
      <c r="F85" s="8">
        <f t="shared" si="10"/>
        <v>0.66709328893148212</v>
      </c>
      <c r="G85" s="7">
        <f t="shared" si="8"/>
        <v>1.602448480521897E-3</v>
      </c>
      <c r="H85" s="8">
        <f t="shared" si="11"/>
        <v>0.212145951918951</v>
      </c>
      <c r="I85">
        <f t="shared" si="9"/>
        <v>9.8291866684097062E-4</v>
      </c>
    </row>
    <row r="86" spans="1:9">
      <c r="A86" s="3" t="s">
        <v>97</v>
      </c>
      <c r="B86">
        <v>11.46</v>
      </c>
      <c r="C86" s="4">
        <v>1422</v>
      </c>
      <c r="D86">
        <f t="shared" si="6"/>
        <v>124.08376963350784</v>
      </c>
      <c r="E86" s="7">
        <f t="shared" si="7"/>
        <v>2.2087021622603938E-3</v>
      </c>
      <c r="F86" s="8">
        <f t="shared" si="10"/>
        <v>0.66930199109374255</v>
      </c>
      <c r="G86" s="7">
        <f t="shared" si="8"/>
        <v>2.1758364439313912E-3</v>
      </c>
      <c r="H86" s="8">
        <f t="shared" si="11"/>
        <v>0.21432178836288238</v>
      </c>
      <c r="I86">
        <f t="shared" si="9"/>
        <v>2.30252267900527E-3</v>
      </c>
    </row>
    <row r="87" spans="1:9">
      <c r="A87" s="3" t="s">
        <v>120</v>
      </c>
      <c r="B87">
        <v>26.84</v>
      </c>
      <c r="C87" s="4">
        <v>3329</v>
      </c>
      <c r="D87">
        <f t="shared" si="6"/>
        <v>124.03129657228018</v>
      </c>
      <c r="E87" s="7">
        <f t="shared" si="7"/>
        <v>5.1707239790188828E-3</v>
      </c>
      <c r="F87" s="8">
        <f t="shared" si="10"/>
        <v>0.67447271507276141</v>
      </c>
      <c r="G87" s="7">
        <f t="shared" si="8"/>
        <v>5.095938058910867E-3</v>
      </c>
      <c r="H87" s="8">
        <f t="shared" si="11"/>
        <v>0.21941772642179325</v>
      </c>
      <c r="I87">
        <f t="shared" si="9"/>
        <v>2.0967446392383682E-3</v>
      </c>
    </row>
    <row r="88" spans="1:9">
      <c r="A88" s="3" t="s">
        <v>173</v>
      </c>
      <c r="B88">
        <v>24.44</v>
      </c>
      <c r="C88" s="4">
        <v>3031</v>
      </c>
      <c r="D88">
        <f t="shared" si="6"/>
        <v>124.01800327332242</v>
      </c>
      <c r="E88" s="7">
        <f t="shared" si="7"/>
        <v>4.7078595315128363E-3</v>
      </c>
      <c r="F88" s="8">
        <f t="shared" si="10"/>
        <v>0.67918057460427428</v>
      </c>
      <c r="G88" s="7">
        <f t="shared" si="8"/>
        <v>4.6402655052079581E-3</v>
      </c>
      <c r="H88" s="8">
        <f t="shared" si="11"/>
        <v>0.22405799192700121</v>
      </c>
      <c r="I88">
        <f t="shared" si="9"/>
        <v>1.078469285111433E-3</v>
      </c>
    </row>
    <row r="89" spans="1:9">
      <c r="A89" s="3" t="s">
        <v>213</v>
      </c>
      <c r="B89">
        <v>12.56</v>
      </c>
      <c r="C89" s="4">
        <v>1555</v>
      </c>
      <c r="D89">
        <f t="shared" si="6"/>
        <v>123.80573248407643</v>
      </c>
      <c r="E89" s="7">
        <f t="shared" si="7"/>
        <v>2.4152826035969848E-3</v>
      </c>
      <c r="F89" s="8">
        <f t="shared" si="10"/>
        <v>0.6815958572078713</v>
      </c>
      <c r="G89" s="7">
        <f t="shared" si="8"/>
        <v>2.3846863643785577E-3</v>
      </c>
      <c r="H89" s="8">
        <f t="shared" si="11"/>
        <v>0.22644267829137976</v>
      </c>
      <c r="I89">
        <f t="shared" si="9"/>
        <v>1.3278893001222591E-3</v>
      </c>
    </row>
    <row r="90" spans="1:9">
      <c r="A90" s="3" t="s">
        <v>40</v>
      </c>
      <c r="B90">
        <v>15.3</v>
      </c>
      <c r="C90" s="4">
        <v>1854</v>
      </c>
      <c r="D90">
        <f t="shared" si="6"/>
        <v>121.17647058823529</v>
      </c>
      <c r="E90" s="7">
        <f t="shared" si="7"/>
        <v>2.8797002875040577E-3</v>
      </c>
      <c r="F90" s="8">
        <f t="shared" si="10"/>
        <v>0.68447555749537536</v>
      </c>
      <c r="G90" s="7">
        <f t="shared" si="8"/>
        <v>2.9049125298560457E-3</v>
      </c>
      <c r="H90" s="8">
        <f t="shared" si="11"/>
        <v>0.22934759082123582</v>
      </c>
      <c r="I90">
        <f t="shared" si="9"/>
        <v>4.3273462687068442E-4</v>
      </c>
    </row>
    <row r="91" spans="1:9">
      <c r="A91" s="3" t="s">
        <v>82</v>
      </c>
      <c r="B91">
        <v>4.9800000000000004</v>
      </c>
      <c r="C91" s="4">
        <v>602</v>
      </c>
      <c r="D91">
        <f t="shared" si="6"/>
        <v>120.88353413654617</v>
      </c>
      <c r="E91" s="7">
        <f t="shared" si="7"/>
        <v>9.3504831341825398E-4</v>
      </c>
      <c r="F91" s="8">
        <f t="shared" si="10"/>
        <v>0.68541060580879365</v>
      </c>
      <c r="G91" s="7">
        <f t="shared" si="8"/>
        <v>9.4552054893353647E-4</v>
      </c>
      <c r="H91" s="8">
        <f t="shared" si="11"/>
        <v>0.23029311137016936</v>
      </c>
      <c r="I91">
        <f t="shared" si="9"/>
        <v>3.1031282776533553E-4</v>
      </c>
    </row>
    <row r="92" spans="1:9">
      <c r="A92" s="3" t="s">
        <v>217</v>
      </c>
      <c r="B92">
        <v>3.55</v>
      </c>
      <c r="C92" s="4">
        <v>424</v>
      </c>
      <c r="D92">
        <f t="shared" si="6"/>
        <v>119.43661971830987</v>
      </c>
      <c r="E92" s="7">
        <f t="shared" si="7"/>
        <v>6.5857223403544799E-4</v>
      </c>
      <c r="F92" s="8">
        <f t="shared" si="10"/>
        <v>0.68606917804282908</v>
      </c>
      <c r="G92" s="7">
        <f t="shared" si="8"/>
        <v>6.7401565235221969E-4</v>
      </c>
      <c r="H92" s="8">
        <f t="shared" si="11"/>
        <v>0.23096712702252159</v>
      </c>
      <c r="I92">
        <f t="shared" si="9"/>
        <v>2.5268250919344148E-4</v>
      </c>
    </row>
    <row r="93" spans="1:9">
      <c r="A93" s="3" t="s">
        <v>237</v>
      </c>
      <c r="B93">
        <v>2.89</v>
      </c>
      <c r="C93" s="4">
        <v>345</v>
      </c>
      <c r="D93">
        <f t="shared" si="6"/>
        <v>119.37716262975778</v>
      </c>
      <c r="E93" s="7">
        <f t="shared" si="7"/>
        <v>5.3586655835431501E-4</v>
      </c>
      <c r="F93" s="8">
        <f t="shared" si="10"/>
        <v>0.68660504460118343</v>
      </c>
      <c r="G93" s="7">
        <f t="shared" si="8"/>
        <v>5.4870570008391979E-4</v>
      </c>
      <c r="H93" s="8">
        <f t="shared" si="11"/>
        <v>0.23151583272260551</v>
      </c>
      <c r="I93">
        <f t="shared" si="9"/>
        <v>9.8092593650070392E-4</v>
      </c>
    </row>
    <row r="94" spans="1:9">
      <c r="A94" s="3" t="s">
        <v>222</v>
      </c>
      <c r="B94">
        <v>11.21</v>
      </c>
      <c r="C94" s="4">
        <v>1336</v>
      </c>
      <c r="D94">
        <f t="shared" si="6"/>
        <v>119.17930419268509</v>
      </c>
      <c r="E94" s="7">
        <f t="shared" si="7"/>
        <v>2.0751238317720717E-3</v>
      </c>
      <c r="F94" s="8">
        <f t="shared" si="10"/>
        <v>0.68868016843295554</v>
      </c>
      <c r="G94" s="7">
        <f t="shared" si="8"/>
        <v>2.1283705529206716E-3</v>
      </c>
      <c r="H94" s="8">
        <f t="shared" si="11"/>
        <v>0.23364420327552618</v>
      </c>
      <c r="I94">
        <f t="shared" si="9"/>
        <v>5.7694112873302172E-4</v>
      </c>
    </row>
    <row r="95" spans="1:9">
      <c r="A95" s="3" t="s">
        <v>406</v>
      </c>
      <c r="B95">
        <v>6.58</v>
      </c>
      <c r="C95" s="4">
        <v>781</v>
      </c>
      <c r="D95">
        <f t="shared" si="6"/>
        <v>118.69300911854103</v>
      </c>
      <c r="E95" s="7">
        <f t="shared" si="7"/>
        <v>1.2130776292020868E-3</v>
      </c>
      <c r="F95" s="8">
        <f t="shared" si="10"/>
        <v>0.68989324606215763</v>
      </c>
      <c r="G95" s="7">
        <f t="shared" si="8"/>
        <v>1.2493022514021425E-3</v>
      </c>
      <c r="H95" s="8">
        <f t="shared" si="11"/>
        <v>0.23489350552692831</v>
      </c>
      <c r="I95">
        <f t="shared" si="9"/>
        <v>3.4853557703057314E-4</v>
      </c>
    </row>
    <row r="96" spans="1:9">
      <c r="A96" s="3" t="s">
        <v>143</v>
      </c>
      <c r="B96">
        <v>3.97</v>
      </c>
      <c r="C96" s="4">
        <v>470</v>
      </c>
      <c r="D96">
        <f t="shared" si="6"/>
        <v>118.38790931989924</v>
      </c>
      <c r="E96" s="7">
        <f t="shared" si="7"/>
        <v>7.3002110848268992E-4</v>
      </c>
      <c r="F96" s="8">
        <f t="shared" si="10"/>
        <v>0.69062326717064026</v>
      </c>
      <c r="G96" s="7">
        <f t="shared" si="8"/>
        <v>7.5375834925022888E-4</v>
      </c>
      <c r="H96" s="8">
        <f t="shared" si="11"/>
        <v>0.23564726387617854</v>
      </c>
      <c r="I96">
        <f t="shared" si="9"/>
        <v>3.3902294407756051E-4</v>
      </c>
    </row>
    <row r="97" spans="1:9">
      <c r="A97" s="3" t="s">
        <v>306</v>
      </c>
      <c r="B97">
        <v>3.85</v>
      </c>
      <c r="C97" s="4">
        <v>453</v>
      </c>
      <c r="D97">
        <f t="shared" si="6"/>
        <v>117.66233766233766</v>
      </c>
      <c r="E97" s="7">
        <f t="shared" si="7"/>
        <v>7.0361608966523098E-4</v>
      </c>
      <c r="F97" s="8">
        <f t="shared" si="10"/>
        <v>0.69132688326030545</v>
      </c>
      <c r="G97" s="7">
        <f t="shared" si="8"/>
        <v>7.3097472156508341E-4</v>
      </c>
      <c r="H97" s="8">
        <f t="shared" si="11"/>
        <v>0.23637823859774362</v>
      </c>
      <c r="I97">
        <f t="shared" si="9"/>
        <v>2.008601884033262E-3</v>
      </c>
    </row>
    <row r="98" spans="1:9">
      <c r="A98" s="3" t="s">
        <v>317</v>
      </c>
      <c r="B98">
        <v>22.76</v>
      </c>
      <c r="C98" s="4">
        <v>2666</v>
      </c>
      <c r="D98">
        <f t="shared" si="6"/>
        <v>117.13532513181019</v>
      </c>
      <c r="E98" s="7">
        <f t="shared" si="7"/>
        <v>4.1409282451379814E-3</v>
      </c>
      <c r="F98" s="8">
        <f t="shared" si="10"/>
        <v>0.69546781150544346</v>
      </c>
      <c r="G98" s="7">
        <f t="shared" si="8"/>
        <v>4.3212947176159222E-3</v>
      </c>
      <c r="H98" s="8">
        <f t="shared" si="11"/>
        <v>0.24069953331535954</v>
      </c>
      <c r="I98">
        <f t="shared" si="9"/>
        <v>1.1710414627167931E-3</v>
      </c>
    </row>
    <row r="99" spans="1:9">
      <c r="A99" s="3" t="s">
        <v>228</v>
      </c>
      <c r="B99">
        <v>13.26</v>
      </c>
      <c r="C99" s="4">
        <v>1551</v>
      </c>
      <c r="D99">
        <f t="shared" si="6"/>
        <v>116.96832579185521</v>
      </c>
      <c r="E99" s="7">
        <f t="shared" si="7"/>
        <v>2.409069657992877E-3</v>
      </c>
      <c r="F99" s="8">
        <f t="shared" si="10"/>
        <v>0.69787688116343638</v>
      </c>
      <c r="G99" s="7">
        <f t="shared" si="8"/>
        <v>2.5175908592085729E-3</v>
      </c>
      <c r="H99" s="8">
        <f t="shared" si="11"/>
        <v>0.24321712417456812</v>
      </c>
      <c r="I99">
        <f t="shared" si="9"/>
        <v>3.9356664861531221E-4</v>
      </c>
    </row>
    <row r="100" spans="1:9">
      <c r="A100" s="3" t="s">
        <v>331</v>
      </c>
      <c r="B100">
        <v>4.45</v>
      </c>
      <c r="C100" s="4">
        <v>519</v>
      </c>
      <c r="D100">
        <f t="shared" si="6"/>
        <v>116.62921348314606</v>
      </c>
      <c r="E100" s="7">
        <f t="shared" si="7"/>
        <v>8.0612969213301295E-4</v>
      </c>
      <c r="F100" s="8">
        <f t="shared" si="10"/>
        <v>0.69868301085556939</v>
      </c>
      <c r="G100" s="7">
        <f t="shared" si="8"/>
        <v>8.4489285999081074E-4</v>
      </c>
      <c r="H100" s="8">
        <f t="shared" si="11"/>
        <v>0.24406201703455893</v>
      </c>
      <c r="I100">
        <f t="shared" si="9"/>
        <v>1.0008762305413754E-3</v>
      </c>
    </row>
    <row r="101" spans="1:9">
      <c r="A101" s="3" t="s">
        <v>50</v>
      </c>
      <c r="B101">
        <v>11.3</v>
      </c>
      <c r="C101" s="4">
        <v>1314</v>
      </c>
      <c r="D101">
        <f t="shared" si="6"/>
        <v>116.28318584070796</v>
      </c>
      <c r="E101" s="7">
        <f t="shared" si="7"/>
        <v>2.040952630949478E-3</v>
      </c>
      <c r="F101" s="8">
        <f t="shared" si="10"/>
        <v>0.70072396348651889</v>
      </c>
      <c r="G101" s="7">
        <f t="shared" si="8"/>
        <v>2.1454582736845306E-3</v>
      </c>
      <c r="H101" s="8">
        <f t="shared" si="11"/>
        <v>0.24620747530824347</v>
      </c>
      <c r="I101">
        <f t="shared" si="9"/>
        <v>1.332213740004029E-4</v>
      </c>
    </row>
    <row r="102" spans="1:9">
      <c r="A102" s="3" t="s">
        <v>74</v>
      </c>
      <c r="B102">
        <v>1.49</v>
      </c>
      <c r="C102" s="4">
        <v>170</v>
      </c>
      <c r="D102">
        <f t="shared" si="6"/>
        <v>114.09395973154362</v>
      </c>
      <c r="E102" s="7">
        <f t="shared" si="7"/>
        <v>2.6405018817459E-4</v>
      </c>
      <c r="F102" s="8">
        <f t="shared" si="10"/>
        <v>0.70098801367469343</v>
      </c>
      <c r="G102" s="7">
        <f t="shared" si="8"/>
        <v>2.828967104238894E-4</v>
      </c>
      <c r="H102" s="8">
        <f t="shared" si="11"/>
        <v>0.24649037201866736</v>
      </c>
      <c r="I102">
        <f t="shared" si="9"/>
        <v>4.4117838390414499E-4</v>
      </c>
    </row>
    <row r="103" spans="1:9">
      <c r="A103" s="3" t="s">
        <v>151</v>
      </c>
      <c r="B103">
        <v>4.92</v>
      </c>
      <c r="C103" s="4">
        <v>558</v>
      </c>
      <c r="D103">
        <f t="shared" si="6"/>
        <v>113.41463414634147</v>
      </c>
      <c r="E103" s="7">
        <f t="shared" si="7"/>
        <v>8.6670591177306596E-4</v>
      </c>
      <c r="F103" s="8">
        <f t="shared" si="10"/>
        <v>0.7018547195864665</v>
      </c>
      <c r="G103" s="7">
        <f t="shared" si="8"/>
        <v>9.3412873509096368E-4</v>
      </c>
      <c r="H103" s="8">
        <f t="shared" si="11"/>
        <v>0.24742450075375833</v>
      </c>
      <c r="I103">
        <f t="shared" si="9"/>
        <v>4.6052784552388926E-4</v>
      </c>
    </row>
    <row r="104" spans="1:9">
      <c r="A104" s="3" t="s">
        <v>354</v>
      </c>
      <c r="B104">
        <v>5.12</v>
      </c>
      <c r="C104" s="4">
        <v>577</v>
      </c>
      <c r="D104">
        <f t="shared" si="6"/>
        <v>112.6953125</v>
      </c>
      <c r="E104" s="7">
        <f t="shared" si="7"/>
        <v>8.9621740339257893E-4</v>
      </c>
      <c r="F104" s="8">
        <f t="shared" si="10"/>
        <v>0.70275093698985913</v>
      </c>
      <c r="G104" s="7">
        <f t="shared" si="8"/>
        <v>9.7210144789953946E-4</v>
      </c>
      <c r="H104" s="8">
        <f t="shared" si="11"/>
        <v>0.24839660220165785</v>
      </c>
      <c r="I104">
        <f t="shared" si="9"/>
        <v>1.1495997852301043E-3</v>
      </c>
    </row>
    <row r="105" spans="1:9">
      <c r="A105" s="3" t="s">
        <v>176</v>
      </c>
      <c r="B105">
        <v>12.67</v>
      </c>
      <c r="C105" s="4">
        <v>1402</v>
      </c>
      <c r="D105">
        <f t="shared" si="6"/>
        <v>110.655090765588</v>
      </c>
      <c r="E105" s="7">
        <f t="shared" si="7"/>
        <v>2.1776374342398538E-3</v>
      </c>
      <c r="F105" s="8">
        <f t="shared" si="10"/>
        <v>0.70492857442409895</v>
      </c>
      <c r="G105" s="7">
        <f t="shared" si="8"/>
        <v>2.4055713564232746E-3</v>
      </c>
      <c r="H105" s="8">
        <f t="shared" si="11"/>
        <v>0.2508021735580811</v>
      </c>
      <c r="I105">
        <f t="shared" si="9"/>
        <v>5.3019431444967235E-4</v>
      </c>
    </row>
    <row r="106" spans="1:9">
      <c r="A106" s="3" t="s">
        <v>177</v>
      </c>
      <c r="B106">
        <v>5.83</v>
      </c>
      <c r="C106" s="4">
        <v>642</v>
      </c>
      <c r="D106">
        <f t="shared" si="6"/>
        <v>110.12006861063465</v>
      </c>
      <c r="E106" s="7">
        <f t="shared" si="7"/>
        <v>9.9717776945933384E-4</v>
      </c>
      <c r="F106" s="8">
        <f t="shared" si="10"/>
        <v>0.70592575219355824</v>
      </c>
      <c r="G106" s="7">
        <f t="shared" si="8"/>
        <v>1.1069045783699833E-3</v>
      </c>
      <c r="H106" s="8">
        <f t="shared" si="11"/>
        <v>0.25190907813645108</v>
      </c>
      <c r="I106">
        <f t="shared" si="9"/>
        <v>8.6557313037366468E-4</v>
      </c>
    </row>
    <row r="107" spans="1:9">
      <c r="A107" s="3" t="s">
        <v>89</v>
      </c>
      <c r="B107">
        <v>9.5</v>
      </c>
      <c r="C107" s="4">
        <v>1042</v>
      </c>
      <c r="D107">
        <f t="shared" si="6"/>
        <v>109.68421052631579</v>
      </c>
      <c r="E107" s="7">
        <f t="shared" si="7"/>
        <v>1.618472329870134E-3</v>
      </c>
      <c r="F107" s="8">
        <f t="shared" si="10"/>
        <v>0.70754422452342836</v>
      </c>
      <c r="G107" s="7">
        <f t="shared" si="8"/>
        <v>1.8037038584073487E-3</v>
      </c>
      <c r="H107" s="8">
        <f t="shared" si="11"/>
        <v>0.25371278199485842</v>
      </c>
      <c r="I107">
        <f t="shared" si="9"/>
        <v>1.164868387998147E-3</v>
      </c>
    </row>
    <row r="108" spans="1:9">
      <c r="A108" s="3" t="s">
        <v>60</v>
      </c>
      <c r="B108">
        <v>12.74</v>
      </c>
      <c r="C108" s="4">
        <v>1387</v>
      </c>
      <c r="D108">
        <f t="shared" si="6"/>
        <v>108.86970172684458</v>
      </c>
      <c r="E108" s="7">
        <f t="shared" si="7"/>
        <v>2.1543388882244489E-3</v>
      </c>
      <c r="F108" s="8">
        <f t="shared" si="10"/>
        <v>0.70969856341165283</v>
      </c>
      <c r="G108" s="7">
        <f t="shared" si="8"/>
        <v>2.4188618059062762E-3</v>
      </c>
      <c r="H108" s="8">
        <f t="shared" si="11"/>
        <v>0.2561316438007647</v>
      </c>
      <c r="I108">
        <f t="shared" si="9"/>
        <v>2.3095125760502766E-4</v>
      </c>
    </row>
    <row r="109" spans="1:9">
      <c r="A109" s="3" t="s">
        <v>219</v>
      </c>
      <c r="B109">
        <v>2.52</v>
      </c>
      <c r="C109" s="4">
        <v>273</v>
      </c>
      <c r="D109">
        <f t="shared" si="6"/>
        <v>108.33333333333333</v>
      </c>
      <c r="E109" s="7">
        <f t="shared" si="7"/>
        <v>4.2403353748037096E-4</v>
      </c>
      <c r="F109" s="8">
        <f t="shared" si="10"/>
        <v>0.71012259694913316</v>
      </c>
      <c r="G109" s="7">
        <f t="shared" si="8"/>
        <v>4.7845618138805457E-4</v>
      </c>
      <c r="H109" s="8">
        <f t="shared" si="11"/>
        <v>0.25661009998215273</v>
      </c>
      <c r="I109">
        <f t="shared" si="9"/>
        <v>2.0880336411074896E-4</v>
      </c>
    </row>
    <row r="110" spans="1:9">
      <c r="A110" s="3" t="s">
        <v>311</v>
      </c>
      <c r="B110">
        <v>2.27</v>
      </c>
      <c r="C110" s="4">
        <v>244</v>
      </c>
      <c r="D110">
        <f t="shared" si="6"/>
        <v>107.48898678414096</v>
      </c>
      <c r="E110" s="7">
        <f t="shared" si="7"/>
        <v>3.7898968185058797E-4</v>
      </c>
      <c r="F110" s="8">
        <f t="shared" si="10"/>
        <v>0.71050158663098373</v>
      </c>
      <c r="G110" s="7">
        <f t="shared" si="8"/>
        <v>4.3099029037733488E-4</v>
      </c>
      <c r="H110" s="8">
        <f t="shared" si="11"/>
        <v>0.25704109027253008</v>
      </c>
      <c r="I110">
        <f t="shared" si="9"/>
        <v>2.9473352994277557E-4</v>
      </c>
    </row>
    <row r="111" spans="1:9">
      <c r="A111" s="3" t="s">
        <v>193</v>
      </c>
      <c r="B111">
        <v>3.2</v>
      </c>
      <c r="C111" s="4">
        <v>343</v>
      </c>
      <c r="D111">
        <f t="shared" si="6"/>
        <v>107.1875</v>
      </c>
      <c r="E111" s="7">
        <f t="shared" si="7"/>
        <v>5.3276008555226098E-4</v>
      </c>
      <c r="F111" s="8">
        <f t="shared" si="10"/>
        <v>0.71103434671653598</v>
      </c>
      <c r="G111" s="7">
        <f t="shared" si="8"/>
        <v>6.0756340493721222E-4</v>
      </c>
      <c r="H111" s="8">
        <f t="shared" si="11"/>
        <v>0.25764865367746731</v>
      </c>
      <c r="I111">
        <f t="shared" si="9"/>
        <v>4.4704941897133477E-4</v>
      </c>
    </row>
    <row r="112" spans="1:9">
      <c r="A112" s="3" t="s">
        <v>143</v>
      </c>
      <c r="B112">
        <v>4.8499999999999996</v>
      </c>
      <c r="C112" s="4">
        <v>519</v>
      </c>
      <c r="D112">
        <f t="shared" si="6"/>
        <v>107.01030927835052</v>
      </c>
      <c r="E112" s="7">
        <f t="shared" si="7"/>
        <v>8.0612969213301295E-4</v>
      </c>
      <c r="F112" s="8">
        <f t="shared" si="10"/>
        <v>0.71184047640866899</v>
      </c>
      <c r="G112" s="7">
        <f t="shared" si="8"/>
        <v>9.2083828560796208E-4</v>
      </c>
      <c r="H112" s="8">
        <f t="shared" si="11"/>
        <v>0.25856949196307527</v>
      </c>
      <c r="I112">
        <f t="shared" si="9"/>
        <v>2.8223727192999704E-4</v>
      </c>
    </row>
    <row r="113" spans="1:9">
      <c r="A113" s="3" t="s">
        <v>259</v>
      </c>
      <c r="B113">
        <v>3.06</v>
      </c>
      <c r="C113" s="4">
        <v>327</v>
      </c>
      <c r="D113">
        <f t="shared" si="6"/>
        <v>106.86274509803921</v>
      </c>
      <c r="E113" s="7">
        <f t="shared" si="7"/>
        <v>5.07908303135829E-4</v>
      </c>
      <c r="F113" s="8">
        <f t="shared" si="10"/>
        <v>0.71234838471180484</v>
      </c>
      <c r="G113" s="7">
        <f t="shared" si="8"/>
        <v>5.8098250597120912E-4</v>
      </c>
      <c r="H113" s="8">
        <f t="shared" si="11"/>
        <v>0.25915047446904649</v>
      </c>
      <c r="I113">
        <f t="shared" si="9"/>
        <v>5.0609171835677702E-4</v>
      </c>
    </row>
    <row r="114" spans="1:9">
      <c r="A114" s="3" t="s">
        <v>349</v>
      </c>
      <c r="B114">
        <v>5.48</v>
      </c>
      <c r="C114" s="4">
        <v>584</v>
      </c>
      <c r="D114">
        <f t="shared" si="6"/>
        <v>106.56934306569342</v>
      </c>
      <c r="E114" s="7">
        <f t="shared" si="7"/>
        <v>9.0709005819976797E-4</v>
      </c>
      <c r="F114" s="8">
        <f t="shared" si="10"/>
        <v>0.71325547477000462</v>
      </c>
      <c r="G114" s="7">
        <f t="shared" si="8"/>
        <v>1.040452330954976E-3</v>
      </c>
      <c r="H114" s="8">
        <f t="shared" si="11"/>
        <v>0.26019092680000144</v>
      </c>
      <c r="I114">
        <f t="shared" si="9"/>
        <v>4.1918831069873153E-4</v>
      </c>
    </row>
    <row r="115" spans="1:9">
      <c r="A115" s="3" t="s">
        <v>183</v>
      </c>
      <c r="B115">
        <v>4.51</v>
      </c>
      <c r="C115" s="4">
        <v>474</v>
      </c>
      <c r="D115">
        <f t="shared" si="6"/>
        <v>105.09977827050999</v>
      </c>
      <c r="E115" s="7">
        <f t="shared" si="7"/>
        <v>7.3623405408679797E-4</v>
      </c>
      <c r="F115" s="8">
        <f t="shared" si="10"/>
        <v>0.71399170882409146</v>
      </c>
      <c r="G115" s="7">
        <f t="shared" si="8"/>
        <v>8.5628467383338331E-4</v>
      </c>
      <c r="H115" s="8">
        <f t="shared" si="11"/>
        <v>0.26104721147383481</v>
      </c>
      <c r="I115">
        <f t="shared" si="9"/>
        <v>5.1569733422529573E-4</v>
      </c>
    </row>
    <row r="116" spans="1:9">
      <c r="A116" s="3" t="s">
        <v>373</v>
      </c>
      <c r="B116">
        <v>5.53</v>
      </c>
      <c r="C116" s="4">
        <v>577</v>
      </c>
      <c r="D116">
        <f t="shared" si="6"/>
        <v>104.33996383363471</v>
      </c>
      <c r="E116" s="7">
        <f t="shared" si="7"/>
        <v>8.9621740339257893E-4</v>
      </c>
      <c r="F116" s="8">
        <f t="shared" si="10"/>
        <v>0.71488792622748409</v>
      </c>
      <c r="G116" s="7">
        <f t="shared" si="8"/>
        <v>1.0499455091571197E-3</v>
      </c>
      <c r="H116" s="8">
        <f t="shared" si="11"/>
        <v>0.26209715698299191</v>
      </c>
      <c r="I116">
        <f t="shared" si="9"/>
        <v>3.9882020693629561E-4</v>
      </c>
    </row>
    <row r="117" spans="1:9">
      <c r="A117" s="3" t="s">
        <v>251</v>
      </c>
      <c r="B117">
        <v>4.2699999999999996</v>
      </c>
      <c r="C117" s="4">
        <v>444</v>
      </c>
      <c r="D117">
        <f t="shared" si="6"/>
        <v>103.98126463700235</v>
      </c>
      <c r="E117" s="7">
        <f t="shared" si="7"/>
        <v>6.8963696205598792E-4</v>
      </c>
      <c r="F117" s="8">
        <f t="shared" si="10"/>
        <v>0.71557756318954013</v>
      </c>
      <c r="G117" s="7">
        <f t="shared" si="8"/>
        <v>8.1071741846309238E-4</v>
      </c>
      <c r="H117" s="8">
        <f t="shared" si="11"/>
        <v>0.26290787440145502</v>
      </c>
      <c r="I117">
        <f t="shared" si="9"/>
        <v>2.4285124829528937E-4</v>
      </c>
    </row>
    <row r="118" spans="1:9">
      <c r="A118" s="3" t="s">
        <v>189</v>
      </c>
      <c r="B118">
        <v>2.59</v>
      </c>
      <c r="C118" s="4">
        <v>267</v>
      </c>
      <c r="D118">
        <f t="shared" si="6"/>
        <v>103.08880308880309</v>
      </c>
      <c r="E118" s="7">
        <f t="shared" si="7"/>
        <v>4.1471411907420899E-4</v>
      </c>
      <c r="F118" s="8">
        <f t="shared" si="10"/>
        <v>0.71599227730861437</v>
      </c>
      <c r="G118" s="7">
        <f t="shared" si="8"/>
        <v>4.9174663087105607E-4</v>
      </c>
      <c r="H118" s="8">
        <f t="shared" si="11"/>
        <v>0.26339962103232606</v>
      </c>
      <c r="I118">
        <f t="shared" si="9"/>
        <v>1.9322247912024471E-3</v>
      </c>
    </row>
    <row r="119" spans="1:9">
      <c r="A119" s="3" t="s">
        <v>133</v>
      </c>
      <c r="B119">
        <v>20.6</v>
      </c>
      <c r="C119" s="4">
        <v>2122</v>
      </c>
      <c r="D119">
        <f t="shared" si="6"/>
        <v>103.00970873786407</v>
      </c>
      <c r="E119" s="7">
        <f t="shared" si="7"/>
        <v>3.2959676429792938E-3</v>
      </c>
      <c r="F119" s="8">
        <f t="shared" si="10"/>
        <v>0.71928824495159371</v>
      </c>
      <c r="G119" s="7">
        <f t="shared" si="8"/>
        <v>3.9111894192833032E-3</v>
      </c>
      <c r="H119" s="8">
        <f t="shared" si="11"/>
        <v>0.26731081045160937</v>
      </c>
      <c r="I119">
        <f t="shared" si="9"/>
        <v>2.3661191477084009E-4</v>
      </c>
    </row>
    <row r="120" spans="1:9">
      <c r="A120" s="3" t="s">
        <v>154</v>
      </c>
      <c r="B120">
        <v>2.52</v>
      </c>
      <c r="C120" s="4">
        <v>259</v>
      </c>
      <c r="D120">
        <f t="shared" si="6"/>
        <v>102.77777777777777</v>
      </c>
      <c r="E120" s="7">
        <f t="shared" si="7"/>
        <v>4.02288227865993E-4</v>
      </c>
      <c r="F120" s="8">
        <f t="shared" si="10"/>
        <v>0.71969053317945975</v>
      </c>
      <c r="G120" s="7">
        <f t="shared" si="8"/>
        <v>4.7845618138805457E-4</v>
      </c>
      <c r="H120" s="8">
        <f t="shared" si="11"/>
        <v>0.2677892666329974</v>
      </c>
      <c r="I120">
        <f t="shared" si="9"/>
        <v>1.9752321233967862E-4</v>
      </c>
    </row>
    <row r="121" spans="1:9">
      <c r="A121" s="3" t="s">
        <v>298</v>
      </c>
      <c r="B121">
        <v>2.1</v>
      </c>
      <c r="C121" s="4">
        <v>215</v>
      </c>
      <c r="D121">
        <f t="shared" si="6"/>
        <v>102.38095238095238</v>
      </c>
      <c r="E121" s="7">
        <f t="shared" si="7"/>
        <v>3.3394582622080498E-4</v>
      </c>
      <c r="F121" s="8">
        <f t="shared" si="10"/>
        <v>0.72002447900568056</v>
      </c>
      <c r="G121" s="7">
        <f t="shared" si="8"/>
        <v>3.987134844900455E-4</v>
      </c>
      <c r="H121" s="8">
        <f t="shared" si="11"/>
        <v>0.26818798011748746</v>
      </c>
      <c r="I121">
        <f t="shared" si="9"/>
        <v>3.8245508993969834E-4</v>
      </c>
    </row>
    <row r="122" spans="1:9">
      <c r="A122" s="3" t="s">
        <v>269</v>
      </c>
      <c r="B122">
        <v>4.05</v>
      </c>
      <c r="C122" s="4">
        <v>411</v>
      </c>
      <c r="D122">
        <f t="shared" si="6"/>
        <v>101.48148148148148</v>
      </c>
      <c r="E122" s="7">
        <f t="shared" si="7"/>
        <v>6.3838016082209698E-4</v>
      </c>
      <c r="F122" s="8">
        <f t="shared" si="10"/>
        <v>0.72066285916650263</v>
      </c>
      <c r="G122" s="7">
        <f t="shared" si="8"/>
        <v>7.6894743437365908E-4</v>
      </c>
      <c r="H122" s="8">
        <f t="shared" si="11"/>
        <v>0.26895692755186112</v>
      </c>
      <c r="I122">
        <f t="shared" si="9"/>
        <v>2.3155270194968047E-3</v>
      </c>
    </row>
    <row r="123" spans="1:9">
      <c r="A123" s="3" t="s">
        <v>19</v>
      </c>
      <c r="B123">
        <v>24.51</v>
      </c>
      <c r="C123" s="4">
        <v>2485</v>
      </c>
      <c r="D123">
        <f t="shared" si="6"/>
        <v>101.38718890248877</v>
      </c>
      <c r="E123" s="7">
        <f t="shared" si="7"/>
        <v>3.8597924565520947E-3</v>
      </c>
      <c r="F123" s="8">
        <f t="shared" si="10"/>
        <v>0.72452265162305474</v>
      </c>
      <c r="G123" s="7">
        <f t="shared" si="8"/>
        <v>4.6535559546909602E-3</v>
      </c>
      <c r="H123" s="8">
        <f t="shared" si="11"/>
        <v>0.27361048350655209</v>
      </c>
      <c r="I123">
        <f t="shared" si="9"/>
        <v>5.5081321846750519E-4</v>
      </c>
    </row>
    <row r="124" spans="1:9">
      <c r="A124" s="3" t="s">
        <v>51</v>
      </c>
      <c r="B124">
        <v>5.83</v>
      </c>
      <c r="C124" s="4">
        <v>591</v>
      </c>
      <c r="D124">
        <f t="shared" si="6"/>
        <v>101.37221269296741</v>
      </c>
      <c r="E124" s="7">
        <f t="shared" si="7"/>
        <v>9.1796271300695689E-4</v>
      </c>
      <c r="F124" s="8">
        <f t="shared" si="10"/>
        <v>0.72544061433606166</v>
      </c>
      <c r="G124" s="7">
        <f t="shared" si="8"/>
        <v>1.1069045783699833E-3</v>
      </c>
      <c r="H124" s="8">
        <f t="shared" si="11"/>
        <v>0.27471738808492208</v>
      </c>
      <c r="I124">
        <f t="shared" si="9"/>
        <v>1.3794096620645124E-4</v>
      </c>
    </row>
    <row r="125" spans="1:9">
      <c r="A125" s="3" t="s">
        <v>328</v>
      </c>
      <c r="B125">
        <v>1.46</v>
      </c>
      <c r="C125" s="4">
        <v>148</v>
      </c>
      <c r="D125">
        <f t="shared" si="6"/>
        <v>101.36986301369863</v>
      </c>
      <c r="E125" s="7">
        <f t="shared" si="7"/>
        <v>2.2987898735199599E-4</v>
      </c>
      <c r="F125" s="8">
        <f t="shared" si="10"/>
        <v>0.72567049332341371</v>
      </c>
      <c r="G125" s="7">
        <f t="shared" si="8"/>
        <v>2.7720080350260306E-4</v>
      </c>
      <c r="H125" s="8">
        <f t="shared" si="11"/>
        <v>0.27499458888842471</v>
      </c>
      <c r="I125">
        <f t="shared" si="9"/>
        <v>1.7622881678317492E-3</v>
      </c>
    </row>
    <row r="126" spans="1:9">
      <c r="A126" s="3" t="s">
        <v>98</v>
      </c>
      <c r="B126">
        <v>18.649999999999999</v>
      </c>
      <c r="C126" s="4">
        <v>1890</v>
      </c>
      <c r="D126">
        <f t="shared" si="6"/>
        <v>101.34048257372655</v>
      </c>
      <c r="E126" s="7">
        <f t="shared" si="7"/>
        <v>2.9356167979410299E-3</v>
      </c>
      <c r="F126" s="8">
        <f t="shared" si="10"/>
        <v>0.72860611012135479</v>
      </c>
      <c r="G126" s="7">
        <f t="shared" si="8"/>
        <v>3.5409554693996894E-3</v>
      </c>
      <c r="H126" s="8">
        <f t="shared" si="11"/>
        <v>0.27853554435782441</v>
      </c>
      <c r="I126">
        <f t="shared" si="9"/>
        <v>3.0535396601111264E-4</v>
      </c>
    </row>
    <row r="127" spans="1:9">
      <c r="A127" s="3" t="s">
        <v>272</v>
      </c>
      <c r="B127">
        <v>3.23</v>
      </c>
      <c r="C127" s="4">
        <v>327</v>
      </c>
      <c r="D127">
        <f t="shared" si="6"/>
        <v>101.23839009287926</v>
      </c>
      <c r="E127" s="7">
        <f t="shared" si="7"/>
        <v>5.07908303135829E-4</v>
      </c>
      <c r="F127" s="8">
        <f t="shared" si="10"/>
        <v>0.72911401842449064</v>
      </c>
      <c r="G127" s="7">
        <f t="shared" si="8"/>
        <v>6.1325931185849856E-4</v>
      </c>
      <c r="H127" s="8">
        <f t="shared" si="11"/>
        <v>0.27914880366968292</v>
      </c>
      <c r="I127">
        <f t="shared" si="9"/>
        <v>8.6800785543067471E-4</v>
      </c>
    </row>
    <row r="128" spans="1:9">
      <c r="A128" s="3" t="s">
        <v>150</v>
      </c>
      <c r="B128">
        <v>9.18</v>
      </c>
      <c r="C128" s="4">
        <v>929</v>
      </c>
      <c r="D128">
        <f t="shared" si="6"/>
        <v>101.19825708061002</v>
      </c>
      <c r="E128" s="7">
        <f t="shared" si="7"/>
        <v>1.442956616554083E-3</v>
      </c>
      <c r="F128" s="8">
        <f t="shared" si="10"/>
        <v>0.73055697504104478</v>
      </c>
      <c r="G128" s="7">
        <f t="shared" si="8"/>
        <v>1.7429475179136272E-3</v>
      </c>
      <c r="H128" s="8">
        <f t="shared" si="11"/>
        <v>0.28089175118759657</v>
      </c>
      <c r="I128">
        <f t="shared" si="9"/>
        <v>6.8011345602944639E-4</v>
      </c>
    </row>
    <row r="129" spans="1:9">
      <c r="A129" s="3" t="s">
        <v>276</v>
      </c>
      <c r="B129">
        <v>7.19</v>
      </c>
      <c r="C129" s="4">
        <v>727</v>
      </c>
      <c r="D129">
        <f t="shared" si="6"/>
        <v>101.11265646731572</v>
      </c>
      <c r="E129" s="7">
        <f t="shared" si="7"/>
        <v>1.1292028635466289E-3</v>
      </c>
      <c r="F129" s="8">
        <f t="shared" si="10"/>
        <v>0.73168617790459145</v>
      </c>
      <c r="G129" s="7">
        <f t="shared" si="8"/>
        <v>1.3651190254682986E-3</v>
      </c>
      <c r="H129" s="8">
        <f t="shared" si="11"/>
        <v>0.28225687021306489</v>
      </c>
      <c r="I129">
        <f t="shared" si="9"/>
        <v>8.9711094473407527E-4</v>
      </c>
    </row>
    <row r="130" spans="1:9">
      <c r="A130" s="3" t="s">
        <v>238</v>
      </c>
      <c r="B130">
        <v>9.44</v>
      </c>
      <c r="C130" s="4">
        <v>945</v>
      </c>
      <c r="D130">
        <f t="shared" ref="D130:D193" si="12">C130/B130</f>
        <v>100.10593220338984</v>
      </c>
      <c r="E130" s="7">
        <f t="shared" si="7"/>
        <v>1.467808398970515E-3</v>
      </c>
      <c r="F130" s="8">
        <f t="shared" si="10"/>
        <v>0.73315398630356199</v>
      </c>
      <c r="G130" s="7">
        <f t="shared" si="8"/>
        <v>1.7923120445647758E-3</v>
      </c>
      <c r="H130" s="8">
        <f t="shared" si="11"/>
        <v>0.28404918225762965</v>
      </c>
      <c r="I130">
        <f t="shared" si="9"/>
        <v>2.7668185679738388E-4</v>
      </c>
    </row>
    <row r="131" spans="1:9">
      <c r="A131" s="3" t="s">
        <v>302</v>
      </c>
      <c r="B131">
        <v>2.91</v>
      </c>
      <c r="C131" s="4">
        <v>291</v>
      </c>
      <c r="D131">
        <f t="shared" si="12"/>
        <v>100</v>
      </c>
      <c r="E131" s="7">
        <f t="shared" ref="E131:E194" si="13">C131/643817</f>
        <v>4.5199179269885697E-4</v>
      </c>
      <c r="F131" s="8">
        <f t="shared" si="10"/>
        <v>0.73360597809626082</v>
      </c>
      <c r="G131" s="7">
        <f t="shared" ref="G131:G194" si="14">B131/5266.94</f>
        <v>5.5250297136477731E-4</v>
      </c>
      <c r="H131" s="8">
        <f t="shared" si="11"/>
        <v>0.28460168522899443</v>
      </c>
      <c r="I131">
        <f t="shared" ref="I131:I194" si="15">F131*H132-F132*H131</f>
        <v>7.6563337640164764E-4</v>
      </c>
    </row>
    <row r="132" spans="1:9">
      <c r="A132" s="3" t="s">
        <v>171</v>
      </c>
      <c r="B132">
        <v>8.02</v>
      </c>
      <c r="C132" s="4">
        <v>795</v>
      </c>
      <c r="D132">
        <f t="shared" si="12"/>
        <v>99.127182044887789</v>
      </c>
      <c r="E132" s="7">
        <f t="shared" si="13"/>
        <v>1.2348229388164649E-3</v>
      </c>
      <c r="F132" s="8">
        <f t="shared" ref="F132:F195" si="16">F131+E132</f>
        <v>0.73484080103507732</v>
      </c>
      <c r="G132" s="7">
        <f t="shared" si="14"/>
        <v>1.5227057836238878E-3</v>
      </c>
      <c r="H132" s="8">
        <f t="shared" ref="H132:H195" si="17">H131+G132</f>
        <v>0.28612439101261833</v>
      </c>
      <c r="I132">
        <f t="shared" si="15"/>
        <v>6.3778495809940772E-4</v>
      </c>
    </row>
    <row r="133" spans="1:9">
      <c r="A133" s="3" t="s">
        <v>218</v>
      </c>
      <c r="B133">
        <v>6.68</v>
      </c>
      <c r="C133" s="4">
        <v>662</v>
      </c>
      <c r="D133">
        <f t="shared" si="12"/>
        <v>99.101796407185631</v>
      </c>
      <c r="E133" s="7">
        <f t="shared" si="13"/>
        <v>1.0282424974798739E-3</v>
      </c>
      <c r="F133" s="8">
        <f t="shared" si="16"/>
        <v>0.73586904353255722</v>
      </c>
      <c r="G133" s="7">
        <f t="shared" si="14"/>
        <v>1.2682886078064304E-3</v>
      </c>
      <c r="H133" s="8">
        <f t="shared" si="17"/>
        <v>0.28739267962042475</v>
      </c>
      <c r="I133">
        <f t="shared" si="15"/>
        <v>2.3912964558512884E-3</v>
      </c>
    </row>
    <row r="134" spans="1:9">
      <c r="A134" s="3" t="s">
        <v>388</v>
      </c>
      <c r="B134">
        <v>25.02</v>
      </c>
      <c r="C134" s="4">
        <v>2474</v>
      </c>
      <c r="D134">
        <f t="shared" si="12"/>
        <v>98.880895283772986</v>
      </c>
      <c r="E134" s="7">
        <f t="shared" si="13"/>
        <v>3.8427068561407976E-3</v>
      </c>
      <c r="F134" s="8">
        <f t="shared" si="16"/>
        <v>0.73971175038869796</v>
      </c>
      <c r="G134" s="7">
        <f t="shared" si="14"/>
        <v>4.7503863723528279E-3</v>
      </c>
      <c r="H134" s="8">
        <f t="shared" si="17"/>
        <v>0.29214306599277756</v>
      </c>
      <c r="I134">
        <f t="shared" si="15"/>
        <v>7.6127564786943047E-4</v>
      </c>
    </row>
    <row r="135" spans="1:9">
      <c r="A135" s="3" t="s">
        <v>155</v>
      </c>
      <c r="B135">
        <v>7.96</v>
      </c>
      <c r="C135" s="4">
        <v>786</v>
      </c>
      <c r="D135">
        <f t="shared" si="12"/>
        <v>98.743718592964825</v>
      </c>
      <c r="E135" s="7">
        <f t="shared" si="13"/>
        <v>1.2208438112072219E-3</v>
      </c>
      <c r="F135" s="8">
        <f t="shared" si="16"/>
        <v>0.7409325941999052</v>
      </c>
      <c r="G135" s="7">
        <f t="shared" si="14"/>
        <v>1.5113139697813152E-3</v>
      </c>
      <c r="H135" s="8">
        <f t="shared" si="17"/>
        <v>0.29365437996255889</v>
      </c>
      <c r="I135">
        <f t="shared" si="15"/>
        <v>3.6162489677021847E-4</v>
      </c>
    </row>
    <row r="136" spans="1:9">
      <c r="A136" s="3" t="s">
        <v>240</v>
      </c>
      <c r="B136">
        <v>3.78</v>
      </c>
      <c r="C136" s="4">
        <v>373</v>
      </c>
      <c r="D136">
        <f t="shared" si="12"/>
        <v>98.677248677248684</v>
      </c>
      <c r="E136" s="7">
        <f t="shared" si="13"/>
        <v>5.7935717758307093E-4</v>
      </c>
      <c r="F136" s="8">
        <f t="shared" si="16"/>
        <v>0.74151195137748827</v>
      </c>
      <c r="G136" s="7">
        <f t="shared" si="14"/>
        <v>7.1768427208208181E-4</v>
      </c>
      <c r="H136" s="8">
        <f t="shared" si="17"/>
        <v>0.29437206423464096</v>
      </c>
      <c r="I136">
        <f t="shared" si="15"/>
        <v>2.860677699317582E-4</v>
      </c>
    </row>
    <row r="137" spans="1:9">
      <c r="A137" s="3" t="s">
        <v>242</v>
      </c>
      <c r="B137">
        <v>2.99</v>
      </c>
      <c r="C137" s="4">
        <v>295</v>
      </c>
      <c r="D137">
        <f t="shared" si="12"/>
        <v>98.662207357859529</v>
      </c>
      <c r="E137" s="7">
        <f t="shared" si="13"/>
        <v>4.5820473830296497E-4</v>
      </c>
      <c r="F137" s="8">
        <f t="shared" si="16"/>
        <v>0.7419701561157912</v>
      </c>
      <c r="G137" s="7">
        <f t="shared" si="14"/>
        <v>5.6769205648820762E-4</v>
      </c>
      <c r="H137" s="8">
        <f t="shared" si="17"/>
        <v>0.29493975629112917</v>
      </c>
      <c r="I137">
        <f t="shared" si="15"/>
        <v>7.0994101583607416E-4</v>
      </c>
    </row>
    <row r="138" spans="1:9">
      <c r="A138" s="3" t="s">
        <v>387</v>
      </c>
      <c r="B138">
        <v>7.42</v>
      </c>
      <c r="C138" s="4">
        <v>732</v>
      </c>
      <c r="D138">
        <f t="shared" si="12"/>
        <v>98.652291105121293</v>
      </c>
      <c r="E138" s="7">
        <f t="shared" si="13"/>
        <v>1.136969045551764E-3</v>
      </c>
      <c r="F138" s="8">
        <f t="shared" si="16"/>
        <v>0.74310712516134292</v>
      </c>
      <c r="G138" s="7">
        <f t="shared" si="14"/>
        <v>1.4087876451981606E-3</v>
      </c>
      <c r="H138" s="8">
        <f t="shared" si="17"/>
        <v>0.29634854393632731</v>
      </c>
      <c r="I138">
        <f t="shared" si="15"/>
        <v>6.6192120852254233E-4</v>
      </c>
    </row>
    <row r="139" spans="1:9">
      <c r="A139" s="3" t="s">
        <v>198</v>
      </c>
      <c r="B139">
        <v>6.91</v>
      </c>
      <c r="C139" s="4">
        <v>680</v>
      </c>
      <c r="D139">
        <f t="shared" si="12"/>
        <v>98.408104196816211</v>
      </c>
      <c r="E139" s="7">
        <f t="shared" si="13"/>
        <v>1.05620075269836E-3</v>
      </c>
      <c r="F139" s="8">
        <f t="shared" si="16"/>
        <v>0.74416332591404133</v>
      </c>
      <c r="G139" s="7">
        <f t="shared" si="14"/>
        <v>1.3119572275362926E-3</v>
      </c>
      <c r="H139" s="8">
        <f t="shared" si="17"/>
        <v>0.29766050116386361</v>
      </c>
      <c r="I139">
        <f t="shared" si="15"/>
        <v>1.1655615869873848E-3</v>
      </c>
    </row>
    <row r="140" spans="1:9">
      <c r="A140" s="3" t="s">
        <v>372</v>
      </c>
      <c r="B140">
        <v>12.15</v>
      </c>
      <c r="C140" s="4">
        <v>1192</v>
      </c>
      <c r="D140">
        <f t="shared" si="12"/>
        <v>98.106995884773653</v>
      </c>
      <c r="E140" s="7">
        <f t="shared" si="13"/>
        <v>1.8514577900241838E-3</v>
      </c>
      <c r="F140" s="8">
        <f t="shared" si="16"/>
        <v>0.74601478370406549</v>
      </c>
      <c r="G140" s="7">
        <f t="shared" si="14"/>
        <v>2.3068423031209775E-3</v>
      </c>
      <c r="H140" s="8">
        <f t="shared" si="17"/>
        <v>0.29996734346698462</v>
      </c>
      <c r="I140">
        <f t="shared" si="15"/>
        <v>1.1987914397433019E-3</v>
      </c>
    </row>
    <row r="141" spans="1:9">
      <c r="A141" s="3" t="s">
        <v>123</v>
      </c>
      <c r="B141">
        <v>12.48</v>
      </c>
      <c r="C141" s="4">
        <v>1221</v>
      </c>
      <c r="D141">
        <f t="shared" si="12"/>
        <v>97.836538461538453</v>
      </c>
      <c r="E141" s="7">
        <f t="shared" si="13"/>
        <v>1.8965016456539668E-3</v>
      </c>
      <c r="F141" s="8">
        <f t="shared" si="16"/>
        <v>0.7479112853497194</v>
      </c>
      <c r="G141" s="7">
        <f t="shared" si="14"/>
        <v>2.3694972792551276E-3</v>
      </c>
      <c r="H141" s="8">
        <f t="shared" si="17"/>
        <v>0.30233684074623973</v>
      </c>
      <c r="I141">
        <f t="shared" si="15"/>
        <v>3.538388073381582E-3</v>
      </c>
    </row>
    <row r="142" spans="1:9">
      <c r="A142" s="3" t="s">
        <v>342</v>
      </c>
      <c r="B142">
        <v>36.82</v>
      </c>
      <c r="C142" s="4">
        <v>3599</v>
      </c>
      <c r="D142">
        <f t="shared" si="12"/>
        <v>97.745790331341667</v>
      </c>
      <c r="E142" s="7">
        <f t="shared" si="13"/>
        <v>5.5900978072961731E-3</v>
      </c>
      <c r="F142" s="8">
        <f t="shared" si="16"/>
        <v>0.75350138315701554</v>
      </c>
      <c r="G142" s="7">
        <f t="shared" si="14"/>
        <v>6.9907764280587974E-3</v>
      </c>
      <c r="H142" s="8">
        <f t="shared" si="17"/>
        <v>0.30932761717429852</v>
      </c>
      <c r="I142">
        <f t="shared" si="15"/>
        <v>1.1366454366949774E-3</v>
      </c>
    </row>
    <row r="143" spans="1:9">
      <c r="A143" s="3" t="s">
        <v>65</v>
      </c>
      <c r="B143">
        <v>11.73</v>
      </c>
      <c r="C143" s="4">
        <v>1127</v>
      </c>
      <c r="D143">
        <f t="shared" si="12"/>
        <v>96.078431372549019</v>
      </c>
      <c r="E143" s="7">
        <f t="shared" si="13"/>
        <v>1.7504974239574288E-3</v>
      </c>
      <c r="F143" s="8">
        <f t="shared" si="16"/>
        <v>0.75525188058097292</v>
      </c>
      <c r="G143" s="7">
        <f t="shared" si="14"/>
        <v>2.2270996062229683E-3</v>
      </c>
      <c r="H143" s="8">
        <f t="shared" si="17"/>
        <v>0.31155471678052149</v>
      </c>
      <c r="I143">
        <f t="shared" si="15"/>
        <v>4.7662701604708757E-4</v>
      </c>
    </row>
    <row r="144" spans="1:9">
      <c r="A144" s="3" t="s">
        <v>383</v>
      </c>
      <c r="B144">
        <v>4.91</v>
      </c>
      <c r="C144" s="4">
        <v>470</v>
      </c>
      <c r="D144">
        <f t="shared" si="12"/>
        <v>95.723014256619138</v>
      </c>
      <c r="E144" s="7">
        <f t="shared" si="13"/>
        <v>7.3002110848268992E-4</v>
      </c>
      <c r="F144" s="8">
        <f t="shared" si="16"/>
        <v>0.75598190168945556</v>
      </c>
      <c r="G144" s="7">
        <f t="shared" si="14"/>
        <v>9.3223009945053498E-4</v>
      </c>
      <c r="H144" s="8">
        <f t="shared" si="17"/>
        <v>0.31248694687997203</v>
      </c>
      <c r="I144">
        <f t="shared" si="15"/>
        <v>7.9218253200885602E-4</v>
      </c>
    </row>
    <row r="145" spans="1:9">
      <c r="A145" s="3" t="s">
        <v>291</v>
      </c>
      <c r="B145">
        <v>8.15</v>
      </c>
      <c r="C145" s="4">
        <v>778</v>
      </c>
      <c r="D145">
        <f t="shared" si="12"/>
        <v>95.460122699386503</v>
      </c>
      <c r="E145" s="7">
        <f t="shared" si="13"/>
        <v>1.2084179199990058E-3</v>
      </c>
      <c r="F145" s="8">
        <f t="shared" si="16"/>
        <v>0.7571903196094546</v>
      </c>
      <c r="G145" s="7">
        <f t="shared" si="14"/>
        <v>1.5473880469494623E-3</v>
      </c>
      <c r="H145" s="8">
        <f t="shared" si="17"/>
        <v>0.31403433492692151</v>
      </c>
      <c r="I145">
        <f t="shared" si="15"/>
        <v>1.8324323353803018E-3</v>
      </c>
    </row>
    <row r="146" spans="1:9">
      <c r="A146" s="3" t="s">
        <v>125</v>
      </c>
      <c r="B146">
        <v>18.850000000000001</v>
      </c>
      <c r="C146" s="4">
        <v>1799</v>
      </c>
      <c r="D146">
        <f t="shared" si="12"/>
        <v>95.437665782493355</v>
      </c>
      <c r="E146" s="7">
        <f t="shared" si="13"/>
        <v>2.7942722854475727E-3</v>
      </c>
      <c r="F146" s="8">
        <f t="shared" si="16"/>
        <v>0.7599845918949022</v>
      </c>
      <c r="G146" s="7">
        <f t="shared" si="14"/>
        <v>3.5789281822082657E-3</v>
      </c>
      <c r="H146" s="8">
        <f t="shared" si="17"/>
        <v>0.3176132631091298</v>
      </c>
      <c r="I146">
        <f t="shared" si="15"/>
        <v>7.7755526069056558E-4</v>
      </c>
    </row>
    <row r="147" spans="1:9">
      <c r="A147" s="3" t="s">
        <v>285</v>
      </c>
      <c r="B147">
        <v>7.97</v>
      </c>
      <c r="C147" s="4">
        <v>755</v>
      </c>
      <c r="D147">
        <f t="shared" si="12"/>
        <v>94.730238393977416</v>
      </c>
      <c r="E147" s="7">
        <f t="shared" si="13"/>
        <v>1.172693482775385E-3</v>
      </c>
      <c r="F147" s="8">
        <f t="shared" si="16"/>
        <v>0.76115728537767757</v>
      </c>
      <c r="G147" s="7">
        <f t="shared" si="14"/>
        <v>1.5132126054217441E-3</v>
      </c>
      <c r="H147" s="8">
        <f t="shared" si="17"/>
        <v>0.31912647571455155</v>
      </c>
      <c r="I147">
        <f t="shared" si="15"/>
        <v>8.12727952097414E-4</v>
      </c>
    </row>
    <row r="148" spans="1:9">
      <c r="A148" s="3" t="s">
        <v>165</v>
      </c>
      <c r="B148">
        <v>8.33</v>
      </c>
      <c r="C148" s="4">
        <v>789</v>
      </c>
      <c r="D148">
        <f t="shared" si="12"/>
        <v>94.717887154861941</v>
      </c>
      <c r="E148" s="7">
        <f t="shared" si="13"/>
        <v>1.2255035204103029E-3</v>
      </c>
      <c r="F148" s="8">
        <f t="shared" si="16"/>
        <v>0.76238278889808786</v>
      </c>
      <c r="G148" s="7">
        <f t="shared" si="14"/>
        <v>1.5815634884771804E-3</v>
      </c>
      <c r="H148" s="8">
        <f t="shared" si="17"/>
        <v>0.32070803920302871</v>
      </c>
      <c r="I148">
        <f t="shared" si="15"/>
        <v>1.8827951175298119E-3</v>
      </c>
    </row>
    <row r="149" spans="1:9">
      <c r="A149" s="3" t="s">
        <v>110</v>
      </c>
      <c r="B149">
        <v>19.25</v>
      </c>
      <c r="C149" s="4">
        <v>1814</v>
      </c>
      <c r="D149">
        <f t="shared" si="12"/>
        <v>94.233766233766232</v>
      </c>
      <c r="E149" s="7">
        <f t="shared" si="13"/>
        <v>2.817570831462978E-3</v>
      </c>
      <c r="F149" s="8">
        <f t="shared" si="16"/>
        <v>0.76520035972955081</v>
      </c>
      <c r="G149" s="7">
        <f t="shared" si="14"/>
        <v>3.6548736078254171E-3</v>
      </c>
      <c r="H149" s="8">
        <f t="shared" si="17"/>
        <v>0.32436291281085411</v>
      </c>
      <c r="I149">
        <f t="shared" si="15"/>
        <v>2.066812238466581E-3</v>
      </c>
    </row>
    <row r="150" spans="1:9">
      <c r="A150" s="3" t="s">
        <v>318</v>
      </c>
      <c r="B150">
        <v>21.12</v>
      </c>
      <c r="C150" s="4">
        <v>1988</v>
      </c>
      <c r="D150">
        <f t="shared" si="12"/>
        <v>94.128787878787875</v>
      </c>
      <c r="E150" s="7">
        <f t="shared" si="13"/>
        <v>3.087833965241676E-3</v>
      </c>
      <c r="F150" s="8">
        <f t="shared" si="16"/>
        <v>0.76828819369479251</v>
      </c>
      <c r="G150" s="7">
        <f t="shared" si="14"/>
        <v>4.0099184725856003E-3</v>
      </c>
      <c r="H150" s="8">
        <f t="shared" si="17"/>
        <v>0.32837283128343969</v>
      </c>
      <c r="I150">
        <f t="shared" si="15"/>
        <v>5.6763485710253914E-4</v>
      </c>
    </row>
    <row r="151" spans="1:9">
      <c r="A151" s="3" t="s">
        <v>116</v>
      </c>
      <c r="B151">
        <v>5.79</v>
      </c>
      <c r="C151" s="4">
        <v>543</v>
      </c>
      <c r="D151">
        <f t="shared" si="12"/>
        <v>93.782383419689126</v>
      </c>
      <c r="E151" s="7">
        <f t="shared" si="13"/>
        <v>8.4340736575766093E-4</v>
      </c>
      <c r="F151" s="8">
        <f t="shared" si="16"/>
        <v>0.76913160106055012</v>
      </c>
      <c r="G151" s="7">
        <f t="shared" si="14"/>
        <v>1.0993100358082683E-3</v>
      </c>
      <c r="H151" s="8">
        <f t="shared" si="17"/>
        <v>0.32947214131924796</v>
      </c>
      <c r="I151">
        <f t="shared" si="15"/>
        <v>1.4954584805551008E-3</v>
      </c>
    </row>
    <row r="152" spans="1:9">
      <c r="A152" s="3" t="s">
        <v>58</v>
      </c>
      <c r="B152">
        <v>15.21</v>
      </c>
      <c r="C152" s="4">
        <v>1418</v>
      </c>
      <c r="D152">
        <f t="shared" si="12"/>
        <v>93.228139381985528</v>
      </c>
      <c r="E152" s="7">
        <f t="shared" si="13"/>
        <v>2.202489216656286E-3</v>
      </c>
      <c r="F152" s="8">
        <f t="shared" si="16"/>
        <v>0.77133409027720645</v>
      </c>
      <c r="G152" s="7">
        <f t="shared" si="14"/>
        <v>2.8878248090921867E-3</v>
      </c>
      <c r="H152" s="8">
        <f t="shared" si="17"/>
        <v>0.33235996612834012</v>
      </c>
      <c r="I152">
        <f t="shared" si="15"/>
        <v>6.5390018019284568E-4</v>
      </c>
    </row>
    <row r="153" spans="1:9">
      <c r="A153" s="3" t="s">
        <v>308</v>
      </c>
      <c r="B153">
        <v>6.64</v>
      </c>
      <c r="C153" s="4">
        <v>617</v>
      </c>
      <c r="D153">
        <f t="shared" si="12"/>
        <v>92.921686746987959</v>
      </c>
      <c r="E153" s="7">
        <f t="shared" si="13"/>
        <v>9.583468594336589E-4</v>
      </c>
      <c r="F153" s="8">
        <f t="shared" si="16"/>
        <v>0.77229243713664009</v>
      </c>
      <c r="G153" s="7">
        <f t="shared" si="14"/>
        <v>1.2606940652447152E-3</v>
      </c>
      <c r="H153" s="8">
        <f t="shared" si="17"/>
        <v>0.33362066019358483</v>
      </c>
      <c r="I153">
        <f t="shared" si="15"/>
        <v>1.4528726679624571E-3</v>
      </c>
    </row>
    <row r="154" spans="1:9">
      <c r="A154" s="3" t="s">
        <v>38</v>
      </c>
      <c r="B154">
        <v>14.75</v>
      </c>
      <c r="C154" s="4">
        <v>1370</v>
      </c>
      <c r="D154">
        <f t="shared" si="12"/>
        <v>92.881355932203391</v>
      </c>
      <c r="E154" s="7">
        <f t="shared" si="13"/>
        <v>2.1279338694069898E-3</v>
      </c>
      <c r="F154" s="8">
        <f t="shared" si="16"/>
        <v>0.7744203710060471</v>
      </c>
      <c r="G154" s="7">
        <f t="shared" si="14"/>
        <v>2.8004875696324622E-3</v>
      </c>
      <c r="H154" s="8">
        <f t="shared" si="17"/>
        <v>0.3364211477632173</v>
      </c>
      <c r="I154">
        <f t="shared" si="15"/>
        <v>2.6986022756980144E-3</v>
      </c>
    </row>
    <row r="155" spans="1:9">
      <c r="A155" s="3" t="s">
        <v>374</v>
      </c>
      <c r="B155">
        <v>27.32</v>
      </c>
      <c r="C155" s="4">
        <v>2523</v>
      </c>
      <c r="D155">
        <f t="shared" si="12"/>
        <v>92.349926793557827</v>
      </c>
      <c r="E155" s="7">
        <f t="shared" si="13"/>
        <v>3.918815439791121E-3</v>
      </c>
      <c r="F155" s="8">
        <f t="shared" si="16"/>
        <v>0.77833918644583822</v>
      </c>
      <c r="G155" s="7">
        <f t="shared" si="14"/>
        <v>5.1870725696514493E-3</v>
      </c>
      <c r="H155" s="8">
        <f t="shared" si="17"/>
        <v>0.34160822033286875</v>
      </c>
      <c r="I155">
        <f t="shared" si="15"/>
        <v>2.1171758964783072E-4</v>
      </c>
    </row>
    <row r="156" spans="1:9">
      <c r="A156" s="3" t="s">
        <v>46</v>
      </c>
      <c r="B156">
        <v>2.14</v>
      </c>
      <c r="C156" s="4">
        <v>197</v>
      </c>
      <c r="D156">
        <f t="shared" si="12"/>
        <v>92.056074766355138</v>
      </c>
      <c r="E156" s="7">
        <f t="shared" si="13"/>
        <v>3.0598757100231896E-4</v>
      </c>
      <c r="F156" s="8">
        <f t="shared" si="16"/>
        <v>0.77864517401684052</v>
      </c>
      <c r="G156" s="7">
        <f t="shared" si="14"/>
        <v>4.0630802705176065E-4</v>
      </c>
      <c r="H156" s="8">
        <f t="shared" si="17"/>
        <v>0.34201452835992052</v>
      </c>
      <c r="I156">
        <f t="shared" si="15"/>
        <v>6.8835299568520414E-4</v>
      </c>
    </row>
    <row r="157" spans="1:9">
      <c r="A157" s="3" t="s">
        <v>185</v>
      </c>
      <c r="B157">
        <v>6.92</v>
      </c>
      <c r="C157" s="4">
        <v>630</v>
      </c>
      <c r="D157">
        <f t="shared" si="12"/>
        <v>91.040462427745666</v>
      </c>
      <c r="E157" s="7">
        <f t="shared" si="13"/>
        <v>9.785389326470099E-4</v>
      </c>
      <c r="F157" s="8">
        <f t="shared" si="16"/>
        <v>0.77962371294948751</v>
      </c>
      <c r="G157" s="7">
        <f t="shared" si="14"/>
        <v>1.3138558631767213E-3</v>
      </c>
      <c r="H157" s="8">
        <f t="shared" si="17"/>
        <v>0.34332838422309725</v>
      </c>
      <c r="I157">
        <f t="shared" si="15"/>
        <v>4.9557886585149813E-4</v>
      </c>
    </row>
    <row r="158" spans="1:9">
      <c r="A158" s="3" t="s">
        <v>76</v>
      </c>
      <c r="B158">
        <v>4.9800000000000004</v>
      </c>
      <c r="C158" s="4">
        <v>453</v>
      </c>
      <c r="D158">
        <f t="shared" si="12"/>
        <v>90.963855421686745</v>
      </c>
      <c r="E158" s="7">
        <f t="shared" si="13"/>
        <v>7.0361608966523098E-4</v>
      </c>
      <c r="F158" s="8">
        <f t="shared" si="16"/>
        <v>0.7803273290391527</v>
      </c>
      <c r="G158" s="7">
        <f t="shared" si="14"/>
        <v>9.4552054893353647E-4</v>
      </c>
      <c r="H158" s="8">
        <f t="shared" si="17"/>
        <v>0.34427390477203079</v>
      </c>
      <c r="I158">
        <f t="shared" si="15"/>
        <v>8.3160158477940671E-4</v>
      </c>
    </row>
    <row r="159" spans="1:9">
      <c r="A159" s="3" t="s">
        <v>246</v>
      </c>
      <c r="B159">
        <v>8.32</v>
      </c>
      <c r="C159" s="4">
        <v>750</v>
      </c>
      <c r="D159">
        <f t="shared" si="12"/>
        <v>90.144230769230759</v>
      </c>
      <c r="E159" s="7">
        <f t="shared" si="13"/>
        <v>1.1649273007702499E-3</v>
      </c>
      <c r="F159" s="8">
        <f t="shared" si="16"/>
        <v>0.78149225633992292</v>
      </c>
      <c r="G159" s="7">
        <f t="shared" si="14"/>
        <v>1.5796648528367517E-3</v>
      </c>
      <c r="H159" s="8">
        <f t="shared" si="17"/>
        <v>0.34585356962486752</v>
      </c>
      <c r="I159">
        <f t="shared" si="15"/>
        <v>2.2101168178439989E-4</v>
      </c>
    </row>
    <row r="160" spans="1:9">
      <c r="A160" s="3" t="s">
        <v>247</v>
      </c>
      <c r="B160">
        <v>2.21</v>
      </c>
      <c r="C160" s="4">
        <v>199</v>
      </c>
      <c r="D160">
        <f t="shared" si="12"/>
        <v>90.045248868778287</v>
      </c>
      <c r="E160" s="7">
        <f t="shared" si="13"/>
        <v>3.0909404380437299E-4</v>
      </c>
      <c r="F160" s="8">
        <f t="shared" si="16"/>
        <v>0.78180135038372733</v>
      </c>
      <c r="G160" s="7">
        <f t="shared" si="14"/>
        <v>4.1959847653476215E-4</v>
      </c>
      <c r="H160" s="8">
        <f t="shared" si="17"/>
        <v>0.3462731681014023</v>
      </c>
      <c r="I160">
        <f t="shared" si="15"/>
        <v>7.9937736894392097E-4</v>
      </c>
    </row>
    <row r="161" spans="1:9">
      <c r="A161" s="3" t="s">
        <v>278</v>
      </c>
      <c r="B161">
        <v>7.9</v>
      </c>
      <c r="C161" s="4">
        <v>694</v>
      </c>
      <c r="D161">
        <f t="shared" si="12"/>
        <v>87.848101265822777</v>
      </c>
      <c r="E161" s="7">
        <f t="shared" si="13"/>
        <v>1.0779460623127379E-3</v>
      </c>
      <c r="F161" s="8">
        <f t="shared" si="16"/>
        <v>0.78287929644604004</v>
      </c>
      <c r="G161" s="7">
        <f t="shared" si="14"/>
        <v>1.4999221559387427E-3</v>
      </c>
      <c r="H161" s="8">
        <f t="shared" si="17"/>
        <v>0.34777309025734104</v>
      </c>
      <c r="I161">
        <f t="shared" si="15"/>
        <v>4.8700626569775363E-4</v>
      </c>
    </row>
    <row r="162" spans="1:9">
      <c r="A162" s="3" t="s">
        <v>319</v>
      </c>
      <c r="B162">
        <v>4.8099999999999996</v>
      </c>
      <c r="C162" s="4">
        <v>422</v>
      </c>
      <c r="D162">
        <f t="shared" si="12"/>
        <v>87.733887733887741</v>
      </c>
      <c r="E162" s="7">
        <f t="shared" si="13"/>
        <v>6.5546576123339396E-4</v>
      </c>
      <c r="F162" s="8">
        <f t="shared" si="16"/>
        <v>0.78353476220727347</v>
      </c>
      <c r="G162" s="7">
        <f t="shared" si="14"/>
        <v>9.1324374304624692E-4</v>
      </c>
      <c r="H162" s="8">
        <f t="shared" si="17"/>
        <v>0.34868633400038729</v>
      </c>
      <c r="I162">
        <f t="shared" si="15"/>
        <v>6.7070572007321694E-4</v>
      </c>
    </row>
    <row r="163" spans="1:9">
      <c r="A163" s="3" t="s">
        <v>43</v>
      </c>
      <c r="B163">
        <v>6.58</v>
      </c>
      <c r="C163" s="4">
        <v>569</v>
      </c>
      <c r="D163">
        <f t="shared" si="12"/>
        <v>86.474164133738597</v>
      </c>
      <c r="E163" s="7">
        <f t="shared" si="13"/>
        <v>8.8379151218436294E-4</v>
      </c>
      <c r="F163" s="8">
        <f t="shared" si="16"/>
        <v>0.78441855371945779</v>
      </c>
      <c r="G163" s="7">
        <f t="shared" si="14"/>
        <v>1.2493022514021425E-3</v>
      </c>
      <c r="H163" s="8">
        <f t="shared" si="17"/>
        <v>0.34993563625178942</v>
      </c>
      <c r="I163">
        <f t="shared" si="15"/>
        <v>2.4587251477387051E-4</v>
      </c>
    </row>
    <row r="164" spans="1:9">
      <c r="A164" s="3" t="s">
        <v>324</v>
      </c>
      <c r="B164">
        <v>2.41</v>
      </c>
      <c r="C164" s="4">
        <v>208</v>
      </c>
      <c r="D164">
        <f t="shared" si="12"/>
        <v>86.307053941908705</v>
      </c>
      <c r="E164" s="7">
        <f t="shared" si="13"/>
        <v>3.23073171413616E-4</v>
      </c>
      <c r="F164" s="8">
        <f t="shared" si="16"/>
        <v>0.78474162689087146</v>
      </c>
      <c r="G164" s="7">
        <f t="shared" si="14"/>
        <v>4.5757118934333792E-4</v>
      </c>
      <c r="H164" s="8">
        <f t="shared" si="17"/>
        <v>0.35039320744113278</v>
      </c>
      <c r="I164">
        <f t="shared" si="15"/>
        <v>1.4261748193142298E-3</v>
      </c>
    </row>
    <row r="165" spans="1:9">
      <c r="A165" s="3" t="s">
        <v>107</v>
      </c>
      <c r="B165">
        <v>13.97</v>
      </c>
      <c r="C165" s="4">
        <v>1204</v>
      </c>
      <c r="D165">
        <f t="shared" si="12"/>
        <v>86.184681460272003</v>
      </c>
      <c r="E165" s="7">
        <f t="shared" si="13"/>
        <v>1.870096626836508E-3</v>
      </c>
      <c r="F165" s="8">
        <f t="shared" si="16"/>
        <v>0.78661172351770792</v>
      </c>
      <c r="G165" s="7">
        <f t="shared" si="14"/>
        <v>2.652393989679017E-3</v>
      </c>
      <c r="H165" s="8">
        <f t="shared" si="17"/>
        <v>0.35304560143081182</v>
      </c>
      <c r="I165">
        <f t="shared" si="15"/>
        <v>6.3085020791520119E-4</v>
      </c>
    </row>
    <row r="166" spans="1:9">
      <c r="A166" s="3" t="s">
        <v>156</v>
      </c>
      <c r="B166">
        <v>6.17</v>
      </c>
      <c r="C166" s="4">
        <v>530</v>
      </c>
      <c r="D166">
        <f t="shared" si="12"/>
        <v>85.899513776337116</v>
      </c>
      <c r="E166" s="7">
        <f t="shared" si="13"/>
        <v>8.2321529254430993E-4</v>
      </c>
      <c r="F166" s="8">
        <f t="shared" si="16"/>
        <v>0.78743493881025217</v>
      </c>
      <c r="G166" s="7">
        <f t="shared" si="14"/>
        <v>1.1714581901445622E-3</v>
      </c>
      <c r="H166" s="8">
        <f t="shared" si="17"/>
        <v>0.3542170596209564</v>
      </c>
      <c r="I166">
        <f t="shared" si="15"/>
        <v>3.1199846676571719E-4</v>
      </c>
    </row>
    <row r="167" spans="1:9">
      <c r="A167" s="3" t="s">
        <v>202</v>
      </c>
      <c r="B167">
        <v>3.04</v>
      </c>
      <c r="C167" s="4">
        <v>259</v>
      </c>
      <c r="D167">
        <f t="shared" si="12"/>
        <v>85.19736842105263</v>
      </c>
      <c r="E167" s="7">
        <f t="shared" si="13"/>
        <v>4.02288227865993E-4</v>
      </c>
      <c r="F167" s="8">
        <f t="shared" si="16"/>
        <v>0.7878372270381182</v>
      </c>
      <c r="G167" s="7">
        <f t="shared" si="14"/>
        <v>5.771852346903516E-4</v>
      </c>
      <c r="H167" s="8">
        <f t="shared" si="17"/>
        <v>0.35479424485564676</v>
      </c>
      <c r="I167">
        <f t="shared" si="15"/>
        <v>2.5562932446088205E-4</v>
      </c>
    </row>
    <row r="168" spans="1:9">
      <c r="A168" s="3" t="s">
        <v>363</v>
      </c>
      <c r="B168">
        <v>2.4900000000000002</v>
      </c>
      <c r="C168" s="4">
        <v>212</v>
      </c>
      <c r="D168">
        <f t="shared" si="12"/>
        <v>85.140562248995977</v>
      </c>
      <c r="E168" s="7">
        <f t="shared" si="13"/>
        <v>3.2928611701772399E-4</v>
      </c>
      <c r="F168" s="8">
        <f t="shared" si="16"/>
        <v>0.78816651315513597</v>
      </c>
      <c r="G168" s="7">
        <f t="shared" si="14"/>
        <v>4.7276027446676824E-4</v>
      </c>
      <c r="H168" s="8">
        <f t="shared" si="17"/>
        <v>0.3552670051301135</v>
      </c>
      <c r="I168">
        <f t="shared" si="15"/>
        <v>4.1340084229435359E-4</v>
      </c>
    </row>
    <row r="169" spans="1:9">
      <c r="A169" s="3" t="s">
        <v>382</v>
      </c>
      <c r="B169">
        <v>4.0199999999999996</v>
      </c>
      <c r="C169" s="4">
        <v>341</v>
      </c>
      <c r="D169">
        <f t="shared" si="12"/>
        <v>84.825870646766177</v>
      </c>
      <c r="E169" s="7">
        <f t="shared" si="13"/>
        <v>5.2965361275020696E-4</v>
      </c>
      <c r="F169" s="8">
        <f t="shared" si="16"/>
        <v>0.78869616676788623</v>
      </c>
      <c r="G169" s="7">
        <f t="shared" si="14"/>
        <v>7.6325152745237274E-4</v>
      </c>
      <c r="H169" s="8">
        <f t="shared" si="17"/>
        <v>0.35603025665756588</v>
      </c>
      <c r="I169">
        <f t="shared" si="15"/>
        <v>5.503954441341552E-4</v>
      </c>
    </row>
    <row r="170" spans="1:9">
      <c r="A170" s="3" t="s">
        <v>153</v>
      </c>
      <c r="B170">
        <v>5.33</v>
      </c>
      <c r="C170" s="4">
        <v>448</v>
      </c>
      <c r="D170">
        <f t="shared" si="12"/>
        <v>84.052532833020635</v>
      </c>
      <c r="E170" s="7">
        <f t="shared" si="13"/>
        <v>6.9584990766009597E-4</v>
      </c>
      <c r="F170" s="8">
        <f t="shared" si="16"/>
        <v>0.78939201667554637</v>
      </c>
      <c r="G170" s="7">
        <f t="shared" si="14"/>
        <v>1.0119727963485441E-3</v>
      </c>
      <c r="H170" s="8">
        <f t="shared" si="17"/>
        <v>0.35704222945391445</v>
      </c>
      <c r="I170">
        <f t="shared" si="15"/>
        <v>2.1726415651083242E-3</v>
      </c>
    </row>
    <row r="171" spans="1:9">
      <c r="A171" s="3" t="s">
        <v>122</v>
      </c>
      <c r="B171">
        <v>20.99</v>
      </c>
      <c r="C171" s="4">
        <v>1755</v>
      </c>
      <c r="D171">
        <f t="shared" si="12"/>
        <v>83.611243449261565</v>
      </c>
      <c r="E171" s="7">
        <f t="shared" si="13"/>
        <v>2.7259298838023848E-3</v>
      </c>
      <c r="F171" s="8">
        <f t="shared" si="16"/>
        <v>0.79211794655934875</v>
      </c>
      <c r="G171" s="7">
        <f t="shared" si="14"/>
        <v>3.9852362092600256E-3</v>
      </c>
      <c r="H171" s="8">
        <f t="shared" si="17"/>
        <v>0.36102746566317445</v>
      </c>
      <c r="I171">
        <f t="shared" si="15"/>
        <v>3.4450864119219826E-3</v>
      </c>
    </row>
    <row r="172" spans="1:9">
      <c r="A172" s="3" t="s">
        <v>25</v>
      </c>
      <c r="B172">
        <v>33.28</v>
      </c>
      <c r="C172" s="4">
        <v>2782</v>
      </c>
      <c r="D172">
        <f t="shared" si="12"/>
        <v>83.59375</v>
      </c>
      <c r="E172" s="7">
        <f t="shared" si="13"/>
        <v>4.3211036676571134E-3</v>
      </c>
      <c r="F172" s="8">
        <f t="shared" si="16"/>
        <v>0.7964390502270059</v>
      </c>
      <c r="G172" s="7">
        <f t="shared" si="14"/>
        <v>6.3186594113470067E-3</v>
      </c>
      <c r="H172" s="8">
        <f t="shared" si="17"/>
        <v>0.36734612507452147</v>
      </c>
      <c r="I172">
        <f t="shared" si="15"/>
        <v>1.1625710199109074E-3</v>
      </c>
    </row>
    <row r="173" spans="1:9">
      <c r="A173" s="3" t="s">
        <v>367</v>
      </c>
      <c r="B173">
        <v>11.22</v>
      </c>
      <c r="C173" s="4">
        <v>936</v>
      </c>
      <c r="D173">
        <f t="shared" si="12"/>
        <v>83.422459893048128</v>
      </c>
      <c r="E173" s="7">
        <f t="shared" si="13"/>
        <v>1.453829271361272E-3</v>
      </c>
      <c r="F173" s="8">
        <f t="shared" si="16"/>
        <v>0.79789287949836718</v>
      </c>
      <c r="G173" s="7">
        <f t="shared" si="14"/>
        <v>2.1302691885611001E-3</v>
      </c>
      <c r="H173" s="8">
        <f t="shared" si="17"/>
        <v>0.36947639426308254</v>
      </c>
      <c r="I173">
        <f t="shared" si="15"/>
        <v>9.2735779172653521E-4</v>
      </c>
    </row>
    <row r="174" spans="1:9">
      <c r="A174" s="3" t="s">
        <v>325</v>
      </c>
      <c r="B174">
        <v>8.94</v>
      </c>
      <c r="C174" s="4">
        <v>744</v>
      </c>
      <c r="D174">
        <f t="shared" si="12"/>
        <v>83.22147651006712</v>
      </c>
      <c r="E174" s="7">
        <f t="shared" si="13"/>
        <v>1.1556078823640879E-3</v>
      </c>
      <c r="F174" s="8">
        <f t="shared" si="16"/>
        <v>0.79904848738073131</v>
      </c>
      <c r="G174" s="7">
        <f t="shared" si="14"/>
        <v>1.6973802625433363E-3</v>
      </c>
      <c r="H174" s="8">
        <f t="shared" si="17"/>
        <v>0.37117377452562589</v>
      </c>
      <c r="I174">
        <f t="shared" si="15"/>
        <v>9.2402038628414118E-4</v>
      </c>
    </row>
    <row r="175" spans="1:9">
      <c r="A175" s="3" t="s">
        <v>71</v>
      </c>
      <c r="B175">
        <v>8.8800000000000008</v>
      </c>
      <c r="C175" s="4">
        <v>734</v>
      </c>
      <c r="D175">
        <f t="shared" si="12"/>
        <v>82.657657657657651</v>
      </c>
      <c r="E175" s="7">
        <f t="shared" si="13"/>
        <v>1.1400755183538179E-3</v>
      </c>
      <c r="F175" s="8">
        <f t="shared" si="16"/>
        <v>0.80018856289908513</v>
      </c>
      <c r="G175" s="7">
        <f t="shared" si="14"/>
        <v>1.6859884487007639E-3</v>
      </c>
      <c r="H175" s="8">
        <f t="shared" si="17"/>
        <v>0.37285976297432666</v>
      </c>
      <c r="I175">
        <f t="shared" si="15"/>
        <v>1.3576086128341269E-3</v>
      </c>
    </row>
    <row r="176" spans="1:9">
      <c r="A176" s="3" t="s">
        <v>288</v>
      </c>
      <c r="B176">
        <v>13.03</v>
      </c>
      <c r="C176" s="4">
        <v>1074</v>
      </c>
      <c r="D176">
        <f t="shared" si="12"/>
        <v>82.425172678434393</v>
      </c>
      <c r="E176" s="7">
        <f t="shared" si="13"/>
        <v>1.6681758947029979E-3</v>
      </c>
      <c r="F176" s="8">
        <f t="shared" si="16"/>
        <v>0.80185673879378816</v>
      </c>
      <c r="G176" s="7">
        <f t="shared" si="14"/>
        <v>2.4739222394787107E-3</v>
      </c>
      <c r="H176" s="8">
        <f t="shared" si="17"/>
        <v>0.37533368521380539</v>
      </c>
      <c r="I176">
        <f t="shared" si="15"/>
        <v>6.8636819823558737E-4</v>
      </c>
    </row>
    <row r="177" spans="1:9">
      <c r="A177" s="3" t="s">
        <v>215</v>
      </c>
      <c r="B177">
        <v>6.58</v>
      </c>
      <c r="C177" s="4">
        <v>541</v>
      </c>
      <c r="D177">
        <f t="shared" si="12"/>
        <v>82.218844984802431</v>
      </c>
      <c r="E177" s="7">
        <f t="shared" si="13"/>
        <v>8.4030089295560691E-4</v>
      </c>
      <c r="F177" s="8">
        <f t="shared" si="16"/>
        <v>0.80269703968674377</v>
      </c>
      <c r="G177" s="7">
        <f t="shared" si="14"/>
        <v>1.2493022514021425E-3</v>
      </c>
      <c r="H177" s="8">
        <f t="shared" si="17"/>
        <v>0.37658298746520752</v>
      </c>
      <c r="I177">
        <f t="shared" si="15"/>
        <v>3.9346380414351234E-4</v>
      </c>
    </row>
    <row r="178" spans="1:9">
      <c r="A178" s="3" t="s">
        <v>316</v>
      </c>
      <c r="B178">
        <v>3.76</v>
      </c>
      <c r="C178" s="4">
        <v>307</v>
      </c>
      <c r="D178">
        <f t="shared" si="12"/>
        <v>81.648936170212764</v>
      </c>
      <c r="E178" s="7">
        <f t="shared" si="13"/>
        <v>4.7684357511528896E-4</v>
      </c>
      <c r="F178" s="8">
        <f t="shared" si="16"/>
        <v>0.80317388326185901</v>
      </c>
      <c r="G178" s="7">
        <f t="shared" si="14"/>
        <v>7.1388700080122428E-4</v>
      </c>
      <c r="H178" s="8">
        <f t="shared" si="17"/>
        <v>0.37729687446600874</v>
      </c>
      <c r="I178">
        <f t="shared" si="15"/>
        <v>2.4878688451852593E-3</v>
      </c>
    </row>
    <row r="179" spans="1:9">
      <c r="A179" s="3" t="s">
        <v>53</v>
      </c>
      <c r="B179">
        <v>23.77</v>
      </c>
      <c r="C179" s="4">
        <v>1940</v>
      </c>
      <c r="D179">
        <f t="shared" si="12"/>
        <v>81.61548169962137</v>
      </c>
      <c r="E179" s="7">
        <f t="shared" si="13"/>
        <v>3.0132786179923798E-3</v>
      </c>
      <c r="F179" s="8">
        <f t="shared" si="16"/>
        <v>0.8061871618798514</v>
      </c>
      <c r="G179" s="7">
        <f t="shared" si="14"/>
        <v>4.5130569172992293E-3</v>
      </c>
      <c r="H179" s="8">
        <f t="shared" si="17"/>
        <v>0.38180993138330799</v>
      </c>
      <c r="I179">
        <f t="shared" si="15"/>
        <v>3.8996093157739331E-4</v>
      </c>
    </row>
    <row r="180" spans="1:9">
      <c r="A180" s="3" t="s">
        <v>221</v>
      </c>
      <c r="B180">
        <v>3.71</v>
      </c>
      <c r="C180" s="4">
        <v>300</v>
      </c>
      <c r="D180">
        <f t="shared" si="12"/>
        <v>80.862533692722366</v>
      </c>
      <c r="E180" s="7">
        <f t="shared" si="13"/>
        <v>4.6597092030809998E-4</v>
      </c>
      <c r="F180" s="8">
        <f t="shared" si="16"/>
        <v>0.80665313280015949</v>
      </c>
      <c r="G180" s="7">
        <f t="shared" si="14"/>
        <v>7.0439382259908031E-4</v>
      </c>
      <c r="H180" s="8">
        <f t="shared" si="17"/>
        <v>0.38251432520590706</v>
      </c>
      <c r="I180">
        <f t="shared" si="15"/>
        <v>4.6593045961662582E-4</v>
      </c>
    </row>
    <row r="181" spans="1:9">
      <c r="A181" s="3" t="s">
        <v>131</v>
      </c>
      <c r="B181">
        <v>4.4000000000000004</v>
      </c>
      <c r="C181" s="4">
        <v>350</v>
      </c>
      <c r="D181">
        <f t="shared" si="12"/>
        <v>79.545454545454533</v>
      </c>
      <c r="E181" s="7">
        <f t="shared" si="13"/>
        <v>5.4363274035945002E-4</v>
      </c>
      <c r="F181" s="8">
        <f t="shared" si="16"/>
        <v>0.80719676554051889</v>
      </c>
      <c r="G181" s="7">
        <f t="shared" si="14"/>
        <v>8.3539968178866677E-4</v>
      </c>
      <c r="H181" s="8">
        <f t="shared" si="17"/>
        <v>0.3833497248876957</v>
      </c>
      <c r="I181">
        <f t="shared" si="15"/>
        <v>7.762383860940858E-4</v>
      </c>
    </row>
    <row r="182" spans="1:9">
      <c r="A182" s="3" t="s">
        <v>360</v>
      </c>
      <c r="B182">
        <v>7.33</v>
      </c>
      <c r="C182" s="4">
        <v>583</v>
      </c>
      <c r="D182">
        <f t="shared" si="12"/>
        <v>79.536152796725787</v>
      </c>
      <c r="E182" s="7">
        <f t="shared" si="13"/>
        <v>9.055368217987409E-4</v>
      </c>
      <c r="F182" s="8">
        <f t="shared" si="16"/>
        <v>0.80810230236231761</v>
      </c>
      <c r="G182" s="7">
        <f t="shared" si="14"/>
        <v>1.3916999244343016E-3</v>
      </c>
      <c r="H182" s="8">
        <f t="shared" si="17"/>
        <v>0.38474142481212997</v>
      </c>
      <c r="I182">
        <f t="shared" si="15"/>
        <v>3.5996963572770824E-4</v>
      </c>
    </row>
    <row r="183" spans="1:9">
      <c r="A183" s="3" t="s">
        <v>327</v>
      </c>
      <c r="B183">
        <v>3.39</v>
      </c>
      <c r="C183" s="4">
        <v>268</v>
      </c>
      <c r="D183">
        <f t="shared" si="12"/>
        <v>79.056047197640112</v>
      </c>
      <c r="E183" s="7">
        <f t="shared" si="13"/>
        <v>4.16267355475236E-4</v>
      </c>
      <c r="F183" s="8">
        <f t="shared" si="16"/>
        <v>0.8085185697177929</v>
      </c>
      <c r="G183" s="7">
        <f t="shared" si="14"/>
        <v>6.4363748210535918E-4</v>
      </c>
      <c r="H183" s="8">
        <f t="shared" si="17"/>
        <v>0.38538506229423536</v>
      </c>
      <c r="I183">
        <f t="shared" si="15"/>
        <v>9.1653473370567617E-4</v>
      </c>
    </row>
    <row r="184" spans="1:9">
      <c r="A184" s="3" t="s">
        <v>235</v>
      </c>
      <c r="B184">
        <v>8.6300000000000008</v>
      </c>
      <c r="C184" s="4">
        <v>682</v>
      </c>
      <c r="D184">
        <f t="shared" si="12"/>
        <v>79.026651216685977</v>
      </c>
      <c r="E184" s="7">
        <f t="shared" si="13"/>
        <v>1.0593072255004139E-3</v>
      </c>
      <c r="F184" s="8">
        <f t="shared" si="16"/>
        <v>0.80957787694329331</v>
      </c>
      <c r="G184" s="7">
        <f t="shared" si="14"/>
        <v>1.6385225576900442E-3</v>
      </c>
      <c r="H184" s="8">
        <f t="shared" si="17"/>
        <v>0.3870235848519254</v>
      </c>
      <c r="I184">
        <f t="shared" si="15"/>
        <v>6.3938584492700956E-4</v>
      </c>
    </row>
    <row r="185" spans="1:9">
      <c r="A185" s="3" t="s">
        <v>224</v>
      </c>
      <c r="B185">
        <v>5.99</v>
      </c>
      <c r="C185" s="4">
        <v>468</v>
      </c>
      <c r="D185">
        <f t="shared" si="12"/>
        <v>78.130217028380628</v>
      </c>
      <c r="E185" s="7">
        <f t="shared" si="13"/>
        <v>7.26914635680636E-4</v>
      </c>
      <c r="F185" s="8">
        <f t="shared" si="16"/>
        <v>0.81030479157897395</v>
      </c>
      <c r="G185" s="7">
        <f t="shared" si="14"/>
        <v>1.137282748616844E-3</v>
      </c>
      <c r="H185" s="8">
        <f t="shared" si="17"/>
        <v>0.38816086760054225</v>
      </c>
      <c r="I185">
        <f t="shared" si="15"/>
        <v>1.2573990314651562E-4</v>
      </c>
    </row>
    <row r="186" spans="1:9">
      <c r="A186" s="3" t="s">
        <v>225</v>
      </c>
      <c r="B186">
        <v>1.17</v>
      </c>
      <c r="C186" s="4">
        <v>90</v>
      </c>
      <c r="D186">
        <f t="shared" si="12"/>
        <v>76.923076923076934</v>
      </c>
      <c r="E186" s="7">
        <f t="shared" si="13"/>
        <v>1.3979127609242998E-4</v>
      </c>
      <c r="F186" s="8">
        <f t="shared" si="16"/>
        <v>0.81044458285506638</v>
      </c>
      <c r="G186" s="7">
        <f t="shared" si="14"/>
        <v>2.2214036993016819E-4</v>
      </c>
      <c r="H186" s="8">
        <f t="shared" si="17"/>
        <v>0.38838300797047243</v>
      </c>
      <c r="I186">
        <f t="shared" si="15"/>
        <v>8.5479868711224594E-4</v>
      </c>
    </row>
    <row r="187" spans="1:9">
      <c r="A187" s="3" t="s">
        <v>227</v>
      </c>
      <c r="B187">
        <v>7.88</v>
      </c>
      <c r="C187" s="4">
        <v>593</v>
      </c>
      <c r="D187">
        <f t="shared" si="12"/>
        <v>75.253807106598984</v>
      </c>
      <c r="E187" s="7">
        <f t="shared" si="13"/>
        <v>9.2106918580901092E-4</v>
      </c>
      <c r="F187" s="8">
        <f t="shared" si="16"/>
        <v>0.81136565204087541</v>
      </c>
      <c r="G187" s="7">
        <f t="shared" si="14"/>
        <v>1.4961248846578849E-3</v>
      </c>
      <c r="H187" s="8">
        <f t="shared" si="17"/>
        <v>0.38987913285513032</v>
      </c>
      <c r="I187">
        <f t="shared" si="15"/>
        <v>5.2236222457324732E-4</v>
      </c>
    </row>
    <row r="188" spans="1:9">
      <c r="A188" s="3" t="s">
        <v>169</v>
      </c>
      <c r="B188">
        <v>4.8099999999999996</v>
      </c>
      <c r="C188" s="4">
        <v>361</v>
      </c>
      <c r="D188">
        <f t="shared" si="12"/>
        <v>75.051975051975063</v>
      </c>
      <c r="E188" s="7">
        <f t="shared" si="13"/>
        <v>5.60718340770747E-4</v>
      </c>
      <c r="F188" s="8">
        <f t="shared" si="16"/>
        <v>0.81192637038164617</v>
      </c>
      <c r="G188" s="7">
        <f t="shared" si="14"/>
        <v>9.1324374304624692E-4</v>
      </c>
      <c r="H188" s="8">
        <f t="shared" si="17"/>
        <v>0.39079237659817656</v>
      </c>
      <c r="I188">
        <f t="shared" si="15"/>
        <v>8.7240863980075911E-4</v>
      </c>
    </row>
    <row r="189" spans="1:9">
      <c r="A189" s="3" t="s">
        <v>48</v>
      </c>
      <c r="B189">
        <v>8.01</v>
      </c>
      <c r="C189" s="4">
        <v>597</v>
      </c>
      <c r="D189">
        <f t="shared" si="12"/>
        <v>74.531835205992508</v>
      </c>
      <c r="E189" s="7">
        <f t="shared" si="13"/>
        <v>9.2728213141311897E-4</v>
      </c>
      <c r="F189" s="8">
        <f t="shared" si="16"/>
        <v>0.8128536525130593</v>
      </c>
      <c r="G189" s="7">
        <f t="shared" si="14"/>
        <v>1.5208071479834591E-3</v>
      </c>
      <c r="H189" s="8">
        <f t="shared" si="17"/>
        <v>0.39231318374616003</v>
      </c>
      <c r="I189">
        <f t="shared" si="15"/>
        <v>2.8861036165861442E-4</v>
      </c>
    </row>
    <row r="190" spans="1:9">
      <c r="A190" s="3" t="s">
        <v>300</v>
      </c>
      <c r="B190">
        <v>2.64</v>
      </c>
      <c r="C190" s="4">
        <v>195</v>
      </c>
      <c r="D190">
        <f t="shared" si="12"/>
        <v>73.86363636363636</v>
      </c>
      <c r="E190" s="7">
        <f t="shared" si="13"/>
        <v>3.0288109820026499E-4</v>
      </c>
      <c r="F190" s="8">
        <f t="shared" si="16"/>
        <v>0.81315653361125961</v>
      </c>
      <c r="G190" s="7">
        <f t="shared" si="14"/>
        <v>5.0123980907320004E-4</v>
      </c>
      <c r="H190" s="8">
        <f t="shared" si="17"/>
        <v>0.39281442355523322</v>
      </c>
      <c r="I190">
        <f t="shared" si="15"/>
        <v>5.4152576164839816E-4</v>
      </c>
    </row>
    <row r="191" spans="1:9">
      <c r="A191" s="3" t="s">
        <v>303</v>
      </c>
      <c r="B191">
        <v>4.95</v>
      </c>
      <c r="C191" s="4">
        <v>365</v>
      </c>
      <c r="D191">
        <f t="shared" si="12"/>
        <v>73.73737373737373</v>
      </c>
      <c r="E191" s="7">
        <f t="shared" si="13"/>
        <v>5.6693128637485494E-4</v>
      </c>
      <c r="F191" s="8">
        <f t="shared" si="16"/>
        <v>0.81372346489763447</v>
      </c>
      <c r="G191" s="7">
        <f t="shared" si="14"/>
        <v>9.3982464201225013E-4</v>
      </c>
      <c r="H191" s="8">
        <f t="shared" si="17"/>
        <v>0.39375424819724547</v>
      </c>
      <c r="I191">
        <f t="shared" si="15"/>
        <v>2.6237213083534772E-3</v>
      </c>
    </row>
    <row r="192" spans="1:9">
      <c r="A192" s="3" t="s">
        <v>261</v>
      </c>
      <c r="B192">
        <v>23.91</v>
      </c>
      <c r="C192" s="4">
        <v>1750</v>
      </c>
      <c r="D192">
        <f t="shared" si="12"/>
        <v>73.19113341698035</v>
      </c>
      <c r="E192" s="7">
        <f t="shared" si="13"/>
        <v>2.7181637017972497E-3</v>
      </c>
      <c r="F192" s="8">
        <f t="shared" si="16"/>
        <v>0.8164416285994317</v>
      </c>
      <c r="G192" s="7">
        <f t="shared" si="14"/>
        <v>4.5396378162652325E-3</v>
      </c>
      <c r="H192" s="8">
        <f t="shared" si="17"/>
        <v>0.39829388601351068</v>
      </c>
      <c r="I192">
        <f t="shared" si="15"/>
        <v>7.8044382671771384E-4</v>
      </c>
    </row>
    <row r="193" spans="1:9">
      <c r="A193" s="3" t="s">
        <v>149</v>
      </c>
      <c r="B193">
        <v>7.11</v>
      </c>
      <c r="C193" s="4">
        <v>520</v>
      </c>
      <c r="D193">
        <f t="shared" si="12"/>
        <v>73.136427566807313</v>
      </c>
      <c r="E193" s="7">
        <f t="shared" si="13"/>
        <v>8.0768292853403991E-4</v>
      </c>
      <c r="F193" s="8">
        <f t="shared" si="16"/>
        <v>0.81724931152796576</v>
      </c>
      <c r="G193" s="7">
        <f t="shared" si="14"/>
        <v>1.3499299403448683E-3</v>
      </c>
      <c r="H193" s="8">
        <f t="shared" si="17"/>
        <v>0.39964381595385556</v>
      </c>
      <c r="I193">
        <f t="shared" si="15"/>
        <v>1.9565403721392149E-3</v>
      </c>
    </row>
    <row r="194" spans="1:9">
      <c r="A194" s="3" t="s">
        <v>135</v>
      </c>
      <c r="B194">
        <v>17.809999999999999</v>
      </c>
      <c r="C194" s="4">
        <v>1300</v>
      </c>
      <c r="D194">
        <f t="shared" ref="D194:D257" si="18">C194/B194</f>
        <v>72.992700729927009</v>
      </c>
      <c r="E194" s="7">
        <f t="shared" si="13"/>
        <v>2.0192073213350999E-3</v>
      </c>
      <c r="F194" s="8">
        <f t="shared" si="16"/>
        <v>0.81926851884930085</v>
      </c>
      <c r="G194" s="7">
        <f t="shared" si="14"/>
        <v>3.381470075603671E-3</v>
      </c>
      <c r="H194" s="8">
        <f t="shared" si="17"/>
        <v>0.40302528602945925</v>
      </c>
      <c r="I194">
        <f t="shared" si="15"/>
        <v>6.3894582016238433E-4</v>
      </c>
    </row>
    <row r="195" spans="1:9">
      <c r="A195" s="3" t="s">
        <v>148</v>
      </c>
      <c r="B195">
        <v>5.81</v>
      </c>
      <c r="C195" s="4">
        <v>423</v>
      </c>
      <c r="D195">
        <f t="shared" si="18"/>
        <v>72.80550774526678</v>
      </c>
      <c r="E195" s="7">
        <f t="shared" ref="E195:E258" si="19">C195/643817</f>
        <v>6.5701899763442092E-4</v>
      </c>
      <c r="F195" s="8">
        <f t="shared" si="16"/>
        <v>0.81992553784693523</v>
      </c>
      <c r="G195" s="7">
        <f t="shared" ref="G195:G258" si="20">B195/5266.94</f>
        <v>1.1031073070891257E-3</v>
      </c>
      <c r="H195" s="8">
        <f t="shared" si="17"/>
        <v>0.40412839333654837</v>
      </c>
      <c r="I195">
        <f t="shared" ref="I195:I258" si="21">F195*H196-F196*H195</f>
        <v>5.0054563690404841E-4</v>
      </c>
    </row>
    <row r="196" spans="1:9">
      <c r="A196" s="3" t="s">
        <v>244</v>
      </c>
      <c r="B196">
        <v>4.55</v>
      </c>
      <c r="C196" s="4">
        <v>331</v>
      </c>
      <c r="D196">
        <f t="shared" si="18"/>
        <v>72.747252747252745</v>
      </c>
      <c r="E196" s="7">
        <f t="shared" si="19"/>
        <v>5.1412124873993694E-4</v>
      </c>
      <c r="F196" s="8">
        <f t="shared" ref="F196:F259" si="22">F195+E196</f>
        <v>0.82043965909567518</v>
      </c>
      <c r="G196" s="7">
        <f t="shared" si="20"/>
        <v>8.6387921639509847E-4</v>
      </c>
      <c r="H196" s="8">
        <f t="shared" ref="H196:H259" si="23">H195+G196</f>
        <v>0.40499227255294346</v>
      </c>
      <c r="I196">
        <f t="shared" si="21"/>
        <v>3.3452588567445263E-4</v>
      </c>
    </row>
    <row r="197" spans="1:9">
      <c r="A197" s="3" t="s">
        <v>101</v>
      </c>
      <c r="B197">
        <v>3.04</v>
      </c>
      <c r="C197" s="4">
        <v>221</v>
      </c>
      <c r="D197">
        <f t="shared" si="18"/>
        <v>72.69736842105263</v>
      </c>
      <c r="E197" s="7">
        <f t="shared" si="19"/>
        <v>3.43265244626967E-4</v>
      </c>
      <c r="F197" s="8">
        <f t="shared" si="22"/>
        <v>0.8207829243403022</v>
      </c>
      <c r="G197" s="7">
        <f t="shared" si="20"/>
        <v>5.771852346903516E-4</v>
      </c>
      <c r="H197" s="8">
        <f t="shared" si="23"/>
        <v>0.40556945778763381</v>
      </c>
      <c r="I197">
        <f t="shared" si="21"/>
        <v>1.0215821427400074E-3</v>
      </c>
    </row>
    <row r="198" spans="1:9">
      <c r="A198" s="3" t="s">
        <v>262</v>
      </c>
      <c r="B198">
        <v>9.2799999999999994</v>
      </c>
      <c r="C198" s="4">
        <v>674</v>
      </c>
      <c r="D198">
        <f t="shared" si="18"/>
        <v>72.629310344827587</v>
      </c>
      <c r="E198" s="7">
        <f t="shared" si="19"/>
        <v>1.046881334292198E-3</v>
      </c>
      <c r="F198" s="8">
        <f t="shared" si="22"/>
        <v>0.8218298056745944</v>
      </c>
      <c r="G198" s="7">
        <f t="shared" si="20"/>
        <v>1.7619338743179152E-3</v>
      </c>
      <c r="H198" s="8">
        <f t="shared" si="23"/>
        <v>0.4073313916619517</v>
      </c>
      <c r="I198">
        <f t="shared" si="21"/>
        <v>9.3408194873018102E-4</v>
      </c>
    </row>
    <row r="199" spans="1:9">
      <c r="A199" s="3" t="s">
        <v>130</v>
      </c>
      <c r="B199">
        <v>8.48</v>
      </c>
      <c r="C199" s="4">
        <v>615</v>
      </c>
      <c r="D199">
        <f t="shared" si="18"/>
        <v>72.523584905660371</v>
      </c>
      <c r="E199" s="7">
        <f t="shared" si="19"/>
        <v>9.5524038663160498E-4</v>
      </c>
      <c r="F199" s="8">
        <f t="shared" si="22"/>
        <v>0.82278504606122604</v>
      </c>
      <c r="G199" s="7">
        <f t="shared" si="20"/>
        <v>1.6100430230836123E-3</v>
      </c>
      <c r="H199" s="8">
        <f t="shared" si="23"/>
        <v>0.4089414346850353</v>
      </c>
      <c r="I199">
        <f t="shared" si="21"/>
        <v>1.0234852373137704E-3</v>
      </c>
    </row>
    <row r="200" spans="1:9">
      <c r="A200" s="3" t="s">
        <v>30</v>
      </c>
      <c r="B200">
        <v>9.2799999999999994</v>
      </c>
      <c r="C200" s="4">
        <v>671</v>
      </c>
      <c r="D200">
        <f t="shared" si="18"/>
        <v>72.306034482758619</v>
      </c>
      <c r="E200" s="7">
        <f t="shared" si="19"/>
        <v>1.042221625089117E-3</v>
      </c>
      <c r="F200" s="8">
        <f t="shared" si="22"/>
        <v>0.8238272676863152</v>
      </c>
      <c r="G200" s="7">
        <f t="shared" si="20"/>
        <v>1.7619338743179152E-3</v>
      </c>
      <c r="H200" s="8">
        <f t="shared" si="23"/>
        <v>0.41070336855935319</v>
      </c>
      <c r="I200">
        <f t="shared" si="21"/>
        <v>4.6429041556889095E-4</v>
      </c>
    </row>
    <row r="201" spans="1:9">
      <c r="A201" s="3" t="s">
        <v>248</v>
      </c>
      <c r="B201">
        <v>4.2</v>
      </c>
      <c r="C201" s="4">
        <v>302</v>
      </c>
      <c r="D201">
        <f t="shared" si="18"/>
        <v>71.904761904761898</v>
      </c>
      <c r="E201" s="7">
        <f t="shared" si="19"/>
        <v>4.6907739311015395E-4</v>
      </c>
      <c r="F201" s="8">
        <f t="shared" si="22"/>
        <v>0.8242963450794254</v>
      </c>
      <c r="G201" s="7">
        <f t="shared" si="20"/>
        <v>7.9742696898009099E-4</v>
      </c>
      <c r="H201" s="8">
        <f t="shared" si="23"/>
        <v>0.4115007955283333</v>
      </c>
      <c r="I201">
        <f t="shared" si="21"/>
        <v>9.9407346124530394E-4</v>
      </c>
    </row>
    <row r="202" spans="1:9">
      <c r="A202" s="3" t="s">
        <v>72</v>
      </c>
      <c r="B202">
        <v>8.99</v>
      </c>
      <c r="C202" s="4">
        <v>646</v>
      </c>
      <c r="D202">
        <f t="shared" si="18"/>
        <v>71.857619577308114</v>
      </c>
      <c r="E202" s="7">
        <f t="shared" si="19"/>
        <v>1.0033907150634419E-3</v>
      </c>
      <c r="F202" s="8">
        <f t="shared" si="22"/>
        <v>0.82529973579448879</v>
      </c>
      <c r="G202" s="7">
        <f t="shared" si="20"/>
        <v>1.7068734407454805E-3</v>
      </c>
      <c r="H202" s="8">
        <f t="shared" si="23"/>
        <v>0.41320766896907879</v>
      </c>
      <c r="I202">
        <f t="shared" si="21"/>
        <v>2.0583414329300442E-3</v>
      </c>
    </row>
    <row r="203" spans="1:9">
      <c r="A203" s="3" t="s">
        <v>128</v>
      </c>
      <c r="B203">
        <v>18.600000000000001</v>
      </c>
      <c r="C203" s="4">
        <v>1334</v>
      </c>
      <c r="D203">
        <f t="shared" si="18"/>
        <v>71.72043010752688</v>
      </c>
      <c r="E203" s="7">
        <f t="shared" si="19"/>
        <v>2.072017358970018E-3</v>
      </c>
      <c r="F203" s="8">
        <f t="shared" si="22"/>
        <v>0.82737175315345879</v>
      </c>
      <c r="G203" s="7">
        <f t="shared" si="20"/>
        <v>3.5314622911975461E-3</v>
      </c>
      <c r="H203" s="8">
        <f t="shared" si="23"/>
        <v>0.41673913126027634</v>
      </c>
      <c r="I203">
        <f t="shared" si="21"/>
        <v>1.0996550457757492E-3</v>
      </c>
    </row>
    <row r="204" spans="1:9">
      <c r="A204" s="3" t="s">
        <v>352</v>
      </c>
      <c r="B204">
        <v>9.93</v>
      </c>
      <c r="C204" s="4">
        <v>711</v>
      </c>
      <c r="D204">
        <f t="shared" si="18"/>
        <v>71.601208459214504</v>
      </c>
      <c r="E204" s="7">
        <f t="shared" si="19"/>
        <v>1.1043510811301969E-3</v>
      </c>
      <c r="F204" s="8">
        <f t="shared" si="22"/>
        <v>0.82847610423458895</v>
      </c>
      <c r="G204" s="7">
        <f t="shared" si="20"/>
        <v>1.8853451909457864E-3</v>
      </c>
      <c r="H204" s="8">
        <f t="shared" si="23"/>
        <v>0.41862447645122214</v>
      </c>
      <c r="I204">
        <f t="shared" si="21"/>
        <v>6.570792787564117E-4</v>
      </c>
    </row>
    <row r="205" spans="1:9">
      <c r="A205" s="3" t="s">
        <v>231</v>
      </c>
      <c r="B205">
        <v>5.93</v>
      </c>
      <c r="C205" s="4">
        <v>424</v>
      </c>
      <c r="D205">
        <f t="shared" si="18"/>
        <v>71.500843170320408</v>
      </c>
      <c r="E205" s="7">
        <f t="shared" si="19"/>
        <v>6.5857223403544799E-4</v>
      </c>
      <c r="F205" s="8">
        <f t="shared" si="22"/>
        <v>0.82913467646862438</v>
      </c>
      <c r="G205" s="7">
        <f t="shared" si="20"/>
        <v>1.1258909347742713E-3</v>
      </c>
      <c r="H205" s="8">
        <f t="shared" si="23"/>
        <v>0.41975036738599641</v>
      </c>
      <c r="I205">
        <f t="shared" si="21"/>
        <v>6.8035842310348871E-4</v>
      </c>
    </row>
    <row r="206" spans="1:9">
      <c r="A206" s="3" t="s">
        <v>393</v>
      </c>
      <c r="B206">
        <v>6.14</v>
      </c>
      <c r="C206" s="4">
        <v>439</v>
      </c>
      <c r="D206">
        <f t="shared" si="18"/>
        <v>71.498371335504885</v>
      </c>
      <c r="E206" s="7">
        <f t="shared" si="19"/>
        <v>6.8187078005085291E-4</v>
      </c>
      <c r="F206" s="8">
        <f t="shared" si="22"/>
        <v>0.82981654724867526</v>
      </c>
      <c r="G206" s="7">
        <f t="shared" si="20"/>
        <v>1.1657622832232759E-3</v>
      </c>
      <c r="H206" s="8">
        <f t="shared" si="23"/>
        <v>0.42091612966921971</v>
      </c>
      <c r="I206">
        <f t="shared" si="21"/>
        <v>2.9659612725712603E-3</v>
      </c>
    </row>
    <row r="207" spans="1:9">
      <c r="A207" s="3" t="s">
        <v>52</v>
      </c>
      <c r="B207">
        <v>26.61</v>
      </c>
      <c r="C207" s="4">
        <v>1876</v>
      </c>
      <c r="D207">
        <f t="shared" si="18"/>
        <v>70.499812100714024</v>
      </c>
      <c r="E207" s="7">
        <f t="shared" si="19"/>
        <v>2.9138714883266519E-3</v>
      </c>
      <c r="F207" s="8">
        <f t="shared" si="22"/>
        <v>0.83273041873700193</v>
      </c>
      <c r="G207" s="7">
        <f t="shared" si="20"/>
        <v>5.0522694391810048E-3</v>
      </c>
      <c r="H207" s="8">
        <f t="shared" si="23"/>
        <v>0.42596839910840073</v>
      </c>
      <c r="I207">
        <f t="shared" si="21"/>
        <v>7.668731692522246E-4</v>
      </c>
    </row>
    <row r="208" spans="1:9">
      <c r="A208" s="3" t="s">
        <v>141</v>
      </c>
      <c r="B208">
        <v>6.88</v>
      </c>
      <c r="C208" s="4">
        <v>485</v>
      </c>
      <c r="D208">
        <f t="shared" si="18"/>
        <v>70.494186046511629</v>
      </c>
      <c r="E208" s="7">
        <f t="shared" si="19"/>
        <v>7.5331965449809495E-4</v>
      </c>
      <c r="F208" s="8">
        <f t="shared" si="22"/>
        <v>0.83348373839150003</v>
      </c>
      <c r="G208" s="7">
        <f t="shared" si="20"/>
        <v>1.3062613206150061E-3</v>
      </c>
      <c r="H208" s="8">
        <f t="shared" si="23"/>
        <v>0.42727466042901574</v>
      </c>
      <c r="I208">
        <f t="shared" si="21"/>
        <v>2.0135335203426141E-3</v>
      </c>
    </row>
    <row r="209" spans="1:9">
      <c r="A209" s="3" t="s">
        <v>204</v>
      </c>
      <c r="B209">
        <v>18.05</v>
      </c>
      <c r="C209" s="4">
        <v>1270</v>
      </c>
      <c r="D209">
        <f t="shared" si="18"/>
        <v>70.360110803324091</v>
      </c>
      <c r="E209" s="7">
        <f t="shared" si="19"/>
        <v>1.97261022930429E-3</v>
      </c>
      <c r="F209" s="8">
        <f t="shared" si="22"/>
        <v>0.83545634862080431</v>
      </c>
      <c r="G209" s="7">
        <f t="shared" si="20"/>
        <v>3.4270373309739626E-3</v>
      </c>
      <c r="H209" s="8">
        <f t="shared" si="23"/>
        <v>0.43070169775998968</v>
      </c>
      <c r="I209">
        <f t="shared" si="21"/>
        <v>5.4186646308301833E-4</v>
      </c>
    </row>
    <row r="210" spans="1:9">
      <c r="A210" s="3" t="s">
        <v>313</v>
      </c>
      <c r="B210">
        <v>4.8499999999999996</v>
      </c>
      <c r="C210" s="4">
        <v>340</v>
      </c>
      <c r="D210">
        <f t="shared" si="18"/>
        <v>70.103092783505161</v>
      </c>
      <c r="E210" s="7">
        <f t="shared" si="19"/>
        <v>5.2810037634918E-4</v>
      </c>
      <c r="F210" s="8">
        <f t="shared" si="22"/>
        <v>0.83598444899715352</v>
      </c>
      <c r="G210" s="7">
        <f t="shared" si="20"/>
        <v>9.2083828560796208E-4</v>
      </c>
      <c r="H210" s="8">
        <f t="shared" si="23"/>
        <v>0.43162253604559764</v>
      </c>
      <c r="I210">
        <f t="shared" si="21"/>
        <v>2.8290626233201666E-4</v>
      </c>
    </row>
    <row r="211" spans="1:9">
      <c r="A211" s="3" t="s">
        <v>299</v>
      </c>
      <c r="B211">
        <v>2.5299999999999998</v>
      </c>
      <c r="C211" s="4">
        <v>177</v>
      </c>
      <c r="D211">
        <f t="shared" si="18"/>
        <v>69.960474308300405</v>
      </c>
      <c r="E211" s="7">
        <f t="shared" si="19"/>
        <v>2.7492284298177898E-4</v>
      </c>
      <c r="F211" s="8">
        <f t="shared" si="22"/>
        <v>0.83625937184013532</v>
      </c>
      <c r="G211" s="7">
        <f t="shared" si="20"/>
        <v>4.8035481702848334E-4</v>
      </c>
      <c r="H211" s="8">
        <f t="shared" si="23"/>
        <v>0.4321028908626261</v>
      </c>
      <c r="I211">
        <f t="shared" si="21"/>
        <v>4.0838415006205775E-4</v>
      </c>
    </row>
    <row r="212" spans="1:9">
      <c r="A212" s="3" t="s">
        <v>127</v>
      </c>
      <c r="B212">
        <v>3.65</v>
      </c>
      <c r="C212" s="4">
        <v>255</v>
      </c>
      <c r="D212">
        <f t="shared" si="18"/>
        <v>69.863013698630141</v>
      </c>
      <c r="E212" s="7">
        <f t="shared" si="19"/>
        <v>3.96075282261885E-4</v>
      </c>
      <c r="F212" s="8">
        <f t="shared" si="22"/>
        <v>0.83665544712239726</v>
      </c>
      <c r="G212" s="7">
        <f t="shared" si="20"/>
        <v>6.9300200875650763E-4</v>
      </c>
      <c r="H212" s="8">
        <f t="shared" si="23"/>
        <v>0.43279589287138259</v>
      </c>
      <c r="I212">
        <f t="shared" si="21"/>
        <v>5.7583108730385746E-4</v>
      </c>
    </row>
    <row r="213" spans="1:9">
      <c r="A213" s="3" t="s">
        <v>88</v>
      </c>
      <c r="B213">
        <v>5.14</v>
      </c>
      <c r="C213" s="4">
        <v>358</v>
      </c>
      <c r="D213">
        <f t="shared" si="18"/>
        <v>69.649805447470825</v>
      </c>
      <c r="E213" s="7">
        <f t="shared" si="19"/>
        <v>5.5605863156766601E-4</v>
      </c>
      <c r="F213" s="8">
        <f t="shared" si="22"/>
        <v>0.83721150575396497</v>
      </c>
      <c r="G213" s="7">
        <f t="shared" si="20"/>
        <v>9.7589871918039698E-4</v>
      </c>
      <c r="H213" s="8">
        <f t="shared" si="23"/>
        <v>0.43377179159056301</v>
      </c>
      <c r="I213">
        <f t="shared" si="21"/>
        <v>4.7680654119675037E-4</v>
      </c>
    </row>
    <row r="214" spans="1:9">
      <c r="A214" s="3" t="s">
        <v>64</v>
      </c>
      <c r="B214">
        <v>4.25</v>
      </c>
      <c r="C214" s="4">
        <v>295</v>
      </c>
      <c r="D214">
        <f t="shared" si="18"/>
        <v>69.411764705882348</v>
      </c>
      <c r="E214" s="7">
        <f t="shared" si="19"/>
        <v>4.5820473830296497E-4</v>
      </c>
      <c r="F214" s="8">
        <f t="shared" si="22"/>
        <v>0.8376697104922679</v>
      </c>
      <c r="G214" s="7">
        <f t="shared" si="20"/>
        <v>8.0692014718223486E-4</v>
      </c>
      <c r="H214" s="8">
        <f t="shared" si="23"/>
        <v>0.43457871173774526</v>
      </c>
      <c r="I214">
        <f t="shared" si="21"/>
        <v>9.1000558131004716E-4</v>
      </c>
    </row>
    <row r="215" spans="1:9">
      <c r="A215" s="3" t="s">
        <v>233</v>
      </c>
      <c r="B215">
        <v>8.09</v>
      </c>
      <c r="C215" s="4">
        <v>558</v>
      </c>
      <c r="D215">
        <f t="shared" si="18"/>
        <v>68.974042027194074</v>
      </c>
      <c r="E215" s="7">
        <f t="shared" si="19"/>
        <v>8.6670591177306596E-4</v>
      </c>
      <c r="F215" s="8">
        <f t="shared" si="22"/>
        <v>0.83853641640404097</v>
      </c>
      <c r="G215" s="7">
        <f t="shared" si="20"/>
        <v>1.5359962331068895E-3</v>
      </c>
      <c r="H215" s="8">
        <f t="shared" si="23"/>
        <v>0.43611470797085217</v>
      </c>
      <c r="I215">
        <f t="shared" si="21"/>
        <v>7.932017934478286E-4</v>
      </c>
    </row>
    <row r="216" spans="1:9">
      <c r="A216" s="3" t="s">
        <v>292</v>
      </c>
      <c r="B216">
        <v>7.05</v>
      </c>
      <c r="C216" s="4">
        <v>486</v>
      </c>
      <c r="D216">
        <f t="shared" si="18"/>
        <v>68.936170212765958</v>
      </c>
      <c r="E216" s="7">
        <f t="shared" si="19"/>
        <v>7.5487289089912191E-4</v>
      </c>
      <c r="F216" s="8">
        <f t="shared" si="22"/>
        <v>0.83929128929494012</v>
      </c>
      <c r="G216" s="7">
        <f t="shared" si="20"/>
        <v>1.3385381265022954E-3</v>
      </c>
      <c r="H216" s="8">
        <f t="shared" si="23"/>
        <v>0.43745324609735448</v>
      </c>
      <c r="I216">
        <f t="shared" si="21"/>
        <v>9.1387142933424537E-4</v>
      </c>
    </row>
    <row r="217" spans="1:9">
      <c r="A217" s="3" t="s">
        <v>347</v>
      </c>
      <c r="B217">
        <v>8.11</v>
      </c>
      <c r="C217" s="4">
        <v>557</v>
      </c>
      <c r="D217">
        <f t="shared" si="18"/>
        <v>68.680641183723807</v>
      </c>
      <c r="E217" s="7">
        <f t="shared" si="19"/>
        <v>8.65152675372039E-4</v>
      </c>
      <c r="F217" s="8">
        <f t="shared" si="22"/>
        <v>0.84015644197031214</v>
      </c>
      <c r="G217" s="7">
        <f t="shared" si="20"/>
        <v>1.5397935043877469E-3</v>
      </c>
      <c r="H217" s="8">
        <f t="shared" si="23"/>
        <v>0.43899303960174224</v>
      </c>
      <c r="I217">
        <f t="shared" si="21"/>
        <v>1.352328542733483E-3</v>
      </c>
    </row>
    <row r="218" spans="1:9">
      <c r="A218" s="3" t="s">
        <v>321</v>
      </c>
      <c r="B218">
        <v>12</v>
      </c>
      <c r="C218" s="4">
        <v>824</v>
      </c>
      <c r="D218">
        <f t="shared" si="18"/>
        <v>68.666666666666671</v>
      </c>
      <c r="E218" s="7">
        <f t="shared" si="19"/>
        <v>1.2798667944462479E-3</v>
      </c>
      <c r="F218" s="8">
        <f t="shared" si="22"/>
        <v>0.84143630876475839</v>
      </c>
      <c r="G218" s="7">
        <f t="shared" si="20"/>
        <v>2.2783627685145458E-3</v>
      </c>
      <c r="H218" s="8">
        <f t="shared" si="23"/>
        <v>0.4412714023702568</v>
      </c>
      <c r="I218">
        <f t="shared" si="21"/>
        <v>3.3908856530306397E-3</v>
      </c>
    </row>
    <row r="219" spans="1:9">
      <c r="A219" s="3" t="s">
        <v>395</v>
      </c>
      <c r="B219">
        <v>29.93</v>
      </c>
      <c r="C219" s="4">
        <v>2029</v>
      </c>
      <c r="D219">
        <f t="shared" si="18"/>
        <v>67.791513531573671</v>
      </c>
      <c r="E219" s="7">
        <f t="shared" si="19"/>
        <v>3.1515166576837829E-3</v>
      </c>
      <c r="F219" s="8">
        <f t="shared" si="22"/>
        <v>0.84458782542244215</v>
      </c>
      <c r="G219" s="7">
        <f t="shared" si="20"/>
        <v>5.6826164718033626E-3</v>
      </c>
      <c r="H219" s="8">
        <f t="shared" si="23"/>
        <v>0.44695401884206015</v>
      </c>
      <c r="I219">
        <f t="shared" si="21"/>
        <v>5.098653443151302E-4</v>
      </c>
    </row>
    <row r="220" spans="1:9">
      <c r="A220" s="3" t="s">
        <v>20</v>
      </c>
      <c r="B220">
        <v>4.5</v>
      </c>
      <c r="C220" s="4">
        <v>305</v>
      </c>
      <c r="D220">
        <f t="shared" si="18"/>
        <v>67.777777777777771</v>
      </c>
      <c r="E220" s="7">
        <f t="shared" si="19"/>
        <v>4.7373710231323499E-4</v>
      </c>
      <c r="F220" s="8">
        <f t="shared" si="22"/>
        <v>0.84506156252475539</v>
      </c>
      <c r="G220" s="7">
        <f t="shared" si="20"/>
        <v>8.5438603819295461E-4</v>
      </c>
      <c r="H220" s="8">
        <f t="shared" si="23"/>
        <v>0.44780840488025309</v>
      </c>
      <c r="I220">
        <f t="shared" si="21"/>
        <v>6.743484975709757E-4</v>
      </c>
    </row>
    <row r="221" spans="1:9">
      <c r="A221" s="3" t="s">
        <v>39</v>
      </c>
      <c r="B221">
        <v>5.95</v>
      </c>
      <c r="C221" s="4">
        <v>403</v>
      </c>
      <c r="D221">
        <f t="shared" si="18"/>
        <v>67.731092436974791</v>
      </c>
      <c r="E221" s="7">
        <f t="shared" si="19"/>
        <v>6.2595426961388099E-4</v>
      </c>
      <c r="F221" s="8">
        <f t="shared" si="22"/>
        <v>0.84568751679436927</v>
      </c>
      <c r="G221" s="7">
        <f t="shared" si="20"/>
        <v>1.1296882060551289E-3</v>
      </c>
      <c r="H221" s="8">
        <f t="shared" si="23"/>
        <v>0.44893809308630822</v>
      </c>
      <c r="I221">
        <f t="shared" si="21"/>
        <v>7.1108592954483019E-4</v>
      </c>
    </row>
    <row r="222" spans="1:9">
      <c r="A222" s="3" t="s">
        <v>190</v>
      </c>
      <c r="B222">
        <v>6.27</v>
      </c>
      <c r="C222" s="4">
        <v>424</v>
      </c>
      <c r="D222">
        <f t="shared" si="18"/>
        <v>67.623604465709732</v>
      </c>
      <c r="E222" s="7">
        <f t="shared" si="19"/>
        <v>6.5857223403544799E-4</v>
      </c>
      <c r="F222" s="8">
        <f t="shared" si="22"/>
        <v>0.84634608902840469</v>
      </c>
      <c r="G222" s="7">
        <f t="shared" si="20"/>
        <v>1.1904445465488499E-3</v>
      </c>
      <c r="H222" s="8">
        <f t="shared" si="23"/>
        <v>0.4501285376328571</v>
      </c>
      <c r="I222">
        <f t="shared" si="21"/>
        <v>4.1613405931972824E-4</v>
      </c>
    </row>
    <row r="223" spans="1:9">
      <c r="A223" s="3" t="s">
        <v>265</v>
      </c>
      <c r="B223">
        <v>3.66</v>
      </c>
      <c r="C223" s="4">
        <v>246</v>
      </c>
      <c r="D223">
        <f t="shared" si="18"/>
        <v>67.213114754098356</v>
      </c>
      <c r="E223" s="7">
        <f t="shared" si="19"/>
        <v>3.8209615465264199E-4</v>
      </c>
      <c r="F223" s="8">
        <f t="shared" si="22"/>
        <v>0.84672818518305737</v>
      </c>
      <c r="G223" s="7">
        <f t="shared" si="20"/>
        <v>6.9490064439693645E-4</v>
      </c>
      <c r="H223" s="8">
        <f t="shared" si="23"/>
        <v>0.45082343827725402</v>
      </c>
      <c r="I223">
        <f t="shared" si="21"/>
        <v>5.831764633727976E-3</v>
      </c>
    </row>
    <row r="224" spans="1:9">
      <c r="A224" s="3" t="s">
        <v>94</v>
      </c>
      <c r="B224">
        <v>51.22</v>
      </c>
      <c r="C224" s="4">
        <v>3431</v>
      </c>
      <c r="D224">
        <f t="shared" si="18"/>
        <v>66.985552518547451</v>
      </c>
      <c r="E224" s="7">
        <f t="shared" si="19"/>
        <v>5.3291540919236371E-3</v>
      </c>
      <c r="F224" s="8">
        <f t="shared" si="22"/>
        <v>0.85205733927498095</v>
      </c>
      <c r="G224" s="7">
        <f t="shared" si="20"/>
        <v>9.7248117502762525E-3</v>
      </c>
      <c r="H224" s="8">
        <f t="shared" si="23"/>
        <v>0.46054825002753025</v>
      </c>
      <c r="I224">
        <f t="shared" si="21"/>
        <v>1.2991416190660243E-3</v>
      </c>
    </row>
    <row r="225" spans="1:9">
      <c r="A225" s="3" t="s">
        <v>100</v>
      </c>
      <c r="B225">
        <v>11.4</v>
      </c>
      <c r="C225" s="4">
        <v>762</v>
      </c>
      <c r="D225">
        <f t="shared" si="18"/>
        <v>66.84210526315789</v>
      </c>
      <c r="E225" s="7">
        <f t="shared" si="19"/>
        <v>1.1835661375825739E-3</v>
      </c>
      <c r="F225" s="8">
        <f t="shared" si="22"/>
        <v>0.85324090541256348</v>
      </c>
      <c r="G225" s="7">
        <f t="shared" si="20"/>
        <v>2.1644446300888185E-3</v>
      </c>
      <c r="H225" s="8">
        <f t="shared" si="23"/>
        <v>0.46271269465761905</v>
      </c>
      <c r="I225">
        <f t="shared" si="21"/>
        <v>3.6027181103454042E-4</v>
      </c>
    </row>
    <row r="226" spans="1:9">
      <c r="A226" s="3" t="s">
        <v>405</v>
      </c>
      <c r="B226">
        <v>3.16</v>
      </c>
      <c r="C226" s="4">
        <v>211</v>
      </c>
      <c r="D226">
        <f t="shared" si="18"/>
        <v>66.77215189873418</v>
      </c>
      <c r="E226" s="7">
        <f t="shared" si="19"/>
        <v>3.2773288061669698E-4</v>
      </c>
      <c r="F226" s="8">
        <f t="shared" si="22"/>
        <v>0.85356863829318019</v>
      </c>
      <c r="G226" s="7">
        <f t="shared" si="20"/>
        <v>5.9996886237549706E-4</v>
      </c>
      <c r="H226" s="8">
        <f t="shared" si="23"/>
        <v>0.46331266351999456</v>
      </c>
      <c r="I226">
        <f t="shared" si="21"/>
        <v>6.2723299850742098E-4</v>
      </c>
    </row>
    <row r="227" spans="1:9">
      <c r="A227" s="3" t="s">
        <v>179</v>
      </c>
      <c r="B227">
        <v>5.5</v>
      </c>
      <c r="C227" s="4">
        <v>367</v>
      </c>
      <c r="D227">
        <f t="shared" si="18"/>
        <v>66.727272727272734</v>
      </c>
      <c r="E227" s="7">
        <f t="shared" si="19"/>
        <v>5.7003775917690896E-4</v>
      </c>
      <c r="F227" s="8">
        <f t="shared" si="22"/>
        <v>0.85413867605235705</v>
      </c>
      <c r="G227" s="7">
        <f t="shared" si="20"/>
        <v>1.0442496022358334E-3</v>
      </c>
      <c r="H227" s="8">
        <f t="shared" si="23"/>
        <v>0.46435691312223037</v>
      </c>
      <c r="I227">
        <f t="shared" si="21"/>
        <v>1.1371977575725389E-3</v>
      </c>
    </row>
    <row r="228" spans="1:9">
      <c r="A228" s="3" t="s">
        <v>18</v>
      </c>
      <c r="B228">
        <v>9.9700000000000006</v>
      </c>
      <c r="C228" s="4">
        <v>665</v>
      </c>
      <c r="D228">
        <f t="shared" si="18"/>
        <v>66.700100300902704</v>
      </c>
      <c r="E228" s="7">
        <f t="shared" si="19"/>
        <v>1.0329022066829549E-3</v>
      </c>
      <c r="F228" s="8">
        <f t="shared" si="22"/>
        <v>0.85517157825904</v>
      </c>
      <c r="G228" s="7">
        <f t="shared" si="20"/>
        <v>1.8929397335075019E-3</v>
      </c>
      <c r="H228" s="8">
        <f t="shared" si="23"/>
        <v>0.46624985285573789</v>
      </c>
      <c r="I228">
        <f t="shared" si="21"/>
        <v>1.1199095646990953E-3</v>
      </c>
    </row>
    <row r="229" spans="1:9">
      <c r="A229" s="3" t="s">
        <v>34</v>
      </c>
      <c r="B229">
        <v>9.81</v>
      </c>
      <c r="C229" s="4">
        <v>653</v>
      </c>
      <c r="D229">
        <f t="shared" si="18"/>
        <v>66.564729867482157</v>
      </c>
      <c r="E229" s="7">
        <f t="shared" si="19"/>
        <v>1.0142633698706309E-3</v>
      </c>
      <c r="F229" s="8">
        <f t="shared" si="22"/>
        <v>0.85618584162891065</v>
      </c>
      <c r="G229" s="7">
        <f t="shared" si="20"/>
        <v>1.8625615632606412E-3</v>
      </c>
      <c r="H229" s="8">
        <f t="shared" si="23"/>
        <v>0.46811241441899853</v>
      </c>
      <c r="I229">
        <f t="shared" si="21"/>
        <v>1.6234540318615376E-3</v>
      </c>
    </row>
    <row r="230" spans="1:9">
      <c r="A230" s="3" t="s">
        <v>145</v>
      </c>
      <c r="B230">
        <v>14.16</v>
      </c>
      <c r="C230" s="4">
        <v>933</v>
      </c>
      <c r="D230">
        <f t="shared" si="18"/>
        <v>65.889830508474574</v>
      </c>
      <c r="E230" s="7">
        <f t="shared" si="19"/>
        <v>1.4491695621581908E-3</v>
      </c>
      <c r="F230" s="8">
        <f t="shared" si="22"/>
        <v>0.85763501119106889</v>
      </c>
      <c r="G230" s="7">
        <f t="shared" si="20"/>
        <v>2.6884680668471639E-3</v>
      </c>
      <c r="H230" s="8">
        <f t="shared" si="23"/>
        <v>0.47080088248584567</v>
      </c>
      <c r="I230">
        <f t="shared" si="21"/>
        <v>6.2312503512107487E-4</v>
      </c>
    </row>
    <row r="231" spans="1:9">
      <c r="A231" s="3" t="s">
        <v>397</v>
      </c>
      <c r="B231">
        <v>5.43</v>
      </c>
      <c r="C231" s="4">
        <v>357</v>
      </c>
      <c r="D231">
        <f t="shared" si="18"/>
        <v>65.745856353591165</v>
      </c>
      <c r="E231" s="7">
        <f t="shared" si="19"/>
        <v>5.5450539516663894E-4</v>
      </c>
      <c r="F231" s="8">
        <f t="shared" si="22"/>
        <v>0.85818951658623555</v>
      </c>
      <c r="G231" s="7">
        <f t="shared" si="20"/>
        <v>1.0309591527528318E-3</v>
      </c>
      <c r="H231" s="8">
        <f t="shared" si="23"/>
        <v>0.47183184163859848</v>
      </c>
      <c r="I231">
        <f t="shared" si="21"/>
        <v>7.1194468412860701E-4</v>
      </c>
    </row>
    <row r="232" spans="1:9">
      <c r="A232" s="3" t="s">
        <v>230</v>
      </c>
      <c r="B232">
        <v>6.2</v>
      </c>
      <c r="C232" s="4">
        <v>407</v>
      </c>
      <c r="D232">
        <f t="shared" si="18"/>
        <v>65.645161290322577</v>
      </c>
      <c r="E232" s="7">
        <f t="shared" si="19"/>
        <v>6.3216721521798893E-4</v>
      </c>
      <c r="F232" s="8">
        <f t="shared" si="22"/>
        <v>0.85882168380145352</v>
      </c>
      <c r="G232" s="7">
        <f t="shared" si="20"/>
        <v>1.1771540970658485E-3</v>
      </c>
      <c r="H232" s="8">
        <f t="shared" si="23"/>
        <v>0.47300899573566435</v>
      </c>
      <c r="I232">
        <f t="shared" si="21"/>
        <v>1.0638049002507644E-3</v>
      </c>
    </row>
    <row r="233" spans="1:9">
      <c r="A233" s="3" t="s">
        <v>322</v>
      </c>
      <c r="B233">
        <v>9.25</v>
      </c>
      <c r="C233" s="4">
        <v>605</v>
      </c>
      <c r="D233">
        <f t="shared" si="18"/>
        <v>65.405405405405403</v>
      </c>
      <c r="E233" s="7">
        <f t="shared" si="19"/>
        <v>9.3970802262133496E-4</v>
      </c>
      <c r="F233" s="8">
        <f t="shared" si="22"/>
        <v>0.85976139182407485</v>
      </c>
      <c r="G233" s="7">
        <f t="shared" si="20"/>
        <v>1.7562379673966289E-3</v>
      </c>
      <c r="H233" s="8">
        <f t="shared" si="23"/>
        <v>0.47476523370306101</v>
      </c>
      <c r="I233">
        <f t="shared" si="21"/>
        <v>8.4077709347107898E-4</v>
      </c>
    </row>
    <row r="234" spans="1:9">
      <c r="A234" s="3" t="s">
        <v>168</v>
      </c>
      <c r="B234">
        <v>7.31</v>
      </c>
      <c r="C234" s="4">
        <v>478</v>
      </c>
      <c r="D234">
        <f t="shared" si="18"/>
        <v>65.389876880984957</v>
      </c>
      <c r="E234" s="7">
        <f t="shared" si="19"/>
        <v>7.4244699969090592E-4</v>
      </c>
      <c r="F234" s="8">
        <f t="shared" si="22"/>
        <v>0.8605038388237658</v>
      </c>
      <c r="G234" s="7">
        <f t="shared" si="20"/>
        <v>1.387902653153444E-3</v>
      </c>
      <c r="H234" s="8">
        <f t="shared" si="23"/>
        <v>0.47615313635621442</v>
      </c>
      <c r="I234">
        <f t="shared" si="21"/>
        <v>1.3937807216571896E-3</v>
      </c>
    </row>
    <row r="235" spans="1:9">
      <c r="A235" s="3" t="s">
        <v>92</v>
      </c>
      <c r="B235">
        <v>12.08</v>
      </c>
      <c r="C235" s="4">
        <v>784</v>
      </c>
      <c r="D235">
        <f t="shared" si="18"/>
        <v>64.900662251655632</v>
      </c>
      <c r="E235" s="7">
        <f t="shared" si="19"/>
        <v>1.217737338405168E-3</v>
      </c>
      <c r="F235" s="8">
        <f t="shared" si="22"/>
        <v>0.86172157616217093</v>
      </c>
      <c r="G235" s="7">
        <f t="shared" si="20"/>
        <v>2.2935518536379759E-3</v>
      </c>
      <c r="H235" s="8">
        <f t="shared" si="23"/>
        <v>0.47844668820985242</v>
      </c>
      <c r="I235">
        <f t="shared" si="21"/>
        <v>3.6629834255502702E-4</v>
      </c>
    </row>
    <row r="236" spans="1:9">
      <c r="A236" s="3" t="s">
        <v>282</v>
      </c>
      <c r="B236">
        <v>3.17</v>
      </c>
      <c r="C236" s="4">
        <v>205</v>
      </c>
      <c r="D236">
        <f t="shared" si="18"/>
        <v>64.668769716088335</v>
      </c>
      <c r="E236" s="7">
        <f t="shared" si="19"/>
        <v>3.1841346221053496E-4</v>
      </c>
      <c r="F236" s="8">
        <f t="shared" si="22"/>
        <v>0.86203998962438144</v>
      </c>
      <c r="G236" s="7">
        <f t="shared" si="20"/>
        <v>6.0186749801592577E-4</v>
      </c>
      <c r="H236" s="8">
        <f t="shared" si="23"/>
        <v>0.47904855570786836</v>
      </c>
      <c r="I236">
        <f t="shared" si="21"/>
        <v>7.9627543174998205E-4</v>
      </c>
    </row>
    <row r="237" spans="1:9">
      <c r="A237" s="3" t="s">
        <v>258</v>
      </c>
      <c r="B237">
        <v>6.87</v>
      </c>
      <c r="C237" s="4">
        <v>441</v>
      </c>
      <c r="D237">
        <f t="shared" si="18"/>
        <v>64.192139737991269</v>
      </c>
      <c r="E237" s="7">
        <f t="shared" si="19"/>
        <v>6.8497725285290693E-4</v>
      </c>
      <c r="F237" s="8">
        <f t="shared" si="22"/>
        <v>0.86272496687723432</v>
      </c>
      <c r="G237" s="7">
        <f t="shared" si="20"/>
        <v>1.3043626849745774E-3</v>
      </c>
      <c r="H237" s="8">
        <f t="shared" si="23"/>
        <v>0.48035291839284294</v>
      </c>
      <c r="I237">
        <f t="shared" si="21"/>
        <v>5.1374129866516016E-4</v>
      </c>
    </row>
    <row r="238" spans="1:9">
      <c r="A238" s="3" t="s">
        <v>175</v>
      </c>
      <c r="B238">
        <v>4.43</v>
      </c>
      <c r="C238" s="4">
        <v>284</v>
      </c>
      <c r="D238">
        <f t="shared" si="18"/>
        <v>64.108352144469535</v>
      </c>
      <c r="E238" s="7">
        <f t="shared" si="19"/>
        <v>4.4111913789166799E-4</v>
      </c>
      <c r="F238" s="8">
        <f t="shared" si="22"/>
        <v>0.86316608601512601</v>
      </c>
      <c r="G238" s="7">
        <f t="shared" si="20"/>
        <v>8.41095588709953E-4</v>
      </c>
      <c r="H238" s="8">
        <f t="shared" si="23"/>
        <v>0.48119401398155287</v>
      </c>
      <c r="I238">
        <f t="shared" si="21"/>
        <v>1.4113434102420164E-3</v>
      </c>
    </row>
    <row r="239" spans="1:9">
      <c r="A239" s="3" t="s">
        <v>180</v>
      </c>
      <c r="B239">
        <v>12.16</v>
      </c>
      <c r="C239" s="4">
        <v>778</v>
      </c>
      <c r="D239">
        <f t="shared" si="18"/>
        <v>63.980263157894733</v>
      </c>
      <c r="E239" s="7">
        <f t="shared" si="19"/>
        <v>1.2084179199990058E-3</v>
      </c>
      <c r="F239" s="8">
        <f t="shared" si="22"/>
        <v>0.86437450393512505</v>
      </c>
      <c r="G239" s="7">
        <f t="shared" si="20"/>
        <v>2.3087409387614064E-3</v>
      </c>
      <c r="H239" s="8">
        <f t="shared" si="23"/>
        <v>0.4835027549203143</v>
      </c>
      <c r="I239">
        <f t="shared" si="21"/>
        <v>4.4099954587850654E-4</v>
      </c>
    </row>
    <row r="240" spans="1:9">
      <c r="A240" s="3" t="s">
        <v>164</v>
      </c>
      <c r="B240">
        <v>3.79</v>
      </c>
      <c r="C240" s="4">
        <v>241</v>
      </c>
      <c r="D240">
        <f t="shared" si="18"/>
        <v>63.58839050131926</v>
      </c>
      <c r="E240" s="7">
        <f t="shared" si="19"/>
        <v>3.7432997264750698E-4</v>
      </c>
      <c r="F240" s="8">
        <f t="shared" si="22"/>
        <v>0.86474883390777257</v>
      </c>
      <c r="G240" s="7">
        <f t="shared" si="20"/>
        <v>7.1958290772251062E-4</v>
      </c>
      <c r="H240" s="8">
        <f t="shared" si="23"/>
        <v>0.48422233782803681</v>
      </c>
      <c r="I240">
        <f t="shared" si="21"/>
        <v>1.0115958365902178E-3</v>
      </c>
    </row>
    <row r="241" spans="1:9">
      <c r="A241" s="3" t="s">
        <v>353</v>
      </c>
      <c r="B241">
        <v>8.69</v>
      </c>
      <c r="C241" s="4">
        <v>552</v>
      </c>
      <c r="D241">
        <f t="shared" si="18"/>
        <v>63.521288837744535</v>
      </c>
      <c r="E241" s="7">
        <f t="shared" si="19"/>
        <v>8.5738649336690399E-4</v>
      </c>
      <c r="F241" s="8">
        <f t="shared" si="22"/>
        <v>0.86560622040113944</v>
      </c>
      <c r="G241" s="7">
        <f t="shared" si="20"/>
        <v>1.6499143715326167E-3</v>
      </c>
      <c r="H241" s="8">
        <f t="shared" si="23"/>
        <v>0.48587225219956942</v>
      </c>
      <c r="I241">
        <f t="shared" si="21"/>
        <v>1.5334090933329381E-3</v>
      </c>
    </row>
    <row r="242" spans="1:9">
      <c r="A242" s="3" t="s">
        <v>86</v>
      </c>
      <c r="B242">
        <v>13.16</v>
      </c>
      <c r="C242" s="4">
        <v>834</v>
      </c>
      <c r="D242">
        <f t="shared" si="18"/>
        <v>63.373860182370819</v>
      </c>
      <c r="E242" s="7">
        <f t="shared" si="19"/>
        <v>1.2953991584565179E-3</v>
      </c>
      <c r="F242" s="8">
        <f t="shared" si="22"/>
        <v>0.86690161955959599</v>
      </c>
      <c r="G242" s="7">
        <f t="shared" si="20"/>
        <v>2.4986045028042849E-3</v>
      </c>
      <c r="H242" s="8">
        <f t="shared" si="23"/>
        <v>0.48837085670237368</v>
      </c>
      <c r="I242">
        <f t="shared" si="21"/>
        <v>9.6357252288004069E-4</v>
      </c>
    </row>
    <row r="243" spans="1:9">
      <c r="A243" s="3" t="s">
        <v>220</v>
      </c>
      <c r="B243">
        <v>8.26</v>
      </c>
      <c r="C243" s="4">
        <v>522</v>
      </c>
      <c r="D243">
        <f t="shared" si="18"/>
        <v>63.196125907990314</v>
      </c>
      <c r="E243" s="7">
        <f t="shared" si="19"/>
        <v>8.1078940133609393E-4</v>
      </c>
      <c r="F243" s="8">
        <f t="shared" si="22"/>
        <v>0.86771240896093205</v>
      </c>
      <c r="G243" s="7">
        <f t="shared" si="20"/>
        <v>1.5682730389941788E-3</v>
      </c>
      <c r="H243" s="8">
        <f t="shared" si="23"/>
        <v>0.48993912974136788</v>
      </c>
      <c r="I243">
        <f t="shared" si="21"/>
        <v>3.8702628400766326E-4</v>
      </c>
    </row>
    <row r="244" spans="1:9">
      <c r="A244" s="3" t="s">
        <v>191</v>
      </c>
      <c r="B244">
        <v>3.31</v>
      </c>
      <c r="C244" s="4">
        <v>208</v>
      </c>
      <c r="D244">
        <f t="shared" si="18"/>
        <v>62.839879154078545</v>
      </c>
      <c r="E244" s="7">
        <f t="shared" si="19"/>
        <v>3.23073171413616E-4</v>
      </c>
      <c r="F244" s="8">
        <f t="shared" si="22"/>
        <v>0.86803548213234571</v>
      </c>
      <c r="G244" s="7">
        <f t="shared" si="20"/>
        <v>6.2844839698192887E-4</v>
      </c>
      <c r="H244" s="8">
        <f t="shared" si="23"/>
        <v>0.49056757813834984</v>
      </c>
      <c r="I244">
        <f t="shared" si="21"/>
        <v>6.2976154105537363E-4</v>
      </c>
    </row>
    <row r="245" spans="1:9">
      <c r="A245" s="3" t="s">
        <v>160</v>
      </c>
      <c r="B245">
        <v>5.37</v>
      </c>
      <c r="C245" s="4">
        <v>335</v>
      </c>
      <c r="D245">
        <f t="shared" si="18"/>
        <v>62.383612662942269</v>
      </c>
      <c r="E245" s="7">
        <f t="shared" si="19"/>
        <v>5.2033419434404499E-4</v>
      </c>
      <c r="F245" s="8">
        <f t="shared" si="22"/>
        <v>0.86855581632668977</v>
      </c>
      <c r="G245" s="7">
        <f t="shared" si="20"/>
        <v>1.0195673389102591E-3</v>
      </c>
      <c r="H245" s="8">
        <f t="shared" si="23"/>
        <v>0.49158714547726007</v>
      </c>
      <c r="I245">
        <f t="shared" si="21"/>
        <v>5.4622813033964879E-3</v>
      </c>
    </row>
    <row r="246" spans="1:9">
      <c r="A246" s="3" t="s">
        <v>399</v>
      </c>
      <c r="B246">
        <v>46.5</v>
      </c>
      <c r="C246" s="4">
        <v>2889</v>
      </c>
      <c r="D246">
        <f t="shared" si="18"/>
        <v>62.12903225806452</v>
      </c>
      <c r="E246" s="7">
        <f t="shared" si="19"/>
        <v>4.4872999625670028E-3</v>
      </c>
      <c r="F246" s="8">
        <f t="shared" si="22"/>
        <v>0.87304311628925679</v>
      </c>
      <c r="G246" s="7">
        <f t="shared" si="20"/>
        <v>8.8286557279938643E-3</v>
      </c>
      <c r="H246" s="8">
        <f t="shared" si="23"/>
        <v>0.50041580120525397</v>
      </c>
      <c r="I246">
        <f t="shared" si="21"/>
        <v>6.312973221480056E-4</v>
      </c>
    </row>
    <row r="247" spans="1:9">
      <c r="A247" s="3" t="s">
        <v>377</v>
      </c>
      <c r="B247">
        <v>5.37</v>
      </c>
      <c r="C247" s="4">
        <v>333</v>
      </c>
      <c r="D247">
        <f t="shared" si="18"/>
        <v>62.011173184357538</v>
      </c>
      <c r="E247" s="7">
        <f t="shared" si="19"/>
        <v>5.1722772154199096E-4</v>
      </c>
      <c r="F247" s="8">
        <f t="shared" si="22"/>
        <v>0.87356034401079874</v>
      </c>
      <c r="G247" s="7">
        <f t="shared" si="20"/>
        <v>1.0195673389102591E-3</v>
      </c>
      <c r="H247" s="8">
        <f t="shared" si="23"/>
        <v>0.50143536854416426</v>
      </c>
      <c r="I247">
        <f t="shared" si="21"/>
        <v>1.0963947486203884E-3</v>
      </c>
    </row>
    <row r="248" spans="1:9">
      <c r="A248" s="3" t="s">
        <v>310</v>
      </c>
      <c r="B248">
        <v>9.32</v>
      </c>
      <c r="C248" s="4">
        <v>577</v>
      </c>
      <c r="D248">
        <f t="shared" si="18"/>
        <v>61.909871244635191</v>
      </c>
      <c r="E248" s="7">
        <f t="shared" si="19"/>
        <v>8.9621740339257893E-4</v>
      </c>
      <c r="F248" s="8">
        <f t="shared" si="22"/>
        <v>0.87445656141419137</v>
      </c>
      <c r="G248" s="7">
        <f t="shared" si="20"/>
        <v>1.7695284168796305E-3</v>
      </c>
      <c r="H248" s="8">
        <f t="shared" si="23"/>
        <v>0.50320489696104387</v>
      </c>
      <c r="I248">
        <f t="shared" si="21"/>
        <v>2.9497610093000004E-3</v>
      </c>
    </row>
    <row r="249" spans="1:9">
      <c r="A249" s="3" t="s">
        <v>126</v>
      </c>
      <c r="B249">
        <v>25.04</v>
      </c>
      <c r="C249" s="4">
        <v>1545</v>
      </c>
      <c r="D249">
        <f t="shared" si="18"/>
        <v>61.701277955271564</v>
      </c>
      <c r="E249" s="7">
        <f t="shared" si="19"/>
        <v>2.399750239586715E-3</v>
      </c>
      <c r="F249" s="8">
        <f t="shared" si="22"/>
        <v>0.87685631165377809</v>
      </c>
      <c r="G249" s="7">
        <f t="shared" si="20"/>
        <v>4.7541836436336849E-3</v>
      </c>
      <c r="H249" s="8">
        <f t="shared" si="23"/>
        <v>0.50795908060467754</v>
      </c>
      <c r="I249">
        <f t="shared" si="21"/>
        <v>3.4665473288797433E-4</v>
      </c>
    </row>
    <row r="250" spans="1:9">
      <c r="A250" s="3" t="s">
        <v>281</v>
      </c>
      <c r="B250">
        <v>2.94</v>
      </c>
      <c r="C250" s="4">
        <v>181</v>
      </c>
      <c r="D250">
        <f t="shared" si="18"/>
        <v>61.564625850340136</v>
      </c>
      <c r="E250" s="7">
        <f t="shared" si="19"/>
        <v>2.8113578858588698E-4</v>
      </c>
      <c r="F250" s="8">
        <f t="shared" si="22"/>
        <v>0.87713744744236399</v>
      </c>
      <c r="G250" s="7">
        <f t="shared" si="20"/>
        <v>5.5819887828606365E-4</v>
      </c>
      <c r="H250" s="8">
        <f t="shared" si="23"/>
        <v>0.50851727948296355</v>
      </c>
      <c r="I250">
        <f t="shared" si="21"/>
        <v>2.148703530786944E-3</v>
      </c>
    </row>
    <row r="251" spans="1:9">
      <c r="A251" s="3" t="s">
        <v>41</v>
      </c>
      <c r="B251">
        <v>18.2</v>
      </c>
      <c r="C251" s="4">
        <v>1117</v>
      </c>
      <c r="D251">
        <f t="shared" si="18"/>
        <v>61.373626373626379</v>
      </c>
      <c r="E251" s="7">
        <f t="shared" si="19"/>
        <v>1.734965059947159E-3</v>
      </c>
      <c r="F251" s="8">
        <f t="shared" si="22"/>
        <v>0.87887241250231118</v>
      </c>
      <c r="G251" s="7">
        <f t="shared" si="20"/>
        <v>3.4555168655803939E-3</v>
      </c>
      <c r="H251" s="8">
        <f t="shared" si="23"/>
        <v>0.51197279634854398</v>
      </c>
      <c r="I251">
        <f t="shared" si="21"/>
        <v>6.4381713701233689E-4</v>
      </c>
    </row>
    <row r="252" spans="1:9">
      <c r="A252" s="3" t="s">
        <v>286</v>
      </c>
      <c r="B252">
        <v>5.45</v>
      </c>
      <c r="C252" s="4">
        <v>334</v>
      </c>
      <c r="D252">
        <f t="shared" si="18"/>
        <v>61.284403669724767</v>
      </c>
      <c r="E252" s="7">
        <f t="shared" si="19"/>
        <v>5.1878095794301792E-4</v>
      </c>
      <c r="F252" s="8">
        <f t="shared" si="22"/>
        <v>0.87939119346025418</v>
      </c>
      <c r="G252" s="7">
        <f t="shared" si="20"/>
        <v>1.0347564240336894E-3</v>
      </c>
      <c r="H252" s="8">
        <f t="shared" si="23"/>
        <v>0.5130075527725777</v>
      </c>
      <c r="I252">
        <f t="shared" si="21"/>
        <v>8.0213395703193635E-4</v>
      </c>
    </row>
    <row r="253" spans="1:9">
      <c r="A253" s="3" t="s">
        <v>182</v>
      </c>
      <c r="B253">
        <v>6.78</v>
      </c>
      <c r="C253" s="4">
        <v>414</v>
      </c>
      <c r="D253">
        <f t="shared" si="18"/>
        <v>61.061946902654867</v>
      </c>
      <c r="E253" s="7">
        <f t="shared" si="19"/>
        <v>6.4303987002517797E-4</v>
      </c>
      <c r="F253" s="8">
        <f t="shared" si="22"/>
        <v>0.88003423333027941</v>
      </c>
      <c r="G253" s="7">
        <f t="shared" si="20"/>
        <v>1.2872749642107184E-3</v>
      </c>
      <c r="H253" s="8">
        <f t="shared" si="23"/>
        <v>0.51429482773678847</v>
      </c>
      <c r="I253">
        <f t="shared" si="21"/>
        <v>1.6382709729926836E-3</v>
      </c>
    </row>
    <row r="254" spans="1:9">
      <c r="A254" s="3" t="s">
        <v>346</v>
      </c>
      <c r="B254">
        <v>13.84</v>
      </c>
      <c r="C254" s="4">
        <v>844</v>
      </c>
      <c r="D254">
        <f t="shared" si="18"/>
        <v>60.982658959537574</v>
      </c>
      <c r="E254" s="7">
        <f t="shared" si="19"/>
        <v>1.3109315224667879E-3</v>
      </c>
      <c r="F254" s="8">
        <f t="shared" si="22"/>
        <v>0.88134516485274617</v>
      </c>
      <c r="G254" s="7">
        <f t="shared" si="20"/>
        <v>2.6277117263534427E-3</v>
      </c>
      <c r="H254" s="8">
        <f t="shared" si="23"/>
        <v>0.51692253946314193</v>
      </c>
      <c r="I254">
        <f t="shared" si="21"/>
        <v>7.0927909130985567E-4</v>
      </c>
    </row>
    <row r="255" spans="1:9">
      <c r="A255" s="3" t="s">
        <v>241</v>
      </c>
      <c r="B255">
        <v>5.99</v>
      </c>
      <c r="C255" s="4">
        <v>365</v>
      </c>
      <c r="D255">
        <f t="shared" si="18"/>
        <v>60.934891485809679</v>
      </c>
      <c r="E255" s="7">
        <f t="shared" si="19"/>
        <v>5.6693128637485494E-4</v>
      </c>
      <c r="F255" s="8">
        <f t="shared" si="22"/>
        <v>0.88191209613912103</v>
      </c>
      <c r="G255" s="7">
        <f t="shared" si="20"/>
        <v>1.137282748616844E-3</v>
      </c>
      <c r="H255" s="8">
        <f t="shared" si="23"/>
        <v>0.51805982221175872</v>
      </c>
      <c r="I255">
        <f t="shared" si="21"/>
        <v>4.3079073246704569E-4</v>
      </c>
    </row>
    <row r="256" spans="1:9">
      <c r="A256" s="3" t="s">
        <v>320</v>
      </c>
      <c r="B256">
        <v>3.63</v>
      </c>
      <c r="C256" s="4">
        <v>220</v>
      </c>
      <c r="D256">
        <f t="shared" si="18"/>
        <v>60.606060606060609</v>
      </c>
      <c r="E256" s="7">
        <f t="shared" si="19"/>
        <v>3.4171200822593999E-4</v>
      </c>
      <c r="F256" s="8">
        <f t="shared" si="22"/>
        <v>0.882253808147347</v>
      </c>
      <c r="G256" s="7">
        <f t="shared" si="20"/>
        <v>6.8920473747565E-4</v>
      </c>
      <c r="H256" s="8">
        <f t="shared" si="23"/>
        <v>0.51874902694923442</v>
      </c>
      <c r="I256">
        <f t="shared" si="21"/>
        <v>1.2403601200967063E-3</v>
      </c>
    </row>
    <row r="257" spans="1:9">
      <c r="A257" s="3" t="s">
        <v>93</v>
      </c>
      <c r="B257">
        <v>10.44</v>
      </c>
      <c r="C257" s="4">
        <v>631</v>
      </c>
      <c r="D257">
        <f t="shared" si="18"/>
        <v>60.440613026819925</v>
      </c>
      <c r="E257" s="7">
        <f t="shared" si="19"/>
        <v>9.8009216904803697E-4</v>
      </c>
      <c r="F257" s="8">
        <f t="shared" si="22"/>
        <v>0.88323390031639504</v>
      </c>
      <c r="G257" s="7">
        <f t="shared" si="20"/>
        <v>1.9821756086076548E-3</v>
      </c>
      <c r="H257" s="8">
        <f t="shared" si="23"/>
        <v>0.52073120255784211</v>
      </c>
      <c r="I257">
        <f t="shared" si="21"/>
        <v>3.4985926978425841E-4</v>
      </c>
    </row>
    <row r="258" spans="1:9">
      <c r="A258" s="3" t="s">
        <v>270</v>
      </c>
      <c r="B258">
        <v>2.94</v>
      </c>
      <c r="C258" s="4">
        <v>177</v>
      </c>
      <c r="D258">
        <f t="shared" ref="D258:D321" si="24">C258/B258</f>
        <v>60.204081632653065</v>
      </c>
      <c r="E258" s="7">
        <f t="shared" si="19"/>
        <v>2.7492284298177898E-4</v>
      </c>
      <c r="F258" s="8">
        <f t="shared" si="22"/>
        <v>0.88350882315937684</v>
      </c>
      <c r="G258" s="7">
        <f t="shared" si="20"/>
        <v>5.5819887828606365E-4</v>
      </c>
      <c r="H258" s="8">
        <f t="shared" si="23"/>
        <v>0.52128940143612812</v>
      </c>
      <c r="I258">
        <f t="shared" si="21"/>
        <v>4.0944176658508358E-4</v>
      </c>
    </row>
    <row r="259" spans="1:9">
      <c r="A259" s="3" t="s">
        <v>59</v>
      </c>
      <c r="B259">
        <v>3.44</v>
      </c>
      <c r="C259" s="4">
        <v>207</v>
      </c>
      <c r="D259">
        <f t="shared" si="24"/>
        <v>60.174418604651166</v>
      </c>
      <c r="E259" s="7">
        <f t="shared" ref="E259:E322" si="25">C259/643817</f>
        <v>3.2151993501258898E-4</v>
      </c>
      <c r="F259" s="8">
        <f t="shared" si="22"/>
        <v>0.88383034309438946</v>
      </c>
      <c r="G259" s="7">
        <f t="shared" ref="G259:G322" si="26">B259/5266.94</f>
        <v>6.5313066030750304E-4</v>
      </c>
      <c r="H259" s="8">
        <f t="shared" si="23"/>
        <v>0.5219425320964356</v>
      </c>
      <c r="I259">
        <f t="shared" ref="I259:I322" si="27">F259*H260-F260*H259</f>
        <v>2.2046689980707024E-3</v>
      </c>
    </row>
    <row r="260" spans="1:9">
      <c r="A260" s="3" t="s">
        <v>205</v>
      </c>
      <c r="B260">
        <v>18.52</v>
      </c>
      <c r="C260" s="4">
        <v>1114</v>
      </c>
      <c r="D260">
        <f t="shared" si="24"/>
        <v>60.151187904967607</v>
      </c>
      <c r="E260" s="7">
        <f t="shared" si="25"/>
        <v>1.730305350744078E-3</v>
      </c>
      <c r="F260" s="8">
        <f t="shared" ref="F260:F323" si="28">F259+E260</f>
        <v>0.88556064844513349</v>
      </c>
      <c r="G260" s="7">
        <f t="shared" si="26"/>
        <v>3.5162732060741151E-3</v>
      </c>
      <c r="H260" s="8">
        <f t="shared" ref="H260:H323" si="29">H259+G260</f>
        <v>0.52545880530250966</v>
      </c>
      <c r="I260">
        <f t="shared" si="27"/>
        <v>8.5290206860827444E-4</v>
      </c>
    </row>
    <row r="261" spans="1:9">
      <c r="A261" s="3" t="s">
        <v>209</v>
      </c>
      <c r="B261">
        <v>7.16</v>
      </c>
      <c r="C261" s="4">
        <v>430</v>
      </c>
      <c r="D261">
        <f t="shared" si="24"/>
        <v>60.055865921787706</v>
      </c>
      <c r="E261" s="7">
        <f t="shared" si="25"/>
        <v>6.6789165244160995E-4</v>
      </c>
      <c r="F261" s="8">
        <f t="shared" si="28"/>
        <v>0.88622854009757512</v>
      </c>
      <c r="G261" s="7">
        <f t="shared" si="26"/>
        <v>1.3594231185470123E-3</v>
      </c>
      <c r="H261" s="8">
        <f t="shared" si="29"/>
        <v>0.52681822842105663</v>
      </c>
      <c r="I261">
        <f t="shared" si="27"/>
        <v>7.4137688517883493E-4</v>
      </c>
    </row>
    <row r="262" spans="1:9">
      <c r="A262" s="3" t="s">
        <v>279</v>
      </c>
      <c r="B262">
        <v>6.22</v>
      </c>
      <c r="C262" s="4">
        <v>373</v>
      </c>
      <c r="D262">
        <f t="shared" si="24"/>
        <v>59.967845659163991</v>
      </c>
      <c r="E262" s="7">
        <f t="shared" si="25"/>
        <v>5.7935717758307093E-4</v>
      </c>
      <c r="F262" s="8">
        <f t="shared" si="28"/>
        <v>0.88680789727515819</v>
      </c>
      <c r="G262" s="7">
        <f t="shared" si="26"/>
        <v>1.1809513683467062E-3</v>
      </c>
      <c r="H262" s="8">
        <f t="shared" si="29"/>
        <v>0.52799917978940336</v>
      </c>
      <c r="I262">
        <f t="shared" si="27"/>
        <v>4.9535923684301819E-4</v>
      </c>
    </row>
    <row r="263" spans="1:9">
      <c r="A263" s="3" t="s">
        <v>142</v>
      </c>
      <c r="B263">
        <v>4.1500000000000004</v>
      </c>
      <c r="C263" s="4">
        <v>248</v>
      </c>
      <c r="D263">
        <f t="shared" si="24"/>
        <v>59.75903614457831</v>
      </c>
      <c r="E263" s="7">
        <f t="shared" si="25"/>
        <v>3.8520262745469596E-4</v>
      </c>
      <c r="F263" s="8">
        <f t="shared" si="28"/>
        <v>0.88719309990261286</v>
      </c>
      <c r="G263" s="7">
        <f t="shared" si="26"/>
        <v>7.8793379077794713E-4</v>
      </c>
      <c r="H263" s="8">
        <f t="shared" si="29"/>
        <v>0.52878711358018127</v>
      </c>
      <c r="I263">
        <f t="shared" si="27"/>
        <v>6.7920304033836087E-4</v>
      </c>
    </row>
    <row r="264" spans="1:9">
      <c r="A264" s="3" t="s">
        <v>111</v>
      </c>
      <c r="B264">
        <v>5.69</v>
      </c>
      <c r="C264" s="4">
        <v>340</v>
      </c>
      <c r="D264">
        <f t="shared" si="24"/>
        <v>59.753954305799645</v>
      </c>
      <c r="E264" s="7">
        <f t="shared" si="25"/>
        <v>5.2810037634918E-4</v>
      </c>
      <c r="F264" s="8">
        <f t="shared" si="28"/>
        <v>0.88772120027896206</v>
      </c>
      <c r="G264" s="7">
        <f t="shared" si="26"/>
        <v>1.0803236794039806E-3</v>
      </c>
      <c r="H264" s="8">
        <f t="shared" si="29"/>
        <v>0.52986743725958529</v>
      </c>
      <c r="I264">
        <f t="shared" si="27"/>
        <v>3.6172941039303019E-4</v>
      </c>
    </row>
    <row r="265" spans="1:9">
      <c r="A265" s="3" t="s">
        <v>118</v>
      </c>
      <c r="B265">
        <v>3.03</v>
      </c>
      <c r="C265" s="4">
        <v>181</v>
      </c>
      <c r="D265">
        <f t="shared" si="24"/>
        <v>59.735973597359738</v>
      </c>
      <c r="E265" s="7">
        <f t="shared" si="25"/>
        <v>2.8113578858588698E-4</v>
      </c>
      <c r="F265" s="8">
        <f t="shared" si="28"/>
        <v>0.88800233606754797</v>
      </c>
      <c r="G265" s="7">
        <f t="shared" si="26"/>
        <v>5.7528659904992278E-4</v>
      </c>
      <c r="H265" s="8">
        <f t="shared" si="29"/>
        <v>0.53044272385863522</v>
      </c>
      <c r="I265">
        <f t="shared" si="27"/>
        <v>8.272208744565801E-4</v>
      </c>
    </row>
    <row r="266" spans="1:9">
      <c r="A266" s="3" t="s">
        <v>162</v>
      </c>
      <c r="B266">
        <v>6.91</v>
      </c>
      <c r="C266" s="4">
        <v>410</v>
      </c>
      <c r="D266">
        <f t="shared" si="24"/>
        <v>59.334298118668592</v>
      </c>
      <c r="E266" s="7">
        <f t="shared" si="25"/>
        <v>6.3682692442106992E-4</v>
      </c>
      <c r="F266" s="8">
        <f t="shared" si="28"/>
        <v>0.88863916299196899</v>
      </c>
      <c r="G266" s="7">
        <f t="shared" si="26"/>
        <v>1.3119572275362926E-3</v>
      </c>
      <c r="H266" s="8">
        <f t="shared" si="29"/>
        <v>0.53175468108617152</v>
      </c>
      <c r="I266">
        <f t="shared" si="27"/>
        <v>6.2550375220049581E-4</v>
      </c>
    </row>
    <row r="267" spans="1:9">
      <c r="A267" s="3" t="s">
        <v>196</v>
      </c>
      <c r="B267">
        <v>5.22</v>
      </c>
      <c r="C267" s="4">
        <v>309</v>
      </c>
      <c r="D267">
        <f t="shared" si="24"/>
        <v>59.195402298850574</v>
      </c>
      <c r="E267" s="7">
        <f t="shared" si="25"/>
        <v>4.7995004791734298E-4</v>
      </c>
      <c r="F267" s="8">
        <f t="shared" si="28"/>
        <v>0.88911911303988633</v>
      </c>
      <c r="G267" s="7">
        <f t="shared" si="26"/>
        <v>9.910878043038274E-4</v>
      </c>
      <c r="H267" s="8">
        <f t="shared" si="29"/>
        <v>0.53274576889047531</v>
      </c>
      <c r="I267">
        <f t="shared" si="27"/>
        <v>4.5013620404915633E-4</v>
      </c>
    </row>
    <row r="268" spans="1:9">
      <c r="A268" s="3" t="s">
        <v>275</v>
      </c>
      <c r="B268">
        <v>3.74</v>
      </c>
      <c r="C268" s="4">
        <v>219</v>
      </c>
      <c r="D268">
        <f t="shared" si="24"/>
        <v>58.55614973262032</v>
      </c>
      <c r="E268" s="7">
        <f t="shared" si="25"/>
        <v>3.4015877182491297E-4</v>
      </c>
      <c r="F268" s="8">
        <f t="shared" si="28"/>
        <v>0.88945927181171125</v>
      </c>
      <c r="G268" s="7">
        <f t="shared" si="26"/>
        <v>7.1008972952036676E-4</v>
      </c>
      <c r="H268" s="8">
        <f t="shared" si="29"/>
        <v>0.53345585861999567</v>
      </c>
      <c r="I268">
        <f t="shared" si="27"/>
        <v>1.1904015408444879E-3</v>
      </c>
    </row>
    <row r="269" spans="1:9">
      <c r="A269" s="3" t="s">
        <v>119</v>
      </c>
      <c r="B269">
        <v>9.8800000000000008</v>
      </c>
      <c r="C269" s="4">
        <v>577</v>
      </c>
      <c r="D269">
        <f t="shared" si="24"/>
        <v>58.400809716599184</v>
      </c>
      <c r="E269" s="7">
        <f t="shared" si="25"/>
        <v>8.9621740339257893E-4</v>
      </c>
      <c r="F269" s="8">
        <f t="shared" si="28"/>
        <v>0.89035548921510388</v>
      </c>
      <c r="G269" s="7">
        <f t="shared" si="26"/>
        <v>1.8758520127436426E-3</v>
      </c>
      <c r="H269" s="8">
        <f t="shared" si="29"/>
        <v>0.53533171063273932</v>
      </c>
      <c r="I269">
        <f t="shared" si="27"/>
        <v>2.2793005187646265E-3</v>
      </c>
    </row>
    <row r="270" spans="1:9">
      <c r="A270" s="3" t="s">
        <v>203</v>
      </c>
      <c r="B270">
        <v>18.829999999999998</v>
      </c>
      <c r="C270" s="4">
        <v>1087</v>
      </c>
      <c r="D270">
        <f t="shared" si="24"/>
        <v>57.727031332979294</v>
      </c>
      <c r="E270" s="7">
        <f t="shared" si="25"/>
        <v>1.6883679679163489E-3</v>
      </c>
      <c r="F270" s="8">
        <f t="shared" si="28"/>
        <v>0.89204385718302026</v>
      </c>
      <c r="G270" s="7">
        <f t="shared" si="26"/>
        <v>3.5751309109274074E-3</v>
      </c>
      <c r="H270" s="8">
        <f t="shared" si="29"/>
        <v>0.53890684154366675</v>
      </c>
      <c r="I270">
        <f t="shared" si="27"/>
        <v>1.1808830924043279E-3</v>
      </c>
    </row>
    <row r="271" spans="1:9">
      <c r="A271" s="3" t="s">
        <v>66</v>
      </c>
      <c r="B271">
        <v>9.74</v>
      </c>
      <c r="C271" s="4">
        <v>560</v>
      </c>
      <c r="D271">
        <f t="shared" si="24"/>
        <v>57.494866529774129</v>
      </c>
      <c r="E271" s="7">
        <f t="shared" si="25"/>
        <v>8.6981238457511999E-4</v>
      </c>
      <c r="F271" s="8">
        <f t="shared" si="28"/>
        <v>0.89291366956759544</v>
      </c>
      <c r="G271" s="7">
        <f t="shared" si="26"/>
        <v>1.8492711137776396E-3</v>
      </c>
      <c r="H271" s="8">
        <f t="shared" si="29"/>
        <v>0.54075611265744439</v>
      </c>
      <c r="I271">
        <f t="shared" si="27"/>
        <v>5.4449775868287142E-4</v>
      </c>
    </row>
    <row r="272" spans="1:9">
      <c r="A272" s="3" t="s">
        <v>166</v>
      </c>
      <c r="B272">
        <v>4.49</v>
      </c>
      <c r="C272" s="4">
        <v>258</v>
      </c>
      <c r="D272">
        <f t="shared" si="24"/>
        <v>57.46102449888641</v>
      </c>
      <c r="E272" s="7">
        <f t="shared" si="25"/>
        <v>4.0073499146496598E-4</v>
      </c>
      <c r="F272" s="8">
        <f t="shared" si="28"/>
        <v>0.89331440455906042</v>
      </c>
      <c r="G272" s="7">
        <f t="shared" si="26"/>
        <v>8.524874025525259E-4</v>
      </c>
      <c r="H272" s="8">
        <f t="shared" si="29"/>
        <v>0.54160860005999689</v>
      </c>
      <c r="I272">
        <f t="shared" si="27"/>
        <v>5.3887488566891073E-3</v>
      </c>
    </row>
    <row r="273" spans="1:9">
      <c r="A273" s="3" t="s">
        <v>24</v>
      </c>
      <c r="B273">
        <v>44.38</v>
      </c>
      <c r="C273" s="4">
        <v>2542</v>
      </c>
      <c r="D273">
        <f t="shared" si="24"/>
        <v>57.278053177106798</v>
      </c>
      <c r="E273" s="7">
        <f t="shared" si="25"/>
        <v>3.9483269314106338E-3</v>
      </c>
      <c r="F273" s="8">
        <f t="shared" si="28"/>
        <v>0.89726273149047109</v>
      </c>
      <c r="G273" s="7">
        <f t="shared" si="26"/>
        <v>8.4261449722229619E-3</v>
      </c>
      <c r="H273" s="8">
        <f t="shared" si="29"/>
        <v>0.55003474503221983</v>
      </c>
      <c r="I273">
        <f t="shared" si="27"/>
        <v>1.9312403224192032E-4</v>
      </c>
    </row>
    <row r="274" spans="1:9">
      <c r="A274" s="3" t="s">
        <v>214</v>
      </c>
      <c r="B274">
        <v>1.59</v>
      </c>
      <c r="C274" s="4">
        <v>91</v>
      </c>
      <c r="D274">
        <f t="shared" si="24"/>
        <v>57.232704402515722</v>
      </c>
      <c r="E274" s="7">
        <f t="shared" si="25"/>
        <v>1.4134451249345699E-4</v>
      </c>
      <c r="F274" s="8">
        <f t="shared" si="28"/>
        <v>0.89740407600296457</v>
      </c>
      <c r="G274" s="7">
        <f t="shared" si="26"/>
        <v>3.0188306682817729E-4</v>
      </c>
      <c r="H274" s="8">
        <f t="shared" si="29"/>
        <v>0.55033662809904804</v>
      </c>
      <c r="I274">
        <f t="shared" si="27"/>
        <v>1.800228780448887E-3</v>
      </c>
    </row>
    <row r="275" spans="1:9">
      <c r="A275" s="3" t="s">
        <v>312</v>
      </c>
      <c r="B275">
        <v>14.81</v>
      </c>
      <c r="C275" s="4">
        <v>846</v>
      </c>
      <c r="D275">
        <f t="shared" si="24"/>
        <v>57.12356515867657</v>
      </c>
      <c r="E275" s="7">
        <f t="shared" si="25"/>
        <v>1.3140379952688418E-3</v>
      </c>
      <c r="F275" s="8">
        <f t="shared" si="28"/>
        <v>0.89871811399823343</v>
      </c>
      <c r="G275" s="7">
        <f t="shared" si="26"/>
        <v>2.8118793834750353E-3</v>
      </c>
      <c r="H275" s="8">
        <f t="shared" si="29"/>
        <v>0.55314850748252309</v>
      </c>
      <c r="I275">
        <f t="shared" si="27"/>
        <v>5.3479458890234866E-3</v>
      </c>
    </row>
    <row r="276" spans="1:9">
      <c r="A276" s="3" t="s">
        <v>389</v>
      </c>
      <c r="B276">
        <v>43.99</v>
      </c>
      <c r="C276" s="4">
        <v>2512</v>
      </c>
      <c r="D276">
        <f t="shared" si="24"/>
        <v>57.103887247101611</v>
      </c>
      <c r="E276" s="7">
        <f t="shared" si="25"/>
        <v>3.9017298393798239E-3</v>
      </c>
      <c r="F276" s="8">
        <f t="shared" si="28"/>
        <v>0.90261984383761329</v>
      </c>
      <c r="G276" s="7">
        <f t="shared" si="26"/>
        <v>8.3520981822462394E-3</v>
      </c>
      <c r="H276" s="8">
        <f t="shared" si="29"/>
        <v>0.56150060566476934</v>
      </c>
      <c r="I276">
        <f t="shared" si="27"/>
        <v>4.2285772678440914E-4</v>
      </c>
    </row>
    <row r="277" spans="1:9">
      <c r="A277" s="3" t="s">
        <v>403</v>
      </c>
      <c r="B277">
        <v>3.47</v>
      </c>
      <c r="C277" s="4">
        <v>197</v>
      </c>
      <c r="D277">
        <f t="shared" si="24"/>
        <v>56.772334293948127</v>
      </c>
      <c r="E277" s="7">
        <f t="shared" si="25"/>
        <v>3.0598757100231896E-4</v>
      </c>
      <c r="F277" s="8">
        <f t="shared" si="28"/>
        <v>0.9029258314086156</v>
      </c>
      <c r="G277" s="7">
        <f t="shared" si="26"/>
        <v>6.5882656722878949E-4</v>
      </c>
      <c r="H277" s="8">
        <f t="shared" si="29"/>
        <v>0.56215943223199816</v>
      </c>
      <c r="I277">
        <f t="shared" si="27"/>
        <v>1.0440103090954E-3</v>
      </c>
    </row>
    <row r="278" spans="1:9">
      <c r="A278" s="3" t="s">
        <v>136</v>
      </c>
      <c r="B278">
        <v>8.5500000000000007</v>
      </c>
      <c r="C278" s="4">
        <v>483</v>
      </c>
      <c r="D278">
        <f t="shared" si="24"/>
        <v>56.491228070175431</v>
      </c>
      <c r="E278" s="7">
        <f t="shared" si="25"/>
        <v>7.5021318169604093E-4</v>
      </c>
      <c r="F278" s="8">
        <f t="shared" si="28"/>
        <v>0.90367604459031159</v>
      </c>
      <c r="G278" s="7">
        <f t="shared" si="26"/>
        <v>1.6233334725666139E-3</v>
      </c>
      <c r="H278" s="8">
        <f t="shared" si="29"/>
        <v>0.56378276570456476</v>
      </c>
      <c r="I278">
        <f t="shared" si="27"/>
        <v>9.6327803274531831E-4</v>
      </c>
    </row>
    <row r="279" spans="1:9">
      <c r="A279" s="3" t="s">
        <v>138</v>
      </c>
      <c r="B279">
        <v>7.86</v>
      </c>
      <c r="C279" s="4">
        <v>440</v>
      </c>
      <c r="D279">
        <f t="shared" si="24"/>
        <v>55.979643765903305</v>
      </c>
      <c r="E279" s="7">
        <f t="shared" si="25"/>
        <v>6.8342401645187997E-4</v>
      </c>
      <c r="F279" s="8">
        <f t="shared" si="28"/>
        <v>0.90435946860676342</v>
      </c>
      <c r="G279" s="7">
        <f t="shared" si="26"/>
        <v>1.4923276133770274E-3</v>
      </c>
      <c r="H279" s="8">
        <f t="shared" si="29"/>
        <v>0.56527509331794179</v>
      </c>
      <c r="I279">
        <f t="shared" si="27"/>
        <v>4.9789253912546627E-4</v>
      </c>
    </row>
    <row r="280" spans="1:9">
      <c r="A280" s="3" t="s">
        <v>147</v>
      </c>
      <c r="B280">
        <v>4.04</v>
      </c>
      <c r="C280" s="4">
        <v>223</v>
      </c>
      <c r="D280">
        <f t="shared" si="24"/>
        <v>55.198019801980195</v>
      </c>
      <c r="E280" s="7">
        <f t="shared" si="25"/>
        <v>3.4637171742902097E-4</v>
      </c>
      <c r="F280" s="8">
        <f t="shared" si="28"/>
        <v>0.90470584032419243</v>
      </c>
      <c r="G280" s="7">
        <f t="shared" si="26"/>
        <v>7.6704879873323037E-4</v>
      </c>
      <c r="H280" s="8">
        <f t="shared" si="29"/>
        <v>0.56604214211667503</v>
      </c>
      <c r="I280">
        <f t="shared" si="27"/>
        <v>4.61348377730042E-4</v>
      </c>
    </row>
    <row r="281" spans="1:9">
      <c r="A281" s="3" t="s">
        <v>42</v>
      </c>
      <c r="B281">
        <v>3.73</v>
      </c>
      <c r="C281" s="4">
        <v>204</v>
      </c>
      <c r="D281">
        <f t="shared" si="24"/>
        <v>54.691689008042893</v>
      </c>
      <c r="E281" s="7">
        <f t="shared" si="25"/>
        <v>3.16860225809508E-4</v>
      </c>
      <c r="F281" s="8">
        <f t="shared" si="28"/>
        <v>0.90502270055000189</v>
      </c>
      <c r="G281" s="7">
        <f t="shared" si="26"/>
        <v>7.0819109387993795E-4</v>
      </c>
      <c r="H281" s="8">
        <f t="shared" si="29"/>
        <v>0.56675033321055501</v>
      </c>
      <c r="I281">
        <f t="shared" si="27"/>
        <v>1.5304664951784064E-3</v>
      </c>
    </row>
    <row r="282" spans="1:9">
      <c r="A282" s="3" t="s">
        <v>167</v>
      </c>
      <c r="B282">
        <v>12.37</v>
      </c>
      <c r="C282" s="4">
        <v>676</v>
      </c>
      <c r="D282">
        <f t="shared" si="24"/>
        <v>54.648342764753437</v>
      </c>
      <c r="E282" s="7">
        <f t="shared" si="25"/>
        <v>1.0499878070942519E-3</v>
      </c>
      <c r="F282" s="8">
        <f t="shared" si="28"/>
        <v>0.90607268835709609</v>
      </c>
      <c r="G282" s="7">
        <f t="shared" si="26"/>
        <v>2.3486122872104108E-3</v>
      </c>
      <c r="H282" s="8">
        <f t="shared" si="29"/>
        <v>0.56909894549776541</v>
      </c>
      <c r="I282">
        <f t="shared" si="27"/>
        <v>1.0300276485482041E-3</v>
      </c>
    </row>
    <row r="283" spans="1:9">
      <c r="A283" s="3" t="s">
        <v>284</v>
      </c>
      <c r="B283">
        <v>8.31</v>
      </c>
      <c r="C283" s="4">
        <v>452</v>
      </c>
      <c r="D283">
        <f t="shared" si="24"/>
        <v>54.392298435619729</v>
      </c>
      <c r="E283" s="7">
        <f t="shared" si="25"/>
        <v>7.0206285326420391E-4</v>
      </c>
      <c r="F283" s="8">
        <f t="shared" si="28"/>
        <v>0.90677475121036033</v>
      </c>
      <c r="G283" s="7">
        <f t="shared" si="26"/>
        <v>1.577766217196323E-3</v>
      </c>
      <c r="H283" s="8">
        <f t="shared" si="29"/>
        <v>0.5706767117149617</v>
      </c>
      <c r="I283">
        <f t="shared" si="27"/>
        <v>6.6318461720527022E-4</v>
      </c>
    </row>
    <row r="284" spans="1:9">
      <c r="A284" s="3" t="s">
        <v>232</v>
      </c>
      <c r="B284">
        <v>5.34</v>
      </c>
      <c r="C284" s="4">
        <v>289</v>
      </c>
      <c r="D284">
        <f t="shared" si="24"/>
        <v>54.119850187265918</v>
      </c>
      <c r="E284" s="7">
        <f t="shared" si="25"/>
        <v>4.48885319896803E-4</v>
      </c>
      <c r="F284" s="8">
        <f t="shared" si="28"/>
        <v>0.90722363653025717</v>
      </c>
      <c r="G284" s="7">
        <f t="shared" si="26"/>
        <v>1.0138714319889728E-3</v>
      </c>
      <c r="H284" s="8">
        <f t="shared" si="29"/>
        <v>0.57169058314695065</v>
      </c>
      <c r="I284">
        <f t="shared" si="27"/>
        <v>6.6235010069903844E-4</v>
      </c>
    </row>
    <row r="285" spans="1:9">
      <c r="A285" s="3" t="s">
        <v>172</v>
      </c>
      <c r="B285">
        <v>5.33</v>
      </c>
      <c r="C285" s="4">
        <v>288</v>
      </c>
      <c r="D285">
        <f t="shared" si="24"/>
        <v>54.033771106941835</v>
      </c>
      <c r="E285" s="7">
        <f t="shared" si="25"/>
        <v>4.4733208349577599E-4</v>
      </c>
      <c r="F285" s="8">
        <f t="shared" si="28"/>
        <v>0.90767096861375296</v>
      </c>
      <c r="G285" s="7">
        <f t="shared" si="26"/>
        <v>1.0119727963485441E-3</v>
      </c>
      <c r="H285" s="8">
        <f t="shared" si="29"/>
        <v>0.57270255594329922</v>
      </c>
      <c r="I285">
        <f t="shared" si="27"/>
        <v>3.2687252736377514E-3</v>
      </c>
    </row>
    <row r="286" spans="1:9">
      <c r="A286" s="3" t="s">
        <v>333</v>
      </c>
      <c r="B286">
        <v>26.23</v>
      </c>
      <c r="C286" s="4">
        <v>1407</v>
      </c>
      <c r="D286">
        <f t="shared" si="24"/>
        <v>53.640869233701871</v>
      </c>
      <c r="E286" s="7">
        <f t="shared" si="25"/>
        <v>2.1854036162449889E-3</v>
      </c>
      <c r="F286" s="8">
        <f t="shared" si="28"/>
        <v>0.90985637222999793</v>
      </c>
      <c r="G286" s="7">
        <f t="shared" si="26"/>
        <v>4.9801212848447109E-3</v>
      </c>
      <c r="H286" s="8">
        <f t="shared" si="29"/>
        <v>0.57768267722814393</v>
      </c>
      <c r="I286">
        <f t="shared" si="27"/>
        <v>1.0031361636418934E-3</v>
      </c>
    </row>
    <row r="287" spans="1:9">
      <c r="A287" s="3" t="s">
        <v>212</v>
      </c>
      <c r="B287">
        <v>8.0299999999999994</v>
      </c>
      <c r="C287" s="4">
        <v>428</v>
      </c>
      <c r="D287">
        <f t="shared" si="24"/>
        <v>53.300124533001252</v>
      </c>
      <c r="E287" s="7">
        <f t="shared" si="25"/>
        <v>6.6478517963955593E-4</v>
      </c>
      <c r="F287" s="8">
        <f t="shared" si="28"/>
        <v>0.91052115740963746</v>
      </c>
      <c r="G287" s="7">
        <f t="shared" si="26"/>
        <v>1.5246044192643166E-3</v>
      </c>
      <c r="H287" s="8">
        <f t="shared" si="29"/>
        <v>0.5792072816474082</v>
      </c>
      <c r="I287">
        <f t="shared" si="27"/>
        <v>1.0803884607457404E-2</v>
      </c>
    </row>
    <row r="288" spans="1:9">
      <c r="A288" s="3" t="s">
        <v>37</v>
      </c>
      <c r="B288">
        <v>85.95</v>
      </c>
      <c r="C288" s="4">
        <v>4507</v>
      </c>
      <c r="D288">
        <f t="shared" si="24"/>
        <v>52.437463641652123</v>
      </c>
      <c r="E288" s="7">
        <f t="shared" si="25"/>
        <v>7.0004364594286883E-3</v>
      </c>
      <c r="F288" s="8">
        <f t="shared" si="28"/>
        <v>0.91752159386906618</v>
      </c>
      <c r="G288" s="7">
        <f t="shared" si="26"/>
        <v>1.6318773329485434E-2</v>
      </c>
      <c r="H288" s="8">
        <f t="shared" si="29"/>
        <v>0.59552605497689359</v>
      </c>
      <c r="I288">
        <f t="shared" si="27"/>
        <v>3.6459247025988351E-4</v>
      </c>
    </row>
    <row r="289" spans="1:9">
      <c r="A289" s="3" t="s">
        <v>200</v>
      </c>
      <c r="B289">
        <v>2.9</v>
      </c>
      <c r="C289" s="4">
        <v>152</v>
      </c>
      <c r="D289">
        <f t="shared" si="24"/>
        <v>52.413793103448278</v>
      </c>
      <c r="E289" s="7">
        <f t="shared" si="25"/>
        <v>2.3609193295610399E-4</v>
      </c>
      <c r="F289" s="8">
        <f t="shared" si="28"/>
        <v>0.91775768580202233</v>
      </c>
      <c r="G289" s="7">
        <f t="shared" si="26"/>
        <v>5.506043357243485E-4</v>
      </c>
      <c r="H289" s="8">
        <f t="shared" si="29"/>
        <v>0.596076659312618</v>
      </c>
      <c r="I289">
        <f t="shared" si="27"/>
        <v>3.484210691450107E-4</v>
      </c>
    </row>
    <row r="290" spans="1:9">
      <c r="A290" s="3" t="s">
        <v>62</v>
      </c>
      <c r="B290">
        <v>2.77</v>
      </c>
      <c r="C290" s="4">
        <v>145</v>
      </c>
      <c r="D290">
        <f t="shared" si="24"/>
        <v>52.346570397111911</v>
      </c>
      <c r="E290" s="7">
        <f t="shared" si="25"/>
        <v>2.2521927814891498E-4</v>
      </c>
      <c r="F290" s="8">
        <f t="shared" si="28"/>
        <v>0.91798290508017122</v>
      </c>
      <c r="G290" s="7">
        <f t="shared" si="26"/>
        <v>5.2592207239877432E-4</v>
      </c>
      <c r="H290" s="8">
        <f t="shared" si="29"/>
        <v>0.59660258138501676</v>
      </c>
      <c r="I290">
        <f t="shared" si="27"/>
        <v>2.5258053409564774E-3</v>
      </c>
    </row>
    <row r="291" spans="1:9">
      <c r="A291" s="3" t="s">
        <v>161</v>
      </c>
      <c r="B291">
        <v>20</v>
      </c>
      <c r="C291" s="4">
        <v>1036</v>
      </c>
      <c r="D291">
        <f t="shared" si="24"/>
        <v>51.8</v>
      </c>
      <c r="E291" s="7">
        <f t="shared" si="25"/>
        <v>1.609152911463972E-3</v>
      </c>
      <c r="F291" s="8">
        <f t="shared" si="28"/>
        <v>0.91959205799163524</v>
      </c>
      <c r="G291" s="7">
        <f t="shared" si="26"/>
        <v>3.797271280857576E-3</v>
      </c>
      <c r="H291" s="8">
        <f t="shared" si="29"/>
        <v>0.60039985266587437</v>
      </c>
      <c r="I291">
        <f t="shared" si="27"/>
        <v>6.9113042751722809E-4</v>
      </c>
    </row>
    <row r="292" spans="1:9">
      <c r="A292" s="3" t="s">
        <v>358</v>
      </c>
      <c r="B292">
        <v>5.47</v>
      </c>
      <c r="C292" s="4">
        <v>283</v>
      </c>
      <c r="D292">
        <f t="shared" si="24"/>
        <v>51.736745886654482</v>
      </c>
      <c r="E292" s="7">
        <f t="shared" si="25"/>
        <v>4.3956590149064098E-4</v>
      </c>
      <c r="F292" s="8">
        <f t="shared" si="28"/>
        <v>0.92003162389312587</v>
      </c>
      <c r="G292" s="7">
        <f t="shared" si="26"/>
        <v>1.038553695314547E-3</v>
      </c>
      <c r="H292" s="8">
        <f t="shared" si="29"/>
        <v>0.60143840636118895</v>
      </c>
      <c r="I292">
        <f t="shared" si="27"/>
        <v>4.073979354530799E-4</v>
      </c>
    </row>
    <row r="293" spans="1:9">
      <c r="A293" s="3" t="s">
        <v>257</v>
      </c>
      <c r="B293">
        <v>3.22</v>
      </c>
      <c r="C293" s="4">
        <v>166</v>
      </c>
      <c r="D293">
        <f t="shared" si="24"/>
        <v>51.552795031055901</v>
      </c>
      <c r="E293" s="7">
        <f t="shared" si="25"/>
        <v>2.57837242570482E-4</v>
      </c>
      <c r="F293" s="8">
        <f t="shared" si="28"/>
        <v>0.92028946113569632</v>
      </c>
      <c r="G293" s="7">
        <f t="shared" si="26"/>
        <v>6.1136067621806974E-4</v>
      </c>
      <c r="H293" s="8">
        <f t="shared" si="29"/>
        <v>0.60204976703740698</v>
      </c>
      <c r="I293">
        <f t="shared" si="27"/>
        <v>1.8785488770763914E-3</v>
      </c>
    </row>
    <row r="294" spans="1:9">
      <c r="A294" s="3" t="s">
        <v>85</v>
      </c>
      <c r="B294">
        <v>14.84</v>
      </c>
      <c r="C294" s="4">
        <v>764</v>
      </c>
      <c r="D294">
        <f t="shared" si="24"/>
        <v>51.482479784366575</v>
      </c>
      <c r="E294" s="7">
        <f t="shared" si="25"/>
        <v>1.186672610384628E-3</v>
      </c>
      <c r="F294" s="8">
        <f t="shared" si="28"/>
        <v>0.92147613374608095</v>
      </c>
      <c r="G294" s="7">
        <f t="shared" si="26"/>
        <v>2.8175752903963213E-3</v>
      </c>
      <c r="H294" s="8">
        <f t="shared" si="29"/>
        <v>0.60486734232780326</v>
      </c>
      <c r="I294">
        <f t="shared" si="27"/>
        <v>3.7250214616602051E-4</v>
      </c>
    </row>
    <row r="295" spans="1:9">
      <c r="A295" s="3" t="s">
        <v>309</v>
      </c>
      <c r="B295">
        <v>2.94</v>
      </c>
      <c r="C295" s="4">
        <v>151</v>
      </c>
      <c r="D295">
        <f t="shared" si="24"/>
        <v>51.360544217687078</v>
      </c>
      <c r="E295" s="7">
        <f t="shared" si="25"/>
        <v>2.3453869655507697E-4</v>
      </c>
      <c r="F295" s="8">
        <f t="shared" si="28"/>
        <v>0.92171067244263605</v>
      </c>
      <c r="G295" s="7">
        <f t="shared" si="26"/>
        <v>5.5819887828606365E-4</v>
      </c>
      <c r="H295" s="8">
        <f t="shared" si="29"/>
        <v>0.60542554120608927</v>
      </c>
      <c r="I295">
        <f t="shared" si="27"/>
        <v>2.090552935497314E-3</v>
      </c>
    </row>
    <row r="296" spans="1:9">
      <c r="A296" s="3" t="s">
        <v>105</v>
      </c>
      <c r="B296">
        <v>16.39</v>
      </c>
      <c r="C296" s="4">
        <v>827</v>
      </c>
      <c r="D296">
        <f t="shared" si="24"/>
        <v>50.457596095179987</v>
      </c>
      <c r="E296" s="7">
        <f t="shared" si="25"/>
        <v>1.2845265036493289E-3</v>
      </c>
      <c r="F296" s="8">
        <f t="shared" si="28"/>
        <v>0.92299519894628534</v>
      </c>
      <c r="G296" s="7">
        <f t="shared" si="26"/>
        <v>3.1118638146627837E-3</v>
      </c>
      <c r="H296" s="8">
        <f t="shared" si="29"/>
        <v>0.60853740502075204</v>
      </c>
      <c r="I296">
        <f t="shared" si="27"/>
        <v>2.9136805091445339E-3</v>
      </c>
    </row>
    <row r="297" spans="1:9">
      <c r="A297" s="3" t="s">
        <v>104</v>
      </c>
      <c r="B297">
        <v>22.84</v>
      </c>
      <c r="C297" s="4">
        <v>1152</v>
      </c>
      <c r="D297">
        <f t="shared" si="24"/>
        <v>50.437828371278457</v>
      </c>
      <c r="E297" s="7">
        <f t="shared" si="25"/>
        <v>1.7893283339831039E-3</v>
      </c>
      <c r="F297" s="8">
        <f t="shared" si="28"/>
        <v>0.9247845272802685</v>
      </c>
      <c r="G297" s="7">
        <f t="shared" si="26"/>
        <v>4.3364838027393519E-3</v>
      </c>
      <c r="H297" s="8">
        <f t="shared" si="29"/>
        <v>0.61287388882349136</v>
      </c>
      <c r="I297">
        <f t="shared" si="27"/>
        <v>1.4769582628973987E-3</v>
      </c>
    </row>
    <row r="298" spans="1:9">
      <c r="A298" s="3" t="s">
        <v>336</v>
      </c>
      <c r="B298">
        <v>11.54</v>
      </c>
      <c r="C298" s="4">
        <v>577</v>
      </c>
      <c r="D298">
        <f t="shared" si="24"/>
        <v>50.000000000000007</v>
      </c>
      <c r="E298" s="7">
        <f t="shared" si="25"/>
        <v>8.9621740339257893E-4</v>
      </c>
      <c r="F298" s="8">
        <f t="shared" si="28"/>
        <v>0.92568074468366113</v>
      </c>
      <c r="G298" s="7">
        <f t="shared" si="26"/>
        <v>2.1910255290548213E-3</v>
      </c>
      <c r="H298" s="8">
        <f t="shared" si="29"/>
        <v>0.61506491435254618</v>
      </c>
      <c r="I298">
        <f t="shared" si="27"/>
        <v>1.1008326199916096E-3</v>
      </c>
    </row>
    <row r="299" spans="1:9">
      <c r="A299" s="3" t="s">
        <v>337</v>
      </c>
      <c r="B299">
        <v>8.59</v>
      </c>
      <c r="C299" s="4">
        <v>428</v>
      </c>
      <c r="D299">
        <f t="shared" si="24"/>
        <v>49.825378346915016</v>
      </c>
      <c r="E299" s="7">
        <f t="shared" si="25"/>
        <v>6.6478517963955593E-4</v>
      </c>
      <c r="F299" s="8">
        <f t="shared" si="28"/>
        <v>0.92634552986330065</v>
      </c>
      <c r="G299" s="7">
        <f t="shared" si="26"/>
        <v>1.6309280151283289E-3</v>
      </c>
      <c r="H299" s="8">
        <f t="shared" si="29"/>
        <v>0.6166958423676745</v>
      </c>
      <c r="I299">
        <f t="shared" si="27"/>
        <v>5.8377102910500689E-4</v>
      </c>
    </row>
    <row r="300" spans="1:9">
      <c r="A300" s="3" t="s">
        <v>280</v>
      </c>
      <c r="B300">
        <v>4.55</v>
      </c>
      <c r="C300" s="4">
        <v>226</v>
      </c>
      <c r="D300">
        <f t="shared" si="24"/>
        <v>49.670329670329672</v>
      </c>
      <c r="E300" s="7">
        <f t="shared" si="25"/>
        <v>3.5103142663210195E-4</v>
      </c>
      <c r="F300" s="8">
        <f t="shared" si="28"/>
        <v>0.92669656128993272</v>
      </c>
      <c r="G300" s="7">
        <f t="shared" si="26"/>
        <v>8.6387921639509847E-4</v>
      </c>
      <c r="H300" s="8">
        <f t="shared" si="29"/>
        <v>0.61755972158406958</v>
      </c>
      <c r="I300">
        <f t="shared" si="27"/>
        <v>6.4184393219945957E-4</v>
      </c>
    </row>
    <row r="301" spans="1:9">
      <c r="A301" s="3" t="s">
        <v>180</v>
      </c>
      <c r="B301">
        <v>5</v>
      </c>
      <c r="C301" s="4">
        <v>248</v>
      </c>
      <c r="D301">
        <f t="shared" si="24"/>
        <v>49.6</v>
      </c>
      <c r="E301" s="7">
        <f t="shared" si="25"/>
        <v>3.8520262745469596E-4</v>
      </c>
      <c r="F301" s="8">
        <f t="shared" si="28"/>
        <v>0.92708176391738739</v>
      </c>
      <c r="G301" s="7">
        <f t="shared" si="26"/>
        <v>9.4931782021439399E-4</v>
      </c>
      <c r="H301" s="8">
        <f t="shared" si="29"/>
        <v>0.61850903940428392</v>
      </c>
      <c r="I301">
        <f t="shared" si="27"/>
        <v>4.2990222895341601E-3</v>
      </c>
    </row>
    <row r="302" spans="1:9">
      <c r="A302" s="3" t="s">
        <v>234</v>
      </c>
      <c r="B302">
        <v>33.380000000000003</v>
      </c>
      <c r="C302" s="4">
        <v>1641</v>
      </c>
      <c r="D302">
        <f t="shared" si="24"/>
        <v>49.161174355901736</v>
      </c>
      <c r="E302" s="7">
        <f t="shared" si="25"/>
        <v>2.5488609340853069E-3</v>
      </c>
      <c r="F302" s="8">
        <f t="shared" si="28"/>
        <v>0.92963062485147274</v>
      </c>
      <c r="G302" s="7">
        <f t="shared" si="26"/>
        <v>6.3376457677512951E-3</v>
      </c>
      <c r="H302" s="8">
        <f t="shared" si="29"/>
        <v>0.62484668517203523</v>
      </c>
      <c r="I302">
        <f t="shared" si="27"/>
        <v>4.0480081586686811E-3</v>
      </c>
    </row>
    <row r="303" spans="1:9">
      <c r="A303" s="3" t="s">
        <v>90</v>
      </c>
      <c r="B303">
        <v>31.32</v>
      </c>
      <c r="C303" s="4">
        <v>1525</v>
      </c>
      <c r="D303">
        <f t="shared" si="24"/>
        <v>48.690932311621964</v>
      </c>
      <c r="E303" s="7">
        <f t="shared" si="25"/>
        <v>2.368685511566175E-3</v>
      </c>
      <c r="F303" s="8">
        <f t="shared" si="28"/>
        <v>0.93199931036303896</v>
      </c>
      <c r="G303" s="7">
        <f t="shared" si="26"/>
        <v>5.9465268258229644E-3</v>
      </c>
      <c r="H303" s="8">
        <f t="shared" si="29"/>
        <v>0.63079321199785821</v>
      </c>
      <c r="I303">
        <f t="shared" si="27"/>
        <v>1.1695330456735764E-3</v>
      </c>
    </row>
    <row r="304" spans="1:9">
      <c r="A304" s="3" t="s">
        <v>268</v>
      </c>
      <c r="B304">
        <v>9.0399999999999991</v>
      </c>
      <c r="C304" s="4">
        <v>439</v>
      </c>
      <c r="D304">
        <f t="shared" si="24"/>
        <v>48.561946902654874</v>
      </c>
      <c r="E304" s="7">
        <f t="shared" si="25"/>
        <v>6.8187078005085291E-4</v>
      </c>
      <c r="F304" s="8">
        <f t="shared" si="28"/>
        <v>0.93268118114308984</v>
      </c>
      <c r="G304" s="7">
        <f t="shared" si="26"/>
        <v>1.7163666189476243E-3</v>
      </c>
      <c r="H304" s="8">
        <f t="shared" si="29"/>
        <v>0.63250957861680579</v>
      </c>
      <c r="I304">
        <f t="shared" si="27"/>
        <v>1.3022115062020223E-3</v>
      </c>
    </row>
    <row r="305" spans="1:9">
      <c r="A305" s="3" t="s">
        <v>290</v>
      </c>
      <c r="B305">
        <v>10.050000000000001</v>
      </c>
      <c r="C305" s="4">
        <v>486</v>
      </c>
      <c r="D305">
        <f t="shared" si="24"/>
        <v>48.35820895522388</v>
      </c>
      <c r="E305" s="7">
        <f t="shared" si="25"/>
        <v>7.5487289089912191E-4</v>
      </c>
      <c r="F305" s="8">
        <f t="shared" si="28"/>
        <v>0.93343605403398899</v>
      </c>
      <c r="G305" s="7">
        <f t="shared" si="26"/>
        <v>1.9081288186309322E-3</v>
      </c>
      <c r="H305" s="8">
        <f t="shared" si="29"/>
        <v>0.63441770743543668</v>
      </c>
      <c r="I305">
        <f t="shared" si="27"/>
        <v>6.9333472126886786E-4</v>
      </c>
    </row>
    <row r="306" spans="1:9">
      <c r="A306" s="3" t="s">
        <v>163</v>
      </c>
      <c r="B306">
        <v>5.33</v>
      </c>
      <c r="C306" s="4">
        <v>255</v>
      </c>
      <c r="D306">
        <f t="shared" si="24"/>
        <v>47.842401500938088</v>
      </c>
      <c r="E306" s="7">
        <f t="shared" si="25"/>
        <v>3.96075282261885E-4</v>
      </c>
      <c r="F306" s="8">
        <f t="shared" si="28"/>
        <v>0.93383212931625093</v>
      </c>
      <c r="G306" s="7">
        <f t="shared" si="26"/>
        <v>1.0119727963485441E-3</v>
      </c>
      <c r="H306" s="8">
        <f t="shared" si="29"/>
        <v>0.63542968023178525</v>
      </c>
      <c r="I306">
        <f t="shared" si="27"/>
        <v>9.4216455280604627E-4</v>
      </c>
    </row>
    <row r="307" spans="1:9">
      <c r="A307" s="3" t="s">
        <v>343</v>
      </c>
      <c r="B307">
        <v>7.24</v>
      </c>
      <c r="C307" s="4">
        <v>346</v>
      </c>
      <c r="D307">
        <f t="shared" si="24"/>
        <v>47.790055248618785</v>
      </c>
      <c r="E307" s="7">
        <f t="shared" si="25"/>
        <v>5.3741979475534197E-4</v>
      </c>
      <c r="F307" s="8">
        <f t="shared" si="28"/>
        <v>0.93436954911100623</v>
      </c>
      <c r="G307" s="7">
        <f t="shared" si="26"/>
        <v>1.3746122036704426E-3</v>
      </c>
      <c r="H307" s="8">
        <f t="shared" si="29"/>
        <v>0.63680429243545567</v>
      </c>
      <c r="I307">
        <f t="shared" si="27"/>
        <v>6.9572071655432666E-4</v>
      </c>
    </row>
    <row r="308" spans="1:9">
      <c r="A308" s="3" t="s">
        <v>305</v>
      </c>
      <c r="B308">
        <v>5.31</v>
      </c>
      <c r="C308" s="4">
        <v>249</v>
      </c>
      <c r="D308">
        <f t="shared" si="24"/>
        <v>46.89265536723164</v>
      </c>
      <c r="E308" s="7">
        <f t="shared" si="25"/>
        <v>3.8675586385572298E-4</v>
      </c>
      <c r="F308" s="8">
        <f t="shared" si="28"/>
        <v>0.93475630497486195</v>
      </c>
      <c r="G308" s="7">
        <f t="shared" si="26"/>
        <v>1.0081755250676864E-3</v>
      </c>
      <c r="H308" s="8">
        <f t="shared" si="29"/>
        <v>0.63781246796052338</v>
      </c>
      <c r="I308">
        <f t="shared" si="27"/>
        <v>5.7169867056094947E-4</v>
      </c>
    </row>
    <row r="309" spans="1:9">
      <c r="A309" s="3" t="s">
        <v>314</v>
      </c>
      <c r="B309">
        <v>4.3600000000000003</v>
      </c>
      <c r="C309" s="4">
        <v>204</v>
      </c>
      <c r="D309">
        <f t="shared" si="24"/>
        <v>46.788990825688067</v>
      </c>
      <c r="E309" s="7">
        <f t="shared" si="25"/>
        <v>3.16860225809508E-4</v>
      </c>
      <c r="F309" s="8">
        <f t="shared" si="28"/>
        <v>0.93507316520067141</v>
      </c>
      <c r="G309" s="7">
        <f t="shared" si="26"/>
        <v>8.2780513922695162E-4</v>
      </c>
      <c r="H309" s="8">
        <f t="shared" si="29"/>
        <v>0.63864027309975036</v>
      </c>
      <c r="I309">
        <f t="shared" si="27"/>
        <v>1.7019358827840003E-3</v>
      </c>
    </row>
    <row r="310" spans="1:9">
      <c r="A310" s="3" t="s">
        <v>355</v>
      </c>
      <c r="B310">
        <v>12.95</v>
      </c>
      <c r="C310" s="4">
        <v>602</v>
      </c>
      <c r="D310">
        <f t="shared" si="24"/>
        <v>46.486486486486491</v>
      </c>
      <c r="E310" s="7">
        <f t="shared" si="25"/>
        <v>9.3504831341825398E-4</v>
      </c>
      <c r="F310" s="8">
        <f t="shared" si="28"/>
        <v>0.93600821351408969</v>
      </c>
      <c r="G310" s="7">
        <f t="shared" si="26"/>
        <v>2.4587331543552801E-3</v>
      </c>
      <c r="H310" s="8">
        <f t="shared" si="29"/>
        <v>0.64109900625410565</v>
      </c>
      <c r="I310">
        <f t="shared" si="27"/>
        <v>1.42696631537087E-3</v>
      </c>
    </row>
    <row r="311" spans="1:9">
      <c r="A311" s="3" t="s">
        <v>23</v>
      </c>
      <c r="B311">
        <v>10.82</v>
      </c>
      <c r="C311" s="4">
        <v>498</v>
      </c>
      <c r="D311">
        <f t="shared" si="24"/>
        <v>46.025878003696853</v>
      </c>
      <c r="E311" s="7">
        <f t="shared" si="25"/>
        <v>7.7351172771144595E-4</v>
      </c>
      <c r="F311" s="8">
        <f t="shared" si="28"/>
        <v>0.93678172524180114</v>
      </c>
      <c r="G311" s="7">
        <f t="shared" si="26"/>
        <v>2.0543237629439487E-3</v>
      </c>
      <c r="H311" s="8">
        <f t="shared" si="29"/>
        <v>0.64315333001704955</v>
      </c>
      <c r="I311">
        <f t="shared" si="27"/>
        <v>1.7026725298319167E-3</v>
      </c>
    </row>
    <row r="312" spans="1:9">
      <c r="A312" s="3" t="s">
        <v>178</v>
      </c>
      <c r="B312">
        <v>12.87</v>
      </c>
      <c r="C312" s="4">
        <v>587</v>
      </c>
      <c r="D312">
        <f t="shared" si="24"/>
        <v>45.609945609945612</v>
      </c>
      <c r="E312" s="7">
        <f t="shared" si="25"/>
        <v>9.1174976740284895E-4</v>
      </c>
      <c r="F312" s="8">
        <f t="shared" si="28"/>
        <v>0.93769347500920397</v>
      </c>
      <c r="G312" s="7">
        <f t="shared" si="26"/>
        <v>2.44354406923185E-3</v>
      </c>
      <c r="H312" s="8">
        <f t="shared" si="29"/>
        <v>0.64559687408628141</v>
      </c>
      <c r="I312">
        <f t="shared" si="27"/>
        <v>5.965882418476065E-4</v>
      </c>
    </row>
    <row r="313" spans="1:9">
      <c r="A313" s="3" t="s">
        <v>256</v>
      </c>
      <c r="B313">
        <v>4.5</v>
      </c>
      <c r="C313" s="4">
        <v>204</v>
      </c>
      <c r="D313">
        <f t="shared" si="24"/>
        <v>45.333333333333336</v>
      </c>
      <c r="E313" s="7">
        <f t="shared" si="25"/>
        <v>3.16860225809508E-4</v>
      </c>
      <c r="F313" s="8">
        <f t="shared" si="28"/>
        <v>0.93801033523501343</v>
      </c>
      <c r="G313" s="7">
        <f t="shared" si="26"/>
        <v>8.5438603819295461E-4</v>
      </c>
      <c r="H313" s="8">
        <f t="shared" si="29"/>
        <v>0.6464512601244744</v>
      </c>
      <c r="I313">
        <f t="shared" si="27"/>
        <v>6.1850912491145937E-4</v>
      </c>
    </row>
    <row r="314" spans="1:9">
      <c r="A314" s="3" t="s">
        <v>139</v>
      </c>
      <c r="B314">
        <v>4.6399999999999997</v>
      </c>
      <c r="C314" s="4">
        <v>207</v>
      </c>
      <c r="D314">
        <f t="shared" si="24"/>
        <v>44.612068965517246</v>
      </c>
      <c r="E314" s="7">
        <f t="shared" si="25"/>
        <v>3.2151993501258898E-4</v>
      </c>
      <c r="F314" s="8">
        <f t="shared" si="28"/>
        <v>0.93833185517002604</v>
      </c>
      <c r="G314" s="7">
        <f t="shared" si="26"/>
        <v>8.809669371589576E-4</v>
      </c>
      <c r="H314" s="8">
        <f t="shared" si="29"/>
        <v>0.6473322270616334</v>
      </c>
      <c r="I314">
        <f t="shared" si="27"/>
        <v>2.8573306682411204E-4</v>
      </c>
    </row>
    <row r="315" spans="1:9">
      <c r="A315" s="3" t="s">
        <v>245</v>
      </c>
      <c r="B315">
        <v>2.14</v>
      </c>
      <c r="C315" s="4">
        <v>95</v>
      </c>
      <c r="D315">
        <f t="shared" si="24"/>
        <v>44.392523364485982</v>
      </c>
      <c r="E315" s="7">
        <f t="shared" si="25"/>
        <v>1.4755745809756499E-4</v>
      </c>
      <c r="F315" s="8">
        <f t="shared" si="28"/>
        <v>0.93847941262812362</v>
      </c>
      <c r="G315" s="7">
        <f t="shared" si="26"/>
        <v>4.0630802705176065E-4</v>
      </c>
      <c r="H315" s="8">
        <f t="shared" si="29"/>
        <v>0.64773853508868517</v>
      </c>
      <c r="I315">
        <f t="shared" si="27"/>
        <v>1.3976594598914538E-3</v>
      </c>
    </row>
    <row r="316" spans="1:9">
      <c r="A316" s="3" t="s">
        <v>338</v>
      </c>
      <c r="B316">
        <v>10.43</v>
      </c>
      <c r="C316" s="4">
        <v>458</v>
      </c>
      <c r="D316">
        <f t="shared" si="24"/>
        <v>43.911792905081498</v>
      </c>
      <c r="E316" s="7">
        <f t="shared" si="25"/>
        <v>7.1138227167036599E-4</v>
      </c>
      <c r="F316" s="8">
        <f t="shared" si="28"/>
        <v>0.93919079489979396</v>
      </c>
      <c r="G316" s="7">
        <f t="shared" si="26"/>
        <v>1.9802769729672259E-3</v>
      </c>
      <c r="H316" s="8">
        <f t="shared" si="29"/>
        <v>0.64971881206165238</v>
      </c>
      <c r="I316">
        <f t="shared" si="27"/>
        <v>4.6459646295204937E-4</v>
      </c>
    </row>
    <row r="317" spans="1:9">
      <c r="A317" s="3" t="s">
        <v>117</v>
      </c>
      <c r="B317">
        <v>3.46</v>
      </c>
      <c r="C317" s="4">
        <v>151</v>
      </c>
      <c r="D317">
        <f t="shared" si="24"/>
        <v>43.641618497109825</v>
      </c>
      <c r="E317" s="7">
        <f t="shared" si="25"/>
        <v>2.3453869655507697E-4</v>
      </c>
      <c r="F317" s="8">
        <f t="shared" si="28"/>
        <v>0.93942533359634905</v>
      </c>
      <c r="G317" s="7">
        <f t="shared" si="26"/>
        <v>6.5692793158836067E-4</v>
      </c>
      <c r="H317" s="8">
        <f t="shared" si="29"/>
        <v>0.65037573999324072</v>
      </c>
      <c r="I317">
        <f t="shared" si="27"/>
        <v>5.3333729034488186E-4</v>
      </c>
    </row>
    <row r="318" spans="1:9">
      <c r="A318" s="3" t="s">
        <v>236</v>
      </c>
      <c r="B318">
        <v>3.97</v>
      </c>
      <c r="C318" s="4">
        <v>173</v>
      </c>
      <c r="D318">
        <f t="shared" si="24"/>
        <v>43.576826196473547</v>
      </c>
      <c r="E318" s="7">
        <f t="shared" si="25"/>
        <v>2.6870989737767098E-4</v>
      </c>
      <c r="F318" s="8">
        <f t="shared" si="28"/>
        <v>0.93969404349372676</v>
      </c>
      <c r="G318" s="7">
        <f t="shared" si="26"/>
        <v>7.5375834925022888E-4</v>
      </c>
      <c r="H318" s="8">
        <f t="shared" si="29"/>
        <v>0.6511294983424909</v>
      </c>
      <c r="I318">
        <f t="shared" si="27"/>
        <v>7.5668618750979189E-4</v>
      </c>
    </row>
    <row r="319" spans="1:9">
      <c r="A319" s="3" t="s">
        <v>380</v>
      </c>
      <c r="B319">
        <v>5.63</v>
      </c>
      <c r="C319" s="4">
        <v>245</v>
      </c>
      <c r="D319">
        <f t="shared" si="24"/>
        <v>43.516873889875669</v>
      </c>
      <c r="E319" s="7">
        <f t="shared" si="25"/>
        <v>3.8054291825161498E-4</v>
      </c>
      <c r="F319" s="8">
        <f t="shared" si="28"/>
        <v>0.94007458641197839</v>
      </c>
      <c r="G319" s="7">
        <f t="shared" si="26"/>
        <v>1.0689318655614077E-3</v>
      </c>
      <c r="H319" s="8">
        <f t="shared" si="29"/>
        <v>0.65219843020805235</v>
      </c>
      <c r="I319">
        <f t="shared" si="27"/>
        <v>1.0324236734847725E-3</v>
      </c>
    </row>
    <row r="320" spans="1:9">
      <c r="A320" s="3" t="s">
        <v>277</v>
      </c>
      <c r="B320">
        <v>7.68</v>
      </c>
      <c r="C320" s="4">
        <v>334</v>
      </c>
      <c r="D320">
        <f t="shared" si="24"/>
        <v>43.489583333333336</v>
      </c>
      <c r="E320" s="7">
        <f t="shared" si="25"/>
        <v>5.1878095794301792E-4</v>
      </c>
      <c r="F320" s="8">
        <f t="shared" si="28"/>
        <v>0.94059336736992138</v>
      </c>
      <c r="G320" s="7">
        <f t="shared" si="26"/>
        <v>1.4581521718493092E-3</v>
      </c>
      <c r="H320" s="8">
        <f t="shared" si="29"/>
        <v>0.65365658237990165</v>
      </c>
      <c r="I320">
        <f t="shared" si="27"/>
        <v>9.4578702033432105E-4</v>
      </c>
    </row>
    <row r="321" spans="1:9">
      <c r="A321" s="3" t="s">
        <v>315</v>
      </c>
      <c r="B321">
        <v>7.03</v>
      </c>
      <c r="C321" s="4">
        <v>305</v>
      </c>
      <c r="D321">
        <f t="shared" si="24"/>
        <v>43.385490753911803</v>
      </c>
      <c r="E321" s="7">
        <f t="shared" si="25"/>
        <v>4.7373710231323499E-4</v>
      </c>
      <c r="F321" s="8">
        <f t="shared" si="28"/>
        <v>0.94106710447223463</v>
      </c>
      <c r="G321" s="7">
        <f t="shared" si="26"/>
        <v>1.334740855221438E-3</v>
      </c>
      <c r="H321" s="8">
        <f t="shared" si="29"/>
        <v>0.6549913232351231</v>
      </c>
      <c r="I321">
        <f t="shared" si="27"/>
        <v>5.6629078655145992E-4</v>
      </c>
    </row>
    <row r="322" spans="1:9">
      <c r="A322" s="3" t="s">
        <v>206</v>
      </c>
      <c r="B322">
        <v>4.2</v>
      </c>
      <c r="C322" s="4">
        <v>181</v>
      </c>
      <c r="D322">
        <f t="shared" ref="D322:D385" si="30">C322/B322</f>
        <v>43.095238095238095</v>
      </c>
      <c r="E322" s="7">
        <f t="shared" si="25"/>
        <v>2.8113578858588698E-4</v>
      </c>
      <c r="F322" s="8">
        <f t="shared" si="28"/>
        <v>0.94134824026082053</v>
      </c>
      <c r="G322" s="7">
        <f t="shared" si="26"/>
        <v>7.9742696898009099E-4</v>
      </c>
      <c r="H322" s="8">
        <f t="shared" si="29"/>
        <v>0.65578875020410321</v>
      </c>
      <c r="I322">
        <f t="shared" si="27"/>
        <v>3.6006462398363581E-4</v>
      </c>
    </row>
    <row r="323" spans="1:9">
      <c r="A323" s="3" t="s">
        <v>287</v>
      </c>
      <c r="B323">
        <v>2.67</v>
      </c>
      <c r="C323" s="4">
        <v>115</v>
      </c>
      <c r="D323">
        <f t="shared" si="30"/>
        <v>43.071161048689142</v>
      </c>
      <c r="E323" s="7">
        <f t="shared" ref="E323:E386" si="31">C323/643817</f>
        <v>1.78622186118105E-4</v>
      </c>
      <c r="F323" s="8">
        <f t="shared" si="28"/>
        <v>0.94152686244693862</v>
      </c>
      <c r="G323" s="7">
        <f t="shared" ref="G323:G386" si="32">B323/5266.94</f>
        <v>5.0693571599448638E-4</v>
      </c>
      <c r="H323" s="8">
        <f t="shared" si="29"/>
        <v>0.65629568592009768</v>
      </c>
      <c r="I323">
        <f t="shared" ref="I323:I386" si="33">F323*H324-F324*H323</f>
        <v>2.9187955928133835E-3</v>
      </c>
    </row>
    <row r="324" spans="1:9">
      <c r="A324" s="3" t="s">
        <v>33</v>
      </c>
      <c r="B324">
        <v>21.5</v>
      </c>
      <c r="C324" s="4">
        <v>907</v>
      </c>
      <c r="D324">
        <f t="shared" si="30"/>
        <v>42.186046511627907</v>
      </c>
      <c r="E324" s="7">
        <f t="shared" si="31"/>
        <v>1.408785415731489E-3</v>
      </c>
      <c r="F324" s="8">
        <f t="shared" ref="F324:F387" si="34">F323+E324</f>
        <v>0.94293564786267015</v>
      </c>
      <c r="G324" s="7">
        <f t="shared" si="32"/>
        <v>4.0820666269218943E-3</v>
      </c>
      <c r="H324" s="8">
        <f t="shared" ref="H324:H387" si="35">H323+G324</f>
        <v>0.66037775254701958</v>
      </c>
      <c r="I324">
        <f t="shared" si="33"/>
        <v>2.262102179885872E-3</v>
      </c>
    </row>
    <row r="325" spans="1:9">
      <c r="A325" s="3" t="s">
        <v>208</v>
      </c>
      <c r="B325">
        <v>16.559999999999999</v>
      </c>
      <c r="C325" s="4">
        <v>685</v>
      </c>
      <c r="D325">
        <f t="shared" si="30"/>
        <v>41.364734299516911</v>
      </c>
      <c r="E325" s="7">
        <f t="shared" si="31"/>
        <v>1.0639669347034949E-3</v>
      </c>
      <c r="F325" s="8">
        <f t="shared" si="34"/>
        <v>0.9439996147973736</v>
      </c>
      <c r="G325" s="7">
        <f t="shared" si="32"/>
        <v>3.1441406205500728E-3</v>
      </c>
      <c r="H325" s="8">
        <f t="shared" si="35"/>
        <v>0.6635218931675696</v>
      </c>
      <c r="I325">
        <f t="shared" si="33"/>
        <v>6.2967860253604346E-4</v>
      </c>
    </row>
    <row r="326" spans="1:9">
      <c r="A326" s="3" t="s">
        <v>226</v>
      </c>
      <c r="B326">
        <v>4.5999999999999996</v>
      </c>
      <c r="C326" s="4">
        <v>189</v>
      </c>
      <c r="D326">
        <f t="shared" si="30"/>
        <v>41.086956521739133</v>
      </c>
      <c r="E326" s="7">
        <f t="shared" si="31"/>
        <v>2.9356167979410297E-4</v>
      </c>
      <c r="F326" s="8">
        <f t="shared" si="34"/>
        <v>0.94429317647716771</v>
      </c>
      <c r="G326" s="7">
        <f t="shared" si="32"/>
        <v>8.7337239459724244E-4</v>
      </c>
      <c r="H326" s="8">
        <f t="shared" si="35"/>
        <v>0.66439526556216688</v>
      </c>
      <c r="I326">
        <f t="shared" si="33"/>
        <v>4.6868628095697584E-4</v>
      </c>
    </row>
    <row r="327" spans="1:9">
      <c r="A327" s="3" t="s">
        <v>144</v>
      </c>
      <c r="B327">
        <v>3.42</v>
      </c>
      <c r="C327" s="4">
        <v>140</v>
      </c>
      <c r="D327">
        <f t="shared" si="30"/>
        <v>40.935672514619881</v>
      </c>
      <c r="E327" s="7">
        <f t="shared" si="31"/>
        <v>2.1745309614378E-4</v>
      </c>
      <c r="F327" s="8">
        <f t="shared" si="34"/>
        <v>0.94451062957331144</v>
      </c>
      <c r="G327" s="7">
        <f t="shared" si="32"/>
        <v>6.4933338902664552E-4</v>
      </c>
      <c r="H327" s="8">
        <f t="shared" si="35"/>
        <v>0.6650445989511935</v>
      </c>
      <c r="I327">
        <f t="shared" si="33"/>
        <v>6.9156709628570567E-4</v>
      </c>
    </row>
    <row r="328" spans="1:9">
      <c r="A328" s="3" t="s">
        <v>254</v>
      </c>
      <c r="B328">
        <v>5.0199999999999996</v>
      </c>
      <c r="C328" s="4">
        <v>202</v>
      </c>
      <c r="D328">
        <f t="shared" si="30"/>
        <v>40.239043824701199</v>
      </c>
      <c r="E328" s="7">
        <f t="shared" si="31"/>
        <v>3.1375375300745397E-4</v>
      </c>
      <c r="F328" s="8">
        <f t="shared" si="34"/>
        <v>0.94482438332631891</v>
      </c>
      <c r="G328" s="7">
        <f t="shared" si="32"/>
        <v>9.5311509149525152E-4</v>
      </c>
      <c r="H328" s="8">
        <f t="shared" si="35"/>
        <v>0.6659977140426887</v>
      </c>
      <c r="I328">
        <f t="shared" si="33"/>
        <v>7.7361346039894752E-4</v>
      </c>
    </row>
    <row r="329" spans="1:9">
      <c r="A329" s="3" t="s">
        <v>330</v>
      </c>
      <c r="B329">
        <v>5.61</v>
      </c>
      <c r="C329" s="4">
        <v>225</v>
      </c>
      <c r="D329">
        <f t="shared" si="30"/>
        <v>40.106951871657749</v>
      </c>
      <c r="E329" s="7">
        <f t="shared" si="31"/>
        <v>3.49478190231075E-4</v>
      </c>
      <c r="F329" s="8">
        <f t="shared" si="34"/>
        <v>0.94517386151655003</v>
      </c>
      <c r="G329" s="7">
        <f t="shared" si="32"/>
        <v>1.06513459428055E-3</v>
      </c>
      <c r="H329" s="8">
        <f t="shared" si="35"/>
        <v>0.6670628486369693</v>
      </c>
      <c r="I329">
        <f t="shared" si="33"/>
        <v>6.8011490105412964E-4</v>
      </c>
    </row>
    <row r="330" spans="1:9">
      <c r="A330" s="3" t="s">
        <v>114</v>
      </c>
      <c r="B330">
        <v>4.91</v>
      </c>
      <c r="C330" s="4">
        <v>194</v>
      </c>
      <c r="D330">
        <f t="shared" si="30"/>
        <v>39.5112016293279</v>
      </c>
      <c r="E330" s="7">
        <f t="shared" si="31"/>
        <v>3.0132786179923798E-4</v>
      </c>
      <c r="F330" s="8">
        <f t="shared" si="34"/>
        <v>0.94547518937834929</v>
      </c>
      <c r="G330" s="7">
        <f t="shared" si="32"/>
        <v>9.3223009945053498E-4</v>
      </c>
      <c r="H330" s="8">
        <f t="shared" si="35"/>
        <v>0.66799507873641983</v>
      </c>
      <c r="I330">
        <f t="shared" si="33"/>
        <v>4.8103923380637958E-4</v>
      </c>
    </row>
    <row r="331" spans="1:9">
      <c r="A331" s="3" t="s">
        <v>264</v>
      </c>
      <c r="B331">
        <v>3.46</v>
      </c>
      <c r="C331" s="4">
        <v>135</v>
      </c>
      <c r="D331">
        <f t="shared" si="30"/>
        <v>39.017341040462426</v>
      </c>
      <c r="E331" s="7">
        <f t="shared" si="31"/>
        <v>2.0968691413864499E-4</v>
      </c>
      <c r="F331" s="8">
        <f t="shared" si="34"/>
        <v>0.94568487629248799</v>
      </c>
      <c r="G331" s="7">
        <f t="shared" si="32"/>
        <v>6.5692793158836067E-4</v>
      </c>
      <c r="H331" s="8">
        <f t="shared" si="35"/>
        <v>0.66865200666800817</v>
      </c>
      <c r="I331">
        <f t="shared" si="33"/>
        <v>2.0910868868670995E-3</v>
      </c>
    </row>
    <row r="332" spans="1:9">
      <c r="A332" s="3" t="s">
        <v>181</v>
      </c>
      <c r="B332">
        <v>15.03</v>
      </c>
      <c r="C332" s="4">
        <v>585</v>
      </c>
      <c r="D332">
        <f t="shared" si="30"/>
        <v>38.922155688622759</v>
      </c>
      <c r="E332" s="7">
        <f t="shared" si="31"/>
        <v>9.0864329460079492E-4</v>
      </c>
      <c r="F332" s="8">
        <f t="shared" si="34"/>
        <v>0.94659351958708882</v>
      </c>
      <c r="G332" s="7">
        <f t="shared" si="32"/>
        <v>2.8536493675644682E-3</v>
      </c>
      <c r="H332" s="8">
        <f t="shared" si="35"/>
        <v>0.67150565603557266</v>
      </c>
      <c r="I332">
        <f t="shared" si="33"/>
        <v>4.5732035664858284E-4</v>
      </c>
    </row>
    <row r="333" spans="1:9">
      <c r="A333" s="3" t="s">
        <v>296</v>
      </c>
      <c r="B333">
        <v>3.27</v>
      </c>
      <c r="C333" s="4">
        <v>125</v>
      </c>
      <c r="D333">
        <f t="shared" si="30"/>
        <v>38.226299694189599</v>
      </c>
      <c r="E333" s="7">
        <f t="shared" si="31"/>
        <v>1.9415455012837499E-4</v>
      </c>
      <c r="F333" s="8">
        <f t="shared" si="34"/>
        <v>0.94678767413721721</v>
      </c>
      <c r="G333" s="7">
        <f t="shared" si="32"/>
        <v>6.2085385442021371E-4</v>
      </c>
      <c r="H333" s="8">
        <f t="shared" si="35"/>
        <v>0.6721265098899929</v>
      </c>
      <c r="I333">
        <f t="shared" si="33"/>
        <v>1.0844068140221208E-2</v>
      </c>
    </row>
    <row r="334" spans="1:9">
      <c r="A334" s="3" t="s">
        <v>21</v>
      </c>
      <c r="B334">
        <v>77.44</v>
      </c>
      <c r="C334" s="4">
        <v>2947</v>
      </c>
      <c r="D334">
        <f t="shared" si="30"/>
        <v>38.055268595041326</v>
      </c>
      <c r="E334" s="7">
        <f t="shared" si="31"/>
        <v>4.5773876738265688E-3</v>
      </c>
      <c r="F334" s="8">
        <f t="shared" si="34"/>
        <v>0.95136506181104374</v>
      </c>
      <c r="G334" s="7">
        <f t="shared" si="32"/>
        <v>1.4703034399480534E-2</v>
      </c>
      <c r="H334" s="8">
        <f t="shared" si="35"/>
        <v>0.6868295442894734</v>
      </c>
      <c r="I334">
        <f t="shared" si="33"/>
        <v>1.0480506187847682E-3</v>
      </c>
    </row>
    <row r="335" spans="1:9">
      <c r="A335" s="3" t="s">
        <v>158</v>
      </c>
      <c r="B335">
        <v>7.45</v>
      </c>
      <c r="C335" s="4">
        <v>279</v>
      </c>
      <c r="D335">
        <f t="shared" si="30"/>
        <v>37.449664429530202</v>
      </c>
      <c r="E335" s="7">
        <f t="shared" si="31"/>
        <v>4.3335295588653298E-4</v>
      </c>
      <c r="F335" s="8">
        <f t="shared" si="34"/>
        <v>0.95179841476693028</v>
      </c>
      <c r="G335" s="7">
        <f t="shared" si="32"/>
        <v>1.4144835521194472E-3</v>
      </c>
      <c r="H335" s="8">
        <f t="shared" si="35"/>
        <v>0.68824402784159289</v>
      </c>
      <c r="I335">
        <f t="shared" si="33"/>
        <v>2.6527691682232124E-3</v>
      </c>
    </row>
    <row r="336" spans="1:9">
      <c r="A336" s="3" t="s">
        <v>379</v>
      </c>
      <c r="B336">
        <v>18.850000000000001</v>
      </c>
      <c r="C336" s="4">
        <v>705</v>
      </c>
      <c r="D336">
        <f t="shared" si="30"/>
        <v>37.400530503978779</v>
      </c>
      <c r="E336" s="7">
        <f t="shared" si="31"/>
        <v>1.0950316627240349E-3</v>
      </c>
      <c r="F336" s="8">
        <f t="shared" si="34"/>
        <v>0.95289344642965434</v>
      </c>
      <c r="G336" s="7">
        <f t="shared" si="32"/>
        <v>3.5789281822082657E-3</v>
      </c>
      <c r="H336" s="8">
        <f t="shared" si="35"/>
        <v>0.69182295602380117</v>
      </c>
      <c r="I336">
        <f t="shared" si="33"/>
        <v>3.7848302375342868E-4</v>
      </c>
    </row>
    <row r="337" spans="1:9">
      <c r="A337" s="3" t="s">
        <v>159</v>
      </c>
      <c r="B337">
        <v>2.68</v>
      </c>
      <c r="C337" s="4">
        <v>99</v>
      </c>
      <c r="D337">
        <f t="shared" si="30"/>
        <v>36.940298507462686</v>
      </c>
      <c r="E337" s="7">
        <f t="shared" si="31"/>
        <v>1.5377040370167299E-4</v>
      </c>
      <c r="F337" s="8">
        <f t="shared" si="34"/>
        <v>0.95304721683335603</v>
      </c>
      <c r="G337" s="7">
        <f t="shared" si="32"/>
        <v>5.088343516349152E-4</v>
      </c>
      <c r="H337" s="8">
        <f t="shared" si="35"/>
        <v>0.69233179037543613</v>
      </c>
      <c r="I337">
        <f t="shared" si="33"/>
        <v>4.8398036186954041E-3</v>
      </c>
    </row>
    <row r="338" spans="1:9">
      <c r="A338" s="3" t="s">
        <v>294</v>
      </c>
      <c r="B338">
        <v>34.11</v>
      </c>
      <c r="C338" s="4">
        <v>1239</v>
      </c>
      <c r="D338">
        <f t="shared" si="30"/>
        <v>36.323658751099387</v>
      </c>
      <c r="E338" s="7">
        <f t="shared" si="31"/>
        <v>1.9244599008724529E-3</v>
      </c>
      <c r="F338" s="8">
        <f t="shared" si="34"/>
        <v>0.95497167673422845</v>
      </c>
      <c r="G338" s="7">
        <f t="shared" si="32"/>
        <v>6.4762461695025957E-3</v>
      </c>
      <c r="H338" s="8">
        <f t="shared" si="35"/>
        <v>0.69880803654493873</v>
      </c>
      <c r="I338">
        <f t="shared" si="33"/>
        <v>2.6433935295093747E-3</v>
      </c>
    </row>
    <row r="339" spans="1:9">
      <c r="A339" s="3" t="s">
        <v>386</v>
      </c>
      <c r="B339">
        <v>18.559999999999999</v>
      </c>
      <c r="C339" s="4">
        <v>665</v>
      </c>
      <c r="D339">
        <f t="shared" si="30"/>
        <v>35.829741379310349</v>
      </c>
      <c r="E339" s="7">
        <f t="shared" si="31"/>
        <v>1.0329022066829549E-3</v>
      </c>
      <c r="F339" s="8">
        <f t="shared" si="34"/>
        <v>0.9560045789409114</v>
      </c>
      <c r="G339" s="7">
        <f t="shared" si="32"/>
        <v>3.5238677486358304E-3</v>
      </c>
      <c r="H339" s="8">
        <f t="shared" si="35"/>
        <v>0.7023319042935745</v>
      </c>
      <c r="I339">
        <f t="shared" si="33"/>
        <v>4.1038864703213385E-4</v>
      </c>
    </row>
    <row r="340" spans="1:9">
      <c r="A340" s="3" t="s">
        <v>207</v>
      </c>
      <c r="B340">
        <v>2.88</v>
      </c>
      <c r="C340" s="4">
        <v>103</v>
      </c>
      <c r="D340">
        <f t="shared" si="30"/>
        <v>35.763888888888893</v>
      </c>
      <c r="E340" s="7">
        <f t="shared" si="31"/>
        <v>1.5998334930578099E-4</v>
      </c>
      <c r="F340" s="8">
        <f t="shared" si="34"/>
        <v>0.95616456229021718</v>
      </c>
      <c r="G340" s="7">
        <f t="shared" si="32"/>
        <v>5.4680706444349097E-4</v>
      </c>
      <c r="H340" s="8">
        <f t="shared" si="35"/>
        <v>0.70287871135801805</v>
      </c>
      <c r="I340">
        <f t="shared" si="33"/>
        <v>8.8646267277170399E-4</v>
      </c>
    </row>
    <row r="341" spans="1:9">
      <c r="A341" s="3" t="s">
        <v>83</v>
      </c>
      <c r="B341">
        <v>6.2</v>
      </c>
      <c r="C341" s="4">
        <v>219</v>
      </c>
      <c r="D341">
        <f t="shared" si="30"/>
        <v>35.322580645161288</v>
      </c>
      <c r="E341" s="7">
        <f t="shared" si="31"/>
        <v>3.4015877182491297E-4</v>
      </c>
      <c r="F341" s="8">
        <f t="shared" si="34"/>
        <v>0.9565047210620421</v>
      </c>
      <c r="G341" s="7">
        <f t="shared" si="32"/>
        <v>1.1771540970658485E-3</v>
      </c>
      <c r="H341" s="8">
        <f t="shared" si="35"/>
        <v>0.70405586545508392</v>
      </c>
      <c r="I341">
        <f t="shared" si="33"/>
        <v>8.7267639402954789E-4</v>
      </c>
    </row>
    <row r="342" spans="1:9">
      <c r="A342" s="3" t="s">
        <v>137</v>
      </c>
      <c r="B342">
        <v>6.1</v>
      </c>
      <c r="C342" s="4">
        <v>215</v>
      </c>
      <c r="D342">
        <f t="shared" si="30"/>
        <v>35.245901639344261</v>
      </c>
      <c r="E342" s="7">
        <f t="shared" si="31"/>
        <v>3.3394582622080498E-4</v>
      </c>
      <c r="F342" s="8">
        <f t="shared" si="34"/>
        <v>0.95683866688826291</v>
      </c>
      <c r="G342" s="7">
        <f t="shared" si="32"/>
        <v>1.1581677406615606E-3</v>
      </c>
      <c r="H342" s="8">
        <f t="shared" si="35"/>
        <v>0.70521403319574549</v>
      </c>
      <c r="I342">
        <f t="shared" si="33"/>
        <v>1.1803906810710085E-3</v>
      </c>
    </row>
    <row r="343" spans="1:9">
      <c r="A343" s="3" t="s">
        <v>293</v>
      </c>
      <c r="B343">
        <v>8.24</v>
      </c>
      <c r="C343" s="4">
        <v>289</v>
      </c>
      <c r="D343">
        <f t="shared" si="30"/>
        <v>35.072815533980581</v>
      </c>
      <c r="E343" s="7">
        <f t="shared" si="31"/>
        <v>4.48885319896803E-4</v>
      </c>
      <c r="F343" s="8">
        <f t="shared" si="34"/>
        <v>0.95728755220815975</v>
      </c>
      <c r="G343" s="7">
        <f t="shared" si="32"/>
        <v>1.5644757677133214E-3</v>
      </c>
      <c r="H343" s="8">
        <f t="shared" si="35"/>
        <v>0.70677850896345884</v>
      </c>
      <c r="I343">
        <f t="shared" si="33"/>
        <v>6.0696687574085528E-3</v>
      </c>
    </row>
    <row r="344" spans="1:9">
      <c r="A344" s="3" t="s">
        <v>45</v>
      </c>
      <c r="B344">
        <v>42.31</v>
      </c>
      <c r="C344" s="4">
        <v>1476</v>
      </c>
      <c r="D344">
        <f t="shared" si="30"/>
        <v>34.88536988891515</v>
      </c>
      <c r="E344" s="7">
        <f t="shared" si="31"/>
        <v>2.292576927915852E-3</v>
      </c>
      <c r="F344" s="8">
        <f t="shared" si="34"/>
        <v>0.9595801291360756</v>
      </c>
      <c r="G344" s="7">
        <f t="shared" si="32"/>
        <v>8.0331273946542027E-3</v>
      </c>
      <c r="H344" s="8">
        <f t="shared" si="35"/>
        <v>0.71481163635811307</v>
      </c>
      <c r="I344">
        <f t="shared" si="33"/>
        <v>2.1844773259254158E-3</v>
      </c>
    </row>
    <row r="345" spans="1:9">
      <c r="A345" s="3" t="s">
        <v>73</v>
      </c>
      <c r="B345">
        <v>15.22</v>
      </c>
      <c r="C345" s="4">
        <v>530</v>
      </c>
      <c r="D345">
        <f t="shared" si="30"/>
        <v>34.822601839684623</v>
      </c>
      <c r="E345" s="7">
        <f t="shared" si="31"/>
        <v>8.2321529254430993E-4</v>
      </c>
      <c r="F345" s="8">
        <f t="shared" si="34"/>
        <v>0.96040334442861985</v>
      </c>
      <c r="G345" s="7">
        <f t="shared" si="32"/>
        <v>2.8897234447326156E-3</v>
      </c>
      <c r="H345" s="8">
        <f t="shared" si="35"/>
        <v>0.71770135980284566</v>
      </c>
      <c r="I345">
        <f t="shared" si="33"/>
        <v>5.2868732178789068E-3</v>
      </c>
    </row>
    <row r="346" spans="1:9">
      <c r="A346" s="3" t="s">
        <v>32</v>
      </c>
      <c r="B346">
        <v>36.770000000000003</v>
      </c>
      <c r="C346" s="4">
        <v>1272</v>
      </c>
      <c r="D346">
        <f t="shared" si="30"/>
        <v>34.593418547729122</v>
      </c>
      <c r="E346" s="7">
        <f t="shared" si="31"/>
        <v>1.9757167021063437E-3</v>
      </c>
      <c r="F346" s="8">
        <f t="shared" si="34"/>
        <v>0.96237906113072624</v>
      </c>
      <c r="G346" s="7">
        <f t="shared" si="32"/>
        <v>6.981283249856654E-3</v>
      </c>
      <c r="H346" s="8">
        <f t="shared" si="35"/>
        <v>0.72468264305270236</v>
      </c>
      <c r="I346">
        <f t="shared" si="33"/>
        <v>6.5748112832786365E-4</v>
      </c>
    </row>
    <row r="347" spans="1:9">
      <c r="A347" s="3" t="s">
        <v>216</v>
      </c>
      <c r="B347">
        <v>4.51</v>
      </c>
      <c r="C347" s="4">
        <v>148</v>
      </c>
      <c r="D347">
        <f t="shared" si="30"/>
        <v>32.8159645232816</v>
      </c>
      <c r="E347" s="7">
        <f t="shared" si="31"/>
        <v>2.2987898735199599E-4</v>
      </c>
      <c r="F347" s="8">
        <f t="shared" si="34"/>
        <v>0.96260894011807829</v>
      </c>
      <c r="G347" s="7">
        <f t="shared" si="32"/>
        <v>8.5628467383338331E-4</v>
      </c>
      <c r="H347" s="8">
        <f t="shared" si="35"/>
        <v>0.72553892772653572</v>
      </c>
      <c r="I347">
        <f t="shared" si="33"/>
        <v>1.9155409312484606E-3</v>
      </c>
    </row>
    <row r="348" spans="1:9">
      <c r="A348" s="3" t="s">
        <v>170</v>
      </c>
      <c r="B348">
        <v>13.12</v>
      </c>
      <c r="C348" s="4">
        <v>428</v>
      </c>
      <c r="D348">
        <f t="shared" si="30"/>
        <v>32.621951219512198</v>
      </c>
      <c r="E348" s="7">
        <f t="shared" si="31"/>
        <v>6.6478517963955593E-4</v>
      </c>
      <c r="F348" s="8">
        <f t="shared" si="34"/>
        <v>0.96327372529771782</v>
      </c>
      <c r="G348" s="7">
        <f t="shared" si="32"/>
        <v>2.4910099602425697E-3</v>
      </c>
      <c r="H348" s="8">
        <f t="shared" si="35"/>
        <v>0.72802993768677826</v>
      </c>
      <c r="I348">
        <f t="shared" si="33"/>
        <v>1.9942819901107578E-3</v>
      </c>
    </row>
    <row r="349" spans="1:9">
      <c r="A349" s="3" t="s">
        <v>370</v>
      </c>
      <c r="B349">
        <v>13.6</v>
      </c>
      <c r="C349" s="4">
        <v>436</v>
      </c>
      <c r="D349">
        <f t="shared" si="30"/>
        <v>32.058823529411768</v>
      </c>
      <c r="E349" s="7">
        <f t="shared" si="31"/>
        <v>6.7721107084777192E-4</v>
      </c>
      <c r="F349" s="8">
        <f t="shared" si="34"/>
        <v>0.96395093636856555</v>
      </c>
      <c r="G349" s="7">
        <f t="shared" si="32"/>
        <v>2.5821444709831515E-3</v>
      </c>
      <c r="H349" s="8">
        <f t="shared" si="35"/>
        <v>0.73061208215776141</v>
      </c>
      <c r="I349">
        <f t="shared" si="33"/>
        <v>4.1858915539115804E-3</v>
      </c>
    </row>
    <row r="350" spans="1:9">
      <c r="A350" s="3" t="s">
        <v>15</v>
      </c>
      <c r="B350">
        <v>28.52</v>
      </c>
      <c r="C350" s="4">
        <v>911</v>
      </c>
      <c r="D350">
        <f t="shared" si="30"/>
        <v>31.94249649368864</v>
      </c>
      <c r="E350" s="7">
        <f t="shared" si="31"/>
        <v>1.4149983613355969E-3</v>
      </c>
      <c r="F350" s="8">
        <f t="shared" si="34"/>
        <v>0.96536593472990118</v>
      </c>
      <c r="G350" s="7">
        <f t="shared" si="32"/>
        <v>5.4149088465029038E-3</v>
      </c>
      <c r="H350" s="8">
        <f t="shared" si="35"/>
        <v>0.73602699100426427</v>
      </c>
      <c r="I350">
        <f t="shared" si="33"/>
        <v>1.6352735376253813E-3</v>
      </c>
    </row>
    <row r="351" spans="1:9">
      <c r="A351" s="3" t="s">
        <v>211</v>
      </c>
      <c r="B351">
        <v>11.08</v>
      </c>
      <c r="C351" s="4">
        <v>346</v>
      </c>
      <c r="D351">
        <f t="shared" si="30"/>
        <v>31.227436823104693</v>
      </c>
      <c r="E351" s="7">
        <f t="shared" si="31"/>
        <v>5.3741979475534197E-4</v>
      </c>
      <c r="F351" s="8">
        <f t="shared" si="34"/>
        <v>0.96590335452465648</v>
      </c>
      <c r="G351" s="7">
        <f t="shared" si="32"/>
        <v>2.1036882895950973E-3</v>
      </c>
      <c r="H351" s="8">
        <f t="shared" si="35"/>
        <v>0.73813067929385934</v>
      </c>
      <c r="I351">
        <f t="shared" si="33"/>
        <v>1.4083438368280854E-3</v>
      </c>
    </row>
    <row r="352" spans="1:9">
      <c r="A352" s="3" t="s">
        <v>195</v>
      </c>
      <c r="B352">
        <v>9.5299999999999994</v>
      </c>
      <c r="C352" s="4">
        <v>296</v>
      </c>
      <c r="D352">
        <f t="shared" si="30"/>
        <v>31.059811122770203</v>
      </c>
      <c r="E352" s="7">
        <f t="shared" si="31"/>
        <v>4.5975797470399198E-4</v>
      </c>
      <c r="F352" s="8">
        <f t="shared" si="34"/>
        <v>0.96636311249936047</v>
      </c>
      <c r="G352" s="7">
        <f t="shared" si="32"/>
        <v>1.8093997653286348E-3</v>
      </c>
      <c r="H352" s="8">
        <f t="shared" si="35"/>
        <v>0.73994007905918802</v>
      </c>
      <c r="I352">
        <f t="shared" si="33"/>
        <v>2.3747955625649242E-3</v>
      </c>
    </row>
    <row r="353" spans="1:9">
      <c r="A353" s="3" t="s">
        <v>55</v>
      </c>
      <c r="B353">
        <v>15.95</v>
      </c>
      <c r="C353" s="4">
        <v>480</v>
      </c>
      <c r="D353">
        <f t="shared" si="30"/>
        <v>30.094043887147336</v>
      </c>
      <c r="E353" s="7">
        <f t="shared" si="31"/>
        <v>7.4555347249295994E-4</v>
      </c>
      <c r="F353" s="8">
        <f t="shared" si="34"/>
        <v>0.96710866597185341</v>
      </c>
      <c r="G353" s="7">
        <f t="shared" si="32"/>
        <v>3.0283238464839167E-3</v>
      </c>
      <c r="H353" s="8">
        <f t="shared" si="35"/>
        <v>0.7429684029056719</v>
      </c>
      <c r="I353">
        <f t="shared" si="33"/>
        <v>2.4792989728843473E-3</v>
      </c>
    </row>
    <row r="354" spans="1:9">
      <c r="A354" s="3" t="s">
        <v>263</v>
      </c>
      <c r="B354">
        <v>16.45</v>
      </c>
      <c r="C354" s="4">
        <v>469</v>
      </c>
      <c r="D354">
        <f t="shared" si="30"/>
        <v>28.51063829787234</v>
      </c>
      <c r="E354" s="7">
        <f t="shared" si="31"/>
        <v>7.2846787208166296E-4</v>
      </c>
      <c r="F354" s="8">
        <f t="shared" si="34"/>
        <v>0.9678371338439351</v>
      </c>
      <c r="G354" s="7">
        <f t="shared" si="32"/>
        <v>3.123255628505356E-3</v>
      </c>
      <c r="H354" s="8">
        <f t="shared" si="35"/>
        <v>0.74609165853417725</v>
      </c>
      <c r="I354">
        <f t="shared" si="33"/>
        <v>1.4711076557609726E-3</v>
      </c>
    </row>
    <row r="355" spans="1:9">
      <c r="A355" s="3" t="s">
        <v>364</v>
      </c>
      <c r="B355">
        <v>9.74</v>
      </c>
      <c r="C355" s="4">
        <v>275</v>
      </c>
      <c r="D355">
        <f t="shared" si="30"/>
        <v>28.234086242299796</v>
      </c>
      <c r="E355" s="7">
        <f t="shared" si="31"/>
        <v>4.2714001028242498E-4</v>
      </c>
      <c r="F355" s="8">
        <f t="shared" si="34"/>
        <v>0.96826427385421754</v>
      </c>
      <c r="G355" s="7">
        <f t="shared" si="32"/>
        <v>1.8492711137776396E-3</v>
      </c>
      <c r="H355" s="8">
        <f t="shared" si="35"/>
        <v>0.74794092964795489</v>
      </c>
      <c r="I355">
        <f t="shared" si="33"/>
        <v>2.0601964229266523E-3</v>
      </c>
    </row>
    <row r="356" spans="1:9">
      <c r="A356" s="3" t="s">
        <v>289</v>
      </c>
      <c r="B356">
        <v>13.57</v>
      </c>
      <c r="C356" s="4">
        <v>374</v>
      </c>
      <c r="D356">
        <f t="shared" si="30"/>
        <v>27.560795873249816</v>
      </c>
      <c r="E356" s="7">
        <f t="shared" si="31"/>
        <v>5.80910413984098E-4</v>
      </c>
      <c r="F356" s="8">
        <f t="shared" si="34"/>
        <v>0.96884518426820165</v>
      </c>
      <c r="G356" s="7">
        <f t="shared" si="32"/>
        <v>2.5764485640618652E-3</v>
      </c>
      <c r="H356" s="8">
        <f t="shared" si="35"/>
        <v>0.75051737821201681</v>
      </c>
      <c r="I356">
        <f t="shared" si="33"/>
        <v>7.876451279264951E-3</v>
      </c>
    </row>
    <row r="357" spans="1:9">
      <c r="A357" s="3" t="s">
        <v>263</v>
      </c>
      <c r="B357">
        <v>51.71</v>
      </c>
      <c r="C357" s="4">
        <v>1403</v>
      </c>
      <c r="D357">
        <f t="shared" si="30"/>
        <v>27.132082769290271</v>
      </c>
      <c r="E357" s="7">
        <f t="shared" si="31"/>
        <v>2.1791906706408811E-3</v>
      </c>
      <c r="F357" s="8">
        <f t="shared" si="34"/>
        <v>0.97102437493884253</v>
      </c>
      <c r="G357" s="7">
        <f t="shared" si="32"/>
        <v>9.8178448966572632E-3</v>
      </c>
      <c r="H357" s="8">
        <f t="shared" si="35"/>
        <v>0.76033522310867407</v>
      </c>
      <c r="I357">
        <f t="shared" si="33"/>
        <v>2.0417569257964452E-3</v>
      </c>
    </row>
    <row r="358" spans="1:9">
      <c r="A358" s="3" t="s">
        <v>188</v>
      </c>
      <c r="B358">
        <v>13.4</v>
      </c>
      <c r="C358" s="4">
        <v>363</v>
      </c>
      <c r="D358">
        <f t="shared" si="30"/>
        <v>27.089552238805968</v>
      </c>
      <c r="E358" s="7">
        <f t="shared" si="31"/>
        <v>5.6382481357280091E-4</v>
      </c>
      <c r="F358" s="8">
        <f t="shared" si="34"/>
        <v>0.97158819975241528</v>
      </c>
      <c r="G358" s="7">
        <f t="shared" si="32"/>
        <v>2.5441717581745761E-3</v>
      </c>
      <c r="H358" s="8">
        <f t="shared" si="35"/>
        <v>0.76287939486684864</v>
      </c>
      <c r="I358">
        <f t="shared" si="33"/>
        <v>2.2415220113769507E-3</v>
      </c>
    </row>
    <row r="359" spans="1:9">
      <c r="A359" s="3" t="s">
        <v>335</v>
      </c>
      <c r="B359">
        <v>14.56</v>
      </c>
      <c r="C359" s="4">
        <v>375</v>
      </c>
      <c r="D359">
        <f t="shared" si="30"/>
        <v>25.755494505494504</v>
      </c>
      <c r="E359" s="7">
        <f t="shared" si="31"/>
        <v>5.8246365038512496E-4</v>
      </c>
      <c r="F359" s="8">
        <f t="shared" si="34"/>
        <v>0.97217066340280045</v>
      </c>
      <c r="G359" s="7">
        <f t="shared" si="32"/>
        <v>2.7644134924643153E-3</v>
      </c>
      <c r="H359" s="8">
        <f t="shared" si="35"/>
        <v>0.76564380835931301</v>
      </c>
      <c r="I359">
        <f t="shared" si="33"/>
        <v>1.837105427281438E-3</v>
      </c>
    </row>
    <row r="360" spans="1:9">
      <c r="A360" s="3" t="s">
        <v>357</v>
      </c>
      <c r="B360">
        <v>11.86</v>
      </c>
      <c r="C360" s="4">
        <v>296</v>
      </c>
      <c r="D360">
        <f t="shared" si="30"/>
        <v>24.957841483979767</v>
      </c>
      <c r="E360" s="7">
        <f t="shared" si="31"/>
        <v>4.5975797470399198E-4</v>
      </c>
      <c r="F360" s="8">
        <f t="shared" si="34"/>
        <v>0.97263042137750444</v>
      </c>
      <c r="G360" s="7">
        <f t="shared" si="32"/>
        <v>2.2517818695485426E-3</v>
      </c>
      <c r="H360" s="8">
        <f t="shared" si="35"/>
        <v>0.76789559022886156</v>
      </c>
      <c r="I360">
        <f t="shared" si="33"/>
        <v>9.2121496461865515E-3</v>
      </c>
    </row>
    <row r="361" spans="1:9">
      <c r="A361" s="3" t="s">
        <v>376</v>
      </c>
      <c r="B361">
        <v>59.47</v>
      </c>
      <c r="C361" s="4">
        <v>1484</v>
      </c>
      <c r="D361">
        <f t="shared" si="30"/>
        <v>24.953758197410458</v>
      </c>
      <c r="E361" s="7">
        <f t="shared" si="31"/>
        <v>2.3050028191240681E-3</v>
      </c>
      <c r="F361" s="8">
        <f t="shared" si="34"/>
        <v>0.97493542419662849</v>
      </c>
      <c r="G361" s="7">
        <f t="shared" si="32"/>
        <v>1.1291186153630003E-2</v>
      </c>
      <c r="H361" s="8">
        <f t="shared" si="35"/>
        <v>0.77918677638249156</v>
      </c>
      <c r="I361">
        <f t="shared" si="33"/>
        <v>1.3378526436500504E-2</v>
      </c>
    </row>
    <row r="362" spans="1:9">
      <c r="A362" s="3" t="s">
        <v>390</v>
      </c>
      <c r="B362">
        <v>86.3</v>
      </c>
      <c r="C362" s="4">
        <v>2145</v>
      </c>
      <c r="D362">
        <f t="shared" si="30"/>
        <v>24.855156431054461</v>
      </c>
      <c r="E362" s="7">
        <f t="shared" si="31"/>
        <v>3.3316920802029149E-3</v>
      </c>
      <c r="F362" s="8">
        <f t="shared" si="34"/>
        <v>0.97826711627683138</v>
      </c>
      <c r="G362" s="7">
        <f t="shared" si="32"/>
        <v>1.638522557690044E-2</v>
      </c>
      <c r="H362" s="8">
        <f t="shared" si="35"/>
        <v>0.79557200195939204</v>
      </c>
      <c r="I362">
        <f t="shared" si="33"/>
        <v>2.1244588799194108E-3</v>
      </c>
    </row>
    <row r="363" spans="1:9">
      <c r="A363" s="3" t="s">
        <v>340</v>
      </c>
      <c r="B363">
        <v>13.7</v>
      </c>
      <c r="C363" s="4">
        <v>340</v>
      </c>
      <c r="D363">
        <f t="shared" si="30"/>
        <v>24.817518248175183</v>
      </c>
      <c r="E363" s="7">
        <f t="shared" si="31"/>
        <v>5.2810037634918E-4</v>
      </c>
      <c r="F363" s="8">
        <f t="shared" si="34"/>
        <v>0.97879521665318059</v>
      </c>
      <c r="G363" s="7">
        <f t="shared" si="32"/>
        <v>2.6011308273874395E-3</v>
      </c>
      <c r="H363" s="8">
        <f t="shared" si="35"/>
        <v>0.79817313278677948</v>
      </c>
      <c r="I363">
        <f t="shared" si="33"/>
        <v>1.2430879521931892E-3</v>
      </c>
    </row>
    <row r="364" spans="1:9">
      <c r="A364" s="3" t="s">
        <v>329</v>
      </c>
      <c r="B364">
        <v>8.01</v>
      </c>
      <c r="C364" s="4">
        <v>198</v>
      </c>
      <c r="D364">
        <f t="shared" si="30"/>
        <v>24.719101123595507</v>
      </c>
      <c r="E364" s="7">
        <f t="shared" si="31"/>
        <v>3.0754080740334598E-4</v>
      </c>
      <c r="F364" s="8">
        <f t="shared" si="34"/>
        <v>0.97910275746058395</v>
      </c>
      <c r="G364" s="7">
        <f t="shared" si="32"/>
        <v>1.5208071479834591E-3</v>
      </c>
      <c r="H364" s="8">
        <f t="shared" si="35"/>
        <v>0.7996939399347629</v>
      </c>
      <c r="I364">
        <f t="shared" si="33"/>
        <v>1.0715226444383275E-3</v>
      </c>
    </row>
    <row r="365" spans="1:9">
      <c r="A365" s="3" t="s">
        <v>359</v>
      </c>
      <c r="B365">
        <v>6.9</v>
      </c>
      <c r="C365" s="4">
        <v>170</v>
      </c>
      <c r="D365">
        <f t="shared" si="30"/>
        <v>24.637681159420289</v>
      </c>
      <c r="E365" s="7">
        <f t="shared" si="31"/>
        <v>2.6405018817459E-4</v>
      </c>
      <c r="F365" s="8">
        <f t="shared" si="34"/>
        <v>0.9793668076487585</v>
      </c>
      <c r="G365" s="7">
        <f t="shared" si="32"/>
        <v>1.3100585918958637E-3</v>
      </c>
      <c r="H365" s="8">
        <f t="shared" si="35"/>
        <v>0.80100399852665871</v>
      </c>
      <c r="I365">
        <f t="shared" si="33"/>
        <v>2.8968300614355957E-3</v>
      </c>
    </row>
    <row r="366" spans="1:9">
      <c r="A366" s="3" t="s">
        <v>36</v>
      </c>
      <c r="B366">
        <v>18.649999999999999</v>
      </c>
      <c r="C366" s="4">
        <v>459</v>
      </c>
      <c r="D366">
        <f t="shared" si="30"/>
        <v>24.611260053619304</v>
      </c>
      <c r="E366" s="7">
        <f t="shared" si="31"/>
        <v>7.1293550807139294E-4</v>
      </c>
      <c r="F366" s="8">
        <f t="shared" si="34"/>
        <v>0.98007974315682989</v>
      </c>
      <c r="G366" s="7">
        <f t="shared" si="32"/>
        <v>3.5409554693996894E-3</v>
      </c>
      <c r="H366" s="8">
        <f t="shared" si="35"/>
        <v>0.80454495399605841</v>
      </c>
      <c r="I366">
        <f t="shared" si="33"/>
        <v>3.5026360273391344E-3</v>
      </c>
    </row>
    <row r="367" spans="1:9">
      <c r="A367" s="3" t="s">
        <v>31</v>
      </c>
      <c r="B367">
        <v>22.51</v>
      </c>
      <c r="C367" s="4">
        <v>549</v>
      </c>
      <c r="D367">
        <f t="shared" si="30"/>
        <v>24.389160373167478</v>
      </c>
      <c r="E367" s="7">
        <f t="shared" si="31"/>
        <v>8.527267841638229E-4</v>
      </c>
      <c r="F367" s="8">
        <f t="shared" si="34"/>
        <v>0.9809324699409937</v>
      </c>
      <c r="G367" s="7">
        <f t="shared" si="32"/>
        <v>4.2738288266052022E-3</v>
      </c>
      <c r="H367" s="8">
        <f t="shared" si="35"/>
        <v>0.80881878282266362</v>
      </c>
      <c r="I367">
        <f t="shared" si="33"/>
        <v>3.7460868724118468E-3</v>
      </c>
    </row>
    <row r="368" spans="1:9">
      <c r="A368" s="3" t="s">
        <v>378</v>
      </c>
      <c r="B368">
        <v>24.06</v>
      </c>
      <c r="C368" s="4">
        <v>585</v>
      </c>
      <c r="D368">
        <f t="shared" si="30"/>
        <v>24.314214463840401</v>
      </c>
      <c r="E368" s="7">
        <f t="shared" si="31"/>
        <v>9.0864329460079492E-4</v>
      </c>
      <c r="F368" s="8">
        <f t="shared" si="34"/>
        <v>0.98184111323559453</v>
      </c>
      <c r="G368" s="7">
        <f t="shared" si="32"/>
        <v>4.5681173508716633E-3</v>
      </c>
      <c r="H368" s="8">
        <f t="shared" si="35"/>
        <v>0.81338690017353532</v>
      </c>
      <c r="I368">
        <f t="shared" si="33"/>
        <v>1.0108871139071773E-3</v>
      </c>
    </row>
    <row r="369" spans="1:9">
      <c r="A369" s="3" t="s">
        <v>391</v>
      </c>
      <c r="B369">
        <v>6.48</v>
      </c>
      <c r="C369" s="4">
        <v>156</v>
      </c>
      <c r="D369">
        <f t="shared" si="30"/>
        <v>24.074074074074073</v>
      </c>
      <c r="E369" s="7">
        <f t="shared" si="31"/>
        <v>2.4230487856021198E-4</v>
      </c>
      <c r="F369" s="8">
        <f t="shared" si="34"/>
        <v>0.98208341811415478</v>
      </c>
      <c r="G369" s="7">
        <f t="shared" si="32"/>
        <v>1.2303158949978547E-3</v>
      </c>
      <c r="H369" s="8">
        <f t="shared" si="35"/>
        <v>0.81461721606853321</v>
      </c>
      <c r="I369">
        <f t="shared" si="33"/>
        <v>1.8347801407273545E-3</v>
      </c>
    </row>
    <row r="370" spans="1:9">
      <c r="A370" s="3" t="s">
        <v>56</v>
      </c>
      <c r="B370">
        <v>11.74</v>
      </c>
      <c r="C370" s="4">
        <v>280</v>
      </c>
      <c r="D370">
        <f t="shared" si="30"/>
        <v>23.850085178875638</v>
      </c>
      <c r="E370" s="7">
        <f t="shared" si="31"/>
        <v>4.3490619228755999E-4</v>
      </c>
      <c r="F370" s="8">
        <f t="shared" si="34"/>
        <v>0.98251832430644237</v>
      </c>
      <c r="G370" s="7">
        <f t="shared" si="32"/>
        <v>2.2289982418633972E-3</v>
      </c>
      <c r="H370" s="8">
        <f t="shared" si="35"/>
        <v>0.81684621431039661</v>
      </c>
      <c r="I370">
        <f t="shared" si="33"/>
        <v>1.0660979745502619E-3</v>
      </c>
    </row>
    <row r="371" spans="1:9">
      <c r="A371" s="3" t="s">
        <v>385</v>
      </c>
      <c r="B371">
        <v>6.81</v>
      </c>
      <c r="C371" s="4">
        <v>161</v>
      </c>
      <c r="D371">
        <f t="shared" si="30"/>
        <v>23.641703377386197</v>
      </c>
      <c r="E371" s="7">
        <f t="shared" si="31"/>
        <v>2.5007106056534699E-4</v>
      </c>
      <c r="F371" s="8">
        <f t="shared" si="34"/>
        <v>0.98276839536700766</v>
      </c>
      <c r="G371" s="7">
        <f t="shared" si="32"/>
        <v>1.2929708711320045E-3</v>
      </c>
      <c r="H371" s="8">
        <f t="shared" si="35"/>
        <v>0.81813918518152862</v>
      </c>
      <c r="I371">
        <f t="shared" si="33"/>
        <v>1.2439874328812328E-3</v>
      </c>
    </row>
    <row r="372" spans="1:9">
      <c r="A372" s="3" t="s">
        <v>350</v>
      </c>
      <c r="B372">
        <v>7.92</v>
      </c>
      <c r="C372" s="4">
        <v>184</v>
      </c>
      <c r="D372">
        <f t="shared" si="30"/>
        <v>23.232323232323232</v>
      </c>
      <c r="E372" s="7">
        <f t="shared" si="31"/>
        <v>2.8579549778896796E-4</v>
      </c>
      <c r="F372" s="8">
        <f t="shared" si="34"/>
        <v>0.98305419086479662</v>
      </c>
      <c r="G372" s="7">
        <f t="shared" si="32"/>
        <v>1.5037194272196001E-3</v>
      </c>
      <c r="H372" s="8">
        <f t="shared" si="35"/>
        <v>0.81964290460874822</v>
      </c>
      <c r="I372">
        <f t="shared" si="33"/>
        <v>1.1538151640848593E-3</v>
      </c>
    </row>
    <row r="373" spans="1:9">
      <c r="A373" s="3" t="s">
        <v>108</v>
      </c>
      <c r="B373">
        <v>7.28</v>
      </c>
      <c r="C373" s="4">
        <v>161</v>
      </c>
      <c r="D373">
        <f t="shared" si="30"/>
        <v>22.115384615384613</v>
      </c>
      <c r="E373" s="7">
        <f t="shared" si="31"/>
        <v>2.5007106056534699E-4</v>
      </c>
      <c r="F373" s="8">
        <f t="shared" si="34"/>
        <v>0.98330426192536191</v>
      </c>
      <c r="G373" s="7">
        <f t="shared" si="32"/>
        <v>1.3822067462321576E-3</v>
      </c>
      <c r="H373" s="8">
        <f t="shared" si="35"/>
        <v>0.82102511135498035</v>
      </c>
      <c r="I373">
        <f t="shared" si="33"/>
        <v>2.3974270114556218E-3</v>
      </c>
    </row>
    <row r="374" spans="1:9">
      <c r="A374" s="3" t="s">
        <v>17</v>
      </c>
      <c r="B374">
        <v>15</v>
      </c>
      <c r="C374" s="4">
        <v>316</v>
      </c>
      <c r="D374">
        <f t="shared" si="30"/>
        <v>21.066666666666666</v>
      </c>
      <c r="E374" s="7">
        <f t="shared" si="31"/>
        <v>4.9082270272453202E-4</v>
      </c>
      <c r="F374" s="8">
        <f t="shared" si="34"/>
        <v>0.9837950846280864</v>
      </c>
      <c r="G374" s="7">
        <f t="shared" si="32"/>
        <v>2.8479534606431819E-3</v>
      </c>
      <c r="H374" s="8">
        <f t="shared" si="35"/>
        <v>0.8238730648156235</v>
      </c>
      <c r="I374">
        <f t="shared" si="33"/>
        <v>3.0557608105186151E-4</v>
      </c>
    </row>
    <row r="375" spans="1:9">
      <c r="A375" s="3" t="s">
        <v>273</v>
      </c>
      <c r="B375">
        <v>1.91</v>
      </c>
      <c r="C375" s="4">
        <v>40</v>
      </c>
      <c r="D375">
        <f t="shared" si="30"/>
        <v>20.942408376963353</v>
      </c>
      <c r="E375" s="7">
        <f t="shared" si="31"/>
        <v>6.2129456041079995E-5</v>
      </c>
      <c r="F375" s="8">
        <f t="shared" si="34"/>
        <v>0.98385721408412752</v>
      </c>
      <c r="G375" s="7">
        <f t="shared" si="32"/>
        <v>3.6263940732189848E-4</v>
      </c>
      <c r="H375" s="8">
        <f t="shared" si="35"/>
        <v>0.82423570422294545</v>
      </c>
      <c r="I375">
        <f t="shared" si="33"/>
        <v>1.514042129220261E-2</v>
      </c>
    </row>
    <row r="376" spans="1:9">
      <c r="A376" s="3" t="s">
        <v>366</v>
      </c>
      <c r="B376">
        <v>94.3</v>
      </c>
      <c r="C376" s="4">
        <v>1933</v>
      </c>
      <c r="D376">
        <f t="shared" si="30"/>
        <v>20.498409331919408</v>
      </c>
      <c r="E376" s="7">
        <f t="shared" si="31"/>
        <v>3.002405963185191E-3</v>
      </c>
      <c r="F376" s="8">
        <f t="shared" si="34"/>
        <v>0.98685962004731276</v>
      </c>
      <c r="G376" s="7">
        <f t="shared" si="32"/>
        <v>1.7904134089243469E-2</v>
      </c>
      <c r="H376" s="8">
        <f t="shared" si="35"/>
        <v>0.84213983831218897</v>
      </c>
      <c r="I376">
        <f t="shared" si="33"/>
        <v>1.1352072272086122E-3</v>
      </c>
    </row>
    <row r="377" spans="1:9">
      <c r="A377" s="3" t="s">
        <v>103</v>
      </c>
      <c r="B377">
        <v>7.05</v>
      </c>
      <c r="C377" s="4">
        <v>142</v>
      </c>
      <c r="D377">
        <f t="shared" si="30"/>
        <v>20.141843971631207</v>
      </c>
      <c r="E377" s="7">
        <f t="shared" si="31"/>
        <v>2.2055956894583399E-4</v>
      </c>
      <c r="F377" s="8">
        <f t="shared" si="34"/>
        <v>0.9870801796162586</v>
      </c>
      <c r="G377" s="7">
        <f t="shared" si="32"/>
        <v>1.3385381265022954E-3</v>
      </c>
      <c r="H377" s="8">
        <f t="shared" si="35"/>
        <v>0.84347837643869128</v>
      </c>
      <c r="I377">
        <f t="shared" si="33"/>
        <v>2.8061495096264322E-3</v>
      </c>
    </row>
    <row r="378" spans="1:9">
      <c r="A378" s="3" t="s">
        <v>16</v>
      </c>
      <c r="B378">
        <v>17.420000000000002</v>
      </c>
      <c r="C378" s="4">
        <v>350</v>
      </c>
      <c r="D378">
        <f t="shared" si="30"/>
        <v>20.091848450057402</v>
      </c>
      <c r="E378" s="7">
        <f t="shared" si="31"/>
        <v>5.4363274035945002E-4</v>
      </c>
      <c r="F378" s="8">
        <f t="shared" si="34"/>
        <v>0.987623812356618</v>
      </c>
      <c r="G378" s="7">
        <f t="shared" si="32"/>
        <v>3.307423285626949E-3</v>
      </c>
      <c r="H378" s="8">
        <f t="shared" si="35"/>
        <v>0.84678579972431822</v>
      </c>
      <c r="I378">
        <f t="shared" si="33"/>
        <v>2.9962405618425558E-3</v>
      </c>
    </row>
    <row r="379" spans="1:9">
      <c r="A379" s="3" t="s">
        <v>369</v>
      </c>
      <c r="B379">
        <v>18.559999999999999</v>
      </c>
      <c r="C379" s="4">
        <v>368</v>
      </c>
      <c r="D379">
        <f t="shared" si="30"/>
        <v>19.827586206896552</v>
      </c>
      <c r="E379" s="7">
        <f t="shared" si="31"/>
        <v>5.7159099557793592E-4</v>
      </c>
      <c r="F379" s="8">
        <f t="shared" si="34"/>
        <v>0.98819540335219591</v>
      </c>
      <c r="G379" s="7">
        <f t="shared" si="32"/>
        <v>3.5238677486358304E-3</v>
      </c>
      <c r="H379" s="8">
        <f t="shared" si="35"/>
        <v>0.850309667472954</v>
      </c>
      <c r="I379">
        <f t="shared" si="33"/>
        <v>1.4928136123396052E-2</v>
      </c>
    </row>
    <row r="380" spans="1:9">
      <c r="A380" s="3" t="s">
        <v>14</v>
      </c>
      <c r="B380">
        <v>92.13</v>
      </c>
      <c r="C380" s="4">
        <v>1785</v>
      </c>
      <c r="D380">
        <f t="shared" si="30"/>
        <v>19.37479648323022</v>
      </c>
      <c r="E380" s="7">
        <f t="shared" si="31"/>
        <v>2.772526975833195E-3</v>
      </c>
      <c r="F380" s="8">
        <f t="shared" si="34"/>
        <v>0.9909679303280291</v>
      </c>
      <c r="G380" s="7">
        <f t="shared" si="32"/>
        <v>1.7492130155270423E-2</v>
      </c>
      <c r="H380" s="8">
        <f t="shared" si="35"/>
        <v>0.8678017976282244</v>
      </c>
      <c r="I380">
        <f t="shared" si="33"/>
        <v>5.5889064227728769E-3</v>
      </c>
    </row>
    <row r="381" spans="1:9">
      <c r="A381" s="3" t="s">
        <v>70</v>
      </c>
      <c r="B381">
        <v>34.39</v>
      </c>
      <c r="C381" s="4">
        <v>654</v>
      </c>
      <c r="D381">
        <f t="shared" si="30"/>
        <v>19.017156150043618</v>
      </c>
      <c r="E381" s="7">
        <f t="shared" si="31"/>
        <v>1.015816606271658E-3</v>
      </c>
      <c r="F381" s="8">
        <f t="shared" si="34"/>
        <v>0.9919837469343008</v>
      </c>
      <c r="G381" s="7">
        <f t="shared" si="32"/>
        <v>6.5294079674346021E-3</v>
      </c>
      <c r="H381" s="8">
        <f t="shared" si="35"/>
        <v>0.87433120559565902</v>
      </c>
      <c r="I381">
        <f t="shared" si="33"/>
        <v>2.9696306857078802E-3</v>
      </c>
    </row>
    <row r="382" spans="1:9">
      <c r="A382" s="3" t="s">
        <v>68</v>
      </c>
      <c r="B382">
        <v>18.190000000000001</v>
      </c>
      <c r="C382" s="4">
        <v>336</v>
      </c>
      <c r="D382">
        <f t="shared" si="30"/>
        <v>18.471687740516767</v>
      </c>
      <c r="E382" s="7">
        <f t="shared" si="31"/>
        <v>5.2188743074507195E-4</v>
      </c>
      <c r="F382" s="8">
        <f t="shared" si="34"/>
        <v>0.99250563436504591</v>
      </c>
      <c r="G382" s="7">
        <f t="shared" si="32"/>
        <v>3.4536182299399658E-3</v>
      </c>
      <c r="H382" s="8">
        <f t="shared" si="35"/>
        <v>0.87778482382559897</v>
      </c>
      <c r="I382">
        <f t="shared" si="33"/>
        <v>6.0203349006691109E-3</v>
      </c>
    </row>
    <row r="383" spans="1:9">
      <c r="A383" s="3" t="s">
        <v>29</v>
      </c>
      <c r="B383">
        <v>36.68</v>
      </c>
      <c r="C383" s="4">
        <v>654</v>
      </c>
      <c r="D383">
        <f t="shared" si="30"/>
        <v>17.829880043620502</v>
      </c>
      <c r="E383" s="7">
        <f t="shared" si="31"/>
        <v>1.015816606271658E-3</v>
      </c>
      <c r="F383" s="8">
        <f t="shared" si="34"/>
        <v>0.99352145097131761</v>
      </c>
      <c r="G383" s="7">
        <f t="shared" si="32"/>
        <v>6.9641955290927942E-3</v>
      </c>
      <c r="H383" s="8">
        <f t="shared" si="35"/>
        <v>0.88474901935469175</v>
      </c>
      <c r="I383">
        <f t="shared" si="33"/>
        <v>5.0301046565925933E-4</v>
      </c>
    </row>
    <row r="384" spans="1:9">
      <c r="A384" s="3" t="s">
        <v>351</v>
      </c>
      <c r="B384">
        <v>3.06</v>
      </c>
      <c r="C384" s="4">
        <v>54</v>
      </c>
      <c r="D384">
        <f t="shared" si="30"/>
        <v>17.647058823529413</v>
      </c>
      <c r="E384" s="7">
        <f t="shared" si="31"/>
        <v>8.3874765655457997E-5</v>
      </c>
      <c r="F384" s="8">
        <f t="shared" si="34"/>
        <v>0.99360532573697302</v>
      </c>
      <c r="G384" s="7">
        <f t="shared" si="32"/>
        <v>5.8098250597120912E-4</v>
      </c>
      <c r="H384" s="8">
        <f t="shared" si="35"/>
        <v>0.88533000186066291</v>
      </c>
      <c r="I384">
        <f t="shared" si="33"/>
        <v>7.6781097966254208E-3</v>
      </c>
    </row>
    <row r="385" spans="1:9">
      <c r="A385" s="3" t="s">
        <v>28</v>
      </c>
      <c r="B385">
        <v>46.51</v>
      </c>
      <c r="C385" s="4">
        <v>797</v>
      </c>
      <c r="D385">
        <f t="shared" si="30"/>
        <v>17.136099763491725</v>
      </c>
      <c r="E385" s="7">
        <f t="shared" si="31"/>
        <v>1.237929411618519E-3</v>
      </c>
      <c r="F385" s="8">
        <f t="shared" si="34"/>
        <v>0.99484325514859151</v>
      </c>
      <c r="G385" s="7">
        <f t="shared" si="32"/>
        <v>8.830554363634292E-3</v>
      </c>
      <c r="H385" s="8">
        <f t="shared" si="35"/>
        <v>0.89416055622429724</v>
      </c>
      <c r="I385">
        <f t="shared" si="33"/>
        <v>3.7193071999775951E-3</v>
      </c>
    </row>
    <row r="386" spans="1:9">
      <c r="A386" s="3" t="s">
        <v>99</v>
      </c>
      <c r="B386">
        <v>22.36</v>
      </c>
      <c r="C386" s="4">
        <v>363</v>
      </c>
      <c r="D386">
        <f t="shared" ref="D386:D398" si="36">C386/B386</f>
        <v>16.234347048300538</v>
      </c>
      <c r="E386" s="7">
        <f t="shared" si="31"/>
        <v>5.6382481357280091E-4</v>
      </c>
      <c r="F386" s="8">
        <f t="shared" si="34"/>
        <v>0.99540707996216427</v>
      </c>
      <c r="G386" s="7">
        <f t="shared" si="32"/>
        <v>4.2453492919987696E-3</v>
      </c>
      <c r="H386" s="8">
        <f t="shared" si="35"/>
        <v>0.89840590551629607</v>
      </c>
      <c r="I386">
        <f t="shared" si="33"/>
        <v>4.2800086162653184E-4</v>
      </c>
    </row>
    <row r="387" spans="1:9">
      <c r="A387" s="3" t="s">
        <v>249</v>
      </c>
      <c r="B387">
        <v>2.56</v>
      </c>
      <c r="C387" s="4">
        <v>40</v>
      </c>
      <c r="D387">
        <f t="shared" si="36"/>
        <v>15.625</v>
      </c>
      <c r="E387" s="7">
        <f t="shared" ref="E387:E398" si="37">C387/643817</f>
        <v>6.2129456041079995E-5</v>
      </c>
      <c r="F387" s="8">
        <f t="shared" si="34"/>
        <v>0.99546920941820538</v>
      </c>
      <c r="G387" s="7">
        <f t="shared" ref="G387:G398" si="38">B387/5266.94</f>
        <v>4.8605072394976973E-4</v>
      </c>
      <c r="H387" s="8">
        <f t="shared" si="35"/>
        <v>0.89889195624024587</v>
      </c>
      <c r="I387">
        <f t="shared" ref="I387:I398" si="39">F387*H388-F388*H387</f>
        <v>1.4144820599102381E-3</v>
      </c>
    </row>
    <row r="388" spans="1:9">
      <c r="A388" s="3" t="s">
        <v>345</v>
      </c>
      <c r="B388">
        <v>8.23</v>
      </c>
      <c r="C388" s="4">
        <v>101</v>
      </c>
      <c r="D388">
        <f t="shared" si="36"/>
        <v>12.272174969623329</v>
      </c>
      <c r="E388" s="7">
        <f t="shared" si="37"/>
        <v>1.5687687650372699E-4</v>
      </c>
      <c r="F388" s="8">
        <f t="shared" ref="F388:F398" si="40">F387+E388</f>
        <v>0.99562608629470906</v>
      </c>
      <c r="G388" s="7">
        <f t="shared" si="38"/>
        <v>1.5625771320728927E-3</v>
      </c>
      <c r="H388" s="8">
        <f t="shared" ref="H388:H398" si="41">H387+G388</f>
        <v>0.90045453337231873</v>
      </c>
      <c r="I388">
        <f t="shared" si="39"/>
        <v>2.0897567976672082E-3</v>
      </c>
    </row>
    <row r="389" spans="1:9">
      <c r="A389" s="3" t="s">
        <v>69</v>
      </c>
      <c r="B389">
        <v>12.15</v>
      </c>
      <c r="C389" s="4">
        <v>148</v>
      </c>
      <c r="D389">
        <f t="shared" si="36"/>
        <v>12.181069958847736</v>
      </c>
      <c r="E389" s="7">
        <f t="shared" si="37"/>
        <v>2.2987898735199599E-4</v>
      </c>
      <c r="F389" s="8">
        <f t="shared" si="40"/>
        <v>0.99585596528206111</v>
      </c>
      <c r="G389" s="7">
        <f t="shared" si="38"/>
        <v>2.3068423031209775E-3</v>
      </c>
      <c r="H389" s="8">
        <f t="shared" si="41"/>
        <v>0.90276137567543968</v>
      </c>
      <c r="I389">
        <f t="shared" si="39"/>
        <v>1.7209742158417196E-3</v>
      </c>
    </row>
    <row r="390" spans="1:9">
      <c r="A390" s="3" t="s">
        <v>80</v>
      </c>
      <c r="B390">
        <v>9.94</v>
      </c>
      <c r="C390" s="4">
        <v>113</v>
      </c>
      <c r="D390">
        <f t="shared" si="36"/>
        <v>11.3682092555332</v>
      </c>
      <c r="E390" s="7">
        <f t="shared" si="37"/>
        <v>1.7551571331605098E-4</v>
      </c>
      <c r="F390" s="8">
        <f t="shared" si="40"/>
        <v>0.99603148099537719</v>
      </c>
      <c r="G390" s="7">
        <f t="shared" si="38"/>
        <v>1.8872438265862151E-3</v>
      </c>
      <c r="H390" s="8">
        <f t="shared" si="41"/>
        <v>0.90464861950202591</v>
      </c>
      <c r="I390">
        <f t="shared" si="39"/>
        <v>1.7539365561893838E-3</v>
      </c>
    </row>
    <row r="391" spans="1:9">
      <c r="A391" s="3" t="s">
        <v>401</v>
      </c>
      <c r="B391">
        <v>10.039999999999999</v>
      </c>
      <c r="C391" s="4">
        <v>103</v>
      </c>
      <c r="D391">
        <f t="shared" si="36"/>
        <v>10.258964143426295</v>
      </c>
      <c r="E391" s="7">
        <f t="shared" si="37"/>
        <v>1.5998334930578099E-4</v>
      </c>
      <c r="F391" s="8">
        <f t="shared" si="40"/>
        <v>0.99619146434468298</v>
      </c>
      <c r="G391" s="7">
        <f t="shared" si="38"/>
        <v>1.906230182990503E-3</v>
      </c>
      <c r="H391" s="8">
        <f t="shared" si="41"/>
        <v>0.90655484968501643</v>
      </c>
      <c r="I391">
        <f t="shared" si="39"/>
        <v>1.2090334279727832E-2</v>
      </c>
    </row>
    <row r="392" spans="1:9">
      <c r="A392" s="3" t="s">
        <v>368</v>
      </c>
      <c r="B392">
        <v>68.3</v>
      </c>
      <c r="C392" s="4">
        <v>588</v>
      </c>
      <c r="D392">
        <f t="shared" si="36"/>
        <v>8.6090775988286978</v>
      </c>
      <c r="E392" s="7">
        <f t="shared" si="37"/>
        <v>9.1330300380387591E-4</v>
      </c>
      <c r="F392" s="8">
        <f t="shared" si="40"/>
        <v>0.99710476734848685</v>
      </c>
      <c r="G392" s="7">
        <f t="shared" si="38"/>
        <v>1.2967681424128621E-2</v>
      </c>
      <c r="H392" s="8">
        <f t="shared" si="41"/>
        <v>0.91952253110914506</v>
      </c>
      <c r="I392">
        <f t="shared" si="39"/>
        <v>4.5195365643284635E-3</v>
      </c>
    </row>
    <row r="393" spans="1:9">
      <c r="A393" s="3" t="s">
        <v>348</v>
      </c>
      <c r="B393">
        <v>25.45</v>
      </c>
      <c r="C393" s="4">
        <v>209</v>
      </c>
      <c r="D393">
        <f t="shared" si="36"/>
        <v>8.2121807465618861</v>
      </c>
      <c r="E393" s="7">
        <f t="shared" si="37"/>
        <v>3.2462640781464295E-4</v>
      </c>
      <c r="F393" s="8">
        <f t="shared" si="40"/>
        <v>0.99742939375630146</v>
      </c>
      <c r="G393" s="7">
        <f t="shared" si="38"/>
        <v>4.8320277048912652E-3</v>
      </c>
      <c r="H393" s="8">
        <f t="shared" si="41"/>
        <v>0.92435455881403628</v>
      </c>
      <c r="I393">
        <f t="shared" si="39"/>
        <v>1.0116258990019444E-3</v>
      </c>
    </row>
    <row r="394" spans="1:9">
      <c r="A394" s="3" t="s">
        <v>96</v>
      </c>
      <c r="B394">
        <v>5.63</v>
      </c>
      <c r="C394" s="4">
        <v>38</v>
      </c>
      <c r="D394">
        <f t="shared" si="36"/>
        <v>6.74955595026643</v>
      </c>
      <c r="E394" s="7">
        <f t="shared" si="37"/>
        <v>5.9022983239025997E-5</v>
      </c>
      <c r="F394" s="8">
        <f t="shared" si="40"/>
        <v>0.99748841673954047</v>
      </c>
      <c r="G394" s="7">
        <f t="shared" si="38"/>
        <v>1.0689318655614077E-3</v>
      </c>
      <c r="H394" s="8">
        <f t="shared" si="41"/>
        <v>0.92542349067959773</v>
      </c>
      <c r="I394">
        <f t="shared" si="39"/>
        <v>4.5284587601912563E-3</v>
      </c>
    </row>
    <row r="395" spans="1:9">
      <c r="A395" s="3" t="s">
        <v>26</v>
      </c>
      <c r="B395">
        <v>25.08</v>
      </c>
      <c r="C395" s="4">
        <v>154</v>
      </c>
      <c r="D395">
        <f t="shared" si="36"/>
        <v>6.1403508771929829</v>
      </c>
      <c r="E395" s="7">
        <f t="shared" si="37"/>
        <v>2.3919840575815799E-4</v>
      </c>
      <c r="F395" s="8">
        <f t="shared" si="40"/>
        <v>0.99772761514529862</v>
      </c>
      <c r="G395" s="7">
        <f t="shared" si="38"/>
        <v>4.7617781861953997E-3</v>
      </c>
      <c r="H395" s="8">
        <f t="shared" si="41"/>
        <v>0.93018526886579311</v>
      </c>
      <c r="I395">
        <f t="shared" si="39"/>
        <v>6.0494708539627906E-3</v>
      </c>
    </row>
    <row r="396" spans="1:9">
      <c r="A396" s="3" t="s">
        <v>400</v>
      </c>
      <c r="B396">
        <v>33.299999999999997</v>
      </c>
      <c r="C396" s="4">
        <v>179</v>
      </c>
      <c r="D396">
        <f t="shared" si="36"/>
        <v>5.3753753753753761</v>
      </c>
      <c r="E396" s="7">
        <f t="shared" si="37"/>
        <v>2.7802931578383301E-4</v>
      </c>
      <c r="F396" s="8">
        <f t="shared" si="40"/>
        <v>0.99800564446108242</v>
      </c>
      <c r="G396" s="7">
        <f t="shared" si="38"/>
        <v>6.3224566826278637E-3</v>
      </c>
      <c r="H396" s="8">
        <f t="shared" si="41"/>
        <v>0.93650772554842099</v>
      </c>
      <c r="I396">
        <f t="shared" si="39"/>
        <v>6.0178586801061251E-2</v>
      </c>
    </row>
    <row r="397" spans="1:9">
      <c r="A397" s="3" t="s">
        <v>78</v>
      </c>
      <c r="B397">
        <v>327.24</v>
      </c>
      <c r="C397" s="4">
        <v>1257</v>
      </c>
      <c r="D397">
        <f t="shared" si="36"/>
        <v>3.8412174550788412</v>
      </c>
      <c r="E397" s="7">
        <f t="shared" si="37"/>
        <v>1.9524181560909388E-3</v>
      </c>
      <c r="F397" s="8">
        <f t="shared" si="40"/>
        <v>0.99995806261717335</v>
      </c>
      <c r="G397" s="7">
        <f t="shared" si="38"/>
        <v>6.2130952697391661E-2</v>
      </c>
      <c r="H397" s="8">
        <f t="shared" si="41"/>
        <v>0.99863867824581265</v>
      </c>
      <c r="I397">
        <f t="shared" si="39"/>
        <v>1.3193843713595887E-3</v>
      </c>
    </row>
    <row r="398" spans="1:9">
      <c r="A398" s="3" t="s">
        <v>394</v>
      </c>
      <c r="B398">
        <v>7.17</v>
      </c>
      <c r="C398" s="4">
        <v>27</v>
      </c>
      <c r="D398">
        <f t="shared" si="36"/>
        <v>3.7656903765690375</v>
      </c>
      <c r="E398" s="7">
        <f t="shared" si="37"/>
        <v>4.1937382827728999E-5</v>
      </c>
      <c r="F398" s="8">
        <f t="shared" si="40"/>
        <v>1.0000000000000011</v>
      </c>
      <c r="G398" s="7">
        <f t="shared" si="38"/>
        <v>1.361321754187441E-3</v>
      </c>
      <c r="H398" s="8">
        <f t="shared" si="41"/>
        <v>1</v>
      </c>
      <c r="I398">
        <f t="shared" si="39"/>
        <v>0</v>
      </c>
    </row>
    <row r="399" spans="1:9">
      <c r="B399">
        <v>5266.9400000000014</v>
      </c>
      <c r="C399" s="5">
        <v>643817</v>
      </c>
      <c r="E399" s="7"/>
      <c r="F399" s="8"/>
      <c r="G399" s="7"/>
      <c r="H399" s="8"/>
    </row>
    <row r="400" spans="1:9">
      <c r="E400" s="7"/>
      <c r="F400" s="8"/>
      <c r="G400" s="7"/>
      <c r="H400" s="8"/>
    </row>
    <row r="401" spans="5:8">
      <c r="E401" s="7"/>
      <c r="F401" s="8"/>
      <c r="G401" s="7"/>
      <c r="H401" s="8"/>
    </row>
    <row r="402" spans="5:8">
      <c r="E402" s="7"/>
      <c r="F402" s="8"/>
      <c r="G402" s="7"/>
      <c r="H402" s="8"/>
    </row>
    <row r="403" spans="5:8">
      <c r="E403" s="7"/>
      <c r="F403" s="8"/>
      <c r="G403" s="7"/>
      <c r="H403" s="8"/>
    </row>
    <row r="404" spans="5:8">
      <c r="E404" s="7"/>
      <c r="F404" s="8"/>
      <c r="G404" s="7"/>
      <c r="H404" s="8"/>
    </row>
    <row r="405" spans="5:8">
      <c r="E405" s="7"/>
      <c r="F405" s="8"/>
      <c r="G405" s="7"/>
      <c r="H405" s="8"/>
    </row>
    <row r="406" spans="5:8">
      <c r="E406" s="7"/>
      <c r="F406" s="8"/>
      <c r="G406" s="7"/>
      <c r="H406" s="8"/>
    </row>
    <row r="407" spans="5:8">
      <c r="E407" s="7"/>
      <c r="F407" s="8"/>
      <c r="G407" s="7"/>
      <c r="H407" s="8"/>
    </row>
    <row r="408" spans="5:8">
      <c r="E408" s="7"/>
      <c r="F408" s="8"/>
      <c r="G408" s="7"/>
      <c r="H408" s="8"/>
    </row>
    <row r="409" spans="5:8">
      <c r="E409" s="7"/>
      <c r="F409" s="8"/>
      <c r="G409" s="7"/>
      <c r="H409" s="8"/>
    </row>
    <row r="410" spans="5:8">
      <c r="E410" s="7"/>
      <c r="F410" s="8"/>
      <c r="G410" s="7"/>
      <c r="H410" s="8"/>
    </row>
    <row r="411" spans="5:8">
      <c r="E411" s="7"/>
      <c r="F411" s="8"/>
      <c r="G411" s="7"/>
      <c r="H411" s="8"/>
    </row>
    <row r="412" spans="5:8">
      <c r="E412" s="7"/>
      <c r="F412" s="8"/>
      <c r="G412" s="7"/>
      <c r="H412" s="8"/>
    </row>
    <row r="413" spans="5:8">
      <c r="E413" s="7"/>
      <c r="F413" s="8"/>
      <c r="G413" s="7"/>
      <c r="H413" s="8"/>
    </row>
    <row r="414" spans="5:8">
      <c r="E414" s="7"/>
      <c r="F414" s="8"/>
      <c r="G414" s="7"/>
      <c r="H414" s="8"/>
    </row>
    <row r="415" spans="5:8">
      <c r="E415" s="7"/>
      <c r="F415" s="8"/>
      <c r="G415" s="7"/>
      <c r="H415" s="8"/>
    </row>
    <row r="416" spans="5:8">
      <c r="E416" s="7"/>
      <c r="F416" s="8"/>
      <c r="G416" s="7"/>
      <c r="H416" s="8"/>
    </row>
    <row r="417" spans="5:8">
      <c r="E417" s="7"/>
      <c r="F417" s="8"/>
      <c r="G417" s="7"/>
      <c r="H417" s="8"/>
    </row>
    <row r="418" spans="5:8">
      <c r="E418" s="7"/>
      <c r="F418" s="8"/>
      <c r="G418" s="7"/>
      <c r="H418" s="8"/>
    </row>
    <row r="419" spans="5:8">
      <c r="E419" s="7"/>
      <c r="F419" s="8"/>
      <c r="G419" s="7"/>
      <c r="H419" s="8"/>
    </row>
    <row r="420" spans="5:8">
      <c r="E420" s="7"/>
      <c r="F420" s="8"/>
      <c r="G420" s="7"/>
      <c r="H420" s="8"/>
    </row>
    <row r="421" spans="5:8">
      <c r="E421" s="7"/>
      <c r="F421" s="8"/>
      <c r="G421" s="7"/>
      <c r="H421" s="8"/>
    </row>
    <row r="422" spans="5:8">
      <c r="E422" s="7"/>
      <c r="F422" s="8"/>
      <c r="G422" s="7"/>
      <c r="H422" s="8"/>
    </row>
    <row r="423" spans="5:8">
      <c r="E423" s="7"/>
      <c r="F423" s="8"/>
      <c r="G423" s="7"/>
      <c r="H423" s="8"/>
    </row>
    <row r="424" spans="5:8">
      <c r="E424" s="7"/>
      <c r="F424" s="8"/>
      <c r="G424" s="7"/>
      <c r="H424" s="8"/>
    </row>
    <row r="425" spans="5:8">
      <c r="E425" s="7"/>
      <c r="F425" s="8"/>
      <c r="G425" s="7"/>
      <c r="H425" s="8"/>
    </row>
    <row r="426" spans="5:8">
      <c r="E426" s="7"/>
      <c r="F426" s="8"/>
      <c r="G426" s="7"/>
      <c r="H426" s="8"/>
    </row>
    <row r="427" spans="5:8">
      <c r="E427" s="7"/>
      <c r="F427" s="8"/>
      <c r="G427" s="7"/>
      <c r="H427" s="8"/>
    </row>
    <row r="428" spans="5:8">
      <c r="E428" s="7"/>
      <c r="F428" s="8"/>
      <c r="G428" s="7"/>
      <c r="H428" s="8"/>
    </row>
    <row r="429" spans="5:8">
      <c r="E429" s="7"/>
      <c r="F429" s="8"/>
      <c r="G429" s="7"/>
      <c r="H429" s="8"/>
    </row>
    <row r="430" spans="5:8">
      <c r="E430" s="7"/>
      <c r="F430" s="8"/>
      <c r="G430" s="7"/>
      <c r="H430" s="8"/>
    </row>
    <row r="431" spans="5:8">
      <c r="E431" s="7"/>
      <c r="F431" s="8"/>
      <c r="G431" s="7"/>
      <c r="H431" s="8"/>
    </row>
    <row r="432" spans="5:8">
      <c r="E432" s="7"/>
      <c r="F432" s="8"/>
      <c r="G432" s="7"/>
      <c r="H432" s="8"/>
    </row>
    <row r="433" spans="5:8">
      <c r="E433" s="7"/>
      <c r="F433" s="8"/>
      <c r="G433" s="7"/>
      <c r="H433" s="8"/>
    </row>
    <row r="434" spans="5:8">
      <c r="E434" s="7"/>
      <c r="F434" s="8"/>
      <c r="G434" s="7"/>
      <c r="H434" s="8"/>
    </row>
    <row r="435" spans="5:8">
      <c r="E435" s="7"/>
      <c r="F435" s="8"/>
      <c r="G435" s="7"/>
      <c r="H435" s="8"/>
    </row>
    <row r="436" spans="5:8">
      <c r="E436" s="7"/>
      <c r="F436" s="8"/>
      <c r="G436" s="7"/>
      <c r="H436" s="8"/>
    </row>
    <row r="437" spans="5:8">
      <c r="E437" s="7"/>
      <c r="F437" s="8"/>
      <c r="G437" s="7"/>
      <c r="H437" s="8"/>
    </row>
    <row r="438" spans="5:8">
      <c r="E438" s="7"/>
      <c r="F438" s="8"/>
      <c r="G438" s="7"/>
      <c r="H438" s="8"/>
    </row>
    <row r="439" spans="5:8">
      <c r="E439" s="7"/>
      <c r="F439" s="8"/>
      <c r="G439" s="7"/>
      <c r="H439" s="8"/>
    </row>
    <row r="440" spans="5:8">
      <c r="E440" s="7"/>
      <c r="F440" s="8"/>
      <c r="G440" s="7"/>
      <c r="H440" s="8"/>
    </row>
    <row r="441" spans="5:8">
      <c r="E441" s="7"/>
      <c r="F441" s="8"/>
      <c r="G441" s="7"/>
      <c r="H441" s="8"/>
    </row>
    <row r="442" spans="5:8">
      <c r="E442" s="7"/>
      <c r="F442" s="8"/>
      <c r="G442" s="7"/>
      <c r="H442" s="8"/>
    </row>
    <row r="443" spans="5:8">
      <c r="E443" s="7"/>
      <c r="F443" s="8"/>
      <c r="G443" s="7"/>
      <c r="H443" s="8"/>
    </row>
    <row r="444" spans="5:8">
      <c r="E444" s="7"/>
      <c r="F444" s="8"/>
      <c r="G444" s="7"/>
      <c r="H444" s="8"/>
    </row>
    <row r="445" spans="5:8">
      <c r="E445" s="7"/>
      <c r="F445" s="8"/>
      <c r="G445" s="7"/>
      <c r="H445" s="8"/>
    </row>
    <row r="446" spans="5:8">
      <c r="E446" s="7"/>
      <c r="F446" s="8"/>
      <c r="G446" s="7"/>
      <c r="H446" s="8"/>
    </row>
    <row r="447" spans="5:8">
      <c r="E447" s="7"/>
      <c r="F447" s="8"/>
      <c r="G447" s="7"/>
      <c r="H447" s="8"/>
    </row>
    <row r="448" spans="5:8">
      <c r="E448" s="7"/>
      <c r="F448" s="8"/>
      <c r="G448" s="7"/>
      <c r="H448" s="8"/>
    </row>
    <row r="449" spans="5:8">
      <c r="E449" s="7"/>
      <c r="F449" s="8"/>
      <c r="G449" s="7"/>
      <c r="H449" s="8"/>
    </row>
    <row r="450" spans="5:8">
      <c r="E450" s="7"/>
      <c r="F450" s="8"/>
      <c r="G450" s="7"/>
      <c r="H450" s="8"/>
    </row>
    <row r="451" spans="5:8">
      <c r="E451" s="7"/>
      <c r="F451" s="8"/>
      <c r="G451" s="7"/>
      <c r="H451" s="8"/>
    </row>
    <row r="452" spans="5:8">
      <c r="E452" s="7"/>
      <c r="F452" s="8"/>
      <c r="G452" s="7"/>
      <c r="H452" s="8"/>
    </row>
    <row r="453" spans="5:8">
      <c r="E453" s="7"/>
      <c r="F453" s="8"/>
      <c r="G453" s="7"/>
      <c r="H453" s="8"/>
    </row>
    <row r="454" spans="5:8">
      <c r="E454" s="7"/>
      <c r="F454" s="8"/>
      <c r="G454" s="7"/>
      <c r="H454" s="8"/>
    </row>
    <row r="455" spans="5:8">
      <c r="E455" s="7"/>
      <c r="F455" s="8"/>
      <c r="G455" s="7"/>
      <c r="H455" s="8"/>
    </row>
    <row r="456" spans="5:8">
      <c r="E456" s="7"/>
      <c r="F456" s="8"/>
      <c r="G456" s="7"/>
      <c r="H456" s="8"/>
    </row>
    <row r="457" spans="5:8">
      <c r="E457" s="7"/>
      <c r="F457" s="8"/>
      <c r="G457" s="7"/>
      <c r="H457" s="8"/>
    </row>
    <row r="458" spans="5:8">
      <c r="E458" s="7"/>
      <c r="F458" s="8"/>
      <c r="G458" s="7"/>
      <c r="H458" s="8"/>
    </row>
    <row r="459" spans="5:8">
      <c r="E459" s="7"/>
      <c r="F459" s="8"/>
      <c r="G459" s="7"/>
      <c r="H459" s="8"/>
    </row>
    <row r="460" spans="5:8">
      <c r="E460" s="7"/>
      <c r="F460" s="8"/>
      <c r="G460" s="7"/>
      <c r="H460" s="8"/>
    </row>
    <row r="461" spans="5:8">
      <c r="E461" s="7"/>
      <c r="F461" s="8"/>
      <c r="G461" s="7"/>
      <c r="H461" s="8"/>
    </row>
    <row r="462" spans="5:8">
      <c r="E462" s="7"/>
      <c r="F462" s="8"/>
      <c r="G462" s="7"/>
      <c r="H462" s="8"/>
    </row>
    <row r="463" spans="5:8">
      <c r="E463" s="7"/>
      <c r="F463" s="8"/>
      <c r="G463" s="7"/>
      <c r="H463" s="8"/>
    </row>
    <row r="464" spans="5:8">
      <c r="E464" s="7"/>
      <c r="F464" s="8"/>
      <c r="G464" s="7"/>
      <c r="H464" s="8"/>
    </row>
    <row r="465" spans="5:8">
      <c r="E465" s="7"/>
      <c r="F465" s="8"/>
      <c r="G465" s="7"/>
      <c r="H465" s="8"/>
    </row>
    <row r="466" spans="5:8">
      <c r="E466" s="7"/>
      <c r="F466" s="8"/>
      <c r="G466" s="7"/>
      <c r="H466" s="8"/>
    </row>
    <row r="467" spans="5:8">
      <c r="E467" s="7"/>
      <c r="F467" s="8"/>
      <c r="G467" s="7"/>
      <c r="H467" s="8"/>
    </row>
    <row r="468" spans="5:8">
      <c r="E468" s="7"/>
      <c r="F468" s="8"/>
      <c r="G468" s="7"/>
      <c r="H468" s="8"/>
    </row>
    <row r="469" spans="5:8">
      <c r="E469" s="7"/>
      <c r="F469" s="8"/>
      <c r="G469" s="7"/>
      <c r="H469" s="8"/>
    </row>
    <row r="470" spans="5:8">
      <c r="E470" s="7"/>
      <c r="F470" s="8"/>
      <c r="G470" s="7"/>
      <c r="H470" s="8"/>
    </row>
    <row r="471" spans="5:8">
      <c r="E471" s="7"/>
      <c r="F471" s="8"/>
      <c r="G471" s="7"/>
      <c r="H471" s="8"/>
    </row>
    <row r="472" spans="5:8">
      <c r="E472" s="7"/>
      <c r="F472" s="8"/>
      <c r="G472" s="7"/>
      <c r="H472" s="8"/>
    </row>
    <row r="473" spans="5:8">
      <c r="E473" s="7"/>
      <c r="F473" s="8"/>
      <c r="G473" s="7"/>
      <c r="H473" s="8"/>
    </row>
    <row r="474" spans="5:8">
      <c r="E474" s="7"/>
      <c r="F474" s="8"/>
      <c r="G474" s="7"/>
      <c r="H474" s="8"/>
    </row>
    <row r="475" spans="5:8">
      <c r="E475" s="7"/>
      <c r="F475" s="8"/>
      <c r="G475" s="7"/>
      <c r="H475" s="8"/>
    </row>
    <row r="476" spans="5:8">
      <c r="E476" s="7"/>
      <c r="F476" s="8"/>
      <c r="G476" s="7"/>
      <c r="H476" s="8"/>
    </row>
    <row r="477" spans="5:8">
      <c r="E477" s="7"/>
      <c r="F477" s="8"/>
      <c r="G477" s="7"/>
      <c r="H477" s="8"/>
    </row>
    <row r="478" spans="5:8">
      <c r="E478" s="7"/>
      <c r="F478" s="8"/>
      <c r="G478" s="7"/>
      <c r="H478" s="8"/>
    </row>
    <row r="479" spans="5:8">
      <c r="E479" s="7"/>
      <c r="F479" s="8"/>
      <c r="G479" s="7"/>
      <c r="H479" s="8"/>
    </row>
    <row r="480" spans="5:8">
      <c r="E480" s="7"/>
      <c r="F480" s="8"/>
      <c r="G480" s="7"/>
      <c r="H480" s="8"/>
    </row>
    <row r="481" spans="5:8">
      <c r="E481" s="7"/>
      <c r="F481" s="8"/>
      <c r="G481" s="7"/>
      <c r="H481" s="8"/>
    </row>
    <row r="482" spans="5:8">
      <c r="E482" s="7"/>
      <c r="F482" s="8"/>
      <c r="G482" s="7"/>
      <c r="H482" s="8"/>
    </row>
    <row r="483" spans="5:8">
      <c r="E483" s="7"/>
      <c r="F483" s="8"/>
      <c r="G483" s="7"/>
      <c r="H483" s="8"/>
    </row>
    <row r="484" spans="5:8">
      <c r="E484" s="7"/>
      <c r="F484" s="8"/>
      <c r="G484" s="7"/>
      <c r="H484" s="8"/>
    </row>
    <row r="485" spans="5:8">
      <c r="E485" s="7"/>
      <c r="F485" s="8"/>
      <c r="G485" s="7"/>
      <c r="H485" s="8"/>
    </row>
    <row r="486" spans="5:8">
      <c r="E486" s="7"/>
      <c r="F486" s="8"/>
      <c r="G486" s="7"/>
      <c r="H486" s="8"/>
    </row>
    <row r="487" spans="5:8">
      <c r="E487" s="7"/>
      <c r="F487" s="8"/>
      <c r="G487" s="7"/>
      <c r="H487" s="8"/>
    </row>
    <row r="488" spans="5:8">
      <c r="E488" s="7"/>
      <c r="F488" s="8"/>
      <c r="G488" s="7"/>
      <c r="H488" s="8"/>
    </row>
    <row r="489" spans="5:8">
      <c r="E489" s="7"/>
      <c r="F489" s="8"/>
      <c r="G489" s="7"/>
      <c r="H489" s="8"/>
    </row>
    <row r="490" spans="5:8">
      <c r="E490" s="7"/>
      <c r="F490" s="8"/>
      <c r="G490" s="7"/>
      <c r="H490" s="8"/>
    </row>
    <row r="491" spans="5:8">
      <c r="E491" s="7"/>
      <c r="F491" s="8"/>
      <c r="G491" s="7"/>
      <c r="H491" s="8"/>
    </row>
    <row r="492" spans="5:8">
      <c r="E492" s="7"/>
      <c r="F492" s="8"/>
      <c r="G492" s="7"/>
      <c r="H492" s="8"/>
    </row>
    <row r="493" spans="5:8">
      <c r="E493" s="7"/>
      <c r="F493" s="8"/>
      <c r="G493" s="7"/>
      <c r="H493" s="8"/>
    </row>
    <row r="494" spans="5:8">
      <c r="E494" s="7"/>
      <c r="F494" s="8"/>
      <c r="G494" s="7"/>
      <c r="H494" s="8"/>
    </row>
    <row r="495" spans="5:8">
      <c r="E495" s="7"/>
      <c r="F495" s="8"/>
      <c r="G495" s="7"/>
      <c r="H495" s="8"/>
    </row>
    <row r="496" spans="5:8">
      <c r="E496" s="7"/>
      <c r="F496" s="8"/>
      <c r="G496" s="7"/>
      <c r="H496" s="8"/>
    </row>
    <row r="497" spans="5:8">
      <c r="E497" s="7"/>
      <c r="F497" s="8"/>
      <c r="G497" s="7"/>
      <c r="H497" s="8"/>
    </row>
    <row r="498" spans="5:8">
      <c r="E498" s="7"/>
      <c r="F498" s="8"/>
      <c r="G498" s="7"/>
      <c r="H498" s="8"/>
    </row>
    <row r="499" spans="5:8">
      <c r="E499" s="7"/>
      <c r="F499" s="8"/>
      <c r="G499" s="7"/>
      <c r="H499" s="8"/>
    </row>
    <row r="500" spans="5:8">
      <c r="E500" s="7"/>
      <c r="F500" s="8"/>
      <c r="G500" s="7"/>
      <c r="H500" s="8"/>
    </row>
    <row r="501" spans="5:8">
      <c r="E501" s="7"/>
      <c r="F501" s="8"/>
      <c r="G501" s="7"/>
      <c r="H501" s="8"/>
    </row>
    <row r="502" spans="5:8">
      <c r="E502" s="7"/>
      <c r="F502" s="8"/>
      <c r="G502" s="7"/>
      <c r="H502" s="8"/>
    </row>
    <row r="503" spans="5:8">
      <c r="E503" s="7"/>
      <c r="F503" s="8"/>
      <c r="G503" s="7"/>
      <c r="H503" s="8"/>
    </row>
    <row r="504" spans="5:8">
      <c r="E504" s="7"/>
      <c r="F504" s="8"/>
      <c r="G504" s="7"/>
      <c r="H504" s="8"/>
    </row>
    <row r="505" spans="5:8">
      <c r="E505" s="7"/>
      <c r="F505" s="8"/>
      <c r="G505" s="7"/>
      <c r="H505" s="8"/>
    </row>
    <row r="506" spans="5:8">
      <c r="E506" s="7"/>
      <c r="F506" s="8"/>
      <c r="G506" s="7"/>
      <c r="H506" s="8"/>
    </row>
    <row r="507" spans="5:8">
      <c r="E507" s="7"/>
      <c r="F507" s="8"/>
      <c r="G507" s="7"/>
      <c r="H507" s="8"/>
    </row>
    <row r="508" spans="5:8">
      <c r="E508" s="7"/>
      <c r="F508" s="8"/>
      <c r="G508" s="7"/>
      <c r="H508" s="8"/>
    </row>
    <row r="509" spans="5:8">
      <c r="E509" s="7"/>
      <c r="F509" s="8"/>
      <c r="G509" s="7"/>
      <c r="H509" s="8"/>
    </row>
    <row r="510" spans="5:8">
      <c r="E510" s="7"/>
      <c r="F510" s="8"/>
      <c r="G510" s="7"/>
      <c r="H510" s="8"/>
    </row>
    <row r="511" spans="5:8">
      <c r="E511" s="7"/>
      <c r="F511" s="8"/>
      <c r="G511" s="7"/>
      <c r="H511" s="8"/>
    </row>
    <row r="512" spans="5:8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399">
    <sortCondition descending="1" ref="D1"/>
  </sortState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J1148"/>
  <sheetViews>
    <sheetView tabSelected="1" workbookViewId="0">
      <selection activeCell="M17" sqref="M17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20" t="s">
        <v>0</v>
      </c>
      <c r="B1" s="21" t="s">
        <v>407</v>
      </c>
      <c r="C1" s="22" t="s">
        <v>1</v>
      </c>
      <c r="D1" s="22" t="s">
        <v>408</v>
      </c>
      <c r="E1" s="18" t="s">
        <v>409</v>
      </c>
      <c r="F1" s="18" t="s">
        <v>410</v>
      </c>
      <c r="G1" s="18" t="s">
        <v>411</v>
      </c>
      <c r="H1" s="18" t="s">
        <v>412</v>
      </c>
      <c r="I1" s="19" t="s">
        <v>413</v>
      </c>
    </row>
    <row r="2" spans="1:10">
      <c r="A2" s="12" t="s">
        <v>201</v>
      </c>
      <c r="B2">
        <v>46.58</v>
      </c>
      <c r="C2" s="12">
        <v>46455</v>
      </c>
      <c r="D2" s="13">
        <f t="shared" ref="D2:D65" si="0">C2/B2</f>
        <v>997.31644482610568</v>
      </c>
      <c r="E2" s="7">
        <f t="shared" ref="E2:E65" si="1">C2/641681</f>
        <v>7.2395785444792665E-2</v>
      </c>
      <c r="F2" s="8">
        <f>E2</f>
        <v>7.2395785444792665E-2</v>
      </c>
      <c r="G2" s="7">
        <f t="shared" ref="G2:G65" si="2">B2/5266.94</f>
        <v>8.843844813117294E-3</v>
      </c>
      <c r="H2" s="8">
        <f>G2</f>
        <v>8.843844813117294E-3</v>
      </c>
      <c r="I2">
        <f t="shared" ref="I2:I65" si="3">F2*H3-F3*H2</f>
        <v>6.8649945515943805E-6</v>
      </c>
      <c r="J2" s="10" t="s">
        <v>427</v>
      </c>
    </row>
    <row r="3" spans="1:10">
      <c r="A3" s="12" t="s">
        <v>396</v>
      </c>
      <c r="B3">
        <v>27.91</v>
      </c>
      <c r="C3" s="12">
        <v>27337</v>
      </c>
      <c r="D3" s="13">
        <f t="shared" si="0"/>
        <v>979.4697241132211</v>
      </c>
      <c r="E3" s="7">
        <f t="shared" si="1"/>
        <v>4.2602165250334667E-2</v>
      </c>
      <c r="F3" s="8">
        <f t="shared" ref="F3:F66" si="4">F2+E3</f>
        <v>0.11499795069512733</v>
      </c>
      <c r="G3" s="7">
        <f t="shared" si="2"/>
        <v>5.2990920724367476E-3</v>
      </c>
      <c r="H3" s="8">
        <f t="shared" ref="H3:H66" si="5">H2+G3</f>
        <v>1.4142936885554042E-2</v>
      </c>
      <c r="I3">
        <f t="shared" si="3"/>
        <v>4.7573800145954675E-5</v>
      </c>
    </row>
    <row r="4" spans="1:10">
      <c r="A4" s="12" t="s">
        <v>102</v>
      </c>
      <c r="B4">
        <v>103.36</v>
      </c>
      <c r="C4" s="12">
        <v>100233</v>
      </c>
      <c r="D4" s="13">
        <f t="shared" si="0"/>
        <v>969.74651702786377</v>
      </c>
      <c r="E4" s="7">
        <f t="shared" si="1"/>
        <v>0.15620378349990105</v>
      </c>
      <c r="F4" s="8">
        <f t="shared" si="4"/>
        <v>0.27120173419502835</v>
      </c>
      <c r="G4" s="7">
        <f t="shared" si="2"/>
        <v>1.9624297979471954E-2</v>
      </c>
      <c r="H4" s="8">
        <f t="shared" si="5"/>
        <v>3.3767234865025995E-2</v>
      </c>
      <c r="I4">
        <f t="shared" si="3"/>
        <v>6.0274810402114083E-4</v>
      </c>
    </row>
    <row r="5" spans="1:10">
      <c r="A5" s="12" t="s">
        <v>297</v>
      </c>
      <c r="B5">
        <v>58.49</v>
      </c>
      <c r="C5" s="12">
        <v>45778</v>
      </c>
      <c r="D5" s="13">
        <f t="shared" si="0"/>
        <v>782.66370319712769</v>
      </c>
      <c r="E5" s="7">
        <f t="shared" si="1"/>
        <v>7.1340744076885551E-2</v>
      </c>
      <c r="F5" s="8">
        <f t="shared" si="4"/>
        <v>0.34254247827191392</v>
      </c>
      <c r="G5" s="7">
        <f t="shared" si="2"/>
        <v>1.1105119860867981E-2</v>
      </c>
      <c r="H5" s="8">
        <f t="shared" si="5"/>
        <v>4.4872354725893973E-2</v>
      </c>
      <c r="I5">
        <f t="shared" si="3"/>
        <v>3.3499996027541029E-5</v>
      </c>
    </row>
    <row r="6" spans="1:10">
      <c r="A6" s="12" t="s">
        <v>109</v>
      </c>
      <c r="B6">
        <v>1.9</v>
      </c>
      <c r="C6" s="12">
        <v>1288</v>
      </c>
      <c r="D6" s="13">
        <f t="shared" si="0"/>
        <v>677.89473684210532</v>
      </c>
      <c r="E6" s="7">
        <f t="shared" si="1"/>
        <v>2.0072278904938747E-3</v>
      </c>
      <c r="F6" s="8">
        <f t="shared" si="4"/>
        <v>0.34454970616240782</v>
      </c>
      <c r="G6" s="7">
        <f t="shared" si="2"/>
        <v>3.6074077168146972E-4</v>
      </c>
      <c r="H6" s="8">
        <f t="shared" si="5"/>
        <v>4.523309549757544E-2</v>
      </c>
      <c r="I6">
        <f t="shared" si="3"/>
        <v>1.2749710859059557E-3</v>
      </c>
    </row>
    <row r="7" spans="1:10">
      <c r="A7" s="12" t="s">
        <v>404</v>
      </c>
      <c r="B7">
        <v>34.58</v>
      </c>
      <c r="C7" s="12">
        <v>14004</v>
      </c>
      <c r="D7" s="13">
        <f t="shared" si="0"/>
        <v>404.97397339502606</v>
      </c>
      <c r="E7" s="7">
        <f t="shared" si="1"/>
        <v>2.1823928088879053E-2</v>
      </c>
      <c r="F7" s="8">
        <f t="shared" si="4"/>
        <v>0.36637363425128688</v>
      </c>
      <c r="G7" s="7">
        <f t="shared" si="2"/>
        <v>6.5654820446027487E-3</v>
      </c>
      <c r="H7" s="8">
        <f t="shared" si="5"/>
        <v>5.179857754217819E-2</v>
      </c>
      <c r="I7">
        <f t="shared" si="3"/>
        <v>3.0966412620255651E-4</v>
      </c>
    </row>
    <row r="8" spans="1:10">
      <c r="A8" s="12" t="s">
        <v>87</v>
      </c>
      <c r="B8">
        <v>8.1999999999999993</v>
      </c>
      <c r="C8" s="12">
        <v>3230</v>
      </c>
      <c r="D8" s="13">
        <f t="shared" si="0"/>
        <v>393.90243902439028</v>
      </c>
      <c r="E8" s="7">
        <f t="shared" si="1"/>
        <v>5.0336537937074651E-3</v>
      </c>
      <c r="F8" s="8">
        <f t="shared" si="4"/>
        <v>0.37140728804499434</v>
      </c>
      <c r="G8" s="7">
        <f t="shared" si="2"/>
        <v>1.5568812251516061E-3</v>
      </c>
      <c r="H8" s="8">
        <f t="shared" si="5"/>
        <v>5.3355458767329798E-2</v>
      </c>
      <c r="I8">
        <f t="shared" si="3"/>
        <v>1.9297728879747664E-3</v>
      </c>
    </row>
    <row r="9" spans="1:10">
      <c r="A9" s="12" t="s">
        <v>260</v>
      </c>
      <c r="B9">
        <v>49.79</v>
      </c>
      <c r="C9" s="12">
        <v>19017</v>
      </c>
      <c r="D9" s="13">
        <f t="shared" si="0"/>
        <v>381.94416549507935</v>
      </c>
      <c r="E9" s="7">
        <f t="shared" si="1"/>
        <v>2.9636221112982929E-2</v>
      </c>
      <c r="F9" s="8">
        <f t="shared" si="4"/>
        <v>0.40104350915797726</v>
      </c>
      <c r="G9" s="7">
        <f t="shared" si="2"/>
        <v>9.4533068536949358E-3</v>
      </c>
      <c r="H9" s="8">
        <f t="shared" si="5"/>
        <v>6.2808765621024734E-2</v>
      </c>
      <c r="I9">
        <f t="shared" si="3"/>
        <v>9.2136769723458189E-5</v>
      </c>
    </row>
    <row r="10" spans="1:10">
      <c r="A10" s="12" t="s">
        <v>334</v>
      </c>
      <c r="B10">
        <v>2.25</v>
      </c>
      <c r="C10" s="12">
        <v>809</v>
      </c>
      <c r="D10" s="13">
        <f t="shared" si="0"/>
        <v>359.55555555555554</v>
      </c>
      <c r="E10" s="7">
        <f t="shared" si="1"/>
        <v>1.260751058547783E-3</v>
      </c>
      <c r="F10" s="8">
        <f t="shared" si="4"/>
        <v>0.40230426021652504</v>
      </c>
      <c r="G10" s="7">
        <f t="shared" si="2"/>
        <v>4.271930190964773E-4</v>
      </c>
      <c r="H10" s="8">
        <f t="shared" si="5"/>
        <v>6.3235958640121215E-2</v>
      </c>
      <c r="I10">
        <f t="shared" si="3"/>
        <v>4.1016349588625031E-4</v>
      </c>
    </row>
    <row r="11" spans="1:10">
      <c r="A11" s="12" t="s">
        <v>381</v>
      </c>
      <c r="B11">
        <v>9.5500000000000007</v>
      </c>
      <c r="C11" s="12">
        <v>3240</v>
      </c>
      <c r="D11" s="13">
        <f t="shared" si="0"/>
        <v>339.26701570680626</v>
      </c>
      <c r="E11" s="7">
        <f t="shared" si="1"/>
        <v>5.0492378611802441E-3</v>
      </c>
      <c r="F11" s="8">
        <f t="shared" si="4"/>
        <v>0.40735349807770527</v>
      </c>
      <c r="G11" s="7">
        <f t="shared" si="2"/>
        <v>1.8131970366094927E-3</v>
      </c>
      <c r="H11" s="8">
        <f t="shared" si="5"/>
        <v>6.5049155676730711E-2</v>
      </c>
      <c r="I11">
        <f t="shared" si="3"/>
        <v>4.0653734949807827E-4</v>
      </c>
    </row>
    <row r="12" spans="1:10">
      <c r="A12" s="12" t="s">
        <v>132</v>
      </c>
      <c r="B12">
        <v>9.2200000000000006</v>
      </c>
      <c r="C12" s="12">
        <v>3024</v>
      </c>
      <c r="D12" s="13">
        <f t="shared" si="0"/>
        <v>327.98264642082427</v>
      </c>
      <c r="E12" s="7">
        <f t="shared" si="1"/>
        <v>4.7126220037682276E-3</v>
      </c>
      <c r="F12" s="8">
        <f t="shared" si="4"/>
        <v>0.41206612008147347</v>
      </c>
      <c r="G12" s="7">
        <f t="shared" si="2"/>
        <v>1.7505420604753427E-3</v>
      </c>
      <c r="H12" s="8">
        <f t="shared" si="5"/>
        <v>6.6799697737206051E-2</v>
      </c>
      <c r="I12">
        <f t="shared" si="3"/>
        <v>1.8749162242494982E-4</v>
      </c>
    </row>
    <row r="13" spans="1:10">
      <c r="A13" s="12" t="s">
        <v>35</v>
      </c>
      <c r="B13">
        <v>4.25</v>
      </c>
      <c r="C13" s="12">
        <v>1393</v>
      </c>
      <c r="D13" s="13">
        <f t="shared" si="0"/>
        <v>327.76470588235293</v>
      </c>
      <c r="E13" s="7">
        <f t="shared" si="1"/>
        <v>2.1708605989580491E-3</v>
      </c>
      <c r="F13" s="8">
        <f t="shared" si="4"/>
        <v>0.41423698068043152</v>
      </c>
      <c r="G13" s="7">
        <f t="shared" si="2"/>
        <v>8.0692014718223486E-4</v>
      </c>
      <c r="H13" s="8">
        <f t="shared" si="5"/>
        <v>6.7606617884388293E-2</v>
      </c>
      <c r="I13">
        <f t="shared" si="3"/>
        <v>1.7373719916659626E-3</v>
      </c>
    </row>
    <row r="14" spans="1:10">
      <c r="A14" s="12" t="s">
        <v>22</v>
      </c>
      <c r="B14">
        <v>38.229999999999997</v>
      </c>
      <c r="C14" s="12">
        <v>12048</v>
      </c>
      <c r="D14" s="13">
        <f t="shared" si="0"/>
        <v>315.14517394716194</v>
      </c>
      <c r="E14" s="7">
        <f t="shared" si="1"/>
        <v>1.8775684491203572E-2</v>
      </c>
      <c r="F14" s="8">
        <f t="shared" si="4"/>
        <v>0.43301266517163511</v>
      </c>
      <c r="G14" s="7">
        <f t="shared" si="2"/>
        <v>7.2584840533592562E-3</v>
      </c>
      <c r="H14" s="8">
        <f t="shared" si="5"/>
        <v>7.486510193774755E-2</v>
      </c>
      <c r="I14">
        <f t="shared" si="3"/>
        <v>1.7072091544387269E-4</v>
      </c>
    </row>
    <row r="15" spans="1:10">
      <c r="A15" s="12" t="s">
        <v>49</v>
      </c>
      <c r="B15">
        <v>3.49</v>
      </c>
      <c r="C15" s="12">
        <v>996</v>
      </c>
      <c r="D15" s="13">
        <f t="shared" si="0"/>
        <v>285.38681948424068</v>
      </c>
      <c r="E15" s="7">
        <f t="shared" si="1"/>
        <v>1.5521731202887416E-3</v>
      </c>
      <c r="F15" s="8">
        <f t="shared" si="4"/>
        <v>0.43456483829192388</v>
      </c>
      <c r="G15" s="7">
        <f t="shared" si="2"/>
        <v>6.6262383850964701E-4</v>
      </c>
      <c r="H15" s="8">
        <f t="shared" si="5"/>
        <v>7.5527725776257201E-2</v>
      </c>
      <c r="I15">
        <f t="shared" si="3"/>
        <v>2.6073817754650175E-5</v>
      </c>
    </row>
    <row r="16" spans="1:10">
      <c r="A16" s="12" t="s">
        <v>115</v>
      </c>
      <c r="B16">
        <v>0.53</v>
      </c>
      <c r="C16" s="12">
        <v>150</v>
      </c>
      <c r="D16" s="13">
        <f t="shared" si="0"/>
        <v>283.01886792452831</v>
      </c>
      <c r="E16" s="7">
        <f t="shared" si="1"/>
        <v>2.3376101209167795E-4</v>
      </c>
      <c r="F16" s="8">
        <f t="shared" si="4"/>
        <v>0.43479859930401554</v>
      </c>
      <c r="G16" s="7">
        <f t="shared" si="2"/>
        <v>1.0062768894272577E-4</v>
      </c>
      <c r="H16" s="8">
        <f t="shared" si="5"/>
        <v>7.562835346519993E-2</v>
      </c>
      <c r="I16">
        <f t="shared" si="3"/>
        <v>2.4168252909734789E-3</v>
      </c>
    </row>
    <row r="17" spans="1:9">
      <c r="A17" s="12" t="s">
        <v>121</v>
      </c>
      <c r="B17">
        <v>48.79</v>
      </c>
      <c r="C17" s="12">
        <v>13668</v>
      </c>
      <c r="D17" s="13">
        <f t="shared" si="0"/>
        <v>280.13937282229966</v>
      </c>
      <c r="E17" s="7">
        <f t="shared" si="1"/>
        <v>2.1300303421793693E-2</v>
      </c>
      <c r="F17" s="8">
        <f t="shared" si="4"/>
        <v>0.45609890272580922</v>
      </c>
      <c r="G17" s="7">
        <f t="shared" si="2"/>
        <v>9.2634432896520572E-3</v>
      </c>
      <c r="H17" s="8">
        <f t="shared" si="5"/>
        <v>8.4891796754851992E-2</v>
      </c>
      <c r="I17">
        <f t="shared" si="3"/>
        <v>1.0350941319895585E-4</v>
      </c>
    </row>
    <row r="18" spans="1:9">
      <c r="A18" s="12" t="s">
        <v>124</v>
      </c>
      <c r="B18">
        <v>2.06</v>
      </c>
      <c r="C18" s="12">
        <v>566</v>
      </c>
      <c r="D18" s="13">
        <f t="shared" si="0"/>
        <v>274.75728155339806</v>
      </c>
      <c r="E18" s="7">
        <f t="shared" si="1"/>
        <v>8.820582189592648E-4</v>
      </c>
      <c r="F18" s="8">
        <f t="shared" si="4"/>
        <v>0.45698096094476848</v>
      </c>
      <c r="G18" s="7">
        <f t="shared" si="2"/>
        <v>3.9111894192833034E-4</v>
      </c>
      <c r="H18" s="8">
        <f t="shared" si="5"/>
        <v>8.5282915696780329E-2</v>
      </c>
      <c r="I18">
        <f t="shared" si="3"/>
        <v>1.5484009755331457E-3</v>
      </c>
    </row>
    <row r="19" spans="1:9">
      <c r="A19" s="12" t="s">
        <v>274</v>
      </c>
      <c r="B19">
        <v>30.58</v>
      </c>
      <c r="C19" s="12">
        <v>8313</v>
      </c>
      <c r="D19" s="13">
        <f t="shared" si="0"/>
        <v>271.84434270765206</v>
      </c>
      <c r="E19" s="7">
        <f t="shared" si="1"/>
        <v>1.2955035290120792E-2</v>
      </c>
      <c r="F19" s="8">
        <f t="shared" si="4"/>
        <v>0.46993599623488924</v>
      </c>
      <c r="G19" s="7">
        <f t="shared" si="2"/>
        <v>5.8060277884312336E-3</v>
      </c>
      <c r="H19" s="8">
        <f t="shared" si="5"/>
        <v>9.1088943485211557E-2</v>
      </c>
      <c r="I19">
        <f t="shared" si="3"/>
        <v>6.3701635568993303E-4</v>
      </c>
    </row>
    <row r="20" spans="1:9">
      <c r="A20" s="12" t="s">
        <v>365</v>
      </c>
      <c r="B20">
        <v>12</v>
      </c>
      <c r="C20" s="12">
        <v>3055</v>
      </c>
      <c r="D20" s="13">
        <f t="shared" si="0"/>
        <v>254.58333333333334</v>
      </c>
      <c r="E20" s="7">
        <f t="shared" si="1"/>
        <v>4.7609326129338407E-3</v>
      </c>
      <c r="F20" s="8">
        <f t="shared" si="4"/>
        <v>0.47469692884782311</v>
      </c>
      <c r="G20" s="7">
        <f t="shared" si="2"/>
        <v>2.2783627685145458E-3</v>
      </c>
      <c r="H20" s="8">
        <f t="shared" si="5"/>
        <v>9.3367306253726107E-2</v>
      </c>
      <c r="I20">
        <f t="shared" si="3"/>
        <v>3.2587589522688892E-4</v>
      </c>
    </row>
    <row r="21" spans="1:9">
      <c r="A21" s="12" t="s">
        <v>146</v>
      </c>
      <c r="B21">
        <v>6.11</v>
      </c>
      <c r="C21" s="12">
        <v>1545</v>
      </c>
      <c r="D21" s="13">
        <f t="shared" si="0"/>
        <v>252.86415711947626</v>
      </c>
      <c r="E21" s="7">
        <f t="shared" si="1"/>
        <v>2.407738424544283E-3</v>
      </c>
      <c r="F21" s="8">
        <f t="shared" si="4"/>
        <v>0.47710466727236739</v>
      </c>
      <c r="G21" s="7">
        <f t="shared" si="2"/>
        <v>1.1600663763019895E-3</v>
      </c>
      <c r="H21" s="8">
        <f t="shared" si="5"/>
        <v>9.4527372630028098E-2</v>
      </c>
      <c r="I21">
        <f t="shared" si="3"/>
        <v>2.8286396486864457E-4</v>
      </c>
    </row>
    <row r="22" spans="1:9">
      <c r="A22" s="12" t="s">
        <v>361</v>
      </c>
      <c r="B22">
        <v>5.24</v>
      </c>
      <c r="C22" s="12">
        <v>1302</v>
      </c>
      <c r="D22" s="13">
        <f t="shared" si="0"/>
        <v>248.47328244274809</v>
      </c>
      <c r="E22" s="7">
        <f t="shared" si="1"/>
        <v>2.0290455849557645E-3</v>
      </c>
      <c r="F22" s="8">
        <f t="shared" si="4"/>
        <v>0.47913371285732315</v>
      </c>
      <c r="G22" s="7">
        <f t="shared" si="2"/>
        <v>9.9488507558468504E-4</v>
      </c>
      <c r="H22" s="8">
        <f t="shared" si="5"/>
        <v>9.5522257705612776E-2</v>
      </c>
      <c r="I22">
        <f t="shared" si="3"/>
        <v>2.6141515277031332E-3</v>
      </c>
    </row>
    <row r="23" spans="1:9">
      <c r="A23" s="12" t="s">
        <v>129</v>
      </c>
      <c r="B23">
        <v>48.27</v>
      </c>
      <c r="C23" s="12">
        <v>11937</v>
      </c>
      <c r="D23" s="13">
        <f t="shared" si="0"/>
        <v>247.29645742697326</v>
      </c>
      <c r="E23" s="7">
        <f t="shared" si="1"/>
        <v>1.860270134225573E-2</v>
      </c>
      <c r="F23" s="8">
        <f t="shared" si="4"/>
        <v>0.49773641419957887</v>
      </c>
      <c r="G23" s="7">
        <f t="shared" si="2"/>
        <v>9.1647142363497601E-3</v>
      </c>
      <c r="H23" s="8">
        <f t="shared" si="5"/>
        <v>0.10468697194196254</v>
      </c>
      <c r="I23">
        <f t="shared" si="3"/>
        <v>1.024600878433285E-4</v>
      </c>
    </row>
    <row r="24" spans="1:9">
      <c r="A24" s="12" t="s">
        <v>344</v>
      </c>
      <c r="B24">
        <v>1.83</v>
      </c>
      <c r="C24" s="12">
        <v>432</v>
      </c>
      <c r="D24" s="13">
        <f t="shared" si="0"/>
        <v>236.0655737704918</v>
      </c>
      <c r="E24" s="7">
        <f t="shared" si="1"/>
        <v>6.7323171482403248E-4</v>
      </c>
      <c r="F24" s="8">
        <f t="shared" si="4"/>
        <v>0.4984096459144029</v>
      </c>
      <c r="G24" s="7">
        <f t="shared" si="2"/>
        <v>3.4745032219846823E-4</v>
      </c>
      <c r="H24" s="8">
        <f t="shared" si="5"/>
        <v>0.105034422264161</v>
      </c>
      <c r="I24">
        <f t="shared" si="3"/>
        <v>2.7531900369928697E-4</v>
      </c>
    </row>
    <row r="25" spans="1:9">
      <c r="A25" s="12" t="s">
        <v>392</v>
      </c>
      <c r="B25">
        <v>4.8899999999999997</v>
      </c>
      <c r="C25" s="12">
        <v>1145</v>
      </c>
      <c r="D25" s="13">
        <f t="shared" si="0"/>
        <v>234.15132924335379</v>
      </c>
      <c r="E25" s="7">
        <f t="shared" si="1"/>
        <v>1.7843757256331416E-3</v>
      </c>
      <c r="F25" s="8">
        <f t="shared" si="4"/>
        <v>0.50019402164003601</v>
      </c>
      <c r="G25" s="7">
        <f t="shared" si="2"/>
        <v>9.2843282816967724E-4</v>
      </c>
      <c r="H25" s="8">
        <f t="shared" si="5"/>
        <v>0.10596285509233068</v>
      </c>
      <c r="I25">
        <f t="shared" si="3"/>
        <v>1.4284200302498024E-4</v>
      </c>
    </row>
    <row r="26" spans="1:9">
      <c r="A26" s="12" t="s">
        <v>95</v>
      </c>
      <c r="B26">
        <v>2.5299999999999998</v>
      </c>
      <c r="C26" s="12">
        <v>590</v>
      </c>
      <c r="D26" s="13">
        <f t="shared" si="0"/>
        <v>233.201581027668</v>
      </c>
      <c r="E26" s="7">
        <f t="shared" si="1"/>
        <v>9.1945998089393332E-4</v>
      </c>
      <c r="F26" s="8">
        <f t="shared" si="4"/>
        <v>0.50111348162092995</v>
      </c>
      <c r="G26" s="7">
        <f t="shared" si="2"/>
        <v>4.8035481702848334E-4</v>
      </c>
      <c r="H26" s="8">
        <f t="shared" si="5"/>
        <v>0.10644320990935917</v>
      </c>
      <c r="I26">
        <f t="shared" si="3"/>
        <v>5.0646308167515142E-4</v>
      </c>
    </row>
    <row r="27" spans="1:9">
      <c r="A27" s="12" t="s">
        <v>239</v>
      </c>
      <c r="B27">
        <v>8.92</v>
      </c>
      <c r="C27" s="12">
        <v>2063</v>
      </c>
      <c r="D27" s="13">
        <f t="shared" si="0"/>
        <v>231.27802690582959</v>
      </c>
      <c r="E27" s="7">
        <f t="shared" si="1"/>
        <v>3.2149931196342107E-3</v>
      </c>
      <c r="F27" s="8">
        <f t="shared" si="4"/>
        <v>0.50432847474056419</v>
      </c>
      <c r="G27" s="7">
        <f t="shared" si="2"/>
        <v>1.6935829912624789E-3</v>
      </c>
      <c r="H27" s="8">
        <f t="shared" si="5"/>
        <v>0.10813679290062164</v>
      </c>
      <c r="I27">
        <f t="shared" si="3"/>
        <v>8.0140555838014577E-4</v>
      </c>
    </row>
    <row r="28" spans="1:9">
      <c r="A28" s="12" t="s">
        <v>384</v>
      </c>
      <c r="B28">
        <v>14.04</v>
      </c>
      <c r="C28" s="12">
        <v>3222</v>
      </c>
      <c r="D28" s="13">
        <f t="shared" si="0"/>
        <v>229.4871794871795</v>
      </c>
      <c r="E28" s="7">
        <f t="shared" si="1"/>
        <v>5.0211865397292426E-3</v>
      </c>
      <c r="F28" s="8">
        <f t="shared" si="4"/>
        <v>0.50934966128029346</v>
      </c>
      <c r="G28" s="7">
        <f t="shared" si="2"/>
        <v>2.6656844391620181E-3</v>
      </c>
      <c r="H28" s="8">
        <f t="shared" si="5"/>
        <v>0.11080247733978366</v>
      </c>
      <c r="I28">
        <f t="shared" si="3"/>
        <v>2.7675974984061463E-3</v>
      </c>
    </row>
    <row r="29" spans="1:9">
      <c r="A29" s="12" t="s">
        <v>81</v>
      </c>
      <c r="B29">
        <v>46.39</v>
      </c>
      <c r="C29" s="12">
        <v>9953</v>
      </c>
      <c r="D29" s="13">
        <f t="shared" si="0"/>
        <v>214.55054968743264</v>
      </c>
      <c r="E29" s="7">
        <f t="shared" si="1"/>
        <v>1.5510822355656472E-2</v>
      </c>
      <c r="F29" s="8">
        <f t="shared" si="4"/>
        <v>0.52486048363594995</v>
      </c>
      <c r="G29" s="7">
        <f t="shared" si="2"/>
        <v>8.8077707359491483E-3</v>
      </c>
      <c r="H29" s="8">
        <f t="shared" si="5"/>
        <v>0.11961024807573281</v>
      </c>
      <c r="I29">
        <f t="shared" si="3"/>
        <v>6.8869658812067969E-4</v>
      </c>
    </row>
    <row r="30" spans="1:9">
      <c r="A30" s="12" t="s">
        <v>199</v>
      </c>
      <c r="B30">
        <v>11.52</v>
      </c>
      <c r="C30" s="12">
        <v>2464</v>
      </c>
      <c r="D30" s="13">
        <f t="shared" si="0"/>
        <v>213.88888888888889</v>
      </c>
      <c r="E30" s="7">
        <f t="shared" si="1"/>
        <v>3.8399142252926299E-3</v>
      </c>
      <c r="F30" s="8">
        <f t="shared" si="4"/>
        <v>0.52870039786124257</v>
      </c>
      <c r="G30" s="7">
        <f t="shared" si="2"/>
        <v>2.1872282577739639E-3</v>
      </c>
      <c r="H30" s="8">
        <f t="shared" si="5"/>
        <v>0.12179747633350678</v>
      </c>
      <c r="I30">
        <f t="shared" si="3"/>
        <v>8.3570595791716829E-4</v>
      </c>
    </row>
    <row r="31" spans="1:9">
      <c r="A31" s="12" t="s">
        <v>174</v>
      </c>
      <c r="B31">
        <v>13.86</v>
      </c>
      <c r="C31" s="12">
        <v>2927</v>
      </c>
      <c r="D31" s="13">
        <f t="shared" si="0"/>
        <v>211.18326118326118</v>
      </c>
      <c r="E31" s="7">
        <f t="shared" si="1"/>
        <v>4.5614565492822761E-3</v>
      </c>
      <c r="F31" s="8">
        <f t="shared" si="4"/>
        <v>0.53326185441052487</v>
      </c>
      <c r="G31" s="7">
        <f t="shared" si="2"/>
        <v>2.6315089976343001E-3</v>
      </c>
      <c r="H31" s="8">
        <f t="shared" si="5"/>
        <v>0.12442898533114108</v>
      </c>
      <c r="I31">
        <f t="shared" si="3"/>
        <v>1.8981639055988264E-3</v>
      </c>
    </row>
    <row r="32" spans="1:9">
      <c r="A32" s="12" t="s">
        <v>266</v>
      </c>
      <c r="B32">
        <v>31.08</v>
      </c>
      <c r="C32" s="12">
        <v>6439</v>
      </c>
      <c r="D32" s="13">
        <f t="shared" si="0"/>
        <v>207.17503217503219</v>
      </c>
      <c r="E32" s="7">
        <f t="shared" si="1"/>
        <v>1.0034581045722095E-2</v>
      </c>
      <c r="F32" s="8">
        <f t="shared" si="4"/>
        <v>0.54329643545624695</v>
      </c>
      <c r="G32" s="7">
        <f t="shared" si="2"/>
        <v>5.9009595704526728E-3</v>
      </c>
      <c r="H32" s="8">
        <f t="shared" si="5"/>
        <v>0.13032994490159375</v>
      </c>
      <c r="I32">
        <f t="shared" si="3"/>
        <v>2.8243501821514777E-3</v>
      </c>
    </row>
    <row r="33" spans="1:9">
      <c r="A33" s="12" t="s">
        <v>371</v>
      </c>
      <c r="B33">
        <v>46.21</v>
      </c>
      <c r="C33" s="12">
        <v>9563</v>
      </c>
      <c r="D33" s="13">
        <f t="shared" si="0"/>
        <v>206.9465483661545</v>
      </c>
      <c r="E33" s="7">
        <f t="shared" si="1"/>
        <v>1.4903043724218109E-2</v>
      </c>
      <c r="F33" s="8">
        <f t="shared" si="4"/>
        <v>0.55819947918046509</v>
      </c>
      <c r="G33" s="7">
        <f t="shared" si="2"/>
        <v>8.7735952944214303E-3</v>
      </c>
      <c r="H33" s="8">
        <f t="shared" si="5"/>
        <v>0.13910354019601517</v>
      </c>
      <c r="I33">
        <f t="shared" si="3"/>
        <v>2.3578602007007232E-4</v>
      </c>
    </row>
    <row r="34" spans="1:9">
      <c r="A34" s="12" t="s">
        <v>356</v>
      </c>
      <c r="B34">
        <v>3.81</v>
      </c>
      <c r="C34" s="12">
        <v>775</v>
      </c>
      <c r="D34" s="13">
        <f t="shared" si="0"/>
        <v>203.41207349081364</v>
      </c>
      <c r="E34" s="7">
        <f t="shared" si="1"/>
        <v>1.207765229140336E-3</v>
      </c>
      <c r="F34" s="8">
        <f t="shared" si="4"/>
        <v>0.55940724440960543</v>
      </c>
      <c r="G34" s="7">
        <f t="shared" si="2"/>
        <v>7.2338017900336826E-4</v>
      </c>
      <c r="H34" s="8">
        <f t="shared" si="5"/>
        <v>0.13982692037501854</v>
      </c>
      <c r="I34">
        <f t="shared" si="3"/>
        <v>7.7897372276063137E-4</v>
      </c>
    </row>
    <row r="35" spans="1:9">
      <c r="A35" s="12" t="s">
        <v>44</v>
      </c>
      <c r="B35">
        <v>12.57</v>
      </c>
      <c r="C35" s="12">
        <v>2552</v>
      </c>
      <c r="D35" s="13">
        <f t="shared" si="0"/>
        <v>203.02307080350039</v>
      </c>
      <c r="E35" s="7">
        <f t="shared" si="1"/>
        <v>3.977054019053081E-3</v>
      </c>
      <c r="F35" s="8">
        <f t="shared" si="4"/>
        <v>0.56338429842865856</v>
      </c>
      <c r="G35" s="7">
        <f t="shared" si="2"/>
        <v>2.3865850000189866E-3</v>
      </c>
      <c r="H35" s="8">
        <f t="shared" si="5"/>
        <v>0.14221350537503752</v>
      </c>
      <c r="I35">
        <f t="shared" si="3"/>
        <v>4.9571077814090925E-4</v>
      </c>
    </row>
    <row r="36" spans="1:9">
      <c r="A36" s="12" t="s">
        <v>77</v>
      </c>
      <c r="B36">
        <v>7.91</v>
      </c>
      <c r="C36" s="12">
        <v>1581</v>
      </c>
      <c r="D36" s="13">
        <f t="shared" si="0"/>
        <v>199.87357774968393</v>
      </c>
      <c r="E36" s="7">
        <f t="shared" si="1"/>
        <v>2.4638410674462856E-3</v>
      </c>
      <c r="F36" s="8">
        <f t="shared" si="4"/>
        <v>0.5658481394961048</v>
      </c>
      <c r="G36" s="7">
        <f t="shared" si="2"/>
        <v>1.5018207915791714E-3</v>
      </c>
      <c r="H36" s="8">
        <f t="shared" si="5"/>
        <v>0.1437153261666167</v>
      </c>
      <c r="I36">
        <f t="shared" si="3"/>
        <v>1.4138149326783644E-3</v>
      </c>
    </row>
    <row r="37" spans="1:9">
      <c r="A37" s="12" t="s">
        <v>63</v>
      </c>
      <c r="B37">
        <v>22.32</v>
      </c>
      <c r="C37" s="12">
        <v>4394</v>
      </c>
      <c r="D37" s="13">
        <f t="shared" si="0"/>
        <v>196.86379928315412</v>
      </c>
      <c r="E37" s="7">
        <f t="shared" si="1"/>
        <v>6.8476392475388861E-3</v>
      </c>
      <c r="F37" s="8">
        <f t="shared" si="4"/>
        <v>0.57269577874364364</v>
      </c>
      <c r="G37" s="7">
        <f t="shared" si="2"/>
        <v>4.2377547494370548E-3</v>
      </c>
      <c r="H37" s="8">
        <f t="shared" si="5"/>
        <v>0.14795308091605375</v>
      </c>
      <c r="I37">
        <f t="shared" si="3"/>
        <v>4.9340781907242226E-4</v>
      </c>
    </row>
    <row r="38" spans="1:9">
      <c r="A38" s="12" t="s">
        <v>113</v>
      </c>
      <c r="B38">
        <v>7.78</v>
      </c>
      <c r="C38" s="12">
        <v>1529</v>
      </c>
      <c r="D38" s="13">
        <f t="shared" si="0"/>
        <v>196.52956298200513</v>
      </c>
      <c r="E38" s="7">
        <f t="shared" si="1"/>
        <v>2.3828039165878371E-3</v>
      </c>
      <c r="F38" s="8">
        <f t="shared" si="4"/>
        <v>0.57507858266023149</v>
      </c>
      <c r="G38" s="7">
        <f t="shared" si="2"/>
        <v>1.4771385282535971E-3</v>
      </c>
      <c r="H38" s="8">
        <f t="shared" si="5"/>
        <v>0.14943021944430734</v>
      </c>
      <c r="I38">
        <f t="shared" si="3"/>
        <v>7.5641502067577693E-4</v>
      </c>
    </row>
    <row r="39" spans="1:9">
      <c r="A39" s="12" t="s">
        <v>402</v>
      </c>
      <c r="B39">
        <v>11.75</v>
      </c>
      <c r="C39" s="12">
        <v>2261</v>
      </c>
      <c r="D39" s="13">
        <f t="shared" si="0"/>
        <v>192.42553191489361</v>
      </c>
      <c r="E39" s="7">
        <f t="shared" si="1"/>
        <v>3.5235576555952258E-3</v>
      </c>
      <c r="F39" s="8">
        <f t="shared" si="4"/>
        <v>0.57860214031582669</v>
      </c>
      <c r="G39" s="7">
        <f t="shared" si="2"/>
        <v>2.2308968775038261E-3</v>
      </c>
      <c r="H39" s="8">
        <f t="shared" si="5"/>
        <v>0.15166111632181117</v>
      </c>
      <c r="I39">
        <f t="shared" si="3"/>
        <v>4.8750715700808522E-4</v>
      </c>
    </row>
    <row r="40" spans="1:9">
      <c r="A40" s="12" t="s">
        <v>187</v>
      </c>
      <c r="B40">
        <v>7.51</v>
      </c>
      <c r="C40" s="12">
        <v>1428</v>
      </c>
      <c r="D40" s="13">
        <f t="shared" si="0"/>
        <v>190.14647137150467</v>
      </c>
      <c r="E40" s="7">
        <f t="shared" si="1"/>
        <v>2.2254048351127739E-3</v>
      </c>
      <c r="F40" s="8">
        <f t="shared" si="4"/>
        <v>0.58082754515093948</v>
      </c>
      <c r="G40" s="7">
        <f t="shared" si="2"/>
        <v>1.4258753659620199E-3</v>
      </c>
      <c r="H40" s="8">
        <f t="shared" si="5"/>
        <v>0.15308699168777321</v>
      </c>
      <c r="I40">
        <f t="shared" si="3"/>
        <v>7.761154739932552E-4</v>
      </c>
    </row>
    <row r="41" spans="1:9">
      <c r="A41" s="12" t="s">
        <v>67</v>
      </c>
      <c r="B41">
        <v>11.94</v>
      </c>
      <c r="C41" s="12">
        <v>2266</v>
      </c>
      <c r="D41" s="13">
        <f t="shared" si="0"/>
        <v>189.78224455611391</v>
      </c>
      <c r="E41" s="7">
        <f t="shared" si="1"/>
        <v>3.5313496893316148E-3</v>
      </c>
      <c r="F41" s="8">
        <f t="shared" si="4"/>
        <v>0.58435889484027115</v>
      </c>
      <c r="G41" s="7">
        <f t="shared" si="2"/>
        <v>2.2669709546719726E-3</v>
      </c>
      <c r="H41" s="8">
        <f t="shared" si="5"/>
        <v>0.15535396264244516</v>
      </c>
      <c r="I41">
        <f t="shared" si="3"/>
        <v>1.0879906634068265E-3</v>
      </c>
    </row>
    <row r="42" spans="1:9">
      <c r="A42" s="12" t="s">
        <v>332</v>
      </c>
      <c r="B42">
        <v>16.68</v>
      </c>
      <c r="C42" s="12">
        <v>3150</v>
      </c>
      <c r="D42" s="13">
        <f t="shared" si="0"/>
        <v>188.84892086330936</v>
      </c>
      <c r="E42" s="7">
        <f t="shared" si="1"/>
        <v>4.9089812539252374E-3</v>
      </c>
      <c r="F42" s="8">
        <f t="shared" si="4"/>
        <v>0.5892678760941964</v>
      </c>
      <c r="G42" s="7">
        <f t="shared" si="2"/>
        <v>3.1669242482352182E-3</v>
      </c>
      <c r="H42" s="8">
        <f t="shared" si="5"/>
        <v>0.15852088689068039</v>
      </c>
      <c r="I42">
        <f t="shared" si="3"/>
        <v>1.9118248174695984E-4</v>
      </c>
    </row>
    <row r="43" spans="1:9">
      <c r="A43" s="12" t="s">
        <v>54</v>
      </c>
      <c r="B43">
        <v>2.91</v>
      </c>
      <c r="C43" s="12">
        <v>544</v>
      </c>
      <c r="D43" s="13">
        <f t="shared" si="0"/>
        <v>186.94158075601374</v>
      </c>
      <c r="E43" s="7">
        <f t="shared" si="1"/>
        <v>8.4777327051915202E-4</v>
      </c>
      <c r="F43" s="8">
        <f t="shared" si="4"/>
        <v>0.5901156493647155</v>
      </c>
      <c r="G43" s="7">
        <f t="shared" si="2"/>
        <v>5.5250297136477731E-4</v>
      </c>
      <c r="H43" s="8">
        <f t="shared" si="5"/>
        <v>0.15907338986204517</v>
      </c>
      <c r="I43">
        <f t="shared" si="3"/>
        <v>2.0853310194826613E-4</v>
      </c>
    </row>
    <row r="44" spans="1:9">
      <c r="A44" s="12" t="s">
        <v>47</v>
      </c>
      <c r="B44">
        <v>3.16</v>
      </c>
      <c r="C44" s="12">
        <v>587</v>
      </c>
      <c r="D44" s="13">
        <f t="shared" si="0"/>
        <v>185.75949367088606</v>
      </c>
      <c r="E44" s="7">
        <f t="shared" si="1"/>
        <v>9.1478476065209977E-4</v>
      </c>
      <c r="F44" s="8">
        <f t="shared" si="4"/>
        <v>0.5910304341253676</v>
      </c>
      <c r="G44" s="7">
        <f t="shared" si="2"/>
        <v>5.9996886237549706E-4</v>
      </c>
      <c r="H44" s="8">
        <f t="shared" si="5"/>
        <v>0.15967335872442068</v>
      </c>
      <c r="I44">
        <f t="shared" si="3"/>
        <v>4.8099759982112023E-4</v>
      </c>
    </row>
    <row r="45" spans="1:9">
      <c r="A45" s="12" t="s">
        <v>106</v>
      </c>
      <c r="B45">
        <v>7.28</v>
      </c>
      <c r="C45" s="12">
        <v>1350</v>
      </c>
      <c r="D45" s="13">
        <f t="shared" si="0"/>
        <v>185.43956043956044</v>
      </c>
      <c r="E45" s="7">
        <f t="shared" si="1"/>
        <v>2.1038491088251014E-3</v>
      </c>
      <c r="F45" s="8">
        <f t="shared" si="4"/>
        <v>0.59313428323419271</v>
      </c>
      <c r="G45" s="7">
        <f t="shared" si="2"/>
        <v>1.3822067462321576E-3</v>
      </c>
      <c r="H45" s="8">
        <f t="shared" si="5"/>
        <v>0.16105556547065283</v>
      </c>
      <c r="I45">
        <f t="shared" si="3"/>
        <v>4.5291014197668122E-4</v>
      </c>
    </row>
    <row r="46" spans="1:9">
      <c r="A46" s="12" t="s">
        <v>134</v>
      </c>
      <c r="B46">
        <v>6.83</v>
      </c>
      <c r="C46" s="12">
        <v>1260</v>
      </c>
      <c r="D46" s="13">
        <f t="shared" si="0"/>
        <v>184.48023426061494</v>
      </c>
      <c r="E46" s="7">
        <f t="shared" si="1"/>
        <v>1.9635925015700946E-3</v>
      </c>
      <c r="F46" s="8">
        <f t="shared" si="4"/>
        <v>0.59509787573576278</v>
      </c>
      <c r="G46" s="7">
        <f t="shared" si="2"/>
        <v>1.2967681424128623E-3</v>
      </c>
      <c r="H46" s="8">
        <f t="shared" si="5"/>
        <v>0.1623523336130657</v>
      </c>
      <c r="I46">
        <f t="shared" si="3"/>
        <v>5.3622223458521523E-4</v>
      </c>
    </row>
    <row r="47" spans="1:9">
      <c r="A47" s="12" t="s">
        <v>304</v>
      </c>
      <c r="B47">
        <v>8.06</v>
      </c>
      <c r="C47" s="12">
        <v>1480</v>
      </c>
      <c r="D47" s="13">
        <f t="shared" si="0"/>
        <v>183.62282878411909</v>
      </c>
      <c r="E47" s="7">
        <f t="shared" si="1"/>
        <v>2.3064419859712224E-3</v>
      </c>
      <c r="F47" s="8">
        <f t="shared" si="4"/>
        <v>0.59740431772173397</v>
      </c>
      <c r="G47" s="7">
        <f t="shared" si="2"/>
        <v>1.5303003261856033E-3</v>
      </c>
      <c r="H47" s="8">
        <f t="shared" si="5"/>
        <v>0.16388263393925129</v>
      </c>
      <c r="I47">
        <f t="shared" si="3"/>
        <v>5.6547236823940861E-4</v>
      </c>
    </row>
    <row r="48" spans="1:9">
      <c r="A48" s="12" t="s">
        <v>252</v>
      </c>
      <c r="B48">
        <v>8.48</v>
      </c>
      <c r="C48" s="12">
        <v>1552</v>
      </c>
      <c r="D48" s="13">
        <f t="shared" si="0"/>
        <v>183.01886792452828</v>
      </c>
      <c r="E48" s="7">
        <f t="shared" si="1"/>
        <v>2.4186472717752281E-3</v>
      </c>
      <c r="F48" s="8">
        <f t="shared" si="4"/>
        <v>0.59982296499350918</v>
      </c>
      <c r="G48" s="7">
        <f t="shared" si="2"/>
        <v>1.6100430230836123E-3</v>
      </c>
      <c r="H48" s="8">
        <f t="shared" si="5"/>
        <v>0.16549267696233491</v>
      </c>
      <c r="I48">
        <f t="shared" si="3"/>
        <v>2.234174554611168E-4</v>
      </c>
    </row>
    <row r="49" spans="1:9">
      <c r="A49" s="12" t="s">
        <v>223</v>
      </c>
      <c r="B49">
        <v>3.35</v>
      </c>
      <c r="C49" s="12">
        <v>613</v>
      </c>
      <c r="D49" s="13">
        <f t="shared" si="0"/>
        <v>182.98507462686567</v>
      </c>
      <c r="E49" s="7">
        <f t="shared" si="1"/>
        <v>9.5530333608132391E-4</v>
      </c>
      <c r="F49" s="8">
        <f t="shared" si="4"/>
        <v>0.60077826832959047</v>
      </c>
      <c r="G49" s="7">
        <f t="shared" si="2"/>
        <v>6.3604293954364402E-4</v>
      </c>
      <c r="H49" s="8">
        <f t="shared" si="5"/>
        <v>0.16612871990187855</v>
      </c>
      <c r="I49">
        <f t="shared" si="3"/>
        <v>5.5675194904300507E-4</v>
      </c>
    </row>
    <row r="50" spans="1:9">
      <c r="A50" s="12" t="s">
        <v>184</v>
      </c>
      <c r="B50">
        <v>8.34</v>
      </c>
      <c r="C50" s="12">
        <v>1524</v>
      </c>
      <c r="D50" s="13">
        <f t="shared" si="0"/>
        <v>182.73381294964028</v>
      </c>
      <c r="E50" s="7">
        <f t="shared" si="1"/>
        <v>2.375011882851448E-3</v>
      </c>
      <c r="F50" s="8">
        <f t="shared" si="4"/>
        <v>0.60315328021244197</v>
      </c>
      <c r="G50" s="7">
        <f t="shared" si="2"/>
        <v>1.5834621241176091E-3</v>
      </c>
      <c r="H50" s="8">
        <f t="shared" si="5"/>
        <v>0.16771218202599616</v>
      </c>
      <c r="I50">
        <f t="shared" si="3"/>
        <v>2.2815770227450904E-4</v>
      </c>
    </row>
    <row r="51" spans="1:9">
      <c r="A51" s="12" t="s">
        <v>229</v>
      </c>
      <c r="B51">
        <v>3.38</v>
      </c>
      <c r="C51" s="12">
        <v>608</v>
      </c>
      <c r="D51" s="13">
        <f t="shared" si="0"/>
        <v>179.88165680473372</v>
      </c>
      <c r="E51" s="7">
        <f t="shared" si="1"/>
        <v>9.4751130234493463E-4</v>
      </c>
      <c r="F51" s="8">
        <f t="shared" si="4"/>
        <v>0.60410079151478691</v>
      </c>
      <c r="G51" s="7">
        <f t="shared" si="2"/>
        <v>6.4173884646493036E-4</v>
      </c>
      <c r="H51" s="8">
        <f t="shared" si="5"/>
        <v>0.16835392087246109</v>
      </c>
      <c r="I51">
        <f t="shared" si="3"/>
        <v>2.0532986350359217E-4</v>
      </c>
    </row>
    <row r="52" spans="1:9">
      <c r="A52" s="12" t="s">
        <v>271</v>
      </c>
      <c r="B52">
        <v>3.03</v>
      </c>
      <c r="C52" s="12">
        <v>542</v>
      </c>
      <c r="D52" s="13">
        <f t="shared" si="0"/>
        <v>178.87788778877888</v>
      </c>
      <c r="E52" s="7">
        <f t="shared" si="1"/>
        <v>8.4465645702459628E-4</v>
      </c>
      <c r="F52" s="8">
        <f t="shared" si="4"/>
        <v>0.60494544797181149</v>
      </c>
      <c r="G52" s="7">
        <f t="shared" si="2"/>
        <v>5.7528659904992278E-4</v>
      </c>
      <c r="H52" s="8">
        <f t="shared" si="5"/>
        <v>0.16892920747151102</v>
      </c>
      <c r="I52">
        <f t="shared" si="3"/>
        <v>2.8832801361208804E-4</v>
      </c>
    </row>
    <row r="53" spans="1:9">
      <c r="A53" s="12" t="s">
        <v>64</v>
      </c>
      <c r="B53">
        <v>4.25</v>
      </c>
      <c r="C53" s="12">
        <v>759</v>
      </c>
      <c r="D53" s="13">
        <f t="shared" si="0"/>
        <v>178.58823529411765</v>
      </c>
      <c r="E53" s="7">
        <f t="shared" si="1"/>
        <v>1.1828307211838903E-3</v>
      </c>
      <c r="F53" s="8">
        <f t="shared" si="4"/>
        <v>0.60612827869299535</v>
      </c>
      <c r="G53" s="7">
        <f t="shared" si="2"/>
        <v>8.0692014718223486E-4</v>
      </c>
      <c r="H53" s="8">
        <f t="shared" si="5"/>
        <v>0.16973612761869325</v>
      </c>
      <c r="I53">
        <f t="shared" si="3"/>
        <v>4.5927333389923775E-4</v>
      </c>
    </row>
    <row r="54" spans="1:9">
      <c r="A54" s="12" t="s">
        <v>267</v>
      </c>
      <c r="B54">
        <v>6.71</v>
      </c>
      <c r="C54" s="12">
        <v>1183</v>
      </c>
      <c r="D54" s="13">
        <f t="shared" si="0"/>
        <v>176.30402384500746</v>
      </c>
      <c r="E54" s="7">
        <f t="shared" si="1"/>
        <v>1.8435951820297001E-3</v>
      </c>
      <c r="F54" s="8">
        <f t="shared" si="4"/>
        <v>0.60797187387502505</v>
      </c>
      <c r="G54" s="7">
        <f t="shared" si="2"/>
        <v>1.2739845147277168E-3</v>
      </c>
      <c r="H54" s="8">
        <f t="shared" si="5"/>
        <v>0.17101011213342096</v>
      </c>
      <c r="I54">
        <f t="shared" si="3"/>
        <v>8.2516712628800948E-4</v>
      </c>
    </row>
    <row r="55" spans="1:9">
      <c r="A55" s="12" t="s">
        <v>186</v>
      </c>
      <c r="B55">
        <v>12.02</v>
      </c>
      <c r="C55" s="12">
        <v>2110</v>
      </c>
      <c r="D55" s="13">
        <f t="shared" si="0"/>
        <v>175.54076539101499</v>
      </c>
      <c r="E55" s="7">
        <f t="shared" si="1"/>
        <v>3.2882382367562697E-3</v>
      </c>
      <c r="F55" s="8">
        <f t="shared" si="4"/>
        <v>0.61126011211178133</v>
      </c>
      <c r="G55" s="7">
        <f t="shared" si="2"/>
        <v>2.2821600397954032E-3</v>
      </c>
      <c r="H55" s="8">
        <f t="shared" si="5"/>
        <v>0.17329227217321636</v>
      </c>
      <c r="I55">
        <f t="shared" si="3"/>
        <v>5.0291176451731923E-4</v>
      </c>
    </row>
    <row r="56" spans="1:9">
      <c r="A56" s="12" t="s">
        <v>152</v>
      </c>
      <c r="B56">
        <v>7.27</v>
      </c>
      <c r="C56" s="12">
        <v>1262</v>
      </c>
      <c r="D56" s="13">
        <f t="shared" si="0"/>
        <v>173.5900962861073</v>
      </c>
      <c r="E56" s="7">
        <f t="shared" si="1"/>
        <v>1.9667093150646507E-3</v>
      </c>
      <c r="F56" s="8">
        <f t="shared" si="4"/>
        <v>0.61322682142684592</v>
      </c>
      <c r="G56" s="7">
        <f t="shared" si="2"/>
        <v>1.3803081105917287E-3</v>
      </c>
      <c r="H56" s="8">
        <f t="shared" si="5"/>
        <v>0.17467258028380808</v>
      </c>
      <c r="I56">
        <f t="shared" si="3"/>
        <v>5.3248514920289924E-4</v>
      </c>
    </row>
    <row r="57" spans="1:9">
      <c r="A57" s="12" t="s">
        <v>194</v>
      </c>
      <c r="B57">
        <v>7.69</v>
      </c>
      <c r="C57" s="12">
        <v>1333</v>
      </c>
      <c r="D57" s="13">
        <f t="shared" si="0"/>
        <v>173.34200260078023</v>
      </c>
      <c r="E57" s="7">
        <f t="shared" si="1"/>
        <v>2.0773561941213781E-3</v>
      </c>
      <c r="F57" s="8">
        <f t="shared" si="4"/>
        <v>0.61530417762096734</v>
      </c>
      <c r="G57" s="7">
        <f t="shared" si="2"/>
        <v>1.4600508074897381E-3</v>
      </c>
      <c r="H57" s="8">
        <f t="shared" si="5"/>
        <v>0.17613263109129781</v>
      </c>
      <c r="I57">
        <f t="shared" si="3"/>
        <v>4.5398565608348318E-4</v>
      </c>
    </row>
    <row r="58" spans="1:9">
      <c r="A58" s="12" t="s">
        <v>375</v>
      </c>
      <c r="B58">
        <v>6.48</v>
      </c>
      <c r="C58" s="12">
        <v>1104</v>
      </c>
      <c r="D58" s="13">
        <f t="shared" si="0"/>
        <v>170.37037037037035</v>
      </c>
      <c r="E58" s="7">
        <f t="shared" si="1"/>
        <v>1.7204810489947497E-3</v>
      </c>
      <c r="F58" s="8">
        <f t="shared" si="4"/>
        <v>0.61702465866996214</v>
      </c>
      <c r="G58" s="7">
        <f t="shared" si="2"/>
        <v>1.2303158949978547E-3</v>
      </c>
      <c r="H58" s="8">
        <f t="shared" si="5"/>
        <v>0.17736294698629568</v>
      </c>
      <c r="I58">
        <f t="shared" si="3"/>
        <v>6.9628678117789056E-4</v>
      </c>
    </row>
    <row r="59" spans="1:9">
      <c r="A59" s="12" t="s">
        <v>255</v>
      </c>
      <c r="B59">
        <v>9.82</v>
      </c>
      <c r="C59" s="12">
        <v>1643</v>
      </c>
      <c r="D59" s="13">
        <f t="shared" si="0"/>
        <v>167.31160896130345</v>
      </c>
      <c r="E59" s="7">
        <f t="shared" si="1"/>
        <v>2.5604622857775127E-3</v>
      </c>
      <c r="F59" s="8">
        <f t="shared" si="4"/>
        <v>0.6195851209557397</v>
      </c>
      <c r="G59" s="7">
        <f t="shared" si="2"/>
        <v>1.86446019890107E-3</v>
      </c>
      <c r="H59" s="8">
        <f t="shared" si="5"/>
        <v>0.17922740718519675</v>
      </c>
      <c r="I59">
        <f t="shared" si="3"/>
        <v>5.7571388904521792E-4</v>
      </c>
    </row>
    <row r="60" spans="1:9">
      <c r="A60" s="12" t="s">
        <v>54</v>
      </c>
      <c r="B60">
        <v>8.0399999999999991</v>
      </c>
      <c r="C60" s="12">
        <v>1325</v>
      </c>
      <c r="D60" s="13">
        <f t="shared" si="0"/>
        <v>164.80099502487565</v>
      </c>
      <c r="E60" s="7">
        <f t="shared" si="1"/>
        <v>2.0648889401431551E-3</v>
      </c>
      <c r="F60" s="8">
        <f t="shared" si="4"/>
        <v>0.62165000989588282</v>
      </c>
      <c r="G60" s="7">
        <f t="shared" si="2"/>
        <v>1.5265030549047455E-3</v>
      </c>
      <c r="H60" s="8">
        <f t="shared" si="5"/>
        <v>0.18075391024010148</v>
      </c>
      <c r="I60">
        <f t="shared" si="3"/>
        <v>2.379999947861311E-4</v>
      </c>
    </row>
    <row r="61" spans="1:9">
      <c r="A61" s="12" t="s">
        <v>323</v>
      </c>
      <c r="B61">
        <v>3.31</v>
      </c>
      <c r="C61" s="12">
        <v>542</v>
      </c>
      <c r="D61" s="13">
        <f t="shared" si="0"/>
        <v>163.74622356495468</v>
      </c>
      <c r="E61" s="7">
        <f t="shared" si="1"/>
        <v>8.4465645702459628E-4</v>
      </c>
      <c r="F61" s="8">
        <f t="shared" si="4"/>
        <v>0.6224946663529074</v>
      </c>
      <c r="G61" s="7">
        <f t="shared" si="2"/>
        <v>6.2844839698192887E-4</v>
      </c>
      <c r="H61" s="8">
        <f t="shared" si="5"/>
        <v>0.18138235863708341</v>
      </c>
      <c r="I61">
        <f t="shared" si="3"/>
        <v>4.6731699090872547E-4</v>
      </c>
    </row>
    <row r="62" spans="1:9">
      <c r="A62" s="12" t="s">
        <v>140</v>
      </c>
      <c r="B62">
        <v>6.47</v>
      </c>
      <c r="C62" s="12">
        <v>1052</v>
      </c>
      <c r="D62" s="13">
        <f t="shared" si="0"/>
        <v>162.59659969088099</v>
      </c>
      <c r="E62" s="7">
        <f t="shared" si="1"/>
        <v>1.6394438981363014E-3</v>
      </c>
      <c r="F62" s="8">
        <f t="shared" si="4"/>
        <v>0.62413411025104371</v>
      </c>
      <c r="G62" s="7">
        <f t="shared" si="2"/>
        <v>1.2284172593574258E-3</v>
      </c>
      <c r="H62" s="8">
        <f t="shared" si="5"/>
        <v>0.18261077589644084</v>
      </c>
      <c r="I62">
        <f t="shared" si="3"/>
        <v>2.0260074767805558E-4</v>
      </c>
    </row>
    <row r="63" spans="1:9">
      <c r="A63" s="12" t="s">
        <v>61</v>
      </c>
      <c r="B63">
        <v>2.8</v>
      </c>
      <c r="C63" s="12">
        <v>454</v>
      </c>
      <c r="D63" s="13">
        <f t="shared" si="0"/>
        <v>162.14285714285717</v>
      </c>
      <c r="E63" s="7">
        <f t="shared" si="1"/>
        <v>7.0751666326414526E-4</v>
      </c>
      <c r="F63" s="8">
        <f t="shared" si="4"/>
        <v>0.62484162691430789</v>
      </c>
      <c r="G63" s="7">
        <f t="shared" si="2"/>
        <v>5.3161797932006066E-4</v>
      </c>
      <c r="H63" s="8">
        <f t="shared" si="5"/>
        <v>0.18314239387576089</v>
      </c>
      <c r="I63">
        <f t="shared" si="3"/>
        <v>5.1115784509873918E-4</v>
      </c>
    </row>
    <row r="64" spans="1:9">
      <c r="A64" s="12" t="s">
        <v>301</v>
      </c>
      <c r="B64">
        <v>7.02</v>
      </c>
      <c r="C64" s="12">
        <v>1127</v>
      </c>
      <c r="D64" s="13">
        <f t="shared" si="0"/>
        <v>160.54131054131054</v>
      </c>
      <c r="E64" s="7">
        <f t="shared" si="1"/>
        <v>1.7563244041821403E-3</v>
      </c>
      <c r="F64" s="8">
        <f t="shared" si="4"/>
        <v>0.62659795131849005</v>
      </c>
      <c r="G64" s="7">
        <f t="shared" si="2"/>
        <v>1.3328422195810091E-3</v>
      </c>
      <c r="H64" s="8">
        <f t="shared" si="5"/>
        <v>0.18447523609534192</v>
      </c>
      <c r="I64">
        <f t="shared" si="3"/>
        <v>7.6003927931986293E-5</v>
      </c>
    </row>
    <row r="65" spans="1:9">
      <c r="A65" s="12" t="s">
        <v>253</v>
      </c>
      <c r="B65">
        <v>1.04</v>
      </c>
      <c r="C65" s="12">
        <v>166</v>
      </c>
      <c r="D65" s="13">
        <f t="shared" si="0"/>
        <v>159.61538461538461</v>
      </c>
      <c r="E65" s="7">
        <f t="shared" si="1"/>
        <v>2.5869552004812363E-4</v>
      </c>
      <c r="F65" s="8">
        <f t="shared" si="4"/>
        <v>0.62685664683853815</v>
      </c>
      <c r="G65" s="7">
        <f t="shared" si="2"/>
        <v>1.9745810660459396E-4</v>
      </c>
      <c r="H65" s="8">
        <f t="shared" si="5"/>
        <v>0.18467269420194651</v>
      </c>
      <c r="I65">
        <f t="shared" si="3"/>
        <v>2.0502344535043571E-4</v>
      </c>
    </row>
    <row r="66" spans="1:9">
      <c r="A66" s="12" t="s">
        <v>84</v>
      </c>
      <c r="B66">
        <v>2.76</v>
      </c>
      <c r="C66" s="12">
        <v>429</v>
      </c>
      <c r="D66" s="13">
        <f t="shared" ref="D66:D129" si="6">C66/B66</f>
        <v>155.43478260869566</v>
      </c>
      <c r="E66" s="7">
        <f t="shared" ref="E66:E129" si="7">C66/641681</f>
        <v>6.6855649458219893E-4</v>
      </c>
      <c r="F66" s="8">
        <f t="shared" si="4"/>
        <v>0.62752520333312034</v>
      </c>
      <c r="G66" s="7">
        <f t="shared" ref="G66:G129" si="8">B66/5266.94</f>
        <v>5.240234367583454E-4</v>
      </c>
      <c r="H66" s="8">
        <f t="shared" si="5"/>
        <v>0.18519671763870485</v>
      </c>
      <c r="I66">
        <f t="shared" ref="I66:I129" si="9">F66*H67-F67*H66</f>
        <v>6.3702686551303511E-4</v>
      </c>
    </row>
    <row r="67" spans="1:9">
      <c r="A67" s="12" t="s">
        <v>339</v>
      </c>
      <c r="B67">
        <v>8.52</v>
      </c>
      <c r="C67" s="12">
        <v>1310</v>
      </c>
      <c r="D67" s="13">
        <f t="shared" si="6"/>
        <v>153.75586854460096</v>
      </c>
      <c r="E67" s="7">
        <f t="shared" si="7"/>
        <v>2.0415128389339875E-3</v>
      </c>
      <c r="F67" s="8">
        <f t="shared" ref="F67:F130" si="10">F66+E67</f>
        <v>0.62956671617205429</v>
      </c>
      <c r="G67" s="7">
        <f t="shared" si="8"/>
        <v>1.6176375656453273E-3</v>
      </c>
      <c r="H67" s="8">
        <f t="shared" ref="H67:H130" si="11">H66+G67</f>
        <v>0.18681435520435019</v>
      </c>
      <c r="I67">
        <f t="shared" si="9"/>
        <v>4.3534070915213219E-4</v>
      </c>
    </row>
    <row r="68" spans="1:9">
      <c r="A68" s="12" t="s">
        <v>326</v>
      </c>
      <c r="B68">
        <v>5.8</v>
      </c>
      <c r="C68" s="12">
        <v>886</v>
      </c>
      <c r="D68" s="13">
        <f t="shared" si="6"/>
        <v>152.75862068965517</v>
      </c>
      <c r="E68" s="7">
        <f t="shared" si="7"/>
        <v>1.3807483780881777E-3</v>
      </c>
      <c r="F68" s="8">
        <f t="shared" si="10"/>
        <v>0.6309474645501425</v>
      </c>
      <c r="G68" s="7">
        <f t="shared" si="8"/>
        <v>1.101208671448697E-3</v>
      </c>
      <c r="H68" s="8">
        <f t="shared" si="11"/>
        <v>0.18791556387579889</v>
      </c>
      <c r="I68">
        <f t="shared" si="9"/>
        <v>5.9559220750794728E-4</v>
      </c>
    </row>
    <row r="69" spans="1:9">
      <c r="A69" s="12" t="s">
        <v>250</v>
      </c>
      <c r="B69">
        <v>7.92</v>
      </c>
      <c r="C69" s="12">
        <v>1206</v>
      </c>
      <c r="D69" s="13">
        <f t="shared" si="6"/>
        <v>152.27272727272728</v>
      </c>
      <c r="E69" s="7">
        <f t="shared" si="7"/>
        <v>1.8794385372170907E-3</v>
      </c>
      <c r="F69" s="8">
        <f t="shared" si="10"/>
        <v>0.63282690308735956</v>
      </c>
      <c r="G69" s="7">
        <f t="shared" si="8"/>
        <v>1.5037194272196001E-3</v>
      </c>
      <c r="H69" s="8">
        <f t="shared" si="11"/>
        <v>0.18941928330301849</v>
      </c>
      <c r="I69">
        <f t="shared" si="9"/>
        <v>5.984611761765124E-4</v>
      </c>
    </row>
    <row r="70" spans="1:9">
      <c r="A70" s="12" t="s">
        <v>112</v>
      </c>
      <c r="B70">
        <v>7.88</v>
      </c>
      <c r="C70" s="12">
        <v>1180</v>
      </c>
      <c r="D70" s="13">
        <f t="shared" si="6"/>
        <v>149.74619289340103</v>
      </c>
      <c r="E70" s="7">
        <f t="shared" si="7"/>
        <v>1.8389199617878666E-3</v>
      </c>
      <c r="F70" s="8">
        <f t="shared" si="10"/>
        <v>0.63466582304914743</v>
      </c>
      <c r="G70" s="7">
        <f t="shared" si="8"/>
        <v>1.4961248846578849E-3</v>
      </c>
      <c r="H70" s="8">
        <f t="shared" si="11"/>
        <v>0.19091540818767638</v>
      </c>
      <c r="I70">
        <f t="shared" si="9"/>
        <v>2.8941175035358813E-4</v>
      </c>
    </row>
    <row r="71" spans="1:9">
      <c r="A71" s="12" t="s">
        <v>243</v>
      </c>
      <c r="B71">
        <v>3.74</v>
      </c>
      <c r="C71" s="12">
        <v>542</v>
      </c>
      <c r="D71" s="13">
        <f t="shared" si="6"/>
        <v>144.91978609625667</v>
      </c>
      <c r="E71" s="7">
        <f t="shared" si="7"/>
        <v>8.4465645702459628E-4</v>
      </c>
      <c r="F71" s="8">
        <f t="shared" si="10"/>
        <v>0.63551047950617201</v>
      </c>
      <c r="G71" s="7">
        <f t="shared" si="8"/>
        <v>7.1008972952036676E-4</v>
      </c>
      <c r="H71" s="8">
        <f t="shared" si="11"/>
        <v>0.19162549791719674</v>
      </c>
      <c r="I71">
        <f t="shared" si="9"/>
        <v>4.1196725315181815E-4</v>
      </c>
    </row>
    <row r="72" spans="1:9">
      <c r="A72" s="12" t="s">
        <v>197</v>
      </c>
      <c r="B72">
        <v>5.32</v>
      </c>
      <c r="C72" s="12">
        <v>770</v>
      </c>
      <c r="D72" s="13">
        <f t="shared" si="6"/>
        <v>144.73684210526315</v>
      </c>
      <c r="E72" s="7">
        <f t="shared" si="7"/>
        <v>1.1999731954039467E-3</v>
      </c>
      <c r="F72" s="8">
        <f t="shared" si="10"/>
        <v>0.636710452701576</v>
      </c>
      <c r="G72" s="7">
        <f t="shared" si="8"/>
        <v>1.0100741607081153E-3</v>
      </c>
      <c r="H72" s="8">
        <f t="shared" si="11"/>
        <v>0.19263557207790485</v>
      </c>
      <c r="I72">
        <f t="shared" si="9"/>
        <v>3.3519308419252547E-4</v>
      </c>
    </row>
    <row r="73" spans="1:9">
      <c r="A73" s="12" t="s">
        <v>79</v>
      </c>
      <c r="B73">
        <v>4.3</v>
      </c>
      <c r="C73" s="12">
        <v>615</v>
      </c>
      <c r="D73" s="13">
        <f t="shared" si="6"/>
        <v>143.02325581395348</v>
      </c>
      <c r="E73" s="7">
        <f t="shared" si="7"/>
        <v>9.5842014957587965E-4</v>
      </c>
      <c r="F73" s="8">
        <f t="shared" si="10"/>
        <v>0.63766887285115192</v>
      </c>
      <c r="G73" s="7">
        <f t="shared" si="8"/>
        <v>8.1641332538437883E-4</v>
      </c>
      <c r="H73" s="8">
        <f t="shared" si="11"/>
        <v>0.19345198540328923</v>
      </c>
      <c r="I73">
        <f t="shared" si="9"/>
        <v>8.6239539921156849E-4</v>
      </c>
    </row>
    <row r="74" spans="1:9">
      <c r="A74" s="12" t="s">
        <v>192</v>
      </c>
      <c r="B74">
        <v>11.05</v>
      </c>
      <c r="C74" s="12">
        <v>1577</v>
      </c>
      <c r="D74" s="13">
        <f t="shared" si="6"/>
        <v>142.71493212669682</v>
      </c>
      <c r="E74" s="7">
        <f t="shared" si="7"/>
        <v>2.4576074404571743E-3</v>
      </c>
      <c r="F74" s="8">
        <f t="shared" si="10"/>
        <v>0.64012648029160912</v>
      </c>
      <c r="G74" s="7">
        <f t="shared" si="8"/>
        <v>2.097992382673811E-3</v>
      </c>
      <c r="H74" s="8">
        <f t="shared" si="11"/>
        <v>0.19554997778596303</v>
      </c>
      <c r="I74">
        <f t="shared" si="9"/>
        <v>1.3529086674279878E-4</v>
      </c>
    </row>
    <row r="75" spans="1:9">
      <c r="A75" s="12" t="s">
        <v>210</v>
      </c>
      <c r="B75">
        <v>1.73</v>
      </c>
      <c r="C75" s="12">
        <v>246</v>
      </c>
      <c r="D75" s="13">
        <f t="shared" si="6"/>
        <v>142.19653179190752</v>
      </c>
      <c r="E75" s="7">
        <f t="shared" si="7"/>
        <v>3.8336805983035186E-4</v>
      </c>
      <c r="F75" s="8">
        <f t="shared" si="10"/>
        <v>0.64050984835143943</v>
      </c>
      <c r="G75" s="7">
        <f t="shared" si="8"/>
        <v>3.2846396579418034E-4</v>
      </c>
      <c r="H75" s="8">
        <f t="shared" si="11"/>
        <v>0.1958784417517572</v>
      </c>
      <c r="I75">
        <f t="shared" si="9"/>
        <v>4.9081652040347534E-4</v>
      </c>
    </row>
    <row r="76" spans="1:9">
      <c r="A76" s="12" t="s">
        <v>295</v>
      </c>
      <c r="B76">
        <v>6.26</v>
      </c>
      <c r="C76" s="12">
        <v>886</v>
      </c>
      <c r="D76" s="13">
        <f t="shared" si="6"/>
        <v>141.5335463258786</v>
      </c>
      <c r="E76" s="7">
        <f t="shared" si="7"/>
        <v>1.3807483780881777E-3</v>
      </c>
      <c r="F76" s="8">
        <f t="shared" si="10"/>
        <v>0.64189059672952764</v>
      </c>
      <c r="G76" s="7">
        <f t="shared" si="8"/>
        <v>1.1885459109084212E-3</v>
      </c>
      <c r="H76" s="8">
        <f t="shared" si="11"/>
        <v>0.19706698766266562</v>
      </c>
      <c r="I76">
        <f t="shared" si="9"/>
        <v>7.4625244485593267E-5</v>
      </c>
    </row>
    <row r="77" spans="1:9">
      <c r="A77" s="12" t="s">
        <v>283</v>
      </c>
      <c r="B77">
        <v>0.95</v>
      </c>
      <c r="C77" s="12">
        <v>134</v>
      </c>
      <c r="D77" s="13">
        <f t="shared" si="6"/>
        <v>141.05263157894737</v>
      </c>
      <c r="E77" s="7">
        <f t="shared" si="7"/>
        <v>2.0882650413523229E-4</v>
      </c>
      <c r="F77" s="8">
        <f t="shared" si="10"/>
        <v>0.64209942323366287</v>
      </c>
      <c r="G77" s="7">
        <f t="shared" si="8"/>
        <v>1.8037038584073486E-4</v>
      </c>
      <c r="H77" s="8">
        <f t="shared" si="11"/>
        <v>0.19724735804850635</v>
      </c>
      <c r="I77">
        <f t="shared" si="9"/>
        <v>1.2080393899479291E-3</v>
      </c>
    </row>
    <row r="78" spans="1:9">
      <c r="A78" s="12" t="s">
        <v>40</v>
      </c>
      <c r="B78">
        <v>15.3</v>
      </c>
      <c r="C78" s="12">
        <v>2138</v>
      </c>
      <c r="D78" s="13">
        <f t="shared" si="6"/>
        <v>139.73856209150327</v>
      </c>
      <c r="E78" s="7">
        <f t="shared" si="7"/>
        <v>3.3318736256800498E-3</v>
      </c>
      <c r="F78" s="8">
        <f t="shared" si="10"/>
        <v>0.64543129685934297</v>
      </c>
      <c r="G78" s="7">
        <f t="shared" si="8"/>
        <v>2.9049125298560457E-3</v>
      </c>
      <c r="H78" s="8">
        <f t="shared" si="11"/>
        <v>0.20015227057836241</v>
      </c>
      <c r="I78">
        <f t="shared" si="9"/>
        <v>5.0010012941917314E-4</v>
      </c>
    </row>
    <row r="79" spans="1:9">
      <c r="A79" s="12" t="s">
        <v>75</v>
      </c>
      <c r="B79">
        <v>6.27</v>
      </c>
      <c r="C79" s="12">
        <v>860</v>
      </c>
      <c r="D79" s="13">
        <f t="shared" si="6"/>
        <v>137.16108452950559</v>
      </c>
      <c r="E79" s="7">
        <f t="shared" si="7"/>
        <v>1.3402298026589537E-3</v>
      </c>
      <c r="F79" s="8">
        <f t="shared" si="10"/>
        <v>0.64677152666200188</v>
      </c>
      <c r="G79" s="7">
        <f t="shared" si="8"/>
        <v>1.1904445465488499E-3</v>
      </c>
      <c r="H79" s="8">
        <f t="shared" si="11"/>
        <v>0.20134271512491125</v>
      </c>
      <c r="I79">
        <f t="shared" si="9"/>
        <v>6.2608681724476978E-4</v>
      </c>
    </row>
    <row r="80" spans="1:9">
      <c r="A80" s="12" t="s">
        <v>341</v>
      </c>
      <c r="B80">
        <v>7.83</v>
      </c>
      <c r="C80" s="12">
        <v>1069</v>
      </c>
      <c r="D80" s="13">
        <f t="shared" si="6"/>
        <v>136.52618135376756</v>
      </c>
      <c r="E80" s="7">
        <f t="shared" si="7"/>
        <v>1.6659368128400249E-3</v>
      </c>
      <c r="F80" s="8">
        <f t="shared" si="10"/>
        <v>0.64843746347484188</v>
      </c>
      <c r="G80" s="7">
        <f t="shared" si="8"/>
        <v>1.4866317064557411E-3</v>
      </c>
      <c r="H80" s="8">
        <f t="shared" si="11"/>
        <v>0.202829346831367</v>
      </c>
      <c r="I80">
        <f t="shared" si="9"/>
        <v>3.3331607476186353E-4</v>
      </c>
    </row>
    <row r="81" spans="1:9">
      <c r="A81" s="12" t="s">
        <v>307</v>
      </c>
      <c r="B81">
        <v>4.1399999999999997</v>
      </c>
      <c r="C81" s="12">
        <v>558</v>
      </c>
      <c r="D81" s="13">
        <f t="shared" si="6"/>
        <v>134.78260869565219</v>
      </c>
      <c r="E81" s="7">
        <f t="shared" si="7"/>
        <v>8.6959096498104196E-4</v>
      </c>
      <c r="F81" s="8">
        <f t="shared" si="10"/>
        <v>0.64930705443982295</v>
      </c>
      <c r="G81" s="7">
        <f t="shared" si="8"/>
        <v>7.8603515513751821E-4</v>
      </c>
      <c r="H81" s="8">
        <f t="shared" si="11"/>
        <v>0.2036153819865045</v>
      </c>
      <c r="I81">
        <f t="shared" si="9"/>
        <v>7.542631610262529E-4</v>
      </c>
    </row>
    <row r="82" spans="1:9">
      <c r="A82" s="12" t="s">
        <v>398</v>
      </c>
      <c r="B82">
        <v>9.31</v>
      </c>
      <c r="C82" s="12">
        <v>1240</v>
      </c>
      <c r="D82" s="13">
        <f t="shared" si="6"/>
        <v>133.19011815252415</v>
      </c>
      <c r="E82" s="7">
        <f t="shared" si="7"/>
        <v>1.9324243666245377E-3</v>
      </c>
      <c r="F82" s="8">
        <f t="shared" si="10"/>
        <v>0.6512394788064475</v>
      </c>
      <c r="G82" s="7">
        <f t="shared" si="8"/>
        <v>1.7676297812392017E-3</v>
      </c>
      <c r="H82" s="8">
        <f t="shared" si="11"/>
        <v>0.20538301176774371</v>
      </c>
      <c r="I82">
        <f t="shared" si="9"/>
        <v>1.0188046222298353E-3</v>
      </c>
    </row>
    <row r="83" spans="1:9">
      <c r="A83" s="12" t="s">
        <v>213</v>
      </c>
      <c r="B83">
        <v>12.56</v>
      </c>
      <c r="C83" s="12">
        <v>1669</v>
      </c>
      <c r="D83" s="13">
        <f t="shared" si="6"/>
        <v>132.88216560509554</v>
      </c>
      <c r="E83" s="7">
        <f t="shared" si="7"/>
        <v>2.6009808612067367E-3</v>
      </c>
      <c r="F83" s="8">
        <f t="shared" si="10"/>
        <v>0.65384045966765425</v>
      </c>
      <c r="G83" s="7">
        <f t="shared" si="8"/>
        <v>2.3846863643785577E-3</v>
      </c>
      <c r="H83" s="8">
        <f t="shared" si="11"/>
        <v>0.20776769813212226</v>
      </c>
      <c r="I83">
        <f t="shared" si="9"/>
        <v>9.3923653278693564E-4</v>
      </c>
    </row>
    <row r="84" spans="1:9">
      <c r="A84" s="12" t="s">
        <v>97</v>
      </c>
      <c r="B84">
        <v>11.46</v>
      </c>
      <c r="C84" s="12">
        <v>1493</v>
      </c>
      <c r="D84" s="13">
        <f t="shared" si="6"/>
        <v>130.27923211169283</v>
      </c>
      <c r="E84" s="7">
        <f t="shared" si="7"/>
        <v>2.3267012736858344E-3</v>
      </c>
      <c r="F84" s="8">
        <f t="shared" si="10"/>
        <v>0.65616716094134009</v>
      </c>
      <c r="G84" s="7">
        <f t="shared" si="8"/>
        <v>2.1758364439313912E-3</v>
      </c>
      <c r="H84" s="8">
        <f t="shared" si="11"/>
        <v>0.20994353457605364</v>
      </c>
      <c r="I84">
        <f t="shared" si="9"/>
        <v>2.236267790633073E-3</v>
      </c>
    </row>
    <row r="85" spans="1:9">
      <c r="A85" s="12" t="s">
        <v>362</v>
      </c>
      <c r="B85">
        <v>27.26</v>
      </c>
      <c r="C85" s="12">
        <v>3545</v>
      </c>
      <c r="D85" s="13">
        <f t="shared" si="6"/>
        <v>130.04402054292001</v>
      </c>
      <c r="E85" s="7">
        <f t="shared" si="7"/>
        <v>5.5245519190999888E-3</v>
      </c>
      <c r="F85" s="8">
        <f t="shared" si="10"/>
        <v>0.66169171286044004</v>
      </c>
      <c r="G85" s="7">
        <f t="shared" si="8"/>
        <v>5.1756807558088766E-3</v>
      </c>
      <c r="H85" s="8">
        <f t="shared" si="11"/>
        <v>0.21511921533186251</v>
      </c>
      <c r="I85">
        <f t="shared" si="9"/>
        <v>1.7632352105556581E-4</v>
      </c>
    </row>
    <row r="86" spans="1:9">
      <c r="A86" s="12" t="s">
        <v>91</v>
      </c>
      <c r="B86">
        <v>2.14</v>
      </c>
      <c r="C86" s="12">
        <v>276</v>
      </c>
      <c r="D86" s="13">
        <f t="shared" si="6"/>
        <v>128.97196261682242</v>
      </c>
      <c r="E86" s="7">
        <f t="shared" si="7"/>
        <v>4.3012026224868743E-4</v>
      </c>
      <c r="F86" s="8">
        <f t="shared" si="10"/>
        <v>0.66212183312268869</v>
      </c>
      <c r="G86" s="7">
        <f t="shared" si="8"/>
        <v>4.0630802705176065E-4</v>
      </c>
      <c r="H86" s="8">
        <f t="shared" si="11"/>
        <v>0.21552552335891428</v>
      </c>
      <c r="I86">
        <f t="shared" si="9"/>
        <v>3.5239754328986184E-4</v>
      </c>
    </row>
    <row r="87" spans="1:9">
      <c r="A87" s="12" t="s">
        <v>251</v>
      </c>
      <c r="B87">
        <v>4.2699999999999996</v>
      </c>
      <c r="C87" s="12">
        <v>549</v>
      </c>
      <c r="D87" s="13">
        <f t="shared" si="6"/>
        <v>128.57142857142858</v>
      </c>
      <c r="E87" s="7">
        <f t="shared" si="7"/>
        <v>8.5556530425554131E-4</v>
      </c>
      <c r="F87" s="8">
        <f t="shared" si="10"/>
        <v>0.66297739842694425</v>
      </c>
      <c r="G87" s="7">
        <f t="shared" si="8"/>
        <v>8.1071741846309238E-4</v>
      </c>
      <c r="H87" s="8">
        <f t="shared" si="11"/>
        <v>0.21633624077737737</v>
      </c>
      <c r="I87">
        <f t="shared" si="9"/>
        <v>3.6932371102979533E-4</v>
      </c>
    </row>
    <row r="88" spans="1:9">
      <c r="A88" s="12" t="s">
        <v>331</v>
      </c>
      <c r="B88">
        <v>4.45</v>
      </c>
      <c r="C88" s="12">
        <v>566</v>
      </c>
      <c r="D88" s="13">
        <f t="shared" si="6"/>
        <v>127.19101123595505</v>
      </c>
      <c r="E88" s="7">
        <f t="shared" si="7"/>
        <v>8.820582189592648E-4</v>
      </c>
      <c r="F88" s="8">
        <f t="shared" si="10"/>
        <v>0.66385945664590351</v>
      </c>
      <c r="G88" s="7">
        <f t="shared" si="8"/>
        <v>8.4489285999081074E-4</v>
      </c>
      <c r="H88" s="8">
        <f t="shared" si="11"/>
        <v>0.21718113363736818</v>
      </c>
      <c r="I88">
        <f t="shared" si="9"/>
        <v>9.7451934040507227E-4</v>
      </c>
    </row>
    <row r="89" spans="1:9">
      <c r="A89" s="12" t="s">
        <v>65</v>
      </c>
      <c r="B89">
        <v>11.73</v>
      </c>
      <c r="C89" s="12">
        <v>1489</v>
      </c>
      <c r="D89" s="13">
        <f t="shared" si="6"/>
        <v>126.93947144075021</v>
      </c>
      <c r="E89" s="7">
        <f t="shared" si="7"/>
        <v>2.3204676466967232E-3</v>
      </c>
      <c r="F89" s="8">
        <f t="shared" si="10"/>
        <v>0.6661799242926002</v>
      </c>
      <c r="G89" s="7">
        <f t="shared" si="8"/>
        <v>2.2270996062229683E-3</v>
      </c>
      <c r="H89" s="8">
        <f t="shared" si="11"/>
        <v>0.21940823324359116</v>
      </c>
      <c r="I89">
        <f t="shared" si="9"/>
        <v>2.2298654176639288E-3</v>
      </c>
    </row>
    <row r="90" spans="1:9">
      <c r="A90" s="12" t="s">
        <v>120</v>
      </c>
      <c r="B90">
        <v>26.84</v>
      </c>
      <c r="C90" s="12">
        <v>3407</v>
      </c>
      <c r="D90" s="13">
        <f t="shared" si="6"/>
        <v>126.93740685543965</v>
      </c>
      <c r="E90" s="7">
        <f t="shared" si="7"/>
        <v>5.3094917879756452E-3</v>
      </c>
      <c r="F90" s="8">
        <f t="shared" si="10"/>
        <v>0.67148941608057588</v>
      </c>
      <c r="G90" s="7">
        <f t="shared" si="8"/>
        <v>5.095938058910867E-3</v>
      </c>
      <c r="H90" s="8">
        <f t="shared" si="11"/>
        <v>0.22450417130250203</v>
      </c>
      <c r="I90">
        <f t="shared" si="9"/>
        <v>3.2045567587801749E-4</v>
      </c>
    </row>
    <row r="91" spans="1:9">
      <c r="A91" s="12" t="s">
        <v>306</v>
      </c>
      <c r="B91">
        <v>3.85</v>
      </c>
      <c r="C91" s="12">
        <v>487</v>
      </c>
      <c r="D91" s="13">
        <f t="shared" si="6"/>
        <v>126.49350649350649</v>
      </c>
      <c r="E91" s="7">
        <f t="shared" si="7"/>
        <v>7.5894408592431443E-4</v>
      </c>
      <c r="F91" s="8">
        <f t="shared" si="10"/>
        <v>0.67224836016650025</v>
      </c>
      <c r="G91" s="7">
        <f t="shared" si="8"/>
        <v>7.3097472156508341E-4</v>
      </c>
      <c r="H91" s="8">
        <f t="shared" si="11"/>
        <v>0.22523514602406711</v>
      </c>
      <c r="I91">
        <f t="shared" si="9"/>
        <v>3.1653095819789145E-4</v>
      </c>
    </row>
    <row r="92" spans="1:9">
      <c r="A92" s="12" t="s">
        <v>157</v>
      </c>
      <c r="B92">
        <v>3.8</v>
      </c>
      <c r="C92" s="12">
        <v>480</v>
      </c>
      <c r="D92" s="13">
        <f t="shared" si="6"/>
        <v>126.31578947368422</v>
      </c>
      <c r="E92" s="7">
        <f t="shared" si="7"/>
        <v>7.4803523869336941E-4</v>
      </c>
      <c r="F92" s="8">
        <f t="shared" si="10"/>
        <v>0.67299639540519363</v>
      </c>
      <c r="G92" s="7">
        <f t="shared" si="8"/>
        <v>7.2148154336293944E-4</v>
      </c>
      <c r="H92" s="8">
        <f t="shared" si="11"/>
        <v>0.22595662756743004</v>
      </c>
      <c r="I92">
        <f t="shared" si="9"/>
        <v>4.1519281609408987E-4</v>
      </c>
    </row>
    <row r="93" spans="1:9">
      <c r="A93" s="12" t="s">
        <v>82</v>
      </c>
      <c r="B93">
        <v>4.9800000000000004</v>
      </c>
      <c r="C93" s="12">
        <v>628</v>
      </c>
      <c r="D93" s="13">
        <f t="shared" si="6"/>
        <v>126.10441767068272</v>
      </c>
      <c r="E93" s="7">
        <f t="shared" si="7"/>
        <v>9.7867943729049167E-4</v>
      </c>
      <c r="F93" s="8">
        <f t="shared" si="10"/>
        <v>0.67397507484248409</v>
      </c>
      <c r="G93" s="7">
        <f t="shared" si="8"/>
        <v>9.4552054893353647E-4</v>
      </c>
      <c r="H93" s="8">
        <f t="shared" si="11"/>
        <v>0.22690214811636358</v>
      </c>
      <c r="I93">
        <f t="shared" si="9"/>
        <v>9.4245068641671259E-4</v>
      </c>
    </row>
    <row r="94" spans="1:9">
      <c r="A94" s="12" t="s">
        <v>50</v>
      </c>
      <c r="B94">
        <v>11.3</v>
      </c>
      <c r="C94" s="12">
        <v>1424</v>
      </c>
      <c r="D94" s="13">
        <f t="shared" si="6"/>
        <v>126.01769911504424</v>
      </c>
      <c r="E94" s="7">
        <f t="shared" si="7"/>
        <v>2.2191712081236627E-3</v>
      </c>
      <c r="F94" s="8">
        <f t="shared" si="10"/>
        <v>0.67619424605060774</v>
      </c>
      <c r="G94" s="7">
        <f t="shared" si="8"/>
        <v>2.1454582736845306E-3</v>
      </c>
      <c r="H94" s="8">
        <f t="shared" si="11"/>
        <v>0.22904760639004812</v>
      </c>
      <c r="I94">
        <f t="shared" si="9"/>
        <v>1.1073459110511885E-3</v>
      </c>
    </row>
    <row r="95" spans="1:9">
      <c r="A95" s="12" t="s">
        <v>228</v>
      </c>
      <c r="B95">
        <v>13.26</v>
      </c>
      <c r="C95" s="12">
        <v>1667</v>
      </c>
      <c r="D95" s="13">
        <f t="shared" si="6"/>
        <v>125.71644042232278</v>
      </c>
      <c r="E95" s="7">
        <f t="shared" si="7"/>
        <v>2.5978640477121811E-3</v>
      </c>
      <c r="F95" s="8">
        <f t="shared" si="10"/>
        <v>0.67879211009831997</v>
      </c>
      <c r="G95" s="7">
        <f t="shared" si="8"/>
        <v>2.5175908592085729E-3</v>
      </c>
      <c r="H95" s="8">
        <f t="shared" si="11"/>
        <v>0.2315651972492567</v>
      </c>
      <c r="I95">
        <f t="shared" si="9"/>
        <v>1.1313167581785688E-3</v>
      </c>
    </row>
    <row r="96" spans="1:9">
      <c r="A96" s="12" t="s">
        <v>57</v>
      </c>
      <c r="B96">
        <v>13.53</v>
      </c>
      <c r="C96" s="12">
        <v>1697</v>
      </c>
      <c r="D96" s="13">
        <f t="shared" si="6"/>
        <v>125.42498152254251</v>
      </c>
      <c r="E96" s="7">
        <f t="shared" si="7"/>
        <v>2.6446162501305164E-3</v>
      </c>
      <c r="F96" s="8">
        <f t="shared" si="10"/>
        <v>0.68143672634845054</v>
      </c>
      <c r="G96" s="7">
        <f t="shared" si="8"/>
        <v>2.5688540215001499E-3</v>
      </c>
      <c r="H96" s="8">
        <f t="shared" si="11"/>
        <v>0.23413405127075684</v>
      </c>
      <c r="I96">
        <f t="shared" si="9"/>
        <v>2.1183139925742833E-4</v>
      </c>
    </row>
    <row r="97" spans="1:9">
      <c r="A97" s="12" t="s">
        <v>154</v>
      </c>
      <c r="B97">
        <v>2.52</v>
      </c>
      <c r="C97" s="12">
        <v>313</v>
      </c>
      <c r="D97" s="13">
        <f t="shared" si="6"/>
        <v>124.2063492063492</v>
      </c>
      <c r="E97" s="7">
        <f t="shared" si="7"/>
        <v>4.8778131189796797E-4</v>
      </c>
      <c r="F97" s="8">
        <f t="shared" si="10"/>
        <v>0.68192450766034851</v>
      </c>
      <c r="G97" s="7">
        <f t="shared" si="8"/>
        <v>4.7845618138805457E-4</v>
      </c>
      <c r="H97" s="8">
        <f t="shared" si="11"/>
        <v>0.2346125074521449</v>
      </c>
      <c r="I97">
        <f t="shared" si="9"/>
        <v>7.1359917308125298E-4</v>
      </c>
    </row>
    <row r="98" spans="1:9">
      <c r="A98" s="12" t="s">
        <v>27</v>
      </c>
      <c r="B98">
        <v>8.44</v>
      </c>
      <c r="C98" s="12">
        <v>1037</v>
      </c>
      <c r="D98" s="13">
        <f t="shared" si="6"/>
        <v>122.86729857819905</v>
      </c>
      <c r="E98" s="7">
        <f t="shared" si="7"/>
        <v>1.6160677969271336E-3</v>
      </c>
      <c r="F98" s="8">
        <f t="shared" si="10"/>
        <v>0.68354057545727565</v>
      </c>
      <c r="G98" s="7">
        <f t="shared" si="8"/>
        <v>1.602448480521897E-3</v>
      </c>
      <c r="H98" s="8">
        <f t="shared" si="11"/>
        <v>0.23621495593266681</v>
      </c>
      <c r="I98">
        <f t="shared" si="9"/>
        <v>1.7424837630929391E-3</v>
      </c>
    </row>
    <row r="99" spans="1:9">
      <c r="A99" s="12" t="s">
        <v>133</v>
      </c>
      <c r="B99">
        <v>20.6</v>
      </c>
      <c r="C99" s="12">
        <v>2529</v>
      </c>
      <c r="D99" s="13">
        <f t="shared" si="6"/>
        <v>122.76699029126213</v>
      </c>
      <c r="E99" s="7">
        <f t="shared" si="7"/>
        <v>3.9412106638656904E-3</v>
      </c>
      <c r="F99" s="8">
        <f t="shared" si="10"/>
        <v>0.6874817861211413</v>
      </c>
      <c r="G99" s="7">
        <f t="shared" si="8"/>
        <v>3.9111894192833032E-3</v>
      </c>
      <c r="H99" s="8">
        <f t="shared" si="11"/>
        <v>0.24012614535195012</v>
      </c>
      <c r="I99">
        <f t="shared" si="9"/>
        <v>3.0096451953312564E-4</v>
      </c>
    </row>
    <row r="100" spans="1:9">
      <c r="A100" s="12" t="s">
        <v>217</v>
      </c>
      <c r="B100">
        <v>3.55</v>
      </c>
      <c r="C100" s="12">
        <v>434</v>
      </c>
      <c r="D100" s="13">
        <f t="shared" si="6"/>
        <v>122.25352112676057</v>
      </c>
      <c r="E100" s="7">
        <f t="shared" si="7"/>
        <v>6.7634852831858821E-4</v>
      </c>
      <c r="F100" s="8">
        <f t="shared" si="10"/>
        <v>0.68815813464945985</v>
      </c>
      <c r="G100" s="7">
        <f t="shared" si="8"/>
        <v>6.7401565235221969E-4</v>
      </c>
      <c r="H100" s="8">
        <f t="shared" si="11"/>
        <v>0.24080016100430235</v>
      </c>
      <c r="I100">
        <f t="shared" si="9"/>
        <v>9.5279460106773017E-4</v>
      </c>
    </row>
    <row r="101" spans="1:9">
      <c r="A101" s="12" t="s">
        <v>222</v>
      </c>
      <c r="B101">
        <v>11.21</v>
      </c>
      <c r="C101" s="12">
        <v>1364</v>
      </c>
      <c r="D101" s="13">
        <f t="shared" si="6"/>
        <v>121.67707404103479</v>
      </c>
      <c r="E101" s="7">
        <f t="shared" si="7"/>
        <v>2.1256668032869916E-3</v>
      </c>
      <c r="F101" s="8">
        <f t="shared" si="10"/>
        <v>0.69028380145274681</v>
      </c>
      <c r="G101" s="7">
        <f t="shared" si="8"/>
        <v>2.1283705529206716E-3</v>
      </c>
      <c r="H101" s="8">
        <f t="shared" si="11"/>
        <v>0.24292853155722302</v>
      </c>
      <c r="I101">
        <f t="shared" si="9"/>
        <v>8.1878482909300554E-4</v>
      </c>
    </row>
    <row r="102" spans="1:9">
      <c r="A102" s="12" t="s">
        <v>89</v>
      </c>
      <c r="B102">
        <v>9.5</v>
      </c>
      <c r="C102" s="12">
        <v>1126</v>
      </c>
      <c r="D102" s="13">
        <f t="shared" si="6"/>
        <v>118.52631578947368</v>
      </c>
      <c r="E102" s="7">
        <f t="shared" si="7"/>
        <v>1.7547659974348625E-3</v>
      </c>
      <c r="F102" s="8">
        <f t="shared" si="10"/>
        <v>0.69203856745018166</v>
      </c>
      <c r="G102" s="7">
        <f t="shared" si="8"/>
        <v>1.8037038584073487E-3</v>
      </c>
      <c r="H102" s="8">
        <f t="shared" si="11"/>
        <v>0.24473223541563036</v>
      </c>
      <c r="I102">
        <f t="shared" si="9"/>
        <v>5.6784207888696536E-4</v>
      </c>
    </row>
    <row r="103" spans="1:9">
      <c r="A103" s="12" t="s">
        <v>406</v>
      </c>
      <c r="B103">
        <v>6.58</v>
      </c>
      <c r="C103" s="12">
        <v>778</v>
      </c>
      <c r="D103" s="13">
        <f t="shared" si="6"/>
        <v>118.23708206686931</v>
      </c>
      <c r="E103" s="7">
        <f t="shared" si="7"/>
        <v>1.2124404493821697E-3</v>
      </c>
      <c r="F103" s="8">
        <f t="shared" si="10"/>
        <v>0.69325100789956384</v>
      </c>
      <c r="G103" s="7">
        <f t="shared" si="8"/>
        <v>1.2493022514021425E-3</v>
      </c>
      <c r="H103" s="8">
        <f t="shared" si="11"/>
        <v>0.24598153766703248</v>
      </c>
      <c r="I103">
        <f t="shared" si="9"/>
        <v>2.1097848746453873E-3</v>
      </c>
    </row>
    <row r="104" spans="1:9">
      <c r="A104" s="12" t="s">
        <v>173</v>
      </c>
      <c r="B104">
        <v>24.44</v>
      </c>
      <c r="C104" s="12">
        <v>2888</v>
      </c>
      <c r="D104" s="13">
        <f t="shared" si="6"/>
        <v>118.16693944353518</v>
      </c>
      <c r="E104" s="7">
        <f t="shared" si="7"/>
        <v>4.5006786861384396E-3</v>
      </c>
      <c r="F104" s="8">
        <f t="shared" si="10"/>
        <v>0.6977516865857023</v>
      </c>
      <c r="G104" s="7">
        <f t="shared" si="8"/>
        <v>4.6402655052079581E-3</v>
      </c>
      <c r="H104" s="8">
        <f t="shared" si="11"/>
        <v>0.25062180317224042</v>
      </c>
      <c r="I104">
        <f t="shared" si="9"/>
        <v>2.3682906527381087E-3</v>
      </c>
    </row>
    <row r="105" spans="1:9">
      <c r="A105" s="12" t="s">
        <v>374</v>
      </c>
      <c r="B105">
        <v>27.32</v>
      </c>
      <c r="C105" s="12">
        <v>3203</v>
      </c>
      <c r="D105" s="13">
        <f t="shared" si="6"/>
        <v>117.24011713030747</v>
      </c>
      <c r="E105" s="7">
        <f t="shared" si="7"/>
        <v>4.9915768115309633E-3</v>
      </c>
      <c r="F105" s="8">
        <f t="shared" si="10"/>
        <v>0.70274326339723325</v>
      </c>
      <c r="G105" s="7">
        <f t="shared" si="8"/>
        <v>5.1870725696514493E-3</v>
      </c>
      <c r="H105" s="8">
        <f t="shared" si="11"/>
        <v>0.25580887574189187</v>
      </c>
      <c r="I105">
        <f t="shared" si="9"/>
        <v>1.1012880425085581E-3</v>
      </c>
    </row>
    <row r="106" spans="1:9">
      <c r="A106" s="12" t="s">
        <v>176</v>
      </c>
      <c r="B106">
        <v>12.67</v>
      </c>
      <c r="C106" s="12">
        <v>1478</v>
      </c>
      <c r="D106" s="13">
        <f t="shared" si="6"/>
        <v>116.65351223362273</v>
      </c>
      <c r="E106" s="7">
        <f t="shared" si="7"/>
        <v>2.3033251724766668E-3</v>
      </c>
      <c r="F106" s="8">
        <f t="shared" si="10"/>
        <v>0.70504658856970992</v>
      </c>
      <c r="G106" s="7">
        <f t="shared" si="8"/>
        <v>2.4055713564232746E-3</v>
      </c>
      <c r="H106" s="8">
        <f t="shared" si="11"/>
        <v>0.25821444709831515</v>
      </c>
      <c r="I106">
        <f t="shared" si="9"/>
        <v>3.4552450363439791E-4</v>
      </c>
    </row>
    <row r="107" spans="1:9">
      <c r="A107" s="12" t="s">
        <v>143</v>
      </c>
      <c r="B107">
        <v>3.97</v>
      </c>
      <c r="C107" s="12">
        <v>462</v>
      </c>
      <c r="D107" s="13">
        <f t="shared" si="6"/>
        <v>116.37279596977329</v>
      </c>
      <c r="E107" s="7">
        <f t="shared" si="7"/>
        <v>7.199839172423681E-4</v>
      </c>
      <c r="F107" s="8">
        <f t="shared" si="10"/>
        <v>0.70576657248695229</v>
      </c>
      <c r="G107" s="7">
        <f t="shared" si="8"/>
        <v>7.5375834925022888E-4</v>
      </c>
      <c r="H107" s="8">
        <f t="shared" si="11"/>
        <v>0.25896820544756538</v>
      </c>
      <c r="I107">
        <f t="shared" si="9"/>
        <v>1.1118745529916929E-3</v>
      </c>
    </row>
    <row r="108" spans="1:9">
      <c r="A108" s="12" t="s">
        <v>60</v>
      </c>
      <c r="B108">
        <v>12.74</v>
      </c>
      <c r="C108" s="12">
        <v>1475</v>
      </c>
      <c r="D108" s="13">
        <f t="shared" si="6"/>
        <v>115.77708006279434</v>
      </c>
      <c r="E108" s="7">
        <f t="shared" si="7"/>
        <v>2.2986499522348334E-3</v>
      </c>
      <c r="F108" s="8">
        <f t="shared" si="10"/>
        <v>0.70806522243918713</v>
      </c>
      <c r="G108" s="7">
        <f t="shared" si="8"/>
        <v>2.4188618059062762E-3</v>
      </c>
      <c r="H108" s="8">
        <f t="shared" si="11"/>
        <v>0.26138706725347166</v>
      </c>
      <c r="I108">
        <f t="shared" si="9"/>
        <v>4.8680105785720018E-4</v>
      </c>
    </row>
    <row r="109" spans="1:9">
      <c r="A109" s="12" t="s">
        <v>373</v>
      </c>
      <c r="B109">
        <v>5.53</v>
      </c>
      <c r="C109" s="12">
        <v>630</v>
      </c>
      <c r="D109" s="13">
        <f t="shared" si="6"/>
        <v>113.92405063291139</v>
      </c>
      <c r="E109" s="7">
        <f t="shared" si="7"/>
        <v>9.817962507850473E-4</v>
      </c>
      <c r="F109" s="8">
        <f t="shared" si="10"/>
        <v>0.70904701868997222</v>
      </c>
      <c r="G109" s="7">
        <f t="shared" si="8"/>
        <v>1.0499455091571197E-3</v>
      </c>
      <c r="H109" s="8">
        <f t="shared" si="11"/>
        <v>0.26243701276262876</v>
      </c>
      <c r="I109">
        <f t="shared" si="9"/>
        <v>8.1171573626231952E-4</v>
      </c>
    </row>
    <row r="110" spans="1:9">
      <c r="A110" s="12" t="s">
        <v>150</v>
      </c>
      <c r="B110">
        <v>9.18</v>
      </c>
      <c r="C110" s="12">
        <v>1037</v>
      </c>
      <c r="D110" s="13">
        <f t="shared" si="6"/>
        <v>112.96296296296296</v>
      </c>
      <c r="E110" s="7">
        <f t="shared" si="7"/>
        <v>1.6160677969271336E-3</v>
      </c>
      <c r="F110" s="8">
        <f t="shared" si="10"/>
        <v>0.71066308648689935</v>
      </c>
      <c r="G110" s="7">
        <f t="shared" si="8"/>
        <v>1.7429475179136272E-3</v>
      </c>
      <c r="H110" s="8">
        <f t="shared" si="11"/>
        <v>0.26417996028054241</v>
      </c>
      <c r="I110">
        <f t="shared" si="9"/>
        <v>2.5614244080063298E-4</v>
      </c>
    </row>
    <row r="111" spans="1:9">
      <c r="A111" s="12" t="s">
        <v>237</v>
      </c>
      <c r="B111">
        <v>2.89</v>
      </c>
      <c r="C111" s="12">
        <v>325</v>
      </c>
      <c r="D111" s="13">
        <f t="shared" si="6"/>
        <v>112.45674740484428</v>
      </c>
      <c r="E111" s="7">
        <f t="shared" si="7"/>
        <v>5.0648219286530223E-4</v>
      </c>
      <c r="F111" s="8">
        <f t="shared" si="10"/>
        <v>0.71116956867976466</v>
      </c>
      <c r="G111" s="7">
        <f t="shared" si="8"/>
        <v>5.4870570008391979E-4</v>
      </c>
      <c r="H111" s="8">
        <f t="shared" si="11"/>
        <v>0.26472866598062633</v>
      </c>
      <c r="I111">
        <f t="shared" si="9"/>
        <v>7.0886427290361986E-4</v>
      </c>
    </row>
    <row r="112" spans="1:9">
      <c r="A112" s="12" t="s">
        <v>155</v>
      </c>
      <c r="B112">
        <v>7.96</v>
      </c>
      <c r="C112" s="12">
        <v>887</v>
      </c>
      <c r="D112" s="13">
        <f t="shared" si="6"/>
        <v>111.4321608040201</v>
      </c>
      <c r="E112" s="7">
        <f t="shared" si="7"/>
        <v>1.3823067848354556E-3</v>
      </c>
      <c r="F112" s="8">
        <f t="shared" si="10"/>
        <v>0.71255187546460008</v>
      </c>
      <c r="G112" s="7">
        <f t="shared" si="8"/>
        <v>1.5113139697813152E-3</v>
      </c>
      <c r="H112" s="8">
        <f t="shared" si="11"/>
        <v>0.26623997995040766</v>
      </c>
      <c r="I112">
        <f t="shared" si="9"/>
        <v>2.0269344360765162E-3</v>
      </c>
    </row>
    <row r="113" spans="1:9">
      <c r="A113" s="12" t="s">
        <v>317</v>
      </c>
      <c r="B113">
        <v>22.76</v>
      </c>
      <c r="C113" s="12">
        <v>2536</v>
      </c>
      <c r="D113" s="13">
        <f t="shared" si="6"/>
        <v>111.42355008787345</v>
      </c>
      <c r="E113" s="7">
        <f t="shared" si="7"/>
        <v>3.9521195110966351E-3</v>
      </c>
      <c r="F113" s="8">
        <f t="shared" si="10"/>
        <v>0.71650399497569672</v>
      </c>
      <c r="G113" s="7">
        <f t="shared" si="8"/>
        <v>4.3212947176159222E-3</v>
      </c>
      <c r="H113" s="8">
        <f t="shared" si="11"/>
        <v>0.2705612746680236</v>
      </c>
      <c r="I113">
        <f t="shared" si="9"/>
        <v>4.3993235381314943E-4</v>
      </c>
    </row>
    <row r="114" spans="1:9">
      <c r="A114" s="12" t="s">
        <v>151</v>
      </c>
      <c r="B114">
        <v>4.92</v>
      </c>
      <c r="C114" s="12">
        <v>544</v>
      </c>
      <c r="D114" s="13">
        <f t="shared" si="6"/>
        <v>110.56910569105692</v>
      </c>
      <c r="E114" s="7">
        <f t="shared" si="7"/>
        <v>8.4777327051915202E-4</v>
      </c>
      <c r="F114" s="8">
        <f t="shared" si="10"/>
        <v>0.71735176824621583</v>
      </c>
      <c r="G114" s="7">
        <f t="shared" si="8"/>
        <v>9.3412873509096368E-4</v>
      </c>
      <c r="H114" s="8">
        <f t="shared" si="11"/>
        <v>0.27149540340311457</v>
      </c>
      <c r="I114">
        <f t="shared" si="9"/>
        <v>1.3354801141657324E-4</v>
      </c>
    </row>
    <row r="115" spans="1:9">
      <c r="A115" s="12" t="s">
        <v>74</v>
      </c>
      <c r="B115">
        <v>1.49</v>
      </c>
      <c r="C115" s="12">
        <v>164</v>
      </c>
      <c r="D115" s="13">
        <f t="shared" si="6"/>
        <v>110.06711409395973</v>
      </c>
      <c r="E115" s="7">
        <f t="shared" si="7"/>
        <v>2.5557870655356789E-4</v>
      </c>
      <c r="F115" s="8">
        <f t="shared" si="10"/>
        <v>0.7176073469527694</v>
      </c>
      <c r="G115" s="7">
        <f t="shared" si="8"/>
        <v>2.828967104238894E-4</v>
      </c>
      <c r="H115" s="8">
        <f t="shared" si="11"/>
        <v>0.27177830011353843</v>
      </c>
      <c r="I115">
        <f t="shared" si="9"/>
        <v>2.0382005581159879E-4</v>
      </c>
    </row>
    <row r="116" spans="1:9">
      <c r="A116" s="12" t="s">
        <v>311</v>
      </c>
      <c r="B116">
        <v>2.27</v>
      </c>
      <c r="C116" s="12">
        <v>249</v>
      </c>
      <c r="D116" s="13">
        <f t="shared" si="6"/>
        <v>109.69162995594714</v>
      </c>
      <c r="E116" s="7">
        <f t="shared" si="7"/>
        <v>3.8804328007218541E-4</v>
      </c>
      <c r="F116" s="8">
        <f t="shared" si="10"/>
        <v>0.71799539023284153</v>
      </c>
      <c r="G116" s="7">
        <f t="shared" si="8"/>
        <v>4.3099029037733488E-4</v>
      </c>
      <c r="H116" s="8">
        <f t="shared" si="11"/>
        <v>0.27220929040391578</v>
      </c>
      <c r="I116">
        <f t="shared" si="9"/>
        <v>8.5417473512236497E-4</v>
      </c>
    </row>
    <row r="117" spans="1:9">
      <c r="A117" s="12" t="s">
        <v>238</v>
      </c>
      <c r="B117">
        <v>9.44</v>
      </c>
      <c r="C117" s="12">
        <v>1020</v>
      </c>
      <c r="D117" s="13">
        <f t="shared" si="6"/>
        <v>108.05084745762713</v>
      </c>
      <c r="E117" s="7">
        <f t="shared" si="7"/>
        <v>1.5895748822234101E-3</v>
      </c>
      <c r="F117" s="8">
        <f t="shared" si="10"/>
        <v>0.71958496511506498</v>
      </c>
      <c r="G117" s="7">
        <f t="shared" si="8"/>
        <v>1.7923120445647758E-3</v>
      </c>
      <c r="H117" s="8">
        <f t="shared" si="11"/>
        <v>0.27400160244848054</v>
      </c>
      <c r="I117">
        <f t="shared" si="9"/>
        <v>4.0821768143686765E-4</v>
      </c>
    </row>
    <row r="118" spans="1:9">
      <c r="A118" s="12" t="s">
        <v>183</v>
      </c>
      <c r="B118">
        <v>4.51</v>
      </c>
      <c r="C118" s="12">
        <v>487</v>
      </c>
      <c r="D118" s="13">
        <f t="shared" si="6"/>
        <v>107.98226164079823</v>
      </c>
      <c r="E118" s="7">
        <f t="shared" si="7"/>
        <v>7.5894408592431443E-4</v>
      </c>
      <c r="F118" s="8">
        <f t="shared" si="10"/>
        <v>0.72034390920098934</v>
      </c>
      <c r="G118" s="7">
        <f t="shared" si="8"/>
        <v>8.5628467383338331E-4</v>
      </c>
      <c r="H118" s="8">
        <f t="shared" si="11"/>
        <v>0.2748578871223139</v>
      </c>
      <c r="I118">
        <f t="shared" si="9"/>
        <v>3.6715019262317794E-4</v>
      </c>
    </row>
    <row r="119" spans="1:9">
      <c r="A119" s="12" t="s">
        <v>269</v>
      </c>
      <c r="B119">
        <v>4.05</v>
      </c>
      <c r="C119" s="12">
        <v>436</v>
      </c>
      <c r="D119" s="13">
        <f t="shared" si="6"/>
        <v>107.65432098765433</v>
      </c>
      <c r="E119" s="7">
        <f t="shared" si="7"/>
        <v>6.7946534181314395E-4</v>
      </c>
      <c r="F119" s="8">
        <f t="shared" si="10"/>
        <v>0.72102337454280252</v>
      </c>
      <c r="G119" s="7">
        <f t="shared" si="8"/>
        <v>7.6894743437365908E-4</v>
      </c>
      <c r="H119" s="8">
        <f t="shared" si="11"/>
        <v>0.27562683455668757</v>
      </c>
      <c r="I119">
        <f t="shared" si="9"/>
        <v>4.4015625565249628E-4</v>
      </c>
    </row>
    <row r="120" spans="1:9">
      <c r="A120" s="12" t="s">
        <v>143</v>
      </c>
      <c r="B120">
        <v>4.8499999999999996</v>
      </c>
      <c r="C120" s="12">
        <v>521</v>
      </c>
      <c r="D120" s="13">
        <f t="shared" si="6"/>
        <v>107.42268041237114</v>
      </c>
      <c r="E120" s="7">
        <f t="shared" si="7"/>
        <v>8.1192991533176142E-4</v>
      </c>
      <c r="F120" s="8">
        <f t="shared" si="10"/>
        <v>0.72183530445813426</v>
      </c>
      <c r="G120" s="7">
        <f t="shared" si="8"/>
        <v>9.2083828560796208E-4</v>
      </c>
      <c r="H120" s="8">
        <f t="shared" si="11"/>
        <v>0.27654767284229553</v>
      </c>
      <c r="I120">
        <f t="shared" si="9"/>
        <v>4.9762265461980593E-4</v>
      </c>
    </row>
    <row r="121" spans="1:9">
      <c r="A121" s="12" t="s">
        <v>349</v>
      </c>
      <c r="B121">
        <v>5.48</v>
      </c>
      <c r="C121" s="12">
        <v>588</v>
      </c>
      <c r="D121" s="13">
        <f t="shared" si="6"/>
        <v>107.2992700729927</v>
      </c>
      <c r="E121" s="7">
        <f t="shared" si="7"/>
        <v>9.1634316739937758E-4</v>
      </c>
      <c r="F121" s="8">
        <f t="shared" si="10"/>
        <v>0.72275164762553368</v>
      </c>
      <c r="G121" s="7">
        <f t="shared" si="8"/>
        <v>1.040452330954976E-3</v>
      </c>
      <c r="H121" s="8">
        <f t="shared" si="11"/>
        <v>0.27758812517325049</v>
      </c>
      <c r="I121">
        <f t="shared" si="9"/>
        <v>1.6966365564522745E-3</v>
      </c>
    </row>
    <row r="122" spans="1:9">
      <c r="A122" s="12" t="s">
        <v>98</v>
      </c>
      <c r="B122">
        <v>18.649999999999999</v>
      </c>
      <c r="C122" s="12">
        <v>1994</v>
      </c>
      <c r="D122" s="13">
        <f t="shared" si="6"/>
        <v>106.91689008042896</v>
      </c>
      <c r="E122" s="7">
        <f t="shared" si="7"/>
        <v>3.1074630540720389E-3</v>
      </c>
      <c r="F122" s="8">
        <f t="shared" si="10"/>
        <v>0.72585911067960573</v>
      </c>
      <c r="G122" s="7">
        <f t="shared" si="8"/>
        <v>3.5409554693996894E-3</v>
      </c>
      <c r="H122" s="8">
        <f t="shared" si="11"/>
        <v>0.28112908064265019</v>
      </c>
      <c r="I122">
        <f t="shared" si="9"/>
        <v>2.1634734153244128E-3</v>
      </c>
    </row>
    <row r="123" spans="1:9">
      <c r="A123" s="12" t="s">
        <v>53</v>
      </c>
      <c r="B123">
        <v>23.77</v>
      </c>
      <c r="C123" s="12">
        <v>2539</v>
      </c>
      <c r="D123" s="13">
        <f t="shared" si="6"/>
        <v>106.81531342027766</v>
      </c>
      <c r="E123" s="7">
        <f t="shared" si="7"/>
        <v>3.9567947313384685E-3</v>
      </c>
      <c r="F123" s="8">
        <f t="shared" si="10"/>
        <v>0.72981590541094421</v>
      </c>
      <c r="G123" s="7">
        <f t="shared" si="8"/>
        <v>4.5130569172992293E-3</v>
      </c>
      <c r="H123" s="8">
        <f t="shared" si="11"/>
        <v>0.28564213755994944</v>
      </c>
      <c r="I123">
        <f t="shared" si="9"/>
        <v>2.916144341110205E-4</v>
      </c>
    </row>
    <row r="124" spans="1:9">
      <c r="A124" s="12" t="s">
        <v>193</v>
      </c>
      <c r="B124">
        <v>3.2</v>
      </c>
      <c r="C124" s="12">
        <v>341</v>
      </c>
      <c r="D124" s="13">
        <f t="shared" si="6"/>
        <v>106.5625</v>
      </c>
      <c r="E124" s="7">
        <f t="shared" si="7"/>
        <v>5.3141670082174791E-4</v>
      </c>
      <c r="F124" s="8">
        <f t="shared" si="10"/>
        <v>0.73034732211176601</v>
      </c>
      <c r="G124" s="7">
        <f t="shared" si="8"/>
        <v>6.0756340493721222E-4</v>
      </c>
      <c r="H124" s="8">
        <f t="shared" si="11"/>
        <v>0.28624970096488667</v>
      </c>
      <c r="I124">
        <f t="shared" si="9"/>
        <v>2.2814850677106979E-3</v>
      </c>
    </row>
    <row r="125" spans="1:9">
      <c r="A125" s="12" t="s">
        <v>388</v>
      </c>
      <c r="B125">
        <v>25.02</v>
      </c>
      <c r="C125" s="12">
        <v>2663</v>
      </c>
      <c r="D125" s="13">
        <f t="shared" si="6"/>
        <v>106.43485211830536</v>
      </c>
      <c r="E125" s="7">
        <f t="shared" si="7"/>
        <v>4.1500371680009227E-3</v>
      </c>
      <c r="F125" s="8">
        <f t="shared" si="10"/>
        <v>0.73449735927976689</v>
      </c>
      <c r="G125" s="7">
        <f t="shared" si="8"/>
        <v>4.7503863723528279E-3</v>
      </c>
      <c r="H125" s="8">
        <f t="shared" si="11"/>
        <v>0.29100008733723948</v>
      </c>
      <c r="I125">
        <f t="shared" si="9"/>
        <v>1.3376479722995716E-4</v>
      </c>
    </row>
    <row r="126" spans="1:9">
      <c r="A126" s="12" t="s">
        <v>328</v>
      </c>
      <c r="B126">
        <v>1.46</v>
      </c>
      <c r="C126" s="12">
        <v>154</v>
      </c>
      <c r="D126" s="13">
        <f t="shared" si="6"/>
        <v>105.47945205479452</v>
      </c>
      <c r="E126" s="7">
        <f t="shared" si="7"/>
        <v>2.3999463908078937E-4</v>
      </c>
      <c r="F126" s="8">
        <f t="shared" si="10"/>
        <v>0.73473735391884765</v>
      </c>
      <c r="G126" s="7">
        <f t="shared" si="8"/>
        <v>2.7720080350260306E-4</v>
      </c>
      <c r="H126" s="8">
        <f t="shared" si="11"/>
        <v>0.29127728814074211</v>
      </c>
      <c r="I126">
        <f t="shared" si="9"/>
        <v>5.3547990435781623E-4</v>
      </c>
    </row>
    <row r="127" spans="1:9">
      <c r="A127" s="12" t="s">
        <v>177</v>
      </c>
      <c r="B127">
        <v>5.83</v>
      </c>
      <c r="C127" s="12">
        <v>612</v>
      </c>
      <c r="D127" s="13">
        <f t="shared" si="6"/>
        <v>104.97427101200687</v>
      </c>
      <c r="E127" s="7">
        <f t="shared" si="7"/>
        <v>9.5374492933404599E-4</v>
      </c>
      <c r="F127" s="8">
        <f t="shared" si="10"/>
        <v>0.73569109884818173</v>
      </c>
      <c r="G127" s="7">
        <f t="shared" si="8"/>
        <v>1.1069045783699833E-3</v>
      </c>
      <c r="H127" s="8">
        <f t="shared" si="11"/>
        <v>0.29238419271911209</v>
      </c>
      <c r="I127">
        <f t="shared" si="9"/>
        <v>6.8193410872696703E-4</v>
      </c>
    </row>
    <row r="128" spans="1:9">
      <c r="A128" s="12" t="s">
        <v>387</v>
      </c>
      <c r="B128">
        <v>7.42</v>
      </c>
      <c r="C128" s="12">
        <v>778</v>
      </c>
      <c r="D128" s="13">
        <f t="shared" si="6"/>
        <v>104.85175202156334</v>
      </c>
      <c r="E128" s="7">
        <f t="shared" si="7"/>
        <v>1.2124404493821697E-3</v>
      </c>
      <c r="F128" s="8">
        <f t="shared" si="10"/>
        <v>0.73690353929756391</v>
      </c>
      <c r="G128" s="7">
        <f t="shared" si="8"/>
        <v>1.4087876451981606E-3</v>
      </c>
      <c r="H128" s="8">
        <f t="shared" si="11"/>
        <v>0.29379298036431023</v>
      </c>
      <c r="I128">
        <f t="shared" si="9"/>
        <v>2.3829276377992925E-4</v>
      </c>
    </row>
    <row r="129" spans="1:9">
      <c r="A129" s="12" t="s">
        <v>189</v>
      </c>
      <c r="B129">
        <v>2.59</v>
      </c>
      <c r="C129" s="12">
        <v>271</v>
      </c>
      <c r="D129" s="13">
        <f t="shared" si="6"/>
        <v>104.63320463320464</v>
      </c>
      <c r="E129" s="7">
        <f t="shared" si="7"/>
        <v>4.2232822851229814E-4</v>
      </c>
      <c r="F129" s="8">
        <f t="shared" si="10"/>
        <v>0.73732586752607621</v>
      </c>
      <c r="G129" s="7">
        <f t="shared" si="8"/>
        <v>4.9174663087105607E-4</v>
      </c>
      <c r="H129" s="8">
        <f t="shared" si="11"/>
        <v>0.29428472699518127</v>
      </c>
      <c r="I129">
        <f t="shared" si="9"/>
        <v>2.2562147720898429E-3</v>
      </c>
    </row>
    <row r="130" spans="1:9">
      <c r="A130" s="12" t="s">
        <v>19</v>
      </c>
      <c r="B130">
        <v>24.51</v>
      </c>
      <c r="C130" s="12">
        <v>2562</v>
      </c>
      <c r="D130" s="13">
        <f t="shared" ref="D130:D193" si="12">C130/B130</f>
        <v>104.52876376988984</v>
      </c>
      <c r="E130" s="7">
        <f t="shared" ref="E130:E193" si="13">C130/641681</f>
        <v>3.9926380865258591E-3</v>
      </c>
      <c r="F130" s="8">
        <f t="shared" si="10"/>
        <v>0.74131850561260204</v>
      </c>
      <c r="G130" s="7">
        <f t="shared" ref="G130:G193" si="14">B130/5266.94</f>
        <v>4.6535559546909602E-3</v>
      </c>
      <c r="H130" s="8">
        <f t="shared" si="11"/>
        <v>0.29893828294987224</v>
      </c>
      <c r="I130">
        <f t="shared" ref="I130:I193" si="15">F130*H131-F131*H130</f>
        <v>6.3622188170903149E-4</v>
      </c>
    </row>
    <row r="131" spans="1:9">
      <c r="A131" s="12" t="s">
        <v>198</v>
      </c>
      <c r="B131">
        <v>6.91</v>
      </c>
      <c r="C131" s="12">
        <v>722</v>
      </c>
      <c r="D131" s="13">
        <f t="shared" si="12"/>
        <v>104.4862518089725</v>
      </c>
      <c r="E131" s="7">
        <f t="shared" si="13"/>
        <v>1.1251696715346099E-3</v>
      </c>
      <c r="F131" s="8">
        <f t="shared" ref="F131:F194" si="16">F130+E131</f>
        <v>0.74244367528413668</v>
      </c>
      <c r="G131" s="7">
        <f t="shared" si="14"/>
        <v>1.3119572275362926E-3</v>
      </c>
      <c r="H131" s="8">
        <f t="shared" ref="H131:H194" si="17">H130+G131</f>
        <v>0.30025024017740853</v>
      </c>
      <c r="I131">
        <f t="shared" si="15"/>
        <v>7.3888093423266077E-4</v>
      </c>
    </row>
    <row r="132" spans="1:9">
      <c r="A132" s="12" t="s">
        <v>171</v>
      </c>
      <c r="B132">
        <v>8.02</v>
      </c>
      <c r="C132" s="12">
        <v>837</v>
      </c>
      <c r="D132" s="13">
        <f t="shared" si="12"/>
        <v>104.3640897755611</v>
      </c>
      <c r="E132" s="7">
        <f t="shared" si="13"/>
        <v>1.3043864474715629E-3</v>
      </c>
      <c r="F132" s="8">
        <f t="shared" si="16"/>
        <v>0.74374806173160823</v>
      </c>
      <c r="G132" s="7">
        <f t="shared" si="14"/>
        <v>1.5227057836238878E-3</v>
      </c>
      <c r="H132" s="8">
        <f t="shared" si="17"/>
        <v>0.30177294596103243</v>
      </c>
      <c r="I132">
        <f t="shared" si="15"/>
        <v>1.1509385150532403E-3</v>
      </c>
    </row>
    <row r="133" spans="1:9">
      <c r="A133" s="12" t="s">
        <v>123</v>
      </c>
      <c r="B133">
        <v>12.48</v>
      </c>
      <c r="C133" s="12">
        <v>1300</v>
      </c>
      <c r="D133" s="13">
        <f t="shared" si="12"/>
        <v>104.16666666666666</v>
      </c>
      <c r="E133" s="7">
        <f t="shared" si="13"/>
        <v>2.0259287714612089E-3</v>
      </c>
      <c r="F133" s="8">
        <f t="shared" si="16"/>
        <v>0.74577399050306947</v>
      </c>
      <c r="G133" s="7">
        <f t="shared" si="14"/>
        <v>2.3694972792551276E-3</v>
      </c>
      <c r="H133" s="8">
        <f t="shared" si="17"/>
        <v>0.30414244324028755</v>
      </c>
      <c r="I133">
        <f t="shared" si="15"/>
        <v>4.7233789615683253E-4</v>
      </c>
    </row>
    <row r="134" spans="1:9">
      <c r="A134" s="12" t="s">
        <v>354</v>
      </c>
      <c r="B134">
        <v>5.12</v>
      </c>
      <c r="C134" s="12">
        <v>533</v>
      </c>
      <c r="D134" s="13">
        <f t="shared" si="12"/>
        <v>104.1015625</v>
      </c>
      <c r="E134" s="7">
        <f t="shared" si="13"/>
        <v>8.3063079629909563E-4</v>
      </c>
      <c r="F134" s="8">
        <f t="shared" si="16"/>
        <v>0.74660462129936855</v>
      </c>
      <c r="G134" s="7">
        <f t="shared" si="14"/>
        <v>9.7210144789953946E-4</v>
      </c>
      <c r="H134" s="8">
        <f t="shared" si="17"/>
        <v>0.30511454468818711</v>
      </c>
      <c r="I134">
        <f t="shared" si="15"/>
        <v>5.3969805677223093E-4</v>
      </c>
    </row>
    <row r="135" spans="1:9">
      <c r="A135" s="12" t="s">
        <v>51</v>
      </c>
      <c r="B135">
        <v>5.83</v>
      </c>
      <c r="C135" s="12">
        <v>603</v>
      </c>
      <c r="D135" s="13">
        <f t="shared" si="12"/>
        <v>103.43053173241853</v>
      </c>
      <c r="E135" s="7">
        <f t="shared" si="13"/>
        <v>9.3971926860854534E-4</v>
      </c>
      <c r="F135" s="8">
        <f t="shared" si="16"/>
        <v>0.74754434056797714</v>
      </c>
      <c r="G135" s="7">
        <f t="shared" si="14"/>
        <v>1.1069045783699833E-3</v>
      </c>
      <c r="H135" s="8">
        <f t="shared" si="17"/>
        <v>0.30622144926655709</v>
      </c>
      <c r="I135">
        <f t="shared" si="15"/>
        <v>1.125558854544656E-3</v>
      </c>
    </row>
    <row r="136" spans="1:9">
      <c r="A136" s="12" t="s">
        <v>372</v>
      </c>
      <c r="B136">
        <v>12.15</v>
      </c>
      <c r="C136" s="12">
        <v>1255</v>
      </c>
      <c r="D136" s="13">
        <f t="shared" si="12"/>
        <v>103.29218106995884</v>
      </c>
      <c r="E136" s="7">
        <f t="shared" si="13"/>
        <v>1.9558004678337055E-3</v>
      </c>
      <c r="F136" s="8">
        <f t="shared" si="16"/>
        <v>0.74950014103581086</v>
      </c>
      <c r="G136" s="7">
        <f t="shared" si="14"/>
        <v>2.3068423031209775E-3</v>
      </c>
      <c r="H136" s="8">
        <f t="shared" si="17"/>
        <v>0.30852829156967809</v>
      </c>
      <c r="I136">
        <f t="shared" si="15"/>
        <v>1.4167615533169087E-3</v>
      </c>
    </row>
    <row r="137" spans="1:9">
      <c r="A137" s="12" t="s">
        <v>58</v>
      </c>
      <c r="B137">
        <v>15.21</v>
      </c>
      <c r="C137" s="12">
        <v>1555</v>
      </c>
      <c r="D137" s="13">
        <f t="shared" si="12"/>
        <v>102.23537146614069</v>
      </c>
      <c r="E137" s="7">
        <f t="shared" si="13"/>
        <v>2.4233224920170615E-3</v>
      </c>
      <c r="F137" s="8">
        <f t="shared" si="16"/>
        <v>0.75192346352782791</v>
      </c>
      <c r="G137" s="7">
        <f t="shared" si="14"/>
        <v>2.8878248090921867E-3</v>
      </c>
      <c r="H137" s="8">
        <f t="shared" si="17"/>
        <v>0.31141611637877026</v>
      </c>
      <c r="I137">
        <f t="shared" si="15"/>
        <v>1.7626763495288134E-3</v>
      </c>
    </row>
    <row r="138" spans="1:9">
      <c r="A138" s="12" t="s">
        <v>125</v>
      </c>
      <c r="B138">
        <v>18.850000000000001</v>
      </c>
      <c r="C138" s="12">
        <v>1913</v>
      </c>
      <c r="D138" s="13">
        <f t="shared" si="12"/>
        <v>101.48541114058355</v>
      </c>
      <c r="E138" s="7">
        <f t="shared" si="13"/>
        <v>2.9812321075425329E-3</v>
      </c>
      <c r="F138" s="8">
        <f t="shared" si="16"/>
        <v>0.75490469563537044</v>
      </c>
      <c r="G138" s="7">
        <f t="shared" si="14"/>
        <v>3.5789281822082657E-3</v>
      </c>
      <c r="H138" s="8">
        <f t="shared" si="17"/>
        <v>0.31499504456097854</v>
      </c>
      <c r="I138">
        <f t="shared" si="15"/>
        <v>3.0243117244757589E-4</v>
      </c>
    </row>
    <row r="139" spans="1:9">
      <c r="A139" s="12" t="s">
        <v>272</v>
      </c>
      <c r="B139">
        <v>3.23</v>
      </c>
      <c r="C139" s="12">
        <v>327</v>
      </c>
      <c r="D139" s="13">
        <f t="shared" si="12"/>
        <v>101.23839009287926</v>
      </c>
      <c r="E139" s="7">
        <f t="shared" si="13"/>
        <v>5.0959900635985796E-4</v>
      </c>
      <c r="F139" s="8">
        <f t="shared" si="16"/>
        <v>0.75541429464173027</v>
      </c>
      <c r="G139" s="7">
        <f t="shared" si="14"/>
        <v>6.1325931185849856E-4</v>
      </c>
      <c r="H139" s="8">
        <f t="shared" si="17"/>
        <v>0.31560830387283706</v>
      </c>
      <c r="I139">
        <f t="shared" si="15"/>
        <v>2.0827269681847338E-4</v>
      </c>
    </row>
    <row r="140" spans="1:9">
      <c r="A140" s="12" t="s">
        <v>247</v>
      </c>
      <c r="B140">
        <v>2.21</v>
      </c>
      <c r="C140" s="12">
        <v>221</v>
      </c>
      <c r="D140" s="13">
        <f t="shared" si="12"/>
        <v>100</v>
      </c>
      <c r="E140" s="7">
        <f t="shared" si="13"/>
        <v>3.4440789114840553E-4</v>
      </c>
      <c r="F140" s="8">
        <f t="shared" si="16"/>
        <v>0.75575870253287869</v>
      </c>
      <c r="G140" s="7">
        <f t="shared" si="14"/>
        <v>4.1959847653476215E-4</v>
      </c>
      <c r="H140" s="8">
        <f t="shared" si="17"/>
        <v>0.31602790234937184</v>
      </c>
      <c r="I140">
        <f t="shared" si="15"/>
        <v>5.0279723940113707E-4</v>
      </c>
    </row>
    <row r="141" spans="1:9">
      <c r="A141" s="12" t="s">
        <v>153</v>
      </c>
      <c r="B141">
        <v>5.33</v>
      </c>
      <c r="C141" s="12">
        <v>532</v>
      </c>
      <c r="D141" s="13">
        <f t="shared" si="12"/>
        <v>99.812382739212012</v>
      </c>
      <c r="E141" s="7">
        <f t="shared" si="13"/>
        <v>8.2907238955181781E-4</v>
      </c>
      <c r="F141" s="8">
        <f t="shared" si="16"/>
        <v>0.75658777492243046</v>
      </c>
      <c r="G141" s="7">
        <f t="shared" si="14"/>
        <v>1.0119727963485441E-3</v>
      </c>
      <c r="H141" s="8">
        <f t="shared" si="17"/>
        <v>0.31703987514572041</v>
      </c>
      <c r="I141">
        <f t="shared" si="15"/>
        <v>2.8227389984575302E-4</v>
      </c>
    </row>
    <row r="142" spans="1:9">
      <c r="A142" s="12" t="s">
        <v>242</v>
      </c>
      <c r="B142">
        <v>2.99</v>
      </c>
      <c r="C142" s="12">
        <v>298</v>
      </c>
      <c r="D142" s="13">
        <f t="shared" si="12"/>
        <v>99.665551839464882</v>
      </c>
      <c r="E142" s="7">
        <f t="shared" si="13"/>
        <v>4.6440521068880021E-4</v>
      </c>
      <c r="F142" s="8">
        <f t="shared" si="16"/>
        <v>0.75705218013311926</v>
      </c>
      <c r="G142" s="7">
        <f t="shared" si="14"/>
        <v>5.6769205648820762E-4</v>
      </c>
      <c r="H142" s="8">
        <f t="shared" si="17"/>
        <v>0.31760756720220862</v>
      </c>
      <c r="I142">
        <f t="shared" si="15"/>
        <v>2.8936569294754633E-4</v>
      </c>
    </row>
    <row r="143" spans="1:9">
      <c r="A143" s="12" t="s">
        <v>259</v>
      </c>
      <c r="B143">
        <v>3.06</v>
      </c>
      <c r="C143" s="12">
        <v>304</v>
      </c>
      <c r="D143" s="13">
        <f t="shared" si="12"/>
        <v>99.346405228758172</v>
      </c>
      <c r="E143" s="7">
        <f t="shared" si="13"/>
        <v>4.7375565117246731E-4</v>
      </c>
      <c r="F143" s="8">
        <f t="shared" si="16"/>
        <v>0.75752593578429173</v>
      </c>
      <c r="G143" s="7">
        <f t="shared" si="14"/>
        <v>5.8098250597120912E-4</v>
      </c>
      <c r="H143" s="8">
        <f t="shared" si="17"/>
        <v>0.31818854970817984</v>
      </c>
      <c r="I143">
        <f t="shared" si="15"/>
        <v>5.4763223349896251E-4</v>
      </c>
    </row>
    <row r="144" spans="1:9">
      <c r="A144" s="12" t="s">
        <v>116</v>
      </c>
      <c r="B144">
        <v>5.79</v>
      </c>
      <c r="C144" s="12">
        <v>575</v>
      </c>
      <c r="D144" s="13">
        <f t="shared" si="12"/>
        <v>99.309153713298784</v>
      </c>
      <c r="E144" s="7">
        <f t="shared" si="13"/>
        <v>8.9608387968476545E-4</v>
      </c>
      <c r="F144" s="8">
        <f t="shared" si="16"/>
        <v>0.75842201966397649</v>
      </c>
      <c r="G144" s="7">
        <f t="shared" si="14"/>
        <v>1.0993100358082683E-3</v>
      </c>
      <c r="H144" s="8">
        <f t="shared" si="17"/>
        <v>0.3192878597439881</v>
      </c>
      <c r="I144">
        <f t="shared" si="15"/>
        <v>2.0266591923312482E-4</v>
      </c>
    </row>
    <row r="145" spans="1:9">
      <c r="A145" s="12" t="s">
        <v>46</v>
      </c>
      <c r="B145">
        <v>2.14</v>
      </c>
      <c r="C145" s="12">
        <v>212</v>
      </c>
      <c r="D145" s="13">
        <f t="shared" si="12"/>
        <v>99.065420560747654</v>
      </c>
      <c r="E145" s="7">
        <f t="shared" si="13"/>
        <v>3.3038223042290482E-4</v>
      </c>
      <c r="F145" s="8">
        <f t="shared" si="16"/>
        <v>0.75875240189439941</v>
      </c>
      <c r="G145" s="7">
        <f t="shared" si="14"/>
        <v>4.0630802705176065E-4</v>
      </c>
      <c r="H145" s="8">
        <f t="shared" si="17"/>
        <v>0.31969416777103987</v>
      </c>
      <c r="I145">
        <f t="shared" si="15"/>
        <v>7.550632094741605E-4</v>
      </c>
    </row>
    <row r="146" spans="1:9">
      <c r="A146" s="12" t="s">
        <v>285</v>
      </c>
      <c r="B146">
        <v>7.97</v>
      </c>
      <c r="C146" s="12">
        <v>789</v>
      </c>
      <c r="D146" s="13">
        <f t="shared" si="12"/>
        <v>98.996235884567128</v>
      </c>
      <c r="E146" s="7">
        <f t="shared" si="13"/>
        <v>1.2295829236022261E-3</v>
      </c>
      <c r="F146" s="8">
        <f t="shared" si="16"/>
        <v>0.75998198481800161</v>
      </c>
      <c r="G146" s="7">
        <f t="shared" si="14"/>
        <v>1.5132126054217441E-3</v>
      </c>
      <c r="H146" s="8">
        <f t="shared" si="17"/>
        <v>0.32120738037646163</v>
      </c>
      <c r="I146">
        <f t="shared" si="15"/>
        <v>2.3947628466386428E-4</v>
      </c>
    </row>
    <row r="147" spans="1:9">
      <c r="A147" s="12" t="s">
        <v>219</v>
      </c>
      <c r="B147">
        <v>2.52</v>
      </c>
      <c r="C147" s="12">
        <v>248</v>
      </c>
      <c r="D147" s="13">
        <f t="shared" si="12"/>
        <v>98.412698412698418</v>
      </c>
      <c r="E147" s="7">
        <f t="shared" si="13"/>
        <v>3.8648487332490754E-4</v>
      </c>
      <c r="F147" s="8">
        <f t="shared" si="16"/>
        <v>0.76036846969132654</v>
      </c>
      <c r="G147" s="7">
        <f t="shared" si="14"/>
        <v>4.7845618138805457E-4</v>
      </c>
      <c r="H147" s="8">
        <f t="shared" si="17"/>
        <v>0.32168583655784966</v>
      </c>
      <c r="I147">
        <f t="shared" si="15"/>
        <v>2.0072780606966711E-3</v>
      </c>
    </row>
    <row r="148" spans="1:9">
      <c r="A148" s="12" t="s">
        <v>318</v>
      </c>
      <c r="B148">
        <v>21.12</v>
      </c>
      <c r="C148" s="12">
        <v>2078</v>
      </c>
      <c r="D148" s="13">
        <f t="shared" si="12"/>
        <v>98.390151515151516</v>
      </c>
      <c r="E148" s="7">
        <f t="shared" si="13"/>
        <v>3.2383692208433784E-3</v>
      </c>
      <c r="F148" s="8">
        <f t="shared" si="16"/>
        <v>0.76360683891216996</v>
      </c>
      <c r="G148" s="7">
        <f t="shared" si="14"/>
        <v>4.0099184725856003E-3</v>
      </c>
      <c r="H148" s="8">
        <f t="shared" si="17"/>
        <v>0.32569575503043524</v>
      </c>
      <c r="I148">
        <f t="shared" si="15"/>
        <v>6.835647350018903E-4</v>
      </c>
    </row>
    <row r="149" spans="1:9">
      <c r="A149" s="12" t="s">
        <v>276</v>
      </c>
      <c r="B149">
        <v>7.19</v>
      </c>
      <c r="C149" s="12">
        <v>707</v>
      </c>
      <c r="D149" s="13">
        <f t="shared" si="12"/>
        <v>98.331015299026419</v>
      </c>
      <c r="E149" s="7">
        <f t="shared" si="13"/>
        <v>1.101793570325442E-3</v>
      </c>
      <c r="F149" s="8">
        <f t="shared" si="16"/>
        <v>0.76470863248249543</v>
      </c>
      <c r="G149" s="7">
        <f t="shared" si="14"/>
        <v>1.3651190254682986E-3</v>
      </c>
      <c r="H149" s="8">
        <f t="shared" si="17"/>
        <v>0.32706087405590356</v>
      </c>
      <c r="I149">
        <f t="shared" si="15"/>
        <v>1.2389118414358191E-3</v>
      </c>
    </row>
    <row r="150" spans="1:9">
      <c r="A150" s="12" t="s">
        <v>288</v>
      </c>
      <c r="B150">
        <v>13.03</v>
      </c>
      <c r="C150" s="12">
        <v>1281</v>
      </c>
      <c r="D150" s="13">
        <f t="shared" si="12"/>
        <v>98.311588641596316</v>
      </c>
      <c r="E150" s="7">
        <f t="shared" si="13"/>
        <v>1.9963190432629296E-3</v>
      </c>
      <c r="F150" s="8">
        <f t="shared" si="16"/>
        <v>0.76670495152575835</v>
      </c>
      <c r="G150" s="7">
        <f t="shared" si="14"/>
        <v>2.4739222394787107E-3</v>
      </c>
      <c r="H150" s="8">
        <f t="shared" si="17"/>
        <v>0.32953479629538229</v>
      </c>
      <c r="I150">
        <f t="shared" si="15"/>
        <v>4.672146947054534E-4</v>
      </c>
    </row>
    <row r="151" spans="1:9">
      <c r="A151" s="12" t="s">
        <v>383</v>
      </c>
      <c r="B151">
        <v>4.91</v>
      </c>
      <c r="C151" s="12">
        <v>482</v>
      </c>
      <c r="D151" s="13">
        <f t="shared" si="12"/>
        <v>98.167006109979624</v>
      </c>
      <c r="E151" s="7">
        <f t="shared" si="13"/>
        <v>7.5115205218792514E-4</v>
      </c>
      <c r="F151" s="8">
        <f t="shared" si="16"/>
        <v>0.76745610357794625</v>
      </c>
      <c r="G151" s="7">
        <f t="shared" si="14"/>
        <v>9.3223009945053498E-4</v>
      </c>
      <c r="H151" s="8">
        <f t="shared" si="17"/>
        <v>0.33046702639483283</v>
      </c>
      <c r="I151">
        <f t="shared" si="15"/>
        <v>2.7827619925557823E-4</v>
      </c>
    </row>
    <row r="152" spans="1:9">
      <c r="A152" s="12" t="s">
        <v>302</v>
      </c>
      <c r="B152">
        <v>2.91</v>
      </c>
      <c r="C152" s="12">
        <v>283</v>
      </c>
      <c r="D152" s="13">
        <f t="shared" si="12"/>
        <v>97.250859106529205</v>
      </c>
      <c r="E152" s="7">
        <f t="shared" si="13"/>
        <v>4.410291094796324E-4</v>
      </c>
      <c r="F152" s="8">
        <f t="shared" si="16"/>
        <v>0.76789713268742588</v>
      </c>
      <c r="G152" s="7">
        <f t="shared" si="14"/>
        <v>5.5250297136477731E-4</v>
      </c>
      <c r="H152" s="8">
        <f t="shared" si="17"/>
        <v>0.33101952936619761</v>
      </c>
      <c r="I152">
        <f t="shared" si="15"/>
        <v>7.9869243512042942E-4</v>
      </c>
    </row>
    <row r="153" spans="1:9">
      <c r="A153" s="12" t="s">
        <v>165</v>
      </c>
      <c r="B153">
        <v>8.33</v>
      </c>
      <c r="C153" s="12">
        <v>806</v>
      </c>
      <c r="D153" s="13">
        <f t="shared" si="12"/>
        <v>96.758703481392558</v>
      </c>
      <c r="E153" s="7">
        <f t="shared" si="13"/>
        <v>1.2560758383059496E-3</v>
      </c>
      <c r="F153" s="8">
        <f t="shared" si="16"/>
        <v>0.76915320852573188</v>
      </c>
      <c r="G153" s="7">
        <f t="shared" si="14"/>
        <v>1.5815634884771804E-3</v>
      </c>
      <c r="H153" s="8">
        <f t="shared" si="17"/>
        <v>0.33260109285467476</v>
      </c>
      <c r="I153">
        <f t="shared" si="15"/>
        <v>8.5309483896378602E-4</v>
      </c>
    </row>
    <row r="154" spans="1:9">
      <c r="A154" s="12" t="s">
        <v>71</v>
      </c>
      <c r="B154">
        <v>8.8800000000000008</v>
      </c>
      <c r="C154" s="12">
        <v>856</v>
      </c>
      <c r="D154" s="13">
        <f t="shared" si="12"/>
        <v>96.396396396396383</v>
      </c>
      <c r="E154" s="7">
        <f t="shared" si="13"/>
        <v>1.3339961756698422E-3</v>
      </c>
      <c r="F154" s="8">
        <f t="shared" si="16"/>
        <v>0.77048720470140175</v>
      </c>
      <c r="G154" s="7">
        <f t="shared" si="14"/>
        <v>1.6859884487007639E-3</v>
      </c>
      <c r="H154" s="8">
        <f t="shared" si="17"/>
        <v>0.33428708130337553</v>
      </c>
      <c r="I154">
        <f t="shared" si="15"/>
        <v>1.867894807313919E-3</v>
      </c>
    </row>
    <row r="155" spans="1:9">
      <c r="A155" s="12" t="s">
        <v>110</v>
      </c>
      <c r="B155">
        <v>19.25</v>
      </c>
      <c r="C155" s="12">
        <v>1820</v>
      </c>
      <c r="D155" s="13">
        <f t="shared" si="12"/>
        <v>94.545454545454547</v>
      </c>
      <c r="E155" s="7">
        <f t="shared" si="13"/>
        <v>2.8363002800456923E-3</v>
      </c>
      <c r="F155" s="8">
        <f t="shared" si="16"/>
        <v>0.77332350498144742</v>
      </c>
      <c r="G155" s="7">
        <f t="shared" si="14"/>
        <v>3.6548736078254171E-3</v>
      </c>
      <c r="H155" s="8">
        <f t="shared" si="17"/>
        <v>0.33794195491120094</v>
      </c>
      <c r="I155">
        <f t="shared" si="15"/>
        <v>4.8366728425403016E-4</v>
      </c>
    </row>
    <row r="156" spans="1:9">
      <c r="A156" s="12" t="s">
        <v>76</v>
      </c>
      <c r="B156">
        <v>4.9800000000000004</v>
      </c>
      <c r="C156" s="12">
        <v>470</v>
      </c>
      <c r="D156" s="13">
        <f t="shared" si="12"/>
        <v>94.37751004016063</v>
      </c>
      <c r="E156" s="7">
        <f t="shared" si="13"/>
        <v>7.3245117122059094E-4</v>
      </c>
      <c r="F156" s="8">
        <f t="shared" si="16"/>
        <v>0.77405595615266798</v>
      </c>
      <c r="G156" s="7">
        <f t="shared" si="14"/>
        <v>9.4552054893353647E-4</v>
      </c>
      <c r="H156" s="8">
        <f t="shared" si="17"/>
        <v>0.33888747546013448</v>
      </c>
      <c r="I156">
        <f t="shared" si="15"/>
        <v>3.5776037699260521E-3</v>
      </c>
    </row>
    <row r="157" spans="1:9">
      <c r="A157" s="12" t="s">
        <v>342</v>
      </c>
      <c r="B157">
        <v>36.82</v>
      </c>
      <c r="C157" s="12">
        <v>3472</v>
      </c>
      <c r="D157" s="13">
        <f t="shared" si="12"/>
        <v>94.296577946768053</v>
      </c>
      <c r="E157" s="7">
        <f t="shared" si="13"/>
        <v>5.4107882265487057E-3</v>
      </c>
      <c r="F157" s="8">
        <f t="shared" si="16"/>
        <v>0.7794667443792167</v>
      </c>
      <c r="G157" s="7">
        <f t="shared" si="14"/>
        <v>6.9907764280587974E-3</v>
      </c>
      <c r="H157" s="8">
        <f t="shared" si="17"/>
        <v>0.34587825188819327</v>
      </c>
      <c r="I157">
        <f t="shared" si="15"/>
        <v>6.7320558229094773E-4</v>
      </c>
    </row>
    <row r="158" spans="1:9">
      <c r="A158" s="12" t="s">
        <v>185</v>
      </c>
      <c r="B158">
        <v>6.92</v>
      </c>
      <c r="C158" s="12">
        <v>651</v>
      </c>
      <c r="D158" s="13">
        <f t="shared" si="12"/>
        <v>94.075144508670519</v>
      </c>
      <c r="E158" s="7">
        <f t="shared" si="13"/>
        <v>1.0145227924778823E-3</v>
      </c>
      <c r="F158" s="8">
        <f t="shared" si="16"/>
        <v>0.78048126717169464</v>
      </c>
      <c r="G158" s="7">
        <f t="shared" si="14"/>
        <v>1.3138558631767213E-3</v>
      </c>
      <c r="H158" s="8">
        <f t="shared" si="17"/>
        <v>0.34719210775136999</v>
      </c>
      <c r="I158">
        <f t="shared" si="15"/>
        <v>6.5387318877763168E-4</v>
      </c>
    </row>
    <row r="159" spans="1:9">
      <c r="A159" s="12" t="s">
        <v>218</v>
      </c>
      <c r="B159">
        <v>6.68</v>
      </c>
      <c r="C159" s="12">
        <v>621</v>
      </c>
      <c r="D159" s="13">
        <f t="shared" si="12"/>
        <v>92.964071856287433</v>
      </c>
      <c r="E159" s="7">
        <f t="shared" si="13"/>
        <v>9.6777059005954675E-4</v>
      </c>
      <c r="F159" s="8">
        <f t="shared" si="16"/>
        <v>0.78144903776175423</v>
      </c>
      <c r="G159" s="7">
        <f t="shared" si="14"/>
        <v>1.2682886078064304E-3</v>
      </c>
      <c r="H159" s="8">
        <f t="shared" si="17"/>
        <v>0.34846039635917642</v>
      </c>
      <c r="I159">
        <f t="shared" si="15"/>
        <v>1.1494273078271888E-4</v>
      </c>
    </row>
    <row r="160" spans="1:9">
      <c r="A160" s="12" t="s">
        <v>225</v>
      </c>
      <c r="B160">
        <v>1.17</v>
      </c>
      <c r="C160" s="12">
        <v>108</v>
      </c>
      <c r="D160" s="13">
        <f t="shared" si="12"/>
        <v>92.307692307692307</v>
      </c>
      <c r="E160" s="7">
        <f t="shared" si="13"/>
        <v>1.6830792870600812E-4</v>
      </c>
      <c r="F160" s="8">
        <f t="shared" si="16"/>
        <v>0.78161734569046026</v>
      </c>
      <c r="G160" s="7">
        <f t="shared" si="14"/>
        <v>2.2214036993016819E-4</v>
      </c>
      <c r="H160" s="8">
        <f t="shared" si="17"/>
        <v>0.3486825367291066</v>
      </c>
      <c r="I160">
        <f t="shared" si="15"/>
        <v>6.4663905444284353E-4</v>
      </c>
    </row>
    <row r="161" spans="1:9">
      <c r="A161" s="12" t="s">
        <v>43</v>
      </c>
      <c r="B161">
        <v>6.58</v>
      </c>
      <c r="C161" s="12">
        <v>607</v>
      </c>
      <c r="D161" s="13">
        <f t="shared" si="12"/>
        <v>92.249240121580542</v>
      </c>
      <c r="E161" s="7">
        <f t="shared" si="13"/>
        <v>9.4595289559765681E-4</v>
      </c>
      <c r="F161" s="8">
        <f t="shared" si="16"/>
        <v>0.78256329858605789</v>
      </c>
      <c r="G161" s="7">
        <f t="shared" si="14"/>
        <v>1.2493022514021425E-3</v>
      </c>
      <c r="H161" s="8">
        <f t="shared" si="17"/>
        <v>0.34993183898050872</v>
      </c>
      <c r="I161">
        <f t="shared" si="15"/>
        <v>2.9898986224718982E-4</v>
      </c>
    </row>
    <row r="162" spans="1:9">
      <c r="A162" s="12" t="s">
        <v>202</v>
      </c>
      <c r="B162">
        <v>3.04</v>
      </c>
      <c r="C162" s="12">
        <v>280</v>
      </c>
      <c r="D162" s="13">
        <f t="shared" si="12"/>
        <v>92.10526315789474</v>
      </c>
      <c r="E162" s="7">
        <f t="shared" si="13"/>
        <v>4.3635388923779885E-4</v>
      </c>
      <c r="F162" s="8">
        <f t="shared" si="16"/>
        <v>0.78299965247529568</v>
      </c>
      <c r="G162" s="7">
        <f t="shared" si="14"/>
        <v>5.771852346903516E-4</v>
      </c>
      <c r="H162" s="8">
        <f t="shared" si="17"/>
        <v>0.35050902421519908</v>
      </c>
      <c r="I162">
        <f t="shared" si="15"/>
        <v>3.7240277260064403E-4</v>
      </c>
    </row>
    <row r="163" spans="1:9">
      <c r="A163" s="12" t="s">
        <v>240</v>
      </c>
      <c r="B163">
        <v>3.78</v>
      </c>
      <c r="C163" s="12">
        <v>347</v>
      </c>
      <c r="D163" s="13">
        <f t="shared" si="12"/>
        <v>91.798941798941797</v>
      </c>
      <c r="E163" s="7">
        <f t="shared" si="13"/>
        <v>5.4076714130541501E-4</v>
      </c>
      <c r="F163" s="8">
        <f t="shared" si="16"/>
        <v>0.78354041961660115</v>
      </c>
      <c r="G163" s="7">
        <f t="shared" si="14"/>
        <v>7.1768427208208181E-4</v>
      </c>
      <c r="H163" s="8">
        <f t="shared" si="17"/>
        <v>0.35122670848728116</v>
      </c>
      <c r="I163">
        <f t="shared" si="15"/>
        <v>3.7052216521249459E-4</v>
      </c>
    </row>
    <row r="164" spans="1:9">
      <c r="A164" s="12" t="s">
        <v>316</v>
      </c>
      <c r="B164">
        <v>3.76</v>
      </c>
      <c r="C164" s="12">
        <v>345</v>
      </c>
      <c r="D164" s="13">
        <f t="shared" si="12"/>
        <v>91.755319148936181</v>
      </c>
      <c r="E164" s="7">
        <f t="shared" si="13"/>
        <v>5.3765032781085927E-4</v>
      </c>
      <c r="F164" s="8">
        <f t="shared" si="16"/>
        <v>0.78407806994441198</v>
      </c>
      <c r="G164" s="7">
        <f t="shared" si="14"/>
        <v>7.1388700080122428E-4</v>
      </c>
      <c r="H164" s="8">
        <f t="shared" si="17"/>
        <v>0.35194059548808238</v>
      </c>
      <c r="I164">
        <f t="shared" si="15"/>
        <v>8.0466541731322172E-4</v>
      </c>
    </row>
    <row r="165" spans="1:9">
      <c r="A165" s="12" t="s">
        <v>291</v>
      </c>
      <c r="B165">
        <v>8.15</v>
      </c>
      <c r="C165" s="12">
        <v>745</v>
      </c>
      <c r="D165" s="13">
        <f t="shared" si="12"/>
        <v>91.411042944785265</v>
      </c>
      <c r="E165" s="7">
        <f t="shared" si="13"/>
        <v>1.1610130267220005E-3</v>
      </c>
      <c r="F165" s="8">
        <f t="shared" si="16"/>
        <v>0.78523908297113398</v>
      </c>
      <c r="G165" s="7">
        <f t="shared" si="14"/>
        <v>1.5473880469494623E-3</v>
      </c>
      <c r="H165" s="8">
        <f t="shared" si="17"/>
        <v>0.35348798353503186</v>
      </c>
      <c r="I165">
        <f t="shared" si="15"/>
        <v>4.7527921158341258E-4</v>
      </c>
    </row>
    <row r="166" spans="1:9">
      <c r="A166" s="12" t="s">
        <v>319</v>
      </c>
      <c r="B166">
        <v>4.8099999999999996</v>
      </c>
      <c r="C166" s="12">
        <v>439</v>
      </c>
      <c r="D166" s="13">
        <f t="shared" si="12"/>
        <v>91.268191268191273</v>
      </c>
      <c r="E166" s="7">
        <f t="shared" si="13"/>
        <v>6.841405620549775E-4</v>
      </c>
      <c r="F166" s="8">
        <f t="shared" si="16"/>
        <v>0.785923223533189</v>
      </c>
      <c r="G166" s="7">
        <f t="shared" si="14"/>
        <v>9.1324374304624692E-4</v>
      </c>
      <c r="H166" s="8">
        <f t="shared" si="17"/>
        <v>0.3544012272780781</v>
      </c>
      <c r="I166">
        <f t="shared" si="15"/>
        <v>8.2616474284058494E-4</v>
      </c>
    </row>
    <row r="167" spans="1:9">
      <c r="A167" s="12" t="s">
        <v>246</v>
      </c>
      <c r="B167">
        <v>8.32</v>
      </c>
      <c r="C167" s="12">
        <v>752</v>
      </c>
      <c r="D167" s="13">
        <f t="shared" si="12"/>
        <v>90.384615384615387</v>
      </c>
      <c r="E167" s="7">
        <f t="shared" si="13"/>
        <v>1.1719218739529454E-3</v>
      </c>
      <c r="F167" s="8">
        <f t="shared" si="16"/>
        <v>0.78709514540714198</v>
      </c>
      <c r="G167" s="7">
        <f t="shared" si="14"/>
        <v>1.5796648528367517E-3</v>
      </c>
      <c r="H167" s="8">
        <f t="shared" si="17"/>
        <v>0.35598089213091483</v>
      </c>
      <c r="I167">
        <f t="shared" si="15"/>
        <v>6.59428364078396E-4</v>
      </c>
    </row>
    <row r="168" spans="1:9">
      <c r="A168" s="12" t="s">
        <v>308</v>
      </c>
      <c r="B168">
        <v>6.64</v>
      </c>
      <c r="C168" s="12">
        <v>600</v>
      </c>
      <c r="D168" s="13">
        <f t="shared" si="12"/>
        <v>90.361445783132538</v>
      </c>
      <c r="E168" s="7">
        <f t="shared" si="13"/>
        <v>9.3504404836671179E-4</v>
      </c>
      <c r="F168" s="8">
        <f t="shared" si="16"/>
        <v>0.78803018945550873</v>
      </c>
      <c r="G168" s="7">
        <f t="shared" si="14"/>
        <v>1.2606940652447152E-3</v>
      </c>
      <c r="H168" s="8">
        <f t="shared" si="17"/>
        <v>0.35724158619615953</v>
      </c>
      <c r="I168">
        <f t="shared" si="15"/>
        <v>7.9926818524356236E-4</v>
      </c>
    </row>
    <row r="169" spans="1:9">
      <c r="A169" s="12" t="s">
        <v>48</v>
      </c>
      <c r="B169">
        <v>8.01</v>
      </c>
      <c r="C169" s="12">
        <v>717</v>
      </c>
      <c r="D169" s="13">
        <f t="shared" si="12"/>
        <v>89.513108614232209</v>
      </c>
      <c r="E169" s="7">
        <f t="shared" si="13"/>
        <v>1.1173776377982206E-3</v>
      </c>
      <c r="F169" s="8">
        <f t="shared" si="16"/>
        <v>0.78914756709330691</v>
      </c>
      <c r="G169" s="7">
        <f t="shared" si="14"/>
        <v>1.5208071479834591E-3</v>
      </c>
      <c r="H169" s="8">
        <f t="shared" si="17"/>
        <v>0.358762393344143</v>
      </c>
      <c r="I169">
        <f t="shared" si="15"/>
        <v>2.1065159764360741E-4</v>
      </c>
    </row>
    <row r="170" spans="1:9">
      <c r="A170" s="12" t="s">
        <v>298</v>
      </c>
      <c r="B170">
        <v>2.1</v>
      </c>
      <c r="C170" s="12">
        <v>186</v>
      </c>
      <c r="D170" s="13">
        <f t="shared" si="12"/>
        <v>88.571428571428569</v>
      </c>
      <c r="E170" s="7">
        <f t="shared" si="13"/>
        <v>2.8986365499368067E-4</v>
      </c>
      <c r="F170" s="8">
        <f t="shared" si="16"/>
        <v>0.78943743074830064</v>
      </c>
      <c r="G170" s="7">
        <f t="shared" si="14"/>
        <v>3.987134844900455E-4</v>
      </c>
      <c r="H170" s="8">
        <f t="shared" si="17"/>
        <v>0.35916110682863306</v>
      </c>
      <c r="I170">
        <f t="shared" si="15"/>
        <v>4.4344420883396518E-4</v>
      </c>
    </row>
    <row r="171" spans="1:9">
      <c r="A171" s="12" t="s">
        <v>131</v>
      </c>
      <c r="B171">
        <v>4.4000000000000004</v>
      </c>
      <c r="C171" s="12">
        <v>386</v>
      </c>
      <c r="D171" s="13">
        <f t="shared" si="12"/>
        <v>87.72727272727272</v>
      </c>
      <c r="E171" s="7">
        <f t="shared" si="13"/>
        <v>6.0154500444925128E-4</v>
      </c>
      <c r="F171" s="8">
        <f t="shared" si="16"/>
        <v>0.79003897575274984</v>
      </c>
      <c r="G171" s="7">
        <f t="shared" si="14"/>
        <v>8.3539968178866677E-4</v>
      </c>
      <c r="H171" s="8">
        <f t="shared" si="17"/>
        <v>0.3599965065104217</v>
      </c>
      <c r="I171">
        <f t="shared" si="15"/>
        <v>1.4904603237574365E-3</v>
      </c>
    </row>
    <row r="172" spans="1:9">
      <c r="A172" s="12" t="s">
        <v>38</v>
      </c>
      <c r="B172">
        <v>14.75</v>
      </c>
      <c r="C172" s="12">
        <v>1287</v>
      </c>
      <c r="D172" s="13">
        <f t="shared" si="12"/>
        <v>87.254237288135599</v>
      </c>
      <c r="E172" s="7">
        <f t="shared" si="13"/>
        <v>2.0056694837465969E-3</v>
      </c>
      <c r="F172" s="8">
        <f t="shared" si="16"/>
        <v>0.79204464523649643</v>
      </c>
      <c r="G172" s="7">
        <f t="shared" si="14"/>
        <v>2.8004875696324622E-3</v>
      </c>
      <c r="H172" s="8">
        <f t="shared" si="17"/>
        <v>0.36279699408005417</v>
      </c>
      <c r="I172">
        <f t="shared" si="15"/>
        <v>1.414436722454393E-3</v>
      </c>
    </row>
    <row r="173" spans="1:9">
      <c r="A173" s="12" t="s">
        <v>107</v>
      </c>
      <c r="B173">
        <v>13.97</v>
      </c>
      <c r="C173" s="12">
        <v>1214</v>
      </c>
      <c r="D173" s="13">
        <f t="shared" si="12"/>
        <v>86.900501073729416</v>
      </c>
      <c r="E173" s="7">
        <f t="shared" si="13"/>
        <v>1.8919057911953136E-3</v>
      </c>
      <c r="F173" s="8">
        <f t="shared" si="16"/>
        <v>0.79393655102769178</v>
      </c>
      <c r="G173" s="7">
        <f t="shared" si="14"/>
        <v>2.652393989679017E-3</v>
      </c>
      <c r="H173" s="8">
        <f t="shared" si="17"/>
        <v>0.36544938806973321</v>
      </c>
      <c r="I173">
        <f t="shared" si="15"/>
        <v>2.4482258314839633E-4</v>
      </c>
    </row>
    <row r="174" spans="1:9">
      <c r="A174" s="12" t="s">
        <v>324</v>
      </c>
      <c r="B174">
        <v>2.41</v>
      </c>
      <c r="C174" s="12">
        <v>208</v>
      </c>
      <c r="D174" s="13">
        <f t="shared" si="12"/>
        <v>86.307053941908705</v>
      </c>
      <c r="E174" s="7">
        <f t="shared" si="13"/>
        <v>3.2414860343379345E-4</v>
      </c>
      <c r="F174" s="8">
        <f t="shared" si="16"/>
        <v>0.79426069963112556</v>
      </c>
      <c r="G174" s="7">
        <f t="shared" si="14"/>
        <v>4.5757118934333792E-4</v>
      </c>
      <c r="H174" s="8">
        <f t="shared" si="17"/>
        <v>0.36590695925907657</v>
      </c>
      <c r="I174">
        <f t="shared" si="15"/>
        <v>6.2765007650050775E-4</v>
      </c>
    </row>
    <row r="175" spans="1:9">
      <c r="A175" s="12" t="s">
        <v>156</v>
      </c>
      <c r="B175">
        <v>6.17</v>
      </c>
      <c r="C175" s="12">
        <v>531</v>
      </c>
      <c r="D175" s="13">
        <f t="shared" si="12"/>
        <v>86.061588330632091</v>
      </c>
      <c r="E175" s="7">
        <f t="shared" si="13"/>
        <v>8.2751398280454E-4</v>
      </c>
      <c r="F175" s="8">
        <f t="shared" si="16"/>
        <v>0.79508821361393012</v>
      </c>
      <c r="G175" s="7">
        <f t="shared" si="14"/>
        <v>1.1714581901445622E-3</v>
      </c>
      <c r="H175" s="8">
        <f t="shared" si="17"/>
        <v>0.36707841744922115</v>
      </c>
      <c r="I175">
        <f t="shared" si="15"/>
        <v>6.0629358337466188E-4</v>
      </c>
    </row>
    <row r="176" spans="1:9">
      <c r="A176" s="12" t="s">
        <v>231</v>
      </c>
      <c r="B176">
        <v>5.93</v>
      </c>
      <c r="C176" s="12">
        <v>505</v>
      </c>
      <c r="D176" s="13">
        <f t="shared" si="12"/>
        <v>85.160202360876895</v>
      </c>
      <c r="E176" s="7">
        <f t="shared" si="13"/>
        <v>7.8699540737531574E-4</v>
      </c>
      <c r="F176" s="8">
        <f t="shared" si="16"/>
        <v>0.79587520902130549</v>
      </c>
      <c r="G176" s="7">
        <f t="shared" si="14"/>
        <v>1.1258909347742713E-3</v>
      </c>
      <c r="H176" s="8">
        <f t="shared" si="17"/>
        <v>0.36820430838399543</v>
      </c>
      <c r="I176">
        <f t="shared" si="15"/>
        <v>7.5013454330968843E-4</v>
      </c>
    </row>
    <row r="177" spans="1:9">
      <c r="A177" s="12" t="s">
        <v>360</v>
      </c>
      <c r="B177">
        <v>7.33</v>
      </c>
      <c r="C177" s="12">
        <v>623</v>
      </c>
      <c r="D177" s="13">
        <f t="shared" si="12"/>
        <v>84.993178717598909</v>
      </c>
      <c r="E177" s="7">
        <f t="shared" si="13"/>
        <v>9.7088740355410238E-4</v>
      </c>
      <c r="F177" s="8">
        <f t="shared" si="16"/>
        <v>0.7968460964248596</v>
      </c>
      <c r="G177" s="7">
        <f t="shared" si="14"/>
        <v>1.3916999244343016E-3</v>
      </c>
      <c r="H177" s="8">
        <f t="shared" si="17"/>
        <v>0.3695960083084297</v>
      </c>
      <c r="I177">
        <f t="shared" si="15"/>
        <v>8.0872392220088241E-4</v>
      </c>
    </row>
    <row r="178" spans="1:9">
      <c r="A178" s="12" t="s">
        <v>278</v>
      </c>
      <c r="B178">
        <v>7.9</v>
      </c>
      <c r="C178" s="12">
        <v>671</v>
      </c>
      <c r="D178" s="13">
        <f t="shared" si="12"/>
        <v>84.936708860759495</v>
      </c>
      <c r="E178" s="7">
        <f t="shared" si="13"/>
        <v>1.0456909274234394E-3</v>
      </c>
      <c r="F178" s="8">
        <f t="shared" si="16"/>
        <v>0.79789178735228306</v>
      </c>
      <c r="G178" s="7">
        <f t="shared" si="14"/>
        <v>1.4999221559387427E-3</v>
      </c>
      <c r="H178" s="8">
        <f t="shared" si="17"/>
        <v>0.37109593046436845</v>
      </c>
      <c r="I178">
        <f t="shared" si="15"/>
        <v>6.7641961164915942E-4</v>
      </c>
    </row>
    <row r="179" spans="1:9">
      <c r="A179" s="12" t="s">
        <v>215</v>
      </c>
      <c r="B179">
        <v>6.58</v>
      </c>
      <c r="C179" s="12">
        <v>554</v>
      </c>
      <c r="D179" s="13">
        <f t="shared" si="12"/>
        <v>84.194528875379945</v>
      </c>
      <c r="E179" s="7">
        <f t="shared" si="13"/>
        <v>8.6335733799193059E-4</v>
      </c>
      <c r="F179" s="8">
        <f t="shared" si="16"/>
        <v>0.79875514469027498</v>
      </c>
      <c r="G179" s="7">
        <f t="shared" si="14"/>
        <v>1.2493022514021425E-3</v>
      </c>
      <c r="H179" s="8">
        <f t="shared" si="17"/>
        <v>0.37234523271577058</v>
      </c>
      <c r="I179">
        <f t="shared" si="15"/>
        <v>3.8159540891902211E-4</v>
      </c>
    </row>
    <row r="180" spans="1:9">
      <c r="A180" s="12" t="s">
        <v>221</v>
      </c>
      <c r="B180">
        <v>3.71</v>
      </c>
      <c r="C180" s="12">
        <v>312</v>
      </c>
      <c r="D180" s="13">
        <f t="shared" si="12"/>
        <v>84.097035040431265</v>
      </c>
      <c r="E180" s="7">
        <f t="shared" si="13"/>
        <v>4.8622290515069015E-4</v>
      </c>
      <c r="F180" s="8">
        <f t="shared" si="16"/>
        <v>0.79924136759542563</v>
      </c>
      <c r="G180" s="7">
        <f t="shared" si="14"/>
        <v>7.0439382259908031E-4</v>
      </c>
      <c r="H180" s="8">
        <f t="shared" si="17"/>
        <v>0.37304962653836965</v>
      </c>
      <c r="I180">
        <f t="shared" si="15"/>
        <v>4.1526557117288476E-4</v>
      </c>
    </row>
    <row r="181" spans="1:9">
      <c r="A181" s="12" t="s">
        <v>382</v>
      </c>
      <c r="B181">
        <v>4.0199999999999996</v>
      </c>
      <c r="C181" s="12">
        <v>335</v>
      </c>
      <c r="D181" s="13">
        <f t="shared" si="12"/>
        <v>83.333333333333343</v>
      </c>
      <c r="E181" s="7">
        <f t="shared" si="13"/>
        <v>5.220662603380808E-4</v>
      </c>
      <c r="F181" s="8">
        <f t="shared" si="16"/>
        <v>0.79976343385576376</v>
      </c>
      <c r="G181" s="7">
        <f t="shared" si="14"/>
        <v>7.6325152745237274E-4</v>
      </c>
      <c r="H181" s="8">
        <f t="shared" si="17"/>
        <v>0.37381287806582203</v>
      </c>
      <c r="I181">
        <f t="shared" si="15"/>
        <v>6.2002855813436675E-4</v>
      </c>
    </row>
    <row r="182" spans="1:9">
      <c r="A182" s="12" t="s">
        <v>224</v>
      </c>
      <c r="B182">
        <v>5.99</v>
      </c>
      <c r="C182" s="12">
        <v>497</v>
      </c>
      <c r="D182" s="13">
        <f t="shared" si="12"/>
        <v>82.971619365609342</v>
      </c>
      <c r="E182" s="7">
        <f t="shared" si="13"/>
        <v>7.745281533970929E-4</v>
      </c>
      <c r="F182" s="8">
        <f t="shared" si="16"/>
        <v>0.80053796200916083</v>
      </c>
      <c r="G182" s="7">
        <f t="shared" si="14"/>
        <v>1.137282748616844E-3</v>
      </c>
      <c r="H182" s="8">
        <f t="shared" si="17"/>
        <v>0.37495016081443888</v>
      </c>
      <c r="I182">
        <f t="shared" si="15"/>
        <v>2.5809162537621111E-4</v>
      </c>
    </row>
    <row r="183" spans="1:9">
      <c r="A183" s="12" t="s">
        <v>363</v>
      </c>
      <c r="B183">
        <v>2.4900000000000002</v>
      </c>
      <c r="C183" s="12">
        <v>206</v>
      </c>
      <c r="D183" s="13">
        <f t="shared" si="12"/>
        <v>82.730923694779108</v>
      </c>
      <c r="E183" s="7">
        <f t="shared" si="13"/>
        <v>3.2103178993923772E-4</v>
      </c>
      <c r="F183" s="8">
        <f t="shared" si="16"/>
        <v>0.80085899379910008</v>
      </c>
      <c r="G183" s="7">
        <f t="shared" si="14"/>
        <v>4.7276027446676824E-4</v>
      </c>
      <c r="H183" s="8">
        <f t="shared" si="17"/>
        <v>0.37542292108890563</v>
      </c>
      <c r="I183">
        <f t="shared" si="15"/>
        <v>5.1337681730667661E-4</v>
      </c>
    </row>
    <row r="184" spans="1:9">
      <c r="A184" s="12" t="s">
        <v>303</v>
      </c>
      <c r="B184">
        <v>4.95</v>
      </c>
      <c r="C184" s="12">
        <v>409</v>
      </c>
      <c r="D184" s="13">
        <f t="shared" si="12"/>
        <v>82.62626262626263</v>
      </c>
      <c r="E184" s="7">
        <f t="shared" si="13"/>
        <v>6.3738835963664188E-4</v>
      </c>
      <c r="F184" s="8">
        <f t="shared" si="16"/>
        <v>0.80149638215873675</v>
      </c>
      <c r="G184" s="7">
        <f t="shared" si="14"/>
        <v>9.3982464201225013E-4</v>
      </c>
      <c r="H184" s="8">
        <f t="shared" si="17"/>
        <v>0.37636274573091788</v>
      </c>
      <c r="I184">
        <f t="shared" si="15"/>
        <v>3.5164576546531379E-4</v>
      </c>
    </row>
    <row r="185" spans="1:9">
      <c r="A185" s="12" t="s">
        <v>327</v>
      </c>
      <c r="B185">
        <v>3.39</v>
      </c>
      <c r="C185" s="12">
        <v>280</v>
      </c>
      <c r="D185" s="13">
        <f t="shared" si="12"/>
        <v>82.595870206489678</v>
      </c>
      <c r="E185" s="7">
        <f t="shared" si="13"/>
        <v>4.3635388923779885E-4</v>
      </c>
      <c r="F185" s="8">
        <f t="shared" si="16"/>
        <v>0.80193273604797455</v>
      </c>
      <c r="G185" s="7">
        <f t="shared" si="14"/>
        <v>6.4363748210535918E-4</v>
      </c>
      <c r="H185" s="8">
        <f t="shared" si="17"/>
        <v>0.37700638321302327</v>
      </c>
      <c r="I185">
        <f t="shared" si="15"/>
        <v>1.16486800438792E-3</v>
      </c>
    </row>
    <row r="186" spans="1:9">
      <c r="A186" s="12" t="s">
        <v>367</v>
      </c>
      <c r="B186">
        <v>11.22</v>
      </c>
      <c r="C186" s="12">
        <v>925</v>
      </c>
      <c r="D186" s="13">
        <f t="shared" si="12"/>
        <v>82.442067736185379</v>
      </c>
      <c r="E186" s="7">
        <f t="shared" si="13"/>
        <v>1.441526241232014E-3</v>
      </c>
      <c r="F186" s="8">
        <f t="shared" si="16"/>
        <v>0.80337426228920661</v>
      </c>
      <c r="G186" s="7">
        <f t="shared" si="14"/>
        <v>2.1302691885611001E-3</v>
      </c>
      <c r="H186" s="8">
        <f t="shared" si="17"/>
        <v>0.37913665240158434</v>
      </c>
      <c r="I186">
        <f t="shared" si="15"/>
        <v>8.9684397778594382E-4</v>
      </c>
    </row>
    <row r="187" spans="1:9">
      <c r="A187" s="12" t="s">
        <v>235</v>
      </c>
      <c r="B187">
        <v>8.6300000000000008</v>
      </c>
      <c r="C187" s="12">
        <v>710</v>
      </c>
      <c r="D187" s="13">
        <f t="shared" si="12"/>
        <v>82.27114716106604</v>
      </c>
      <c r="E187" s="7">
        <f t="shared" si="13"/>
        <v>1.1064687905672757E-3</v>
      </c>
      <c r="F187" s="8">
        <f t="shared" si="16"/>
        <v>0.80448073107977391</v>
      </c>
      <c r="G187" s="7">
        <f t="shared" si="14"/>
        <v>1.6385225576900442E-3</v>
      </c>
      <c r="H187" s="8">
        <f t="shared" si="17"/>
        <v>0.38077517495927438</v>
      </c>
      <c r="I187">
        <f t="shared" si="15"/>
        <v>2.189547082177834E-3</v>
      </c>
    </row>
    <row r="188" spans="1:9">
      <c r="A188" s="12" t="s">
        <v>122</v>
      </c>
      <c r="B188">
        <v>20.99</v>
      </c>
      <c r="C188" s="12">
        <v>1713</v>
      </c>
      <c r="D188" s="13">
        <f t="shared" si="12"/>
        <v>81.610290614578375</v>
      </c>
      <c r="E188" s="7">
        <f t="shared" si="13"/>
        <v>2.6695507580869623E-3</v>
      </c>
      <c r="F188" s="8">
        <f t="shared" si="16"/>
        <v>0.80715028183786086</v>
      </c>
      <c r="G188" s="7">
        <f t="shared" si="14"/>
        <v>3.9852362092600256E-3</v>
      </c>
      <c r="H188" s="8">
        <f t="shared" si="17"/>
        <v>0.38476041116853438</v>
      </c>
      <c r="I188">
        <f t="shared" si="15"/>
        <v>9.4298379364271545E-4</v>
      </c>
    </row>
    <row r="189" spans="1:9">
      <c r="A189" s="12" t="s">
        <v>72</v>
      </c>
      <c r="B189">
        <v>8.99</v>
      </c>
      <c r="C189" s="12">
        <v>725</v>
      </c>
      <c r="D189" s="13">
        <f t="shared" si="12"/>
        <v>80.645161290322577</v>
      </c>
      <c r="E189" s="7">
        <f t="shared" si="13"/>
        <v>1.1298448917764433E-3</v>
      </c>
      <c r="F189" s="8">
        <f t="shared" si="16"/>
        <v>0.80828012672963734</v>
      </c>
      <c r="G189" s="7">
        <f t="shared" si="14"/>
        <v>1.7068734407454805E-3</v>
      </c>
      <c r="H189" s="8">
        <f t="shared" si="17"/>
        <v>0.38646728460927987</v>
      </c>
      <c r="I189">
        <f t="shared" si="15"/>
        <v>9.3952655892998171E-4</v>
      </c>
    </row>
    <row r="190" spans="1:9">
      <c r="A190" s="12" t="s">
        <v>325</v>
      </c>
      <c r="B190">
        <v>8.94</v>
      </c>
      <c r="C190" s="12">
        <v>718</v>
      </c>
      <c r="D190" s="13">
        <f t="shared" si="12"/>
        <v>80.313199105145415</v>
      </c>
      <c r="E190" s="7">
        <f t="shared" si="13"/>
        <v>1.1189360445454984E-3</v>
      </c>
      <c r="F190" s="8">
        <f t="shared" si="16"/>
        <v>0.80939906277418283</v>
      </c>
      <c r="G190" s="7">
        <f t="shared" si="14"/>
        <v>1.6973802625433363E-3</v>
      </c>
      <c r="H190" s="8">
        <f t="shared" si="17"/>
        <v>0.38816466487182322</v>
      </c>
      <c r="I190">
        <f t="shared" si="15"/>
        <v>3.5046290558763959E-3</v>
      </c>
    </row>
    <row r="191" spans="1:9">
      <c r="A191" s="12" t="s">
        <v>25</v>
      </c>
      <c r="B191">
        <v>33.28</v>
      </c>
      <c r="C191" s="12">
        <v>2661</v>
      </c>
      <c r="D191" s="13">
        <f t="shared" si="12"/>
        <v>79.957932692307693</v>
      </c>
      <c r="E191" s="7">
        <f t="shared" si="13"/>
        <v>4.1469203545063671E-3</v>
      </c>
      <c r="F191" s="8">
        <f t="shared" si="16"/>
        <v>0.8135459831286892</v>
      </c>
      <c r="G191" s="7">
        <f t="shared" si="14"/>
        <v>6.3186594113470067E-3</v>
      </c>
      <c r="H191" s="8">
        <f t="shared" si="17"/>
        <v>0.39448332428317023</v>
      </c>
      <c r="I191">
        <f t="shared" si="15"/>
        <v>6.5827820123093295E-4</v>
      </c>
    </row>
    <row r="192" spans="1:9">
      <c r="A192" s="12" t="s">
        <v>230</v>
      </c>
      <c r="B192">
        <v>6.2</v>
      </c>
      <c r="C192" s="12">
        <v>487</v>
      </c>
      <c r="D192" s="13">
        <f t="shared" si="12"/>
        <v>78.548387096774192</v>
      </c>
      <c r="E192" s="7">
        <f t="shared" si="13"/>
        <v>7.5894408592431443E-4</v>
      </c>
      <c r="F192" s="8">
        <f t="shared" si="16"/>
        <v>0.81430492721461356</v>
      </c>
      <c r="G192" s="7">
        <f t="shared" si="14"/>
        <v>1.1771540970658485E-3</v>
      </c>
      <c r="H192" s="8">
        <f t="shared" si="17"/>
        <v>0.3956604783802361</v>
      </c>
      <c r="I192">
        <f t="shared" si="15"/>
        <v>8.3909289043482271E-4</v>
      </c>
    </row>
    <row r="193" spans="1:9">
      <c r="A193" s="12" t="s">
        <v>227</v>
      </c>
      <c r="B193">
        <v>7.88</v>
      </c>
      <c r="C193" s="12">
        <v>615</v>
      </c>
      <c r="D193" s="13">
        <f t="shared" si="12"/>
        <v>78.045685279187822</v>
      </c>
      <c r="E193" s="7">
        <f t="shared" si="13"/>
        <v>9.5842014957587965E-4</v>
      </c>
      <c r="F193" s="8">
        <f t="shared" si="16"/>
        <v>0.81526334736418948</v>
      </c>
      <c r="G193" s="7">
        <f t="shared" si="14"/>
        <v>1.4961248846578849E-3</v>
      </c>
      <c r="H193" s="8">
        <f t="shared" si="17"/>
        <v>0.39715660326489399</v>
      </c>
      <c r="I193">
        <f t="shared" si="15"/>
        <v>6.7034401369769903E-4</v>
      </c>
    </row>
    <row r="194" spans="1:9">
      <c r="A194" s="12" t="s">
        <v>190</v>
      </c>
      <c r="B194">
        <v>6.27</v>
      </c>
      <c r="C194" s="12">
        <v>485</v>
      </c>
      <c r="D194" s="13">
        <f t="shared" ref="D194:D257" si="18">C194/B194</f>
        <v>77.352472089314205</v>
      </c>
      <c r="E194" s="7">
        <f t="shared" ref="E194:E257" si="19">C194/641681</f>
        <v>7.558272724297587E-4</v>
      </c>
      <c r="F194" s="8">
        <f t="shared" si="16"/>
        <v>0.81601917463661922</v>
      </c>
      <c r="G194" s="7">
        <f t="shared" ref="G194:G257" si="20">B194/5266.94</f>
        <v>1.1904445465488499E-3</v>
      </c>
      <c r="H194" s="8">
        <f t="shared" si="17"/>
        <v>0.39834704781144287</v>
      </c>
      <c r="I194">
        <f t="shared" ref="I194:I257" si="21">F194*H195-F195*H194</f>
        <v>9.9701324966716687E-4</v>
      </c>
    </row>
    <row r="195" spans="1:9">
      <c r="A195" s="12" t="s">
        <v>30</v>
      </c>
      <c r="B195">
        <v>9.2799999999999994</v>
      </c>
      <c r="C195" s="12">
        <v>710</v>
      </c>
      <c r="D195" s="13">
        <f t="shared" si="18"/>
        <v>76.508620689655174</v>
      </c>
      <c r="E195" s="7">
        <f t="shared" si="19"/>
        <v>1.1064687905672757E-3</v>
      </c>
      <c r="F195" s="8">
        <f t="shared" ref="F195:F258" si="22">F194+E195</f>
        <v>0.81712564342718652</v>
      </c>
      <c r="G195" s="7">
        <f t="shared" si="20"/>
        <v>1.7619338743179152E-3</v>
      </c>
      <c r="H195" s="8">
        <f t="shared" ref="H195:H258" si="23">H194+G195</f>
        <v>0.40010898168576076</v>
      </c>
      <c r="I195">
        <f t="shared" si="21"/>
        <v>1.9181993240214301E-3</v>
      </c>
    </row>
    <row r="196" spans="1:9">
      <c r="A196" s="12" t="s">
        <v>135</v>
      </c>
      <c r="B196">
        <v>17.809999999999999</v>
      </c>
      <c r="C196" s="12">
        <v>1355</v>
      </c>
      <c r="D196" s="13">
        <f t="shared" si="18"/>
        <v>76.080853453116234</v>
      </c>
      <c r="E196" s="7">
        <f t="shared" si="19"/>
        <v>2.1116411425614909E-3</v>
      </c>
      <c r="F196" s="8">
        <f t="shared" si="22"/>
        <v>0.81923728456974798</v>
      </c>
      <c r="G196" s="7">
        <f t="shared" si="20"/>
        <v>3.381470075603671E-3</v>
      </c>
      <c r="H196" s="8">
        <f t="shared" si="23"/>
        <v>0.40349045176136444</v>
      </c>
      <c r="I196">
        <f t="shared" si="21"/>
        <v>2.9880649956492977E-4</v>
      </c>
    </row>
    <row r="197" spans="1:9">
      <c r="A197" s="12" t="s">
        <v>62</v>
      </c>
      <c r="B197">
        <v>2.77</v>
      </c>
      <c r="C197" s="12">
        <v>210</v>
      </c>
      <c r="D197" s="13">
        <f t="shared" si="18"/>
        <v>75.812274368231044</v>
      </c>
      <c r="E197" s="7">
        <f t="shared" si="19"/>
        <v>3.2726541692834914E-4</v>
      </c>
      <c r="F197" s="8">
        <f t="shared" si="22"/>
        <v>0.81956454998667638</v>
      </c>
      <c r="G197" s="7">
        <f t="shared" si="20"/>
        <v>5.2592207239877432E-4</v>
      </c>
      <c r="H197" s="8">
        <f t="shared" si="23"/>
        <v>0.40401637383376321</v>
      </c>
      <c r="I197">
        <f t="shared" si="21"/>
        <v>7.6142995497147092E-4</v>
      </c>
    </row>
    <row r="198" spans="1:9">
      <c r="A198" s="12" t="s">
        <v>292</v>
      </c>
      <c r="B198">
        <v>7.05</v>
      </c>
      <c r="C198" s="12">
        <v>533</v>
      </c>
      <c r="D198" s="13">
        <f t="shared" si="18"/>
        <v>75.60283687943263</v>
      </c>
      <c r="E198" s="7">
        <f t="shared" si="19"/>
        <v>8.3063079629909563E-4</v>
      </c>
      <c r="F198" s="8">
        <f t="shared" si="22"/>
        <v>0.82039518078297546</v>
      </c>
      <c r="G198" s="7">
        <f t="shared" si="20"/>
        <v>1.3385381265022954E-3</v>
      </c>
      <c r="H198" s="8">
        <f t="shared" si="23"/>
        <v>0.40535491196026552</v>
      </c>
      <c r="I198">
        <f t="shared" si="21"/>
        <v>4.9330997593327597E-4</v>
      </c>
    </row>
    <row r="199" spans="1:9">
      <c r="A199" s="12" t="s">
        <v>244</v>
      </c>
      <c r="B199">
        <v>4.55</v>
      </c>
      <c r="C199" s="12">
        <v>341</v>
      </c>
      <c r="D199" s="13">
        <f t="shared" si="18"/>
        <v>74.945054945054949</v>
      </c>
      <c r="E199" s="7">
        <f t="shared" si="19"/>
        <v>5.3141670082174791E-4</v>
      </c>
      <c r="F199" s="8">
        <f t="shared" si="22"/>
        <v>0.82092659748379726</v>
      </c>
      <c r="G199" s="7">
        <f t="shared" si="20"/>
        <v>8.6387921639509847E-4</v>
      </c>
      <c r="H199" s="8">
        <f t="shared" si="23"/>
        <v>0.4062187911766606</v>
      </c>
      <c r="I199">
        <f t="shared" si="21"/>
        <v>2.0210252791635908E-3</v>
      </c>
    </row>
    <row r="200" spans="1:9">
      <c r="A200" s="12" t="s">
        <v>128</v>
      </c>
      <c r="B200">
        <v>18.600000000000001</v>
      </c>
      <c r="C200" s="12">
        <v>1387</v>
      </c>
      <c r="D200" s="13">
        <f t="shared" si="18"/>
        <v>74.569892473118273</v>
      </c>
      <c r="E200" s="7">
        <f t="shared" si="19"/>
        <v>2.1615101584743822E-3</v>
      </c>
      <c r="F200" s="8">
        <f t="shared" si="22"/>
        <v>0.82308810764227169</v>
      </c>
      <c r="G200" s="7">
        <f t="shared" si="20"/>
        <v>3.5314622911975461E-3</v>
      </c>
      <c r="H200" s="8">
        <f t="shared" si="23"/>
        <v>0.40975025346785815</v>
      </c>
      <c r="I200">
        <f t="shared" si="21"/>
        <v>9.2419311759900369E-4</v>
      </c>
    </row>
    <row r="201" spans="1:9">
      <c r="A201" s="12" t="s">
        <v>130</v>
      </c>
      <c r="B201">
        <v>8.48</v>
      </c>
      <c r="C201" s="12">
        <v>628</v>
      </c>
      <c r="D201" s="13">
        <f t="shared" si="18"/>
        <v>74.056603773584897</v>
      </c>
      <c r="E201" s="7">
        <f t="shared" si="19"/>
        <v>9.7867943729049167E-4</v>
      </c>
      <c r="F201" s="8">
        <f t="shared" si="22"/>
        <v>0.82406678707956216</v>
      </c>
      <c r="G201" s="7">
        <f t="shared" si="20"/>
        <v>1.6100430230836123E-3</v>
      </c>
      <c r="H201" s="8">
        <f t="shared" si="23"/>
        <v>0.41136029649094175</v>
      </c>
      <c r="I201">
        <f t="shared" si="21"/>
        <v>7.5078470546574572E-4</v>
      </c>
    </row>
    <row r="202" spans="1:9">
      <c r="A202" s="12" t="s">
        <v>141</v>
      </c>
      <c r="B202">
        <v>6.88</v>
      </c>
      <c r="C202" s="12">
        <v>508</v>
      </c>
      <c r="D202" s="13">
        <f t="shared" si="18"/>
        <v>73.837209302325576</v>
      </c>
      <c r="E202" s="7">
        <f t="shared" si="19"/>
        <v>7.9167062761714929E-4</v>
      </c>
      <c r="F202" s="8">
        <f t="shared" si="22"/>
        <v>0.82485845770717936</v>
      </c>
      <c r="G202" s="7">
        <f t="shared" si="20"/>
        <v>1.3062613206150061E-3</v>
      </c>
      <c r="H202" s="8">
        <f t="shared" si="23"/>
        <v>0.41266655781155676</v>
      </c>
      <c r="I202">
        <f t="shared" si="21"/>
        <v>2.6146278221156893E-3</v>
      </c>
    </row>
    <row r="203" spans="1:9">
      <c r="A203" s="12" t="s">
        <v>261</v>
      </c>
      <c r="B203">
        <v>23.91</v>
      </c>
      <c r="C203" s="12">
        <v>1757</v>
      </c>
      <c r="D203" s="13">
        <f t="shared" si="18"/>
        <v>73.48389795064827</v>
      </c>
      <c r="E203" s="7">
        <f t="shared" si="19"/>
        <v>2.7381206549671878E-3</v>
      </c>
      <c r="F203" s="8">
        <f t="shared" si="22"/>
        <v>0.82759657836214651</v>
      </c>
      <c r="G203" s="7">
        <f t="shared" si="20"/>
        <v>4.5396378162652325E-3</v>
      </c>
      <c r="H203" s="8">
        <f t="shared" si="23"/>
        <v>0.41720619562782196</v>
      </c>
      <c r="I203">
        <f t="shared" si="21"/>
        <v>6.5339947447928814E-4</v>
      </c>
    </row>
    <row r="204" spans="1:9">
      <c r="A204" s="12" t="s">
        <v>39</v>
      </c>
      <c r="B204">
        <v>5.95</v>
      </c>
      <c r="C204" s="12">
        <v>433</v>
      </c>
      <c r="D204" s="13">
        <f t="shared" si="18"/>
        <v>72.773109243697476</v>
      </c>
      <c r="E204" s="7">
        <f t="shared" si="19"/>
        <v>6.747901215713104E-4</v>
      </c>
      <c r="F204" s="8">
        <f t="shared" si="22"/>
        <v>0.82827136848371785</v>
      </c>
      <c r="G204" s="7">
        <f t="shared" si="20"/>
        <v>1.1296882060551289E-3</v>
      </c>
      <c r="H204" s="8">
        <f t="shared" si="23"/>
        <v>0.4183358838338771</v>
      </c>
      <c r="I204">
        <f t="shared" si="21"/>
        <v>7.8431633748110574E-4</v>
      </c>
    </row>
    <row r="205" spans="1:9">
      <c r="A205" s="12" t="s">
        <v>149</v>
      </c>
      <c r="B205">
        <v>7.11</v>
      </c>
      <c r="C205" s="12">
        <v>512</v>
      </c>
      <c r="D205" s="13">
        <f t="shared" si="18"/>
        <v>72.011251758087198</v>
      </c>
      <c r="E205" s="7">
        <f t="shared" si="19"/>
        <v>7.9790425460626077E-4</v>
      </c>
      <c r="F205" s="8">
        <f t="shared" si="22"/>
        <v>0.82906927273832409</v>
      </c>
      <c r="G205" s="7">
        <f t="shared" si="20"/>
        <v>1.3499299403448683E-3</v>
      </c>
      <c r="H205" s="8">
        <f t="shared" si="23"/>
        <v>0.41968581377422198</v>
      </c>
      <c r="I205">
        <f t="shared" si="21"/>
        <v>3.4894839510490883E-4</v>
      </c>
    </row>
    <row r="206" spans="1:9">
      <c r="A206" s="12" t="s">
        <v>405</v>
      </c>
      <c r="B206">
        <v>3.16</v>
      </c>
      <c r="C206" s="12">
        <v>227</v>
      </c>
      <c r="D206" s="13">
        <f t="shared" si="18"/>
        <v>71.835443037974684</v>
      </c>
      <c r="E206" s="7">
        <f t="shared" si="19"/>
        <v>3.5375833163207263E-4</v>
      </c>
      <c r="F206" s="8">
        <f t="shared" si="22"/>
        <v>0.82942303106995618</v>
      </c>
      <c r="G206" s="7">
        <f t="shared" si="20"/>
        <v>5.9996886237549706E-4</v>
      </c>
      <c r="H206" s="8">
        <f t="shared" si="23"/>
        <v>0.42028578263659749</v>
      </c>
      <c r="I206">
        <f t="shared" si="21"/>
        <v>2.9388091148866424E-3</v>
      </c>
    </row>
    <row r="207" spans="1:9">
      <c r="A207" s="12" t="s">
        <v>52</v>
      </c>
      <c r="B207">
        <v>26.61</v>
      </c>
      <c r="C207" s="12">
        <v>1911</v>
      </c>
      <c r="D207" s="13">
        <f t="shared" si="18"/>
        <v>71.815107102593018</v>
      </c>
      <c r="E207" s="7">
        <f t="shared" si="19"/>
        <v>2.9781152940479773E-3</v>
      </c>
      <c r="F207" s="8">
        <f t="shared" si="22"/>
        <v>0.8324011463640042</v>
      </c>
      <c r="G207" s="7">
        <f t="shared" si="20"/>
        <v>5.0522694391810048E-3</v>
      </c>
      <c r="H207" s="8">
        <f t="shared" si="23"/>
        <v>0.42533805207577852</v>
      </c>
      <c r="I207">
        <f t="shared" si="21"/>
        <v>4.5834778301429013E-4</v>
      </c>
    </row>
    <row r="208" spans="1:9">
      <c r="A208" s="12" t="s">
        <v>142</v>
      </c>
      <c r="B208">
        <v>4.1500000000000004</v>
      </c>
      <c r="C208" s="12">
        <v>298</v>
      </c>
      <c r="D208" s="13">
        <f t="shared" si="18"/>
        <v>71.807228915662648</v>
      </c>
      <c r="E208" s="7">
        <f t="shared" si="19"/>
        <v>4.6440521068880021E-4</v>
      </c>
      <c r="F208" s="8">
        <f t="shared" si="22"/>
        <v>0.832865551574693</v>
      </c>
      <c r="G208" s="7">
        <f t="shared" si="20"/>
        <v>7.8793379077794713E-4</v>
      </c>
      <c r="H208" s="8">
        <f t="shared" si="23"/>
        <v>0.42612598586655648</v>
      </c>
      <c r="I208">
        <f t="shared" si="21"/>
        <v>4.0385324364689001E-4</v>
      </c>
    </row>
    <row r="209" spans="1:9">
      <c r="A209" s="12" t="s">
        <v>127</v>
      </c>
      <c r="B209">
        <v>3.65</v>
      </c>
      <c r="C209" s="12">
        <v>261</v>
      </c>
      <c r="D209" s="13">
        <f t="shared" si="18"/>
        <v>71.506849315068493</v>
      </c>
      <c r="E209" s="7">
        <f t="shared" si="19"/>
        <v>4.0674416103951962E-4</v>
      </c>
      <c r="F209" s="8">
        <f t="shared" si="22"/>
        <v>0.83327229573573247</v>
      </c>
      <c r="G209" s="7">
        <f t="shared" si="20"/>
        <v>6.9300200875650763E-4</v>
      </c>
      <c r="H209" s="8">
        <f t="shared" si="23"/>
        <v>0.42681898787531297</v>
      </c>
      <c r="I209">
        <f t="shared" si="21"/>
        <v>4.9842062891625183E-4</v>
      </c>
    </row>
    <row r="210" spans="1:9">
      <c r="A210" s="12" t="s">
        <v>20</v>
      </c>
      <c r="B210">
        <v>4.5</v>
      </c>
      <c r="C210" s="12">
        <v>321</v>
      </c>
      <c r="D210" s="13">
        <f t="shared" si="18"/>
        <v>71.333333333333329</v>
      </c>
      <c r="E210" s="7">
        <f t="shared" si="19"/>
        <v>5.0024856587619086E-4</v>
      </c>
      <c r="F210" s="8">
        <f t="shared" si="22"/>
        <v>0.83377254430160863</v>
      </c>
      <c r="G210" s="7">
        <f t="shared" si="20"/>
        <v>8.5438603819295461E-4</v>
      </c>
      <c r="H210" s="8">
        <f t="shared" si="23"/>
        <v>0.42767337391350591</v>
      </c>
      <c r="I210">
        <f t="shared" si="21"/>
        <v>1.331787633396142E-3</v>
      </c>
    </row>
    <row r="211" spans="1:9">
      <c r="A211" s="12" t="s">
        <v>321</v>
      </c>
      <c r="B211">
        <v>12</v>
      </c>
      <c r="C211" s="12">
        <v>852</v>
      </c>
      <c r="D211" s="13">
        <f t="shared" si="18"/>
        <v>71</v>
      </c>
      <c r="E211" s="7">
        <f t="shared" si="19"/>
        <v>1.3277625486807308E-3</v>
      </c>
      <c r="F211" s="8">
        <f t="shared" si="22"/>
        <v>0.83510030685028935</v>
      </c>
      <c r="G211" s="7">
        <f t="shared" si="20"/>
        <v>2.2783627685145458E-3</v>
      </c>
      <c r="H211" s="8">
        <f t="shared" si="23"/>
        <v>0.42995173668202047</v>
      </c>
      <c r="I211">
        <f t="shared" si="21"/>
        <v>2.0062792458113154E-3</v>
      </c>
    </row>
    <row r="212" spans="1:9">
      <c r="A212" s="12" t="s">
        <v>204</v>
      </c>
      <c r="B212">
        <v>18.05</v>
      </c>
      <c r="C212" s="12">
        <v>1277</v>
      </c>
      <c r="D212" s="13">
        <f t="shared" si="18"/>
        <v>70.747922437673125</v>
      </c>
      <c r="E212" s="7">
        <f t="shared" si="19"/>
        <v>1.9900854162738183E-3</v>
      </c>
      <c r="F212" s="8">
        <f t="shared" si="22"/>
        <v>0.83709039226656312</v>
      </c>
      <c r="G212" s="7">
        <f t="shared" si="20"/>
        <v>3.4270373309739626E-3</v>
      </c>
      <c r="H212" s="8">
        <f t="shared" si="23"/>
        <v>0.43337877401299441</v>
      </c>
      <c r="I212">
        <f t="shared" si="21"/>
        <v>6.120837118068212E-4</v>
      </c>
    </row>
    <row r="213" spans="1:9">
      <c r="A213" s="12" t="s">
        <v>179</v>
      </c>
      <c r="B213">
        <v>5.5</v>
      </c>
      <c r="C213" s="12">
        <v>388</v>
      </c>
      <c r="D213" s="13">
        <f t="shared" si="18"/>
        <v>70.545454545454547</v>
      </c>
      <c r="E213" s="7">
        <f t="shared" si="19"/>
        <v>6.0466181794380702E-4</v>
      </c>
      <c r="F213" s="8">
        <f t="shared" si="22"/>
        <v>0.83769505408450695</v>
      </c>
      <c r="G213" s="7">
        <f t="shared" si="20"/>
        <v>1.0442496022358334E-3</v>
      </c>
      <c r="H213" s="8">
        <f t="shared" si="23"/>
        <v>0.43442302361523022</v>
      </c>
      <c r="I213">
        <f t="shared" si="21"/>
        <v>8.9396718296819166E-4</v>
      </c>
    </row>
    <row r="214" spans="1:9">
      <c r="A214" s="12" t="s">
        <v>212</v>
      </c>
      <c r="B214">
        <v>8.0299999999999994</v>
      </c>
      <c r="C214" s="12">
        <v>566</v>
      </c>
      <c r="D214" s="13">
        <f t="shared" si="18"/>
        <v>70.485678704856795</v>
      </c>
      <c r="E214" s="7">
        <f t="shared" si="19"/>
        <v>8.820582189592648E-4</v>
      </c>
      <c r="F214" s="8">
        <f t="shared" si="22"/>
        <v>0.83857711230346621</v>
      </c>
      <c r="G214" s="7">
        <f t="shared" si="20"/>
        <v>1.5246044192643166E-3</v>
      </c>
      <c r="H214" s="8">
        <f t="shared" si="23"/>
        <v>0.43594762803449455</v>
      </c>
      <c r="I214">
        <f t="shared" si="21"/>
        <v>1.2708673639246215E-3</v>
      </c>
    </row>
    <row r="215" spans="1:9">
      <c r="A215" s="12" t="s">
        <v>100</v>
      </c>
      <c r="B215">
        <v>11.4</v>
      </c>
      <c r="C215" s="12">
        <v>801</v>
      </c>
      <c r="D215" s="13">
        <f t="shared" si="18"/>
        <v>70.263157894736835</v>
      </c>
      <c r="E215" s="7">
        <f t="shared" si="19"/>
        <v>1.2482838045695603E-3</v>
      </c>
      <c r="F215" s="8">
        <f t="shared" si="22"/>
        <v>0.83982539610803575</v>
      </c>
      <c r="G215" s="7">
        <f t="shared" si="20"/>
        <v>2.1644446300888185E-3</v>
      </c>
      <c r="H215" s="8">
        <f t="shared" si="23"/>
        <v>0.43811207266458335</v>
      </c>
      <c r="I215">
        <f t="shared" si="21"/>
        <v>6.4785275260320629E-4</v>
      </c>
    </row>
    <row r="216" spans="1:9">
      <c r="A216" s="12" t="s">
        <v>148</v>
      </c>
      <c r="B216">
        <v>5.81</v>
      </c>
      <c r="C216" s="12">
        <v>408</v>
      </c>
      <c r="D216" s="13">
        <f t="shared" si="18"/>
        <v>70.223752151463003</v>
      </c>
      <c r="E216" s="7">
        <f t="shared" si="19"/>
        <v>6.3582995288936407E-4</v>
      </c>
      <c r="F216" s="8">
        <f t="shared" si="22"/>
        <v>0.8404612260609251</v>
      </c>
      <c r="G216" s="7">
        <f t="shared" si="20"/>
        <v>1.1031073070891257E-3</v>
      </c>
      <c r="H216" s="8">
        <f t="shared" si="23"/>
        <v>0.43921517997167248</v>
      </c>
      <c r="I216">
        <f t="shared" si="21"/>
        <v>9.6984323250920434E-4</v>
      </c>
    </row>
    <row r="217" spans="1:9">
      <c r="A217" s="12" t="s">
        <v>353</v>
      </c>
      <c r="B217">
        <v>8.69</v>
      </c>
      <c r="C217" s="12">
        <v>609</v>
      </c>
      <c r="D217" s="13">
        <f t="shared" si="18"/>
        <v>70.080552359033376</v>
      </c>
      <c r="E217" s="7">
        <f t="shared" si="19"/>
        <v>9.4906970909221244E-4</v>
      </c>
      <c r="F217" s="8">
        <f t="shared" si="22"/>
        <v>0.84141029577001736</v>
      </c>
      <c r="G217" s="7">
        <f t="shared" si="20"/>
        <v>1.6499143715326167E-3</v>
      </c>
      <c r="H217" s="8">
        <f t="shared" si="23"/>
        <v>0.44086509434320509</v>
      </c>
      <c r="I217">
        <f t="shared" si="21"/>
        <v>6.8545411832898751E-4</v>
      </c>
    </row>
    <row r="218" spans="1:9">
      <c r="A218" s="12" t="s">
        <v>393</v>
      </c>
      <c r="B218">
        <v>6.14</v>
      </c>
      <c r="C218" s="12">
        <v>430</v>
      </c>
      <c r="D218" s="13">
        <f t="shared" si="18"/>
        <v>70.032573289902288</v>
      </c>
      <c r="E218" s="7">
        <f t="shared" si="19"/>
        <v>6.7011490132947685E-4</v>
      </c>
      <c r="F218" s="8">
        <f t="shared" si="22"/>
        <v>0.84208041067134687</v>
      </c>
      <c r="G218" s="7">
        <f t="shared" si="20"/>
        <v>1.1657622832232759E-3</v>
      </c>
      <c r="H218" s="8">
        <f t="shared" si="23"/>
        <v>0.44203085662642838</v>
      </c>
      <c r="I218">
        <f t="shared" si="21"/>
        <v>3.4068610300297397E-4</v>
      </c>
    </row>
    <row r="219" spans="1:9">
      <c r="A219" s="12" t="s">
        <v>101</v>
      </c>
      <c r="B219">
        <v>3.04</v>
      </c>
      <c r="C219" s="12">
        <v>211</v>
      </c>
      <c r="D219" s="13">
        <f t="shared" si="18"/>
        <v>69.40789473684211</v>
      </c>
      <c r="E219" s="7">
        <f t="shared" si="19"/>
        <v>3.28823823675627E-4</v>
      </c>
      <c r="F219" s="8">
        <f t="shared" si="22"/>
        <v>0.84240923449502247</v>
      </c>
      <c r="G219" s="7">
        <f t="shared" si="20"/>
        <v>5.771852346903516E-4</v>
      </c>
      <c r="H219" s="8">
        <f t="shared" si="23"/>
        <v>0.44260804186111874</v>
      </c>
      <c r="I219">
        <f t="shared" si="21"/>
        <v>1.112985244825615E-3</v>
      </c>
    </row>
    <row r="220" spans="1:9">
      <c r="A220" s="12" t="s">
        <v>352</v>
      </c>
      <c r="B220">
        <v>9.93</v>
      </c>
      <c r="C220" s="12">
        <v>689</v>
      </c>
      <c r="D220" s="13">
        <f t="shared" si="18"/>
        <v>69.385699899295062</v>
      </c>
      <c r="E220" s="7">
        <f t="shared" si="19"/>
        <v>1.0737422488744407E-3</v>
      </c>
      <c r="F220" s="8">
        <f t="shared" si="22"/>
        <v>0.84348297674389694</v>
      </c>
      <c r="G220" s="7">
        <f t="shared" si="20"/>
        <v>1.8853451909457864E-3</v>
      </c>
      <c r="H220" s="8">
        <f t="shared" si="23"/>
        <v>0.44449338705206454</v>
      </c>
      <c r="I220">
        <f t="shared" si="21"/>
        <v>1.0428322732941031E-3</v>
      </c>
    </row>
    <row r="221" spans="1:9">
      <c r="A221" s="12" t="s">
        <v>262</v>
      </c>
      <c r="B221">
        <v>9.2799999999999994</v>
      </c>
      <c r="C221" s="12">
        <v>640</v>
      </c>
      <c r="D221" s="13">
        <f t="shared" si="18"/>
        <v>68.965517241379317</v>
      </c>
      <c r="E221" s="7">
        <f t="shared" si="19"/>
        <v>9.9738031825782588E-4</v>
      </c>
      <c r="F221" s="8">
        <f t="shared" si="22"/>
        <v>0.84448035706215474</v>
      </c>
      <c r="G221" s="7">
        <f t="shared" si="20"/>
        <v>1.7619338743179152E-3</v>
      </c>
      <c r="H221" s="8">
        <f t="shared" si="23"/>
        <v>0.44625532092638243</v>
      </c>
      <c r="I221">
        <f t="shared" si="21"/>
        <v>8.2224653462292796E-4</v>
      </c>
    </row>
    <row r="222" spans="1:9">
      <c r="A222" s="12" t="s">
        <v>168</v>
      </c>
      <c r="B222">
        <v>7.31</v>
      </c>
      <c r="C222" s="12">
        <v>503</v>
      </c>
      <c r="D222" s="13">
        <f t="shared" si="18"/>
        <v>68.80984952120383</v>
      </c>
      <c r="E222" s="7">
        <f t="shared" si="19"/>
        <v>7.8387859388076011E-4</v>
      </c>
      <c r="F222" s="8">
        <f t="shared" si="22"/>
        <v>0.84526423565603548</v>
      </c>
      <c r="G222" s="7">
        <f t="shared" si="20"/>
        <v>1.387902653153444E-3</v>
      </c>
      <c r="H222" s="8">
        <f t="shared" si="23"/>
        <v>0.44764322357953584</v>
      </c>
      <c r="I222">
        <f t="shared" si="21"/>
        <v>8.0584751499201968E-4</v>
      </c>
    </row>
    <row r="223" spans="1:9">
      <c r="A223" s="12" t="s">
        <v>209</v>
      </c>
      <c r="B223">
        <v>7.16</v>
      </c>
      <c r="C223" s="12">
        <v>492</v>
      </c>
      <c r="D223" s="13">
        <f t="shared" si="18"/>
        <v>68.715083798882674</v>
      </c>
      <c r="E223" s="7">
        <f t="shared" si="19"/>
        <v>7.6673611966070372E-4</v>
      </c>
      <c r="F223" s="8">
        <f t="shared" si="22"/>
        <v>0.84603097177569619</v>
      </c>
      <c r="G223" s="7">
        <f t="shared" si="20"/>
        <v>1.3594231185470123E-3</v>
      </c>
      <c r="H223" s="8">
        <f t="shared" si="23"/>
        <v>0.44900264669808287</v>
      </c>
      <c r="I223">
        <f t="shared" si="21"/>
        <v>3.3090833110016593E-4</v>
      </c>
    </row>
    <row r="224" spans="1:9">
      <c r="A224" s="12" t="s">
        <v>270</v>
      </c>
      <c r="B224">
        <v>2.94</v>
      </c>
      <c r="C224" s="12">
        <v>202</v>
      </c>
      <c r="D224" s="13">
        <f t="shared" si="18"/>
        <v>68.707482993197274</v>
      </c>
      <c r="E224" s="7">
        <f t="shared" si="19"/>
        <v>3.147981629501263E-4</v>
      </c>
      <c r="F224" s="8">
        <f t="shared" si="22"/>
        <v>0.8463457699386463</v>
      </c>
      <c r="G224" s="7">
        <f t="shared" si="20"/>
        <v>5.5819887828606365E-4</v>
      </c>
      <c r="H224" s="8">
        <f t="shared" si="23"/>
        <v>0.44956084557636894</v>
      </c>
      <c r="I224">
        <f t="shared" si="21"/>
        <v>4.9887570248102753E-4</v>
      </c>
    </row>
    <row r="225" spans="1:9">
      <c r="A225" s="12" t="s">
        <v>175</v>
      </c>
      <c r="B225">
        <v>4.43</v>
      </c>
      <c r="C225" s="12">
        <v>304</v>
      </c>
      <c r="D225" s="13">
        <f t="shared" si="18"/>
        <v>68.623024830699777</v>
      </c>
      <c r="E225" s="7">
        <f t="shared" si="19"/>
        <v>4.7375565117246731E-4</v>
      </c>
      <c r="F225" s="8">
        <f t="shared" si="22"/>
        <v>0.84681952558981877</v>
      </c>
      <c r="G225" s="7">
        <f t="shared" si="20"/>
        <v>8.41095588709953E-4</v>
      </c>
      <c r="H225" s="8">
        <f t="shared" si="23"/>
        <v>0.45040194116507887</v>
      </c>
      <c r="I225">
        <f t="shared" si="21"/>
        <v>3.3844668161446823E-3</v>
      </c>
    </row>
    <row r="226" spans="1:9">
      <c r="A226" s="12" t="s">
        <v>395</v>
      </c>
      <c r="B226">
        <v>29.93</v>
      </c>
      <c r="C226" s="12">
        <v>2034</v>
      </c>
      <c r="D226" s="13">
        <f t="shared" si="18"/>
        <v>67.958569996658866</v>
      </c>
      <c r="E226" s="7">
        <f t="shared" si="19"/>
        <v>3.1697993239631532E-3</v>
      </c>
      <c r="F226" s="8">
        <f t="shared" si="22"/>
        <v>0.84998932491378187</v>
      </c>
      <c r="G226" s="7">
        <f t="shared" si="20"/>
        <v>5.6826164718033626E-3</v>
      </c>
      <c r="H226" s="8">
        <f t="shared" si="23"/>
        <v>0.45608455763688222</v>
      </c>
      <c r="I226">
        <f t="shared" si="21"/>
        <v>1.0541658599945158E-3</v>
      </c>
    </row>
    <row r="227" spans="1:9">
      <c r="A227" s="12" t="s">
        <v>310</v>
      </c>
      <c r="B227">
        <v>9.32</v>
      </c>
      <c r="C227" s="12">
        <v>633</v>
      </c>
      <c r="D227" s="13">
        <f t="shared" si="18"/>
        <v>67.918454935622321</v>
      </c>
      <c r="E227" s="7">
        <f t="shared" si="19"/>
        <v>9.8647147102688096E-4</v>
      </c>
      <c r="F227" s="8">
        <f t="shared" si="22"/>
        <v>0.8509757963848088</v>
      </c>
      <c r="G227" s="7">
        <f t="shared" si="20"/>
        <v>1.7695284168796305E-3</v>
      </c>
      <c r="H227" s="8">
        <f t="shared" si="23"/>
        <v>0.45785408605376182</v>
      </c>
      <c r="I227">
        <f t="shared" si="21"/>
        <v>9.1608507016993634E-4</v>
      </c>
    </row>
    <row r="228" spans="1:9">
      <c r="A228" s="12" t="s">
        <v>233</v>
      </c>
      <c r="B228">
        <v>8.09</v>
      </c>
      <c r="C228" s="12">
        <v>548</v>
      </c>
      <c r="D228" s="13">
        <f t="shared" si="18"/>
        <v>67.737948084054395</v>
      </c>
      <c r="E228" s="7">
        <f t="shared" si="19"/>
        <v>8.5400689750826349E-4</v>
      </c>
      <c r="F228" s="8">
        <f t="shared" si="22"/>
        <v>0.85182980328231706</v>
      </c>
      <c r="G228" s="7">
        <f t="shared" si="20"/>
        <v>1.5359962331068895E-3</v>
      </c>
      <c r="H228" s="8">
        <f t="shared" si="23"/>
        <v>0.45939008228686873</v>
      </c>
      <c r="I228">
        <f t="shared" si="21"/>
        <v>5.4957684961542963E-4</v>
      </c>
    </row>
    <row r="229" spans="1:9">
      <c r="A229" s="12" t="s">
        <v>313</v>
      </c>
      <c r="B229">
        <v>4.8499999999999996</v>
      </c>
      <c r="C229" s="12">
        <v>328</v>
      </c>
      <c r="D229" s="13">
        <f t="shared" si="18"/>
        <v>67.628865979381445</v>
      </c>
      <c r="E229" s="7">
        <f t="shared" si="19"/>
        <v>5.1115741310713578E-4</v>
      </c>
      <c r="F229" s="8">
        <f t="shared" si="22"/>
        <v>0.8523409606954242</v>
      </c>
      <c r="G229" s="7">
        <f t="shared" si="20"/>
        <v>9.2083828560796208E-4</v>
      </c>
      <c r="H229" s="8">
        <f t="shared" si="23"/>
        <v>0.46031092057247669</v>
      </c>
      <c r="I229">
        <f t="shared" si="21"/>
        <v>2.8747630666153823E-4</v>
      </c>
    </row>
    <row r="230" spans="1:9">
      <c r="A230" s="12" t="s">
        <v>299</v>
      </c>
      <c r="B230">
        <v>2.5299999999999998</v>
      </c>
      <c r="C230" s="12">
        <v>170</v>
      </c>
      <c r="D230" s="13">
        <f t="shared" si="18"/>
        <v>67.193675889328063</v>
      </c>
      <c r="E230" s="7">
        <f t="shared" si="19"/>
        <v>2.6492914703723499E-4</v>
      </c>
      <c r="F230" s="8">
        <f t="shared" si="22"/>
        <v>0.85260588984246144</v>
      </c>
      <c r="G230" s="7">
        <f t="shared" si="20"/>
        <v>4.8035481702848334E-4</v>
      </c>
      <c r="H230" s="8">
        <f t="shared" si="23"/>
        <v>0.46079127538950515</v>
      </c>
      <c r="I230">
        <f t="shared" si="21"/>
        <v>5.1968223774945255E-4</v>
      </c>
    </row>
    <row r="231" spans="1:9">
      <c r="A231" s="12" t="s">
        <v>280</v>
      </c>
      <c r="B231">
        <v>4.55</v>
      </c>
      <c r="C231" s="12">
        <v>302</v>
      </c>
      <c r="D231" s="13">
        <f t="shared" si="18"/>
        <v>66.373626373626379</v>
      </c>
      <c r="E231" s="7">
        <f t="shared" si="19"/>
        <v>4.7063883767791163E-4</v>
      </c>
      <c r="F231" s="8">
        <f t="shared" si="22"/>
        <v>0.85307652868013939</v>
      </c>
      <c r="G231" s="7">
        <f t="shared" si="20"/>
        <v>8.6387921639509847E-4</v>
      </c>
      <c r="H231" s="8">
        <f t="shared" si="23"/>
        <v>0.46165515460590023</v>
      </c>
      <c r="I231">
        <f t="shared" si="21"/>
        <v>5.8718503252380705E-4</v>
      </c>
    </row>
    <row r="232" spans="1:9">
      <c r="A232" s="12" t="s">
        <v>88</v>
      </c>
      <c r="B232">
        <v>5.14</v>
      </c>
      <c r="C232" s="12">
        <v>341</v>
      </c>
      <c r="D232" s="13">
        <f t="shared" si="18"/>
        <v>66.342412451361866</v>
      </c>
      <c r="E232" s="7">
        <f t="shared" si="19"/>
        <v>5.3141670082174791E-4</v>
      </c>
      <c r="F232" s="8">
        <f t="shared" si="22"/>
        <v>0.85360794538096119</v>
      </c>
      <c r="G232" s="7">
        <f t="shared" si="20"/>
        <v>9.7589871918039698E-4</v>
      </c>
      <c r="H232" s="8">
        <f t="shared" si="23"/>
        <v>0.46263105332508064</v>
      </c>
      <c r="I232">
        <f t="shared" si="21"/>
        <v>7.9041503218901799E-4</v>
      </c>
    </row>
    <row r="233" spans="1:9">
      <c r="A233" s="12" t="s">
        <v>162</v>
      </c>
      <c r="B233">
        <v>6.91</v>
      </c>
      <c r="C233" s="12">
        <v>457</v>
      </c>
      <c r="D233" s="13">
        <f t="shared" si="18"/>
        <v>66.136034732272066</v>
      </c>
      <c r="E233" s="7">
        <f t="shared" si="19"/>
        <v>7.1219188350597881E-4</v>
      </c>
      <c r="F233" s="8">
        <f t="shared" si="22"/>
        <v>0.85432013726446721</v>
      </c>
      <c r="G233" s="7">
        <f t="shared" si="20"/>
        <v>1.3119572275362926E-3</v>
      </c>
      <c r="H233" s="8">
        <f t="shared" si="23"/>
        <v>0.46394301055261694</v>
      </c>
      <c r="I233">
        <f t="shared" si="21"/>
        <v>1.1304513665625349E-3</v>
      </c>
    </row>
    <row r="234" spans="1:9">
      <c r="A234" s="12" t="s">
        <v>119</v>
      </c>
      <c r="B234">
        <v>9.8800000000000008</v>
      </c>
      <c r="C234" s="12">
        <v>653</v>
      </c>
      <c r="D234" s="13">
        <f t="shared" si="18"/>
        <v>66.093117408906878</v>
      </c>
      <c r="E234" s="7">
        <f t="shared" si="19"/>
        <v>1.0176396059724381E-3</v>
      </c>
      <c r="F234" s="8">
        <f t="shared" si="22"/>
        <v>0.85533777687043966</v>
      </c>
      <c r="G234" s="7">
        <f t="shared" si="20"/>
        <v>1.8758520127436426E-3</v>
      </c>
      <c r="H234" s="8">
        <f t="shared" si="23"/>
        <v>0.46581886256536059</v>
      </c>
      <c r="I234">
        <f t="shared" si="21"/>
        <v>3.0241660900454104E-4</v>
      </c>
    </row>
    <row r="235" spans="1:9">
      <c r="A235" s="12" t="s">
        <v>300</v>
      </c>
      <c r="B235">
        <v>2.64</v>
      </c>
      <c r="C235" s="12">
        <v>174</v>
      </c>
      <c r="D235" s="13">
        <f t="shared" si="18"/>
        <v>65.909090909090907</v>
      </c>
      <c r="E235" s="7">
        <f t="shared" si="19"/>
        <v>2.7116277402634641E-4</v>
      </c>
      <c r="F235" s="8">
        <f t="shared" si="22"/>
        <v>0.85560893964446605</v>
      </c>
      <c r="G235" s="7">
        <f t="shared" si="20"/>
        <v>5.0123980907320004E-4</v>
      </c>
      <c r="H235" s="8">
        <f t="shared" si="23"/>
        <v>0.46632010237443378</v>
      </c>
      <c r="I235">
        <f t="shared" si="21"/>
        <v>4.2878688762015837E-4</v>
      </c>
    </row>
    <row r="236" spans="1:9">
      <c r="A236" s="12" t="s">
        <v>275</v>
      </c>
      <c r="B236">
        <v>3.74</v>
      </c>
      <c r="C236" s="12">
        <v>246</v>
      </c>
      <c r="D236" s="13">
        <f t="shared" si="18"/>
        <v>65.775401069518708</v>
      </c>
      <c r="E236" s="7">
        <f t="shared" si="19"/>
        <v>3.8336805983035186E-4</v>
      </c>
      <c r="F236" s="8">
        <f t="shared" si="22"/>
        <v>0.85599230770429635</v>
      </c>
      <c r="G236" s="7">
        <f t="shared" si="20"/>
        <v>7.1008972952036676E-4</v>
      </c>
      <c r="H236" s="8">
        <f t="shared" si="23"/>
        <v>0.46703019210395413</v>
      </c>
      <c r="I236">
        <f t="shared" si="21"/>
        <v>1.0608098050349235E-3</v>
      </c>
    </row>
    <row r="237" spans="1:9">
      <c r="A237" s="12" t="s">
        <v>322</v>
      </c>
      <c r="B237">
        <v>9.25</v>
      </c>
      <c r="C237" s="12">
        <v>608</v>
      </c>
      <c r="D237" s="13">
        <f t="shared" si="18"/>
        <v>65.729729729729726</v>
      </c>
      <c r="E237" s="7">
        <f t="shared" si="19"/>
        <v>9.4751130234493463E-4</v>
      </c>
      <c r="F237" s="8">
        <f t="shared" si="22"/>
        <v>0.85693981900664129</v>
      </c>
      <c r="G237" s="7">
        <f t="shared" si="20"/>
        <v>1.7562379673966289E-3</v>
      </c>
      <c r="H237" s="8">
        <f t="shared" si="23"/>
        <v>0.46878643007135079</v>
      </c>
      <c r="I237">
        <f t="shared" si="21"/>
        <v>9.3085248118895958E-4</v>
      </c>
    </row>
    <row r="238" spans="1:9">
      <c r="A238" s="12" t="s">
        <v>347</v>
      </c>
      <c r="B238">
        <v>8.11</v>
      </c>
      <c r="C238" s="12">
        <v>532</v>
      </c>
      <c r="D238" s="13">
        <f t="shared" si="18"/>
        <v>65.598027127003704</v>
      </c>
      <c r="E238" s="7">
        <f t="shared" si="19"/>
        <v>8.2907238955181781E-4</v>
      </c>
      <c r="F238" s="8">
        <f t="shared" si="22"/>
        <v>0.85776889139619306</v>
      </c>
      <c r="G238" s="7">
        <f t="shared" si="20"/>
        <v>1.5397935043877469E-3</v>
      </c>
      <c r="H238" s="8">
        <f t="shared" si="23"/>
        <v>0.47032622357573856</v>
      </c>
      <c r="I238">
        <f t="shared" si="21"/>
        <v>7.1393584544077182E-4</v>
      </c>
    </row>
    <row r="239" spans="1:9">
      <c r="A239" s="12" t="s">
        <v>279</v>
      </c>
      <c r="B239">
        <v>6.22</v>
      </c>
      <c r="C239" s="12">
        <v>408</v>
      </c>
      <c r="D239" s="13">
        <f t="shared" si="18"/>
        <v>65.59485530546624</v>
      </c>
      <c r="E239" s="7">
        <f t="shared" si="19"/>
        <v>6.3582995288936407E-4</v>
      </c>
      <c r="F239" s="8">
        <f t="shared" si="22"/>
        <v>0.85840472134908241</v>
      </c>
      <c r="G239" s="7">
        <f t="shared" si="20"/>
        <v>1.1809513683467062E-3</v>
      </c>
      <c r="H239" s="8">
        <f t="shared" si="23"/>
        <v>0.47150717494408528</v>
      </c>
      <c r="I239">
        <f t="shared" si="21"/>
        <v>2.8744721469007306E-3</v>
      </c>
    </row>
    <row r="240" spans="1:9">
      <c r="A240" s="12" t="s">
        <v>126</v>
      </c>
      <c r="B240">
        <v>25.04</v>
      </c>
      <c r="C240" s="12">
        <v>1642</v>
      </c>
      <c r="D240" s="13">
        <f t="shared" si="18"/>
        <v>65.575079872204469</v>
      </c>
      <c r="E240" s="7">
        <f t="shared" si="19"/>
        <v>2.5589038790302348E-3</v>
      </c>
      <c r="F240" s="8">
        <f t="shared" si="22"/>
        <v>0.86096362522811265</v>
      </c>
      <c r="G240" s="7">
        <f t="shared" si="20"/>
        <v>4.7541836436336849E-3</v>
      </c>
      <c r="H240" s="8">
        <f t="shared" si="23"/>
        <v>0.47626135858771895</v>
      </c>
      <c r="I240">
        <f t="shared" si="21"/>
        <v>6.1877948104527292E-4</v>
      </c>
    </row>
    <row r="241" spans="1:9">
      <c r="A241" s="12" t="s">
        <v>160</v>
      </c>
      <c r="B241">
        <v>5.37</v>
      </c>
      <c r="C241" s="12">
        <v>349</v>
      </c>
      <c r="D241" s="13">
        <f t="shared" si="18"/>
        <v>64.990689013035379</v>
      </c>
      <c r="E241" s="7">
        <f t="shared" si="19"/>
        <v>5.4388395479997075E-4</v>
      </c>
      <c r="F241" s="8">
        <f t="shared" si="22"/>
        <v>0.86150750918291263</v>
      </c>
      <c r="G241" s="7">
        <f t="shared" si="20"/>
        <v>1.0195673389102591E-3</v>
      </c>
      <c r="H241" s="8">
        <f t="shared" si="23"/>
        <v>0.47728092592662918</v>
      </c>
      <c r="I241">
        <f t="shared" si="21"/>
        <v>6.2636222076789538E-4</v>
      </c>
    </row>
    <row r="242" spans="1:9">
      <c r="A242" s="12" t="s">
        <v>397</v>
      </c>
      <c r="B242">
        <v>5.43</v>
      </c>
      <c r="C242" s="12">
        <v>352</v>
      </c>
      <c r="D242" s="13">
        <f t="shared" si="18"/>
        <v>64.825046040515659</v>
      </c>
      <c r="E242" s="7">
        <f t="shared" si="19"/>
        <v>5.485591750418043E-4</v>
      </c>
      <c r="F242" s="8">
        <f t="shared" si="22"/>
        <v>0.86205606835795445</v>
      </c>
      <c r="G242" s="7">
        <f t="shared" si="20"/>
        <v>1.0309591527528318E-3</v>
      </c>
      <c r="H242" s="8">
        <f t="shared" si="23"/>
        <v>0.47831188507938199</v>
      </c>
      <c r="I242">
        <f t="shared" si="21"/>
        <v>6.9118456090772051E-4</v>
      </c>
    </row>
    <row r="243" spans="1:9">
      <c r="A243" s="12" t="s">
        <v>241</v>
      </c>
      <c r="B243">
        <v>5.99</v>
      </c>
      <c r="C243" s="12">
        <v>388</v>
      </c>
      <c r="D243" s="13">
        <f t="shared" si="18"/>
        <v>64.774624373956598</v>
      </c>
      <c r="E243" s="7">
        <f t="shared" si="19"/>
        <v>6.0466181794380702E-4</v>
      </c>
      <c r="F243" s="8">
        <f t="shared" si="22"/>
        <v>0.86266073017589828</v>
      </c>
      <c r="G243" s="7">
        <f t="shared" si="20"/>
        <v>1.137282748616844E-3</v>
      </c>
      <c r="H243" s="8">
        <f t="shared" si="23"/>
        <v>0.47944916782799885</v>
      </c>
      <c r="I243">
        <f t="shared" si="21"/>
        <v>4.0097620028595182E-4</v>
      </c>
    </row>
    <row r="244" spans="1:9">
      <c r="A244" s="12" t="s">
        <v>403</v>
      </c>
      <c r="B244">
        <v>3.47</v>
      </c>
      <c r="C244" s="12">
        <v>224</v>
      </c>
      <c r="D244" s="13">
        <f t="shared" si="18"/>
        <v>64.553314121037459</v>
      </c>
      <c r="E244" s="7">
        <f t="shared" si="19"/>
        <v>3.4908311139023908E-4</v>
      </c>
      <c r="F244" s="8">
        <f t="shared" si="22"/>
        <v>0.86300981328728854</v>
      </c>
      <c r="G244" s="7">
        <f t="shared" si="20"/>
        <v>6.5882656722878949E-4</v>
      </c>
      <c r="H244" s="8">
        <f t="shared" si="23"/>
        <v>0.48010799439522761</v>
      </c>
      <c r="I244">
        <f t="shared" si="21"/>
        <v>1.6370644943072277E-3</v>
      </c>
    </row>
    <row r="245" spans="1:9">
      <c r="A245" s="12" t="s">
        <v>145</v>
      </c>
      <c r="B245">
        <v>14.16</v>
      </c>
      <c r="C245" s="12">
        <v>913</v>
      </c>
      <c r="D245" s="13">
        <f t="shared" si="18"/>
        <v>64.477401129943502</v>
      </c>
      <c r="E245" s="7">
        <f t="shared" si="19"/>
        <v>1.4228253602646798E-3</v>
      </c>
      <c r="F245" s="8">
        <f t="shared" si="22"/>
        <v>0.86443263864755326</v>
      </c>
      <c r="G245" s="7">
        <f t="shared" si="20"/>
        <v>2.6884680668471639E-3</v>
      </c>
      <c r="H245" s="8">
        <f t="shared" si="23"/>
        <v>0.48279646246207475</v>
      </c>
      <c r="I245">
        <f t="shared" si="21"/>
        <v>3.6678568343490037E-4</v>
      </c>
    </row>
    <row r="246" spans="1:9">
      <c r="A246" s="12" t="s">
        <v>282</v>
      </c>
      <c r="B246">
        <v>3.17</v>
      </c>
      <c r="C246" s="12">
        <v>204</v>
      </c>
      <c r="D246" s="13">
        <f t="shared" si="18"/>
        <v>64.353312302839115</v>
      </c>
      <c r="E246" s="7">
        <f t="shared" si="19"/>
        <v>3.1791497644468203E-4</v>
      </c>
      <c r="F246" s="8">
        <f t="shared" si="22"/>
        <v>0.864750553623998</v>
      </c>
      <c r="G246" s="7">
        <f t="shared" si="20"/>
        <v>6.0186749801592577E-4</v>
      </c>
      <c r="H246" s="8">
        <f t="shared" si="23"/>
        <v>0.48339832996009069</v>
      </c>
      <c r="I246">
        <f t="shared" si="21"/>
        <v>1.2108622006096748E-3</v>
      </c>
    </row>
    <row r="247" spans="1:9">
      <c r="A247" s="12" t="s">
        <v>93</v>
      </c>
      <c r="B247">
        <v>10.44</v>
      </c>
      <c r="C247" s="12">
        <v>668</v>
      </c>
      <c r="D247" s="13">
        <f t="shared" si="18"/>
        <v>63.984674329501921</v>
      </c>
      <c r="E247" s="7">
        <f t="shared" si="19"/>
        <v>1.0410157071816058E-3</v>
      </c>
      <c r="F247" s="8">
        <f t="shared" si="22"/>
        <v>0.86579156933117962</v>
      </c>
      <c r="G247" s="7">
        <f t="shared" si="20"/>
        <v>1.9821756086076548E-3</v>
      </c>
      <c r="H247" s="8">
        <f t="shared" si="23"/>
        <v>0.48538050556869833</v>
      </c>
      <c r="I247">
        <f t="shared" si="21"/>
        <v>4.2463677980081327E-4</v>
      </c>
    </row>
    <row r="248" spans="1:9">
      <c r="A248" s="12" t="s">
        <v>265</v>
      </c>
      <c r="B248">
        <v>3.66</v>
      </c>
      <c r="C248" s="12">
        <v>234</v>
      </c>
      <c r="D248" s="13">
        <f t="shared" si="18"/>
        <v>63.934426229508198</v>
      </c>
      <c r="E248" s="7">
        <f t="shared" si="19"/>
        <v>3.646671788630176E-4</v>
      </c>
      <c r="F248" s="8">
        <f t="shared" si="22"/>
        <v>0.86615623651004259</v>
      </c>
      <c r="G248" s="7">
        <f t="shared" si="20"/>
        <v>6.9490064439693645E-4</v>
      </c>
      <c r="H248" s="8">
        <f t="shared" si="23"/>
        <v>0.48607540621309525</v>
      </c>
      <c r="I248">
        <f t="shared" si="21"/>
        <v>6.2328101403325009E-4</v>
      </c>
    </row>
    <row r="249" spans="1:9">
      <c r="A249" s="12" t="s">
        <v>377</v>
      </c>
      <c r="B249">
        <v>5.37</v>
      </c>
      <c r="C249" s="12">
        <v>343</v>
      </c>
      <c r="D249" s="13">
        <f t="shared" si="18"/>
        <v>63.873370577281193</v>
      </c>
      <c r="E249" s="7">
        <f t="shared" si="19"/>
        <v>5.3453351431630353E-4</v>
      </c>
      <c r="F249" s="8">
        <f t="shared" si="22"/>
        <v>0.8666907700243589</v>
      </c>
      <c r="G249" s="7">
        <f t="shared" si="20"/>
        <v>1.0195673389102591E-3</v>
      </c>
      <c r="H249" s="8">
        <f t="shared" si="23"/>
        <v>0.48709497355200548</v>
      </c>
      <c r="I249">
        <f t="shared" si="21"/>
        <v>1.5286391942023747E-3</v>
      </c>
    </row>
    <row r="250" spans="1:9">
      <c r="A250" s="12" t="s">
        <v>86</v>
      </c>
      <c r="B250">
        <v>13.16</v>
      </c>
      <c r="C250" s="12">
        <v>839</v>
      </c>
      <c r="D250" s="13">
        <f t="shared" si="18"/>
        <v>63.753799392097264</v>
      </c>
      <c r="E250" s="7">
        <f t="shared" si="19"/>
        <v>1.3075032609661187E-3</v>
      </c>
      <c r="F250" s="8">
        <f t="shared" si="22"/>
        <v>0.86799827328532497</v>
      </c>
      <c r="G250" s="7">
        <f t="shared" si="20"/>
        <v>2.4986045028042849E-3</v>
      </c>
      <c r="H250" s="8">
        <f t="shared" si="23"/>
        <v>0.48959357805480974</v>
      </c>
      <c r="I250">
        <f t="shared" si="21"/>
        <v>5.9530226717148249E-3</v>
      </c>
    </row>
    <row r="251" spans="1:9">
      <c r="A251" s="12" t="s">
        <v>94</v>
      </c>
      <c r="B251">
        <v>51.22</v>
      </c>
      <c r="C251" s="12">
        <v>3261</v>
      </c>
      <c r="D251" s="13">
        <f t="shared" si="18"/>
        <v>63.666536509176105</v>
      </c>
      <c r="E251" s="7">
        <f t="shared" si="19"/>
        <v>5.0819644028730791E-3</v>
      </c>
      <c r="F251" s="8">
        <f t="shared" si="22"/>
        <v>0.87308023768819809</v>
      </c>
      <c r="G251" s="7">
        <f t="shared" si="20"/>
        <v>9.7248117502762525E-3</v>
      </c>
      <c r="H251" s="8">
        <f t="shared" si="23"/>
        <v>0.49931838980508597</v>
      </c>
      <c r="I251">
        <f t="shared" si="21"/>
        <v>1.4095112429677314E-3</v>
      </c>
    </row>
    <row r="252" spans="1:9">
      <c r="A252" s="12" t="s">
        <v>92</v>
      </c>
      <c r="B252">
        <v>12.08</v>
      </c>
      <c r="C252" s="12">
        <v>762</v>
      </c>
      <c r="D252" s="13">
        <f t="shared" si="18"/>
        <v>63.079470198675494</v>
      </c>
      <c r="E252" s="7">
        <f t="shared" si="19"/>
        <v>1.187505941425724E-3</v>
      </c>
      <c r="F252" s="8">
        <f t="shared" si="22"/>
        <v>0.87426774362962378</v>
      </c>
      <c r="G252" s="7">
        <f t="shared" si="20"/>
        <v>2.2935518536379759E-3</v>
      </c>
      <c r="H252" s="8">
        <f t="shared" si="23"/>
        <v>0.50161194165872391</v>
      </c>
      <c r="I252">
        <f t="shared" si="21"/>
        <v>8.0187943837389808E-4</v>
      </c>
    </row>
    <row r="253" spans="1:9">
      <c r="A253" s="12" t="s">
        <v>258</v>
      </c>
      <c r="B253">
        <v>6.87</v>
      </c>
      <c r="C253" s="12">
        <v>433</v>
      </c>
      <c r="D253" s="13">
        <f t="shared" si="18"/>
        <v>63.027656477438136</v>
      </c>
      <c r="E253" s="7">
        <f t="shared" si="19"/>
        <v>6.747901215713104E-4</v>
      </c>
      <c r="F253" s="8">
        <f t="shared" si="22"/>
        <v>0.87494253375119513</v>
      </c>
      <c r="G253" s="7">
        <f t="shared" si="20"/>
        <v>1.3043626849745774E-3</v>
      </c>
      <c r="H253" s="8">
        <f t="shared" si="23"/>
        <v>0.50291630434369849</v>
      </c>
      <c r="I253">
        <f t="shared" si="21"/>
        <v>4.9079325795164941E-4</v>
      </c>
    </row>
    <row r="254" spans="1:9">
      <c r="A254" s="12" t="s">
        <v>248</v>
      </c>
      <c r="B254">
        <v>4.2</v>
      </c>
      <c r="C254" s="12">
        <v>264</v>
      </c>
      <c r="D254" s="13">
        <f t="shared" si="18"/>
        <v>62.857142857142854</v>
      </c>
      <c r="E254" s="7">
        <f t="shared" si="19"/>
        <v>4.1141938128135317E-4</v>
      </c>
      <c r="F254" s="8">
        <f t="shared" si="22"/>
        <v>0.87535395313247644</v>
      </c>
      <c r="G254" s="7">
        <f t="shared" si="20"/>
        <v>7.9742696898009099E-4</v>
      </c>
      <c r="H254" s="8">
        <f t="shared" si="23"/>
        <v>0.5037137313126786</v>
      </c>
      <c r="I254">
        <f t="shared" si="21"/>
        <v>4.0216247585611598E-4</v>
      </c>
    </row>
    <row r="255" spans="1:9">
      <c r="A255" s="12" t="s">
        <v>59</v>
      </c>
      <c r="B255">
        <v>3.44</v>
      </c>
      <c r="C255" s="12">
        <v>216</v>
      </c>
      <c r="D255" s="13">
        <f t="shared" si="18"/>
        <v>62.790697674418603</v>
      </c>
      <c r="E255" s="7">
        <f t="shared" si="19"/>
        <v>3.3661585741201624E-4</v>
      </c>
      <c r="F255" s="8">
        <f t="shared" si="22"/>
        <v>0.87569056898988851</v>
      </c>
      <c r="G255" s="7">
        <f t="shared" si="20"/>
        <v>6.5313066030750304E-4</v>
      </c>
      <c r="H255" s="8">
        <f t="shared" si="23"/>
        <v>0.50436686197298608</v>
      </c>
      <c r="I255">
        <f t="shared" si="21"/>
        <v>1.6211648332981055E-3</v>
      </c>
    </row>
    <row r="256" spans="1:9">
      <c r="A256" s="12" t="s">
        <v>346</v>
      </c>
      <c r="B256">
        <v>13.84</v>
      </c>
      <c r="C256" s="12">
        <v>865</v>
      </c>
      <c r="D256" s="13">
        <f t="shared" si="18"/>
        <v>62.5</v>
      </c>
      <c r="E256" s="7">
        <f t="shared" si="19"/>
        <v>1.3480218363953428E-3</v>
      </c>
      <c r="F256" s="8">
        <f t="shared" si="22"/>
        <v>0.87703859082628388</v>
      </c>
      <c r="G256" s="7">
        <f t="shared" si="20"/>
        <v>2.6277117263534427E-3</v>
      </c>
      <c r="H256" s="8">
        <f t="shared" si="23"/>
        <v>0.50699457369933953</v>
      </c>
      <c r="I256">
        <f t="shared" si="21"/>
        <v>1.1679465511194587E-3</v>
      </c>
    </row>
    <row r="257" spans="1:9">
      <c r="A257" s="12" t="s">
        <v>18</v>
      </c>
      <c r="B257">
        <v>9.9700000000000006</v>
      </c>
      <c r="C257" s="12">
        <v>623</v>
      </c>
      <c r="D257" s="13">
        <f t="shared" si="18"/>
        <v>62.487462387161479</v>
      </c>
      <c r="E257" s="7">
        <f t="shared" si="19"/>
        <v>9.7088740355410238E-4</v>
      </c>
      <c r="F257" s="8">
        <f t="shared" si="22"/>
        <v>0.87800947822983799</v>
      </c>
      <c r="G257" s="7">
        <f t="shared" si="20"/>
        <v>1.8929397335075019E-3</v>
      </c>
      <c r="H257" s="8">
        <f t="shared" si="23"/>
        <v>0.50888751343284699</v>
      </c>
      <c r="I257">
        <f t="shared" si="21"/>
        <v>5.6392054196691133E-4</v>
      </c>
    </row>
    <row r="258" spans="1:9">
      <c r="A258" s="12" t="s">
        <v>169</v>
      </c>
      <c r="B258">
        <v>4.8099999999999996</v>
      </c>
      <c r="C258" s="12">
        <v>300</v>
      </c>
      <c r="D258" s="13">
        <f t="shared" ref="D258:D321" si="24">C258/B258</f>
        <v>62.370062370062378</v>
      </c>
      <c r="E258" s="7">
        <f t="shared" ref="E258:E321" si="25">C258/641681</f>
        <v>4.6752202418335589E-4</v>
      </c>
      <c r="F258" s="8">
        <f t="shared" si="22"/>
        <v>0.87847700025402131</v>
      </c>
      <c r="G258" s="7">
        <f t="shared" ref="G258:G321" si="26">B258/5266.94</f>
        <v>9.1324374304624692E-4</v>
      </c>
      <c r="H258" s="8">
        <f t="shared" si="23"/>
        <v>0.50980075717589324</v>
      </c>
      <c r="I258">
        <f t="shared" ref="I258:I321" si="27">F258*H259-F259*H258</f>
        <v>3.5601438114662987E-4</v>
      </c>
    </row>
    <row r="259" spans="1:9">
      <c r="A259" s="12" t="s">
        <v>118</v>
      </c>
      <c r="B259">
        <v>3.03</v>
      </c>
      <c r="C259" s="12">
        <v>188</v>
      </c>
      <c r="D259" s="13">
        <f t="shared" si="24"/>
        <v>62.046204620462049</v>
      </c>
      <c r="E259" s="7">
        <f t="shared" si="25"/>
        <v>2.9298046848823635E-4</v>
      </c>
      <c r="F259" s="8">
        <f t="shared" ref="F259:F322" si="28">F258+E259</f>
        <v>0.87876998072250956</v>
      </c>
      <c r="G259" s="7">
        <f t="shared" si="26"/>
        <v>5.7528659904992278E-4</v>
      </c>
      <c r="H259" s="8">
        <f t="shared" ref="H259:H322" si="29">H258+G259</f>
        <v>0.51037604377494317</v>
      </c>
      <c r="I259">
        <f t="shared" si="27"/>
        <v>1.4299360071369782E-3</v>
      </c>
    </row>
    <row r="260" spans="1:9">
      <c r="A260" s="12" t="s">
        <v>180</v>
      </c>
      <c r="B260">
        <v>12.16</v>
      </c>
      <c r="C260" s="12">
        <v>753</v>
      </c>
      <c r="D260" s="13">
        <f t="shared" si="24"/>
        <v>61.924342105263158</v>
      </c>
      <c r="E260" s="7">
        <f t="shared" si="25"/>
        <v>1.1734802807002232E-3</v>
      </c>
      <c r="F260" s="8">
        <f t="shared" si="28"/>
        <v>0.87994346100320975</v>
      </c>
      <c r="G260" s="7">
        <f t="shared" si="26"/>
        <v>2.3087409387614064E-3</v>
      </c>
      <c r="H260" s="8">
        <f t="shared" si="29"/>
        <v>0.5126847847137046</v>
      </c>
      <c r="I260">
        <f t="shared" si="27"/>
        <v>6.7018478632724365E-4</v>
      </c>
    </row>
    <row r="261" spans="1:9">
      <c r="A261" s="12" t="s">
        <v>111</v>
      </c>
      <c r="B261">
        <v>5.69</v>
      </c>
      <c r="C261" s="12">
        <v>351</v>
      </c>
      <c r="D261" s="13">
        <f t="shared" si="24"/>
        <v>61.687170474516691</v>
      </c>
      <c r="E261" s="7">
        <f t="shared" si="25"/>
        <v>5.4700076829452637E-4</v>
      </c>
      <c r="F261" s="8">
        <f t="shared" si="28"/>
        <v>0.88049046177150425</v>
      </c>
      <c r="G261" s="7">
        <f t="shared" si="26"/>
        <v>1.0803236794039806E-3</v>
      </c>
      <c r="H261" s="8">
        <f t="shared" si="29"/>
        <v>0.51376510839310863</v>
      </c>
      <c r="I261">
        <f t="shared" si="27"/>
        <v>3.4737088604391841E-4</v>
      </c>
    </row>
    <row r="262" spans="1:9">
      <c r="A262" s="12" t="s">
        <v>281</v>
      </c>
      <c r="B262">
        <v>2.94</v>
      </c>
      <c r="C262" s="12">
        <v>180</v>
      </c>
      <c r="D262" s="13">
        <f t="shared" si="24"/>
        <v>61.224489795918366</v>
      </c>
      <c r="E262" s="7">
        <f t="shared" si="25"/>
        <v>2.8051321451001357E-4</v>
      </c>
      <c r="F262" s="8">
        <f t="shared" si="28"/>
        <v>0.88077097498601431</v>
      </c>
      <c r="G262" s="7">
        <f t="shared" si="26"/>
        <v>5.5819887828606365E-4</v>
      </c>
      <c r="H262" s="8">
        <f t="shared" si="29"/>
        <v>0.51432330727139464</v>
      </c>
      <c r="I262">
        <f t="shared" si="27"/>
        <v>1.1518769990567224E-3</v>
      </c>
    </row>
    <row r="263" spans="1:9">
      <c r="A263" s="12" t="s">
        <v>66</v>
      </c>
      <c r="B263">
        <v>9.74</v>
      </c>
      <c r="C263" s="12">
        <v>595</v>
      </c>
      <c r="D263" s="13">
        <f t="shared" si="24"/>
        <v>61.088295687885008</v>
      </c>
      <c r="E263" s="7">
        <f t="shared" si="25"/>
        <v>9.272520146303225E-4</v>
      </c>
      <c r="F263" s="8">
        <f t="shared" si="28"/>
        <v>0.8816982270006446</v>
      </c>
      <c r="G263" s="7">
        <f t="shared" si="26"/>
        <v>1.8492711137776396E-3</v>
      </c>
      <c r="H263" s="8">
        <f t="shared" si="29"/>
        <v>0.51617257838517228</v>
      </c>
      <c r="I263">
        <f t="shared" si="27"/>
        <v>2.162679988775229E-3</v>
      </c>
    </row>
    <row r="264" spans="1:9">
      <c r="A264" s="12" t="s">
        <v>41</v>
      </c>
      <c r="B264">
        <v>18.2</v>
      </c>
      <c r="C264" s="12">
        <v>1099</v>
      </c>
      <c r="D264" s="13">
        <f t="shared" si="24"/>
        <v>60.384615384615387</v>
      </c>
      <c r="E264" s="7">
        <f t="shared" si="25"/>
        <v>1.7126890152583604E-3</v>
      </c>
      <c r="F264" s="8">
        <f t="shared" si="28"/>
        <v>0.88341091601590294</v>
      </c>
      <c r="G264" s="7">
        <f t="shared" si="26"/>
        <v>3.4555168655803939E-3</v>
      </c>
      <c r="H264" s="8">
        <f t="shared" si="29"/>
        <v>0.51962809525075271</v>
      </c>
      <c r="I264">
        <f t="shared" si="27"/>
        <v>4.3312613970802882E-4</v>
      </c>
    </row>
    <row r="265" spans="1:9">
      <c r="A265" s="12" t="s">
        <v>320</v>
      </c>
      <c r="B265">
        <v>3.63</v>
      </c>
      <c r="C265" s="12">
        <v>217</v>
      </c>
      <c r="D265" s="13">
        <f t="shared" si="24"/>
        <v>59.77961432506887</v>
      </c>
      <c r="E265" s="7">
        <f t="shared" si="25"/>
        <v>3.3817426415929411E-4</v>
      </c>
      <c r="F265" s="8">
        <f t="shared" si="28"/>
        <v>0.88374909028006221</v>
      </c>
      <c r="G265" s="7">
        <f t="shared" si="26"/>
        <v>6.8920473747565E-4</v>
      </c>
      <c r="H265" s="8">
        <f t="shared" si="29"/>
        <v>0.5203172999882284</v>
      </c>
      <c r="I265">
        <f t="shared" si="27"/>
        <v>9.8620293794554614E-4</v>
      </c>
    </row>
    <row r="266" spans="1:9">
      <c r="A266" s="12" t="s">
        <v>220</v>
      </c>
      <c r="B266">
        <v>8.26</v>
      </c>
      <c r="C266" s="12">
        <v>493</v>
      </c>
      <c r="D266" s="13">
        <f t="shared" si="24"/>
        <v>59.685230024213077</v>
      </c>
      <c r="E266" s="7">
        <f t="shared" si="25"/>
        <v>7.6829452640798154E-4</v>
      </c>
      <c r="F266" s="8">
        <f t="shared" si="28"/>
        <v>0.88451738480647024</v>
      </c>
      <c r="G266" s="7">
        <f t="shared" si="26"/>
        <v>1.5682730389941788E-3</v>
      </c>
      <c r="H266" s="8">
        <f t="shared" si="29"/>
        <v>0.5218855730272226</v>
      </c>
      <c r="I266">
        <f t="shared" si="27"/>
        <v>2.213123852362886E-3</v>
      </c>
    </row>
    <row r="267" spans="1:9">
      <c r="A267" s="12" t="s">
        <v>205</v>
      </c>
      <c r="B267">
        <v>18.52</v>
      </c>
      <c r="C267" s="12">
        <v>1103</v>
      </c>
      <c r="D267" s="13">
        <f t="shared" si="24"/>
        <v>59.557235421166311</v>
      </c>
      <c r="E267" s="7">
        <f t="shared" si="25"/>
        <v>1.7189226422474719E-3</v>
      </c>
      <c r="F267" s="8">
        <f t="shared" si="28"/>
        <v>0.88623630744871773</v>
      </c>
      <c r="G267" s="7">
        <f t="shared" si="26"/>
        <v>3.5162732060741151E-3</v>
      </c>
      <c r="H267" s="8">
        <f t="shared" si="29"/>
        <v>0.52540184623329667</v>
      </c>
      <c r="I267">
        <f t="shared" si="27"/>
        <v>1.1749528187605107E-3</v>
      </c>
    </row>
    <row r="268" spans="1:9">
      <c r="A268" s="12" t="s">
        <v>34</v>
      </c>
      <c r="B268">
        <v>9.81</v>
      </c>
      <c r="C268" s="12">
        <v>581</v>
      </c>
      <c r="D268" s="13">
        <f t="shared" si="24"/>
        <v>59.225280326197755</v>
      </c>
      <c r="E268" s="7">
        <f t="shared" si="25"/>
        <v>9.0543432016843256E-4</v>
      </c>
      <c r="F268" s="8">
        <f t="shared" si="28"/>
        <v>0.88714174176888616</v>
      </c>
      <c r="G268" s="7">
        <f t="shared" si="26"/>
        <v>1.8625615632606412E-3</v>
      </c>
      <c r="H268" s="8">
        <f t="shared" si="29"/>
        <v>0.52726440779655726</v>
      </c>
      <c r="I268">
        <f t="shared" si="27"/>
        <v>4.5431293410513884E-4</v>
      </c>
    </row>
    <row r="269" spans="1:9">
      <c r="A269" s="12" t="s">
        <v>164</v>
      </c>
      <c r="B269">
        <v>3.79</v>
      </c>
      <c r="C269" s="12">
        <v>224</v>
      </c>
      <c r="D269" s="13">
        <f t="shared" si="24"/>
        <v>59.102902374670187</v>
      </c>
      <c r="E269" s="7">
        <f t="shared" si="25"/>
        <v>3.4908311139023908E-4</v>
      </c>
      <c r="F269" s="8">
        <f t="shared" si="28"/>
        <v>0.88749082488027642</v>
      </c>
      <c r="G269" s="7">
        <f t="shared" si="26"/>
        <v>7.1958290772251062E-4</v>
      </c>
      <c r="H269" s="8">
        <f t="shared" si="29"/>
        <v>0.52798399070427982</v>
      </c>
      <c r="I269">
        <f t="shared" si="27"/>
        <v>5.5742585949357104E-3</v>
      </c>
    </row>
    <row r="270" spans="1:9">
      <c r="A270" s="12" t="s">
        <v>399</v>
      </c>
      <c r="B270">
        <v>46.5</v>
      </c>
      <c r="C270" s="12">
        <v>2748</v>
      </c>
      <c r="D270" s="13">
        <f t="shared" si="24"/>
        <v>59.096774193548384</v>
      </c>
      <c r="E270" s="7">
        <f t="shared" si="25"/>
        <v>4.2825017415195404E-3</v>
      </c>
      <c r="F270" s="8">
        <f t="shared" si="28"/>
        <v>0.89177332662179598</v>
      </c>
      <c r="G270" s="7">
        <f t="shared" si="26"/>
        <v>8.8286557279938643E-3</v>
      </c>
      <c r="H270" s="8">
        <f t="shared" si="29"/>
        <v>0.53681264643227367</v>
      </c>
      <c r="I270">
        <f t="shared" si="27"/>
        <v>9.9959904488144957E-4</v>
      </c>
    </row>
    <row r="271" spans="1:9">
      <c r="A271" s="12" t="s">
        <v>284</v>
      </c>
      <c r="B271">
        <v>8.31</v>
      </c>
      <c r="C271" s="12">
        <v>487</v>
      </c>
      <c r="D271" s="13">
        <f t="shared" si="24"/>
        <v>58.604091456077015</v>
      </c>
      <c r="E271" s="7">
        <f t="shared" si="25"/>
        <v>7.5894408592431443E-4</v>
      </c>
      <c r="F271" s="8">
        <f t="shared" si="28"/>
        <v>0.89253227070772034</v>
      </c>
      <c r="G271" s="7">
        <f t="shared" si="26"/>
        <v>1.577766217196323E-3</v>
      </c>
      <c r="H271" s="8">
        <f t="shared" si="29"/>
        <v>0.53839041264946996</v>
      </c>
      <c r="I271">
        <f t="shared" si="27"/>
        <v>6.6096978112861748E-4</v>
      </c>
    </row>
    <row r="272" spans="1:9">
      <c r="A272" s="12" t="s">
        <v>358</v>
      </c>
      <c r="B272">
        <v>5.47</v>
      </c>
      <c r="C272" s="12">
        <v>317</v>
      </c>
      <c r="D272" s="13">
        <f t="shared" si="24"/>
        <v>57.952468007312618</v>
      </c>
      <c r="E272" s="7">
        <f t="shared" si="25"/>
        <v>4.9401493888707939E-4</v>
      </c>
      <c r="F272" s="8">
        <f t="shared" si="28"/>
        <v>0.89302628564660747</v>
      </c>
      <c r="G272" s="7">
        <f t="shared" si="26"/>
        <v>1.038553695314547E-3</v>
      </c>
      <c r="H272" s="8">
        <f t="shared" si="29"/>
        <v>0.53942896634478454</v>
      </c>
      <c r="I272">
        <f t="shared" si="27"/>
        <v>4.5169356781743497E-4</v>
      </c>
    </row>
    <row r="273" spans="1:9">
      <c r="A273" s="12" t="s">
        <v>42</v>
      </c>
      <c r="B273">
        <v>3.73</v>
      </c>
      <c r="C273" s="12">
        <v>215</v>
      </c>
      <c r="D273" s="13">
        <f t="shared" si="24"/>
        <v>57.640750670241289</v>
      </c>
      <c r="E273" s="7">
        <f t="shared" si="25"/>
        <v>3.3505745066473842E-4</v>
      </c>
      <c r="F273" s="8">
        <f t="shared" si="28"/>
        <v>0.89336134309727222</v>
      </c>
      <c r="G273" s="7">
        <f t="shared" si="26"/>
        <v>7.0819109387993795E-4</v>
      </c>
      <c r="H273" s="8">
        <f t="shared" si="29"/>
        <v>0.54013715743866453</v>
      </c>
      <c r="I273">
        <f t="shared" si="27"/>
        <v>6.6010082410239423E-4</v>
      </c>
    </row>
    <row r="274" spans="1:9">
      <c r="A274" s="12" t="s">
        <v>286</v>
      </c>
      <c r="B274">
        <v>5.45</v>
      </c>
      <c r="C274" s="12">
        <v>314</v>
      </c>
      <c r="D274" s="13">
        <f t="shared" si="24"/>
        <v>57.61467889908257</v>
      </c>
      <c r="E274" s="7">
        <f t="shared" si="25"/>
        <v>4.8933971864524584E-4</v>
      </c>
      <c r="F274" s="8">
        <f t="shared" si="28"/>
        <v>0.89385068281591751</v>
      </c>
      <c r="G274" s="7">
        <f t="shared" si="26"/>
        <v>1.0347564240336894E-3</v>
      </c>
      <c r="H274" s="8">
        <f t="shared" si="29"/>
        <v>0.54117191386269825</v>
      </c>
      <c r="I274">
        <f t="shared" si="27"/>
        <v>6.3371808796913731E-4</v>
      </c>
    </row>
    <row r="275" spans="1:9">
      <c r="A275" s="12" t="s">
        <v>196</v>
      </c>
      <c r="B275">
        <v>5.22</v>
      </c>
      <c r="C275" s="12">
        <v>299</v>
      </c>
      <c r="D275" s="13">
        <f t="shared" si="24"/>
        <v>57.279693486590041</v>
      </c>
      <c r="E275" s="7">
        <f t="shared" si="25"/>
        <v>4.6596361743607802E-4</v>
      </c>
      <c r="F275" s="8">
        <f t="shared" si="28"/>
        <v>0.89431664643335362</v>
      </c>
      <c r="G275" s="7">
        <f t="shared" si="26"/>
        <v>9.910878043038274E-4</v>
      </c>
      <c r="H275" s="8">
        <f t="shared" si="29"/>
        <v>0.54216300166700204</v>
      </c>
      <c r="I275">
        <f t="shared" si="27"/>
        <v>8.2340616282072787E-4</v>
      </c>
    </row>
    <row r="276" spans="1:9">
      <c r="A276" s="12" t="s">
        <v>182</v>
      </c>
      <c r="B276">
        <v>6.78</v>
      </c>
      <c r="C276" s="12">
        <v>388</v>
      </c>
      <c r="D276" s="13">
        <f t="shared" si="24"/>
        <v>57.227138643067846</v>
      </c>
      <c r="E276" s="7">
        <f t="shared" si="25"/>
        <v>6.0466181794380702E-4</v>
      </c>
      <c r="F276" s="8">
        <f t="shared" si="28"/>
        <v>0.89492130825129745</v>
      </c>
      <c r="G276" s="7">
        <f t="shared" si="26"/>
        <v>1.2872749642107184E-3</v>
      </c>
      <c r="H276" s="8">
        <f t="shared" si="29"/>
        <v>0.54345027663121281</v>
      </c>
      <c r="I276">
        <f t="shared" si="27"/>
        <v>5.4609849761450002E-4</v>
      </c>
    </row>
    <row r="277" spans="1:9">
      <c r="A277" s="12" t="s">
        <v>166</v>
      </c>
      <c r="B277">
        <v>4.49</v>
      </c>
      <c r="C277" s="12">
        <v>256</v>
      </c>
      <c r="D277" s="13">
        <f t="shared" si="24"/>
        <v>57.01559020044543</v>
      </c>
      <c r="E277" s="7">
        <f t="shared" si="25"/>
        <v>3.9895212730313038E-4</v>
      </c>
      <c r="F277" s="8">
        <f t="shared" si="28"/>
        <v>0.89532026037860057</v>
      </c>
      <c r="G277" s="7">
        <f t="shared" si="26"/>
        <v>8.524874025525259E-4</v>
      </c>
      <c r="H277" s="8">
        <f t="shared" si="29"/>
        <v>0.54430276403376532</v>
      </c>
      <c r="I277">
        <f t="shared" si="27"/>
        <v>1.8016137173388902E-3</v>
      </c>
    </row>
    <row r="278" spans="1:9">
      <c r="A278" s="12" t="s">
        <v>312</v>
      </c>
      <c r="B278">
        <v>14.81</v>
      </c>
      <c r="C278" s="12">
        <v>844</v>
      </c>
      <c r="D278" s="13">
        <f t="shared" si="24"/>
        <v>56.988521269412558</v>
      </c>
      <c r="E278" s="7">
        <f t="shared" si="25"/>
        <v>1.315295294702508E-3</v>
      </c>
      <c r="F278" s="8">
        <f t="shared" si="28"/>
        <v>0.89663555567330311</v>
      </c>
      <c r="G278" s="7">
        <f t="shared" si="26"/>
        <v>2.8118793834750353E-3</v>
      </c>
      <c r="H278" s="8">
        <f t="shared" si="29"/>
        <v>0.54711464341724036</v>
      </c>
      <c r="I278">
        <f t="shared" si="27"/>
        <v>6.5157977494822994E-4</v>
      </c>
    </row>
    <row r="279" spans="1:9">
      <c r="A279" s="12" t="s">
        <v>232</v>
      </c>
      <c r="B279">
        <v>5.34</v>
      </c>
      <c r="C279" s="12">
        <v>302</v>
      </c>
      <c r="D279" s="13">
        <f t="shared" si="24"/>
        <v>56.554307116104873</v>
      </c>
      <c r="E279" s="7">
        <f t="shared" si="25"/>
        <v>4.7063883767791163E-4</v>
      </c>
      <c r="F279" s="8">
        <f t="shared" si="28"/>
        <v>0.89710619451098106</v>
      </c>
      <c r="G279" s="7">
        <f t="shared" si="26"/>
        <v>1.0138714319889728E-3</v>
      </c>
      <c r="H279" s="8">
        <f t="shared" si="29"/>
        <v>0.54812851484922931</v>
      </c>
      <c r="I279">
        <f t="shared" si="27"/>
        <v>4.040482079666341E-4</v>
      </c>
    </row>
    <row r="280" spans="1:9">
      <c r="A280" s="12" t="s">
        <v>191</v>
      </c>
      <c r="B280">
        <v>3.31</v>
      </c>
      <c r="C280" s="12">
        <v>187</v>
      </c>
      <c r="D280" s="13">
        <f t="shared" si="24"/>
        <v>56.495468277945619</v>
      </c>
      <c r="E280" s="7">
        <f t="shared" si="25"/>
        <v>2.9142206174095854E-4</v>
      </c>
      <c r="F280" s="8">
        <f t="shared" si="28"/>
        <v>0.89739761657272199</v>
      </c>
      <c r="G280" s="7">
        <f t="shared" si="26"/>
        <v>6.2844839698192887E-4</v>
      </c>
      <c r="H280" s="8">
        <f t="shared" si="29"/>
        <v>0.54875696324621126</v>
      </c>
      <c r="I280">
        <f t="shared" si="27"/>
        <v>2.8054633051284861E-3</v>
      </c>
    </row>
    <row r="281" spans="1:9">
      <c r="A281" s="12" t="s">
        <v>104</v>
      </c>
      <c r="B281">
        <v>22.84</v>
      </c>
      <c r="C281" s="12">
        <v>1270</v>
      </c>
      <c r="D281" s="13">
        <f t="shared" si="24"/>
        <v>55.604203152364271</v>
      </c>
      <c r="E281" s="7">
        <f t="shared" si="25"/>
        <v>1.9791765690428732E-3</v>
      </c>
      <c r="F281" s="8">
        <f t="shared" si="28"/>
        <v>0.89937679314176489</v>
      </c>
      <c r="G281" s="7">
        <f t="shared" si="26"/>
        <v>4.3364838027393519E-3</v>
      </c>
      <c r="H281" s="8">
        <f t="shared" si="29"/>
        <v>0.55309344704895058</v>
      </c>
      <c r="I281">
        <f t="shared" si="27"/>
        <v>5.4518620147468444E-3</v>
      </c>
    </row>
    <row r="282" spans="1:9">
      <c r="A282" s="12" t="s">
        <v>24</v>
      </c>
      <c r="B282">
        <v>44.38</v>
      </c>
      <c r="C282" s="12">
        <v>2467</v>
      </c>
      <c r="D282" s="13">
        <f t="shared" si="24"/>
        <v>55.588102748986024</v>
      </c>
      <c r="E282" s="7">
        <f t="shared" si="25"/>
        <v>3.8445894455344633E-3</v>
      </c>
      <c r="F282" s="8">
        <f t="shared" si="28"/>
        <v>0.90322138258729934</v>
      </c>
      <c r="G282" s="7">
        <f t="shared" si="26"/>
        <v>8.4261449722229619E-3</v>
      </c>
      <c r="H282" s="8">
        <f t="shared" si="29"/>
        <v>0.56151959202117352</v>
      </c>
      <c r="I282">
        <f t="shared" si="27"/>
        <v>5.4059831928303659E-3</v>
      </c>
    </row>
    <row r="283" spans="1:9">
      <c r="A283" s="12" t="s">
        <v>389</v>
      </c>
      <c r="B283">
        <v>43.99</v>
      </c>
      <c r="C283" s="12">
        <v>2443</v>
      </c>
      <c r="D283" s="13">
        <f t="shared" si="24"/>
        <v>55.535348942941575</v>
      </c>
      <c r="E283" s="7">
        <f t="shared" si="25"/>
        <v>3.8071876835997949E-3</v>
      </c>
      <c r="F283" s="8">
        <f t="shared" si="28"/>
        <v>0.90702857027089911</v>
      </c>
      <c r="G283" s="7">
        <f t="shared" si="26"/>
        <v>8.3520981822462394E-3</v>
      </c>
      <c r="H283" s="8">
        <f t="shared" si="29"/>
        <v>0.56987169020341977</v>
      </c>
      <c r="I283">
        <f t="shared" si="27"/>
        <v>2.3200184079774644E-3</v>
      </c>
    </row>
    <row r="284" spans="1:9">
      <c r="A284" s="12" t="s">
        <v>203</v>
      </c>
      <c r="B284">
        <v>18.829999999999998</v>
      </c>
      <c r="C284" s="12">
        <v>1039</v>
      </c>
      <c r="D284" s="13">
        <f t="shared" si="24"/>
        <v>55.177907594264475</v>
      </c>
      <c r="E284" s="7">
        <f t="shared" si="25"/>
        <v>1.6191846104216892E-3</v>
      </c>
      <c r="F284" s="8">
        <f t="shared" si="28"/>
        <v>0.90864775488132077</v>
      </c>
      <c r="G284" s="7">
        <f t="shared" si="26"/>
        <v>3.5751309109274074E-3</v>
      </c>
      <c r="H284" s="8">
        <f t="shared" si="29"/>
        <v>0.57344682111434719</v>
      </c>
      <c r="I284">
        <f t="shared" si="27"/>
        <v>9.6993754870322579E-4</v>
      </c>
    </row>
    <row r="285" spans="1:9">
      <c r="A285" s="12" t="s">
        <v>138</v>
      </c>
      <c r="B285">
        <v>7.86</v>
      </c>
      <c r="C285" s="12">
        <v>432</v>
      </c>
      <c r="D285" s="13">
        <f t="shared" si="24"/>
        <v>54.961832061068698</v>
      </c>
      <c r="E285" s="7">
        <f t="shared" si="25"/>
        <v>6.7323171482403248E-4</v>
      </c>
      <c r="F285" s="8">
        <f t="shared" si="28"/>
        <v>0.9093209865961448</v>
      </c>
      <c r="G285" s="7">
        <f t="shared" si="26"/>
        <v>1.4923276133770274E-3</v>
      </c>
      <c r="H285" s="8">
        <f t="shared" si="29"/>
        <v>0.57493914872772423</v>
      </c>
      <c r="I285">
        <f t="shared" si="27"/>
        <v>1.8426011368049E-3</v>
      </c>
    </row>
    <row r="286" spans="1:9">
      <c r="A286" s="12" t="s">
        <v>85</v>
      </c>
      <c r="B286">
        <v>14.84</v>
      </c>
      <c r="C286" s="12">
        <v>803</v>
      </c>
      <c r="D286" s="13">
        <f t="shared" si="24"/>
        <v>54.110512129380055</v>
      </c>
      <c r="E286" s="7">
        <f t="shared" si="25"/>
        <v>1.2514006180641159E-3</v>
      </c>
      <c r="F286" s="8">
        <f t="shared" si="28"/>
        <v>0.91057238721420897</v>
      </c>
      <c r="G286" s="7">
        <f t="shared" si="26"/>
        <v>2.8175752903963213E-3</v>
      </c>
      <c r="H286" s="8">
        <f t="shared" si="29"/>
        <v>0.5777567240181205</v>
      </c>
      <c r="I286">
        <f t="shared" si="27"/>
        <v>6.2131999998893406E-4</v>
      </c>
    </row>
    <row r="287" spans="1:9">
      <c r="A287" s="12" t="s">
        <v>180</v>
      </c>
      <c r="B287">
        <v>5</v>
      </c>
      <c r="C287" s="12">
        <v>270</v>
      </c>
      <c r="D287" s="13">
        <f t="shared" si="24"/>
        <v>54</v>
      </c>
      <c r="E287" s="7">
        <f t="shared" si="25"/>
        <v>4.2076982176502033E-4</v>
      </c>
      <c r="F287" s="8">
        <f t="shared" si="28"/>
        <v>0.91099315703597394</v>
      </c>
      <c r="G287" s="7">
        <f t="shared" si="26"/>
        <v>9.4931782021439399E-4</v>
      </c>
      <c r="H287" s="8">
        <f t="shared" si="29"/>
        <v>0.57870604183833485</v>
      </c>
      <c r="I287">
        <f t="shared" si="27"/>
        <v>1.0630885015613378E-3</v>
      </c>
    </row>
    <row r="288" spans="1:9">
      <c r="A288" s="12" t="s">
        <v>136</v>
      </c>
      <c r="B288">
        <v>8.5500000000000007</v>
      </c>
      <c r="C288" s="12">
        <v>461</v>
      </c>
      <c r="D288" s="13">
        <f t="shared" si="24"/>
        <v>53.918128654970758</v>
      </c>
      <c r="E288" s="7">
        <f t="shared" si="25"/>
        <v>7.1842551049509029E-4</v>
      </c>
      <c r="F288" s="8">
        <f t="shared" si="28"/>
        <v>0.911711582546469</v>
      </c>
      <c r="G288" s="7">
        <f t="shared" si="26"/>
        <v>1.6233334725666139E-3</v>
      </c>
      <c r="H288" s="8">
        <f t="shared" si="29"/>
        <v>0.58032937531090145</v>
      </c>
      <c r="I288">
        <f t="shared" si="27"/>
        <v>2.042164163916782E-3</v>
      </c>
    </row>
    <row r="289" spans="1:9">
      <c r="A289" s="12" t="s">
        <v>105</v>
      </c>
      <c r="B289">
        <v>16.39</v>
      </c>
      <c r="C289" s="12">
        <v>879</v>
      </c>
      <c r="D289" s="13">
        <f t="shared" si="24"/>
        <v>53.630262355094565</v>
      </c>
      <c r="E289" s="7">
        <f t="shared" si="25"/>
        <v>1.3698395308572328E-3</v>
      </c>
      <c r="F289" s="8">
        <f t="shared" si="28"/>
        <v>0.91308142207732623</v>
      </c>
      <c r="G289" s="7">
        <f t="shared" si="26"/>
        <v>3.1118638146627837E-3</v>
      </c>
      <c r="H289" s="8">
        <f t="shared" si="29"/>
        <v>0.58344123912556423</v>
      </c>
      <c r="I289">
        <f t="shared" si="27"/>
        <v>3.2715942394216935E-3</v>
      </c>
    </row>
    <row r="290" spans="1:9">
      <c r="A290" s="12" t="s">
        <v>333</v>
      </c>
      <c r="B290">
        <v>26.23</v>
      </c>
      <c r="C290" s="12">
        <v>1403</v>
      </c>
      <c r="D290" s="13">
        <f t="shared" si="24"/>
        <v>53.488372093023258</v>
      </c>
      <c r="E290" s="7">
        <f t="shared" si="25"/>
        <v>2.1864446664308277E-3</v>
      </c>
      <c r="F290" s="8">
        <f t="shared" si="28"/>
        <v>0.91526786674375704</v>
      </c>
      <c r="G290" s="7">
        <f t="shared" si="26"/>
        <v>4.9801212848447109E-3</v>
      </c>
      <c r="H290" s="8">
        <f t="shared" si="29"/>
        <v>0.58842136041040893</v>
      </c>
      <c r="I290">
        <f t="shared" si="27"/>
        <v>4.1693008452610147E-3</v>
      </c>
    </row>
    <row r="291" spans="1:9">
      <c r="A291" s="12" t="s">
        <v>234</v>
      </c>
      <c r="B291">
        <v>33.380000000000003</v>
      </c>
      <c r="C291" s="12">
        <v>1779</v>
      </c>
      <c r="D291" s="13">
        <f t="shared" si="24"/>
        <v>53.295386458957452</v>
      </c>
      <c r="E291" s="7">
        <f t="shared" si="25"/>
        <v>2.7724056034073006E-3</v>
      </c>
      <c r="F291" s="8">
        <f t="shared" si="28"/>
        <v>0.91804027234716434</v>
      </c>
      <c r="G291" s="7">
        <f t="shared" si="26"/>
        <v>6.3376457677512951E-3</v>
      </c>
      <c r="H291" s="8">
        <f t="shared" si="29"/>
        <v>0.59475900617816024</v>
      </c>
      <c r="I291">
        <f t="shared" si="27"/>
        <v>5.0675700461910722E-4</v>
      </c>
    </row>
    <row r="292" spans="1:9">
      <c r="A292" s="12" t="s">
        <v>147</v>
      </c>
      <c r="B292">
        <v>4.04</v>
      </c>
      <c r="C292" s="12">
        <v>213</v>
      </c>
      <c r="D292" s="13">
        <f t="shared" si="24"/>
        <v>52.722772277227719</v>
      </c>
      <c r="E292" s="7">
        <f t="shared" si="25"/>
        <v>3.3194063717018269E-4</v>
      </c>
      <c r="F292" s="8">
        <f t="shared" si="28"/>
        <v>0.91837221298433458</v>
      </c>
      <c r="G292" s="7">
        <f t="shared" si="26"/>
        <v>7.6704879873323037E-4</v>
      </c>
      <c r="H292" s="8">
        <f t="shared" si="29"/>
        <v>0.59552605497689348</v>
      </c>
      <c r="I292">
        <f t="shared" si="27"/>
        <v>2.6919795786417566E-4</v>
      </c>
    </row>
    <row r="293" spans="1:9">
      <c r="A293" s="12" t="s">
        <v>245</v>
      </c>
      <c r="B293">
        <v>2.14</v>
      </c>
      <c r="C293" s="12">
        <v>112</v>
      </c>
      <c r="D293" s="13">
        <f t="shared" si="24"/>
        <v>52.336448598130836</v>
      </c>
      <c r="E293" s="7">
        <f t="shared" si="25"/>
        <v>1.7454155569511954E-4</v>
      </c>
      <c r="F293" s="8">
        <f t="shared" si="28"/>
        <v>0.91854675454002965</v>
      </c>
      <c r="G293" s="7">
        <f t="shared" si="26"/>
        <v>4.0630802705176065E-4</v>
      </c>
      <c r="H293" s="8">
        <f t="shared" si="29"/>
        <v>0.59593236300394525</v>
      </c>
      <c r="I293">
        <f t="shared" si="27"/>
        <v>1.2697789255758929E-3</v>
      </c>
    </row>
    <row r="294" spans="1:9">
      <c r="A294" s="12" t="s">
        <v>290</v>
      </c>
      <c r="B294">
        <v>10.050000000000001</v>
      </c>
      <c r="C294" s="12">
        <v>520</v>
      </c>
      <c r="D294" s="13">
        <f t="shared" si="24"/>
        <v>51.741293532338304</v>
      </c>
      <c r="E294" s="7">
        <f t="shared" si="25"/>
        <v>8.1037150858448361E-4</v>
      </c>
      <c r="F294" s="8">
        <f t="shared" si="28"/>
        <v>0.91935712604861408</v>
      </c>
      <c r="G294" s="7">
        <f t="shared" si="26"/>
        <v>1.9081288186309322E-3</v>
      </c>
      <c r="H294" s="8">
        <f t="shared" si="29"/>
        <v>0.59784049182257615</v>
      </c>
      <c r="I294">
        <f t="shared" si="27"/>
        <v>1.5722558891332339E-3</v>
      </c>
    </row>
    <row r="295" spans="1:9">
      <c r="A295" s="12" t="s">
        <v>167</v>
      </c>
      <c r="B295">
        <v>12.37</v>
      </c>
      <c r="C295" s="12">
        <v>630</v>
      </c>
      <c r="D295" s="13">
        <f t="shared" si="24"/>
        <v>50.929668552950687</v>
      </c>
      <c r="E295" s="7">
        <f t="shared" si="25"/>
        <v>9.817962507850473E-4</v>
      </c>
      <c r="F295" s="8">
        <f t="shared" si="28"/>
        <v>0.92033892229939918</v>
      </c>
      <c r="G295" s="7">
        <f t="shared" si="26"/>
        <v>2.3486122872104108E-3</v>
      </c>
      <c r="H295" s="8">
        <f t="shared" si="29"/>
        <v>0.60018910410978654</v>
      </c>
      <c r="I295">
        <f t="shared" si="27"/>
        <v>1.4683775669411814E-3</v>
      </c>
    </row>
    <row r="296" spans="1:9">
      <c r="A296" s="12" t="s">
        <v>336</v>
      </c>
      <c r="B296">
        <v>11.54</v>
      </c>
      <c r="C296" s="12">
        <v>586</v>
      </c>
      <c r="D296" s="13">
        <f t="shared" si="24"/>
        <v>50.779896013864821</v>
      </c>
      <c r="E296" s="7">
        <f t="shared" si="25"/>
        <v>9.1322635390482184E-4</v>
      </c>
      <c r="F296" s="8">
        <f t="shared" si="28"/>
        <v>0.92125214865330396</v>
      </c>
      <c r="G296" s="7">
        <f t="shared" si="26"/>
        <v>2.1910255290548213E-3</v>
      </c>
      <c r="H296" s="8">
        <f t="shared" si="29"/>
        <v>0.60238012963884136</v>
      </c>
      <c r="I296">
        <f t="shared" si="27"/>
        <v>5.7400798379536599E-4</v>
      </c>
    </row>
    <row r="297" spans="1:9">
      <c r="A297" s="12" t="s">
        <v>256</v>
      </c>
      <c r="B297">
        <v>4.5</v>
      </c>
      <c r="C297" s="12">
        <v>227</v>
      </c>
      <c r="D297" s="13">
        <f t="shared" si="24"/>
        <v>50.444444444444443</v>
      </c>
      <c r="E297" s="7">
        <f t="shared" si="25"/>
        <v>3.5375833163207263E-4</v>
      </c>
      <c r="F297" s="8">
        <f t="shared" si="28"/>
        <v>0.92160590698493605</v>
      </c>
      <c r="G297" s="7">
        <f t="shared" si="26"/>
        <v>8.5438603819295461E-4</v>
      </c>
      <c r="H297" s="8">
        <f t="shared" si="29"/>
        <v>0.60323451567703434</v>
      </c>
      <c r="I297">
        <f t="shared" si="27"/>
        <v>5.9192450411948982E-4</v>
      </c>
    </row>
    <row r="298" spans="1:9">
      <c r="A298" s="12" t="s">
        <v>139</v>
      </c>
      <c r="B298">
        <v>4.6399999999999997</v>
      </c>
      <c r="C298" s="12">
        <v>234</v>
      </c>
      <c r="D298" s="13">
        <f t="shared" si="24"/>
        <v>50.431034482758626</v>
      </c>
      <c r="E298" s="7">
        <f t="shared" si="25"/>
        <v>3.646671788630176E-4</v>
      </c>
      <c r="F298" s="8">
        <f t="shared" si="28"/>
        <v>0.92197057416379902</v>
      </c>
      <c r="G298" s="7">
        <f t="shared" si="26"/>
        <v>8.809669371589576E-4</v>
      </c>
      <c r="H298" s="8">
        <f t="shared" si="29"/>
        <v>0.60411548261419334</v>
      </c>
      <c r="I298">
        <f t="shared" si="27"/>
        <v>3.996902589272211E-3</v>
      </c>
    </row>
    <row r="299" spans="1:9">
      <c r="A299" s="12" t="s">
        <v>90</v>
      </c>
      <c r="B299">
        <v>31.32</v>
      </c>
      <c r="C299" s="12">
        <v>1578</v>
      </c>
      <c r="D299" s="13">
        <f t="shared" si="24"/>
        <v>50.383141762452105</v>
      </c>
      <c r="E299" s="7">
        <f t="shared" si="25"/>
        <v>2.4591658472044521E-3</v>
      </c>
      <c r="F299" s="8">
        <f t="shared" si="28"/>
        <v>0.92442974001100342</v>
      </c>
      <c r="G299" s="7">
        <f t="shared" si="26"/>
        <v>5.9465268258229644E-3</v>
      </c>
      <c r="H299" s="8">
        <f t="shared" si="29"/>
        <v>0.61006200944001632</v>
      </c>
      <c r="I299">
        <f t="shared" si="27"/>
        <v>3.7530838066646144E-4</v>
      </c>
    </row>
    <row r="300" spans="1:9">
      <c r="A300" s="12" t="s">
        <v>309</v>
      </c>
      <c r="B300">
        <v>2.94</v>
      </c>
      <c r="C300" s="12">
        <v>148</v>
      </c>
      <c r="D300" s="13">
        <f t="shared" si="24"/>
        <v>50.34013605442177</v>
      </c>
      <c r="E300" s="7">
        <f t="shared" si="25"/>
        <v>2.3064419859712224E-4</v>
      </c>
      <c r="F300" s="8">
        <f t="shared" si="28"/>
        <v>0.92466038420960051</v>
      </c>
      <c r="G300" s="7">
        <f t="shared" si="26"/>
        <v>5.5819887828606365E-4</v>
      </c>
      <c r="H300" s="8">
        <f t="shared" si="29"/>
        <v>0.61062020831830233</v>
      </c>
      <c r="I300">
        <f t="shared" si="27"/>
        <v>6.8165538241904411E-4</v>
      </c>
    </row>
    <row r="301" spans="1:9">
      <c r="A301" s="12" t="s">
        <v>163</v>
      </c>
      <c r="B301">
        <v>5.33</v>
      </c>
      <c r="C301" s="12">
        <v>267</v>
      </c>
      <c r="D301" s="13">
        <f t="shared" si="24"/>
        <v>50.093808630393994</v>
      </c>
      <c r="E301" s="7">
        <f t="shared" si="25"/>
        <v>4.1609460152318677E-4</v>
      </c>
      <c r="F301" s="8">
        <f t="shared" si="28"/>
        <v>0.92507647881112365</v>
      </c>
      <c r="G301" s="7">
        <f t="shared" si="26"/>
        <v>1.0119727963485441E-3</v>
      </c>
      <c r="H301" s="8">
        <f t="shared" si="29"/>
        <v>0.6116321811146509</v>
      </c>
      <c r="I301">
        <f t="shared" si="27"/>
        <v>6.8260855413704302E-4</v>
      </c>
    </row>
    <row r="302" spans="1:9">
      <c r="A302" s="12" t="s">
        <v>172</v>
      </c>
      <c r="B302">
        <v>5.33</v>
      </c>
      <c r="C302" s="12">
        <v>266</v>
      </c>
      <c r="D302" s="13">
        <f t="shared" si="24"/>
        <v>49.906191369606006</v>
      </c>
      <c r="E302" s="7">
        <f t="shared" si="25"/>
        <v>4.1453619477590891E-4</v>
      </c>
      <c r="F302" s="8">
        <f t="shared" si="28"/>
        <v>0.92549101500589959</v>
      </c>
      <c r="G302" s="7">
        <f t="shared" si="26"/>
        <v>1.0119727963485441E-3</v>
      </c>
      <c r="H302" s="8">
        <f t="shared" si="29"/>
        <v>0.61264415391099947</v>
      </c>
      <c r="I302">
        <f t="shared" si="27"/>
        <v>5.3846899923926106E-4</v>
      </c>
    </row>
    <row r="303" spans="1:9">
      <c r="A303" s="12" t="s">
        <v>206</v>
      </c>
      <c r="B303">
        <v>4.2</v>
      </c>
      <c r="C303" s="12">
        <v>209</v>
      </c>
      <c r="D303" s="13">
        <f t="shared" si="24"/>
        <v>49.761904761904759</v>
      </c>
      <c r="E303" s="7">
        <f t="shared" si="25"/>
        <v>3.2570701018107127E-4</v>
      </c>
      <c r="F303" s="8">
        <f t="shared" si="28"/>
        <v>0.92581672201608067</v>
      </c>
      <c r="G303" s="7">
        <f t="shared" si="26"/>
        <v>7.9742696898009099E-4</v>
      </c>
      <c r="H303" s="8">
        <f t="shared" si="29"/>
        <v>0.61344158087997958</v>
      </c>
      <c r="I303">
        <f t="shared" si="27"/>
        <v>9.2848202491191412E-4</v>
      </c>
    </row>
    <row r="304" spans="1:9">
      <c r="A304" s="12" t="s">
        <v>343</v>
      </c>
      <c r="B304">
        <v>7.24</v>
      </c>
      <c r="C304" s="12">
        <v>360</v>
      </c>
      <c r="D304" s="13">
        <f t="shared" si="24"/>
        <v>49.723756906077348</v>
      </c>
      <c r="E304" s="7">
        <f t="shared" si="25"/>
        <v>5.6102642902002714E-4</v>
      </c>
      <c r="F304" s="8">
        <f t="shared" si="28"/>
        <v>0.92637774844510068</v>
      </c>
      <c r="G304" s="7">
        <f t="shared" si="26"/>
        <v>1.3746122036704426E-3</v>
      </c>
      <c r="H304" s="8">
        <f t="shared" si="29"/>
        <v>0.61481619308364999</v>
      </c>
      <c r="I304">
        <f t="shared" si="27"/>
        <v>3.7209635148871545E-4</v>
      </c>
    </row>
    <row r="305" spans="1:9">
      <c r="A305" s="12" t="s">
        <v>200</v>
      </c>
      <c r="B305">
        <v>2.9</v>
      </c>
      <c r="C305" s="12">
        <v>144</v>
      </c>
      <c r="D305" s="13">
        <f t="shared" si="24"/>
        <v>49.655172413793103</v>
      </c>
      <c r="E305" s="7">
        <f t="shared" si="25"/>
        <v>2.2441057160801084E-4</v>
      </c>
      <c r="F305" s="8">
        <f t="shared" si="28"/>
        <v>0.92660215901670873</v>
      </c>
      <c r="G305" s="7">
        <f t="shared" si="26"/>
        <v>5.506043357243485E-4</v>
      </c>
      <c r="H305" s="8">
        <f t="shared" si="29"/>
        <v>0.61536679741937439</v>
      </c>
      <c r="I305">
        <f t="shared" si="27"/>
        <v>2.5720348910646118E-3</v>
      </c>
    </row>
    <row r="306" spans="1:9">
      <c r="A306" s="12" t="s">
        <v>161</v>
      </c>
      <c r="B306">
        <v>20</v>
      </c>
      <c r="C306" s="12">
        <v>987</v>
      </c>
      <c r="D306" s="13">
        <f t="shared" si="24"/>
        <v>49.35</v>
      </c>
      <c r="E306" s="7">
        <f t="shared" si="25"/>
        <v>1.5381474595632409E-3</v>
      </c>
      <c r="F306" s="8">
        <f t="shared" si="28"/>
        <v>0.92814030647627199</v>
      </c>
      <c r="G306" s="7">
        <f t="shared" si="26"/>
        <v>3.797271280857576E-3</v>
      </c>
      <c r="H306" s="8">
        <f t="shared" si="29"/>
        <v>0.619164068700232</v>
      </c>
      <c r="I306">
        <f t="shared" si="27"/>
        <v>1.1084680536214142E-3</v>
      </c>
    </row>
    <row r="307" spans="1:9">
      <c r="A307" s="12" t="s">
        <v>337</v>
      </c>
      <c r="B307">
        <v>8.59</v>
      </c>
      <c r="C307" s="12">
        <v>420</v>
      </c>
      <c r="D307" s="13">
        <f t="shared" si="24"/>
        <v>48.894062863795114</v>
      </c>
      <c r="E307" s="7">
        <f t="shared" si="25"/>
        <v>6.5453083385669827E-4</v>
      </c>
      <c r="F307" s="8">
        <f t="shared" si="28"/>
        <v>0.92879483731012868</v>
      </c>
      <c r="G307" s="7">
        <f t="shared" si="26"/>
        <v>1.6309280151283289E-3</v>
      </c>
      <c r="H307" s="8">
        <f t="shared" si="29"/>
        <v>0.62079499671536031</v>
      </c>
      <c r="I307">
        <f t="shared" si="27"/>
        <v>5.1336879883234765E-4</v>
      </c>
    </row>
    <row r="308" spans="1:9">
      <c r="A308" s="12" t="s">
        <v>236</v>
      </c>
      <c r="B308">
        <v>3.97</v>
      </c>
      <c r="C308" s="12">
        <v>193</v>
      </c>
      <c r="D308" s="13">
        <f t="shared" si="24"/>
        <v>48.614609571788414</v>
      </c>
      <c r="E308" s="7">
        <f t="shared" si="25"/>
        <v>3.0077250222462564E-4</v>
      </c>
      <c r="F308" s="8">
        <f t="shared" si="28"/>
        <v>0.92909560981235328</v>
      </c>
      <c r="G308" s="7">
        <f t="shared" si="26"/>
        <v>7.5375834925022888E-4</v>
      </c>
      <c r="H308" s="8">
        <f t="shared" si="29"/>
        <v>0.62154875506461049</v>
      </c>
      <c r="I308">
        <f t="shared" si="27"/>
        <v>1.682881573971895E-3</v>
      </c>
    </row>
    <row r="309" spans="1:9">
      <c r="A309" s="12" t="s">
        <v>355</v>
      </c>
      <c r="B309">
        <v>12.95</v>
      </c>
      <c r="C309" s="12">
        <v>621</v>
      </c>
      <c r="D309" s="13">
        <f t="shared" si="24"/>
        <v>47.953667953667953</v>
      </c>
      <c r="E309" s="7">
        <f t="shared" si="25"/>
        <v>9.6777059005954675E-4</v>
      </c>
      <c r="F309" s="8">
        <f t="shared" si="28"/>
        <v>0.93006338040241288</v>
      </c>
      <c r="G309" s="7">
        <f t="shared" si="26"/>
        <v>2.4587331543552801E-3</v>
      </c>
      <c r="H309" s="8">
        <f t="shared" si="29"/>
        <v>0.62400748821896579</v>
      </c>
      <c r="I309">
        <f t="shared" si="27"/>
        <v>1.1190417818873311E-2</v>
      </c>
    </row>
    <row r="310" spans="1:9">
      <c r="A310" s="12" t="s">
        <v>37</v>
      </c>
      <c r="B310">
        <v>85.95</v>
      </c>
      <c r="C310" s="12">
        <v>4100</v>
      </c>
      <c r="D310" s="13">
        <f t="shared" si="24"/>
        <v>47.702152414194295</v>
      </c>
      <c r="E310" s="7">
        <f t="shared" si="25"/>
        <v>6.3894676638391974E-3</v>
      </c>
      <c r="F310" s="8">
        <f t="shared" si="28"/>
        <v>0.93645284806625206</v>
      </c>
      <c r="G310" s="7">
        <f t="shared" si="26"/>
        <v>1.6318773329485434E-2</v>
      </c>
      <c r="H310" s="8">
        <f t="shared" si="29"/>
        <v>0.64032626154845118</v>
      </c>
      <c r="I310">
        <f t="shared" si="27"/>
        <v>4.5053038604481177E-4</v>
      </c>
    </row>
    <row r="311" spans="1:9">
      <c r="A311" s="12" t="s">
        <v>117</v>
      </c>
      <c r="B311">
        <v>3.46</v>
      </c>
      <c r="C311" s="12">
        <v>165</v>
      </c>
      <c r="D311" s="13">
        <f t="shared" si="24"/>
        <v>47.687861271676304</v>
      </c>
      <c r="E311" s="7">
        <f t="shared" si="25"/>
        <v>2.5713711330084576E-4</v>
      </c>
      <c r="F311" s="8">
        <f t="shared" si="28"/>
        <v>0.93670998517955295</v>
      </c>
      <c r="G311" s="7">
        <f t="shared" si="26"/>
        <v>6.5692793158836067E-4</v>
      </c>
      <c r="H311" s="8">
        <f t="shared" si="29"/>
        <v>0.64098318948003952</v>
      </c>
      <c r="I311">
        <f t="shared" si="27"/>
        <v>1.1861966636439458E-3</v>
      </c>
    </row>
    <row r="312" spans="1:9">
      <c r="A312" s="12" t="s">
        <v>268</v>
      </c>
      <c r="B312">
        <v>9.0399999999999991</v>
      </c>
      <c r="C312" s="12">
        <v>422</v>
      </c>
      <c r="D312" s="13">
        <f t="shared" si="24"/>
        <v>46.681415929203546</v>
      </c>
      <c r="E312" s="7">
        <f t="shared" si="25"/>
        <v>6.5764764735125401E-4</v>
      </c>
      <c r="F312" s="8">
        <f t="shared" si="28"/>
        <v>0.93736763282690416</v>
      </c>
      <c r="G312" s="7">
        <f t="shared" si="26"/>
        <v>1.7163666189476243E-3</v>
      </c>
      <c r="H312" s="8">
        <f t="shared" si="29"/>
        <v>0.6426995560989871</v>
      </c>
      <c r="I312">
        <f t="shared" si="27"/>
        <v>2.0885795371572424E-4</v>
      </c>
    </row>
    <row r="313" spans="1:9">
      <c r="A313" s="12" t="s">
        <v>214</v>
      </c>
      <c r="B313">
        <v>1.59</v>
      </c>
      <c r="C313" s="12">
        <v>74</v>
      </c>
      <c r="D313" s="13">
        <f t="shared" si="24"/>
        <v>46.540880503144649</v>
      </c>
      <c r="E313" s="7">
        <f t="shared" si="25"/>
        <v>1.1532209929856112E-4</v>
      </c>
      <c r="F313" s="8">
        <f t="shared" si="28"/>
        <v>0.93748295492620271</v>
      </c>
      <c r="G313" s="7">
        <f t="shared" si="26"/>
        <v>3.0188306682817729E-4</v>
      </c>
      <c r="H313" s="8">
        <f t="shared" si="29"/>
        <v>0.64300143916581531</v>
      </c>
      <c r="I313">
        <f t="shared" si="27"/>
        <v>1.3724819998190974E-3</v>
      </c>
    </row>
    <row r="314" spans="1:9">
      <c r="A314" s="12" t="s">
        <v>338</v>
      </c>
      <c r="B314">
        <v>10.43</v>
      </c>
      <c r="C314" s="12">
        <v>483</v>
      </c>
      <c r="D314" s="13">
        <f t="shared" si="24"/>
        <v>46.308724832214764</v>
      </c>
      <c r="E314" s="7">
        <f t="shared" si="25"/>
        <v>7.5271045893520296E-4</v>
      </c>
      <c r="F314" s="8">
        <f t="shared" si="28"/>
        <v>0.93823566538513792</v>
      </c>
      <c r="G314" s="7">
        <f t="shared" si="26"/>
        <v>1.9802769729672259E-3</v>
      </c>
      <c r="H314" s="8">
        <f t="shared" si="29"/>
        <v>0.64498171613878252</v>
      </c>
      <c r="I314">
        <f t="shared" si="27"/>
        <v>4.2383395595479989E-4</v>
      </c>
    </row>
    <row r="315" spans="1:9">
      <c r="A315" s="12" t="s">
        <v>257</v>
      </c>
      <c r="B315">
        <v>3.22</v>
      </c>
      <c r="C315" s="12">
        <v>149</v>
      </c>
      <c r="D315" s="13">
        <f t="shared" si="24"/>
        <v>46.273291925465834</v>
      </c>
      <c r="E315" s="7">
        <f t="shared" si="25"/>
        <v>2.3220260534440011E-4</v>
      </c>
      <c r="F315" s="8">
        <f t="shared" si="28"/>
        <v>0.93846786799048232</v>
      </c>
      <c r="G315" s="7">
        <f t="shared" si="26"/>
        <v>6.1136067621806974E-4</v>
      </c>
      <c r="H315" s="8">
        <f t="shared" si="29"/>
        <v>0.64559307681500055</v>
      </c>
      <c r="I315">
        <f t="shared" si="27"/>
        <v>4.3274299866269406E-4</v>
      </c>
    </row>
    <row r="316" spans="1:9">
      <c r="A316" s="12" t="s">
        <v>296</v>
      </c>
      <c r="B316">
        <v>3.27</v>
      </c>
      <c r="C316" s="12">
        <v>149</v>
      </c>
      <c r="D316" s="13">
        <f t="shared" si="24"/>
        <v>45.565749235474009</v>
      </c>
      <c r="E316" s="7">
        <f t="shared" si="25"/>
        <v>2.3220260534440011E-4</v>
      </c>
      <c r="F316" s="8">
        <f t="shared" si="28"/>
        <v>0.93870007059582672</v>
      </c>
      <c r="G316" s="7">
        <f t="shared" si="26"/>
        <v>6.2085385442021371E-4</v>
      </c>
      <c r="H316" s="8">
        <f t="shared" si="29"/>
        <v>0.64621393066942079</v>
      </c>
      <c r="I316">
        <f t="shared" si="27"/>
        <v>7.0467904061644049E-4</v>
      </c>
    </row>
    <row r="317" spans="1:9">
      <c r="A317" s="12" t="s">
        <v>305</v>
      </c>
      <c r="B317">
        <v>5.31</v>
      </c>
      <c r="C317" s="12">
        <v>240</v>
      </c>
      <c r="D317" s="13">
        <f t="shared" si="24"/>
        <v>45.197740112994353</v>
      </c>
      <c r="E317" s="7">
        <f t="shared" si="25"/>
        <v>3.740176193466847E-4</v>
      </c>
      <c r="F317" s="8">
        <f t="shared" si="28"/>
        <v>0.93907408821517335</v>
      </c>
      <c r="G317" s="7">
        <f t="shared" si="26"/>
        <v>1.0081755250676864E-3</v>
      </c>
      <c r="H317" s="8">
        <f t="shared" si="29"/>
        <v>0.6472221061944885</v>
      </c>
      <c r="I317">
        <f t="shared" si="27"/>
        <v>1.0223423789936792E-3</v>
      </c>
    </row>
    <row r="318" spans="1:9">
      <c r="A318" s="12" t="s">
        <v>277</v>
      </c>
      <c r="B318">
        <v>7.68</v>
      </c>
      <c r="C318" s="12">
        <v>344</v>
      </c>
      <c r="D318" s="13">
        <f t="shared" si="24"/>
        <v>44.791666666666671</v>
      </c>
      <c r="E318" s="7">
        <f t="shared" si="25"/>
        <v>5.3609192106358146E-4</v>
      </c>
      <c r="F318" s="8">
        <f t="shared" si="28"/>
        <v>0.93961018013623698</v>
      </c>
      <c r="G318" s="7">
        <f t="shared" si="26"/>
        <v>1.4581521718493092E-3</v>
      </c>
      <c r="H318" s="8">
        <f t="shared" si="29"/>
        <v>0.6486802583663378</v>
      </c>
      <c r="I318">
        <f t="shared" si="27"/>
        <v>1.7157178681614926E-3</v>
      </c>
    </row>
    <row r="319" spans="1:9">
      <c r="A319" s="12" t="s">
        <v>178</v>
      </c>
      <c r="B319">
        <v>12.87</v>
      </c>
      <c r="C319" s="12">
        <v>574</v>
      </c>
      <c r="D319" s="13">
        <f t="shared" si="24"/>
        <v>44.599844599844602</v>
      </c>
      <c r="E319" s="7">
        <f t="shared" si="25"/>
        <v>8.9452547293748764E-4</v>
      </c>
      <c r="F319" s="8">
        <f t="shared" si="28"/>
        <v>0.94050470560917443</v>
      </c>
      <c r="G319" s="7">
        <f t="shared" si="26"/>
        <v>2.44354406923185E-3</v>
      </c>
      <c r="H319" s="8">
        <f t="shared" si="29"/>
        <v>0.65112380243556967</v>
      </c>
      <c r="I319">
        <f t="shared" si="27"/>
        <v>4.6360702039649482E-4</v>
      </c>
    </row>
    <row r="320" spans="1:9">
      <c r="A320" s="12" t="s">
        <v>264</v>
      </c>
      <c r="B320">
        <v>3.46</v>
      </c>
      <c r="C320" s="12">
        <v>152</v>
      </c>
      <c r="D320" s="13">
        <f t="shared" si="24"/>
        <v>43.930635838150287</v>
      </c>
      <c r="E320" s="7">
        <f t="shared" si="25"/>
        <v>2.3687782558623366E-4</v>
      </c>
      <c r="F320" s="8">
        <f t="shared" si="28"/>
        <v>0.94074158343476066</v>
      </c>
      <c r="G320" s="7">
        <f t="shared" si="26"/>
        <v>6.5692793158836067E-4</v>
      </c>
      <c r="H320" s="8">
        <f t="shared" si="29"/>
        <v>0.651780730367158</v>
      </c>
      <c r="I320">
        <f t="shared" si="27"/>
        <v>6.8028248943541314E-4</v>
      </c>
    </row>
    <row r="321" spans="1:9">
      <c r="A321" s="12" t="s">
        <v>254</v>
      </c>
      <c r="B321">
        <v>5.0199999999999996</v>
      </c>
      <c r="C321" s="12">
        <v>213</v>
      </c>
      <c r="D321" s="13">
        <f t="shared" si="24"/>
        <v>42.430278884462155</v>
      </c>
      <c r="E321" s="7">
        <f t="shared" si="25"/>
        <v>3.3194063717018269E-4</v>
      </c>
      <c r="F321" s="8">
        <f t="shared" si="28"/>
        <v>0.9410735240719309</v>
      </c>
      <c r="G321" s="7">
        <f t="shared" si="26"/>
        <v>9.5311509149525152E-4</v>
      </c>
      <c r="H321" s="8">
        <f t="shared" si="29"/>
        <v>0.65273384545865321</v>
      </c>
      <c r="I321">
        <f t="shared" si="27"/>
        <v>6.6978319983213019E-4</v>
      </c>
    </row>
    <row r="322" spans="1:9">
      <c r="A322" s="12" t="s">
        <v>114</v>
      </c>
      <c r="B322">
        <v>4.91</v>
      </c>
      <c r="C322" s="12">
        <v>204</v>
      </c>
      <c r="D322" s="13">
        <f t="shared" ref="D322:D385" si="30">C322/B322</f>
        <v>41.54786150712831</v>
      </c>
      <c r="E322" s="7">
        <f t="shared" ref="E322:E385" si="31">C322/641681</f>
        <v>3.1791497644468203E-4</v>
      </c>
      <c r="F322" s="8">
        <f t="shared" si="28"/>
        <v>0.94139143904837563</v>
      </c>
      <c r="G322" s="7">
        <f t="shared" ref="G322:G385" si="32">B322/5266.94</f>
        <v>9.3223009945053498E-4</v>
      </c>
      <c r="H322" s="8">
        <f t="shared" si="29"/>
        <v>0.65366607555810374</v>
      </c>
      <c r="I322">
        <f t="shared" ref="I322:I385" si="33">F322*H323-F323*H322</f>
        <v>1.4816299390273402E-3</v>
      </c>
    </row>
    <row r="323" spans="1:9">
      <c r="A323" s="12" t="s">
        <v>23</v>
      </c>
      <c r="B323">
        <v>10.82</v>
      </c>
      <c r="C323" s="12">
        <v>444</v>
      </c>
      <c r="D323" s="13">
        <f t="shared" si="30"/>
        <v>41.035120147874309</v>
      </c>
      <c r="E323" s="7">
        <f t="shared" si="31"/>
        <v>6.9193259579136679E-4</v>
      </c>
      <c r="F323" s="8">
        <f t="shared" ref="F323:F386" si="34">F322+E323</f>
        <v>0.942083371644167</v>
      </c>
      <c r="G323" s="7">
        <f t="shared" si="32"/>
        <v>2.0543237629439487E-3</v>
      </c>
      <c r="H323" s="8">
        <f t="shared" ref="H323:H386" si="35">H322+G323</f>
        <v>0.65572039932104764</v>
      </c>
      <c r="I323">
        <f t="shared" si="33"/>
        <v>6.0103261506716521E-4</v>
      </c>
    </row>
    <row r="324" spans="1:9">
      <c r="A324" s="12" t="s">
        <v>314</v>
      </c>
      <c r="B324">
        <v>4.3600000000000003</v>
      </c>
      <c r="C324" s="12">
        <v>175</v>
      </c>
      <c r="D324" s="13">
        <f t="shared" si="30"/>
        <v>40.137614678899077</v>
      </c>
      <c r="E324" s="7">
        <f t="shared" si="31"/>
        <v>2.7272118077362428E-4</v>
      </c>
      <c r="F324" s="8">
        <f t="shared" si="34"/>
        <v>0.94235609282494059</v>
      </c>
      <c r="G324" s="7">
        <f t="shared" si="32"/>
        <v>8.2780513922695162E-4</v>
      </c>
      <c r="H324" s="8">
        <f t="shared" si="35"/>
        <v>0.65654820446027462</v>
      </c>
      <c r="I324">
        <f t="shared" si="33"/>
        <v>3.7002405226527202E-4</v>
      </c>
    </row>
    <row r="325" spans="1:9">
      <c r="A325" s="12" t="s">
        <v>159</v>
      </c>
      <c r="B325">
        <v>2.68</v>
      </c>
      <c r="C325" s="12">
        <v>107</v>
      </c>
      <c r="D325" s="13">
        <f t="shared" si="30"/>
        <v>39.925373134328353</v>
      </c>
      <c r="E325" s="7">
        <f t="shared" si="31"/>
        <v>1.6674952195873028E-4</v>
      </c>
      <c r="F325" s="8">
        <f t="shared" si="34"/>
        <v>0.94252284234689931</v>
      </c>
      <c r="G325" s="7">
        <f t="shared" si="32"/>
        <v>5.088343516349152E-4</v>
      </c>
      <c r="H325" s="8">
        <f t="shared" si="35"/>
        <v>0.65705703881190958</v>
      </c>
      <c r="I325">
        <f t="shared" si="33"/>
        <v>9.733622745684567E-4</v>
      </c>
    </row>
    <row r="326" spans="1:9">
      <c r="A326" s="12" t="s">
        <v>315</v>
      </c>
      <c r="B326">
        <v>7.03</v>
      </c>
      <c r="C326" s="12">
        <v>278</v>
      </c>
      <c r="D326" s="13">
        <f t="shared" si="30"/>
        <v>39.544807965860599</v>
      </c>
      <c r="E326" s="7">
        <f t="shared" si="31"/>
        <v>4.3323707574324311E-4</v>
      </c>
      <c r="F326" s="8">
        <f t="shared" si="34"/>
        <v>0.94295607942264259</v>
      </c>
      <c r="G326" s="7">
        <f t="shared" si="32"/>
        <v>1.334740855221438E-3</v>
      </c>
      <c r="H326" s="8">
        <f t="shared" si="35"/>
        <v>0.65839177966713103</v>
      </c>
      <c r="I326">
        <f t="shared" si="33"/>
        <v>7.8017443454347912E-4</v>
      </c>
    </row>
    <row r="327" spans="1:9">
      <c r="A327" s="12" t="s">
        <v>380</v>
      </c>
      <c r="B327">
        <v>5.63</v>
      </c>
      <c r="C327" s="12">
        <v>222</v>
      </c>
      <c r="D327" s="13">
        <f t="shared" si="30"/>
        <v>39.4316163410302</v>
      </c>
      <c r="E327" s="7">
        <f t="shared" si="31"/>
        <v>3.459662978956834E-4</v>
      </c>
      <c r="F327" s="8">
        <f t="shared" si="34"/>
        <v>0.94330204572053822</v>
      </c>
      <c r="G327" s="7">
        <f t="shared" si="32"/>
        <v>1.0689318655614077E-3</v>
      </c>
      <c r="H327" s="8">
        <f t="shared" si="35"/>
        <v>0.65946071153269248</v>
      </c>
      <c r="I327">
        <f t="shared" si="33"/>
        <v>2.3091688530731957E-3</v>
      </c>
    </row>
    <row r="328" spans="1:9">
      <c r="A328" s="12" t="s">
        <v>208</v>
      </c>
      <c r="B328">
        <v>16.559999999999999</v>
      </c>
      <c r="C328" s="12">
        <v>639</v>
      </c>
      <c r="D328" s="13">
        <f t="shared" si="30"/>
        <v>38.586956521739133</v>
      </c>
      <c r="E328" s="7">
        <f t="shared" si="31"/>
        <v>9.9582191151054806E-4</v>
      </c>
      <c r="F328" s="8">
        <f t="shared" si="34"/>
        <v>0.94429786763204882</v>
      </c>
      <c r="G328" s="7">
        <f t="shared" si="32"/>
        <v>3.1441406205500728E-3</v>
      </c>
      <c r="H328" s="8">
        <f t="shared" si="35"/>
        <v>0.6626048521532425</v>
      </c>
      <c r="I328">
        <f t="shared" si="33"/>
        <v>1.0804807355728974E-2</v>
      </c>
    </row>
    <row r="329" spans="1:9">
      <c r="A329" s="12" t="s">
        <v>21</v>
      </c>
      <c r="B329">
        <v>77.44</v>
      </c>
      <c r="C329" s="12">
        <v>2982</v>
      </c>
      <c r="D329" s="13">
        <f t="shared" si="30"/>
        <v>38.507231404958681</v>
      </c>
      <c r="E329" s="7">
        <f t="shared" si="31"/>
        <v>4.6471689203825576E-3</v>
      </c>
      <c r="F329" s="8">
        <f t="shared" si="34"/>
        <v>0.94894503655243134</v>
      </c>
      <c r="G329" s="7">
        <f t="shared" si="32"/>
        <v>1.4703034399480534E-2</v>
      </c>
      <c r="H329" s="8">
        <f t="shared" si="35"/>
        <v>0.677307886552723</v>
      </c>
      <c r="I329">
        <f t="shared" si="33"/>
        <v>2.102087245868467E-3</v>
      </c>
    </row>
    <row r="330" spans="1:9">
      <c r="A330" s="12" t="s">
        <v>181</v>
      </c>
      <c r="B330">
        <v>15.03</v>
      </c>
      <c r="C330" s="12">
        <v>574</v>
      </c>
      <c r="D330" s="13">
        <f t="shared" si="30"/>
        <v>38.190286094477713</v>
      </c>
      <c r="E330" s="7">
        <f t="shared" si="31"/>
        <v>8.9452547293748764E-4</v>
      </c>
      <c r="F330" s="8">
        <f t="shared" si="34"/>
        <v>0.94983956202536879</v>
      </c>
      <c r="G330" s="7">
        <f t="shared" si="32"/>
        <v>2.8536493675644682E-3</v>
      </c>
      <c r="H330" s="8">
        <f t="shared" si="35"/>
        <v>0.6801615359202875</v>
      </c>
      <c r="I330">
        <f t="shared" si="33"/>
        <v>5.1429034935678297E-3</v>
      </c>
    </row>
    <row r="331" spans="1:9">
      <c r="A331" s="12" t="s">
        <v>32</v>
      </c>
      <c r="B331">
        <v>36.770000000000003</v>
      </c>
      <c r="C331" s="12">
        <v>1404</v>
      </c>
      <c r="D331" s="13">
        <f t="shared" si="30"/>
        <v>38.183301604568939</v>
      </c>
      <c r="E331" s="7">
        <f t="shared" si="31"/>
        <v>2.1880030731781055E-3</v>
      </c>
      <c r="F331" s="8">
        <f t="shared" si="34"/>
        <v>0.95202756509854691</v>
      </c>
      <c r="G331" s="7">
        <f t="shared" si="32"/>
        <v>6.981283249856654E-3</v>
      </c>
      <c r="H331" s="8">
        <f t="shared" si="35"/>
        <v>0.68714281917014419</v>
      </c>
      <c r="I331">
        <f t="shared" si="33"/>
        <v>3.0092154346987865E-3</v>
      </c>
    </row>
    <row r="332" spans="1:9">
      <c r="A332" s="12" t="s">
        <v>33</v>
      </c>
      <c r="B332">
        <v>21.5</v>
      </c>
      <c r="C332" s="12">
        <v>819</v>
      </c>
      <c r="D332" s="13">
        <f t="shared" si="30"/>
        <v>38.093023255813954</v>
      </c>
      <c r="E332" s="7">
        <f t="shared" si="31"/>
        <v>1.2763351260205616E-3</v>
      </c>
      <c r="F332" s="8">
        <f t="shared" si="34"/>
        <v>0.95330390022456746</v>
      </c>
      <c r="G332" s="7">
        <f t="shared" si="32"/>
        <v>4.0820666269218943E-3</v>
      </c>
      <c r="H332" s="8">
        <f t="shared" si="35"/>
        <v>0.69122488579706609</v>
      </c>
      <c r="I332">
        <f t="shared" si="33"/>
        <v>4.8005202346235176E-4</v>
      </c>
    </row>
    <row r="333" spans="1:9">
      <c r="A333" s="12" t="s">
        <v>144</v>
      </c>
      <c r="B333">
        <v>3.42</v>
      </c>
      <c r="C333" s="12">
        <v>129</v>
      </c>
      <c r="D333" s="13">
        <f t="shared" si="30"/>
        <v>37.719298245614034</v>
      </c>
      <c r="E333" s="7">
        <f t="shared" si="31"/>
        <v>2.0103447039884303E-4</v>
      </c>
      <c r="F333" s="8">
        <f t="shared" si="34"/>
        <v>0.95350493469496633</v>
      </c>
      <c r="G333" s="7">
        <f t="shared" si="32"/>
        <v>6.4933338902664552E-4</v>
      </c>
      <c r="H333" s="8">
        <f t="shared" si="35"/>
        <v>0.69187421918609271</v>
      </c>
      <c r="I333">
        <f t="shared" si="33"/>
        <v>7.8918458695698135E-4</v>
      </c>
    </row>
    <row r="334" spans="1:9">
      <c r="A334" s="12" t="s">
        <v>330</v>
      </c>
      <c r="B334">
        <v>5.61</v>
      </c>
      <c r="C334" s="12">
        <v>210</v>
      </c>
      <c r="D334" s="13">
        <f t="shared" si="30"/>
        <v>37.433155080213901</v>
      </c>
      <c r="E334" s="7">
        <f t="shared" si="31"/>
        <v>3.2726541692834914E-4</v>
      </c>
      <c r="F334" s="8">
        <f t="shared" si="34"/>
        <v>0.95383220011189473</v>
      </c>
      <c r="G334" s="7">
        <f t="shared" si="32"/>
        <v>1.06513459428055E-3</v>
      </c>
      <c r="H334" s="8">
        <f t="shared" si="35"/>
        <v>0.6929393537803733</v>
      </c>
      <c r="I334">
        <f t="shared" si="33"/>
        <v>8.5848473309402262E-4</v>
      </c>
    </row>
    <row r="335" spans="1:9">
      <c r="A335" s="12" t="s">
        <v>137</v>
      </c>
      <c r="B335">
        <v>6.1</v>
      </c>
      <c r="C335" s="12">
        <v>228</v>
      </c>
      <c r="D335" s="13">
        <f t="shared" si="30"/>
        <v>37.377049180327873</v>
      </c>
      <c r="E335" s="7">
        <f t="shared" si="31"/>
        <v>3.553167383793505E-4</v>
      </c>
      <c r="F335" s="8">
        <f t="shared" si="34"/>
        <v>0.95418751685027403</v>
      </c>
      <c r="G335" s="7">
        <f t="shared" si="32"/>
        <v>1.1581677406615606E-3</v>
      </c>
      <c r="H335" s="8">
        <f t="shared" si="35"/>
        <v>0.69409752152103488</v>
      </c>
      <c r="I335">
        <f t="shared" si="33"/>
        <v>2.6567065263409795E-3</v>
      </c>
    </row>
    <row r="336" spans="1:9">
      <c r="A336" s="12" t="s">
        <v>379</v>
      </c>
      <c r="B336">
        <v>18.850000000000001</v>
      </c>
      <c r="C336" s="12">
        <v>701</v>
      </c>
      <c r="D336" s="13">
        <f t="shared" si="30"/>
        <v>37.188328912466844</v>
      </c>
      <c r="E336" s="7">
        <f t="shared" si="31"/>
        <v>1.0924431298417749E-3</v>
      </c>
      <c r="F336" s="8">
        <f t="shared" si="34"/>
        <v>0.95527995998011583</v>
      </c>
      <c r="G336" s="7">
        <f t="shared" si="32"/>
        <v>3.5789281822082657E-3</v>
      </c>
      <c r="H336" s="8">
        <f t="shared" si="35"/>
        <v>0.69767644970324316</v>
      </c>
      <c r="I336">
        <f t="shared" si="33"/>
        <v>2.1461909136893942E-3</v>
      </c>
    </row>
    <row r="337" spans="1:9">
      <c r="A337" s="12" t="s">
        <v>73</v>
      </c>
      <c r="B337">
        <v>15.22</v>
      </c>
      <c r="C337" s="12">
        <v>565</v>
      </c>
      <c r="D337" s="13">
        <f t="shared" si="30"/>
        <v>37.122207621550587</v>
      </c>
      <c r="E337" s="7">
        <f t="shared" si="31"/>
        <v>8.8049981221198699E-4</v>
      </c>
      <c r="F337" s="8">
        <f t="shared" si="34"/>
        <v>0.95616045979232778</v>
      </c>
      <c r="G337" s="7">
        <f t="shared" si="32"/>
        <v>2.8897234447326156E-3</v>
      </c>
      <c r="H337" s="8">
        <f t="shared" si="35"/>
        <v>0.70056617314797576</v>
      </c>
      <c r="I337">
        <f t="shared" si="33"/>
        <v>6.505755187440343E-4</v>
      </c>
    </row>
    <row r="338" spans="1:9">
      <c r="A338" s="12" t="s">
        <v>226</v>
      </c>
      <c r="B338">
        <v>4.5999999999999996</v>
      </c>
      <c r="C338" s="12">
        <v>169</v>
      </c>
      <c r="D338" s="13">
        <f t="shared" si="30"/>
        <v>36.739130434782609</v>
      </c>
      <c r="E338" s="7">
        <f t="shared" si="31"/>
        <v>2.6337074028995718E-4</v>
      </c>
      <c r="F338" s="8">
        <f t="shared" si="34"/>
        <v>0.9564238305326177</v>
      </c>
      <c r="G338" s="7">
        <f t="shared" si="32"/>
        <v>8.7337239459724244E-4</v>
      </c>
      <c r="H338" s="8">
        <f t="shared" si="35"/>
        <v>0.70143954554257304</v>
      </c>
      <c r="I338">
        <f t="shared" si="33"/>
        <v>2.6313564809277157E-3</v>
      </c>
    </row>
    <row r="339" spans="1:9">
      <c r="A339" s="12" t="s">
        <v>386</v>
      </c>
      <c r="B339">
        <v>18.559999999999999</v>
      </c>
      <c r="C339" s="12">
        <v>676</v>
      </c>
      <c r="D339" s="13">
        <f t="shared" si="30"/>
        <v>36.422413793103452</v>
      </c>
      <c r="E339" s="7">
        <f t="shared" si="31"/>
        <v>1.0534829611598287E-3</v>
      </c>
      <c r="F339" s="8">
        <f t="shared" si="34"/>
        <v>0.95747731349377752</v>
      </c>
      <c r="G339" s="7">
        <f t="shared" si="32"/>
        <v>3.5238677486358304E-3</v>
      </c>
      <c r="H339" s="8">
        <f t="shared" si="35"/>
        <v>0.70496341329120882</v>
      </c>
      <c r="I339">
        <f t="shared" si="33"/>
        <v>1.1705613726189501E-3</v>
      </c>
    </row>
    <row r="340" spans="1:9">
      <c r="A340" s="12" t="s">
        <v>293</v>
      </c>
      <c r="B340">
        <v>8.24</v>
      </c>
      <c r="C340" s="12">
        <v>298</v>
      </c>
      <c r="D340" s="13">
        <f t="shared" si="30"/>
        <v>36.165048543689316</v>
      </c>
      <c r="E340" s="7">
        <f t="shared" si="31"/>
        <v>4.6440521068880021E-4</v>
      </c>
      <c r="F340" s="8">
        <f t="shared" si="34"/>
        <v>0.95794171870446632</v>
      </c>
      <c r="G340" s="7">
        <f t="shared" si="32"/>
        <v>1.5644757677133214E-3</v>
      </c>
      <c r="H340" s="8">
        <f t="shared" si="35"/>
        <v>0.70652788905892216</v>
      </c>
      <c r="I340">
        <f t="shared" si="33"/>
        <v>6.0117504417788181E-3</v>
      </c>
    </row>
    <row r="341" spans="1:9">
      <c r="A341" s="12" t="s">
        <v>45</v>
      </c>
      <c r="B341">
        <v>42.31</v>
      </c>
      <c r="C341" s="12">
        <v>1529</v>
      </c>
      <c r="D341" s="13">
        <f t="shared" si="30"/>
        <v>36.138028834790831</v>
      </c>
      <c r="E341" s="7">
        <f t="shared" si="31"/>
        <v>2.3828039165878371E-3</v>
      </c>
      <c r="F341" s="8">
        <f t="shared" si="34"/>
        <v>0.96032452262105417</v>
      </c>
      <c r="G341" s="7">
        <f t="shared" si="32"/>
        <v>8.0331273946542027E-3</v>
      </c>
      <c r="H341" s="8">
        <f t="shared" si="35"/>
        <v>0.71456101645357639</v>
      </c>
      <c r="I341">
        <f t="shared" si="33"/>
        <v>3.7991943536119788E-4</v>
      </c>
    </row>
    <row r="342" spans="1:9">
      <c r="A342" s="12" t="s">
        <v>287</v>
      </c>
      <c r="B342">
        <v>2.67</v>
      </c>
      <c r="C342" s="12">
        <v>96</v>
      </c>
      <c r="D342" s="13">
        <f t="shared" si="30"/>
        <v>35.955056179775283</v>
      </c>
      <c r="E342" s="7">
        <f t="shared" si="31"/>
        <v>1.4960704773867389E-4</v>
      </c>
      <c r="F342" s="8">
        <f t="shared" si="34"/>
        <v>0.96047412966879286</v>
      </c>
      <c r="G342" s="7">
        <f t="shared" si="32"/>
        <v>5.0693571599448638E-4</v>
      </c>
      <c r="H342" s="8">
        <f t="shared" si="35"/>
        <v>0.71506795216957086</v>
      </c>
      <c r="I342">
        <f t="shared" si="33"/>
        <v>4.1152863373306037E-4</v>
      </c>
    </row>
    <row r="343" spans="1:9">
      <c r="A343" s="12" t="s">
        <v>207</v>
      </c>
      <c r="B343">
        <v>2.88</v>
      </c>
      <c r="C343" s="12">
        <v>102</v>
      </c>
      <c r="D343" s="13">
        <f t="shared" si="30"/>
        <v>35.416666666666671</v>
      </c>
      <c r="E343" s="7">
        <f t="shared" si="31"/>
        <v>1.5895748822234102E-4</v>
      </c>
      <c r="F343" s="8">
        <f t="shared" si="34"/>
        <v>0.96063308715701523</v>
      </c>
      <c r="G343" s="7">
        <f t="shared" si="32"/>
        <v>5.4680706444349097E-4</v>
      </c>
      <c r="H343" s="8">
        <f t="shared" si="35"/>
        <v>0.71561475923401441</v>
      </c>
      <c r="I343">
        <f t="shared" si="33"/>
        <v>4.9019924286848315E-3</v>
      </c>
    </row>
    <row r="344" spans="1:9">
      <c r="A344" s="12" t="s">
        <v>294</v>
      </c>
      <c r="B344">
        <v>34.11</v>
      </c>
      <c r="C344" s="12">
        <v>1183</v>
      </c>
      <c r="D344" s="13">
        <f t="shared" si="30"/>
        <v>34.681911462914101</v>
      </c>
      <c r="E344" s="7">
        <f t="shared" si="31"/>
        <v>1.8435951820297001E-3</v>
      </c>
      <c r="F344" s="8">
        <f t="shared" si="34"/>
        <v>0.96247668233904493</v>
      </c>
      <c r="G344" s="7">
        <f t="shared" si="32"/>
        <v>6.4762461695025957E-3</v>
      </c>
      <c r="H344" s="8">
        <f t="shared" si="35"/>
        <v>0.72209100540351701</v>
      </c>
      <c r="I344">
        <f t="shared" si="33"/>
        <v>1.0767036282398612E-3</v>
      </c>
    </row>
    <row r="345" spans="1:9">
      <c r="A345" s="12" t="s">
        <v>158</v>
      </c>
      <c r="B345">
        <v>7.45</v>
      </c>
      <c r="C345" s="12">
        <v>253</v>
      </c>
      <c r="D345" s="13">
        <f t="shared" si="30"/>
        <v>33.959731543624159</v>
      </c>
      <c r="E345" s="7">
        <f t="shared" si="31"/>
        <v>3.9427690706129683E-4</v>
      </c>
      <c r="F345" s="8">
        <f t="shared" si="34"/>
        <v>0.96287095924610622</v>
      </c>
      <c r="G345" s="7">
        <f t="shared" si="32"/>
        <v>1.4144835521194472E-3</v>
      </c>
      <c r="H345" s="8">
        <f t="shared" si="35"/>
        <v>0.72350548895563649</v>
      </c>
      <c r="I345">
        <f t="shared" si="33"/>
        <v>6.5310923825812051E-4</v>
      </c>
    </row>
    <row r="346" spans="1:9">
      <c r="A346" s="12" t="s">
        <v>216</v>
      </c>
      <c r="B346">
        <v>4.51</v>
      </c>
      <c r="C346" s="12">
        <v>152</v>
      </c>
      <c r="D346" s="13">
        <f t="shared" si="30"/>
        <v>33.702882483370288</v>
      </c>
      <c r="E346" s="7">
        <f t="shared" si="31"/>
        <v>2.3687782558623366E-4</v>
      </c>
      <c r="F346" s="8">
        <f t="shared" si="34"/>
        <v>0.96310783707169245</v>
      </c>
      <c r="G346" s="7">
        <f t="shared" si="32"/>
        <v>8.5628467383338331E-4</v>
      </c>
      <c r="H346" s="8">
        <f t="shared" si="35"/>
        <v>0.72436177362946985</v>
      </c>
      <c r="I346">
        <f t="shared" si="33"/>
        <v>9.0456973039976241E-4</v>
      </c>
    </row>
    <row r="347" spans="1:9">
      <c r="A347" s="12" t="s">
        <v>83</v>
      </c>
      <c r="B347">
        <v>6.2</v>
      </c>
      <c r="C347" s="12">
        <v>203</v>
      </c>
      <c r="D347" s="13">
        <f t="shared" si="30"/>
        <v>32.741935483870968</v>
      </c>
      <c r="E347" s="7">
        <f t="shared" si="31"/>
        <v>3.1635656969740417E-4</v>
      </c>
      <c r="F347" s="8">
        <f t="shared" si="34"/>
        <v>0.96342419364138987</v>
      </c>
      <c r="G347" s="7">
        <f t="shared" si="32"/>
        <v>1.1771540970658485E-3</v>
      </c>
      <c r="H347" s="8">
        <f t="shared" si="35"/>
        <v>0.72553892772653572</v>
      </c>
      <c r="I347">
        <f t="shared" si="33"/>
        <v>2.3341271235267635E-3</v>
      </c>
    </row>
    <row r="348" spans="1:9">
      <c r="A348" s="12" t="s">
        <v>55</v>
      </c>
      <c r="B348">
        <v>15.95</v>
      </c>
      <c r="C348" s="12">
        <v>516</v>
      </c>
      <c r="D348" s="13">
        <f t="shared" si="30"/>
        <v>32.351097178683389</v>
      </c>
      <c r="E348" s="7">
        <f t="shared" si="31"/>
        <v>8.0413788159537213E-4</v>
      </c>
      <c r="F348" s="8">
        <f t="shared" si="34"/>
        <v>0.96422833152298526</v>
      </c>
      <c r="G348" s="7">
        <f t="shared" si="32"/>
        <v>3.0283238464839167E-3</v>
      </c>
      <c r="H348" s="8">
        <f t="shared" si="35"/>
        <v>0.7285672515730196</v>
      </c>
      <c r="I348">
        <f t="shared" si="33"/>
        <v>1.6230965784318485E-3</v>
      </c>
    </row>
    <row r="349" spans="1:9">
      <c r="A349" s="12" t="s">
        <v>211</v>
      </c>
      <c r="B349">
        <v>11.08</v>
      </c>
      <c r="C349" s="12">
        <v>357</v>
      </c>
      <c r="D349" s="13">
        <f t="shared" si="30"/>
        <v>32.220216606498198</v>
      </c>
      <c r="E349" s="7">
        <f t="shared" si="31"/>
        <v>5.5635120877819348E-4</v>
      </c>
      <c r="F349" s="8">
        <f t="shared" si="34"/>
        <v>0.96478468273176343</v>
      </c>
      <c r="G349" s="7">
        <f t="shared" si="32"/>
        <v>2.1036882895950973E-3</v>
      </c>
      <c r="H349" s="8">
        <f t="shared" si="35"/>
        <v>0.73067093986261467</v>
      </c>
      <c r="I349">
        <f t="shared" si="33"/>
        <v>4.189158700340645E-3</v>
      </c>
    </row>
    <row r="350" spans="1:9">
      <c r="A350" s="12" t="s">
        <v>15</v>
      </c>
      <c r="B350">
        <v>28.52</v>
      </c>
      <c r="C350" s="12">
        <v>909</v>
      </c>
      <c r="D350" s="13">
        <f t="shared" si="30"/>
        <v>31.872370266479663</v>
      </c>
      <c r="E350" s="7">
        <f t="shared" si="31"/>
        <v>1.4165917332755683E-3</v>
      </c>
      <c r="F350" s="8">
        <f t="shared" si="34"/>
        <v>0.96620127446503901</v>
      </c>
      <c r="G350" s="7">
        <f t="shared" si="32"/>
        <v>5.4149088465029038E-3</v>
      </c>
      <c r="H350" s="8">
        <f t="shared" si="35"/>
        <v>0.73608584870911753</v>
      </c>
      <c r="I350">
        <f t="shared" si="33"/>
        <v>1.4323076706233007E-3</v>
      </c>
    </row>
    <row r="351" spans="1:9">
      <c r="A351" s="12" t="s">
        <v>364</v>
      </c>
      <c r="B351">
        <v>9.74</v>
      </c>
      <c r="C351" s="12">
        <v>309</v>
      </c>
      <c r="D351" s="13">
        <f t="shared" si="30"/>
        <v>31.724845995893222</v>
      </c>
      <c r="E351" s="7">
        <f t="shared" si="31"/>
        <v>4.815476849088566E-4</v>
      </c>
      <c r="F351" s="8">
        <f t="shared" si="34"/>
        <v>0.96668282214994783</v>
      </c>
      <c r="G351" s="7">
        <f t="shared" si="32"/>
        <v>1.8492711137776396E-3</v>
      </c>
      <c r="H351" s="8">
        <f t="shared" si="35"/>
        <v>0.73793511982289517</v>
      </c>
      <c r="I351">
        <f t="shared" si="33"/>
        <v>1.4041147506097529E-3</v>
      </c>
    </row>
    <row r="352" spans="1:9">
      <c r="A352" s="12" t="s">
        <v>195</v>
      </c>
      <c r="B352">
        <v>9.5299999999999994</v>
      </c>
      <c r="C352" s="12">
        <v>300</v>
      </c>
      <c r="D352" s="13">
        <f t="shared" si="30"/>
        <v>31.479538300104934</v>
      </c>
      <c r="E352" s="7">
        <f t="shared" si="31"/>
        <v>4.6752202418335589E-4</v>
      </c>
      <c r="F352" s="8">
        <f t="shared" si="34"/>
        <v>0.96715034417413115</v>
      </c>
      <c r="G352" s="7">
        <f t="shared" si="32"/>
        <v>1.8093997653286348E-3</v>
      </c>
      <c r="H352" s="8">
        <f t="shared" si="35"/>
        <v>0.73974451958822385</v>
      </c>
      <c r="I352">
        <f t="shared" si="33"/>
        <v>2.0258173679281732E-3</v>
      </c>
    </row>
    <row r="353" spans="1:9">
      <c r="A353" s="12" t="s">
        <v>370</v>
      </c>
      <c r="B353">
        <v>13.6</v>
      </c>
      <c r="C353" s="12">
        <v>409</v>
      </c>
      <c r="D353" s="13">
        <f t="shared" si="30"/>
        <v>30.073529411764707</v>
      </c>
      <c r="E353" s="7">
        <f t="shared" si="31"/>
        <v>6.3738835963664188E-4</v>
      </c>
      <c r="F353" s="8">
        <f t="shared" si="34"/>
        <v>0.96778773253376782</v>
      </c>
      <c r="G353" s="7">
        <f t="shared" si="32"/>
        <v>2.5821444709831515E-3</v>
      </c>
      <c r="H353" s="8">
        <f t="shared" si="35"/>
        <v>0.742326664059207</v>
      </c>
      <c r="I353">
        <f t="shared" si="33"/>
        <v>2.4673619794965962E-3</v>
      </c>
    </row>
    <row r="354" spans="1:9">
      <c r="A354" s="12" t="s">
        <v>263</v>
      </c>
      <c r="B354">
        <v>16.45</v>
      </c>
      <c r="C354" s="12">
        <v>480</v>
      </c>
      <c r="D354" s="13">
        <f t="shared" si="30"/>
        <v>29.179331306990882</v>
      </c>
      <c r="E354" s="7">
        <f t="shared" si="31"/>
        <v>7.4803523869336941E-4</v>
      </c>
      <c r="F354" s="8">
        <f t="shared" si="34"/>
        <v>0.9685357677724612</v>
      </c>
      <c r="G354" s="7">
        <f t="shared" si="32"/>
        <v>3.123255628505356E-3</v>
      </c>
      <c r="H354" s="8">
        <f t="shared" si="35"/>
        <v>0.74544991968771235</v>
      </c>
      <c r="I354">
        <f t="shared" si="33"/>
        <v>2.0388289135725435E-3</v>
      </c>
    </row>
    <row r="355" spans="1:9">
      <c r="A355" s="12" t="s">
        <v>289</v>
      </c>
      <c r="B355">
        <v>13.57</v>
      </c>
      <c r="C355" s="12">
        <v>393</v>
      </c>
      <c r="D355" s="13">
        <f t="shared" si="30"/>
        <v>28.960943257184965</v>
      </c>
      <c r="E355" s="7">
        <f t="shared" si="31"/>
        <v>6.124538516801962E-4</v>
      </c>
      <c r="F355" s="8">
        <f t="shared" si="34"/>
        <v>0.96914822162414138</v>
      </c>
      <c r="G355" s="7">
        <f t="shared" si="32"/>
        <v>2.5764485640618652E-3</v>
      </c>
      <c r="H355" s="8">
        <f t="shared" si="35"/>
        <v>0.74802636825177427</v>
      </c>
      <c r="I355">
        <f t="shared" si="33"/>
        <v>2.8733622302845596E-4</v>
      </c>
    </row>
    <row r="356" spans="1:9">
      <c r="A356" s="12" t="s">
        <v>273</v>
      </c>
      <c r="B356">
        <v>1.91</v>
      </c>
      <c r="C356" s="12">
        <v>55</v>
      </c>
      <c r="D356" s="13">
        <f t="shared" si="30"/>
        <v>28.795811518324609</v>
      </c>
      <c r="E356" s="7">
        <f t="shared" si="31"/>
        <v>8.5712371100281915E-5</v>
      </c>
      <c r="F356" s="8">
        <f t="shared" si="34"/>
        <v>0.96923393399524171</v>
      </c>
      <c r="G356" s="7">
        <f t="shared" si="32"/>
        <v>3.6263940732189848E-4</v>
      </c>
      <c r="H356" s="8">
        <f t="shared" si="35"/>
        <v>0.74838900765909622</v>
      </c>
      <c r="I356">
        <f t="shared" si="33"/>
        <v>1.0399932303999382E-3</v>
      </c>
    </row>
    <row r="357" spans="1:9">
      <c r="A357" s="12" t="s">
        <v>359</v>
      </c>
      <c r="B357">
        <v>6.9</v>
      </c>
      <c r="C357" s="12">
        <v>197</v>
      </c>
      <c r="D357" s="13">
        <f t="shared" si="30"/>
        <v>28.550724637681157</v>
      </c>
      <c r="E357" s="7">
        <f t="shared" si="31"/>
        <v>3.0700612921373706E-4</v>
      </c>
      <c r="F357" s="8">
        <f t="shared" si="34"/>
        <v>0.96954094012445546</v>
      </c>
      <c r="G357" s="7">
        <f t="shared" si="32"/>
        <v>1.3100585918958637E-3</v>
      </c>
      <c r="H357" s="8">
        <f t="shared" si="35"/>
        <v>0.74969906625099203</v>
      </c>
      <c r="I357">
        <f t="shared" si="33"/>
        <v>1.209272501100811E-3</v>
      </c>
    </row>
    <row r="358" spans="1:9">
      <c r="A358" s="12" t="s">
        <v>329</v>
      </c>
      <c r="B358">
        <v>8.01</v>
      </c>
      <c r="C358" s="12">
        <v>227</v>
      </c>
      <c r="D358" s="13">
        <f t="shared" si="30"/>
        <v>28.339575530586767</v>
      </c>
      <c r="E358" s="7">
        <f t="shared" si="31"/>
        <v>3.5375833163207263E-4</v>
      </c>
      <c r="F358" s="8">
        <f t="shared" si="34"/>
        <v>0.96989469845608756</v>
      </c>
      <c r="G358" s="7">
        <f t="shared" si="32"/>
        <v>1.5208071479834591E-3</v>
      </c>
      <c r="H358" s="8">
        <f t="shared" si="35"/>
        <v>0.75121987339897545</v>
      </c>
      <c r="I358">
        <f t="shared" si="33"/>
        <v>1.0292700182452652E-3</v>
      </c>
    </row>
    <row r="359" spans="1:9">
      <c r="A359" s="12" t="s">
        <v>385</v>
      </c>
      <c r="B359">
        <v>6.81</v>
      </c>
      <c r="C359" s="12">
        <v>192</v>
      </c>
      <c r="D359" s="13">
        <f t="shared" si="30"/>
        <v>28.193832599118945</v>
      </c>
      <c r="E359" s="7">
        <f t="shared" si="31"/>
        <v>2.9921409547734777E-4</v>
      </c>
      <c r="F359" s="8">
        <f t="shared" si="34"/>
        <v>0.97019391255156495</v>
      </c>
      <c r="G359" s="7">
        <f t="shared" si="32"/>
        <v>1.2929708711320045E-3</v>
      </c>
      <c r="H359" s="8">
        <f t="shared" si="35"/>
        <v>0.75251284427010745</v>
      </c>
      <c r="I359">
        <f t="shared" si="33"/>
        <v>1.9957558268139941E-3</v>
      </c>
    </row>
    <row r="360" spans="1:9">
      <c r="A360" s="12" t="s">
        <v>170</v>
      </c>
      <c r="B360">
        <v>13.12</v>
      </c>
      <c r="C360" s="12">
        <v>359</v>
      </c>
      <c r="D360" s="13">
        <f t="shared" si="30"/>
        <v>27.362804878048781</v>
      </c>
      <c r="E360" s="7">
        <f t="shared" si="31"/>
        <v>5.5946802227274921E-4</v>
      </c>
      <c r="F360" s="8">
        <f t="shared" si="34"/>
        <v>0.97075338057383775</v>
      </c>
      <c r="G360" s="7">
        <f t="shared" si="32"/>
        <v>2.4910099602425697E-3</v>
      </c>
      <c r="H360" s="8">
        <f t="shared" si="35"/>
        <v>0.75500385423034999</v>
      </c>
      <c r="I360">
        <f t="shared" si="33"/>
        <v>7.930525906491015E-3</v>
      </c>
    </row>
    <row r="361" spans="1:9">
      <c r="A361" s="12" t="s">
        <v>263</v>
      </c>
      <c r="B361">
        <v>51.71</v>
      </c>
      <c r="C361" s="12">
        <v>1360</v>
      </c>
      <c r="D361" s="13">
        <f t="shared" si="30"/>
        <v>26.300522142719011</v>
      </c>
      <c r="E361" s="7">
        <f t="shared" si="31"/>
        <v>2.1194331762978799E-3</v>
      </c>
      <c r="F361" s="8">
        <f t="shared" si="34"/>
        <v>0.97287281375013568</v>
      </c>
      <c r="G361" s="7">
        <f t="shared" si="32"/>
        <v>9.8178448966572632E-3</v>
      </c>
      <c r="H361" s="8">
        <f t="shared" si="35"/>
        <v>0.76482169912700726</v>
      </c>
      <c r="I361">
        <f t="shared" si="33"/>
        <v>1.8014255761195086E-3</v>
      </c>
    </row>
    <row r="362" spans="1:9">
      <c r="A362" s="12" t="s">
        <v>56</v>
      </c>
      <c r="B362">
        <v>11.74</v>
      </c>
      <c r="C362" s="12">
        <v>308</v>
      </c>
      <c r="D362" s="13">
        <f t="shared" si="30"/>
        <v>26.235093696763201</v>
      </c>
      <c r="E362" s="7">
        <f t="shared" si="31"/>
        <v>4.7998927816157873E-4</v>
      </c>
      <c r="F362" s="8">
        <f t="shared" si="34"/>
        <v>0.9733528030282973</v>
      </c>
      <c r="G362" s="7">
        <f t="shared" si="32"/>
        <v>2.2289982418633972E-3</v>
      </c>
      <c r="H362" s="8">
        <f t="shared" si="35"/>
        <v>0.76705069736887066</v>
      </c>
      <c r="I362">
        <f t="shared" si="33"/>
        <v>1.1182531841756882E-3</v>
      </c>
    </row>
    <row r="363" spans="1:9">
      <c r="A363" s="12" t="s">
        <v>108</v>
      </c>
      <c r="B363">
        <v>7.28</v>
      </c>
      <c r="C363" s="12">
        <v>190</v>
      </c>
      <c r="D363" s="13">
        <f t="shared" si="30"/>
        <v>26.098901098901099</v>
      </c>
      <c r="E363" s="7">
        <f t="shared" si="31"/>
        <v>2.9609728198279209E-4</v>
      </c>
      <c r="F363" s="8">
        <f t="shared" si="34"/>
        <v>0.97364890031028006</v>
      </c>
      <c r="G363" s="7">
        <f t="shared" si="32"/>
        <v>1.3822067462321576E-3</v>
      </c>
      <c r="H363" s="8">
        <f t="shared" si="35"/>
        <v>0.76843290411510279</v>
      </c>
      <c r="I363">
        <f t="shared" si="33"/>
        <v>3.698088015014811E-3</v>
      </c>
    </row>
    <row r="364" spans="1:9">
      <c r="A364" s="12" t="s">
        <v>378</v>
      </c>
      <c r="B364">
        <v>24.06</v>
      </c>
      <c r="C364" s="12">
        <v>626</v>
      </c>
      <c r="D364" s="13">
        <f t="shared" si="30"/>
        <v>26.018287614297591</v>
      </c>
      <c r="E364" s="7">
        <f t="shared" si="31"/>
        <v>9.7556262379593593E-4</v>
      </c>
      <c r="F364" s="8">
        <f t="shared" si="34"/>
        <v>0.97462446293407601</v>
      </c>
      <c r="G364" s="7">
        <f t="shared" si="32"/>
        <v>4.5681173508716633E-3</v>
      </c>
      <c r="H364" s="8">
        <f t="shared" si="35"/>
        <v>0.77300102146597449</v>
      </c>
      <c r="I364">
        <f t="shared" si="33"/>
        <v>2.0688263808635865E-3</v>
      </c>
    </row>
    <row r="365" spans="1:9">
      <c r="A365" s="12" t="s">
        <v>188</v>
      </c>
      <c r="B365">
        <v>13.4</v>
      </c>
      <c r="C365" s="12">
        <v>341</v>
      </c>
      <c r="D365" s="13">
        <f t="shared" si="30"/>
        <v>25.447761194029852</v>
      </c>
      <c r="E365" s="7">
        <f t="shared" si="31"/>
        <v>5.3141670082174791E-4</v>
      </c>
      <c r="F365" s="8">
        <f t="shared" si="34"/>
        <v>0.9751558796348978</v>
      </c>
      <c r="G365" s="7">
        <f t="shared" si="32"/>
        <v>2.5441717581745761E-3</v>
      </c>
      <c r="H365" s="8">
        <f t="shared" si="35"/>
        <v>0.77554519322414905</v>
      </c>
      <c r="I365">
        <f t="shared" si="33"/>
        <v>2.1231617372431399E-3</v>
      </c>
    </row>
    <row r="366" spans="1:9">
      <c r="A366" s="12" t="s">
        <v>340</v>
      </c>
      <c r="B366">
        <v>13.7</v>
      </c>
      <c r="C366" s="12">
        <v>342</v>
      </c>
      <c r="D366" s="13">
        <f t="shared" si="30"/>
        <v>24.963503649635037</v>
      </c>
      <c r="E366" s="7">
        <f t="shared" si="31"/>
        <v>5.3297510756902572E-4</v>
      </c>
      <c r="F366" s="8">
        <f t="shared" si="34"/>
        <v>0.9756888547424668</v>
      </c>
      <c r="G366" s="7">
        <f t="shared" si="32"/>
        <v>2.6011308273874395E-3</v>
      </c>
      <c r="H366" s="8">
        <f t="shared" si="35"/>
        <v>0.7781463240515365</v>
      </c>
      <c r="I366">
        <f t="shared" si="33"/>
        <v>1.2306919318524345E-3</v>
      </c>
    </row>
    <row r="367" spans="1:9">
      <c r="A367" s="12" t="s">
        <v>350</v>
      </c>
      <c r="B367">
        <v>7.92</v>
      </c>
      <c r="C367" s="12">
        <v>195</v>
      </c>
      <c r="D367" s="13">
        <f t="shared" si="30"/>
        <v>24.621212121212121</v>
      </c>
      <c r="E367" s="7">
        <f t="shared" si="31"/>
        <v>3.0388931571918133E-4</v>
      </c>
      <c r="F367" s="8">
        <f t="shared" si="34"/>
        <v>0.97599274405818603</v>
      </c>
      <c r="G367" s="7">
        <f t="shared" si="32"/>
        <v>1.5037194272196001E-3</v>
      </c>
      <c r="H367" s="8">
        <f t="shared" si="35"/>
        <v>0.77965004347875611</v>
      </c>
      <c r="I367">
        <f t="shared" si="33"/>
        <v>1.852659389611655E-3</v>
      </c>
    </row>
    <row r="368" spans="1:9">
      <c r="A368" s="12" t="s">
        <v>357</v>
      </c>
      <c r="B368">
        <v>11.86</v>
      </c>
      <c r="C368" s="12">
        <v>284</v>
      </c>
      <c r="D368" s="13">
        <f t="shared" si="30"/>
        <v>23.946037099494099</v>
      </c>
      <c r="E368" s="7">
        <f t="shared" si="31"/>
        <v>4.4258751622691027E-4</v>
      </c>
      <c r="F368" s="8">
        <f t="shared" si="34"/>
        <v>0.97643533157441298</v>
      </c>
      <c r="G368" s="7">
        <f t="shared" si="32"/>
        <v>2.2517818695485426E-3</v>
      </c>
      <c r="H368" s="8">
        <f t="shared" si="35"/>
        <v>0.78190182534830466</v>
      </c>
      <c r="I368">
        <f t="shared" si="33"/>
        <v>9.331368794127104E-3</v>
      </c>
    </row>
    <row r="369" spans="1:9">
      <c r="A369" s="12" t="s">
        <v>376</v>
      </c>
      <c r="B369">
        <v>59.47</v>
      </c>
      <c r="C369" s="12">
        <v>1390</v>
      </c>
      <c r="D369" s="13">
        <f t="shared" si="30"/>
        <v>23.373129308895241</v>
      </c>
      <c r="E369" s="7">
        <f t="shared" si="31"/>
        <v>2.1661853787162157E-3</v>
      </c>
      <c r="F369" s="8">
        <f t="shared" si="34"/>
        <v>0.97860151695312925</v>
      </c>
      <c r="G369" s="7">
        <f t="shared" si="32"/>
        <v>1.1291186153630003E-2</v>
      </c>
      <c r="H369" s="8">
        <f t="shared" si="35"/>
        <v>0.79319301150193466</v>
      </c>
      <c r="I369">
        <f t="shared" si="33"/>
        <v>2.928709467816204E-3</v>
      </c>
    </row>
    <row r="370" spans="1:9">
      <c r="A370" s="12" t="s">
        <v>36</v>
      </c>
      <c r="B370">
        <v>18.649999999999999</v>
      </c>
      <c r="C370" s="12">
        <v>434</v>
      </c>
      <c r="D370" s="13">
        <f t="shared" si="30"/>
        <v>23.270777479892764</v>
      </c>
      <c r="E370" s="7">
        <f t="shared" si="31"/>
        <v>6.7634852831858821E-4</v>
      </c>
      <c r="F370" s="8">
        <f t="shared" si="34"/>
        <v>0.9792778654814478</v>
      </c>
      <c r="G370" s="7">
        <f t="shared" si="32"/>
        <v>3.5409554693996894E-3</v>
      </c>
      <c r="H370" s="8">
        <f t="shared" si="35"/>
        <v>0.79673396697133436</v>
      </c>
      <c r="I370">
        <f t="shared" si="33"/>
        <v>3.5358905572262511E-3</v>
      </c>
    </row>
    <row r="371" spans="1:9">
      <c r="A371" s="12" t="s">
        <v>31</v>
      </c>
      <c r="B371">
        <v>22.51</v>
      </c>
      <c r="C371" s="12">
        <v>523</v>
      </c>
      <c r="D371" s="13">
        <f t="shared" si="30"/>
        <v>23.234118169702352</v>
      </c>
      <c r="E371" s="7">
        <f t="shared" si="31"/>
        <v>8.1504672882631716E-4</v>
      </c>
      <c r="F371" s="8">
        <f t="shared" si="34"/>
        <v>0.98009291221027406</v>
      </c>
      <c r="G371" s="7">
        <f t="shared" si="32"/>
        <v>4.2738288266052022E-3</v>
      </c>
      <c r="H371" s="8">
        <f t="shared" si="35"/>
        <v>0.80100779579793957</v>
      </c>
      <c r="I371">
        <f t="shared" si="33"/>
        <v>1.0248209751960724E-3</v>
      </c>
    </row>
    <row r="372" spans="1:9">
      <c r="A372" s="12" t="s">
        <v>391</v>
      </c>
      <c r="B372">
        <v>6.48</v>
      </c>
      <c r="C372" s="12">
        <v>145</v>
      </c>
      <c r="D372" s="13">
        <f t="shared" si="30"/>
        <v>22.376543209876541</v>
      </c>
      <c r="E372" s="7">
        <f t="shared" si="31"/>
        <v>2.2596897835528869E-4</v>
      </c>
      <c r="F372" s="8">
        <f t="shared" si="34"/>
        <v>0.98031888118862931</v>
      </c>
      <c r="G372" s="7">
        <f t="shared" si="32"/>
        <v>1.2303158949978547E-3</v>
      </c>
      <c r="H372" s="8">
        <f t="shared" si="35"/>
        <v>0.80223811169293746</v>
      </c>
      <c r="I372">
        <f t="shared" si="33"/>
        <v>4.0772297116320466E-4</v>
      </c>
    </row>
    <row r="373" spans="1:9">
      <c r="A373" s="12" t="s">
        <v>249</v>
      </c>
      <c r="B373">
        <v>2.56</v>
      </c>
      <c r="C373" s="12">
        <v>55</v>
      </c>
      <c r="D373" s="13">
        <f t="shared" si="30"/>
        <v>21.484375</v>
      </c>
      <c r="E373" s="7">
        <f t="shared" si="31"/>
        <v>8.5712371100281915E-5</v>
      </c>
      <c r="F373" s="8">
        <f t="shared" si="34"/>
        <v>0.98040459355972964</v>
      </c>
      <c r="G373" s="7">
        <f t="shared" si="32"/>
        <v>4.8605072394976973E-4</v>
      </c>
      <c r="H373" s="8">
        <f t="shared" si="35"/>
        <v>0.80272416241688727</v>
      </c>
      <c r="I373">
        <f t="shared" si="33"/>
        <v>1.3746101620663032E-2</v>
      </c>
    </row>
    <row r="374" spans="1:9">
      <c r="A374" s="12" t="s">
        <v>390</v>
      </c>
      <c r="B374">
        <v>86.3</v>
      </c>
      <c r="C374" s="12">
        <v>1853</v>
      </c>
      <c r="D374" s="13">
        <f t="shared" si="30"/>
        <v>21.471610660486675</v>
      </c>
      <c r="E374" s="7">
        <f t="shared" si="31"/>
        <v>2.8877277027058615E-3</v>
      </c>
      <c r="F374" s="8">
        <f t="shared" si="34"/>
        <v>0.98329232126243549</v>
      </c>
      <c r="G374" s="7">
        <f t="shared" si="32"/>
        <v>1.638522557690044E-2</v>
      </c>
      <c r="H374" s="8">
        <f t="shared" si="35"/>
        <v>0.81910938799378774</v>
      </c>
      <c r="I374">
        <f t="shared" si="33"/>
        <v>2.3931654837175964E-3</v>
      </c>
    </row>
    <row r="375" spans="1:9">
      <c r="A375" s="12" t="s">
        <v>17</v>
      </c>
      <c r="B375">
        <v>15</v>
      </c>
      <c r="C375" s="12">
        <v>319</v>
      </c>
      <c r="D375" s="13">
        <f t="shared" si="30"/>
        <v>21.266666666666666</v>
      </c>
      <c r="E375" s="7">
        <f t="shared" si="31"/>
        <v>4.9713175238163512E-4</v>
      </c>
      <c r="F375" s="8">
        <f t="shared" si="34"/>
        <v>0.98378945301481713</v>
      </c>
      <c r="G375" s="7">
        <f t="shared" si="32"/>
        <v>2.8479534606431819E-3</v>
      </c>
      <c r="H375" s="8">
        <f t="shared" si="35"/>
        <v>0.82195734145443089</v>
      </c>
      <c r="I375">
        <f t="shared" si="33"/>
        <v>1.1259790551435556E-3</v>
      </c>
    </row>
    <row r="376" spans="1:9">
      <c r="A376" s="12" t="s">
        <v>103</v>
      </c>
      <c r="B376">
        <v>7.05</v>
      </c>
      <c r="C376" s="12">
        <v>149</v>
      </c>
      <c r="D376" s="13">
        <f t="shared" si="30"/>
        <v>21.134751773049647</v>
      </c>
      <c r="E376" s="7">
        <f t="shared" si="31"/>
        <v>2.3220260534440011E-4</v>
      </c>
      <c r="F376" s="8">
        <f t="shared" si="34"/>
        <v>0.98402165562016153</v>
      </c>
      <c r="G376" s="7">
        <f t="shared" si="32"/>
        <v>1.3385381265022954E-3</v>
      </c>
      <c r="H376" s="8">
        <f t="shared" si="35"/>
        <v>0.8232958795809332</v>
      </c>
      <c r="I376">
        <f t="shared" si="33"/>
        <v>2.9941241601671997E-3</v>
      </c>
    </row>
    <row r="377" spans="1:9">
      <c r="A377" s="12" t="s">
        <v>369</v>
      </c>
      <c r="B377">
        <v>18.559999999999999</v>
      </c>
      <c r="C377" s="12">
        <v>369</v>
      </c>
      <c r="D377" s="13">
        <f t="shared" si="30"/>
        <v>19.881465517241381</v>
      </c>
      <c r="E377" s="7">
        <f t="shared" si="31"/>
        <v>5.7505208974552779E-4</v>
      </c>
      <c r="F377" s="8">
        <f t="shared" si="34"/>
        <v>0.98459670770990704</v>
      </c>
      <c r="G377" s="7">
        <f t="shared" si="32"/>
        <v>3.5238677486358304E-3</v>
      </c>
      <c r="H377" s="8">
        <f t="shared" si="35"/>
        <v>0.82681974732956898</v>
      </c>
      <c r="I377">
        <f t="shared" si="33"/>
        <v>2.9391304515443695E-3</v>
      </c>
    </row>
    <row r="378" spans="1:9">
      <c r="A378" s="12" t="s">
        <v>68</v>
      </c>
      <c r="B378">
        <v>18.190000000000001</v>
      </c>
      <c r="C378" s="12">
        <v>358</v>
      </c>
      <c r="D378" s="13">
        <f t="shared" si="30"/>
        <v>19.681143485431555</v>
      </c>
      <c r="E378" s="7">
        <f t="shared" si="31"/>
        <v>5.579096155254714E-4</v>
      </c>
      <c r="F378" s="8">
        <f t="shared" si="34"/>
        <v>0.98515461732543252</v>
      </c>
      <c r="G378" s="7">
        <f t="shared" si="32"/>
        <v>3.4536182299399658E-3</v>
      </c>
      <c r="H378" s="8">
        <f t="shared" si="35"/>
        <v>0.83027336555950892</v>
      </c>
      <c r="I378">
        <f t="shared" si="33"/>
        <v>1.4886605535375907E-2</v>
      </c>
    </row>
    <row r="379" spans="1:9">
      <c r="A379" s="12" t="s">
        <v>14</v>
      </c>
      <c r="B379">
        <v>92.13</v>
      </c>
      <c r="C379" s="12">
        <v>1813</v>
      </c>
      <c r="D379" s="13">
        <f t="shared" si="30"/>
        <v>19.678714859437751</v>
      </c>
      <c r="E379" s="7">
        <f t="shared" si="31"/>
        <v>2.8253914328147476E-3</v>
      </c>
      <c r="F379" s="8">
        <f t="shared" si="34"/>
        <v>0.98798000875824732</v>
      </c>
      <c r="G379" s="7">
        <f t="shared" si="32"/>
        <v>1.7492130155270423E-2</v>
      </c>
      <c r="H379" s="8">
        <f t="shared" si="35"/>
        <v>0.84776549571477933</v>
      </c>
      <c r="I379">
        <f t="shared" si="33"/>
        <v>2.3586171683424029E-3</v>
      </c>
    </row>
    <row r="380" spans="1:9">
      <c r="A380" s="12" t="s">
        <v>335</v>
      </c>
      <c r="B380">
        <v>14.56</v>
      </c>
      <c r="C380" s="12">
        <v>282</v>
      </c>
      <c r="D380" s="13">
        <f t="shared" si="30"/>
        <v>19.368131868131869</v>
      </c>
      <c r="E380" s="7">
        <f t="shared" si="31"/>
        <v>4.3947070273235453E-4</v>
      </c>
      <c r="F380" s="8">
        <f t="shared" si="34"/>
        <v>0.98841947946097963</v>
      </c>
      <c r="G380" s="7">
        <f t="shared" si="32"/>
        <v>2.7644134924643153E-3</v>
      </c>
      <c r="H380" s="8">
        <f t="shared" si="35"/>
        <v>0.8505299092072437</v>
      </c>
      <c r="I380">
        <f t="shared" si="33"/>
        <v>5.9663202076353228E-3</v>
      </c>
    </row>
    <row r="381" spans="1:9">
      <c r="A381" s="12" t="s">
        <v>29</v>
      </c>
      <c r="B381">
        <v>36.68</v>
      </c>
      <c r="C381" s="12">
        <v>692</v>
      </c>
      <c r="D381" s="13">
        <f t="shared" si="30"/>
        <v>18.865866957470011</v>
      </c>
      <c r="E381" s="7">
        <f t="shared" si="31"/>
        <v>1.0784174691162744E-3</v>
      </c>
      <c r="F381" s="8">
        <f t="shared" si="34"/>
        <v>0.98949789693009593</v>
      </c>
      <c r="G381" s="7">
        <f t="shared" si="32"/>
        <v>6.9641955290927942E-3</v>
      </c>
      <c r="H381" s="8">
        <f t="shared" si="35"/>
        <v>0.85749410473633647</v>
      </c>
      <c r="I381">
        <f t="shared" si="33"/>
        <v>1.533878156680113E-2</v>
      </c>
    </row>
    <row r="382" spans="1:9">
      <c r="A382" s="12" t="s">
        <v>366</v>
      </c>
      <c r="B382">
        <v>94.3</v>
      </c>
      <c r="C382" s="12">
        <v>1779</v>
      </c>
      <c r="D382" s="13">
        <f t="shared" si="30"/>
        <v>18.865323435843056</v>
      </c>
      <c r="E382" s="7">
        <f t="shared" si="31"/>
        <v>2.7724056034073006E-3</v>
      </c>
      <c r="F382" s="8">
        <f t="shared" si="34"/>
        <v>0.99227030253350323</v>
      </c>
      <c r="G382" s="7">
        <f t="shared" si="32"/>
        <v>1.7904134089243469E-2</v>
      </c>
      <c r="H382" s="8">
        <f t="shared" si="35"/>
        <v>0.87539823882557999</v>
      </c>
      <c r="I382">
        <f t="shared" si="33"/>
        <v>5.6194749103881669E-3</v>
      </c>
    </row>
    <row r="383" spans="1:9">
      <c r="A383" s="12" t="s">
        <v>70</v>
      </c>
      <c r="B383">
        <v>34.39</v>
      </c>
      <c r="C383" s="12">
        <v>630</v>
      </c>
      <c r="D383" s="13">
        <f t="shared" si="30"/>
        <v>18.31927886013376</v>
      </c>
      <c r="E383" s="7">
        <f t="shared" si="31"/>
        <v>9.817962507850473E-4</v>
      </c>
      <c r="F383" s="8">
        <f t="shared" si="34"/>
        <v>0.99325209878428833</v>
      </c>
      <c r="G383" s="7">
        <f t="shared" si="32"/>
        <v>6.5294079674346021E-3</v>
      </c>
      <c r="H383" s="8">
        <f t="shared" si="35"/>
        <v>0.88192764679301461</v>
      </c>
      <c r="I383">
        <f t="shared" si="33"/>
        <v>2.8466708834928856E-3</v>
      </c>
    </row>
    <row r="384" spans="1:9">
      <c r="A384" s="12" t="s">
        <v>16</v>
      </c>
      <c r="B384">
        <v>17.420000000000002</v>
      </c>
      <c r="C384" s="12">
        <v>319</v>
      </c>
      <c r="D384" s="13">
        <f t="shared" si="30"/>
        <v>18.312284730195177</v>
      </c>
      <c r="E384" s="7">
        <f t="shared" si="31"/>
        <v>4.9713175238163512E-4</v>
      </c>
      <c r="F384" s="8">
        <f t="shared" si="34"/>
        <v>0.99374923053666997</v>
      </c>
      <c r="G384" s="7">
        <f t="shared" si="32"/>
        <v>3.307423285626949E-3</v>
      </c>
      <c r="H384" s="8">
        <f t="shared" si="35"/>
        <v>0.88523507007864155</v>
      </c>
      <c r="I384">
        <f t="shared" si="33"/>
        <v>7.6951640163681612E-3</v>
      </c>
    </row>
    <row r="385" spans="1:9">
      <c r="A385" s="12" t="s">
        <v>28</v>
      </c>
      <c r="B385">
        <v>46.51</v>
      </c>
      <c r="C385" s="12">
        <v>783</v>
      </c>
      <c r="D385" s="13">
        <f t="shared" si="30"/>
        <v>16.835089228122985</v>
      </c>
      <c r="E385" s="7">
        <f t="shared" si="31"/>
        <v>1.220232483118559E-3</v>
      </c>
      <c r="F385" s="8">
        <f t="shared" si="34"/>
        <v>0.9949694630197885</v>
      </c>
      <c r="G385" s="7">
        <f t="shared" si="32"/>
        <v>8.830554363634292E-3</v>
      </c>
      <c r="H385" s="8">
        <f t="shared" si="35"/>
        <v>0.89406562444227589</v>
      </c>
      <c r="I385">
        <f t="shared" si="33"/>
        <v>5.0839395690804867E-4</v>
      </c>
    </row>
    <row r="386" spans="1:9">
      <c r="A386" s="12" t="s">
        <v>351</v>
      </c>
      <c r="B386">
        <v>3.06</v>
      </c>
      <c r="C386" s="12">
        <v>50</v>
      </c>
      <c r="D386" s="13">
        <f t="shared" ref="D386:D398" si="36">C386/B386</f>
        <v>16.33986928104575</v>
      </c>
      <c r="E386" s="7">
        <f t="shared" ref="E386:E398" si="37">C386/641681</f>
        <v>7.7920337363892653E-5</v>
      </c>
      <c r="F386" s="8">
        <f t="shared" si="34"/>
        <v>0.99504738335715237</v>
      </c>
      <c r="G386" s="7">
        <f t="shared" ref="G386:G398" si="38">B386/5266.94</f>
        <v>5.8098250597120912E-4</v>
      </c>
      <c r="H386" s="8">
        <f t="shared" si="35"/>
        <v>0.89464660694824705</v>
      </c>
      <c r="I386">
        <f t="shared" ref="I386:I398" si="39">F386*H387-F387*H386</f>
        <v>1.3763777030495472E-3</v>
      </c>
    </row>
    <row r="387" spans="1:9">
      <c r="A387" s="12" t="s">
        <v>345</v>
      </c>
      <c r="B387">
        <v>8.23</v>
      </c>
      <c r="C387" s="12">
        <v>128</v>
      </c>
      <c r="D387" s="13">
        <f t="shared" si="36"/>
        <v>15.552855407047387</v>
      </c>
      <c r="E387" s="7">
        <f t="shared" si="37"/>
        <v>1.9947606365156519E-4</v>
      </c>
      <c r="F387" s="8">
        <f t="shared" ref="F387:F398" si="40">F386+E387</f>
        <v>0.99524685942080393</v>
      </c>
      <c r="G387" s="7">
        <f t="shared" si="38"/>
        <v>1.5625771320728927E-3</v>
      </c>
      <c r="H387" s="8">
        <f t="shared" ref="H387:H398" si="41">H386+G387</f>
        <v>0.89620918408031991</v>
      </c>
      <c r="I387">
        <f t="shared" si="39"/>
        <v>3.746116705277136E-3</v>
      </c>
    </row>
    <row r="388" spans="1:9">
      <c r="A388" s="12" t="s">
        <v>99</v>
      </c>
      <c r="B388">
        <v>22.36</v>
      </c>
      <c r="C388" s="12">
        <v>343</v>
      </c>
      <c r="D388" s="13">
        <f t="shared" si="36"/>
        <v>15.339892665474061</v>
      </c>
      <c r="E388" s="7">
        <f t="shared" si="37"/>
        <v>5.3453351431630353E-4</v>
      </c>
      <c r="F388" s="8">
        <f t="shared" si="40"/>
        <v>0.99578139293512025</v>
      </c>
      <c r="G388" s="7">
        <f t="shared" si="38"/>
        <v>4.2453492919987696E-3</v>
      </c>
      <c r="H388" s="8">
        <f t="shared" si="41"/>
        <v>0.90045453337231873</v>
      </c>
      <c r="I388">
        <f t="shared" si="39"/>
        <v>1.6786140443255659E-3</v>
      </c>
    </row>
    <row r="389" spans="1:9">
      <c r="A389" s="12" t="s">
        <v>80</v>
      </c>
      <c r="B389">
        <v>9.94</v>
      </c>
      <c r="C389" s="12">
        <v>143</v>
      </c>
      <c r="D389" s="13">
        <f t="shared" si="36"/>
        <v>14.386317907444669</v>
      </c>
      <c r="E389" s="7">
        <f t="shared" si="37"/>
        <v>2.2285216486073298E-4</v>
      </c>
      <c r="F389" s="8">
        <f t="shared" si="40"/>
        <v>0.99600424509998098</v>
      </c>
      <c r="G389" s="7">
        <f t="shared" si="38"/>
        <v>1.8872438265862151E-3</v>
      </c>
      <c r="H389" s="8">
        <f t="shared" si="41"/>
        <v>0.90234177719890496</v>
      </c>
      <c r="I389">
        <f t="shared" si="39"/>
        <v>2.0937234771637447E-3</v>
      </c>
    </row>
    <row r="390" spans="1:9">
      <c r="A390" s="12" t="s">
        <v>69</v>
      </c>
      <c r="B390">
        <v>12.15</v>
      </c>
      <c r="C390" s="12">
        <v>145</v>
      </c>
      <c r="D390" s="13">
        <f t="shared" si="36"/>
        <v>11.934156378600823</v>
      </c>
      <c r="E390" s="7">
        <f t="shared" si="37"/>
        <v>2.2596897835528869E-4</v>
      </c>
      <c r="F390" s="8">
        <f t="shared" si="40"/>
        <v>0.99623021407833623</v>
      </c>
      <c r="G390" s="7">
        <f t="shared" si="38"/>
        <v>2.3068423031209775E-3</v>
      </c>
      <c r="H390" s="8">
        <f t="shared" si="41"/>
        <v>0.90464861950202591</v>
      </c>
      <c r="I390">
        <f t="shared" si="39"/>
        <v>9.8877245358586219E-4</v>
      </c>
    </row>
    <row r="391" spans="1:9">
      <c r="A391" s="12" t="s">
        <v>96</v>
      </c>
      <c r="B391">
        <v>5.63</v>
      </c>
      <c r="C391" s="12">
        <v>54</v>
      </c>
      <c r="D391" s="13">
        <f t="shared" si="36"/>
        <v>9.5914742451154531</v>
      </c>
      <c r="E391" s="7">
        <f t="shared" si="37"/>
        <v>8.415396435300406E-5</v>
      </c>
      <c r="F391" s="8">
        <f t="shared" si="40"/>
        <v>0.99631436804268925</v>
      </c>
      <c r="G391" s="7">
        <f t="shared" si="38"/>
        <v>1.0689318655614077E-3</v>
      </c>
      <c r="H391" s="8">
        <f t="shared" si="41"/>
        <v>0.90571755136758736</v>
      </c>
      <c r="I391">
        <f t="shared" si="39"/>
        <v>1.7792290309398551E-3</v>
      </c>
    </row>
    <row r="392" spans="1:9">
      <c r="A392" s="12" t="s">
        <v>401</v>
      </c>
      <c r="B392">
        <v>10.039999999999999</v>
      </c>
      <c r="C392" s="12">
        <v>85</v>
      </c>
      <c r="D392" s="13">
        <f t="shared" si="36"/>
        <v>8.4661354581673312</v>
      </c>
      <c r="E392" s="7">
        <f t="shared" si="37"/>
        <v>1.324645735186175E-4</v>
      </c>
      <c r="F392" s="8">
        <f t="shared" si="40"/>
        <v>0.99644683261620781</v>
      </c>
      <c r="G392" s="7">
        <f t="shared" si="38"/>
        <v>1.906230182990503E-3</v>
      </c>
      <c r="H392" s="8">
        <f t="shared" si="41"/>
        <v>0.90762378155057788</v>
      </c>
      <c r="I392">
        <f t="shared" si="39"/>
        <v>1.210829804198299E-2</v>
      </c>
    </row>
    <row r="393" spans="1:9">
      <c r="A393" s="12" t="s">
        <v>368</v>
      </c>
      <c r="B393">
        <v>68.3</v>
      </c>
      <c r="C393" s="12">
        <v>575</v>
      </c>
      <c r="D393" s="13">
        <f t="shared" si="36"/>
        <v>8.4187408491947302</v>
      </c>
      <c r="E393" s="7">
        <f t="shared" si="37"/>
        <v>8.9608387968476545E-4</v>
      </c>
      <c r="F393" s="8">
        <f t="shared" si="40"/>
        <v>0.99734291649589257</v>
      </c>
      <c r="G393" s="7">
        <f t="shared" si="38"/>
        <v>1.2967681424128621E-2</v>
      </c>
      <c r="H393" s="8">
        <f t="shared" si="41"/>
        <v>0.92059146297470651</v>
      </c>
      <c r="I393">
        <f t="shared" si="39"/>
        <v>4.5494732856765641E-3</v>
      </c>
    </row>
    <row r="394" spans="1:9">
      <c r="A394" s="12" t="s">
        <v>348</v>
      </c>
      <c r="B394">
        <v>25.45</v>
      </c>
      <c r="C394" s="12">
        <v>188</v>
      </c>
      <c r="D394" s="13">
        <f t="shared" si="36"/>
        <v>7.3870333988212185</v>
      </c>
      <c r="E394" s="7">
        <f t="shared" si="37"/>
        <v>2.9298046848823635E-4</v>
      </c>
      <c r="F394" s="8">
        <f t="shared" si="40"/>
        <v>0.99763589696438082</v>
      </c>
      <c r="G394" s="7">
        <f t="shared" si="38"/>
        <v>4.8320277048912652E-3</v>
      </c>
      <c r="H394" s="8">
        <f t="shared" si="41"/>
        <v>0.92542349067959773</v>
      </c>
      <c r="I394">
        <f t="shared" si="39"/>
        <v>4.4866007751409587E-3</v>
      </c>
    </row>
    <row r="395" spans="1:9">
      <c r="A395" s="12" t="s">
        <v>26</v>
      </c>
      <c r="B395">
        <v>25.08</v>
      </c>
      <c r="C395" s="12">
        <v>183</v>
      </c>
      <c r="D395" s="13">
        <f t="shared" si="36"/>
        <v>7.2966507177033497</v>
      </c>
      <c r="E395" s="7">
        <f t="shared" si="37"/>
        <v>2.8518843475184712E-4</v>
      </c>
      <c r="F395" s="8">
        <f t="shared" si="40"/>
        <v>0.99792108539913271</v>
      </c>
      <c r="G395" s="7">
        <f t="shared" si="38"/>
        <v>4.7617781861953997E-3</v>
      </c>
      <c r="H395" s="8">
        <f t="shared" si="41"/>
        <v>0.93018526886579311</v>
      </c>
      <c r="I395">
        <f t="shared" si="39"/>
        <v>6.0309882912670254E-3</v>
      </c>
    </row>
    <row r="396" spans="1:9">
      <c r="A396" s="12" t="s">
        <v>400</v>
      </c>
      <c r="B396">
        <v>33.299999999999997</v>
      </c>
      <c r="C396" s="12">
        <v>192</v>
      </c>
      <c r="D396" s="13">
        <f t="shared" si="36"/>
        <v>5.7657657657657664</v>
      </c>
      <c r="E396" s="7">
        <f t="shared" si="37"/>
        <v>2.9921409547734777E-4</v>
      </c>
      <c r="F396" s="8">
        <f t="shared" si="40"/>
        <v>0.99822029949461011</v>
      </c>
      <c r="G396" s="7">
        <f t="shared" si="38"/>
        <v>6.3224566826278637E-3</v>
      </c>
      <c r="H396" s="8">
        <f t="shared" si="41"/>
        <v>0.93650772554842099</v>
      </c>
      <c r="I396">
        <f t="shared" si="39"/>
        <v>1.309277370588724E-3</v>
      </c>
    </row>
    <row r="397" spans="1:9">
      <c r="A397" s="12" t="s">
        <v>394</v>
      </c>
      <c r="B397">
        <v>7.17</v>
      </c>
      <c r="C397" s="12">
        <v>34</v>
      </c>
      <c r="D397" s="13">
        <f t="shared" si="36"/>
        <v>4.7419804741980478</v>
      </c>
      <c r="E397" s="7">
        <f t="shared" si="37"/>
        <v>5.2985829407447001E-5</v>
      </c>
      <c r="F397" s="8">
        <f t="shared" si="40"/>
        <v>0.9982732853240176</v>
      </c>
      <c r="G397" s="7">
        <f t="shared" si="38"/>
        <v>1.361321754187441E-3</v>
      </c>
      <c r="H397" s="8">
        <f t="shared" si="41"/>
        <v>0.93786904730260845</v>
      </c>
      <c r="I397">
        <f t="shared" si="39"/>
        <v>6.0404238021407708E-2</v>
      </c>
    </row>
    <row r="398" spans="1:9">
      <c r="A398" s="12" t="s">
        <v>78</v>
      </c>
      <c r="B398">
        <v>327.24</v>
      </c>
      <c r="C398" s="12">
        <v>1108</v>
      </c>
      <c r="D398" s="13">
        <f t="shared" si="36"/>
        <v>3.3858941449700524</v>
      </c>
      <c r="E398" s="7">
        <f t="shared" si="37"/>
        <v>1.7267146759838612E-3</v>
      </c>
      <c r="F398" s="8">
        <f t="shared" si="40"/>
        <v>1.0000000000000016</v>
      </c>
      <c r="G398" s="7">
        <f t="shared" si="38"/>
        <v>6.2130952697391661E-2</v>
      </c>
      <c r="H398" s="8">
        <f t="shared" si="41"/>
        <v>1</v>
      </c>
      <c r="I398">
        <f t="shared" si="39"/>
        <v>0</v>
      </c>
    </row>
    <row r="399" spans="1:9">
      <c r="B399">
        <v>5266.9400000000014</v>
      </c>
      <c r="E399" s="7"/>
      <c r="F399" s="8"/>
      <c r="G399" s="7"/>
      <c r="H399" s="8"/>
    </row>
    <row r="400" spans="1:9">
      <c r="E400" s="7"/>
      <c r="F400" s="8"/>
      <c r="G400" s="7"/>
      <c r="H400" s="8"/>
    </row>
    <row r="401" spans="5:8">
      <c r="E401" s="7"/>
      <c r="F401" s="8"/>
      <c r="G401" s="7"/>
      <c r="H401" s="8"/>
    </row>
    <row r="402" spans="5:8">
      <c r="E402" s="7"/>
      <c r="F402" s="8"/>
      <c r="G402" s="7"/>
      <c r="H402" s="8"/>
    </row>
    <row r="403" spans="5:8">
      <c r="E403" s="7"/>
      <c r="F403" s="8"/>
      <c r="G403" s="7"/>
      <c r="H403" s="8"/>
    </row>
    <row r="404" spans="5:8">
      <c r="E404" s="7"/>
      <c r="F404" s="8"/>
      <c r="G404" s="7"/>
      <c r="H404" s="8"/>
    </row>
    <row r="405" spans="5:8">
      <c r="E405" s="7"/>
      <c r="F405" s="8"/>
      <c r="G405" s="7"/>
      <c r="H405" s="8"/>
    </row>
    <row r="406" spans="5:8">
      <c r="E406" s="7"/>
      <c r="F406" s="8"/>
      <c r="G406" s="7"/>
      <c r="H406" s="8"/>
    </row>
    <row r="407" spans="5:8">
      <c r="E407" s="7"/>
      <c r="F407" s="8"/>
      <c r="G407" s="7"/>
      <c r="H407" s="8"/>
    </row>
    <row r="408" spans="5:8">
      <c r="E408" s="7"/>
      <c r="F408" s="8"/>
      <c r="G408" s="7"/>
      <c r="H408" s="8"/>
    </row>
    <row r="409" spans="5:8">
      <c r="E409" s="7"/>
      <c r="F409" s="8"/>
      <c r="G409" s="7"/>
      <c r="H409" s="8"/>
    </row>
    <row r="410" spans="5:8">
      <c r="E410" s="7"/>
      <c r="F410" s="8"/>
      <c r="G410" s="7"/>
      <c r="H410" s="8"/>
    </row>
    <row r="411" spans="5:8">
      <c r="E411" s="7"/>
      <c r="F411" s="8"/>
      <c r="G411" s="7"/>
      <c r="H411" s="8"/>
    </row>
    <row r="412" spans="5:8">
      <c r="E412" s="7"/>
      <c r="F412" s="8"/>
      <c r="G412" s="7"/>
      <c r="H412" s="8"/>
    </row>
    <row r="413" spans="5:8">
      <c r="E413" s="7"/>
      <c r="F413" s="8"/>
      <c r="G413" s="7"/>
      <c r="H413" s="8"/>
    </row>
    <row r="414" spans="5:8">
      <c r="E414" s="7"/>
      <c r="F414" s="8"/>
      <c r="G414" s="7"/>
      <c r="H414" s="8"/>
    </row>
    <row r="415" spans="5:8">
      <c r="E415" s="7"/>
      <c r="F415" s="8"/>
      <c r="G415" s="7"/>
      <c r="H415" s="8"/>
    </row>
    <row r="416" spans="5:8">
      <c r="E416" s="7"/>
      <c r="F416" s="8"/>
      <c r="G416" s="7"/>
      <c r="H416" s="8"/>
    </row>
    <row r="417" spans="5:8">
      <c r="E417" s="7"/>
      <c r="F417" s="8"/>
      <c r="G417" s="7"/>
      <c r="H417" s="8"/>
    </row>
    <row r="418" spans="5:8">
      <c r="E418" s="7"/>
      <c r="F418" s="8"/>
      <c r="G418" s="7"/>
      <c r="H418" s="8"/>
    </row>
    <row r="419" spans="5:8">
      <c r="E419" s="7"/>
      <c r="F419" s="8"/>
      <c r="G419" s="7"/>
      <c r="H419" s="8"/>
    </row>
    <row r="420" spans="5:8">
      <c r="E420" s="7"/>
      <c r="F420" s="8"/>
      <c r="G420" s="7"/>
      <c r="H420" s="8"/>
    </row>
    <row r="421" spans="5:8">
      <c r="E421" s="7"/>
      <c r="F421" s="8"/>
      <c r="G421" s="7"/>
      <c r="H421" s="8"/>
    </row>
    <row r="422" spans="5:8">
      <c r="E422" s="7"/>
      <c r="F422" s="8"/>
      <c r="G422" s="7"/>
      <c r="H422" s="8"/>
    </row>
    <row r="423" spans="5:8">
      <c r="E423" s="7"/>
      <c r="F423" s="8"/>
      <c r="G423" s="7"/>
      <c r="H423" s="8"/>
    </row>
    <row r="424" spans="5:8">
      <c r="E424" s="7"/>
      <c r="F424" s="8"/>
      <c r="G424" s="7"/>
      <c r="H424" s="8"/>
    </row>
    <row r="425" spans="5:8">
      <c r="E425" s="7"/>
      <c r="F425" s="8"/>
      <c r="G425" s="7"/>
      <c r="H425" s="8"/>
    </row>
    <row r="426" spans="5:8">
      <c r="E426" s="7"/>
      <c r="F426" s="8"/>
      <c r="G426" s="7"/>
      <c r="H426" s="8"/>
    </row>
    <row r="427" spans="5:8">
      <c r="E427" s="7"/>
      <c r="F427" s="8"/>
      <c r="G427" s="7"/>
      <c r="H427" s="8"/>
    </row>
    <row r="428" spans="5:8">
      <c r="E428" s="7"/>
      <c r="F428" s="8"/>
      <c r="G428" s="7"/>
      <c r="H428" s="8"/>
    </row>
    <row r="429" spans="5:8">
      <c r="E429" s="7"/>
      <c r="F429" s="8"/>
      <c r="G429" s="7"/>
      <c r="H429" s="8"/>
    </row>
    <row r="430" spans="5:8">
      <c r="E430" s="7"/>
      <c r="F430" s="8"/>
      <c r="G430" s="7"/>
      <c r="H430" s="8"/>
    </row>
    <row r="431" spans="5:8">
      <c r="E431" s="7"/>
      <c r="F431" s="8"/>
      <c r="G431" s="7"/>
      <c r="H431" s="8"/>
    </row>
    <row r="432" spans="5:8">
      <c r="E432" s="7"/>
      <c r="F432" s="8"/>
      <c r="G432" s="7"/>
      <c r="H432" s="8"/>
    </row>
    <row r="433" spans="5:8">
      <c r="E433" s="7"/>
      <c r="F433" s="8"/>
      <c r="G433" s="7"/>
      <c r="H433" s="8"/>
    </row>
    <row r="434" spans="5:8">
      <c r="E434" s="7"/>
      <c r="F434" s="8"/>
      <c r="G434" s="7"/>
      <c r="H434" s="8"/>
    </row>
    <row r="435" spans="5:8">
      <c r="E435" s="7"/>
      <c r="F435" s="8"/>
      <c r="G435" s="7"/>
      <c r="H435" s="8"/>
    </row>
    <row r="436" spans="5:8">
      <c r="E436" s="7"/>
      <c r="F436" s="8"/>
      <c r="G436" s="7"/>
      <c r="H436" s="8"/>
    </row>
    <row r="437" spans="5:8">
      <c r="E437" s="7"/>
      <c r="F437" s="8"/>
      <c r="G437" s="7"/>
      <c r="H437" s="8"/>
    </row>
    <row r="438" spans="5:8">
      <c r="E438" s="7"/>
      <c r="F438" s="8"/>
      <c r="G438" s="7"/>
      <c r="H438" s="8"/>
    </row>
    <row r="439" spans="5:8">
      <c r="E439" s="7"/>
      <c r="F439" s="8"/>
      <c r="G439" s="7"/>
      <c r="H439" s="8"/>
    </row>
    <row r="440" spans="5:8">
      <c r="E440" s="7"/>
      <c r="F440" s="8"/>
      <c r="G440" s="7"/>
      <c r="H440" s="8"/>
    </row>
    <row r="441" spans="5:8">
      <c r="E441" s="7"/>
      <c r="F441" s="8"/>
      <c r="G441" s="7"/>
      <c r="H441" s="8"/>
    </row>
    <row r="442" spans="5:8">
      <c r="E442" s="7"/>
      <c r="F442" s="8"/>
      <c r="G442" s="7"/>
      <c r="H442" s="8"/>
    </row>
    <row r="443" spans="5:8">
      <c r="E443" s="7"/>
      <c r="F443" s="8"/>
      <c r="G443" s="7"/>
      <c r="H443" s="8"/>
    </row>
    <row r="444" spans="5:8">
      <c r="E444" s="7"/>
      <c r="F444" s="8"/>
      <c r="G444" s="7"/>
      <c r="H444" s="8"/>
    </row>
    <row r="445" spans="5:8">
      <c r="E445" s="7"/>
      <c r="F445" s="8"/>
      <c r="G445" s="7"/>
      <c r="H445" s="8"/>
    </row>
    <row r="446" spans="5:8">
      <c r="E446" s="7"/>
      <c r="F446" s="8"/>
      <c r="G446" s="7"/>
      <c r="H446" s="8"/>
    </row>
    <row r="447" spans="5:8">
      <c r="E447" s="7"/>
      <c r="F447" s="8"/>
      <c r="G447" s="7"/>
      <c r="H447" s="8"/>
    </row>
    <row r="448" spans="5:8">
      <c r="E448" s="7"/>
      <c r="F448" s="8"/>
      <c r="G448" s="7"/>
      <c r="H448" s="8"/>
    </row>
    <row r="449" spans="5:8">
      <c r="E449" s="7"/>
      <c r="F449" s="8"/>
      <c r="G449" s="7"/>
      <c r="H449" s="8"/>
    </row>
    <row r="450" spans="5:8">
      <c r="E450" s="7"/>
      <c r="F450" s="8"/>
      <c r="G450" s="7"/>
      <c r="H450" s="8"/>
    </row>
    <row r="451" spans="5:8">
      <c r="E451" s="7"/>
      <c r="F451" s="8"/>
      <c r="G451" s="7"/>
      <c r="H451" s="8"/>
    </row>
    <row r="452" spans="5:8">
      <c r="E452" s="7"/>
      <c r="F452" s="8"/>
      <c r="G452" s="7"/>
      <c r="H452" s="8"/>
    </row>
    <row r="453" spans="5:8">
      <c r="E453" s="7"/>
      <c r="F453" s="8"/>
      <c r="G453" s="7"/>
      <c r="H453" s="8"/>
    </row>
    <row r="454" spans="5:8">
      <c r="E454" s="7"/>
      <c r="F454" s="8"/>
      <c r="G454" s="7"/>
      <c r="H454" s="8"/>
    </row>
    <row r="455" spans="5:8">
      <c r="E455" s="7"/>
      <c r="F455" s="8"/>
      <c r="G455" s="7"/>
      <c r="H455" s="8"/>
    </row>
    <row r="456" spans="5:8">
      <c r="E456" s="7"/>
      <c r="F456" s="8"/>
      <c r="G456" s="7"/>
      <c r="H456" s="8"/>
    </row>
    <row r="457" spans="5:8">
      <c r="E457" s="7"/>
      <c r="F457" s="8"/>
      <c r="G457" s="7"/>
      <c r="H457" s="8"/>
    </row>
    <row r="458" spans="5:8">
      <c r="E458" s="7"/>
      <c r="F458" s="8"/>
      <c r="G458" s="7"/>
      <c r="H458" s="8"/>
    </row>
    <row r="459" spans="5:8">
      <c r="E459" s="7"/>
      <c r="F459" s="8"/>
      <c r="G459" s="7"/>
      <c r="H459" s="8"/>
    </row>
    <row r="460" spans="5:8">
      <c r="E460" s="7"/>
      <c r="F460" s="8"/>
      <c r="G460" s="7"/>
      <c r="H460" s="8"/>
    </row>
    <row r="461" spans="5:8">
      <c r="E461" s="7"/>
      <c r="F461" s="8"/>
      <c r="G461" s="7"/>
      <c r="H461" s="8"/>
    </row>
    <row r="462" spans="5:8">
      <c r="E462" s="7"/>
      <c r="F462" s="8"/>
      <c r="G462" s="7"/>
      <c r="H462" s="8"/>
    </row>
    <row r="463" spans="5:8">
      <c r="E463" s="7"/>
      <c r="F463" s="8"/>
      <c r="G463" s="7"/>
      <c r="H463" s="8"/>
    </row>
    <row r="464" spans="5:8">
      <c r="E464" s="7"/>
      <c r="F464" s="8"/>
      <c r="G464" s="7"/>
      <c r="H464" s="8"/>
    </row>
    <row r="465" spans="5:8">
      <c r="E465" s="7"/>
      <c r="F465" s="8"/>
      <c r="G465" s="7"/>
      <c r="H465" s="8"/>
    </row>
    <row r="466" spans="5:8">
      <c r="E466" s="7"/>
      <c r="F466" s="8"/>
      <c r="G466" s="7"/>
      <c r="H466" s="8"/>
    </row>
    <row r="467" spans="5:8">
      <c r="E467" s="7"/>
      <c r="F467" s="8"/>
      <c r="G467" s="7"/>
      <c r="H467" s="8"/>
    </row>
    <row r="468" spans="5:8">
      <c r="E468" s="7"/>
      <c r="F468" s="8"/>
      <c r="G468" s="7"/>
      <c r="H468" s="8"/>
    </row>
    <row r="469" spans="5:8">
      <c r="E469" s="7"/>
      <c r="F469" s="8"/>
      <c r="G469" s="7"/>
      <c r="H469" s="8"/>
    </row>
    <row r="470" spans="5:8">
      <c r="E470" s="7"/>
      <c r="F470" s="8"/>
      <c r="G470" s="7"/>
      <c r="H470" s="8"/>
    </row>
    <row r="471" spans="5:8">
      <c r="E471" s="7"/>
      <c r="F471" s="8"/>
      <c r="G471" s="7"/>
      <c r="H471" s="8"/>
    </row>
    <row r="472" spans="5:8">
      <c r="E472" s="7"/>
      <c r="F472" s="8"/>
      <c r="G472" s="7"/>
      <c r="H472" s="8"/>
    </row>
    <row r="473" spans="5:8">
      <c r="E473" s="7"/>
      <c r="F473" s="8"/>
      <c r="G473" s="7"/>
      <c r="H473" s="8"/>
    </row>
    <row r="474" spans="5:8">
      <c r="E474" s="7"/>
      <c r="F474" s="8"/>
      <c r="G474" s="7"/>
      <c r="H474" s="8"/>
    </row>
    <row r="475" spans="5:8">
      <c r="E475" s="7"/>
      <c r="F475" s="8"/>
      <c r="G475" s="7"/>
      <c r="H475" s="8"/>
    </row>
    <row r="476" spans="5:8">
      <c r="E476" s="7"/>
      <c r="F476" s="8"/>
      <c r="G476" s="7"/>
      <c r="H476" s="8"/>
    </row>
    <row r="477" spans="5:8">
      <c r="E477" s="7"/>
      <c r="F477" s="8"/>
      <c r="G477" s="7"/>
      <c r="H477" s="8"/>
    </row>
    <row r="478" spans="5:8">
      <c r="E478" s="7"/>
      <c r="F478" s="8"/>
      <c r="G478" s="7"/>
      <c r="H478" s="8"/>
    </row>
    <row r="479" spans="5:8">
      <c r="E479" s="7"/>
      <c r="F479" s="8"/>
      <c r="G479" s="7"/>
      <c r="H479" s="8"/>
    </row>
    <row r="480" spans="5:8">
      <c r="E480" s="7"/>
      <c r="F480" s="8"/>
      <c r="G480" s="7"/>
      <c r="H480" s="8"/>
    </row>
    <row r="481" spans="5:8">
      <c r="E481" s="7"/>
      <c r="F481" s="8"/>
      <c r="G481" s="7"/>
      <c r="H481" s="8"/>
    </row>
    <row r="482" spans="5:8">
      <c r="E482" s="7"/>
      <c r="F482" s="8"/>
      <c r="G482" s="7"/>
      <c r="H482" s="8"/>
    </row>
    <row r="483" spans="5:8">
      <c r="E483" s="7"/>
      <c r="F483" s="8"/>
      <c r="G483" s="7"/>
      <c r="H483" s="8"/>
    </row>
    <row r="484" spans="5:8">
      <c r="E484" s="7"/>
      <c r="F484" s="8"/>
      <c r="G484" s="7"/>
      <c r="H484" s="8"/>
    </row>
    <row r="485" spans="5:8">
      <c r="E485" s="7"/>
      <c r="F485" s="8"/>
      <c r="G485" s="7"/>
      <c r="H485" s="8"/>
    </row>
    <row r="486" spans="5:8">
      <c r="E486" s="7"/>
      <c r="F486" s="8"/>
      <c r="G486" s="7"/>
      <c r="H486" s="8"/>
    </row>
    <row r="487" spans="5:8">
      <c r="E487" s="7"/>
      <c r="F487" s="8"/>
      <c r="G487" s="7"/>
      <c r="H487" s="8"/>
    </row>
    <row r="488" spans="5:8">
      <c r="E488" s="7"/>
      <c r="F488" s="8"/>
      <c r="G488" s="7"/>
      <c r="H488" s="8"/>
    </row>
    <row r="489" spans="5:8">
      <c r="E489" s="7"/>
      <c r="F489" s="8"/>
      <c r="G489" s="7"/>
      <c r="H489" s="8"/>
    </row>
    <row r="490" spans="5:8">
      <c r="E490" s="7"/>
      <c r="F490" s="8"/>
      <c r="G490" s="7"/>
      <c r="H490" s="8"/>
    </row>
    <row r="491" spans="5:8">
      <c r="E491" s="7"/>
      <c r="F491" s="8"/>
      <c r="G491" s="7"/>
      <c r="H491" s="8"/>
    </row>
    <row r="492" spans="5:8">
      <c r="E492" s="7"/>
      <c r="F492" s="8"/>
      <c r="G492" s="7"/>
      <c r="H492" s="8"/>
    </row>
    <row r="493" spans="5:8">
      <c r="E493" s="7"/>
      <c r="F493" s="8"/>
      <c r="G493" s="7"/>
      <c r="H493" s="8"/>
    </row>
    <row r="494" spans="5:8">
      <c r="E494" s="7"/>
      <c r="F494" s="8"/>
      <c r="G494" s="7"/>
      <c r="H494" s="8"/>
    </row>
    <row r="495" spans="5:8">
      <c r="E495" s="7"/>
      <c r="F495" s="8"/>
      <c r="G495" s="7"/>
      <c r="H495" s="8"/>
    </row>
    <row r="496" spans="5:8">
      <c r="E496" s="7"/>
      <c r="F496" s="8"/>
      <c r="G496" s="7"/>
      <c r="H496" s="8"/>
    </row>
    <row r="497" spans="5:8">
      <c r="E497" s="7"/>
      <c r="F497" s="8"/>
      <c r="G497" s="7"/>
      <c r="H497" s="8"/>
    </row>
    <row r="498" spans="5:8">
      <c r="E498" s="7"/>
      <c r="F498" s="8"/>
      <c r="G498" s="7"/>
      <c r="H498" s="8"/>
    </row>
    <row r="499" spans="5:8">
      <c r="E499" s="7"/>
      <c r="F499" s="8"/>
      <c r="G499" s="7"/>
      <c r="H499" s="8"/>
    </row>
    <row r="500" spans="5:8">
      <c r="E500" s="7"/>
      <c r="F500" s="8"/>
      <c r="G500" s="7"/>
      <c r="H500" s="8"/>
    </row>
    <row r="501" spans="5:8">
      <c r="E501" s="7"/>
      <c r="F501" s="8"/>
      <c r="G501" s="7"/>
      <c r="H501" s="8"/>
    </row>
    <row r="502" spans="5:8">
      <c r="E502" s="7"/>
      <c r="F502" s="8"/>
      <c r="G502" s="7"/>
      <c r="H502" s="8"/>
    </row>
    <row r="503" spans="5:8">
      <c r="E503" s="7"/>
      <c r="F503" s="8"/>
      <c r="G503" s="7"/>
      <c r="H503" s="8"/>
    </row>
    <row r="504" spans="5:8">
      <c r="E504" s="7"/>
      <c r="F504" s="8"/>
      <c r="G504" s="7"/>
      <c r="H504" s="8"/>
    </row>
    <row r="505" spans="5:8">
      <c r="E505" s="7"/>
      <c r="F505" s="8"/>
      <c r="G505" s="7"/>
      <c r="H505" s="8"/>
    </row>
    <row r="506" spans="5:8">
      <c r="E506" s="7"/>
      <c r="F506" s="8"/>
      <c r="G506" s="7"/>
      <c r="H506" s="8"/>
    </row>
    <row r="507" spans="5:8">
      <c r="E507" s="7"/>
      <c r="F507" s="8"/>
      <c r="G507" s="7"/>
      <c r="H507" s="8"/>
    </row>
    <row r="508" spans="5:8">
      <c r="E508" s="7"/>
      <c r="F508" s="8"/>
      <c r="G508" s="7"/>
      <c r="H508" s="8"/>
    </row>
    <row r="509" spans="5:8">
      <c r="E509" s="7"/>
      <c r="F509" s="8"/>
      <c r="G509" s="7"/>
      <c r="H509" s="8"/>
    </row>
    <row r="510" spans="5:8">
      <c r="E510" s="7"/>
      <c r="F510" s="8"/>
      <c r="G510" s="7"/>
      <c r="H510" s="8"/>
    </row>
    <row r="511" spans="5:8">
      <c r="E511" s="7"/>
      <c r="F511" s="8"/>
      <c r="G511" s="7"/>
      <c r="H511" s="8"/>
    </row>
    <row r="512" spans="5:8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J1148">
    <sortCondition descending="1" ref="D1"/>
  </sortState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16</vt:i4>
      </vt:variant>
    </vt:vector>
  </HeadingPairs>
  <TitlesOfParts>
    <vt:vector size="16" baseType="lpstr">
      <vt:lpstr>data</vt:lpstr>
      <vt:lpstr>křivka</vt:lpstr>
      <vt:lpstr>1869</vt:lpstr>
      <vt:lpstr>1880</vt:lpstr>
      <vt:lpstr>1890</vt:lpstr>
      <vt:lpstr>1900</vt:lpstr>
      <vt:lpstr>1910</vt:lpstr>
      <vt:lpstr>1921</vt:lpstr>
      <vt:lpstr>1930</vt:lpstr>
      <vt:lpstr>1950</vt:lpstr>
      <vt:lpstr>1961</vt:lpstr>
      <vt:lpstr>1970</vt:lpstr>
      <vt:lpstr>1980</vt:lpstr>
      <vt:lpstr>1991</vt:lpstr>
      <vt:lpstr>2001</vt:lpstr>
      <vt:lpstr>2011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2006-10-17T13:37:20Z</dcterms:created>
  <dcterms:modified xsi:type="dcterms:W3CDTF">2012-04-14T17:40:58Z</dcterms:modified>
</cp:coreProperties>
</file>