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790" activeTab="1"/>
  </bookViews>
  <sheets>
    <sheet name="data" sheetId="2" r:id="rId1"/>
    <sheet name="křivka" sheetId="7" r:id="rId2"/>
    <sheet name="1869" sheetId="1" r:id="rId3"/>
    <sheet name="1880" sheetId="8" r:id="rId4"/>
    <sheet name="1890" sheetId="9" r:id="rId5"/>
    <sheet name="1900" sheetId="10" r:id="rId6"/>
    <sheet name="1910" sheetId="11" r:id="rId7"/>
    <sheet name="1921" sheetId="3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</externalReferences>
  <definedNames>
    <definedName name="_xlnm._FilterDatabase" localSheetId="2" hidden="1">'1869'!$A$1:$O$1297</definedName>
    <definedName name="_xlnm._FilterDatabase" localSheetId="15" hidden="1">'2011'!$A$1:$J$449</definedName>
    <definedName name="_xlnm._FilterDatabase" localSheetId="0" hidden="1">data!$A$1:$O$450</definedName>
  </definedNames>
  <calcPr calcId="125725"/>
</workbook>
</file>

<file path=xl/calcChain.xml><?xml version="1.0" encoding="utf-8"?>
<calcChain xmlns="http://schemas.openxmlformats.org/spreadsheetml/2006/main">
  <c r="C450" i="2"/>
  <c r="D450"/>
  <c r="E450"/>
  <c r="F450"/>
  <c r="G450"/>
  <c r="H450"/>
  <c r="I450"/>
  <c r="J450"/>
  <c r="K450"/>
  <c r="L450"/>
  <c r="M450"/>
  <c r="N450"/>
  <c r="O450"/>
  <c r="E3" i="17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F2" s="1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D38"/>
  <c r="D133"/>
  <c r="D381"/>
  <c r="D233"/>
  <c r="D250"/>
  <c r="D447"/>
  <c r="D369"/>
  <c r="D45"/>
  <c r="D392"/>
  <c r="D438"/>
  <c r="D377"/>
  <c r="D247"/>
  <c r="D97"/>
  <c r="D57"/>
  <c r="D385"/>
  <c r="D188"/>
  <c r="D284"/>
  <c r="D107"/>
  <c r="D407"/>
  <c r="D263"/>
  <c r="D285"/>
  <c r="D142"/>
  <c r="D223"/>
  <c r="D435"/>
  <c r="D52"/>
  <c r="D173"/>
  <c r="D294"/>
  <c r="D259"/>
  <c r="D340"/>
  <c r="D424"/>
  <c r="D152"/>
  <c r="D14"/>
  <c r="D423"/>
  <c r="D258"/>
  <c r="D167"/>
  <c r="D394"/>
  <c r="D50"/>
  <c r="D383"/>
  <c r="D54"/>
  <c r="D112"/>
  <c r="D271"/>
  <c r="D337"/>
  <c r="D84"/>
  <c r="D20"/>
  <c r="D298"/>
  <c r="D98"/>
  <c r="D111"/>
  <c r="D196"/>
  <c r="D95"/>
  <c r="D25"/>
  <c r="D343"/>
  <c r="D90"/>
  <c r="D404"/>
  <c r="D13"/>
  <c r="D214"/>
  <c r="D363"/>
  <c r="D19"/>
  <c r="D116"/>
  <c r="D64"/>
  <c r="D411"/>
  <c r="D176"/>
  <c r="D426"/>
  <c r="D312"/>
  <c r="D395"/>
  <c r="D170"/>
  <c r="D86"/>
  <c r="D267"/>
  <c r="D37"/>
  <c r="D352"/>
  <c r="D118"/>
  <c r="D83"/>
  <c r="D325"/>
  <c r="D60"/>
  <c r="D96"/>
  <c r="D432"/>
  <c r="D144"/>
  <c r="D269"/>
  <c r="D373"/>
  <c r="D375"/>
  <c r="D201"/>
  <c r="D40"/>
  <c r="D156"/>
  <c r="D35"/>
  <c r="D302"/>
  <c r="D192"/>
  <c r="D9"/>
  <c r="D281"/>
  <c r="D372"/>
  <c r="D72"/>
  <c r="D237"/>
  <c r="D199"/>
  <c r="D399"/>
  <c r="D148"/>
  <c r="D174"/>
  <c r="D194"/>
  <c r="D46"/>
  <c r="D198"/>
  <c r="D365"/>
  <c r="D305"/>
  <c r="D319"/>
  <c r="D410"/>
  <c r="D105"/>
  <c r="D217"/>
  <c r="D11"/>
  <c r="D122"/>
  <c r="D200"/>
  <c r="D6"/>
  <c r="D3"/>
  <c r="D140"/>
  <c r="D23"/>
  <c r="D141"/>
  <c r="D330"/>
  <c r="D55"/>
  <c r="D91"/>
  <c r="D187"/>
  <c r="D203"/>
  <c r="D186"/>
  <c r="D27"/>
  <c r="D287"/>
  <c r="D178"/>
  <c r="D338"/>
  <c r="D228"/>
  <c r="D256"/>
  <c r="D76"/>
  <c r="D335"/>
  <c r="D207"/>
  <c r="D374"/>
  <c r="D416"/>
  <c r="D336"/>
  <c r="D191"/>
  <c r="D7"/>
  <c r="D193"/>
  <c r="D234"/>
  <c r="D180"/>
  <c r="D183"/>
  <c r="D318"/>
  <c r="D270"/>
  <c r="D4"/>
  <c r="D347"/>
  <c r="D106"/>
  <c r="D132"/>
  <c r="D425"/>
  <c r="D314"/>
  <c r="D164"/>
  <c r="D80"/>
  <c r="D378"/>
  <c r="D149"/>
  <c r="D310"/>
  <c r="D300"/>
  <c r="D252"/>
  <c r="D386"/>
  <c r="D220"/>
  <c r="D127"/>
  <c r="D296"/>
  <c r="D265"/>
  <c r="D429"/>
  <c r="D28"/>
  <c r="D443"/>
  <c r="D418"/>
  <c r="D430"/>
  <c r="D218"/>
  <c r="D313"/>
  <c r="D293"/>
  <c r="D428"/>
  <c r="D53"/>
  <c r="D216"/>
  <c r="D222"/>
  <c r="D401"/>
  <c r="D210"/>
  <c r="D231"/>
  <c r="D39"/>
  <c r="D34"/>
  <c r="D339"/>
  <c r="D121"/>
  <c r="D79"/>
  <c r="D400"/>
  <c r="D58"/>
  <c r="D350"/>
  <c r="D157"/>
  <c r="D282"/>
  <c r="D69"/>
  <c r="D225"/>
  <c r="D109"/>
  <c r="D41"/>
  <c r="D361"/>
  <c r="D440"/>
  <c r="D175"/>
  <c r="D172"/>
  <c r="D260"/>
  <c r="D412"/>
  <c r="D289"/>
  <c r="D136"/>
  <c r="D184"/>
  <c r="D130"/>
  <c r="D85"/>
  <c r="D244"/>
  <c r="D413"/>
  <c r="D387"/>
  <c r="D353"/>
  <c r="D359"/>
  <c r="D275"/>
  <c r="D101"/>
  <c r="D161"/>
  <c r="D349"/>
  <c r="D205"/>
  <c r="D179"/>
  <c r="D266"/>
  <c r="D306"/>
  <c r="D290"/>
  <c r="D189"/>
  <c r="D448"/>
  <c r="D29"/>
  <c r="D421"/>
  <c r="D248"/>
  <c r="D332"/>
  <c r="D262"/>
  <c r="D165"/>
  <c r="D366"/>
  <c r="D104"/>
  <c r="D74"/>
  <c r="D77"/>
  <c r="D100"/>
  <c r="D113"/>
  <c r="D308"/>
  <c r="D147"/>
  <c r="D297"/>
  <c r="D396"/>
  <c r="D159"/>
  <c r="D78"/>
  <c r="D356"/>
  <c r="D212"/>
  <c r="D327"/>
  <c r="D5"/>
  <c r="D169"/>
  <c r="D115"/>
  <c r="D125"/>
  <c r="D171"/>
  <c r="D146"/>
  <c r="D264"/>
  <c r="D16"/>
  <c r="D431"/>
  <c r="D243"/>
  <c r="D10"/>
  <c r="D36"/>
  <c r="D151"/>
  <c r="D274"/>
  <c r="D155"/>
  <c r="D277"/>
  <c r="D436"/>
  <c r="D204"/>
  <c r="D276"/>
  <c r="D345"/>
  <c r="D190"/>
  <c r="D241"/>
  <c r="D357"/>
  <c r="D30"/>
  <c r="D445"/>
  <c r="D317"/>
  <c r="D240"/>
  <c r="D166"/>
  <c r="D291"/>
  <c r="D67"/>
  <c r="D419"/>
  <c r="D333"/>
  <c r="D441"/>
  <c r="D197"/>
  <c r="D329"/>
  <c r="D402"/>
  <c r="D414"/>
  <c r="D137"/>
  <c r="D219"/>
  <c r="D158"/>
  <c r="D103"/>
  <c r="D288"/>
  <c r="D42"/>
  <c r="D73"/>
  <c r="D43"/>
  <c r="D391"/>
  <c r="D82"/>
  <c r="D93"/>
  <c r="D124"/>
  <c r="D415"/>
  <c r="D162"/>
  <c r="D138"/>
  <c r="D15"/>
  <c r="D168"/>
  <c r="D131"/>
  <c r="D215"/>
  <c r="D417"/>
  <c r="D254"/>
  <c r="D408"/>
  <c r="D253"/>
  <c r="D351"/>
  <c r="D342"/>
  <c r="D87"/>
  <c r="D65"/>
  <c r="D354"/>
  <c r="D123"/>
  <c r="D324"/>
  <c r="D439"/>
  <c r="D195"/>
  <c r="D206"/>
  <c r="D139"/>
  <c r="D33"/>
  <c r="D221"/>
  <c r="D261"/>
  <c r="D18"/>
  <c r="D211"/>
  <c r="D446"/>
  <c r="D128"/>
  <c r="D49"/>
  <c r="D304"/>
  <c r="D379"/>
  <c r="D154"/>
  <c r="D442"/>
  <c r="D331"/>
  <c r="D242"/>
  <c r="D251"/>
  <c r="D117"/>
  <c r="D150"/>
  <c r="D47"/>
  <c r="D163"/>
  <c r="D376"/>
  <c r="D230"/>
  <c r="D245"/>
  <c r="D286"/>
  <c r="D409"/>
  <c r="D134"/>
  <c r="D66"/>
  <c r="D202"/>
  <c r="D22"/>
  <c r="D102"/>
  <c r="D420"/>
  <c r="D110"/>
  <c r="D368"/>
  <c r="D59"/>
  <c r="D44"/>
  <c r="D272"/>
  <c r="D403"/>
  <c r="D94"/>
  <c r="D344"/>
  <c r="D389"/>
  <c r="D246"/>
  <c r="D71"/>
  <c r="D235"/>
  <c r="D311"/>
  <c r="D229"/>
  <c r="D56"/>
  <c r="D309"/>
  <c r="D444"/>
  <c r="D397"/>
  <c r="D129"/>
  <c r="D75"/>
  <c r="D108"/>
  <c r="D358"/>
  <c r="D307"/>
  <c r="D427"/>
  <c r="D92"/>
  <c r="D315"/>
  <c r="D26"/>
  <c r="D239"/>
  <c r="D32"/>
  <c r="D182"/>
  <c r="D384"/>
  <c r="D405"/>
  <c r="D433"/>
  <c r="D434"/>
  <c r="D68"/>
  <c r="D364"/>
  <c r="D236"/>
  <c r="D249"/>
  <c r="D273"/>
  <c r="D21"/>
  <c r="D24"/>
  <c r="D114"/>
  <c r="D370"/>
  <c r="D278"/>
  <c r="D238"/>
  <c r="D177"/>
  <c r="D388"/>
  <c r="D160"/>
  <c r="D61"/>
  <c r="D355"/>
  <c r="D348"/>
  <c r="D326"/>
  <c r="D283"/>
  <c r="D322"/>
  <c r="D12"/>
  <c r="D51"/>
  <c r="D268"/>
  <c r="D2"/>
  <c r="D31"/>
  <c r="D99"/>
  <c r="D360"/>
  <c r="D224"/>
  <c r="D181"/>
  <c r="D17"/>
  <c r="D143"/>
  <c r="D70"/>
  <c r="D393"/>
  <c r="D320"/>
  <c r="D316"/>
  <c r="D367"/>
  <c r="D295"/>
  <c r="D292"/>
  <c r="D226"/>
  <c r="D145"/>
  <c r="D398"/>
  <c r="D328"/>
  <c r="D135"/>
  <c r="D279"/>
  <c r="D301"/>
  <c r="D213"/>
  <c r="D437"/>
  <c r="D8"/>
  <c r="D299"/>
  <c r="D323"/>
  <c r="D232"/>
  <c r="D362"/>
  <c r="D81"/>
  <c r="D280"/>
  <c r="D119"/>
  <c r="D341"/>
  <c r="D88"/>
  <c r="D120"/>
  <c r="D346"/>
  <c r="D208"/>
  <c r="D185"/>
  <c r="D303"/>
  <c r="D255"/>
  <c r="D63"/>
  <c r="D380"/>
  <c r="D390"/>
  <c r="D153"/>
  <c r="D227"/>
  <c r="D449"/>
  <c r="D406"/>
  <c r="D422"/>
  <c r="D48"/>
  <c r="D126"/>
  <c r="D257"/>
  <c r="D62"/>
  <c r="D89"/>
  <c r="D334"/>
  <c r="D209"/>
  <c r="D321"/>
  <c r="D371"/>
  <c r="D382"/>
  <c r="H3" l="1"/>
  <c r="F3"/>
  <c r="E3" i="15" l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D303"/>
  <c r="D443"/>
  <c r="D376"/>
  <c r="D158"/>
  <c r="D246"/>
  <c r="D137"/>
  <c r="D24"/>
  <c r="D297"/>
  <c r="D358"/>
  <c r="D97"/>
  <c r="D109"/>
  <c r="D235"/>
  <c r="D351"/>
  <c r="D165"/>
  <c r="D164"/>
  <c r="D55"/>
  <c r="D185"/>
  <c r="D3"/>
  <c r="D179"/>
  <c r="D69"/>
  <c r="D119"/>
  <c r="D29"/>
  <c r="D114"/>
  <c r="D170"/>
  <c r="D142"/>
  <c r="D377"/>
  <c r="D395"/>
  <c r="D321"/>
  <c r="D313"/>
  <c r="D315"/>
  <c r="D247"/>
  <c r="D264"/>
  <c r="D204"/>
  <c r="D91"/>
  <c r="D54"/>
  <c r="D287"/>
  <c r="D243"/>
  <c r="D205"/>
  <c r="D278"/>
  <c r="D341"/>
  <c r="D121"/>
  <c r="D125"/>
  <c r="D286"/>
  <c r="D230"/>
  <c r="D337"/>
  <c r="D201"/>
  <c r="D308"/>
  <c r="D180"/>
  <c r="D332"/>
  <c r="D234"/>
  <c r="D160"/>
  <c r="D116"/>
  <c r="D147"/>
  <c r="D259"/>
  <c r="D34"/>
  <c r="D136"/>
  <c r="D285"/>
  <c r="D266"/>
  <c r="D175"/>
  <c r="D307"/>
  <c r="D403"/>
  <c r="D138"/>
  <c r="D85"/>
  <c r="D118"/>
  <c r="D23"/>
  <c r="D100"/>
  <c r="D366"/>
  <c r="D187"/>
  <c r="D400"/>
  <c r="D352"/>
  <c r="D357"/>
  <c r="D271"/>
  <c r="D40"/>
  <c r="D171"/>
  <c r="D155"/>
  <c r="D48"/>
  <c r="D62"/>
  <c r="D183"/>
  <c r="D19"/>
  <c r="D152"/>
  <c r="D291"/>
  <c r="D367"/>
  <c r="D233"/>
  <c r="D64"/>
  <c r="D305"/>
  <c r="D156"/>
  <c r="D78"/>
  <c r="D35"/>
  <c r="D105"/>
  <c r="D71"/>
  <c r="D25"/>
  <c r="D151"/>
  <c r="D51"/>
  <c r="D227"/>
  <c r="D275"/>
  <c r="D92"/>
  <c r="D288"/>
  <c r="D318"/>
  <c r="D232"/>
  <c r="D411"/>
  <c r="D348"/>
  <c r="D314"/>
  <c r="D391"/>
  <c r="D157"/>
  <c r="D407"/>
  <c r="D433"/>
  <c r="D350"/>
  <c r="D265"/>
  <c r="D141"/>
  <c r="D378"/>
  <c r="D373"/>
  <c r="D101"/>
  <c r="D312"/>
  <c r="D134"/>
  <c r="D426"/>
  <c r="D362"/>
  <c r="D257"/>
  <c r="D394"/>
  <c r="D80"/>
  <c r="D339"/>
  <c r="D306"/>
  <c r="D282"/>
  <c r="D194"/>
  <c r="D11"/>
  <c r="D217"/>
  <c r="D144"/>
  <c r="D345"/>
  <c r="D389"/>
  <c r="D182"/>
  <c r="D4"/>
  <c r="D301"/>
  <c r="D115"/>
  <c r="D317"/>
  <c r="D161"/>
  <c r="D293"/>
  <c r="D300"/>
  <c r="D132"/>
  <c r="D404"/>
  <c r="D429"/>
  <c r="D173"/>
  <c r="D310"/>
  <c r="D49"/>
  <c r="D73"/>
  <c r="D386"/>
  <c r="D133"/>
  <c r="D401"/>
  <c r="D388"/>
  <c r="D329"/>
  <c r="D412"/>
  <c r="D59"/>
  <c r="D174"/>
  <c r="D214"/>
  <c r="D106"/>
  <c r="D150"/>
  <c r="D127"/>
  <c r="D18"/>
  <c r="D431"/>
  <c r="D237"/>
  <c r="D213"/>
  <c r="D70"/>
  <c r="D416"/>
  <c r="D168"/>
  <c r="D422"/>
  <c r="D87"/>
  <c r="D255"/>
  <c r="D89"/>
  <c r="D361"/>
  <c r="D319"/>
  <c r="D349"/>
  <c r="D423"/>
  <c r="D290"/>
  <c r="D336"/>
  <c r="D131"/>
  <c r="D215"/>
  <c r="D240"/>
  <c r="D363"/>
  <c r="D93"/>
  <c r="D421"/>
  <c r="D53"/>
  <c r="D57"/>
  <c r="D251"/>
  <c r="D99"/>
  <c r="D250"/>
  <c r="D405"/>
  <c r="D256"/>
  <c r="D432"/>
  <c r="D374"/>
  <c r="D192"/>
  <c r="D242"/>
  <c r="D172"/>
  <c r="D406"/>
  <c r="D364"/>
  <c r="D340"/>
  <c r="D392"/>
  <c r="D279"/>
  <c r="D343"/>
  <c r="D2"/>
  <c r="D398"/>
  <c r="D372"/>
  <c r="D167"/>
  <c r="D226"/>
  <c r="D385"/>
  <c r="D327"/>
  <c r="D347"/>
  <c r="D75"/>
  <c r="D402"/>
  <c r="D380"/>
  <c r="D84"/>
  <c r="D298"/>
  <c r="D269"/>
  <c r="D330"/>
  <c r="D387"/>
  <c r="D77"/>
  <c r="D130"/>
  <c r="D117"/>
  <c r="D435"/>
  <c r="D14"/>
  <c r="D409"/>
  <c r="D46"/>
  <c r="D128"/>
  <c r="D72"/>
  <c r="D13"/>
  <c r="D273"/>
  <c r="D326"/>
  <c r="D20"/>
  <c r="D311"/>
  <c r="D43"/>
  <c r="D262"/>
  <c r="D163"/>
  <c r="D410"/>
  <c r="D90"/>
  <c r="D200"/>
  <c r="D120"/>
  <c r="D15"/>
  <c r="D83"/>
  <c r="D184"/>
  <c r="D7"/>
  <c r="D195"/>
  <c r="D299"/>
  <c r="D229"/>
  <c r="D68"/>
  <c r="D418"/>
  <c r="D281"/>
  <c r="D104"/>
  <c r="D353"/>
  <c r="D189"/>
  <c r="D294"/>
  <c r="D370"/>
  <c r="D74"/>
  <c r="D67"/>
  <c r="D335"/>
  <c r="D6"/>
  <c r="D12"/>
  <c r="D143"/>
  <c r="D292"/>
  <c r="D322"/>
  <c r="D38"/>
  <c r="D210"/>
  <c r="D333"/>
  <c r="D61"/>
  <c r="D126"/>
  <c r="D211"/>
  <c r="D146"/>
  <c r="D222"/>
  <c r="D354"/>
  <c r="D252"/>
  <c r="D178"/>
  <c r="D198"/>
  <c r="D81"/>
  <c r="D384"/>
  <c r="D414"/>
  <c r="D439"/>
  <c r="D344"/>
  <c r="D102"/>
  <c r="D219"/>
  <c r="D166"/>
  <c r="D16"/>
  <c r="D66"/>
  <c r="D276"/>
  <c r="D369"/>
  <c r="D111"/>
  <c r="D202"/>
  <c r="D334"/>
  <c r="D123"/>
  <c r="D248"/>
  <c r="D304"/>
  <c r="D193"/>
  <c r="D65"/>
  <c r="D263"/>
  <c r="D39"/>
  <c r="D338"/>
  <c r="D448"/>
  <c r="D261"/>
  <c r="D272"/>
  <c r="D196"/>
  <c r="D47"/>
  <c r="D253"/>
  <c r="D113"/>
  <c r="D309"/>
  <c r="D28"/>
  <c r="D79"/>
  <c r="D181"/>
  <c r="D135"/>
  <c r="D76"/>
  <c r="D428"/>
  <c r="D249"/>
  <c r="D36"/>
  <c r="D379"/>
  <c r="D32"/>
  <c r="D159"/>
  <c r="D203"/>
  <c r="D177"/>
  <c r="D434"/>
  <c r="D296"/>
  <c r="D228"/>
  <c r="D145"/>
  <c r="D26"/>
  <c r="D441"/>
  <c r="D393"/>
  <c r="D316"/>
  <c r="D231"/>
  <c r="D44"/>
  <c r="D382"/>
  <c r="D224"/>
  <c r="D381"/>
  <c r="D440"/>
  <c r="D108"/>
  <c r="D302"/>
  <c r="D267"/>
  <c r="D207"/>
  <c r="D365"/>
  <c r="D425"/>
  <c r="D284"/>
  <c r="D274"/>
  <c r="D191"/>
  <c r="D342"/>
  <c r="D31"/>
  <c r="D444"/>
  <c r="D324"/>
  <c r="D360"/>
  <c r="D162"/>
  <c r="D96"/>
  <c r="D415"/>
  <c r="D58"/>
  <c r="D375"/>
  <c r="D190"/>
  <c r="D212"/>
  <c r="D277"/>
  <c r="D216"/>
  <c r="D21"/>
  <c r="D445"/>
  <c r="D437"/>
  <c r="D244"/>
  <c r="D139"/>
  <c r="D270"/>
  <c r="D368"/>
  <c r="D42"/>
  <c r="D245"/>
  <c r="D283"/>
  <c r="D280"/>
  <c r="D122"/>
  <c r="D197"/>
  <c r="D52"/>
  <c r="D238"/>
  <c r="D30"/>
  <c r="D260"/>
  <c r="D221"/>
  <c r="D355"/>
  <c r="D60"/>
  <c r="D103"/>
  <c r="D446"/>
  <c r="D241"/>
  <c r="D45"/>
  <c r="D220"/>
  <c r="D50"/>
  <c r="D359"/>
  <c r="D209"/>
  <c r="D223"/>
  <c r="D295"/>
  <c r="D320"/>
  <c r="D63"/>
  <c r="D95"/>
  <c r="D438"/>
  <c r="D140"/>
  <c r="D325"/>
  <c r="D397"/>
  <c r="D112"/>
  <c r="D239"/>
  <c r="D8"/>
  <c r="D408"/>
  <c r="D88"/>
  <c r="D331"/>
  <c r="D323"/>
  <c r="D371"/>
  <c r="D390"/>
  <c r="D5"/>
  <c r="D268"/>
  <c r="D225"/>
  <c r="D258"/>
  <c r="D328"/>
  <c r="D129"/>
  <c r="D417"/>
  <c r="D124"/>
  <c r="D236"/>
  <c r="D413"/>
  <c r="D427"/>
  <c r="D176"/>
  <c r="D41"/>
  <c r="D86"/>
  <c r="D98"/>
  <c r="D383"/>
  <c r="D154"/>
  <c r="D289"/>
  <c r="D399"/>
  <c r="D449"/>
  <c r="D27"/>
  <c r="D218"/>
  <c r="D110"/>
  <c r="D56"/>
  <c r="D186"/>
  <c r="D442"/>
  <c r="D149"/>
  <c r="D148"/>
  <c r="D82"/>
  <c r="D33"/>
  <c r="D206"/>
  <c r="D356"/>
  <c r="D419"/>
  <c r="D447"/>
  <c r="D94"/>
  <c r="D17"/>
  <c r="D436"/>
  <c r="D208"/>
  <c r="D22"/>
  <c r="D396"/>
  <c r="D9"/>
  <c r="D153"/>
  <c r="D420"/>
  <c r="D254"/>
  <c r="D199"/>
  <c r="D424"/>
  <c r="D346"/>
  <c r="D10"/>
  <c r="D188"/>
  <c r="D169"/>
  <c r="D430"/>
  <c r="D37"/>
  <c r="D107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F3" s="1"/>
  <c r="D328"/>
  <c r="D443"/>
  <c r="D334"/>
  <c r="D186"/>
  <c r="D263"/>
  <c r="D177"/>
  <c r="D26"/>
  <c r="D312"/>
  <c r="D341"/>
  <c r="D103"/>
  <c r="D104"/>
  <c r="D232"/>
  <c r="D332"/>
  <c r="D162"/>
  <c r="D147"/>
  <c r="D53"/>
  <c r="D212"/>
  <c r="D3"/>
  <c r="D165"/>
  <c r="D74"/>
  <c r="D99"/>
  <c r="D25"/>
  <c r="D152"/>
  <c r="D148"/>
  <c r="D178"/>
  <c r="D399"/>
  <c r="D431"/>
  <c r="D333"/>
  <c r="D321"/>
  <c r="D375"/>
  <c r="D293"/>
  <c r="D262"/>
  <c r="D181"/>
  <c r="D121"/>
  <c r="D70"/>
  <c r="D268"/>
  <c r="D218"/>
  <c r="D276"/>
  <c r="D238"/>
  <c r="D353"/>
  <c r="D128"/>
  <c r="D138"/>
  <c r="D327"/>
  <c r="D235"/>
  <c r="D344"/>
  <c r="D207"/>
  <c r="D326"/>
  <c r="D167"/>
  <c r="D343"/>
  <c r="D220"/>
  <c r="D215"/>
  <c r="D131"/>
  <c r="D142"/>
  <c r="D284"/>
  <c r="D35"/>
  <c r="D158"/>
  <c r="D285"/>
  <c r="D246"/>
  <c r="D168"/>
  <c r="D269"/>
  <c r="D416"/>
  <c r="D146"/>
  <c r="D89"/>
  <c r="D105"/>
  <c r="D19"/>
  <c r="D140"/>
  <c r="D351"/>
  <c r="D175"/>
  <c r="D380"/>
  <c r="D361"/>
  <c r="D383"/>
  <c r="D283"/>
  <c r="D47"/>
  <c r="D191"/>
  <c r="D182"/>
  <c r="D45"/>
  <c r="D61"/>
  <c r="D166"/>
  <c r="D24"/>
  <c r="D145"/>
  <c r="D345"/>
  <c r="D294"/>
  <c r="D241"/>
  <c r="D85"/>
  <c r="D300"/>
  <c r="D163"/>
  <c r="D73"/>
  <c r="D27"/>
  <c r="D107"/>
  <c r="D69"/>
  <c r="D22"/>
  <c r="D151"/>
  <c r="D56"/>
  <c r="D257"/>
  <c r="D237"/>
  <c r="D108"/>
  <c r="D273"/>
  <c r="D357"/>
  <c r="D199"/>
  <c r="D395"/>
  <c r="D286"/>
  <c r="D309"/>
  <c r="D401"/>
  <c r="D136"/>
  <c r="D413"/>
  <c r="D434"/>
  <c r="D227"/>
  <c r="D195"/>
  <c r="D114"/>
  <c r="D386"/>
  <c r="D382"/>
  <c r="D71"/>
  <c r="D315"/>
  <c r="D116"/>
  <c r="D429"/>
  <c r="D355"/>
  <c r="D260"/>
  <c r="D373"/>
  <c r="D93"/>
  <c r="D259"/>
  <c r="D299"/>
  <c r="D264"/>
  <c r="D214"/>
  <c r="D11"/>
  <c r="D169"/>
  <c r="D164"/>
  <c r="D301"/>
  <c r="D372"/>
  <c r="D185"/>
  <c r="D5"/>
  <c r="D271"/>
  <c r="D118"/>
  <c r="D313"/>
  <c r="D192"/>
  <c r="D240"/>
  <c r="D280"/>
  <c r="D130"/>
  <c r="D415"/>
  <c r="D425"/>
  <c r="D134"/>
  <c r="D278"/>
  <c r="D50"/>
  <c r="D76"/>
  <c r="D371"/>
  <c r="D176"/>
  <c r="D398"/>
  <c r="D396"/>
  <c r="D316"/>
  <c r="D403"/>
  <c r="D51"/>
  <c r="D234"/>
  <c r="D183"/>
  <c r="D135"/>
  <c r="D119"/>
  <c r="D101"/>
  <c r="D17"/>
  <c r="D422"/>
  <c r="D180"/>
  <c r="D256"/>
  <c r="D62"/>
  <c r="D424"/>
  <c r="D173"/>
  <c r="D419"/>
  <c r="D90"/>
  <c r="D217"/>
  <c r="D110"/>
  <c r="D367"/>
  <c r="D307"/>
  <c r="D346"/>
  <c r="D391"/>
  <c r="D292"/>
  <c r="D335"/>
  <c r="D133"/>
  <c r="D137"/>
  <c r="D253"/>
  <c r="D311"/>
  <c r="D98"/>
  <c r="D405"/>
  <c r="D52"/>
  <c r="D55"/>
  <c r="D205"/>
  <c r="D143"/>
  <c r="D216"/>
  <c r="D393"/>
  <c r="D290"/>
  <c r="D430"/>
  <c r="D354"/>
  <c r="D109"/>
  <c r="D302"/>
  <c r="D188"/>
  <c r="D364"/>
  <c r="D338"/>
  <c r="D347"/>
  <c r="D319"/>
  <c r="D194"/>
  <c r="D350"/>
  <c r="D2"/>
  <c r="D362"/>
  <c r="D374"/>
  <c r="D196"/>
  <c r="D248"/>
  <c r="D378"/>
  <c r="D400"/>
  <c r="D385"/>
  <c r="D91"/>
  <c r="D397"/>
  <c r="D394"/>
  <c r="D78"/>
  <c r="D282"/>
  <c r="D230"/>
  <c r="D363"/>
  <c r="D417"/>
  <c r="D81"/>
  <c r="D154"/>
  <c r="D79"/>
  <c r="D428"/>
  <c r="D13"/>
  <c r="D411"/>
  <c r="D46"/>
  <c r="D139"/>
  <c r="D96"/>
  <c r="D12"/>
  <c r="D287"/>
  <c r="D329"/>
  <c r="D21"/>
  <c r="D318"/>
  <c r="D37"/>
  <c r="D340"/>
  <c r="D172"/>
  <c r="D408"/>
  <c r="D92"/>
  <c r="D149"/>
  <c r="D117"/>
  <c r="D15"/>
  <c r="D77"/>
  <c r="D193"/>
  <c r="D7"/>
  <c r="D204"/>
  <c r="D381"/>
  <c r="D221"/>
  <c r="D67"/>
  <c r="D418"/>
  <c r="D249"/>
  <c r="D64"/>
  <c r="D331"/>
  <c r="D201"/>
  <c r="D306"/>
  <c r="D409"/>
  <c r="D68"/>
  <c r="D75"/>
  <c r="D370"/>
  <c r="D4"/>
  <c r="D14"/>
  <c r="D144"/>
  <c r="D342"/>
  <c r="D339"/>
  <c r="D43"/>
  <c r="D231"/>
  <c r="D308"/>
  <c r="D63"/>
  <c r="D106"/>
  <c r="D226"/>
  <c r="D113"/>
  <c r="D250"/>
  <c r="D359"/>
  <c r="D305"/>
  <c r="D229"/>
  <c r="D160"/>
  <c r="D84"/>
  <c r="D406"/>
  <c r="D407"/>
  <c r="D439"/>
  <c r="D349"/>
  <c r="D122"/>
  <c r="D239"/>
  <c r="D155"/>
  <c r="D16"/>
  <c r="D54"/>
  <c r="D304"/>
  <c r="D369"/>
  <c r="D126"/>
  <c r="D213"/>
  <c r="D336"/>
  <c r="D141"/>
  <c r="D258"/>
  <c r="D360"/>
  <c r="D222"/>
  <c r="D83"/>
  <c r="D281"/>
  <c r="D39"/>
  <c r="D384"/>
  <c r="D448"/>
  <c r="D275"/>
  <c r="D267"/>
  <c r="D206"/>
  <c r="D48"/>
  <c r="D243"/>
  <c r="D88"/>
  <c r="D323"/>
  <c r="D29"/>
  <c r="D86"/>
  <c r="D208"/>
  <c r="D153"/>
  <c r="D112"/>
  <c r="D436"/>
  <c r="D251"/>
  <c r="D40"/>
  <c r="D388"/>
  <c r="D33"/>
  <c r="D132"/>
  <c r="D252"/>
  <c r="D157"/>
  <c r="D432"/>
  <c r="D255"/>
  <c r="D233"/>
  <c r="D123"/>
  <c r="D30"/>
  <c r="D441"/>
  <c r="D376"/>
  <c r="D270"/>
  <c r="D210"/>
  <c r="D42"/>
  <c r="D390"/>
  <c r="D223"/>
  <c r="D387"/>
  <c r="D440"/>
  <c r="D115"/>
  <c r="D289"/>
  <c r="D244"/>
  <c r="D179"/>
  <c r="D352"/>
  <c r="D414"/>
  <c r="D265"/>
  <c r="D261"/>
  <c r="D171"/>
  <c r="D365"/>
  <c r="D31"/>
  <c r="D444"/>
  <c r="D330"/>
  <c r="D379"/>
  <c r="D170"/>
  <c r="D111"/>
  <c r="D404"/>
  <c r="D59"/>
  <c r="D324"/>
  <c r="D189"/>
  <c r="D291"/>
  <c r="D325"/>
  <c r="D225"/>
  <c r="D32"/>
  <c r="D446"/>
  <c r="D437"/>
  <c r="D247"/>
  <c r="D150"/>
  <c r="D303"/>
  <c r="D356"/>
  <c r="D44"/>
  <c r="D245"/>
  <c r="D295"/>
  <c r="D266"/>
  <c r="D120"/>
  <c r="D197"/>
  <c r="D65"/>
  <c r="D277"/>
  <c r="D34"/>
  <c r="D279"/>
  <c r="D190"/>
  <c r="D358"/>
  <c r="D66"/>
  <c r="D82"/>
  <c r="D445"/>
  <c r="D219"/>
  <c r="D38"/>
  <c r="D202"/>
  <c r="D49"/>
  <c r="D320"/>
  <c r="D198"/>
  <c r="D228"/>
  <c r="D298"/>
  <c r="D317"/>
  <c r="D57"/>
  <c r="D95"/>
  <c r="D435"/>
  <c r="D124"/>
  <c r="D296"/>
  <c r="D402"/>
  <c r="D102"/>
  <c r="D242"/>
  <c r="D8"/>
  <c r="D410"/>
  <c r="D94"/>
  <c r="D310"/>
  <c r="D322"/>
  <c r="D392"/>
  <c r="D377"/>
  <c r="D6"/>
  <c r="D297"/>
  <c r="D209"/>
  <c r="D272"/>
  <c r="D337"/>
  <c r="D254"/>
  <c r="D423"/>
  <c r="D87"/>
  <c r="D236"/>
  <c r="D421"/>
  <c r="D412"/>
  <c r="D127"/>
  <c r="D41"/>
  <c r="D58"/>
  <c r="D125"/>
  <c r="D366"/>
  <c r="D156"/>
  <c r="D288"/>
  <c r="D368"/>
  <c r="D449"/>
  <c r="D20"/>
  <c r="D211"/>
  <c r="D100"/>
  <c r="D60"/>
  <c r="D184"/>
  <c r="D442"/>
  <c r="D161"/>
  <c r="D174"/>
  <c r="D80"/>
  <c r="D28"/>
  <c r="D203"/>
  <c r="D314"/>
  <c r="D420"/>
  <c r="D447"/>
  <c r="D72"/>
  <c r="D18"/>
  <c r="D438"/>
  <c r="D224"/>
  <c r="D23"/>
  <c r="D389"/>
  <c r="D9"/>
  <c r="D129"/>
  <c r="D426"/>
  <c r="D274"/>
  <c r="D200"/>
  <c r="D433"/>
  <c r="D348"/>
  <c r="D10"/>
  <c r="D187"/>
  <c r="D159"/>
  <c r="D427"/>
  <c r="D36"/>
  <c r="D97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54"/>
  <c r="D443"/>
  <c r="D353"/>
  <c r="D204"/>
  <c r="D297"/>
  <c r="D202"/>
  <c r="D30"/>
  <c r="D342"/>
  <c r="D375"/>
  <c r="D124"/>
  <c r="D100"/>
  <c r="D234"/>
  <c r="D367"/>
  <c r="D150"/>
  <c r="D176"/>
  <c r="D71"/>
  <c r="D239"/>
  <c r="D3"/>
  <c r="D179"/>
  <c r="D87"/>
  <c r="D120"/>
  <c r="D26"/>
  <c r="D183"/>
  <c r="D155"/>
  <c r="D208"/>
  <c r="D409"/>
  <c r="D433"/>
  <c r="D340"/>
  <c r="D337"/>
  <c r="D364"/>
  <c r="D288"/>
  <c r="D243"/>
  <c r="D171"/>
  <c r="D132"/>
  <c r="D65"/>
  <c r="D271"/>
  <c r="D195"/>
  <c r="D313"/>
  <c r="D215"/>
  <c r="D347"/>
  <c r="D110"/>
  <c r="D141"/>
  <c r="D377"/>
  <c r="D220"/>
  <c r="D350"/>
  <c r="D233"/>
  <c r="D277"/>
  <c r="D175"/>
  <c r="D318"/>
  <c r="D189"/>
  <c r="D216"/>
  <c r="D118"/>
  <c r="D149"/>
  <c r="D320"/>
  <c r="D31"/>
  <c r="D178"/>
  <c r="D285"/>
  <c r="D264"/>
  <c r="D177"/>
  <c r="D257"/>
  <c r="D412"/>
  <c r="D143"/>
  <c r="D94"/>
  <c r="D99"/>
  <c r="D22"/>
  <c r="D167"/>
  <c r="D308"/>
  <c r="D174"/>
  <c r="D380"/>
  <c r="D406"/>
  <c r="D359"/>
  <c r="D326"/>
  <c r="D49"/>
  <c r="D182"/>
  <c r="D207"/>
  <c r="D42"/>
  <c r="D53"/>
  <c r="D153"/>
  <c r="D20"/>
  <c r="D170"/>
  <c r="D307"/>
  <c r="D229"/>
  <c r="D200"/>
  <c r="D88"/>
  <c r="D281"/>
  <c r="D186"/>
  <c r="D69"/>
  <c r="D27"/>
  <c r="D92"/>
  <c r="D79"/>
  <c r="D21"/>
  <c r="D130"/>
  <c r="D58"/>
  <c r="D238"/>
  <c r="D270"/>
  <c r="D113"/>
  <c r="D280"/>
  <c r="D397"/>
  <c r="D138"/>
  <c r="D393"/>
  <c r="D237"/>
  <c r="D357"/>
  <c r="D390"/>
  <c r="D105"/>
  <c r="D411"/>
  <c r="D427"/>
  <c r="D211"/>
  <c r="D151"/>
  <c r="D108"/>
  <c r="D368"/>
  <c r="D382"/>
  <c r="D86"/>
  <c r="D314"/>
  <c r="D106"/>
  <c r="D431"/>
  <c r="D327"/>
  <c r="D266"/>
  <c r="D323"/>
  <c r="D116"/>
  <c r="D203"/>
  <c r="D272"/>
  <c r="D255"/>
  <c r="D226"/>
  <c r="D12"/>
  <c r="D165"/>
  <c r="D168"/>
  <c r="D282"/>
  <c r="D332"/>
  <c r="D192"/>
  <c r="D5"/>
  <c r="D278"/>
  <c r="D142"/>
  <c r="D275"/>
  <c r="D144"/>
  <c r="D227"/>
  <c r="D283"/>
  <c r="D134"/>
  <c r="D424"/>
  <c r="D430"/>
  <c r="D111"/>
  <c r="D235"/>
  <c r="D52"/>
  <c r="D66"/>
  <c r="D330"/>
  <c r="D164"/>
  <c r="D384"/>
  <c r="D386"/>
  <c r="D345"/>
  <c r="D394"/>
  <c r="D54"/>
  <c r="D230"/>
  <c r="D193"/>
  <c r="D147"/>
  <c r="D102"/>
  <c r="D115"/>
  <c r="D17"/>
  <c r="D423"/>
  <c r="D224"/>
  <c r="D253"/>
  <c r="D67"/>
  <c r="D425"/>
  <c r="D160"/>
  <c r="D400"/>
  <c r="D89"/>
  <c r="D187"/>
  <c r="D97"/>
  <c r="D336"/>
  <c r="D231"/>
  <c r="D360"/>
  <c r="D387"/>
  <c r="D232"/>
  <c r="D295"/>
  <c r="D133"/>
  <c r="D109"/>
  <c r="D260"/>
  <c r="D312"/>
  <c r="D104"/>
  <c r="D356"/>
  <c r="D56"/>
  <c r="D55"/>
  <c r="D206"/>
  <c r="D247"/>
  <c r="D205"/>
  <c r="D374"/>
  <c r="D300"/>
  <c r="D420"/>
  <c r="D385"/>
  <c r="D101"/>
  <c r="D296"/>
  <c r="D190"/>
  <c r="D371"/>
  <c r="D306"/>
  <c r="D311"/>
  <c r="D290"/>
  <c r="D184"/>
  <c r="D372"/>
  <c r="D2"/>
  <c r="D351"/>
  <c r="D361"/>
  <c r="D209"/>
  <c r="D236"/>
  <c r="D338"/>
  <c r="D402"/>
  <c r="D401"/>
  <c r="D85"/>
  <c r="D403"/>
  <c r="D391"/>
  <c r="D76"/>
  <c r="D265"/>
  <c r="D223"/>
  <c r="D366"/>
  <c r="D415"/>
  <c r="D80"/>
  <c r="D166"/>
  <c r="D72"/>
  <c r="D426"/>
  <c r="D14"/>
  <c r="D418"/>
  <c r="D46"/>
  <c r="D161"/>
  <c r="D103"/>
  <c r="D10"/>
  <c r="D316"/>
  <c r="D329"/>
  <c r="D23"/>
  <c r="D388"/>
  <c r="D37"/>
  <c r="D355"/>
  <c r="D129"/>
  <c r="D421"/>
  <c r="D73"/>
  <c r="D121"/>
  <c r="D131"/>
  <c r="D15"/>
  <c r="D62"/>
  <c r="D180"/>
  <c r="D7"/>
  <c r="D198"/>
  <c r="D408"/>
  <c r="D241"/>
  <c r="D75"/>
  <c r="D422"/>
  <c r="D252"/>
  <c r="D47"/>
  <c r="D250"/>
  <c r="D201"/>
  <c r="D298"/>
  <c r="D410"/>
  <c r="D68"/>
  <c r="D93"/>
  <c r="D363"/>
  <c r="D4"/>
  <c r="D18"/>
  <c r="D117"/>
  <c r="D339"/>
  <c r="D319"/>
  <c r="D41"/>
  <c r="D267"/>
  <c r="D352"/>
  <c r="D74"/>
  <c r="D122"/>
  <c r="D228"/>
  <c r="D128"/>
  <c r="D258"/>
  <c r="D349"/>
  <c r="D335"/>
  <c r="D246"/>
  <c r="D158"/>
  <c r="D83"/>
  <c r="D404"/>
  <c r="D407"/>
  <c r="D437"/>
  <c r="D378"/>
  <c r="D135"/>
  <c r="D262"/>
  <c r="D137"/>
  <c r="D11"/>
  <c r="D57"/>
  <c r="D294"/>
  <c r="D369"/>
  <c r="D159"/>
  <c r="D268"/>
  <c r="D309"/>
  <c r="D145"/>
  <c r="D284"/>
  <c r="D362"/>
  <c r="D263"/>
  <c r="D78"/>
  <c r="D287"/>
  <c r="D38"/>
  <c r="D398"/>
  <c r="D445"/>
  <c r="D292"/>
  <c r="D299"/>
  <c r="D218"/>
  <c r="D50"/>
  <c r="D254"/>
  <c r="D77"/>
  <c r="D344"/>
  <c r="D24"/>
  <c r="D81"/>
  <c r="D244"/>
  <c r="D172"/>
  <c r="D136"/>
  <c r="D438"/>
  <c r="D279"/>
  <c r="D43"/>
  <c r="D370"/>
  <c r="D28"/>
  <c r="D112"/>
  <c r="D273"/>
  <c r="D156"/>
  <c r="D432"/>
  <c r="D249"/>
  <c r="D197"/>
  <c r="D148"/>
  <c r="D29"/>
  <c r="D442"/>
  <c r="D331"/>
  <c r="D259"/>
  <c r="D194"/>
  <c r="D44"/>
  <c r="D396"/>
  <c r="D221"/>
  <c r="D381"/>
  <c r="D441"/>
  <c r="D119"/>
  <c r="D310"/>
  <c r="D289"/>
  <c r="D217"/>
  <c r="D333"/>
  <c r="D428"/>
  <c r="D248"/>
  <c r="D304"/>
  <c r="D173"/>
  <c r="D392"/>
  <c r="D34"/>
  <c r="D444"/>
  <c r="D343"/>
  <c r="D376"/>
  <c r="D157"/>
  <c r="D125"/>
  <c r="D383"/>
  <c r="D63"/>
  <c r="D276"/>
  <c r="D199"/>
  <c r="D293"/>
  <c r="D346"/>
  <c r="D210"/>
  <c r="D36"/>
  <c r="D446"/>
  <c r="D434"/>
  <c r="D242"/>
  <c r="D163"/>
  <c r="D324"/>
  <c r="D334"/>
  <c r="D45"/>
  <c r="D286"/>
  <c r="D325"/>
  <c r="D274"/>
  <c r="D96"/>
  <c r="D188"/>
  <c r="D95"/>
  <c r="D301"/>
  <c r="D35"/>
  <c r="D251"/>
  <c r="D154"/>
  <c r="D365"/>
  <c r="D70"/>
  <c r="D84"/>
  <c r="D448"/>
  <c r="D240"/>
  <c r="D39"/>
  <c r="D213"/>
  <c r="D48"/>
  <c r="D341"/>
  <c r="D181"/>
  <c r="D185"/>
  <c r="D245"/>
  <c r="D315"/>
  <c r="D59"/>
  <c r="D107"/>
  <c r="D435"/>
  <c r="D139"/>
  <c r="D303"/>
  <c r="D395"/>
  <c r="D91"/>
  <c r="D261"/>
  <c r="D8"/>
  <c r="D417"/>
  <c r="D98"/>
  <c r="D321"/>
  <c r="D328"/>
  <c r="D399"/>
  <c r="D373"/>
  <c r="D6"/>
  <c r="D317"/>
  <c r="D212"/>
  <c r="D291"/>
  <c r="D348"/>
  <c r="D269"/>
  <c r="D413"/>
  <c r="D90"/>
  <c r="D222"/>
  <c r="D416"/>
  <c r="D405"/>
  <c r="D60"/>
  <c r="D40"/>
  <c r="D51"/>
  <c r="D127"/>
  <c r="D322"/>
  <c r="D162"/>
  <c r="D256"/>
  <c r="D305"/>
  <c r="D449"/>
  <c r="D19"/>
  <c r="D225"/>
  <c r="D114"/>
  <c r="D64"/>
  <c r="D214"/>
  <c r="D440"/>
  <c r="D169"/>
  <c r="D196"/>
  <c r="D152"/>
  <c r="D32"/>
  <c r="D219"/>
  <c r="D358"/>
  <c r="D414"/>
  <c r="D447"/>
  <c r="D61"/>
  <c r="D16"/>
  <c r="D439"/>
  <c r="D126"/>
  <c r="D25"/>
  <c r="D389"/>
  <c r="D9"/>
  <c r="D123"/>
  <c r="D419"/>
  <c r="D302"/>
  <c r="D191"/>
  <c r="D436"/>
  <c r="D379"/>
  <c r="D13"/>
  <c r="D140"/>
  <c r="D146"/>
  <c r="D429"/>
  <c r="D33"/>
  <c r="D82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D377"/>
  <c r="D449"/>
  <c r="D346"/>
  <c r="D289"/>
  <c r="D343"/>
  <c r="D192"/>
  <c r="D30"/>
  <c r="D319"/>
  <c r="D351"/>
  <c r="D222"/>
  <c r="D85"/>
  <c r="D252"/>
  <c r="D280"/>
  <c r="D200"/>
  <c r="D206"/>
  <c r="D82"/>
  <c r="D240"/>
  <c r="D10"/>
  <c r="D221"/>
  <c r="D79"/>
  <c r="D144"/>
  <c r="D31"/>
  <c r="D215"/>
  <c r="D140"/>
  <c r="D193"/>
  <c r="D429"/>
  <c r="D443"/>
  <c r="D389"/>
  <c r="D383"/>
  <c r="D352"/>
  <c r="D350"/>
  <c r="D373"/>
  <c r="D157"/>
  <c r="D183"/>
  <c r="D78"/>
  <c r="D279"/>
  <c r="D224"/>
  <c r="D267"/>
  <c r="D286"/>
  <c r="D364"/>
  <c r="D91"/>
  <c r="D168"/>
  <c r="D269"/>
  <c r="D234"/>
  <c r="D332"/>
  <c r="D208"/>
  <c r="D325"/>
  <c r="D281"/>
  <c r="D170"/>
  <c r="D185"/>
  <c r="D207"/>
  <c r="D129"/>
  <c r="D190"/>
  <c r="D409"/>
  <c r="D23"/>
  <c r="D171"/>
  <c r="D334"/>
  <c r="D283"/>
  <c r="D225"/>
  <c r="D254"/>
  <c r="D412"/>
  <c r="D191"/>
  <c r="D81"/>
  <c r="D120"/>
  <c r="D18"/>
  <c r="D184"/>
  <c r="D390"/>
  <c r="D202"/>
  <c r="D385"/>
  <c r="D433"/>
  <c r="D435"/>
  <c r="D313"/>
  <c r="D72"/>
  <c r="D132"/>
  <c r="D204"/>
  <c r="D43"/>
  <c r="D41"/>
  <c r="D153"/>
  <c r="D20"/>
  <c r="D235"/>
  <c r="D306"/>
  <c r="D282"/>
  <c r="D133"/>
  <c r="D105"/>
  <c r="D326"/>
  <c r="D270"/>
  <c r="D94"/>
  <c r="D33"/>
  <c r="D84"/>
  <c r="D71"/>
  <c r="D25"/>
  <c r="D161"/>
  <c r="D100"/>
  <c r="D195"/>
  <c r="D262"/>
  <c r="D125"/>
  <c r="D304"/>
  <c r="D431"/>
  <c r="D158"/>
  <c r="D415"/>
  <c r="D167"/>
  <c r="D384"/>
  <c r="D333"/>
  <c r="D155"/>
  <c r="D407"/>
  <c r="D436"/>
  <c r="D124"/>
  <c r="D139"/>
  <c r="D123"/>
  <c r="D424"/>
  <c r="D406"/>
  <c r="D113"/>
  <c r="D293"/>
  <c r="D134"/>
  <c r="D438"/>
  <c r="D348"/>
  <c r="D324"/>
  <c r="D376"/>
  <c r="D122"/>
  <c r="D287"/>
  <c r="D298"/>
  <c r="D339"/>
  <c r="D230"/>
  <c r="D11"/>
  <c r="D173"/>
  <c r="D154"/>
  <c r="D273"/>
  <c r="D297"/>
  <c r="D203"/>
  <c r="D8"/>
  <c r="D296"/>
  <c r="D151"/>
  <c r="D320"/>
  <c r="D83"/>
  <c r="D275"/>
  <c r="D299"/>
  <c r="D164"/>
  <c r="D416"/>
  <c r="D442"/>
  <c r="D131"/>
  <c r="D115"/>
  <c r="D57"/>
  <c r="D64"/>
  <c r="D358"/>
  <c r="D174"/>
  <c r="D414"/>
  <c r="D355"/>
  <c r="D370"/>
  <c r="D378"/>
  <c r="D54"/>
  <c r="D239"/>
  <c r="D227"/>
  <c r="D266"/>
  <c r="D104"/>
  <c r="D95"/>
  <c r="D17"/>
  <c r="D427"/>
  <c r="D271"/>
  <c r="D276"/>
  <c r="D75"/>
  <c r="D420"/>
  <c r="D150"/>
  <c r="D404"/>
  <c r="D60"/>
  <c r="D188"/>
  <c r="D106"/>
  <c r="D305"/>
  <c r="D295"/>
  <c r="D382"/>
  <c r="D317"/>
  <c r="D209"/>
  <c r="D219"/>
  <c r="D137"/>
  <c r="D138"/>
  <c r="D272"/>
  <c r="D265"/>
  <c r="D76"/>
  <c r="D337"/>
  <c r="D62"/>
  <c r="D49"/>
  <c r="D303"/>
  <c r="D237"/>
  <c r="D128"/>
  <c r="D386"/>
  <c r="D368"/>
  <c r="D432"/>
  <c r="D360"/>
  <c r="D103"/>
  <c r="D312"/>
  <c r="D189"/>
  <c r="D366"/>
  <c r="D238"/>
  <c r="D201"/>
  <c r="D256"/>
  <c r="D156"/>
  <c r="D369"/>
  <c r="D2"/>
  <c r="D353"/>
  <c r="D248"/>
  <c r="D264"/>
  <c r="D172"/>
  <c r="D336"/>
  <c r="D374"/>
  <c r="D399"/>
  <c r="D65"/>
  <c r="D401"/>
  <c r="D395"/>
  <c r="D96"/>
  <c r="D243"/>
  <c r="D241"/>
  <c r="D367"/>
  <c r="D329"/>
  <c r="D89"/>
  <c r="D194"/>
  <c r="D50"/>
  <c r="D397"/>
  <c r="D9"/>
  <c r="D372"/>
  <c r="D51"/>
  <c r="D166"/>
  <c r="D145"/>
  <c r="D16"/>
  <c r="D405"/>
  <c r="D196"/>
  <c r="D24"/>
  <c r="D398"/>
  <c r="D37"/>
  <c r="D178"/>
  <c r="D92"/>
  <c r="D246"/>
  <c r="D39"/>
  <c r="D86"/>
  <c r="D127"/>
  <c r="D13"/>
  <c r="D29"/>
  <c r="D119"/>
  <c r="D3"/>
  <c r="D213"/>
  <c r="D441"/>
  <c r="D93"/>
  <c r="D116"/>
  <c r="D362"/>
  <c r="D187"/>
  <c r="D45"/>
  <c r="D205"/>
  <c r="D199"/>
  <c r="D136"/>
  <c r="D417"/>
  <c r="D68"/>
  <c r="D70"/>
  <c r="D379"/>
  <c r="D5"/>
  <c r="D27"/>
  <c r="D97"/>
  <c r="D396"/>
  <c r="D233"/>
  <c r="D42"/>
  <c r="D311"/>
  <c r="D402"/>
  <c r="D67"/>
  <c r="D146"/>
  <c r="D328"/>
  <c r="D159"/>
  <c r="D302"/>
  <c r="D244"/>
  <c r="D344"/>
  <c r="D249"/>
  <c r="D143"/>
  <c r="D110"/>
  <c r="D413"/>
  <c r="D408"/>
  <c r="D423"/>
  <c r="D218"/>
  <c r="D223"/>
  <c r="D316"/>
  <c r="D111"/>
  <c r="D14"/>
  <c r="D56"/>
  <c r="D135"/>
  <c r="D310"/>
  <c r="D177"/>
  <c r="D180"/>
  <c r="D341"/>
  <c r="D162"/>
  <c r="D437"/>
  <c r="D387"/>
  <c r="D315"/>
  <c r="D55"/>
  <c r="D274"/>
  <c r="D52"/>
  <c r="D411"/>
  <c r="D425"/>
  <c r="D354"/>
  <c r="D292"/>
  <c r="D247"/>
  <c r="D61"/>
  <c r="D357"/>
  <c r="D74"/>
  <c r="D393"/>
  <c r="D26"/>
  <c r="D101"/>
  <c r="D356"/>
  <c r="D211"/>
  <c r="D231"/>
  <c r="D418"/>
  <c r="D288"/>
  <c r="D66"/>
  <c r="D294"/>
  <c r="D19"/>
  <c r="D147"/>
  <c r="D340"/>
  <c r="D228"/>
  <c r="D447"/>
  <c r="D148"/>
  <c r="D263"/>
  <c r="D126"/>
  <c r="D34"/>
  <c r="D448"/>
  <c r="D250"/>
  <c r="D216"/>
  <c r="D278"/>
  <c r="D87"/>
  <c r="D439"/>
  <c r="D365"/>
  <c r="D359"/>
  <c r="D426"/>
  <c r="D163"/>
  <c r="D422"/>
  <c r="D291"/>
  <c r="D284"/>
  <c r="D361"/>
  <c r="D446"/>
  <c r="D342"/>
  <c r="D309"/>
  <c r="D198"/>
  <c r="D186"/>
  <c r="D40"/>
  <c r="D327"/>
  <c r="D363"/>
  <c r="D400"/>
  <c r="D179"/>
  <c r="D112"/>
  <c r="D419"/>
  <c r="D141"/>
  <c r="D169"/>
  <c r="D258"/>
  <c r="D290"/>
  <c r="D331"/>
  <c r="D268"/>
  <c r="D47"/>
  <c r="D394"/>
  <c r="D403"/>
  <c r="D229"/>
  <c r="D236"/>
  <c r="D391"/>
  <c r="D314"/>
  <c r="D63"/>
  <c r="D285"/>
  <c r="D318"/>
  <c r="D307"/>
  <c r="D181"/>
  <c r="D242"/>
  <c r="D251"/>
  <c r="D345"/>
  <c r="D38"/>
  <c r="D321"/>
  <c r="D210"/>
  <c r="D434"/>
  <c r="D73"/>
  <c r="D80"/>
  <c r="D388"/>
  <c r="D232"/>
  <c r="D35"/>
  <c r="D90"/>
  <c r="D46"/>
  <c r="D349"/>
  <c r="D117"/>
  <c r="D77"/>
  <c r="D142"/>
  <c r="D220"/>
  <c r="D59"/>
  <c r="D109"/>
  <c r="D381"/>
  <c r="D121"/>
  <c r="D182"/>
  <c r="D300"/>
  <c r="D58"/>
  <c r="D301"/>
  <c r="D6"/>
  <c r="D322"/>
  <c r="D118"/>
  <c r="D259"/>
  <c r="D253"/>
  <c r="D260"/>
  <c r="D335"/>
  <c r="D4"/>
  <c r="D371"/>
  <c r="D245"/>
  <c r="D338"/>
  <c r="D217"/>
  <c r="D428"/>
  <c r="D375"/>
  <c r="D107"/>
  <c r="D226"/>
  <c r="D212"/>
  <c r="D323"/>
  <c r="D114"/>
  <c r="D36"/>
  <c r="D22"/>
  <c r="D98"/>
  <c r="D308"/>
  <c r="D149"/>
  <c r="D257"/>
  <c r="D261"/>
  <c r="D444"/>
  <c r="D28"/>
  <c r="D214"/>
  <c r="D48"/>
  <c r="D69"/>
  <c r="D130"/>
  <c r="D440"/>
  <c r="D160"/>
  <c r="D152"/>
  <c r="D176"/>
  <c r="D44"/>
  <c r="D197"/>
  <c r="D410"/>
  <c r="D330"/>
  <c r="D380"/>
  <c r="D53"/>
  <c r="D15"/>
  <c r="D445"/>
  <c r="D108"/>
  <c r="D21"/>
  <c r="D277"/>
  <c r="D7"/>
  <c r="D99"/>
  <c r="D421"/>
  <c r="D255"/>
  <c r="D88"/>
  <c r="D430"/>
  <c r="D347"/>
  <c r="D12"/>
  <c r="D175"/>
  <c r="D165"/>
  <c r="D392"/>
  <c r="D32"/>
  <c r="D102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88"/>
  <c r="D449"/>
  <c r="D383"/>
  <c r="D316"/>
  <c r="D329"/>
  <c r="D207"/>
  <c r="D62"/>
  <c r="D347"/>
  <c r="D371"/>
  <c r="D255"/>
  <c r="D89"/>
  <c r="D287"/>
  <c r="D257"/>
  <c r="D205"/>
  <c r="D139"/>
  <c r="D106"/>
  <c r="D186"/>
  <c r="D16"/>
  <c r="D266"/>
  <c r="D111"/>
  <c r="D276"/>
  <c r="D34"/>
  <c r="D324"/>
  <c r="D116"/>
  <c r="D345"/>
  <c r="D438"/>
  <c r="D440"/>
  <c r="D391"/>
  <c r="D403"/>
  <c r="D346"/>
  <c r="D405"/>
  <c r="D338"/>
  <c r="D204"/>
  <c r="D261"/>
  <c r="D109"/>
  <c r="D315"/>
  <c r="D234"/>
  <c r="D243"/>
  <c r="D380"/>
  <c r="D374"/>
  <c r="D150"/>
  <c r="D229"/>
  <c r="D280"/>
  <c r="D286"/>
  <c r="D404"/>
  <c r="D195"/>
  <c r="D400"/>
  <c r="D407"/>
  <c r="D163"/>
  <c r="D169"/>
  <c r="D278"/>
  <c r="D103"/>
  <c r="D238"/>
  <c r="D429"/>
  <c r="D20"/>
  <c r="D251"/>
  <c r="D335"/>
  <c r="D361"/>
  <c r="D239"/>
  <c r="D304"/>
  <c r="D411"/>
  <c r="D165"/>
  <c r="D66"/>
  <c r="D177"/>
  <c r="D32"/>
  <c r="D226"/>
  <c r="D377"/>
  <c r="D196"/>
  <c r="D376"/>
  <c r="D427"/>
  <c r="D425"/>
  <c r="D350"/>
  <c r="D331"/>
  <c r="D141"/>
  <c r="D271"/>
  <c r="D46"/>
  <c r="D54"/>
  <c r="D117"/>
  <c r="D24"/>
  <c r="D231"/>
  <c r="D301"/>
  <c r="D307"/>
  <c r="D147"/>
  <c r="D149"/>
  <c r="D285"/>
  <c r="D343"/>
  <c r="D104"/>
  <c r="D50"/>
  <c r="D113"/>
  <c r="D82"/>
  <c r="D35"/>
  <c r="D151"/>
  <c r="D130"/>
  <c r="D224"/>
  <c r="D191"/>
  <c r="D156"/>
  <c r="D321"/>
  <c r="D433"/>
  <c r="D140"/>
  <c r="D434"/>
  <c r="D193"/>
  <c r="D393"/>
  <c r="D355"/>
  <c r="D190"/>
  <c r="D413"/>
  <c r="D424"/>
  <c r="D122"/>
  <c r="D176"/>
  <c r="D105"/>
  <c r="D421"/>
  <c r="D352"/>
  <c r="D123"/>
  <c r="D240"/>
  <c r="D155"/>
  <c r="D439"/>
  <c r="D369"/>
  <c r="D333"/>
  <c r="D305"/>
  <c r="D129"/>
  <c r="D299"/>
  <c r="D171"/>
  <c r="D326"/>
  <c r="D270"/>
  <c r="D10"/>
  <c r="D254"/>
  <c r="D136"/>
  <c r="D246"/>
  <c r="D211"/>
  <c r="D245"/>
  <c r="D9"/>
  <c r="D289"/>
  <c r="D213"/>
  <c r="D235"/>
  <c r="D69"/>
  <c r="D300"/>
  <c r="D303"/>
  <c r="D201"/>
  <c r="D417"/>
  <c r="D443"/>
  <c r="D198"/>
  <c r="D67"/>
  <c r="D56"/>
  <c r="D80"/>
  <c r="D349"/>
  <c r="D236"/>
  <c r="D408"/>
  <c r="D323"/>
  <c r="D362"/>
  <c r="D365"/>
  <c r="D53"/>
  <c r="D228"/>
  <c r="D227"/>
  <c r="D274"/>
  <c r="D99"/>
  <c r="D88"/>
  <c r="D18"/>
  <c r="D431"/>
  <c r="D296"/>
  <c r="D351"/>
  <c r="D108"/>
  <c r="D415"/>
  <c r="D107"/>
  <c r="D314"/>
  <c r="D55"/>
  <c r="D125"/>
  <c r="D92"/>
  <c r="D215"/>
  <c r="D268"/>
  <c r="D378"/>
  <c r="D264"/>
  <c r="D166"/>
  <c r="D180"/>
  <c r="D133"/>
  <c r="D127"/>
  <c r="D306"/>
  <c r="D302"/>
  <c r="D73"/>
  <c r="D281"/>
  <c r="D59"/>
  <c r="D44"/>
  <c r="D225"/>
  <c r="D184"/>
  <c r="D102"/>
  <c r="D373"/>
  <c r="D364"/>
  <c r="D430"/>
  <c r="D392"/>
  <c r="D101"/>
  <c r="D322"/>
  <c r="D282"/>
  <c r="D368"/>
  <c r="D185"/>
  <c r="D182"/>
  <c r="D230"/>
  <c r="D170"/>
  <c r="D360"/>
  <c r="D2"/>
  <c r="D344"/>
  <c r="D189"/>
  <c r="D206"/>
  <c r="D172"/>
  <c r="D297"/>
  <c r="D414"/>
  <c r="D386"/>
  <c r="D64"/>
  <c r="D410"/>
  <c r="D389"/>
  <c r="D74"/>
  <c r="D194"/>
  <c r="D294"/>
  <c r="D385"/>
  <c r="D341"/>
  <c r="D114"/>
  <c r="D221"/>
  <c r="D31"/>
  <c r="D398"/>
  <c r="D6"/>
  <c r="D342"/>
  <c r="D96"/>
  <c r="D168"/>
  <c r="D138"/>
  <c r="D15"/>
  <c r="D363"/>
  <c r="D181"/>
  <c r="D21"/>
  <c r="D406"/>
  <c r="D36"/>
  <c r="D161"/>
  <c r="D83"/>
  <c r="D210"/>
  <c r="D29"/>
  <c r="D91"/>
  <c r="D124"/>
  <c r="D12"/>
  <c r="D17"/>
  <c r="D93"/>
  <c r="D3"/>
  <c r="D197"/>
  <c r="D437"/>
  <c r="D70"/>
  <c r="D79"/>
  <c r="D340"/>
  <c r="D154"/>
  <c r="D43"/>
  <c r="D100"/>
  <c r="D183"/>
  <c r="D135"/>
  <c r="D399"/>
  <c r="D52"/>
  <c r="D86"/>
  <c r="D381"/>
  <c r="D5"/>
  <c r="D26"/>
  <c r="D85"/>
  <c r="D397"/>
  <c r="D217"/>
  <c r="D37"/>
  <c r="D320"/>
  <c r="D382"/>
  <c r="D58"/>
  <c r="D209"/>
  <c r="D293"/>
  <c r="D146"/>
  <c r="D174"/>
  <c r="D188"/>
  <c r="D337"/>
  <c r="D218"/>
  <c r="D112"/>
  <c r="D126"/>
  <c r="D384"/>
  <c r="D394"/>
  <c r="D419"/>
  <c r="D179"/>
  <c r="D252"/>
  <c r="D357"/>
  <c r="D110"/>
  <c r="D14"/>
  <c r="D42"/>
  <c r="D90"/>
  <c r="D219"/>
  <c r="D222"/>
  <c r="D260"/>
  <c r="D199"/>
  <c r="D144"/>
  <c r="D428"/>
  <c r="D396"/>
  <c r="D313"/>
  <c r="D49"/>
  <c r="D162"/>
  <c r="D175"/>
  <c r="D390"/>
  <c r="D422"/>
  <c r="D311"/>
  <c r="D279"/>
  <c r="D269"/>
  <c r="D94"/>
  <c r="D330"/>
  <c r="D87"/>
  <c r="D412"/>
  <c r="D25"/>
  <c r="D143"/>
  <c r="D354"/>
  <c r="D200"/>
  <c r="D208"/>
  <c r="D409"/>
  <c r="D249"/>
  <c r="D72"/>
  <c r="D259"/>
  <c r="D27"/>
  <c r="D160"/>
  <c r="D325"/>
  <c r="D292"/>
  <c r="D447"/>
  <c r="D121"/>
  <c r="D248"/>
  <c r="D118"/>
  <c r="D39"/>
  <c r="D448"/>
  <c r="D202"/>
  <c r="D178"/>
  <c r="D244"/>
  <c r="D57"/>
  <c r="D436"/>
  <c r="D401"/>
  <c r="D353"/>
  <c r="D416"/>
  <c r="D148"/>
  <c r="D435"/>
  <c r="D256"/>
  <c r="D253"/>
  <c r="D375"/>
  <c r="D445"/>
  <c r="D348"/>
  <c r="D275"/>
  <c r="D258"/>
  <c r="D95"/>
  <c r="D40"/>
  <c r="D263"/>
  <c r="D356"/>
  <c r="D367"/>
  <c r="D159"/>
  <c r="D115"/>
  <c r="D420"/>
  <c r="D192"/>
  <c r="D158"/>
  <c r="D273"/>
  <c r="D290"/>
  <c r="D327"/>
  <c r="D247"/>
  <c r="D51"/>
  <c r="D370"/>
  <c r="D372"/>
  <c r="D288"/>
  <c r="D223"/>
  <c r="D395"/>
  <c r="D233"/>
  <c r="D68"/>
  <c r="D309"/>
  <c r="D328"/>
  <c r="D310"/>
  <c r="D167"/>
  <c r="D232"/>
  <c r="D366"/>
  <c r="D319"/>
  <c r="D33"/>
  <c r="D283"/>
  <c r="D216"/>
  <c r="D423"/>
  <c r="D98"/>
  <c r="D71"/>
  <c r="D339"/>
  <c r="D298"/>
  <c r="D23"/>
  <c r="D75"/>
  <c r="D41"/>
  <c r="D284"/>
  <c r="D142"/>
  <c r="D60"/>
  <c r="D152"/>
  <c r="D262"/>
  <c r="D61"/>
  <c r="D134"/>
  <c r="D359"/>
  <c r="D120"/>
  <c r="D145"/>
  <c r="D242"/>
  <c r="D76"/>
  <c r="D250"/>
  <c r="D8"/>
  <c r="D267"/>
  <c r="D128"/>
  <c r="D277"/>
  <c r="D214"/>
  <c r="D308"/>
  <c r="D318"/>
  <c r="D4"/>
  <c r="D402"/>
  <c r="D317"/>
  <c r="D358"/>
  <c r="D272"/>
  <c r="D446"/>
  <c r="D379"/>
  <c r="D81"/>
  <c r="D295"/>
  <c r="D203"/>
  <c r="D332"/>
  <c r="D137"/>
  <c r="D38"/>
  <c r="D19"/>
  <c r="D97"/>
  <c r="D212"/>
  <c r="D153"/>
  <c r="D291"/>
  <c r="D265"/>
  <c r="D442"/>
  <c r="D28"/>
  <c r="D187"/>
  <c r="D45"/>
  <c r="D65"/>
  <c r="D84"/>
  <c r="D441"/>
  <c r="D173"/>
  <c r="D132"/>
  <c r="D157"/>
  <c r="D47"/>
  <c r="D237"/>
  <c r="D418"/>
  <c r="D312"/>
  <c r="D336"/>
  <c r="D48"/>
  <c r="D11"/>
  <c r="D444"/>
  <c r="D63"/>
  <c r="D22"/>
  <c r="D241"/>
  <c r="D7"/>
  <c r="D119"/>
  <c r="D426"/>
  <c r="D164"/>
  <c r="D77"/>
  <c r="D432"/>
  <c r="D334"/>
  <c r="D13"/>
  <c r="D220"/>
  <c r="D131"/>
  <c r="D387"/>
  <c r="D30"/>
  <c r="D78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F2" s="1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D347"/>
  <c r="D449"/>
  <c r="D355"/>
  <c r="D309"/>
  <c r="D285"/>
  <c r="D215"/>
  <c r="D76"/>
  <c r="D409"/>
  <c r="D396"/>
  <c r="D290"/>
  <c r="D108"/>
  <c r="D267"/>
  <c r="D274"/>
  <c r="D253"/>
  <c r="D137"/>
  <c r="D91"/>
  <c r="D183"/>
  <c r="D20"/>
  <c r="D212"/>
  <c r="D102"/>
  <c r="D295"/>
  <c r="D37"/>
  <c r="D345"/>
  <c r="D134"/>
  <c r="D358"/>
  <c r="D437"/>
  <c r="D442"/>
  <c r="D402"/>
  <c r="D408"/>
  <c r="D353"/>
  <c r="D374"/>
  <c r="D296"/>
  <c r="D257"/>
  <c r="D268"/>
  <c r="D113"/>
  <c r="D319"/>
  <c r="D286"/>
  <c r="D217"/>
  <c r="D422"/>
  <c r="D383"/>
  <c r="D148"/>
  <c r="D242"/>
  <c r="D248"/>
  <c r="D311"/>
  <c r="D412"/>
  <c r="D178"/>
  <c r="D388"/>
  <c r="D342"/>
  <c r="D165"/>
  <c r="D176"/>
  <c r="D304"/>
  <c r="D106"/>
  <c r="D303"/>
  <c r="D436"/>
  <c r="D19"/>
  <c r="D291"/>
  <c r="D351"/>
  <c r="D392"/>
  <c r="D220"/>
  <c r="D312"/>
  <c r="D411"/>
  <c r="D167"/>
  <c r="D54"/>
  <c r="D261"/>
  <c r="D43"/>
  <c r="D284"/>
  <c r="D386"/>
  <c r="D265"/>
  <c r="D391"/>
  <c r="D432"/>
  <c r="D431"/>
  <c r="D340"/>
  <c r="D313"/>
  <c r="D138"/>
  <c r="D182"/>
  <c r="D44"/>
  <c r="D67"/>
  <c r="D126"/>
  <c r="D24"/>
  <c r="D241"/>
  <c r="D289"/>
  <c r="D276"/>
  <c r="D157"/>
  <c r="D156"/>
  <c r="D236"/>
  <c r="D335"/>
  <c r="D136"/>
  <c r="D45"/>
  <c r="D100"/>
  <c r="D82"/>
  <c r="D35"/>
  <c r="D117"/>
  <c r="D115"/>
  <c r="D230"/>
  <c r="D339"/>
  <c r="D149"/>
  <c r="D294"/>
  <c r="D430"/>
  <c r="D280"/>
  <c r="D425"/>
  <c r="D174"/>
  <c r="D420"/>
  <c r="D357"/>
  <c r="D330"/>
  <c r="D399"/>
  <c r="D426"/>
  <c r="D104"/>
  <c r="D228"/>
  <c r="D94"/>
  <c r="D423"/>
  <c r="D371"/>
  <c r="D153"/>
  <c r="D206"/>
  <c r="D114"/>
  <c r="D434"/>
  <c r="D384"/>
  <c r="D334"/>
  <c r="D318"/>
  <c r="D132"/>
  <c r="D251"/>
  <c r="D159"/>
  <c r="D302"/>
  <c r="D281"/>
  <c r="D9"/>
  <c r="D321"/>
  <c r="D145"/>
  <c r="D272"/>
  <c r="D197"/>
  <c r="D199"/>
  <c r="D6"/>
  <c r="D293"/>
  <c r="D160"/>
  <c r="D226"/>
  <c r="D68"/>
  <c r="D301"/>
  <c r="D308"/>
  <c r="D202"/>
  <c r="D438"/>
  <c r="D441"/>
  <c r="D314"/>
  <c r="D64"/>
  <c r="D62"/>
  <c r="D83"/>
  <c r="D331"/>
  <c r="D231"/>
  <c r="D419"/>
  <c r="D273"/>
  <c r="D341"/>
  <c r="D368"/>
  <c r="D53"/>
  <c r="D225"/>
  <c r="D264"/>
  <c r="D249"/>
  <c r="D88"/>
  <c r="D93"/>
  <c r="D18"/>
  <c r="D429"/>
  <c r="D200"/>
  <c r="D359"/>
  <c r="D122"/>
  <c r="D407"/>
  <c r="D128"/>
  <c r="D317"/>
  <c r="D50"/>
  <c r="D90"/>
  <c r="D75"/>
  <c r="D237"/>
  <c r="D283"/>
  <c r="D406"/>
  <c r="D256"/>
  <c r="D168"/>
  <c r="D198"/>
  <c r="D77"/>
  <c r="D118"/>
  <c r="D337"/>
  <c r="D305"/>
  <c r="D69"/>
  <c r="D245"/>
  <c r="D59"/>
  <c r="D52"/>
  <c r="D179"/>
  <c r="D171"/>
  <c r="D131"/>
  <c r="D370"/>
  <c r="D361"/>
  <c r="D427"/>
  <c r="D376"/>
  <c r="D125"/>
  <c r="D375"/>
  <c r="D298"/>
  <c r="D367"/>
  <c r="D158"/>
  <c r="D164"/>
  <c r="D208"/>
  <c r="D161"/>
  <c r="D348"/>
  <c r="D2"/>
  <c r="D354"/>
  <c r="D189"/>
  <c r="D240"/>
  <c r="D170"/>
  <c r="D307"/>
  <c r="D424"/>
  <c r="D356"/>
  <c r="D60"/>
  <c r="D414"/>
  <c r="D394"/>
  <c r="D70"/>
  <c r="D172"/>
  <c r="D316"/>
  <c r="D410"/>
  <c r="D365"/>
  <c r="D105"/>
  <c r="D229"/>
  <c r="D21"/>
  <c r="D380"/>
  <c r="D5"/>
  <c r="D292"/>
  <c r="D129"/>
  <c r="D275"/>
  <c r="D120"/>
  <c r="D14"/>
  <c r="D387"/>
  <c r="D177"/>
  <c r="D27"/>
  <c r="D404"/>
  <c r="D42"/>
  <c r="D201"/>
  <c r="D61"/>
  <c r="D221"/>
  <c r="D22"/>
  <c r="D101"/>
  <c r="D92"/>
  <c r="D15"/>
  <c r="D16"/>
  <c r="D96"/>
  <c r="D3"/>
  <c r="D244"/>
  <c r="D439"/>
  <c r="D95"/>
  <c r="D85"/>
  <c r="D372"/>
  <c r="D140"/>
  <c r="D31"/>
  <c r="D119"/>
  <c r="D163"/>
  <c r="D166"/>
  <c r="D369"/>
  <c r="D41"/>
  <c r="D87"/>
  <c r="D366"/>
  <c r="D7"/>
  <c r="D28"/>
  <c r="D74"/>
  <c r="D401"/>
  <c r="D247"/>
  <c r="D40"/>
  <c r="D323"/>
  <c r="D390"/>
  <c r="D63"/>
  <c r="D175"/>
  <c r="D297"/>
  <c r="D146"/>
  <c r="D184"/>
  <c r="D173"/>
  <c r="D336"/>
  <c r="D232"/>
  <c r="D79"/>
  <c r="D110"/>
  <c r="D379"/>
  <c r="D398"/>
  <c r="D415"/>
  <c r="D187"/>
  <c r="D255"/>
  <c r="D363"/>
  <c r="D99"/>
  <c r="D17"/>
  <c r="D34"/>
  <c r="D98"/>
  <c r="D204"/>
  <c r="D186"/>
  <c r="D279"/>
  <c r="D194"/>
  <c r="D150"/>
  <c r="D421"/>
  <c r="D377"/>
  <c r="D326"/>
  <c r="D38"/>
  <c r="D144"/>
  <c r="D329"/>
  <c r="D400"/>
  <c r="D418"/>
  <c r="D288"/>
  <c r="D250"/>
  <c r="D266"/>
  <c r="D109"/>
  <c r="D315"/>
  <c r="D89"/>
  <c r="D382"/>
  <c r="D29"/>
  <c r="D209"/>
  <c r="D352"/>
  <c r="D195"/>
  <c r="D196"/>
  <c r="D378"/>
  <c r="D210"/>
  <c r="D107"/>
  <c r="D227"/>
  <c r="D33"/>
  <c r="D141"/>
  <c r="D328"/>
  <c r="D233"/>
  <c r="D445"/>
  <c r="D133"/>
  <c r="D246"/>
  <c r="D127"/>
  <c r="D36"/>
  <c r="D448"/>
  <c r="D207"/>
  <c r="D169"/>
  <c r="D191"/>
  <c r="D58"/>
  <c r="D435"/>
  <c r="D381"/>
  <c r="D362"/>
  <c r="D403"/>
  <c r="D151"/>
  <c r="D433"/>
  <c r="D234"/>
  <c r="D310"/>
  <c r="D393"/>
  <c r="D444"/>
  <c r="D350"/>
  <c r="D192"/>
  <c r="D238"/>
  <c r="D84"/>
  <c r="D46"/>
  <c r="D263"/>
  <c r="D346"/>
  <c r="D364"/>
  <c r="D143"/>
  <c r="D152"/>
  <c r="D416"/>
  <c r="D188"/>
  <c r="D154"/>
  <c r="D254"/>
  <c r="D332"/>
  <c r="D271"/>
  <c r="D211"/>
  <c r="D47"/>
  <c r="D360"/>
  <c r="D349"/>
  <c r="D258"/>
  <c r="D216"/>
  <c r="D385"/>
  <c r="D224"/>
  <c r="D80"/>
  <c r="D270"/>
  <c r="D343"/>
  <c r="D299"/>
  <c r="D214"/>
  <c r="D260"/>
  <c r="D417"/>
  <c r="D306"/>
  <c r="D39"/>
  <c r="D262"/>
  <c r="D235"/>
  <c r="D405"/>
  <c r="D121"/>
  <c r="D66"/>
  <c r="D320"/>
  <c r="D338"/>
  <c r="D26"/>
  <c r="D71"/>
  <c r="D55"/>
  <c r="D259"/>
  <c r="D135"/>
  <c r="D51"/>
  <c r="D162"/>
  <c r="D243"/>
  <c r="D56"/>
  <c r="D112"/>
  <c r="D327"/>
  <c r="D111"/>
  <c r="D147"/>
  <c r="D287"/>
  <c r="D72"/>
  <c r="D222"/>
  <c r="D10"/>
  <c r="D252"/>
  <c r="D155"/>
  <c r="D239"/>
  <c r="D190"/>
  <c r="D277"/>
  <c r="D278"/>
  <c r="D4"/>
  <c r="D395"/>
  <c r="D333"/>
  <c r="D373"/>
  <c r="D269"/>
  <c r="D446"/>
  <c r="D322"/>
  <c r="D86"/>
  <c r="D223"/>
  <c r="D180"/>
  <c r="D344"/>
  <c r="D124"/>
  <c r="D32"/>
  <c r="D13"/>
  <c r="D116"/>
  <c r="D205"/>
  <c r="D142"/>
  <c r="D324"/>
  <c r="D219"/>
  <c r="D443"/>
  <c r="D25"/>
  <c r="D181"/>
  <c r="D48"/>
  <c r="D73"/>
  <c r="D130"/>
  <c r="D440"/>
  <c r="D203"/>
  <c r="D123"/>
  <c r="D139"/>
  <c r="D49"/>
  <c r="D218"/>
  <c r="D389"/>
  <c r="D282"/>
  <c r="D300"/>
  <c r="D81"/>
  <c r="D8"/>
  <c r="D447"/>
  <c r="D57"/>
  <c r="D23"/>
  <c r="D213"/>
  <c r="D11"/>
  <c r="D103"/>
  <c r="D413"/>
  <c r="D193"/>
  <c r="D65"/>
  <c r="D428"/>
  <c r="D325"/>
  <c r="D12"/>
  <c r="D185"/>
  <c r="D97"/>
  <c r="D397"/>
  <c r="D30"/>
  <c r="D78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47"/>
  <c r="D449"/>
  <c r="D368"/>
  <c r="D248"/>
  <c r="D285"/>
  <c r="D224"/>
  <c r="D85"/>
  <c r="D376"/>
  <c r="D415"/>
  <c r="D276"/>
  <c r="D93"/>
  <c r="D300"/>
  <c r="D215"/>
  <c r="D246"/>
  <c r="D77"/>
  <c r="D109"/>
  <c r="D135"/>
  <c r="D23"/>
  <c r="D301"/>
  <c r="D139"/>
  <c r="D274"/>
  <c r="D32"/>
  <c r="D236"/>
  <c r="D155"/>
  <c r="D402"/>
  <c r="D439"/>
  <c r="D444"/>
  <c r="D399"/>
  <c r="D406"/>
  <c r="D403"/>
  <c r="D366"/>
  <c r="D364"/>
  <c r="D289"/>
  <c r="D262"/>
  <c r="D108"/>
  <c r="D303"/>
  <c r="D245"/>
  <c r="D237"/>
  <c r="D411"/>
  <c r="D378"/>
  <c r="D114"/>
  <c r="D227"/>
  <c r="D208"/>
  <c r="D309"/>
  <c r="D394"/>
  <c r="D188"/>
  <c r="D414"/>
  <c r="D361"/>
  <c r="D198"/>
  <c r="D172"/>
  <c r="D338"/>
  <c r="D150"/>
  <c r="D344"/>
  <c r="D433"/>
  <c r="D17"/>
  <c r="D180"/>
  <c r="D351"/>
  <c r="D426"/>
  <c r="D235"/>
  <c r="D312"/>
  <c r="D410"/>
  <c r="D193"/>
  <c r="D59"/>
  <c r="D291"/>
  <c r="D66"/>
  <c r="D277"/>
  <c r="D423"/>
  <c r="D202"/>
  <c r="D359"/>
  <c r="D431"/>
  <c r="D435"/>
  <c r="D342"/>
  <c r="D268"/>
  <c r="D127"/>
  <c r="D229"/>
  <c r="D107"/>
  <c r="D84"/>
  <c r="D141"/>
  <c r="D18"/>
  <c r="D232"/>
  <c r="D311"/>
  <c r="D330"/>
  <c r="D244"/>
  <c r="D167"/>
  <c r="D225"/>
  <c r="D328"/>
  <c r="D128"/>
  <c r="D34"/>
  <c r="D96"/>
  <c r="D68"/>
  <c r="D31"/>
  <c r="D103"/>
  <c r="D162"/>
  <c r="D221"/>
  <c r="D284"/>
  <c r="D149"/>
  <c r="D305"/>
  <c r="D428"/>
  <c r="D292"/>
  <c r="D425"/>
  <c r="D179"/>
  <c r="D391"/>
  <c r="D365"/>
  <c r="D299"/>
  <c r="D384"/>
  <c r="D424"/>
  <c r="D154"/>
  <c r="D307"/>
  <c r="D117"/>
  <c r="D407"/>
  <c r="D373"/>
  <c r="D147"/>
  <c r="D239"/>
  <c r="D118"/>
  <c r="D437"/>
  <c r="D396"/>
  <c r="D352"/>
  <c r="D288"/>
  <c r="D132"/>
  <c r="D271"/>
  <c r="D177"/>
  <c r="D296"/>
  <c r="D286"/>
  <c r="D8"/>
  <c r="D333"/>
  <c r="D159"/>
  <c r="D211"/>
  <c r="D175"/>
  <c r="D213"/>
  <c r="D7"/>
  <c r="D290"/>
  <c r="D134"/>
  <c r="D228"/>
  <c r="D71"/>
  <c r="D314"/>
  <c r="D270"/>
  <c r="D212"/>
  <c r="D434"/>
  <c r="D442"/>
  <c r="D282"/>
  <c r="D48"/>
  <c r="D79"/>
  <c r="D80"/>
  <c r="D326"/>
  <c r="D218"/>
  <c r="D418"/>
  <c r="D278"/>
  <c r="D317"/>
  <c r="D374"/>
  <c r="D51"/>
  <c r="D251"/>
  <c r="D279"/>
  <c r="D222"/>
  <c r="D90"/>
  <c r="D82"/>
  <c r="D19"/>
  <c r="D429"/>
  <c r="D243"/>
  <c r="D367"/>
  <c r="D144"/>
  <c r="D422"/>
  <c r="D129"/>
  <c r="D363"/>
  <c r="D36"/>
  <c r="D100"/>
  <c r="D54"/>
  <c r="D178"/>
  <c r="D340"/>
  <c r="D404"/>
  <c r="D216"/>
  <c r="D163"/>
  <c r="D194"/>
  <c r="D72"/>
  <c r="D97"/>
  <c r="D304"/>
  <c r="D315"/>
  <c r="D43"/>
  <c r="D220"/>
  <c r="D57"/>
  <c r="D61"/>
  <c r="D171"/>
  <c r="D230"/>
  <c r="D125"/>
  <c r="D354"/>
  <c r="D362"/>
  <c r="D417"/>
  <c r="D345"/>
  <c r="D86"/>
  <c r="D408"/>
  <c r="D306"/>
  <c r="D372"/>
  <c r="D138"/>
  <c r="D182"/>
  <c r="D192"/>
  <c r="D161"/>
  <c r="D281"/>
  <c r="D2"/>
  <c r="D380"/>
  <c r="D169"/>
  <c r="D266"/>
  <c r="D166"/>
  <c r="D261"/>
  <c r="D416"/>
  <c r="D323"/>
  <c r="D52"/>
  <c r="D405"/>
  <c r="D413"/>
  <c r="D53"/>
  <c r="D110"/>
  <c r="D386"/>
  <c r="D400"/>
  <c r="D353"/>
  <c r="D92"/>
  <c r="D231"/>
  <c r="D12"/>
  <c r="D341"/>
  <c r="D6"/>
  <c r="D233"/>
  <c r="D165"/>
  <c r="D272"/>
  <c r="D91"/>
  <c r="D11"/>
  <c r="D369"/>
  <c r="D156"/>
  <c r="D27"/>
  <c r="D397"/>
  <c r="D95"/>
  <c r="D287"/>
  <c r="D88"/>
  <c r="D259"/>
  <c r="D15"/>
  <c r="D187"/>
  <c r="D73"/>
  <c r="D21"/>
  <c r="D33"/>
  <c r="D113"/>
  <c r="D3"/>
  <c r="D249"/>
  <c r="D440"/>
  <c r="D111"/>
  <c r="D99"/>
  <c r="D388"/>
  <c r="D143"/>
  <c r="D24"/>
  <c r="D102"/>
  <c r="D148"/>
  <c r="D263"/>
  <c r="D348"/>
  <c r="D28"/>
  <c r="D106"/>
  <c r="D379"/>
  <c r="D9"/>
  <c r="D40"/>
  <c r="D67"/>
  <c r="D381"/>
  <c r="D254"/>
  <c r="D37"/>
  <c r="D343"/>
  <c r="D393"/>
  <c r="D70"/>
  <c r="D164"/>
  <c r="D332"/>
  <c r="D131"/>
  <c r="D190"/>
  <c r="D145"/>
  <c r="D308"/>
  <c r="D200"/>
  <c r="D69"/>
  <c r="D104"/>
  <c r="D383"/>
  <c r="D395"/>
  <c r="D392"/>
  <c r="D199"/>
  <c r="D205"/>
  <c r="D371"/>
  <c r="D122"/>
  <c r="D25"/>
  <c r="D56"/>
  <c r="D146"/>
  <c r="D201"/>
  <c r="D210"/>
  <c r="D294"/>
  <c r="D185"/>
  <c r="D196"/>
  <c r="D427"/>
  <c r="D337"/>
  <c r="D319"/>
  <c r="D30"/>
  <c r="D116"/>
  <c r="D382"/>
  <c r="D375"/>
  <c r="D398"/>
  <c r="D302"/>
  <c r="D217"/>
  <c r="D283"/>
  <c r="D115"/>
  <c r="D310"/>
  <c r="D64"/>
  <c r="D387"/>
  <c r="D29"/>
  <c r="D173"/>
  <c r="D377"/>
  <c r="D238"/>
  <c r="D234"/>
  <c r="D370"/>
  <c r="D189"/>
  <c r="D112"/>
  <c r="D191"/>
  <c r="D35"/>
  <c r="D174"/>
  <c r="D280"/>
  <c r="D273"/>
  <c r="D443"/>
  <c r="D94"/>
  <c r="D255"/>
  <c r="D120"/>
  <c r="D39"/>
  <c r="D448"/>
  <c r="D168"/>
  <c r="D181"/>
  <c r="D203"/>
  <c r="D74"/>
  <c r="D432"/>
  <c r="D336"/>
  <c r="D389"/>
  <c r="D390"/>
  <c r="D121"/>
  <c r="D436"/>
  <c r="D257"/>
  <c r="D346"/>
  <c r="D419"/>
  <c r="D446"/>
  <c r="D322"/>
  <c r="D260"/>
  <c r="D240"/>
  <c r="D76"/>
  <c r="D42"/>
  <c r="D264"/>
  <c r="D329"/>
  <c r="D355"/>
  <c r="D126"/>
  <c r="D133"/>
  <c r="D401"/>
  <c r="D184"/>
  <c r="D152"/>
  <c r="D219"/>
  <c r="D316"/>
  <c r="D250"/>
  <c r="D209"/>
  <c r="D49"/>
  <c r="D350"/>
  <c r="D318"/>
  <c r="D320"/>
  <c r="D252"/>
  <c r="D385"/>
  <c r="D160"/>
  <c r="D101"/>
  <c r="D247"/>
  <c r="D321"/>
  <c r="D334"/>
  <c r="D186"/>
  <c r="D293"/>
  <c r="D421"/>
  <c r="D275"/>
  <c r="D38"/>
  <c r="D265"/>
  <c r="D206"/>
  <c r="D412"/>
  <c r="D124"/>
  <c r="D58"/>
  <c r="D267"/>
  <c r="D335"/>
  <c r="D26"/>
  <c r="D75"/>
  <c r="D65"/>
  <c r="D253"/>
  <c r="D119"/>
  <c r="D44"/>
  <c r="D183"/>
  <c r="D256"/>
  <c r="D62"/>
  <c r="D89"/>
  <c r="D357"/>
  <c r="D157"/>
  <c r="D136"/>
  <c r="D339"/>
  <c r="D60"/>
  <c r="D214"/>
  <c r="D13"/>
  <c r="D241"/>
  <c r="D170"/>
  <c r="D223"/>
  <c r="D226"/>
  <c r="D297"/>
  <c r="D258"/>
  <c r="D4"/>
  <c r="D360"/>
  <c r="D356"/>
  <c r="D331"/>
  <c r="D269"/>
  <c r="D445"/>
  <c r="D313"/>
  <c r="D81"/>
  <c r="D298"/>
  <c r="D151"/>
  <c r="D358"/>
  <c r="D83"/>
  <c r="D46"/>
  <c r="D14"/>
  <c r="D153"/>
  <c r="D197"/>
  <c r="D137"/>
  <c r="D325"/>
  <c r="D176"/>
  <c r="D441"/>
  <c r="D20"/>
  <c r="D195"/>
  <c r="D50"/>
  <c r="D63"/>
  <c r="D98"/>
  <c r="D438"/>
  <c r="D204"/>
  <c r="D140"/>
  <c r="D130"/>
  <c r="D41"/>
  <c r="D242"/>
  <c r="D349"/>
  <c r="D295"/>
  <c r="D324"/>
  <c r="D123"/>
  <c r="D5"/>
  <c r="D447"/>
  <c r="D47"/>
  <c r="D22"/>
  <c r="D207"/>
  <c r="D16"/>
  <c r="D87"/>
  <c r="D420"/>
  <c r="D142"/>
  <c r="D55"/>
  <c r="D430"/>
  <c r="D327"/>
  <c r="D10"/>
  <c r="D158"/>
  <c r="D105"/>
  <c r="D409"/>
  <c r="D45"/>
  <c r="D78"/>
  <c r="E3" i="8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F2" s="1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B450"/>
  <c r="D321"/>
  <c r="D449"/>
  <c r="D380"/>
  <c r="D252"/>
  <c r="D295"/>
  <c r="D224"/>
  <c r="D74"/>
  <c r="D420"/>
  <c r="D414"/>
  <c r="D263"/>
  <c r="D95"/>
  <c r="D314"/>
  <c r="D250"/>
  <c r="D231"/>
  <c r="D83"/>
  <c r="D113"/>
  <c r="D143"/>
  <c r="D20"/>
  <c r="D268"/>
  <c r="D183"/>
  <c r="D218"/>
  <c r="D23"/>
  <c r="D251"/>
  <c r="D198"/>
  <c r="D399"/>
  <c r="D440"/>
  <c r="D443"/>
  <c r="D403"/>
  <c r="D401"/>
  <c r="D407"/>
  <c r="D370"/>
  <c r="D358"/>
  <c r="D243"/>
  <c r="D312"/>
  <c r="D110"/>
  <c r="D319"/>
  <c r="D225"/>
  <c r="D214"/>
  <c r="D406"/>
  <c r="D394"/>
  <c r="D124"/>
  <c r="D237"/>
  <c r="D201"/>
  <c r="D315"/>
  <c r="D337"/>
  <c r="D189"/>
  <c r="D418"/>
  <c r="D402"/>
  <c r="D215"/>
  <c r="D177"/>
  <c r="D332"/>
  <c r="D135"/>
  <c r="D346"/>
  <c r="D431"/>
  <c r="D16"/>
  <c r="D286"/>
  <c r="D320"/>
  <c r="D424"/>
  <c r="D265"/>
  <c r="D288"/>
  <c r="D411"/>
  <c r="D181"/>
  <c r="D63"/>
  <c r="D309"/>
  <c r="D61"/>
  <c r="D257"/>
  <c r="D389"/>
  <c r="D185"/>
  <c r="D369"/>
  <c r="D430"/>
  <c r="D432"/>
  <c r="D316"/>
  <c r="D434"/>
  <c r="D154"/>
  <c r="D235"/>
  <c r="D164"/>
  <c r="D106"/>
  <c r="D147"/>
  <c r="D14"/>
  <c r="D195"/>
  <c r="D302"/>
  <c r="D343"/>
  <c r="D289"/>
  <c r="D180"/>
  <c r="D234"/>
  <c r="D340"/>
  <c r="D122"/>
  <c r="D29"/>
  <c r="D130"/>
  <c r="D58"/>
  <c r="D26"/>
  <c r="D79"/>
  <c r="D184"/>
  <c r="D233"/>
  <c r="D240"/>
  <c r="D138"/>
  <c r="D327"/>
  <c r="D429"/>
  <c r="D310"/>
  <c r="D422"/>
  <c r="D148"/>
  <c r="D398"/>
  <c r="D368"/>
  <c r="D297"/>
  <c r="D385"/>
  <c r="D415"/>
  <c r="D117"/>
  <c r="D298"/>
  <c r="D132"/>
  <c r="D410"/>
  <c r="D378"/>
  <c r="D161"/>
  <c r="D253"/>
  <c r="D84"/>
  <c r="D441"/>
  <c r="D413"/>
  <c r="D377"/>
  <c r="D334"/>
  <c r="D187"/>
  <c r="D245"/>
  <c r="D152"/>
  <c r="D335"/>
  <c r="D287"/>
  <c r="D8"/>
  <c r="D338"/>
  <c r="D160"/>
  <c r="D193"/>
  <c r="D179"/>
  <c r="D213"/>
  <c r="D6"/>
  <c r="D347"/>
  <c r="D139"/>
  <c r="D196"/>
  <c r="D76"/>
  <c r="D299"/>
  <c r="D239"/>
  <c r="D254"/>
  <c r="D437"/>
  <c r="D439"/>
  <c r="D308"/>
  <c r="D34"/>
  <c r="D89"/>
  <c r="D96"/>
  <c r="D331"/>
  <c r="D247"/>
  <c r="D387"/>
  <c r="D281"/>
  <c r="D293"/>
  <c r="D367"/>
  <c r="D36"/>
  <c r="D323"/>
  <c r="D248"/>
  <c r="D174"/>
  <c r="D116"/>
  <c r="D78"/>
  <c r="D17"/>
  <c r="D425"/>
  <c r="D291"/>
  <c r="D342"/>
  <c r="D169"/>
  <c r="D423"/>
  <c r="D118"/>
  <c r="D303"/>
  <c r="D39"/>
  <c r="D133"/>
  <c r="D49"/>
  <c r="D157"/>
  <c r="D325"/>
  <c r="D404"/>
  <c r="D242"/>
  <c r="D162"/>
  <c r="D165"/>
  <c r="D73"/>
  <c r="D119"/>
  <c r="D278"/>
  <c r="D318"/>
  <c r="D38"/>
  <c r="D212"/>
  <c r="D44"/>
  <c r="D77"/>
  <c r="D217"/>
  <c r="D277"/>
  <c r="D126"/>
  <c r="D371"/>
  <c r="D383"/>
  <c r="D400"/>
  <c r="D365"/>
  <c r="D80"/>
  <c r="D357"/>
  <c r="D304"/>
  <c r="D324"/>
  <c r="D123"/>
  <c r="D204"/>
  <c r="D227"/>
  <c r="D155"/>
  <c r="D311"/>
  <c r="D2"/>
  <c r="D397"/>
  <c r="D173"/>
  <c r="D244"/>
  <c r="D131"/>
  <c r="D292"/>
  <c r="D426"/>
  <c r="D412"/>
  <c r="D40"/>
  <c r="D405"/>
  <c r="D409"/>
  <c r="D46"/>
  <c r="D103"/>
  <c r="D359"/>
  <c r="D417"/>
  <c r="D355"/>
  <c r="D91"/>
  <c r="D207"/>
  <c r="D9"/>
  <c r="D317"/>
  <c r="D7"/>
  <c r="D186"/>
  <c r="D120"/>
  <c r="D261"/>
  <c r="D90"/>
  <c r="D12"/>
  <c r="D384"/>
  <c r="D136"/>
  <c r="D18"/>
  <c r="D374"/>
  <c r="D159"/>
  <c r="D301"/>
  <c r="D100"/>
  <c r="D259"/>
  <c r="D13"/>
  <c r="D226"/>
  <c r="D71"/>
  <c r="D25"/>
  <c r="D47"/>
  <c r="D85"/>
  <c r="D3"/>
  <c r="D232"/>
  <c r="D438"/>
  <c r="D151"/>
  <c r="D140"/>
  <c r="D366"/>
  <c r="D101"/>
  <c r="D19"/>
  <c r="D104"/>
  <c r="D142"/>
  <c r="D258"/>
  <c r="D330"/>
  <c r="D21"/>
  <c r="D111"/>
  <c r="D360"/>
  <c r="D27"/>
  <c r="D57"/>
  <c r="D54"/>
  <c r="D376"/>
  <c r="D221"/>
  <c r="D41"/>
  <c r="D354"/>
  <c r="D421"/>
  <c r="D81"/>
  <c r="D172"/>
  <c r="D362"/>
  <c r="D107"/>
  <c r="D219"/>
  <c r="D141"/>
  <c r="D329"/>
  <c r="D192"/>
  <c r="D56"/>
  <c r="D94"/>
  <c r="D356"/>
  <c r="D395"/>
  <c r="D348"/>
  <c r="D191"/>
  <c r="D190"/>
  <c r="D379"/>
  <c r="D125"/>
  <c r="D37"/>
  <c r="D75"/>
  <c r="D146"/>
  <c r="D166"/>
  <c r="D209"/>
  <c r="D270"/>
  <c r="D188"/>
  <c r="D175"/>
  <c r="D416"/>
  <c r="D350"/>
  <c r="D313"/>
  <c r="D33"/>
  <c r="D114"/>
  <c r="D392"/>
  <c r="D382"/>
  <c r="D390"/>
  <c r="D266"/>
  <c r="D276"/>
  <c r="D273"/>
  <c r="D109"/>
  <c r="D306"/>
  <c r="D88"/>
  <c r="D364"/>
  <c r="D31"/>
  <c r="D170"/>
  <c r="D361"/>
  <c r="D241"/>
  <c r="D222"/>
  <c r="D381"/>
  <c r="D200"/>
  <c r="D108"/>
  <c r="D229"/>
  <c r="D45"/>
  <c r="D158"/>
  <c r="D272"/>
  <c r="D282"/>
  <c r="D446"/>
  <c r="D102"/>
  <c r="D246"/>
  <c r="D105"/>
  <c r="D62"/>
  <c r="D448"/>
  <c r="D167"/>
  <c r="D220"/>
  <c r="D149"/>
  <c r="D98"/>
  <c r="D433"/>
  <c r="D351"/>
  <c r="D388"/>
  <c r="D391"/>
  <c r="D121"/>
  <c r="D435"/>
  <c r="D271"/>
  <c r="D328"/>
  <c r="D393"/>
  <c r="D444"/>
  <c r="D339"/>
  <c r="D269"/>
  <c r="D210"/>
  <c r="D93"/>
  <c r="D43"/>
  <c r="D290"/>
  <c r="D352"/>
  <c r="D375"/>
  <c r="D97"/>
  <c r="D156"/>
  <c r="D349"/>
  <c r="D171"/>
  <c r="D127"/>
  <c r="D203"/>
  <c r="D279"/>
  <c r="D216"/>
  <c r="D280"/>
  <c r="D48"/>
  <c r="D373"/>
  <c r="D307"/>
  <c r="D322"/>
  <c r="D260"/>
  <c r="D386"/>
  <c r="D168"/>
  <c r="D69"/>
  <c r="D249"/>
  <c r="D341"/>
  <c r="D284"/>
  <c r="D267"/>
  <c r="D305"/>
  <c r="D427"/>
  <c r="D296"/>
  <c r="D42"/>
  <c r="D256"/>
  <c r="D238"/>
  <c r="D419"/>
  <c r="D129"/>
  <c r="D68"/>
  <c r="D300"/>
  <c r="D333"/>
  <c r="D22"/>
  <c r="D87"/>
  <c r="D52"/>
  <c r="D150"/>
  <c r="D134"/>
  <c r="D35"/>
  <c r="D178"/>
  <c r="D255"/>
  <c r="D64"/>
  <c r="D82"/>
  <c r="D345"/>
  <c r="D176"/>
  <c r="D153"/>
  <c r="D353"/>
  <c r="D86"/>
  <c r="D208"/>
  <c r="D15"/>
  <c r="D197"/>
  <c r="D211"/>
  <c r="D199"/>
  <c r="D194"/>
  <c r="D228"/>
  <c r="D275"/>
  <c r="D4"/>
  <c r="D294"/>
  <c r="D363"/>
  <c r="D336"/>
  <c r="D223"/>
  <c r="D445"/>
  <c r="D274"/>
  <c r="D60"/>
  <c r="D285"/>
  <c r="D144"/>
  <c r="D344"/>
  <c r="D66"/>
  <c r="D59"/>
  <c r="D11"/>
  <c r="D145"/>
  <c r="D182"/>
  <c r="D112"/>
  <c r="D262"/>
  <c r="D128"/>
  <c r="D442"/>
  <c r="D32"/>
  <c r="D202"/>
  <c r="D92"/>
  <c r="D67"/>
  <c r="D65"/>
  <c r="D436"/>
  <c r="D230"/>
  <c r="D163"/>
  <c r="D99"/>
  <c r="D51"/>
  <c r="D236"/>
  <c r="D396"/>
  <c r="D264"/>
  <c r="D283"/>
  <c r="D137"/>
  <c r="D5"/>
  <c r="D447"/>
  <c r="D55"/>
  <c r="D24"/>
  <c r="D206"/>
  <c r="D28"/>
  <c r="D53"/>
  <c r="D408"/>
  <c r="D115"/>
  <c r="D50"/>
  <c r="D428"/>
  <c r="D326"/>
  <c r="D10"/>
  <c r="D205"/>
  <c r="D70"/>
  <c r="D372"/>
  <c r="D30"/>
  <c r="D72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F2" s="1"/>
  <c r="G42"/>
  <c r="G430"/>
  <c r="G240"/>
  <c r="G173"/>
  <c r="G8"/>
  <c r="G341"/>
  <c r="G412"/>
  <c r="G196"/>
  <c r="G303"/>
  <c r="G401"/>
  <c r="G142"/>
  <c r="G12"/>
  <c r="G378"/>
  <c r="G18"/>
  <c r="G299"/>
  <c r="G429"/>
  <c r="G22"/>
  <c r="G101"/>
  <c r="G444"/>
  <c r="G409"/>
  <c r="G380"/>
  <c r="G206"/>
  <c r="G32"/>
  <c r="G71"/>
  <c r="G137"/>
  <c r="G147"/>
  <c r="G442"/>
  <c r="G161"/>
  <c r="G67"/>
  <c r="G103"/>
  <c r="G238"/>
  <c r="G30"/>
  <c r="G448"/>
  <c r="G395"/>
  <c r="G297"/>
  <c r="G148"/>
  <c r="G397"/>
  <c r="G92"/>
  <c r="G105"/>
  <c r="G39"/>
  <c r="G225"/>
  <c r="G427"/>
  <c r="G416"/>
  <c r="G239"/>
  <c r="G157"/>
  <c r="G424"/>
  <c r="G131"/>
  <c r="G337"/>
  <c r="G228"/>
  <c r="G222"/>
  <c r="G318"/>
  <c r="G6"/>
  <c r="G404"/>
  <c r="G311"/>
  <c r="G317"/>
  <c r="G342"/>
  <c r="G76"/>
  <c r="G374"/>
  <c r="G9"/>
  <c r="G188"/>
  <c r="G138"/>
  <c r="G372"/>
  <c r="G272"/>
  <c r="G139"/>
  <c r="G432"/>
  <c r="G102"/>
  <c r="G61"/>
  <c r="G333"/>
  <c r="G291"/>
  <c r="G325"/>
  <c r="G242"/>
  <c r="G371"/>
  <c r="G54"/>
  <c r="G212"/>
  <c r="G47"/>
  <c r="G249"/>
  <c r="G449"/>
  <c r="G174"/>
  <c r="G62"/>
  <c r="G352"/>
  <c r="G197"/>
  <c r="G271"/>
  <c r="G29"/>
  <c r="G231"/>
  <c r="G58"/>
  <c r="G171"/>
  <c r="G117"/>
  <c r="G265"/>
  <c r="G201"/>
  <c r="G296"/>
  <c r="G43"/>
  <c r="G399"/>
  <c r="G220"/>
  <c r="G150"/>
  <c r="G233"/>
  <c r="G439"/>
  <c r="G447"/>
  <c r="G15"/>
  <c r="G232"/>
  <c r="G149"/>
  <c r="G168"/>
  <c r="G145"/>
  <c r="G413"/>
  <c r="G73"/>
  <c r="G396"/>
  <c r="G83"/>
  <c r="G170"/>
  <c r="G340"/>
  <c r="G320"/>
  <c r="G445"/>
  <c r="G31"/>
  <c r="G339"/>
  <c r="G198"/>
  <c r="G245"/>
  <c r="G276"/>
  <c r="G431"/>
  <c r="G373"/>
  <c r="G186"/>
  <c r="G230"/>
  <c r="G283"/>
  <c r="G89"/>
  <c r="G440"/>
  <c r="G358"/>
  <c r="G253"/>
  <c r="G357"/>
  <c r="G37"/>
  <c r="G234"/>
  <c r="G305"/>
  <c r="G417"/>
  <c r="G443"/>
  <c r="G28"/>
  <c r="G128"/>
  <c r="G229"/>
  <c r="G348"/>
  <c r="G421"/>
  <c r="G127"/>
  <c r="G175"/>
  <c r="G179"/>
  <c r="G33"/>
  <c r="G385"/>
  <c r="G35"/>
  <c r="G227"/>
  <c r="G420"/>
  <c r="G74"/>
  <c r="G120"/>
  <c r="G158"/>
  <c r="G87"/>
  <c r="G25"/>
  <c r="G274"/>
  <c r="G134"/>
  <c r="G246"/>
  <c r="G50"/>
  <c r="G217"/>
  <c r="G280"/>
  <c r="G267"/>
  <c r="G446"/>
  <c r="G236"/>
  <c r="G38"/>
  <c r="G254"/>
  <c r="G59"/>
  <c r="G166"/>
  <c r="G259"/>
  <c r="G200"/>
  <c r="G125"/>
  <c r="G326"/>
  <c r="G211"/>
  <c r="G146"/>
  <c r="G362"/>
  <c r="G292"/>
  <c r="G69"/>
  <c r="G19"/>
  <c r="G162"/>
  <c r="G219"/>
  <c r="G80"/>
  <c r="G344"/>
  <c r="G434"/>
  <c r="G398"/>
  <c r="G355"/>
  <c r="G84"/>
  <c r="G256"/>
  <c r="G132"/>
  <c r="G279"/>
  <c r="G360"/>
  <c r="G221"/>
  <c r="G124"/>
  <c r="G202"/>
  <c r="G129"/>
  <c r="G72"/>
  <c r="G237"/>
  <c r="G144"/>
  <c r="G40"/>
  <c r="G319"/>
  <c r="G287"/>
  <c r="G154"/>
  <c r="G10"/>
  <c r="G5"/>
  <c r="G338"/>
  <c r="G64"/>
  <c r="G94"/>
  <c r="G381"/>
  <c r="G298"/>
  <c r="G176"/>
  <c r="G382"/>
  <c r="G177"/>
  <c r="G277"/>
  <c r="G403"/>
  <c r="G55"/>
  <c r="G208"/>
  <c r="G295"/>
  <c r="G185"/>
  <c r="G7"/>
  <c r="G207"/>
  <c r="G126"/>
  <c r="G20"/>
  <c r="G119"/>
  <c r="G199"/>
  <c r="G107"/>
  <c r="G392"/>
  <c r="G216"/>
  <c r="G224"/>
  <c r="G44"/>
  <c r="G306"/>
  <c r="G17"/>
  <c r="G330"/>
  <c r="G218"/>
  <c r="G14"/>
  <c r="G91"/>
  <c r="G108"/>
  <c r="G48"/>
  <c r="G418"/>
  <c r="G13"/>
  <c r="G428"/>
  <c r="G172"/>
  <c r="G135"/>
  <c r="G75"/>
  <c r="G386"/>
  <c r="G329"/>
  <c r="G294"/>
  <c r="G332"/>
  <c r="G100"/>
  <c r="G394"/>
  <c r="G425"/>
  <c r="G86"/>
  <c r="G351"/>
  <c r="G323"/>
  <c r="G423"/>
  <c r="G304"/>
  <c r="G153"/>
  <c r="G363"/>
  <c r="G389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G322"/>
  <c r="G286"/>
  <c r="G383"/>
  <c r="G356"/>
  <c r="G367"/>
  <c r="G406"/>
  <c r="G167"/>
  <c r="G243"/>
  <c r="G244"/>
  <c r="G368"/>
  <c r="G438"/>
  <c r="G310"/>
  <c r="G387"/>
  <c r="G260"/>
  <c r="G65"/>
  <c r="G255"/>
  <c r="G81"/>
  <c r="G60"/>
  <c r="G388"/>
  <c r="G112"/>
  <c r="G390"/>
  <c r="G235"/>
  <c r="G316"/>
  <c r="G160"/>
  <c r="G377"/>
  <c r="G328"/>
  <c r="G435"/>
  <c r="G345"/>
  <c r="G365"/>
  <c r="G327"/>
  <c r="G41"/>
  <c r="G324"/>
  <c r="G96"/>
  <c r="G414"/>
  <c r="G181"/>
  <c r="G426"/>
  <c r="G63"/>
  <c r="G300"/>
  <c r="G258"/>
  <c r="G436"/>
  <c r="G16"/>
  <c r="G251"/>
  <c r="G183"/>
  <c r="G123"/>
  <c r="G263"/>
  <c r="G118"/>
  <c r="G70"/>
  <c r="G419"/>
  <c r="G269"/>
  <c r="G364"/>
  <c r="G408"/>
  <c r="G122"/>
  <c r="G402"/>
  <c r="G95"/>
  <c r="G53"/>
  <c r="G366"/>
  <c r="G189"/>
  <c r="G437"/>
  <c r="G422"/>
  <c r="G115"/>
  <c r="G257"/>
  <c r="G336"/>
  <c r="G130"/>
  <c r="G307"/>
  <c r="G109"/>
  <c r="G331"/>
  <c r="G4"/>
  <c r="G195"/>
  <c r="G391"/>
  <c r="G349"/>
  <c r="G165"/>
  <c r="G262"/>
  <c r="G11"/>
  <c r="G209"/>
  <c r="G210"/>
  <c r="G314"/>
  <c r="G343"/>
  <c r="G93"/>
  <c r="G405"/>
  <c r="G278"/>
  <c r="G400"/>
  <c r="G415"/>
  <c r="G82"/>
  <c r="G261"/>
  <c r="G68"/>
  <c r="G359"/>
  <c r="G375"/>
  <c r="G155"/>
  <c r="G309"/>
  <c r="G334"/>
  <c r="G433"/>
  <c r="G407"/>
  <c r="G194"/>
  <c r="G376"/>
  <c r="G346"/>
  <c r="G370"/>
  <c r="G384"/>
  <c r="G285"/>
  <c r="G275"/>
  <c r="G321"/>
  <c r="G85"/>
  <c r="G252"/>
  <c r="G273"/>
  <c r="G52"/>
  <c r="G215"/>
  <c r="G26"/>
  <c r="G77"/>
  <c r="G180"/>
  <c r="G34"/>
  <c r="G111"/>
  <c r="G141"/>
  <c r="G302"/>
  <c r="G57"/>
  <c r="G205"/>
  <c r="G313"/>
  <c r="G289"/>
  <c r="G116"/>
  <c r="G21"/>
  <c r="G193"/>
  <c r="G66"/>
  <c r="G46"/>
  <c r="G152"/>
  <c r="G164"/>
  <c r="G45"/>
  <c r="G241"/>
  <c r="G369"/>
  <c r="G270"/>
  <c r="G411"/>
  <c r="G204"/>
  <c r="G410"/>
  <c r="G106"/>
  <c r="G23"/>
  <c r="G121"/>
  <c r="G90"/>
  <c r="G268"/>
  <c r="G393"/>
  <c r="G288"/>
  <c r="G191"/>
  <c r="G248"/>
  <c r="G308"/>
  <c r="G163"/>
  <c r="G36"/>
  <c r="G214"/>
  <c r="G151"/>
  <c r="G113"/>
  <c r="G169"/>
  <c r="G203"/>
  <c r="G350"/>
  <c r="G178"/>
  <c r="G301"/>
  <c r="G182"/>
  <c r="G347"/>
  <c r="G266"/>
  <c r="G284"/>
  <c r="G159"/>
  <c r="G104"/>
  <c r="G315"/>
  <c r="G361"/>
  <c r="G187"/>
  <c r="G140"/>
  <c r="G290"/>
  <c r="G49"/>
  <c r="G79"/>
  <c r="G184"/>
  <c r="G247"/>
  <c r="G226"/>
  <c r="G282"/>
  <c r="G223"/>
  <c r="G293"/>
  <c r="G353"/>
  <c r="G354"/>
  <c r="G156"/>
  <c r="G192"/>
  <c r="G88"/>
  <c r="G27"/>
  <c r="G98"/>
  <c r="G56"/>
  <c r="G136"/>
  <c r="G3"/>
  <c r="G190"/>
  <c r="G51"/>
  <c r="G143"/>
  <c r="G133"/>
  <c r="G312"/>
  <c r="G213"/>
  <c r="G78"/>
  <c r="G110"/>
  <c r="G335"/>
  <c r="G281"/>
  <c r="G24"/>
  <c r="G99"/>
  <c r="G250"/>
  <c r="G114"/>
  <c r="G379"/>
  <c r="G441"/>
  <c r="G264"/>
  <c r="G97"/>
  <c r="D264"/>
  <c r="D441"/>
  <c r="D379"/>
  <c r="D114"/>
  <c r="D250"/>
  <c r="D99"/>
  <c r="D24"/>
  <c r="D281"/>
  <c r="D335"/>
  <c r="D110"/>
  <c r="D78"/>
  <c r="D213"/>
  <c r="D312"/>
  <c r="D133"/>
  <c r="D143"/>
  <c r="D51"/>
  <c r="D190"/>
  <c r="D3"/>
  <c r="D136"/>
  <c r="D56"/>
  <c r="D98"/>
  <c r="D27"/>
  <c r="D88"/>
  <c r="D192"/>
  <c r="D156"/>
  <c r="D354"/>
  <c r="D353"/>
  <c r="D293"/>
  <c r="D223"/>
  <c r="D282"/>
  <c r="D226"/>
  <c r="D247"/>
  <c r="D184"/>
  <c r="D79"/>
  <c r="D49"/>
  <c r="D290"/>
  <c r="D140"/>
  <c r="D187"/>
  <c r="D361"/>
  <c r="D315"/>
  <c r="D104"/>
  <c r="D159"/>
  <c r="D284"/>
  <c r="D266"/>
  <c r="D347"/>
  <c r="D182"/>
  <c r="D301"/>
  <c r="D178"/>
  <c r="D350"/>
  <c r="D203"/>
  <c r="D169"/>
  <c r="D113"/>
  <c r="D151"/>
  <c r="D214"/>
  <c r="D36"/>
  <c r="D163"/>
  <c r="D308"/>
  <c r="D248"/>
  <c r="D191"/>
  <c r="D288"/>
  <c r="D393"/>
  <c r="D268"/>
  <c r="D90"/>
  <c r="D121"/>
  <c r="D23"/>
  <c r="D106"/>
  <c r="D410"/>
  <c r="D204"/>
  <c r="D411"/>
  <c r="D270"/>
  <c r="D369"/>
  <c r="D241"/>
  <c r="D45"/>
  <c r="D164"/>
  <c r="D152"/>
  <c r="D46"/>
  <c r="D66"/>
  <c r="D193"/>
  <c r="D21"/>
  <c r="D116"/>
  <c r="D289"/>
  <c r="D313"/>
  <c r="D205"/>
  <c r="D57"/>
  <c r="D302"/>
  <c r="D141"/>
  <c r="D111"/>
  <c r="D34"/>
  <c r="D180"/>
  <c r="D77"/>
  <c r="D26"/>
  <c r="D215"/>
  <c r="D52"/>
  <c r="D273"/>
  <c r="D252"/>
  <c r="D85"/>
  <c r="D321"/>
  <c r="D275"/>
  <c r="D285"/>
  <c r="D384"/>
  <c r="D370"/>
  <c r="D346"/>
  <c r="D376"/>
  <c r="D194"/>
  <c r="D407"/>
  <c r="D433"/>
  <c r="D334"/>
  <c r="D309"/>
  <c r="D155"/>
  <c r="D375"/>
  <c r="D359"/>
  <c r="D68"/>
  <c r="D261"/>
  <c r="D82"/>
  <c r="D415"/>
  <c r="D400"/>
  <c r="D278"/>
  <c r="D405"/>
  <c r="D93"/>
  <c r="D343"/>
  <c r="D314"/>
  <c r="D210"/>
  <c r="D209"/>
  <c r="D11"/>
  <c r="D262"/>
  <c r="D165"/>
  <c r="D349"/>
  <c r="D391"/>
  <c r="D195"/>
  <c r="D4"/>
  <c r="D331"/>
  <c r="D109"/>
  <c r="D307"/>
  <c r="D130"/>
  <c r="D336"/>
  <c r="D257"/>
  <c r="D115"/>
  <c r="D422"/>
  <c r="D437"/>
  <c r="D189"/>
  <c r="D366"/>
  <c r="D53"/>
  <c r="D95"/>
  <c r="D402"/>
  <c r="D122"/>
  <c r="D408"/>
  <c r="D364"/>
  <c r="D269"/>
  <c r="D419"/>
  <c r="D70"/>
  <c r="D118"/>
  <c r="D263"/>
  <c r="D123"/>
  <c r="D183"/>
  <c r="D251"/>
  <c r="D16"/>
  <c r="D436"/>
  <c r="D258"/>
  <c r="D300"/>
  <c r="D63"/>
  <c r="D426"/>
  <c r="D181"/>
  <c r="D414"/>
  <c r="D96"/>
  <c r="D324"/>
  <c r="D41"/>
  <c r="D327"/>
  <c r="D365"/>
  <c r="D345"/>
  <c r="D435"/>
  <c r="D328"/>
  <c r="D377"/>
  <c r="D160"/>
  <c r="D316"/>
  <c r="D235"/>
  <c r="D390"/>
  <c r="D112"/>
  <c r="D388"/>
  <c r="D60"/>
  <c r="D81"/>
  <c r="D255"/>
  <c r="D65"/>
  <c r="D260"/>
  <c r="D387"/>
  <c r="D310"/>
  <c r="D438"/>
  <c r="D368"/>
  <c r="D244"/>
  <c r="D243"/>
  <c r="D167"/>
  <c r="D406"/>
  <c r="D367"/>
  <c r="D356"/>
  <c r="D383"/>
  <c r="D286"/>
  <c r="D322"/>
  <c r="D2"/>
  <c r="D389"/>
  <c r="D363"/>
  <c r="D153"/>
  <c r="D304"/>
  <c r="D423"/>
  <c r="D323"/>
  <c r="D351"/>
  <c r="D86"/>
  <c r="D425"/>
  <c r="D394"/>
  <c r="D100"/>
  <c r="D332"/>
  <c r="D294"/>
  <c r="D329"/>
  <c r="D386"/>
  <c r="D75"/>
  <c r="D135"/>
  <c r="D172"/>
  <c r="D428"/>
  <c r="D13"/>
  <c r="D418"/>
  <c r="D48"/>
  <c r="D108"/>
  <c r="D91"/>
  <c r="D14"/>
  <c r="D218"/>
  <c r="D330"/>
  <c r="D17"/>
  <c r="D306"/>
  <c r="D44"/>
  <c r="D224"/>
  <c r="D216"/>
  <c r="D392"/>
  <c r="D107"/>
  <c r="D199"/>
  <c r="D119"/>
  <c r="D20"/>
  <c r="D126"/>
  <c r="D207"/>
  <c r="D7"/>
  <c r="D185"/>
  <c r="D295"/>
  <c r="D208"/>
  <c r="D55"/>
  <c r="D403"/>
  <c r="D277"/>
  <c r="D177"/>
  <c r="D382"/>
  <c r="D176"/>
  <c r="D298"/>
  <c r="D381"/>
  <c r="D94"/>
  <c r="D64"/>
  <c r="D338"/>
  <c r="D5"/>
  <c r="D10"/>
  <c r="D154"/>
  <c r="D287"/>
  <c r="D319"/>
  <c r="D40"/>
  <c r="D144"/>
  <c r="D237"/>
  <c r="D72"/>
  <c r="D129"/>
  <c r="D202"/>
  <c r="D124"/>
  <c r="D221"/>
  <c r="D360"/>
  <c r="D279"/>
  <c r="D132"/>
  <c r="D256"/>
  <c r="D84"/>
  <c r="D355"/>
  <c r="D398"/>
  <c r="D434"/>
  <c r="D344"/>
  <c r="D80"/>
  <c r="D219"/>
  <c r="D162"/>
  <c r="D19"/>
  <c r="D69"/>
  <c r="D292"/>
  <c r="D362"/>
  <c r="D146"/>
  <c r="D211"/>
  <c r="D326"/>
  <c r="D125"/>
  <c r="D200"/>
  <c r="D259"/>
  <c r="D166"/>
  <c r="D59"/>
  <c r="D254"/>
  <c r="D38"/>
  <c r="D236"/>
  <c r="D446"/>
  <c r="D267"/>
  <c r="D280"/>
  <c r="D217"/>
  <c r="D50"/>
  <c r="D246"/>
  <c r="D134"/>
  <c r="D274"/>
  <c r="D25"/>
  <c r="D87"/>
  <c r="D158"/>
  <c r="D120"/>
  <c r="D74"/>
  <c r="D420"/>
  <c r="D227"/>
  <c r="D35"/>
  <c r="D385"/>
  <c r="D33"/>
  <c r="D179"/>
  <c r="D175"/>
  <c r="D127"/>
  <c r="D421"/>
  <c r="D348"/>
  <c r="D229"/>
  <c r="D128"/>
  <c r="D28"/>
  <c r="D443"/>
  <c r="D417"/>
  <c r="D305"/>
  <c r="D234"/>
  <c r="D37"/>
  <c r="D357"/>
  <c r="D253"/>
  <c r="D358"/>
  <c r="D440"/>
  <c r="D89"/>
  <c r="D283"/>
  <c r="D230"/>
  <c r="D186"/>
  <c r="D373"/>
  <c r="D431"/>
  <c r="D276"/>
  <c r="D245"/>
  <c r="D198"/>
  <c r="D339"/>
  <c r="D31"/>
  <c r="D445"/>
  <c r="D320"/>
  <c r="D340"/>
  <c r="D170"/>
  <c r="D83"/>
  <c r="D396"/>
  <c r="D73"/>
  <c r="D413"/>
  <c r="D145"/>
  <c r="D168"/>
  <c r="D149"/>
  <c r="D232"/>
  <c r="D15"/>
  <c r="D447"/>
  <c r="D439"/>
  <c r="D233"/>
  <c r="D150"/>
  <c r="D220"/>
  <c r="D399"/>
  <c r="D43"/>
  <c r="D296"/>
  <c r="D201"/>
  <c r="D265"/>
  <c r="D117"/>
  <c r="D171"/>
  <c r="D58"/>
  <c r="D231"/>
  <c r="D29"/>
  <c r="D271"/>
  <c r="D197"/>
  <c r="D352"/>
  <c r="D62"/>
  <c r="D174"/>
  <c r="D449"/>
  <c r="D249"/>
  <c r="D47"/>
  <c r="D212"/>
  <c r="D54"/>
  <c r="D371"/>
  <c r="D242"/>
  <c r="D325"/>
  <c r="D291"/>
  <c r="D333"/>
  <c r="D61"/>
  <c r="D102"/>
  <c r="D432"/>
  <c r="D139"/>
  <c r="D272"/>
  <c r="D372"/>
  <c r="D138"/>
  <c r="D188"/>
  <c r="D9"/>
  <c r="D374"/>
  <c r="D76"/>
  <c r="D342"/>
  <c r="D317"/>
  <c r="D311"/>
  <c r="D404"/>
  <c r="D6"/>
  <c r="D318"/>
  <c r="D222"/>
  <c r="D228"/>
  <c r="D337"/>
  <c r="D131"/>
  <c r="D424"/>
  <c r="D157"/>
  <c r="D239"/>
  <c r="D416"/>
  <c r="D427"/>
  <c r="D225"/>
  <c r="D39"/>
  <c r="D105"/>
  <c r="D92"/>
  <c r="D397"/>
  <c r="D148"/>
  <c r="D297"/>
  <c r="D395"/>
  <c r="D448"/>
  <c r="D30"/>
  <c r="D238"/>
  <c r="D103"/>
  <c r="D67"/>
  <c r="D161"/>
  <c r="D442"/>
  <c r="D147"/>
  <c r="D137"/>
  <c r="D71"/>
  <c r="D32"/>
  <c r="D206"/>
  <c r="D380"/>
  <c r="D409"/>
  <c r="D444"/>
  <c r="D101"/>
  <c r="D22"/>
  <c r="D429"/>
  <c r="D299"/>
  <c r="D18"/>
  <c r="D378"/>
  <c r="D12"/>
  <c r="D142"/>
  <c r="D401"/>
  <c r="D303"/>
  <c r="D196"/>
  <c r="D412"/>
  <c r="D341"/>
  <c r="D8"/>
  <c r="D173"/>
  <c r="D240"/>
  <c r="D430"/>
  <c r="D42"/>
  <c r="D97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D238"/>
  <c r="D443"/>
  <c r="D390"/>
  <c r="D126"/>
  <c r="D268"/>
  <c r="D114"/>
  <c r="D23"/>
  <c r="D293"/>
  <c r="D372"/>
  <c r="D107"/>
  <c r="D93"/>
  <c r="D239"/>
  <c r="D328"/>
  <c r="D145"/>
  <c r="D137"/>
  <c r="D54"/>
  <c r="D172"/>
  <c r="D3"/>
  <c r="D150"/>
  <c r="D70"/>
  <c r="D77"/>
  <c r="D27"/>
  <c r="D82"/>
  <c r="D198"/>
  <c r="D173"/>
  <c r="D361"/>
  <c r="D368"/>
  <c r="D295"/>
  <c r="D245"/>
  <c r="D278"/>
  <c r="D223"/>
  <c r="D267"/>
  <c r="D207"/>
  <c r="D81"/>
  <c r="D48"/>
  <c r="D280"/>
  <c r="D182"/>
  <c r="D183"/>
  <c r="D321"/>
  <c r="D311"/>
  <c r="D117"/>
  <c r="D138"/>
  <c r="D279"/>
  <c r="D233"/>
  <c r="D386"/>
  <c r="D193"/>
  <c r="D292"/>
  <c r="D185"/>
  <c r="D354"/>
  <c r="D247"/>
  <c r="D164"/>
  <c r="D111"/>
  <c r="D149"/>
  <c r="D224"/>
  <c r="D34"/>
  <c r="D144"/>
  <c r="D307"/>
  <c r="D260"/>
  <c r="D190"/>
  <c r="D297"/>
  <c r="D406"/>
  <c r="D213"/>
  <c r="D84"/>
  <c r="D113"/>
  <c r="D24"/>
  <c r="D105"/>
  <c r="D411"/>
  <c r="D216"/>
  <c r="D408"/>
  <c r="D287"/>
  <c r="D377"/>
  <c r="D259"/>
  <c r="D41"/>
  <c r="D157"/>
  <c r="D151"/>
  <c r="D49"/>
  <c r="D69"/>
  <c r="D178"/>
  <c r="D22"/>
  <c r="D120"/>
  <c r="D294"/>
  <c r="D347"/>
  <c r="D219"/>
  <c r="D55"/>
  <c r="D314"/>
  <c r="D143"/>
  <c r="D104"/>
  <c r="D37"/>
  <c r="D148"/>
  <c r="D74"/>
  <c r="D26"/>
  <c r="D191"/>
  <c r="D56"/>
  <c r="D234"/>
  <c r="D272"/>
  <c r="D90"/>
  <c r="D313"/>
  <c r="D284"/>
  <c r="D240"/>
  <c r="D367"/>
  <c r="D359"/>
  <c r="D339"/>
  <c r="D391"/>
  <c r="D241"/>
  <c r="D401"/>
  <c r="D436"/>
  <c r="D366"/>
  <c r="D315"/>
  <c r="D134"/>
  <c r="D355"/>
  <c r="D379"/>
  <c r="D261"/>
  <c r="D250"/>
  <c r="D136"/>
  <c r="D424"/>
  <c r="D383"/>
  <c r="D252"/>
  <c r="D375"/>
  <c r="D80"/>
  <c r="D365"/>
  <c r="D276"/>
  <c r="D217"/>
  <c r="D192"/>
  <c r="D11"/>
  <c r="D256"/>
  <c r="D170"/>
  <c r="D329"/>
  <c r="D371"/>
  <c r="D179"/>
  <c r="D4"/>
  <c r="D301"/>
  <c r="D112"/>
  <c r="D343"/>
  <c r="D135"/>
  <c r="D325"/>
  <c r="D265"/>
  <c r="D127"/>
  <c r="D402"/>
  <c r="D440"/>
  <c r="D174"/>
  <c r="D378"/>
  <c r="D50"/>
  <c r="D91"/>
  <c r="D397"/>
  <c r="D109"/>
  <c r="D405"/>
  <c r="D356"/>
  <c r="D320"/>
  <c r="D412"/>
  <c r="D67"/>
  <c r="D125"/>
  <c r="D228"/>
  <c r="D118"/>
  <c r="D202"/>
  <c r="D210"/>
  <c r="D16"/>
  <c r="D438"/>
  <c r="D258"/>
  <c r="D277"/>
  <c r="D60"/>
  <c r="D404"/>
  <c r="D175"/>
  <c r="D423"/>
  <c r="D94"/>
  <c r="D291"/>
  <c r="D51"/>
  <c r="D326"/>
  <c r="D346"/>
  <c r="D336"/>
  <c r="D428"/>
  <c r="D332"/>
  <c r="D353"/>
  <c r="D159"/>
  <c r="D263"/>
  <c r="D305"/>
  <c r="D381"/>
  <c r="D100"/>
  <c r="D407"/>
  <c r="D57"/>
  <c r="D71"/>
  <c r="D290"/>
  <c r="D66"/>
  <c r="D273"/>
  <c r="D393"/>
  <c r="D306"/>
  <c r="D429"/>
  <c r="D370"/>
  <c r="D226"/>
  <c r="D221"/>
  <c r="D166"/>
  <c r="D414"/>
  <c r="D363"/>
  <c r="D357"/>
  <c r="D392"/>
  <c r="D302"/>
  <c r="D341"/>
  <c r="D2"/>
  <c r="D385"/>
  <c r="D362"/>
  <c r="D154"/>
  <c r="D271"/>
  <c r="D415"/>
  <c r="D323"/>
  <c r="D338"/>
  <c r="D78"/>
  <c r="D427"/>
  <c r="D388"/>
  <c r="D96"/>
  <c r="D275"/>
  <c r="D308"/>
  <c r="D324"/>
  <c r="D376"/>
  <c r="D75"/>
  <c r="D146"/>
  <c r="D115"/>
  <c r="D432"/>
  <c r="D13"/>
  <c r="D419"/>
  <c r="D40"/>
  <c r="D103"/>
  <c r="D83"/>
  <c r="D14"/>
  <c r="D227"/>
  <c r="D330"/>
  <c r="D17"/>
  <c r="D298"/>
  <c r="D45"/>
  <c r="D269"/>
  <c r="D176"/>
  <c r="D398"/>
  <c r="D106"/>
  <c r="D177"/>
  <c r="D124"/>
  <c r="D21"/>
  <c r="D116"/>
  <c r="D200"/>
  <c r="D7"/>
  <c r="D184"/>
  <c r="D281"/>
  <c r="D231"/>
  <c r="D62"/>
  <c r="D400"/>
  <c r="D312"/>
  <c r="D163"/>
  <c r="D373"/>
  <c r="D167"/>
  <c r="D304"/>
  <c r="D382"/>
  <c r="D86"/>
  <c r="D59"/>
  <c r="D331"/>
  <c r="D6"/>
  <c r="D10"/>
  <c r="D155"/>
  <c r="D282"/>
  <c r="D340"/>
  <c r="D38"/>
  <c r="D153"/>
  <c r="D288"/>
  <c r="D73"/>
  <c r="D122"/>
  <c r="D212"/>
  <c r="D152"/>
  <c r="D249"/>
  <c r="D352"/>
  <c r="D264"/>
  <c r="D131"/>
  <c r="D236"/>
  <c r="D85"/>
  <c r="D389"/>
  <c r="D399"/>
  <c r="D437"/>
  <c r="D342"/>
  <c r="D89"/>
  <c r="D211"/>
  <c r="D168"/>
  <c r="D18"/>
  <c r="D64"/>
  <c r="D286"/>
  <c r="D351"/>
  <c r="D133"/>
  <c r="D209"/>
  <c r="D337"/>
  <c r="D139"/>
  <c r="D201"/>
  <c r="D296"/>
  <c r="D181"/>
  <c r="D58"/>
  <c r="D243"/>
  <c r="D36"/>
  <c r="D237"/>
  <c r="D446"/>
  <c r="D266"/>
  <c r="D300"/>
  <c r="D195"/>
  <c r="D46"/>
  <c r="D205"/>
  <c r="D119"/>
  <c r="D251"/>
  <c r="D25"/>
  <c r="D88"/>
  <c r="D162"/>
  <c r="D123"/>
  <c r="D76"/>
  <c r="D426"/>
  <c r="D257"/>
  <c r="D35"/>
  <c r="D349"/>
  <c r="D33"/>
  <c r="D180"/>
  <c r="D203"/>
  <c r="D102"/>
  <c r="D433"/>
  <c r="D345"/>
  <c r="D254"/>
  <c r="D132"/>
  <c r="D28"/>
  <c r="D441"/>
  <c r="D396"/>
  <c r="D317"/>
  <c r="D199"/>
  <c r="D42"/>
  <c r="D364"/>
  <c r="D222"/>
  <c r="D369"/>
  <c r="D439"/>
  <c r="D98"/>
  <c r="D289"/>
  <c r="D270"/>
  <c r="D171"/>
  <c r="D358"/>
  <c r="D422"/>
  <c r="D242"/>
  <c r="D230"/>
  <c r="D196"/>
  <c r="D309"/>
  <c r="D30"/>
  <c r="D444"/>
  <c r="D318"/>
  <c r="D348"/>
  <c r="D169"/>
  <c r="D87"/>
  <c r="D416"/>
  <c r="D63"/>
  <c r="D410"/>
  <c r="D129"/>
  <c r="D165"/>
  <c r="D218"/>
  <c r="D214"/>
  <c r="D15"/>
  <c r="D447"/>
  <c r="D431"/>
  <c r="D229"/>
  <c r="D141"/>
  <c r="D208"/>
  <c r="D380"/>
  <c r="D44"/>
  <c r="D322"/>
  <c r="D232"/>
  <c r="D244"/>
  <c r="D101"/>
  <c r="D160"/>
  <c r="D52"/>
  <c r="D253"/>
  <c r="D29"/>
  <c r="D274"/>
  <c r="D206"/>
  <c r="D344"/>
  <c r="D61"/>
  <c r="D161"/>
  <c r="D448"/>
  <c r="D246"/>
  <c r="D47"/>
  <c r="D215"/>
  <c r="D53"/>
  <c r="D360"/>
  <c r="D255"/>
  <c r="D299"/>
  <c r="D303"/>
  <c r="D333"/>
  <c r="D65"/>
  <c r="D97"/>
  <c r="D434"/>
  <c r="D158"/>
  <c r="D285"/>
  <c r="D394"/>
  <c r="D128"/>
  <c r="D220"/>
  <c r="D9"/>
  <c r="D387"/>
  <c r="D79"/>
  <c r="D335"/>
  <c r="D319"/>
  <c r="D327"/>
  <c r="D409"/>
  <c r="D5"/>
  <c r="D316"/>
  <c r="D225"/>
  <c r="D235"/>
  <c r="D334"/>
  <c r="D121"/>
  <c r="D420"/>
  <c r="D156"/>
  <c r="D248"/>
  <c r="D413"/>
  <c r="D430"/>
  <c r="D197"/>
  <c r="D39"/>
  <c r="D110"/>
  <c r="D92"/>
  <c r="D395"/>
  <c r="D140"/>
  <c r="D310"/>
  <c r="D421"/>
  <c r="D449"/>
  <c r="D31"/>
  <c r="D262"/>
  <c r="D108"/>
  <c r="D68"/>
  <c r="D188"/>
  <c r="D442"/>
  <c r="D147"/>
  <c r="D130"/>
  <c r="D72"/>
  <c r="D32"/>
  <c r="D204"/>
  <c r="D374"/>
  <c r="D418"/>
  <c r="D445"/>
  <c r="D99"/>
  <c r="D19"/>
  <c r="D435"/>
  <c r="D189"/>
  <c r="D20"/>
  <c r="D384"/>
  <c r="D12"/>
  <c r="D142"/>
  <c r="D403"/>
  <c r="D283"/>
  <c r="D187"/>
  <c r="D417"/>
  <c r="D350"/>
  <c r="D8"/>
  <c r="D186"/>
  <c r="D194"/>
  <c r="D425"/>
  <c r="D43"/>
  <c r="D95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D359"/>
  <c r="D445"/>
  <c r="D380"/>
  <c r="D183"/>
  <c r="D307"/>
  <c r="D209"/>
  <c r="D33"/>
  <c r="D389"/>
  <c r="D371"/>
  <c r="D145"/>
  <c r="D98"/>
  <c r="D244"/>
  <c r="D339"/>
  <c r="D144"/>
  <c r="D165"/>
  <c r="D94"/>
  <c r="D254"/>
  <c r="D4"/>
  <c r="D190"/>
  <c r="D95"/>
  <c r="D147"/>
  <c r="D26"/>
  <c r="D219"/>
  <c r="D123"/>
  <c r="D210"/>
  <c r="D419"/>
  <c r="D436"/>
  <c r="D363"/>
  <c r="D343"/>
  <c r="D361"/>
  <c r="D256"/>
  <c r="D318"/>
  <c r="D179"/>
  <c r="D151"/>
  <c r="D70"/>
  <c r="D282"/>
  <c r="D218"/>
  <c r="D251"/>
  <c r="D235"/>
  <c r="D333"/>
  <c r="D102"/>
  <c r="D133"/>
  <c r="D344"/>
  <c r="D239"/>
  <c r="D362"/>
  <c r="D241"/>
  <c r="D291"/>
  <c r="D196"/>
  <c r="D287"/>
  <c r="D166"/>
  <c r="D255"/>
  <c r="D125"/>
  <c r="D170"/>
  <c r="D376"/>
  <c r="D24"/>
  <c r="D140"/>
  <c r="D350"/>
  <c r="D275"/>
  <c r="D164"/>
  <c r="D234"/>
  <c r="D406"/>
  <c r="D159"/>
  <c r="D83"/>
  <c r="D112"/>
  <c r="D19"/>
  <c r="D146"/>
  <c r="D301"/>
  <c r="D189"/>
  <c r="D400"/>
  <c r="D408"/>
  <c r="D391"/>
  <c r="D332"/>
  <c r="D86"/>
  <c r="D182"/>
  <c r="D217"/>
  <c r="D45"/>
  <c r="D51"/>
  <c r="D155"/>
  <c r="D17"/>
  <c r="D203"/>
  <c r="D300"/>
  <c r="D281"/>
  <c r="D138"/>
  <c r="D96"/>
  <c r="D284"/>
  <c r="D192"/>
  <c r="D57"/>
  <c r="D32"/>
  <c r="D72"/>
  <c r="D85"/>
  <c r="D21"/>
  <c r="D129"/>
  <c r="D79"/>
  <c r="D197"/>
  <c r="D261"/>
  <c r="D117"/>
  <c r="D316"/>
  <c r="D405"/>
  <c r="D110"/>
  <c r="D411"/>
  <c r="D233"/>
  <c r="D340"/>
  <c r="D346"/>
  <c r="D186"/>
  <c r="D402"/>
  <c r="D430"/>
  <c r="D150"/>
  <c r="D174"/>
  <c r="D109"/>
  <c r="D403"/>
  <c r="D386"/>
  <c r="D75"/>
  <c r="D296"/>
  <c r="D128"/>
  <c r="D431"/>
  <c r="D336"/>
  <c r="D264"/>
  <c r="D295"/>
  <c r="D121"/>
  <c r="D240"/>
  <c r="D276"/>
  <c r="D221"/>
  <c r="D216"/>
  <c r="D10"/>
  <c r="D167"/>
  <c r="D198"/>
  <c r="D262"/>
  <c r="D293"/>
  <c r="D212"/>
  <c r="D7"/>
  <c r="D245"/>
  <c r="D148"/>
  <c r="D289"/>
  <c r="D80"/>
  <c r="D242"/>
  <c r="D278"/>
  <c r="D137"/>
  <c r="D394"/>
  <c r="D427"/>
  <c r="D126"/>
  <c r="D163"/>
  <c r="D54"/>
  <c r="D59"/>
  <c r="D327"/>
  <c r="D173"/>
  <c r="D397"/>
  <c r="D366"/>
  <c r="D349"/>
  <c r="D377"/>
  <c r="D53"/>
  <c r="D302"/>
  <c r="D201"/>
  <c r="D248"/>
  <c r="D92"/>
  <c r="D100"/>
  <c r="D16"/>
  <c r="D418"/>
  <c r="D236"/>
  <c r="D257"/>
  <c r="D76"/>
  <c r="D415"/>
  <c r="D153"/>
  <c r="D348"/>
  <c r="D90"/>
  <c r="D161"/>
  <c r="D97"/>
  <c r="D322"/>
  <c r="D249"/>
  <c r="D355"/>
  <c r="D347"/>
  <c r="D259"/>
  <c r="D263"/>
  <c r="D130"/>
  <c r="D91"/>
  <c r="D260"/>
  <c r="D324"/>
  <c r="D93"/>
  <c r="D338"/>
  <c r="D56"/>
  <c r="D55"/>
  <c r="D191"/>
  <c r="D298"/>
  <c r="D154"/>
  <c r="D373"/>
  <c r="D303"/>
  <c r="D421"/>
  <c r="D387"/>
  <c r="D108"/>
  <c r="D292"/>
  <c r="D226"/>
  <c r="D357"/>
  <c r="D269"/>
  <c r="D267"/>
  <c r="D253"/>
  <c r="D160"/>
  <c r="D379"/>
  <c r="D2"/>
  <c r="D375"/>
  <c r="D367"/>
  <c r="D204"/>
  <c r="D232"/>
  <c r="D321"/>
  <c r="D399"/>
  <c r="D395"/>
  <c r="D69"/>
  <c r="D410"/>
  <c r="D360"/>
  <c r="D88"/>
  <c r="D265"/>
  <c r="D246"/>
  <c r="D353"/>
  <c r="D407"/>
  <c r="D74"/>
  <c r="D157"/>
  <c r="D58"/>
  <c r="D429"/>
  <c r="D15"/>
  <c r="D416"/>
  <c r="D44"/>
  <c r="D169"/>
  <c r="D105"/>
  <c r="D11"/>
  <c r="D354"/>
  <c r="D342"/>
  <c r="D22"/>
  <c r="D401"/>
  <c r="D34"/>
  <c r="D299"/>
  <c r="D73"/>
  <c r="D426"/>
  <c r="D48"/>
  <c r="D101"/>
  <c r="D142"/>
  <c r="D12"/>
  <c r="D62"/>
  <c r="D171"/>
  <c r="D5"/>
  <c r="D205"/>
  <c r="D432"/>
  <c r="D168"/>
  <c r="D118"/>
  <c r="D425"/>
  <c r="D187"/>
  <c r="D43"/>
  <c r="D220"/>
  <c r="D176"/>
  <c r="D294"/>
  <c r="D388"/>
  <c r="D71"/>
  <c r="D103"/>
  <c r="D381"/>
  <c r="D3"/>
  <c r="D20"/>
  <c r="D106"/>
  <c r="D351"/>
  <c r="D372"/>
  <c r="D40"/>
  <c r="D268"/>
  <c r="D364"/>
  <c r="D82"/>
  <c r="D139"/>
  <c r="D274"/>
  <c r="D111"/>
  <c r="D308"/>
  <c r="D283"/>
  <c r="D320"/>
  <c r="D211"/>
  <c r="D178"/>
  <c r="D87"/>
  <c r="D412"/>
  <c r="D404"/>
  <c r="D440"/>
  <c r="D385"/>
  <c r="D114"/>
  <c r="D273"/>
  <c r="D113"/>
  <c r="D14"/>
  <c r="D68"/>
  <c r="D304"/>
  <c r="D258"/>
  <c r="D172"/>
  <c r="D223"/>
  <c r="D311"/>
  <c r="D119"/>
  <c r="D424"/>
  <c r="D365"/>
  <c r="D312"/>
  <c r="D60"/>
  <c r="D231"/>
  <c r="D39"/>
  <c r="D398"/>
  <c r="D448"/>
  <c r="D315"/>
  <c r="D314"/>
  <c r="D207"/>
  <c r="D61"/>
  <c r="D270"/>
  <c r="D67"/>
  <c r="D369"/>
  <c r="D25"/>
  <c r="D99"/>
  <c r="D297"/>
  <c r="D193"/>
  <c r="D181"/>
  <c r="D434"/>
  <c r="D285"/>
  <c r="D52"/>
  <c r="D335"/>
  <c r="D28"/>
  <c r="D120"/>
  <c r="D247"/>
  <c r="D199"/>
  <c r="D438"/>
  <c r="D206"/>
  <c r="D224"/>
  <c r="D127"/>
  <c r="D23"/>
  <c r="D443"/>
  <c r="D317"/>
  <c r="D237"/>
  <c r="D225"/>
  <c r="D49"/>
  <c r="D422"/>
  <c r="D279"/>
  <c r="D331"/>
  <c r="D444"/>
  <c r="D136"/>
  <c r="D325"/>
  <c r="D288"/>
  <c r="D227"/>
  <c r="D358"/>
  <c r="D435"/>
  <c r="D310"/>
  <c r="D305"/>
  <c r="D200"/>
  <c r="D396"/>
  <c r="D30"/>
  <c r="D449"/>
  <c r="D368"/>
  <c r="D382"/>
  <c r="D177"/>
  <c r="D115"/>
  <c r="D413"/>
  <c r="D78"/>
  <c r="D156"/>
  <c r="D202"/>
  <c r="D266"/>
  <c r="D334"/>
  <c r="D228"/>
  <c r="D29"/>
  <c r="D446"/>
  <c r="D433"/>
  <c r="D238"/>
  <c r="D162"/>
  <c r="D345"/>
  <c r="D323"/>
  <c r="D50"/>
  <c r="D290"/>
  <c r="D328"/>
  <c r="D286"/>
  <c r="D135"/>
  <c r="D243"/>
  <c r="D141"/>
  <c r="D329"/>
  <c r="D37"/>
  <c r="D272"/>
  <c r="D152"/>
  <c r="D390"/>
  <c r="D89"/>
  <c r="D64"/>
  <c r="D447"/>
  <c r="D214"/>
  <c r="D35"/>
  <c r="D194"/>
  <c r="D46"/>
  <c r="D280"/>
  <c r="D195"/>
  <c r="D122"/>
  <c r="D230"/>
  <c r="D175"/>
  <c r="D63"/>
  <c r="D65"/>
  <c r="D442"/>
  <c r="D149"/>
  <c r="D383"/>
  <c r="D352"/>
  <c r="D77"/>
  <c r="D309"/>
  <c r="D8"/>
  <c r="D428"/>
  <c r="D104"/>
  <c r="D326"/>
  <c r="D341"/>
  <c r="D374"/>
  <c r="D370"/>
  <c r="D6"/>
  <c r="D313"/>
  <c r="D222"/>
  <c r="D330"/>
  <c r="D392"/>
  <c r="D38"/>
  <c r="D423"/>
  <c r="D107"/>
  <c r="D277"/>
  <c r="D414"/>
  <c r="D409"/>
  <c r="D134"/>
  <c r="D47"/>
  <c r="D42"/>
  <c r="D180"/>
  <c r="D337"/>
  <c r="D143"/>
  <c r="D306"/>
  <c r="D271"/>
  <c r="D441"/>
  <c r="D27"/>
  <c r="D252"/>
  <c r="D116"/>
  <c r="D81"/>
  <c r="D250"/>
  <c r="D188"/>
  <c r="D208"/>
  <c r="D213"/>
  <c r="D215"/>
  <c r="D36"/>
  <c r="D229"/>
  <c r="D356"/>
  <c r="D417"/>
  <c r="D393"/>
  <c r="D66"/>
  <c r="D18"/>
  <c r="D132"/>
  <c r="D131"/>
  <c r="D31"/>
  <c r="D384"/>
  <c r="D9"/>
  <c r="D124"/>
  <c r="D420"/>
  <c r="D319"/>
  <c r="D185"/>
  <c r="D439"/>
  <c r="D378"/>
  <c r="D13"/>
  <c r="D184"/>
  <c r="D158"/>
  <c r="D437"/>
  <c r="D41"/>
  <c r="D84"/>
  <c r="E3" i="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D368"/>
  <c r="D449"/>
  <c r="D349"/>
  <c r="D296"/>
  <c r="D333"/>
  <c r="D214"/>
  <c r="D49"/>
  <c r="D373"/>
  <c r="D350"/>
  <c r="D256"/>
  <c r="D60"/>
  <c r="D280"/>
  <c r="D252"/>
  <c r="D189"/>
  <c r="D143"/>
  <c r="D96"/>
  <c r="D207"/>
  <c r="D11"/>
  <c r="D183"/>
  <c r="D101"/>
  <c r="D193"/>
  <c r="D31"/>
  <c r="D264"/>
  <c r="D133"/>
  <c r="D322"/>
  <c r="D436"/>
  <c r="D440"/>
  <c r="D403"/>
  <c r="D390"/>
  <c r="D352"/>
  <c r="D372"/>
  <c r="D319"/>
  <c r="D151"/>
  <c r="D236"/>
  <c r="D103"/>
  <c r="D287"/>
  <c r="D187"/>
  <c r="D242"/>
  <c r="D351"/>
  <c r="D382"/>
  <c r="D144"/>
  <c r="D202"/>
  <c r="D277"/>
  <c r="D278"/>
  <c r="D397"/>
  <c r="D194"/>
  <c r="D366"/>
  <c r="D376"/>
  <c r="D192"/>
  <c r="D190"/>
  <c r="D249"/>
  <c r="D118"/>
  <c r="D231"/>
  <c r="D416"/>
  <c r="D19"/>
  <c r="D199"/>
  <c r="D334"/>
  <c r="D339"/>
  <c r="D268"/>
  <c r="D239"/>
  <c r="D418"/>
  <c r="D156"/>
  <c r="D61"/>
  <c r="D134"/>
  <c r="D20"/>
  <c r="D205"/>
  <c r="D359"/>
  <c r="D203"/>
  <c r="D363"/>
  <c r="D417"/>
  <c r="D429"/>
  <c r="D338"/>
  <c r="D286"/>
  <c r="D141"/>
  <c r="D248"/>
  <c r="D45"/>
  <c r="D39"/>
  <c r="D129"/>
  <c r="D21"/>
  <c r="D225"/>
  <c r="D285"/>
  <c r="D312"/>
  <c r="D139"/>
  <c r="D104"/>
  <c r="D299"/>
  <c r="D340"/>
  <c r="D100"/>
  <c r="D46"/>
  <c r="D88"/>
  <c r="D62"/>
  <c r="D32"/>
  <c r="D135"/>
  <c r="D126"/>
  <c r="D180"/>
  <c r="D247"/>
  <c r="D119"/>
  <c r="D335"/>
  <c r="D433"/>
  <c r="D108"/>
  <c r="D412"/>
  <c r="D150"/>
  <c r="D384"/>
  <c r="D346"/>
  <c r="D186"/>
  <c r="D414"/>
  <c r="D430"/>
  <c r="D109"/>
  <c r="D177"/>
  <c r="D87"/>
  <c r="D423"/>
  <c r="D378"/>
  <c r="D92"/>
  <c r="D232"/>
  <c r="D130"/>
  <c r="D439"/>
  <c r="D357"/>
  <c r="D326"/>
  <c r="D336"/>
  <c r="D117"/>
  <c r="D294"/>
  <c r="D217"/>
  <c r="D337"/>
  <c r="D241"/>
  <c r="D8"/>
  <c r="D204"/>
  <c r="D140"/>
  <c r="D240"/>
  <c r="D276"/>
  <c r="D221"/>
  <c r="D6"/>
  <c r="D281"/>
  <c r="D172"/>
  <c r="D306"/>
  <c r="D63"/>
  <c r="D290"/>
  <c r="D317"/>
  <c r="D160"/>
  <c r="D411"/>
  <c r="D442"/>
  <c r="D147"/>
  <c r="D78"/>
  <c r="D58"/>
  <c r="D65"/>
  <c r="D347"/>
  <c r="D176"/>
  <c r="D398"/>
  <c r="D353"/>
  <c r="D391"/>
  <c r="D355"/>
  <c r="D55"/>
  <c r="D282"/>
  <c r="D213"/>
  <c r="D255"/>
  <c r="D97"/>
  <c r="D80"/>
  <c r="D17"/>
  <c r="D431"/>
  <c r="D297"/>
  <c r="D288"/>
  <c r="D79"/>
  <c r="D428"/>
  <c r="D132"/>
  <c r="D361"/>
  <c r="D57"/>
  <c r="D136"/>
  <c r="D94"/>
  <c r="D222"/>
  <c r="D318"/>
  <c r="D358"/>
  <c r="D283"/>
  <c r="D179"/>
  <c r="D184"/>
  <c r="D90"/>
  <c r="D107"/>
  <c r="D246"/>
  <c r="D309"/>
  <c r="D67"/>
  <c r="D292"/>
  <c r="D56"/>
  <c r="D42"/>
  <c r="D182"/>
  <c r="D178"/>
  <c r="D125"/>
  <c r="D380"/>
  <c r="D371"/>
  <c r="D435"/>
  <c r="D399"/>
  <c r="D106"/>
  <c r="D310"/>
  <c r="D265"/>
  <c r="D362"/>
  <c r="D196"/>
  <c r="D188"/>
  <c r="D208"/>
  <c r="D164"/>
  <c r="D365"/>
  <c r="D2"/>
  <c r="D328"/>
  <c r="D284"/>
  <c r="D235"/>
  <c r="D168"/>
  <c r="D324"/>
  <c r="D402"/>
  <c r="D383"/>
  <c r="D53"/>
  <c r="D415"/>
  <c r="D387"/>
  <c r="D77"/>
  <c r="D209"/>
  <c r="D320"/>
  <c r="D392"/>
  <c r="D360"/>
  <c r="D111"/>
  <c r="D200"/>
  <c r="D33"/>
  <c r="D395"/>
  <c r="D7"/>
  <c r="D364"/>
  <c r="D86"/>
  <c r="D154"/>
  <c r="D161"/>
  <c r="D16"/>
  <c r="D375"/>
  <c r="D211"/>
  <c r="D25"/>
  <c r="D407"/>
  <c r="D40"/>
  <c r="D195"/>
  <c r="D82"/>
  <c r="D251"/>
  <c r="D34"/>
  <c r="D84"/>
  <c r="D122"/>
  <c r="D15"/>
  <c r="D22"/>
  <c r="D114"/>
  <c r="D3"/>
  <c r="D175"/>
  <c r="D437"/>
  <c r="D85"/>
  <c r="D124"/>
  <c r="D316"/>
  <c r="D170"/>
  <c r="D43"/>
  <c r="D162"/>
  <c r="D215"/>
  <c r="D153"/>
  <c r="D404"/>
  <c r="D48"/>
  <c r="D76"/>
  <c r="D367"/>
  <c r="D5"/>
  <c r="D27"/>
  <c r="D93"/>
  <c r="D405"/>
  <c r="D226"/>
  <c r="D41"/>
  <c r="D331"/>
  <c r="D413"/>
  <c r="D72"/>
  <c r="D181"/>
  <c r="D300"/>
  <c r="D157"/>
  <c r="D218"/>
  <c r="D224"/>
  <c r="D311"/>
  <c r="D262"/>
  <c r="D121"/>
  <c r="D113"/>
  <c r="D408"/>
  <c r="D410"/>
  <c r="D422"/>
  <c r="D212"/>
  <c r="D219"/>
  <c r="D354"/>
  <c r="D137"/>
  <c r="D14"/>
  <c r="D69"/>
  <c r="D110"/>
  <c r="D258"/>
  <c r="D210"/>
  <c r="D244"/>
  <c r="D301"/>
  <c r="D131"/>
  <c r="D434"/>
  <c r="D386"/>
  <c r="D344"/>
  <c r="D47"/>
  <c r="D253"/>
  <c r="D115"/>
  <c r="D400"/>
  <c r="D426"/>
  <c r="D325"/>
  <c r="D267"/>
  <c r="D237"/>
  <c r="D81"/>
  <c r="D307"/>
  <c r="D99"/>
  <c r="D379"/>
  <c r="D26"/>
  <c r="D145"/>
  <c r="D330"/>
  <c r="D174"/>
  <c r="D229"/>
  <c r="D419"/>
  <c r="D260"/>
  <c r="D68"/>
  <c r="D314"/>
  <c r="D24"/>
  <c r="D152"/>
  <c r="D342"/>
  <c r="D245"/>
  <c r="D447"/>
  <c r="D116"/>
  <c r="D250"/>
  <c r="D127"/>
  <c r="D36"/>
  <c r="D448"/>
  <c r="D228"/>
  <c r="D163"/>
  <c r="D201"/>
  <c r="D64"/>
  <c r="D438"/>
  <c r="D381"/>
  <c r="D323"/>
  <c r="D420"/>
  <c r="D148"/>
  <c r="D427"/>
  <c r="D274"/>
  <c r="D261"/>
  <c r="D393"/>
  <c r="D445"/>
  <c r="D315"/>
  <c r="D302"/>
  <c r="D223"/>
  <c r="D158"/>
  <c r="D35"/>
  <c r="D308"/>
  <c r="D356"/>
  <c r="D369"/>
  <c r="D173"/>
  <c r="D102"/>
  <c r="D425"/>
  <c r="D198"/>
  <c r="D159"/>
  <c r="D227"/>
  <c r="D234"/>
  <c r="D341"/>
  <c r="D273"/>
  <c r="D50"/>
  <c r="D406"/>
  <c r="D401"/>
  <c r="D269"/>
  <c r="D233"/>
  <c r="D388"/>
  <c r="D243"/>
  <c r="D74"/>
  <c r="D263"/>
  <c r="D332"/>
  <c r="D298"/>
  <c r="D169"/>
  <c r="D220"/>
  <c r="D348"/>
  <c r="D313"/>
  <c r="D37"/>
  <c r="D293"/>
  <c r="D165"/>
  <c r="D421"/>
  <c r="D83"/>
  <c r="D70"/>
  <c r="D370"/>
  <c r="D272"/>
  <c r="D30"/>
  <c r="D91"/>
  <c r="D52"/>
  <c r="D303"/>
  <c r="D138"/>
  <c r="D75"/>
  <c r="D166"/>
  <c r="D289"/>
  <c r="D59"/>
  <c r="D105"/>
  <c r="D396"/>
  <c r="D142"/>
  <c r="D185"/>
  <c r="D270"/>
  <c r="D66"/>
  <c r="D291"/>
  <c r="D10"/>
  <c r="D329"/>
  <c r="D167"/>
  <c r="D275"/>
  <c r="D254"/>
  <c r="D305"/>
  <c r="D345"/>
  <c r="D4"/>
  <c r="D374"/>
  <c r="D295"/>
  <c r="D321"/>
  <c r="D230"/>
  <c r="D441"/>
  <c r="D389"/>
  <c r="D98"/>
  <c r="D327"/>
  <c r="D238"/>
  <c r="D304"/>
  <c r="D128"/>
  <c r="D38"/>
  <c r="D18"/>
  <c r="D112"/>
  <c r="D266"/>
  <c r="D191"/>
  <c r="D257"/>
  <c r="D259"/>
  <c r="D444"/>
  <c r="D28"/>
  <c r="D216"/>
  <c r="D54"/>
  <c r="D71"/>
  <c r="D149"/>
  <c r="D443"/>
  <c r="D197"/>
  <c r="D146"/>
  <c r="D155"/>
  <c r="D44"/>
  <c r="D271"/>
  <c r="D385"/>
  <c r="D343"/>
  <c r="D377"/>
  <c r="D51"/>
  <c r="D13"/>
  <c r="D446"/>
  <c r="D73"/>
  <c r="D23"/>
  <c r="D279"/>
  <c r="D9"/>
  <c r="D123"/>
  <c r="D424"/>
  <c r="D206"/>
  <c r="D95"/>
  <c r="D432"/>
  <c r="D394"/>
  <c r="D12"/>
  <c r="D171"/>
  <c r="D120"/>
  <c r="D409"/>
  <c r="D29"/>
  <c r="D89"/>
  <c r="G3" i="1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2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2"/>
  <c r="D325"/>
  <c r="D449"/>
  <c r="D390"/>
  <c r="D268"/>
  <c r="D288"/>
  <c r="D277"/>
  <c r="D155"/>
  <c r="D391"/>
  <c r="D386"/>
  <c r="D297"/>
  <c r="D94"/>
  <c r="D303"/>
  <c r="D298"/>
  <c r="D246"/>
  <c r="D95"/>
  <c r="D202"/>
  <c r="D182"/>
  <c r="D47"/>
  <c r="D244"/>
  <c r="D174"/>
  <c r="D234"/>
  <c r="D45"/>
  <c r="D291"/>
  <c r="D242"/>
  <c r="D394"/>
  <c r="D442"/>
  <c r="D444"/>
  <c r="D417"/>
  <c r="D426"/>
  <c r="D400"/>
  <c r="D371"/>
  <c r="D411"/>
  <c r="D262"/>
  <c r="D308"/>
  <c r="D112"/>
  <c r="D306"/>
  <c r="D252"/>
  <c r="D240"/>
  <c r="D407"/>
  <c r="D404"/>
  <c r="D132"/>
  <c r="D340"/>
  <c r="D180"/>
  <c r="D336"/>
  <c r="D299"/>
  <c r="D183"/>
  <c r="D387"/>
  <c r="D398"/>
  <c r="D267"/>
  <c r="D181"/>
  <c r="D292"/>
  <c r="D103"/>
  <c r="D360"/>
  <c r="D439"/>
  <c r="D18"/>
  <c r="D331"/>
  <c r="D300"/>
  <c r="D433"/>
  <c r="D280"/>
  <c r="D315"/>
  <c r="D410"/>
  <c r="D316"/>
  <c r="D75"/>
  <c r="D355"/>
  <c r="D81"/>
  <c r="D346"/>
  <c r="D406"/>
  <c r="D151"/>
  <c r="D350"/>
  <c r="D421"/>
  <c r="D422"/>
  <c r="D353"/>
  <c r="D436"/>
  <c r="D133"/>
  <c r="D259"/>
  <c r="D295"/>
  <c r="D118"/>
  <c r="D161"/>
  <c r="D22"/>
  <c r="D221"/>
  <c r="D238"/>
  <c r="D385"/>
  <c r="D317"/>
  <c r="D229"/>
  <c r="D218"/>
  <c r="D278"/>
  <c r="D130"/>
  <c r="D31"/>
  <c r="D154"/>
  <c r="D60"/>
  <c r="D30"/>
  <c r="D115"/>
  <c r="D222"/>
  <c r="D233"/>
  <c r="D309"/>
  <c r="D162"/>
  <c r="D301"/>
  <c r="D435"/>
  <c r="D370"/>
  <c r="D430"/>
  <c r="D148"/>
  <c r="D432"/>
  <c r="D396"/>
  <c r="D302"/>
  <c r="D399"/>
  <c r="D412"/>
  <c r="D136"/>
  <c r="D271"/>
  <c r="D178"/>
  <c r="D428"/>
  <c r="D378"/>
  <c r="D228"/>
  <c r="D260"/>
  <c r="D78"/>
  <c r="D438"/>
  <c r="D388"/>
  <c r="D374"/>
  <c r="D220"/>
  <c r="D248"/>
  <c r="D257"/>
  <c r="D147"/>
  <c r="D345"/>
  <c r="D332"/>
  <c r="D6"/>
  <c r="D372"/>
  <c r="D170"/>
  <c r="D142"/>
  <c r="D172"/>
  <c r="D226"/>
  <c r="D5"/>
  <c r="D352"/>
  <c r="D124"/>
  <c r="D206"/>
  <c r="D91"/>
  <c r="D285"/>
  <c r="D235"/>
  <c r="D339"/>
  <c r="D429"/>
  <c r="D440"/>
  <c r="D304"/>
  <c r="D20"/>
  <c r="D90"/>
  <c r="D111"/>
  <c r="D282"/>
  <c r="D237"/>
  <c r="D395"/>
  <c r="D214"/>
  <c r="D250"/>
  <c r="D343"/>
  <c r="D21"/>
  <c r="D227"/>
  <c r="D251"/>
  <c r="D152"/>
  <c r="D121"/>
  <c r="D68"/>
  <c r="D15"/>
  <c r="D420"/>
  <c r="D211"/>
  <c r="D383"/>
  <c r="D258"/>
  <c r="D384"/>
  <c r="D87"/>
  <c r="D312"/>
  <c r="D48"/>
  <c r="D116"/>
  <c r="D19"/>
  <c r="D128"/>
  <c r="D283"/>
  <c r="D380"/>
  <c r="D279"/>
  <c r="D107"/>
  <c r="D164"/>
  <c r="D76"/>
  <c r="D135"/>
  <c r="D216"/>
  <c r="D367"/>
  <c r="D28"/>
  <c r="D184"/>
  <c r="D37"/>
  <c r="D80"/>
  <c r="D263"/>
  <c r="D217"/>
  <c r="D108"/>
  <c r="D341"/>
  <c r="D419"/>
  <c r="D366"/>
  <c r="D351"/>
  <c r="D77"/>
  <c r="D338"/>
  <c r="D335"/>
  <c r="D314"/>
  <c r="D85"/>
  <c r="D213"/>
  <c r="D158"/>
  <c r="D163"/>
  <c r="D290"/>
  <c r="D2"/>
  <c r="D363"/>
  <c r="D153"/>
  <c r="D269"/>
  <c r="D145"/>
  <c r="D212"/>
  <c r="D418"/>
  <c r="D402"/>
  <c r="D52"/>
  <c r="D424"/>
  <c r="D397"/>
  <c r="D42"/>
  <c r="D88"/>
  <c r="D329"/>
  <c r="D423"/>
  <c r="D392"/>
  <c r="D96"/>
  <c r="D254"/>
  <c r="D7"/>
  <c r="D274"/>
  <c r="D12"/>
  <c r="D157"/>
  <c r="D131"/>
  <c r="D293"/>
  <c r="D79"/>
  <c r="D14"/>
  <c r="D368"/>
  <c r="D113"/>
  <c r="D26"/>
  <c r="D377"/>
  <c r="D159"/>
  <c r="D326"/>
  <c r="D138"/>
  <c r="D207"/>
  <c r="D10"/>
  <c r="D281"/>
  <c r="D58"/>
  <c r="D24"/>
  <c r="D49"/>
  <c r="D59"/>
  <c r="D4"/>
  <c r="D294"/>
  <c r="D434"/>
  <c r="D141"/>
  <c r="D100"/>
  <c r="D327"/>
  <c r="D64"/>
  <c r="D11"/>
  <c r="D86"/>
  <c r="D139"/>
  <c r="D205"/>
  <c r="D249"/>
  <c r="D16"/>
  <c r="D160"/>
  <c r="D358"/>
  <c r="D25"/>
  <c r="D66"/>
  <c r="D44"/>
  <c r="D413"/>
  <c r="D215"/>
  <c r="D29"/>
  <c r="D357"/>
  <c r="D409"/>
  <c r="D102"/>
  <c r="D199"/>
  <c r="D362"/>
  <c r="D104"/>
  <c r="D177"/>
  <c r="D137"/>
  <c r="D320"/>
  <c r="D173"/>
  <c r="D41"/>
  <c r="D70"/>
  <c r="D347"/>
  <c r="D401"/>
  <c r="D286"/>
  <c r="D179"/>
  <c r="D224"/>
  <c r="D365"/>
  <c r="D120"/>
  <c r="D36"/>
  <c r="D98"/>
  <c r="D127"/>
  <c r="D166"/>
  <c r="D256"/>
  <c r="D223"/>
  <c r="D232"/>
  <c r="D195"/>
  <c r="D408"/>
  <c r="D349"/>
  <c r="D333"/>
  <c r="D39"/>
  <c r="D89"/>
  <c r="D414"/>
  <c r="D373"/>
  <c r="D379"/>
  <c r="D272"/>
  <c r="D261"/>
  <c r="D287"/>
  <c r="D129"/>
  <c r="D307"/>
  <c r="D122"/>
  <c r="D376"/>
  <c r="D40"/>
  <c r="D193"/>
  <c r="D361"/>
  <c r="D330"/>
  <c r="D203"/>
  <c r="D356"/>
  <c r="D200"/>
  <c r="D114"/>
  <c r="D185"/>
  <c r="D106"/>
  <c r="D167"/>
  <c r="D323"/>
  <c r="D201"/>
  <c r="D443"/>
  <c r="D72"/>
  <c r="D225"/>
  <c r="D149"/>
  <c r="D109"/>
  <c r="D448"/>
  <c r="D165"/>
  <c r="D266"/>
  <c r="D156"/>
  <c r="D99"/>
  <c r="D431"/>
  <c r="D359"/>
  <c r="D389"/>
  <c r="D381"/>
  <c r="D101"/>
  <c r="D427"/>
  <c r="D209"/>
  <c r="D328"/>
  <c r="D415"/>
  <c r="D445"/>
  <c r="D382"/>
  <c r="D265"/>
  <c r="D210"/>
  <c r="D71"/>
  <c r="D62"/>
  <c r="D311"/>
  <c r="D231"/>
  <c r="D354"/>
  <c r="D97"/>
  <c r="D187"/>
  <c r="D334"/>
  <c r="D186"/>
  <c r="D105"/>
  <c r="D273"/>
  <c r="D337"/>
  <c r="D245"/>
  <c r="D243"/>
  <c r="D38"/>
  <c r="D364"/>
  <c r="D276"/>
  <c r="D313"/>
  <c r="D264"/>
  <c r="D375"/>
  <c r="D176"/>
  <c r="D74"/>
  <c r="D236"/>
  <c r="D305"/>
  <c r="D322"/>
  <c r="D321"/>
  <c r="D275"/>
  <c r="D425"/>
  <c r="D270"/>
  <c r="D34"/>
  <c r="D247"/>
  <c r="D241"/>
  <c r="D405"/>
  <c r="D117"/>
  <c r="D61"/>
  <c r="D284"/>
  <c r="D342"/>
  <c r="D35"/>
  <c r="D84"/>
  <c r="D56"/>
  <c r="D150"/>
  <c r="D93"/>
  <c r="D23"/>
  <c r="D168"/>
  <c r="D197"/>
  <c r="D54"/>
  <c r="D73"/>
  <c r="D319"/>
  <c r="D189"/>
  <c r="D194"/>
  <c r="D318"/>
  <c r="D69"/>
  <c r="D169"/>
  <c r="D17"/>
  <c r="D196"/>
  <c r="D204"/>
  <c r="D198"/>
  <c r="D192"/>
  <c r="D289"/>
  <c r="D255"/>
  <c r="D3"/>
  <c r="D324"/>
  <c r="D344"/>
  <c r="D348"/>
  <c r="D175"/>
  <c r="D447"/>
  <c r="D188"/>
  <c r="D55"/>
  <c r="D253"/>
  <c r="D126"/>
  <c r="D369"/>
  <c r="D43"/>
  <c r="D53"/>
  <c r="D13"/>
  <c r="D146"/>
  <c r="D134"/>
  <c r="D119"/>
  <c r="D219"/>
  <c r="D123"/>
  <c r="D441"/>
  <c r="D27"/>
  <c r="D144"/>
  <c r="D140"/>
  <c r="D67"/>
  <c r="D57"/>
  <c r="D437"/>
  <c r="D208"/>
  <c r="D191"/>
  <c r="D63"/>
  <c r="D82"/>
  <c r="D230"/>
  <c r="D393"/>
  <c r="D190"/>
  <c r="D239"/>
  <c r="D125"/>
  <c r="D9"/>
  <c r="D446"/>
  <c r="D33"/>
  <c r="D50"/>
  <c r="D171"/>
  <c r="D32"/>
  <c r="D65"/>
  <c r="D403"/>
  <c r="D110"/>
  <c r="D51"/>
  <c r="D416"/>
  <c r="D296"/>
  <c r="D8"/>
  <c r="D143"/>
  <c r="D92"/>
  <c r="D310"/>
  <c r="D46"/>
  <c r="D83"/>
  <c r="C450" i="6"/>
  <c r="C450" i="3"/>
  <c r="C450" i="5"/>
  <c r="C450" i="4"/>
  <c r="C450" i="1"/>
  <c r="I2" i="6" l="1"/>
  <c r="F3"/>
  <c r="F3" i="4"/>
  <c r="F3" i="5"/>
  <c r="I2"/>
  <c r="F3" i="3"/>
  <c r="F3" i="1"/>
  <c r="I2"/>
  <c r="H3" i="9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3" i="1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3" i="13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F3" i="15"/>
  <c r="F4" i="14"/>
  <c r="I2"/>
  <c r="F3" i="13"/>
  <c r="I2" s="1"/>
  <c r="F3" i="12"/>
  <c r="F3" i="11"/>
  <c r="F3" i="10"/>
  <c r="F3" i="9"/>
  <c r="F3" i="8"/>
  <c r="I2" s="1"/>
  <c r="F4" i="1" l="1"/>
  <c r="I3"/>
  <c r="F4" i="3"/>
  <c r="I3"/>
  <c r="F4" i="5"/>
  <c r="I3"/>
  <c r="F4" i="4"/>
  <c r="I3"/>
  <c r="F4" i="6"/>
  <c r="I2" i="3"/>
  <c r="I2" i="4"/>
  <c r="F4" i="15"/>
  <c r="I3" s="1"/>
  <c r="I2"/>
  <c r="F5" i="14"/>
  <c r="I4" s="1"/>
  <c r="I3"/>
  <c r="F4" i="13"/>
  <c r="F4" i="12"/>
  <c r="I3" s="1"/>
  <c r="I2"/>
  <c r="F4" i="11"/>
  <c r="I2"/>
  <c r="F4" i="10"/>
  <c r="I3" s="1"/>
  <c r="I2"/>
  <c r="F4" i="9"/>
  <c r="I2"/>
  <c r="F4" i="8"/>
  <c r="I3" s="1"/>
  <c r="F5" i="6" l="1"/>
  <c r="I4"/>
  <c r="F5" i="4"/>
  <c r="I4"/>
  <c r="F5" i="5"/>
  <c r="I4"/>
  <c r="F5" i="3"/>
  <c r="I4"/>
  <c r="F5" i="1"/>
  <c r="I3" i="6"/>
  <c r="F5" i="15"/>
  <c r="I4" s="1"/>
  <c r="F6" i="14"/>
  <c r="F5" i="13"/>
  <c r="I4" s="1"/>
  <c r="I3"/>
  <c r="F5" i="12"/>
  <c r="F5" i="11"/>
  <c r="I4" s="1"/>
  <c r="I3"/>
  <c r="F5" i="10"/>
  <c r="I4" s="1"/>
  <c r="F5" i="9"/>
  <c r="I3"/>
  <c r="F5" i="8"/>
  <c r="I4" s="1"/>
  <c r="F6" i="1" l="1"/>
  <c r="I5"/>
  <c r="F6" i="3"/>
  <c r="I5"/>
  <c r="F6" i="5"/>
  <c r="F6" i="4"/>
  <c r="I5"/>
  <c r="F6" i="6"/>
  <c r="I5"/>
  <c r="I4" i="1"/>
  <c r="F6" i="15"/>
  <c r="F7" i="14"/>
  <c r="I5"/>
  <c r="F6" i="13"/>
  <c r="F6" i="12"/>
  <c r="I5" s="1"/>
  <c r="I4"/>
  <c r="F6" i="11"/>
  <c r="I5" s="1"/>
  <c r="F6" i="10"/>
  <c r="F6" i="9"/>
  <c r="I4"/>
  <c r="F6" i="8"/>
  <c r="I5" s="1"/>
  <c r="F7" i="6" l="1"/>
  <c r="F7" i="4"/>
  <c r="I6"/>
  <c r="F7" i="5"/>
  <c r="F7" i="3"/>
  <c r="I6"/>
  <c r="F7" i="1"/>
  <c r="I5" i="5"/>
  <c r="F7" i="15"/>
  <c r="I5"/>
  <c r="F8" i="14"/>
  <c r="I6"/>
  <c r="F7" i="13"/>
  <c r="I5"/>
  <c r="F7" i="12"/>
  <c r="F7" i="11"/>
  <c r="F7" i="10"/>
  <c r="I6"/>
  <c r="I5"/>
  <c r="F7" i="9"/>
  <c r="I5"/>
  <c r="F7" i="8"/>
  <c r="I6" s="1"/>
  <c r="F8" i="1" l="1"/>
  <c r="I7"/>
  <c r="F8" i="3"/>
  <c r="I7"/>
  <c r="F8" i="5"/>
  <c r="I7"/>
  <c r="F8" i="4"/>
  <c r="I7"/>
  <c r="F8" i="6"/>
  <c r="I6" i="1"/>
  <c r="I6" i="5"/>
  <c r="I6" i="6"/>
  <c r="F8" i="15"/>
  <c r="I7" s="1"/>
  <c r="I6"/>
  <c r="F9" i="14"/>
  <c r="I8" s="1"/>
  <c r="I7"/>
  <c r="F8" i="13"/>
  <c r="I7" s="1"/>
  <c r="I6"/>
  <c r="F8" i="12"/>
  <c r="I6"/>
  <c r="F8" i="11"/>
  <c r="I7" s="1"/>
  <c r="I6"/>
  <c r="F8" i="10"/>
  <c r="F8" i="9"/>
  <c r="I6"/>
  <c r="F8" i="8"/>
  <c r="I7" s="1"/>
  <c r="F9" i="6" l="1"/>
  <c r="F9" i="4"/>
  <c r="F9" i="5"/>
  <c r="I8"/>
  <c r="F9" i="3"/>
  <c r="F9" i="1"/>
  <c r="I8"/>
  <c r="I7" i="6"/>
  <c r="F9" i="15"/>
  <c r="F10" i="14"/>
  <c r="F9" i="13"/>
  <c r="F9" i="12"/>
  <c r="I7"/>
  <c r="F9" i="11"/>
  <c r="F9" i="10"/>
  <c r="I7"/>
  <c r="F9" i="9"/>
  <c r="I7"/>
  <c r="F9" i="8"/>
  <c r="I8" s="1"/>
  <c r="F10" i="1" l="1"/>
  <c r="F10" i="3"/>
  <c r="I9"/>
  <c r="F10" i="5"/>
  <c r="F10" i="4"/>
  <c r="I9"/>
  <c r="F10" i="6"/>
  <c r="I8" i="3"/>
  <c r="I8" i="4"/>
  <c r="I8" i="6"/>
  <c r="F10" i="15"/>
  <c r="I8"/>
  <c r="F11" i="14"/>
  <c r="I9"/>
  <c r="F10" i="13"/>
  <c r="I8"/>
  <c r="F10" i="12"/>
  <c r="I8"/>
  <c r="F10" i="11"/>
  <c r="I8"/>
  <c r="F10" i="10"/>
  <c r="I9" s="1"/>
  <c r="I8"/>
  <c r="F10" i="9"/>
  <c r="I8"/>
  <c r="F10" i="8"/>
  <c r="I9" s="1"/>
  <c r="F11" i="6" l="1"/>
  <c r="I10"/>
  <c r="F11" i="4"/>
  <c r="I10"/>
  <c r="F11" i="5"/>
  <c r="I10"/>
  <c r="F11" i="3"/>
  <c r="I10"/>
  <c r="F11" i="1"/>
  <c r="I10"/>
  <c r="I9" i="6"/>
  <c r="I9" i="5"/>
  <c r="I9" i="1"/>
  <c r="F11" i="15"/>
  <c r="I10" s="1"/>
  <c r="I9"/>
  <c r="F12" i="14"/>
  <c r="I11" s="1"/>
  <c r="I10"/>
  <c r="F11" i="13"/>
  <c r="I9"/>
  <c r="F11" i="12"/>
  <c r="I9"/>
  <c r="F11" i="11"/>
  <c r="I9"/>
  <c r="F11" i="10"/>
  <c r="F11" i="9"/>
  <c r="I9"/>
  <c r="F11" i="8"/>
  <c r="I10" s="1"/>
  <c r="F12" i="1" l="1"/>
  <c r="I11"/>
  <c r="F12" i="3"/>
  <c r="I11"/>
  <c r="F12" i="5"/>
  <c r="I11"/>
  <c r="F12" i="4"/>
  <c r="I11"/>
  <c r="F12" i="6"/>
  <c r="I11"/>
  <c r="F12" i="15"/>
  <c r="F13" i="14"/>
  <c r="F12" i="13"/>
  <c r="I11" s="1"/>
  <c r="I10"/>
  <c r="F12" i="12"/>
  <c r="I10"/>
  <c r="F12" i="11"/>
  <c r="I11" s="1"/>
  <c r="I10"/>
  <c r="F12" i="10"/>
  <c r="I10"/>
  <c r="F12" i="9"/>
  <c r="I10"/>
  <c r="F12" i="8"/>
  <c r="I11" s="1"/>
  <c r="F13" i="6" l="1"/>
  <c r="I12"/>
  <c r="F13" i="4"/>
  <c r="I12"/>
  <c r="F13" i="5"/>
  <c r="I12"/>
  <c r="F13" i="3"/>
  <c r="F13" i="1"/>
  <c r="I12"/>
  <c r="F13" i="15"/>
  <c r="I11"/>
  <c r="F14" i="14"/>
  <c r="I13"/>
  <c r="I12"/>
  <c r="F13" i="13"/>
  <c r="F13" i="12"/>
  <c r="I11"/>
  <c r="F13" i="11"/>
  <c r="I12" s="1"/>
  <c r="F13" i="10"/>
  <c r="I11"/>
  <c r="F13" i="9"/>
  <c r="I11"/>
  <c r="F13" i="8"/>
  <c r="F14" i="1" l="1"/>
  <c r="I13"/>
  <c r="F14" i="3"/>
  <c r="I13"/>
  <c r="F14" i="5"/>
  <c r="I13"/>
  <c r="F14" i="4"/>
  <c r="F14" i="6"/>
  <c r="I13"/>
  <c r="I12" i="3"/>
  <c r="F14" i="15"/>
  <c r="I12"/>
  <c r="F15" i="14"/>
  <c r="I14" s="1"/>
  <c r="F14" i="13"/>
  <c r="I13" s="1"/>
  <c r="I12"/>
  <c r="F14" i="12"/>
  <c r="I12"/>
  <c r="F14" i="11"/>
  <c r="I13" s="1"/>
  <c r="F14" i="10"/>
  <c r="I13" s="1"/>
  <c r="I12"/>
  <c r="F14" i="9"/>
  <c r="I12"/>
  <c r="F14" i="8"/>
  <c r="I13"/>
  <c r="I12"/>
  <c r="F15" i="6" l="1"/>
  <c r="F15" i="4"/>
  <c r="F15" i="5"/>
  <c r="I14"/>
  <c r="F15" i="3"/>
  <c r="I14"/>
  <c r="F15" i="1"/>
  <c r="I14"/>
  <c r="I13" i="4"/>
  <c r="F15" i="15"/>
  <c r="I13"/>
  <c r="F16" i="14"/>
  <c r="F15" i="13"/>
  <c r="I14" s="1"/>
  <c r="F15" i="12"/>
  <c r="I13"/>
  <c r="F15" i="11"/>
  <c r="I14" s="1"/>
  <c r="F15" i="10"/>
  <c r="I14" s="1"/>
  <c r="F15" i="9"/>
  <c r="I13"/>
  <c r="F15" i="8"/>
  <c r="I14" s="1"/>
  <c r="F16" i="1" l="1"/>
  <c r="F16" i="3"/>
  <c r="F16" i="5"/>
  <c r="I15"/>
  <c r="F16" i="4"/>
  <c r="F16" i="6"/>
  <c r="I15"/>
  <c r="I14" i="4"/>
  <c r="I14" i="6"/>
  <c r="F16" i="15"/>
  <c r="I14"/>
  <c r="F17" i="14"/>
  <c r="I16" s="1"/>
  <c r="I15"/>
  <c r="F16" i="13"/>
  <c r="F16" i="12"/>
  <c r="I14"/>
  <c r="F16" i="11"/>
  <c r="I15" s="1"/>
  <c r="F16" i="10"/>
  <c r="F16" i="9"/>
  <c r="I14"/>
  <c r="F16" i="8"/>
  <c r="I15"/>
  <c r="F17" i="6" l="1"/>
  <c r="F17" i="4"/>
  <c r="I16"/>
  <c r="F17" i="5"/>
  <c r="F17" i="3"/>
  <c r="I16"/>
  <c r="F17" i="1"/>
  <c r="I15" i="4"/>
  <c r="I15" i="3"/>
  <c r="I15" i="1"/>
  <c r="F17" i="15"/>
  <c r="I16" s="1"/>
  <c r="I15"/>
  <c r="F18" i="14"/>
  <c r="F17" i="13"/>
  <c r="I15"/>
  <c r="F17" i="12"/>
  <c r="I15"/>
  <c r="F17" i="11"/>
  <c r="F17" i="10"/>
  <c r="I15"/>
  <c r="F17" i="9"/>
  <c r="I15"/>
  <c r="F17" i="8"/>
  <c r="I16" s="1"/>
  <c r="F18" i="1" l="1"/>
  <c r="F18" i="3"/>
  <c r="I17"/>
  <c r="F18" i="5"/>
  <c r="I17"/>
  <c r="F18" i="4"/>
  <c r="F18" i="6"/>
  <c r="I17"/>
  <c r="I16" i="1"/>
  <c r="I16" i="5"/>
  <c r="I16" i="6"/>
  <c r="F18" i="15"/>
  <c r="F19" i="14"/>
  <c r="I18" s="1"/>
  <c r="I17"/>
  <c r="F18" i="13"/>
  <c r="I16"/>
  <c r="F18" i="12"/>
  <c r="I16"/>
  <c r="F18" i="11"/>
  <c r="I17" s="1"/>
  <c r="I16"/>
  <c r="F18" i="10"/>
  <c r="I16"/>
  <c r="F18" i="9"/>
  <c r="I16"/>
  <c r="F18" i="8"/>
  <c r="I17"/>
  <c r="F19" i="6" l="1"/>
  <c r="F19" i="4"/>
  <c r="I18"/>
  <c r="F19" i="5"/>
  <c r="F19" i="3"/>
  <c r="I18"/>
  <c r="F19" i="1"/>
  <c r="I17" i="4"/>
  <c r="I17" i="1"/>
  <c r="F19" i="15"/>
  <c r="I17"/>
  <c r="F20" i="14"/>
  <c r="F19" i="13"/>
  <c r="I17"/>
  <c r="F19" i="12"/>
  <c r="I17"/>
  <c r="F19" i="11"/>
  <c r="F19" i="10"/>
  <c r="I17"/>
  <c r="F19" i="9"/>
  <c r="I17"/>
  <c r="F19" i="8"/>
  <c r="I18" s="1"/>
  <c r="F20" i="1" l="1"/>
  <c r="F20" i="3"/>
  <c r="I19"/>
  <c r="F20" i="5"/>
  <c r="F20" i="4"/>
  <c r="I19"/>
  <c r="F20" i="6"/>
  <c r="I18" i="1"/>
  <c r="I18" i="5"/>
  <c r="I18" i="6"/>
  <c r="F20" i="15"/>
  <c r="I18"/>
  <c r="F21" i="14"/>
  <c r="I20"/>
  <c r="I19"/>
  <c r="F20" i="13"/>
  <c r="I18"/>
  <c r="F20" i="12"/>
  <c r="I18"/>
  <c r="F20" i="11"/>
  <c r="I18"/>
  <c r="F20" i="10"/>
  <c r="I18"/>
  <c r="F20" i="9"/>
  <c r="I18"/>
  <c r="F20" i="8"/>
  <c r="I19" s="1"/>
  <c r="F21" i="6" l="1"/>
  <c r="I20"/>
  <c r="F21" i="4"/>
  <c r="I20"/>
  <c r="F21" i="5"/>
  <c r="I20"/>
  <c r="F21" i="3"/>
  <c r="F21" i="1"/>
  <c r="I20"/>
  <c r="I19" i="6"/>
  <c r="I19" i="5"/>
  <c r="I19" i="1"/>
  <c r="F21" i="15"/>
  <c r="I19"/>
  <c r="F22" i="14"/>
  <c r="I21" s="1"/>
  <c r="F21" i="13"/>
  <c r="I19"/>
  <c r="F21" i="12"/>
  <c r="I19"/>
  <c r="F21" i="11"/>
  <c r="I20" s="1"/>
  <c r="I19"/>
  <c r="F21" i="10"/>
  <c r="I19"/>
  <c r="F21" i="9"/>
  <c r="I19"/>
  <c r="F21" i="8"/>
  <c r="F22" i="1" l="1"/>
  <c r="I21"/>
  <c r="F22" i="3"/>
  <c r="I21"/>
  <c r="F22" i="5"/>
  <c r="I21"/>
  <c r="F22" i="4"/>
  <c r="I21"/>
  <c r="F22" i="6"/>
  <c r="I20" i="3"/>
  <c r="F22" i="15"/>
  <c r="I21" s="1"/>
  <c r="I20"/>
  <c r="F23" i="14"/>
  <c r="I22" s="1"/>
  <c r="F22" i="13"/>
  <c r="I20"/>
  <c r="F22" i="12"/>
  <c r="I20"/>
  <c r="F22" i="11"/>
  <c r="F22" i="10"/>
  <c r="I20"/>
  <c r="F22" i="9"/>
  <c r="I20"/>
  <c r="F22" i="8"/>
  <c r="I20"/>
  <c r="F23" i="6" l="1"/>
  <c r="I22"/>
  <c r="F23" i="4"/>
  <c r="I22"/>
  <c r="F23" i="5"/>
  <c r="I22"/>
  <c r="F23" i="3"/>
  <c r="F23" i="1"/>
  <c r="I22"/>
  <c r="I21" i="6"/>
  <c r="F23" i="15"/>
  <c r="I22" s="1"/>
  <c r="F24" i="14"/>
  <c r="I23" s="1"/>
  <c r="F23" i="13"/>
  <c r="I21"/>
  <c r="F23" i="12"/>
  <c r="I21"/>
  <c r="F23" i="11"/>
  <c r="I21"/>
  <c r="F23" i="10"/>
  <c r="I21"/>
  <c r="F23" i="9"/>
  <c r="I22"/>
  <c r="I21"/>
  <c r="F23" i="8"/>
  <c r="I22" s="1"/>
  <c r="I21"/>
  <c r="F24" i="1" l="1"/>
  <c r="F24" i="3"/>
  <c r="I23"/>
  <c r="F24" i="5"/>
  <c r="I23"/>
  <c r="F24" i="4"/>
  <c r="I23"/>
  <c r="F24" i="6"/>
  <c r="I23"/>
  <c r="I22" i="3"/>
  <c r="F24" i="15"/>
  <c r="F25" i="14"/>
  <c r="F24" i="13"/>
  <c r="I22"/>
  <c r="F24" i="12"/>
  <c r="I23" s="1"/>
  <c r="I22"/>
  <c r="F24" i="11"/>
  <c r="I22"/>
  <c r="F24" i="10"/>
  <c r="I22"/>
  <c r="F24" i="9"/>
  <c r="F24" i="8"/>
  <c r="F25" i="6" l="1"/>
  <c r="I24"/>
  <c r="F25" i="4"/>
  <c r="I24"/>
  <c r="F25" i="5"/>
  <c r="F25" i="3"/>
  <c r="I24"/>
  <c r="F25" i="1"/>
  <c r="I24"/>
  <c r="I23"/>
  <c r="F25" i="15"/>
  <c r="I23"/>
  <c r="F26" i="14"/>
  <c r="I24"/>
  <c r="F25" i="13"/>
  <c r="I23"/>
  <c r="F25" i="12"/>
  <c r="F25" i="11"/>
  <c r="I23"/>
  <c r="F25" i="10"/>
  <c r="I24" s="1"/>
  <c r="I23"/>
  <c r="F25" i="9"/>
  <c r="I23"/>
  <c r="F25" i="8"/>
  <c r="I24"/>
  <c r="I23"/>
  <c r="F26" i="1" l="1"/>
  <c r="I25"/>
  <c r="F26" i="3"/>
  <c r="F26" i="5"/>
  <c r="I25"/>
  <c r="F26" i="4"/>
  <c r="I25"/>
  <c r="F26" i="6"/>
  <c r="I25"/>
  <c r="I24" i="5"/>
  <c r="F26" i="15"/>
  <c r="I25" s="1"/>
  <c r="I24"/>
  <c r="F27" i="14"/>
  <c r="I25"/>
  <c r="F26" i="13"/>
  <c r="I24"/>
  <c r="F26" i="12"/>
  <c r="I24"/>
  <c r="F26" i="11"/>
  <c r="I24"/>
  <c r="F26" i="10"/>
  <c r="F26" i="9"/>
  <c r="I24"/>
  <c r="F26" i="8"/>
  <c r="F27" i="6" l="1"/>
  <c r="F27" i="4"/>
  <c r="F27" i="5"/>
  <c r="I26"/>
  <c r="F27" i="3"/>
  <c r="I26"/>
  <c r="F27" i="1"/>
  <c r="I25" i="3"/>
  <c r="F27" i="15"/>
  <c r="F28" i="14"/>
  <c r="I26"/>
  <c r="F27" i="13"/>
  <c r="I25"/>
  <c r="F27" i="12"/>
  <c r="I26"/>
  <c r="I25"/>
  <c r="F27" i="11"/>
  <c r="I25"/>
  <c r="F27" i="10"/>
  <c r="I25"/>
  <c r="F27" i="9"/>
  <c r="I26" s="1"/>
  <c r="I25"/>
  <c r="F27" i="8"/>
  <c r="I25"/>
  <c r="F28" i="1" l="1"/>
  <c r="F28" i="3"/>
  <c r="I27"/>
  <c r="F28" i="5"/>
  <c r="F28" i="4"/>
  <c r="I27"/>
  <c r="F28" i="6"/>
  <c r="I26" i="1"/>
  <c r="I26" i="4"/>
  <c r="I26" i="6"/>
  <c r="F28" i="15"/>
  <c r="I26"/>
  <c r="F29" i="14"/>
  <c r="I27"/>
  <c r="F28" i="13"/>
  <c r="I26"/>
  <c r="F28" i="12"/>
  <c r="I27"/>
  <c r="F28" i="11"/>
  <c r="I27"/>
  <c r="I26"/>
  <c r="F28" i="10"/>
  <c r="I27" s="1"/>
  <c r="I26"/>
  <c r="F28" i="9"/>
  <c r="F28" i="8"/>
  <c r="I26"/>
  <c r="F29" i="6" l="1"/>
  <c r="F29" i="4"/>
  <c r="I28"/>
  <c r="F29" i="5"/>
  <c r="I28"/>
  <c r="F29" i="3"/>
  <c r="F29" i="1"/>
  <c r="I28"/>
  <c r="I27" i="6"/>
  <c r="I27" i="5"/>
  <c r="I27" i="1"/>
  <c r="F29" i="15"/>
  <c r="I27"/>
  <c r="F30" i="14"/>
  <c r="I29" s="1"/>
  <c r="I28"/>
  <c r="F29" i="13"/>
  <c r="I27"/>
  <c r="F29" i="12"/>
  <c r="I28" s="1"/>
  <c r="F29" i="11"/>
  <c r="I28" s="1"/>
  <c r="F29" i="10"/>
  <c r="F29" i="9"/>
  <c r="I27"/>
  <c r="F29" i="8"/>
  <c r="I27"/>
  <c r="F30" i="1" l="1"/>
  <c r="I29"/>
  <c r="F30" i="3"/>
  <c r="I29"/>
  <c r="F30" i="5"/>
  <c r="I29"/>
  <c r="F30" i="4"/>
  <c r="I29"/>
  <c r="F30" i="6"/>
  <c r="I29"/>
  <c r="I28" i="3"/>
  <c r="I28" i="6"/>
  <c r="F30" i="15"/>
  <c r="I28"/>
  <c r="F31" i="14"/>
  <c r="F30" i="13"/>
  <c r="I28"/>
  <c r="F30" i="12"/>
  <c r="I29"/>
  <c r="F30" i="11"/>
  <c r="F30" i="10"/>
  <c r="I29" s="1"/>
  <c r="I28"/>
  <c r="F30" i="9"/>
  <c r="I28"/>
  <c r="F30" i="8"/>
  <c r="I28"/>
  <c r="F31" i="6" l="1"/>
  <c r="I30"/>
  <c r="F31" i="4"/>
  <c r="I30"/>
  <c r="F31" i="5"/>
  <c r="I30"/>
  <c r="F31" i="3"/>
  <c r="I30"/>
  <c r="F31" i="1"/>
  <c r="F31" i="15"/>
  <c r="I29"/>
  <c r="F32" i="14"/>
  <c r="I30"/>
  <c r="F31" i="13"/>
  <c r="I29"/>
  <c r="F31" i="12"/>
  <c r="F31" i="11"/>
  <c r="I29"/>
  <c r="F31" i="10"/>
  <c r="F31" i="9"/>
  <c r="I29"/>
  <c r="F31" i="8"/>
  <c r="I29"/>
  <c r="F32" i="1" l="1"/>
  <c r="I31"/>
  <c r="F32" i="3"/>
  <c r="I31"/>
  <c r="F32" i="5"/>
  <c r="F32" i="4"/>
  <c r="I31"/>
  <c r="F32" i="6"/>
  <c r="I31"/>
  <c r="I30" i="1"/>
  <c r="F32" i="15"/>
  <c r="I31" s="1"/>
  <c r="I30"/>
  <c r="F33" i="14"/>
  <c r="I32" s="1"/>
  <c r="I31"/>
  <c r="F32" i="13"/>
  <c r="I30"/>
  <c r="F32" i="12"/>
  <c r="I31" s="1"/>
  <c r="I30"/>
  <c r="F32" i="11"/>
  <c r="I31" s="1"/>
  <c r="I30"/>
  <c r="F32" i="10"/>
  <c r="I30"/>
  <c r="F32" i="9"/>
  <c r="I30"/>
  <c r="F32" i="8"/>
  <c r="I31" s="1"/>
  <c r="I30"/>
  <c r="F33" i="6" l="1"/>
  <c r="F33" i="4"/>
  <c r="I32"/>
  <c r="F33" i="5"/>
  <c r="F33" i="3"/>
  <c r="I32"/>
  <c r="F33" i="1"/>
  <c r="I31" i="5"/>
  <c r="F33" i="15"/>
  <c r="F34" i="14"/>
  <c r="F33" i="13"/>
  <c r="I32" s="1"/>
  <c r="I31"/>
  <c r="F33" i="12"/>
  <c r="F33" i="11"/>
  <c r="I32"/>
  <c r="F33" i="10"/>
  <c r="I32" s="1"/>
  <c r="I31"/>
  <c r="F33" i="9"/>
  <c r="I31"/>
  <c r="F33" i="8"/>
  <c r="F34" i="1" l="1"/>
  <c r="F34" i="3"/>
  <c r="I33"/>
  <c r="F34" i="5"/>
  <c r="F34" i="4"/>
  <c r="I33"/>
  <c r="F34" i="6"/>
  <c r="I32" i="1"/>
  <c r="I32" i="5"/>
  <c r="I32" i="6"/>
  <c r="F34" i="15"/>
  <c r="I32"/>
  <c r="F35" i="14"/>
  <c r="I33"/>
  <c r="F34" i="13"/>
  <c r="F34" i="12"/>
  <c r="I32"/>
  <c r="F34" i="11"/>
  <c r="I33" s="1"/>
  <c r="F34" i="10"/>
  <c r="F34" i="9"/>
  <c r="I32"/>
  <c r="F34" i="8"/>
  <c r="I32"/>
  <c r="F35" i="6" l="1"/>
  <c r="F35" i="4"/>
  <c r="I34"/>
  <c r="F35" i="5"/>
  <c r="F35" i="3"/>
  <c r="I34"/>
  <c r="F35" i="1"/>
  <c r="I33" i="6"/>
  <c r="I33" i="5"/>
  <c r="I33" i="1"/>
  <c r="F35" i="15"/>
  <c r="I34"/>
  <c r="I33"/>
  <c r="F36" i="14"/>
  <c r="I34"/>
  <c r="F35" i="13"/>
  <c r="I33"/>
  <c r="F35" i="12"/>
  <c r="I34" s="1"/>
  <c r="I33"/>
  <c r="F35" i="11"/>
  <c r="I34" s="1"/>
  <c r="F35" i="10"/>
  <c r="I33"/>
  <c r="F35" i="9"/>
  <c r="I34" s="1"/>
  <c r="I33"/>
  <c r="F35" i="8"/>
  <c r="I34" s="1"/>
  <c r="I33"/>
  <c r="F36" i="1" l="1"/>
  <c r="F36" i="3"/>
  <c r="I35"/>
  <c r="F36" i="5"/>
  <c r="I35"/>
  <c r="F36" i="4"/>
  <c r="F36" i="6"/>
  <c r="I35"/>
  <c r="I34" i="1"/>
  <c r="I34" i="5"/>
  <c r="I34" i="6"/>
  <c r="F36" i="15"/>
  <c r="F37" i="14"/>
  <c r="I36" s="1"/>
  <c r="I35"/>
  <c r="F36" i="13"/>
  <c r="I35" s="1"/>
  <c r="I34"/>
  <c r="F36" i="12"/>
  <c r="F36" i="11"/>
  <c r="F36" i="10"/>
  <c r="I35"/>
  <c r="I34"/>
  <c r="F36" i="9"/>
  <c r="I35"/>
  <c r="F36" i="8"/>
  <c r="F37" i="6" l="1"/>
  <c r="F37" i="4"/>
  <c r="I36"/>
  <c r="F37" i="5"/>
  <c r="F37" i="3"/>
  <c r="I36"/>
  <c r="F37" i="1"/>
  <c r="I36"/>
  <c r="I35" i="4"/>
  <c r="I35" i="1"/>
  <c r="F37" i="15"/>
  <c r="I35"/>
  <c r="F38" i="14"/>
  <c r="F37" i="13"/>
  <c r="F37" i="12"/>
  <c r="I35"/>
  <c r="F37" i="11"/>
  <c r="I35"/>
  <c r="F37" i="10"/>
  <c r="I36" s="1"/>
  <c r="F37" i="9"/>
  <c r="F37" i="8"/>
  <c r="I35"/>
  <c r="F38" i="1" l="1"/>
  <c r="F38" i="3"/>
  <c r="I37"/>
  <c r="F38" i="5"/>
  <c r="I37"/>
  <c r="F38" i="4"/>
  <c r="F38" i="6"/>
  <c r="I37"/>
  <c r="I36" i="5"/>
  <c r="I36" i="6"/>
  <c r="F38" i="15"/>
  <c r="I36"/>
  <c r="F39" i="14"/>
  <c r="I38"/>
  <c r="I37"/>
  <c r="F38" i="13"/>
  <c r="I36"/>
  <c r="F38" i="12"/>
  <c r="I36"/>
  <c r="F38" i="11"/>
  <c r="I36"/>
  <c r="F38" i="10"/>
  <c r="F38" i="9"/>
  <c r="I36"/>
  <c r="F38" i="8"/>
  <c r="I36"/>
  <c r="F39" i="6" l="1"/>
  <c r="F39" i="4"/>
  <c r="I38"/>
  <c r="F39" i="5"/>
  <c r="F39" i="3"/>
  <c r="I38"/>
  <c r="F39" i="1"/>
  <c r="I38"/>
  <c r="I37" i="4"/>
  <c r="I37" i="1"/>
  <c r="F39" i="15"/>
  <c r="I38"/>
  <c r="I37"/>
  <c r="F40" i="14"/>
  <c r="I39" s="1"/>
  <c r="F39" i="13"/>
  <c r="I37"/>
  <c r="F39" i="12"/>
  <c r="I37"/>
  <c r="F39" i="11"/>
  <c r="I38"/>
  <c r="I37"/>
  <c r="F39" i="10"/>
  <c r="I38" s="1"/>
  <c r="I37"/>
  <c r="F39" i="9"/>
  <c r="I37"/>
  <c r="F39" i="8"/>
  <c r="I37"/>
  <c r="F40" i="1" l="1"/>
  <c r="F40" i="3"/>
  <c r="I39"/>
  <c r="F40" i="5"/>
  <c r="I39"/>
  <c r="F40" i="4"/>
  <c r="F40" i="6"/>
  <c r="I39"/>
  <c r="I38" i="5"/>
  <c r="I38" i="6"/>
  <c r="F40" i="15"/>
  <c r="I39" s="1"/>
  <c r="F41" i="14"/>
  <c r="I40"/>
  <c r="F40" i="13"/>
  <c r="I39" s="1"/>
  <c r="I38"/>
  <c r="F40" i="12"/>
  <c r="I38"/>
  <c r="F40" i="11"/>
  <c r="F40" i="10"/>
  <c r="I39" s="1"/>
  <c r="F40" i="9"/>
  <c r="I38"/>
  <c r="F40" i="8"/>
  <c r="I39" s="1"/>
  <c r="I38"/>
  <c r="F41" i="6" l="1"/>
  <c r="I40"/>
  <c r="F41" i="4"/>
  <c r="I40"/>
  <c r="F41" i="5"/>
  <c r="I40"/>
  <c r="F41" i="3"/>
  <c r="F41" i="1"/>
  <c r="I40"/>
  <c r="I39" i="4"/>
  <c r="I39" i="1"/>
  <c r="F41" i="15"/>
  <c r="I40"/>
  <c r="F42" i="14"/>
  <c r="I41" s="1"/>
  <c r="F41" i="13"/>
  <c r="I40"/>
  <c r="F41" i="12"/>
  <c r="I40"/>
  <c r="I39"/>
  <c r="F41" i="11"/>
  <c r="I40" s="1"/>
  <c r="I39"/>
  <c r="F41" i="10"/>
  <c r="I40"/>
  <c r="F41" i="9"/>
  <c r="I40"/>
  <c r="I39"/>
  <c r="F41" i="8"/>
  <c r="I40" s="1"/>
  <c r="F42" i="1" l="1"/>
  <c r="F42" i="3"/>
  <c r="I41"/>
  <c r="F42" i="5"/>
  <c r="F42" i="4"/>
  <c r="I41"/>
  <c r="F42" i="6"/>
  <c r="I41"/>
  <c r="I40" i="3"/>
  <c r="F42" i="15"/>
  <c r="I41"/>
  <c r="F43" i="14"/>
  <c r="I42"/>
  <c r="F42" i="13"/>
  <c r="I41"/>
  <c r="F42" i="12"/>
  <c r="I41" s="1"/>
  <c r="F42" i="11"/>
  <c r="I41" s="1"/>
  <c r="F42" i="10"/>
  <c r="I41" s="1"/>
  <c r="F42" i="9"/>
  <c r="I41" s="1"/>
  <c r="F42" i="8"/>
  <c r="I41" s="1"/>
  <c r="F43" i="6" l="1"/>
  <c r="I42"/>
  <c r="F43" i="4"/>
  <c r="I42"/>
  <c r="F43" i="5"/>
  <c r="I42"/>
  <c r="F43" i="3"/>
  <c r="F43" i="1"/>
  <c r="I42"/>
  <c r="I41" i="5"/>
  <c r="I41" i="1"/>
  <c r="F43" i="15"/>
  <c r="I42"/>
  <c r="F44" i="14"/>
  <c r="I43"/>
  <c r="F43" i="13"/>
  <c r="I42" s="1"/>
  <c r="F43" i="12"/>
  <c r="I42"/>
  <c r="F43" i="11"/>
  <c r="I42"/>
  <c r="F43" i="10"/>
  <c r="I42"/>
  <c r="F43" i="9"/>
  <c r="I42"/>
  <c r="F43" i="8"/>
  <c r="I42"/>
  <c r="F44" i="1" l="1"/>
  <c r="I43"/>
  <c r="F44" i="3"/>
  <c r="I43"/>
  <c r="F44" i="5"/>
  <c r="I43"/>
  <c r="F44" i="4"/>
  <c r="I43"/>
  <c r="F44" i="6"/>
  <c r="I43"/>
  <c r="I42" i="3"/>
  <c r="F44" i="15"/>
  <c r="I43" s="1"/>
  <c r="F45" i="14"/>
  <c r="I44"/>
  <c r="F44" i="13"/>
  <c r="I43"/>
  <c r="F44" i="12"/>
  <c r="I43"/>
  <c r="F44" i="11"/>
  <c r="I43"/>
  <c r="F44" i="10"/>
  <c r="I43" s="1"/>
  <c r="F44" i="9"/>
  <c r="I43" s="1"/>
  <c r="F44" i="8"/>
  <c r="I43" s="1"/>
  <c r="F45" i="6" l="1"/>
  <c r="I44"/>
  <c r="F45" i="4"/>
  <c r="I44"/>
  <c r="F45" i="5"/>
  <c r="I44"/>
  <c r="F45" i="3"/>
  <c r="F45" i="1"/>
  <c r="I44"/>
  <c r="F45" i="15"/>
  <c r="I44"/>
  <c r="F46" i="14"/>
  <c r="I45"/>
  <c r="F45" i="13"/>
  <c r="I44"/>
  <c r="F45" i="12"/>
  <c r="I44"/>
  <c r="F45" i="11"/>
  <c r="I44"/>
  <c r="F45" i="10"/>
  <c r="I44"/>
  <c r="F45" i="9"/>
  <c r="I44"/>
  <c r="F45" i="8"/>
  <c r="I44"/>
  <c r="F46" i="1" l="1"/>
  <c r="I45"/>
  <c r="F46" i="3"/>
  <c r="F46" i="5"/>
  <c r="I45"/>
  <c r="F46" i="4"/>
  <c r="I45"/>
  <c r="F46" i="6"/>
  <c r="I45"/>
  <c r="I44" i="3"/>
  <c r="F46" i="15"/>
  <c r="I45" s="1"/>
  <c r="F47" i="14"/>
  <c r="I46" s="1"/>
  <c r="F46" i="13"/>
  <c r="I45" s="1"/>
  <c r="F46" i="12"/>
  <c r="I45" s="1"/>
  <c r="F46" i="11"/>
  <c r="I45" s="1"/>
  <c r="F46" i="10"/>
  <c r="I45"/>
  <c r="F46" i="9"/>
  <c r="I45"/>
  <c r="F46" i="8"/>
  <c r="F47" i="6" l="1"/>
  <c r="I46"/>
  <c r="F47" i="4"/>
  <c r="I46"/>
  <c r="F47" i="5"/>
  <c r="F47" i="3"/>
  <c r="I46"/>
  <c r="F47" i="1"/>
  <c r="I46"/>
  <c r="I45" i="3"/>
  <c r="F47" i="15"/>
  <c r="I46"/>
  <c r="F48" i="14"/>
  <c r="I47"/>
  <c r="F47" i="13"/>
  <c r="I46" s="1"/>
  <c r="F47" i="12"/>
  <c r="I46"/>
  <c r="F47" i="11"/>
  <c r="I46"/>
  <c r="F47" i="10"/>
  <c r="I46"/>
  <c r="F47" i="9"/>
  <c r="F47" i="8"/>
  <c r="I45"/>
  <c r="F48" i="1" l="1"/>
  <c r="F48" i="3"/>
  <c r="I47"/>
  <c r="F48" i="5"/>
  <c r="F48" i="4"/>
  <c r="I47"/>
  <c r="F48" i="6"/>
  <c r="I47"/>
  <c r="I46" i="5"/>
  <c r="F48" i="15"/>
  <c r="I47"/>
  <c r="F49" i="14"/>
  <c r="F48" i="13"/>
  <c r="I47" s="1"/>
  <c r="F48" i="12"/>
  <c r="I47" s="1"/>
  <c r="F48" i="11"/>
  <c r="I47" s="1"/>
  <c r="F48" i="10"/>
  <c r="I47" s="1"/>
  <c r="F48" i="9"/>
  <c r="I47" s="1"/>
  <c r="I46"/>
  <c r="F48" i="8"/>
  <c r="I47"/>
  <c r="I46"/>
  <c r="F49" i="6" l="1"/>
  <c r="I48"/>
  <c r="F49" i="4"/>
  <c r="I48"/>
  <c r="F49" i="5"/>
  <c r="F49" i="3"/>
  <c r="I48"/>
  <c r="F49" i="1"/>
  <c r="I47" i="5"/>
  <c r="I47" i="1"/>
  <c r="F49" i="15"/>
  <c r="I48" s="1"/>
  <c r="F50" i="14"/>
  <c r="I49"/>
  <c r="I48"/>
  <c r="F49" i="13"/>
  <c r="I48" s="1"/>
  <c r="F49" i="12"/>
  <c r="I48" s="1"/>
  <c r="F49" i="11"/>
  <c r="F49" i="10"/>
  <c r="I48"/>
  <c r="F49" i="9"/>
  <c r="I48"/>
  <c r="F49" i="8"/>
  <c r="I48"/>
  <c r="F50" i="1" l="1"/>
  <c r="I49"/>
  <c r="F50" i="3"/>
  <c r="I49"/>
  <c r="F50" i="5"/>
  <c r="I49"/>
  <c r="F50" i="4"/>
  <c r="I49"/>
  <c r="F50" i="6"/>
  <c r="I48" i="1"/>
  <c r="I48" i="5"/>
  <c r="F50" i="15"/>
  <c r="I49"/>
  <c r="F51" i="14"/>
  <c r="I50"/>
  <c r="F50" i="13"/>
  <c r="I49"/>
  <c r="F50" i="12"/>
  <c r="I49"/>
  <c r="F50" i="11"/>
  <c r="I49"/>
  <c r="I48"/>
  <c r="F50" i="10"/>
  <c r="I49" s="1"/>
  <c r="F50" i="9"/>
  <c r="I49" s="1"/>
  <c r="F50" i="8"/>
  <c r="I49" s="1"/>
  <c r="F51" i="6" l="1"/>
  <c r="I50"/>
  <c r="F51" i="4"/>
  <c r="I50"/>
  <c r="F51" i="5"/>
  <c r="I50"/>
  <c r="F51" i="3"/>
  <c r="F51" i="1"/>
  <c r="I50"/>
  <c r="I49" i="6"/>
  <c r="F51" i="15"/>
  <c r="I50" s="1"/>
  <c r="F52" i="14"/>
  <c r="I51" s="1"/>
  <c r="F51" i="13"/>
  <c r="I50" s="1"/>
  <c r="F51" i="12"/>
  <c r="I50" s="1"/>
  <c r="F51" i="11"/>
  <c r="I50" s="1"/>
  <c r="F51" i="10"/>
  <c r="I50" s="1"/>
  <c r="F51" i="9"/>
  <c r="I50"/>
  <c r="F51" i="8"/>
  <c r="I50"/>
  <c r="F52" i="1" l="1"/>
  <c r="F52" i="3"/>
  <c r="I51"/>
  <c r="F52" i="5"/>
  <c r="F52" i="4"/>
  <c r="I51"/>
  <c r="F52" i="6"/>
  <c r="I51"/>
  <c r="I50" i="3"/>
  <c r="F52" i="15"/>
  <c r="I51"/>
  <c r="F53" i="14"/>
  <c r="I52"/>
  <c r="F52" i="13"/>
  <c r="F52" i="12"/>
  <c r="I51" s="1"/>
  <c r="F52" i="11"/>
  <c r="I51" s="1"/>
  <c r="F52" i="10"/>
  <c r="I51" s="1"/>
  <c r="F52" i="9"/>
  <c r="I51"/>
  <c r="F52" i="8"/>
  <c r="I51"/>
  <c r="F53" i="6" l="1"/>
  <c r="I52"/>
  <c r="F53" i="4"/>
  <c r="I52"/>
  <c r="F53" i="5"/>
  <c r="I52"/>
  <c r="F53" i="3"/>
  <c r="I52"/>
  <c r="F53" i="1"/>
  <c r="I52"/>
  <c r="I51" i="5"/>
  <c r="I51" i="1"/>
  <c r="F53" i="15"/>
  <c r="I52"/>
  <c r="F54" i="14"/>
  <c r="I53"/>
  <c r="F53" i="13"/>
  <c r="I52"/>
  <c r="I51"/>
  <c r="F53" i="12"/>
  <c r="I52"/>
  <c r="F53" i="11"/>
  <c r="I52"/>
  <c r="F53" i="10"/>
  <c r="I52" s="1"/>
  <c r="F53" i="9"/>
  <c r="I52"/>
  <c r="F53" i="8"/>
  <c r="I52" s="1"/>
  <c r="F54" i="1" l="1"/>
  <c r="I53"/>
  <c r="F54" i="3"/>
  <c r="I53"/>
  <c r="F54" i="5"/>
  <c r="I53"/>
  <c r="F54" i="4"/>
  <c r="I53"/>
  <c r="F54" i="6"/>
  <c r="I53"/>
  <c r="F54" i="15"/>
  <c r="I53"/>
  <c r="F55" i="14"/>
  <c r="I54"/>
  <c r="F54" i="13"/>
  <c r="I53"/>
  <c r="F54" i="12"/>
  <c r="I53"/>
  <c r="F54" i="11"/>
  <c r="I53"/>
  <c r="F54" i="10"/>
  <c r="I53" s="1"/>
  <c r="F54" i="9"/>
  <c r="I53" s="1"/>
  <c r="F54" i="8"/>
  <c r="I53" s="1"/>
  <c r="F55" i="6" l="1"/>
  <c r="F55" i="4"/>
  <c r="I54"/>
  <c r="F55" i="5"/>
  <c r="F55" i="3"/>
  <c r="I54"/>
  <c r="F55" i="1"/>
  <c r="I54"/>
  <c r="F55" i="15"/>
  <c r="I54"/>
  <c r="F56" i="14"/>
  <c r="F55" i="13"/>
  <c r="I54" s="1"/>
  <c r="F55" i="12"/>
  <c r="F55" i="11"/>
  <c r="I54" s="1"/>
  <c r="F55" i="10"/>
  <c r="I54" s="1"/>
  <c r="F55" i="9"/>
  <c r="I54"/>
  <c r="F55" i="8"/>
  <c r="I54" s="1"/>
  <c r="F56" i="1" l="1"/>
  <c r="F56" i="3"/>
  <c r="I55"/>
  <c r="F56" i="5"/>
  <c r="F56" i="4"/>
  <c r="I55"/>
  <c r="F56" i="6"/>
  <c r="I54" i="5"/>
  <c r="I54" i="6"/>
  <c r="F56" i="15"/>
  <c r="I55"/>
  <c r="F57" i="14"/>
  <c r="I56"/>
  <c r="I55"/>
  <c r="F56" i="13"/>
  <c r="I55" s="1"/>
  <c r="F56" i="12"/>
  <c r="I55" s="1"/>
  <c r="I54"/>
  <c r="F56" i="11"/>
  <c r="I55" s="1"/>
  <c r="F56" i="10"/>
  <c r="I55" s="1"/>
  <c r="F56" i="9"/>
  <c r="I55"/>
  <c r="F56" i="8"/>
  <c r="I55" s="1"/>
  <c r="F57" i="6" l="1"/>
  <c r="I56"/>
  <c r="F57" i="4"/>
  <c r="I56"/>
  <c r="F57" i="5"/>
  <c r="I56"/>
  <c r="F57" i="3"/>
  <c r="F57" i="1"/>
  <c r="I56"/>
  <c r="I55" i="6"/>
  <c r="I55" i="5"/>
  <c r="I55" i="1"/>
  <c r="F57" i="15"/>
  <c r="I56"/>
  <c r="F58" i="14"/>
  <c r="I57"/>
  <c r="F57" i="13"/>
  <c r="I56"/>
  <c r="F57" i="12"/>
  <c r="I56"/>
  <c r="F57" i="11"/>
  <c r="I56"/>
  <c r="F57" i="10"/>
  <c r="I56" s="1"/>
  <c r="F57" i="9"/>
  <c r="I56" s="1"/>
  <c r="F57" i="8"/>
  <c r="I56" s="1"/>
  <c r="F58" i="1" l="1"/>
  <c r="I57"/>
  <c r="F58" i="3"/>
  <c r="I57"/>
  <c r="F58" i="5"/>
  <c r="I57"/>
  <c r="F58" i="4"/>
  <c r="F58" i="6"/>
  <c r="I57"/>
  <c r="I56" i="3"/>
  <c r="F58" i="15"/>
  <c r="I57"/>
  <c r="F59" i="14"/>
  <c r="I58" s="1"/>
  <c r="F58" i="13"/>
  <c r="F58" i="12"/>
  <c r="I57" s="1"/>
  <c r="F58" i="11"/>
  <c r="I57"/>
  <c r="F58" i="10"/>
  <c r="I57" s="1"/>
  <c r="F58" i="9"/>
  <c r="I57" s="1"/>
  <c r="F58" i="8"/>
  <c r="I57" s="1"/>
  <c r="F59" i="6" l="1"/>
  <c r="I58"/>
  <c r="F59" i="4"/>
  <c r="I58"/>
  <c r="F59" i="5"/>
  <c r="F59" i="3"/>
  <c r="I58"/>
  <c r="F59" i="1"/>
  <c r="I58"/>
  <c r="I57" i="4"/>
  <c r="F59" i="15"/>
  <c r="I58"/>
  <c r="F60" i="14"/>
  <c r="I59"/>
  <c r="F59" i="13"/>
  <c r="I58" s="1"/>
  <c r="I57"/>
  <c r="F59" i="12"/>
  <c r="I58"/>
  <c r="F59" i="11"/>
  <c r="I58"/>
  <c r="F59" i="10"/>
  <c r="I58" s="1"/>
  <c r="F59" i="9"/>
  <c r="I58"/>
  <c r="F59" i="8"/>
  <c r="I58"/>
  <c r="F60" i="1" l="1"/>
  <c r="F60" i="3"/>
  <c r="I59"/>
  <c r="F60" i="5"/>
  <c r="F60" i="4"/>
  <c r="I59"/>
  <c r="F60" i="6"/>
  <c r="I59"/>
  <c r="I58" i="5"/>
  <c r="F60" i="15"/>
  <c r="I59"/>
  <c r="F61" i="14"/>
  <c r="I60"/>
  <c r="F60" i="13"/>
  <c r="I59" s="1"/>
  <c r="F60" i="12"/>
  <c r="I59" s="1"/>
  <c r="F60" i="11"/>
  <c r="F60" i="10"/>
  <c r="I59" s="1"/>
  <c r="F60" i="9"/>
  <c r="I59"/>
  <c r="F60" i="8"/>
  <c r="I59"/>
  <c r="F61" i="6" l="1"/>
  <c r="F61" i="4"/>
  <c r="I60"/>
  <c r="F61" i="5"/>
  <c r="F61" i="3"/>
  <c r="I60"/>
  <c r="F61" i="1"/>
  <c r="I59" i="5"/>
  <c r="I59" i="1"/>
  <c r="F61" i="15"/>
  <c r="I60"/>
  <c r="F62" i="14"/>
  <c r="I61"/>
  <c r="F61" i="13"/>
  <c r="F61" i="12"/>
  <c r="I60" s="1"/>
  <c r="F61" i="11"/>
  <c r="I60"/>
  <c r="I59"/>
  <c r="F61" i="10"/>
  <c r="F61" i="9"/>
  <c r="I60"/>
  <c r="F61" i="8"/>
  <c r="I60"/>
  <c r="F62" i="1" l="1"/>
  <c r="F62" i="3"/>
  <c r="I61"/>
  <c r="F62" i="5"/>
  <c r="I61"/>
  <c r="F62" i="4"/>
  <c r="F62" i="6"/>
  <c r="I61"/>
  <c r="I60" i="1"/>
  <c r="I60" i="5"/>
  <c r="I60" i="6"/>
  <c r="F62" i="15"/>
  <c r="I61" s="1"/>
  <c r="F63" i="14"/>
  <c r="I62" s="1"/>
  <c r="F62" i="13"/>
  <c r="I61" s="1"/>
  <c r="I60"/>
  <c r="F62" i="12"/>
  <c r="I61" s="1"/>
  <c r="F62" i="11"/>
  <c r="I61" s="1"/>
  <c r="F62" i="10"/>
  <c r="I61" s="1"/>
  <c r="I60"/>
  <c r="F62" i="9"/>
  <c r="I61" s="1"/>
  <c r="F62" i="8"/>
  <c r="I61" s="1"/>
  <c r="F63" i="6" l="1"/>
  <c r="I62"/>
  <c r="F63" i="4"/>
  <c r="I62"/>
  <c r="F63" i="5"/>
  <c r="I62"/>
  <c r="F63" i="3"/>
  <c r="F63" i="1"/>
  <c r="I62"/>
  <c r="I61" i="4"/>
  <c r="I61" i="1"/>
  <c r="F63" i="15"/>
  <c r="I62"/>
  <c r="F64" i="14"/>
  <c r="I63"/>
  <c r="F63" i="13"/>
  <c r="F63" i="12"/>
  <c r="I62" s="1"/>
  <c r="F63" i="11"/>
  <c r="I62" s="1"/>
  <c r="F63" i="10"/>
  <c r="I62" s="1"/>
  <c r="F63" i="9"/>
  <c r="I62"/>
  <c r="F63" i="8"/>
  <c r="I62"/>
  <c r="F64" i="1" l="1"/>
  <c r="I63"/>
  <c r="F64" i="3"/>
  <c r="I63"/>
  <c r="F64" i="5"/>
  <c r="I63"/>
  <c r="F64" i="4"/>
  <c r="F64" i="6"/>
  <c r="I63"/>
  <c r="I62" i="3"/>
  <c r="F64" i="15"/>
  <c r="I63"/>
  <c r="F65" i="14"/>
  <c r="I64"/>
  <c r="F64" i="13"/>
  <c r="I63"/>
  <c r="I62"/>
  <c r="F64" i="12"/>
  <c r="I63" s="1"/>
  <c r="F64" i="11"/>
  <c r="I63" s="1"/>
  <c r="F64" i="10"/>
  <c r="I63" s="1"/>
  <c r="F64" i="9"/>
  <c r="I63"/>
  <c r="F64" i="8"/>
  <c r="I63"/>
  <c r="F65" i="6" l="1"/>
  <c r="I64"/>
  <c r="F65" i="4"/>
  <c r="F65" i="5"/>
  <c r="I64"/>
  <c r="F65" i="3"/>
  <c r="F65" i="1"/>
  <c r="I64"/>
  <c r="I63" i="4"/>
  <c r="F65" i="15"/>
  <c r="F66" i="14"/>
  <c r="I65" s="1"/>
  <c r="F65" i="13"/>
  <c r="I64" s="1"/>
  <c r="F65" i="12"/>
  <c r="I64" s="1"/>
  <c r="F65" i="11"/>
  <c r="F65" i="10"/>
  <c r="I64" s="1"/>
  <c r="F65" i="9"/>
  <c r="I64"/>
  <c r="F65" i="8"/>
  <c r="I64"/>
  <c r="F66" i="1" l="1"/>
  <c r="I65"/>
  <c r="F66" i="3"/>
  <c r="F66" i="5"/>
  <c r="I65"/>
  <c r="F66" i="4"/>
  <c r="I65"/>
  <c r="F66" i="6"/>
  <c r="I64" i="3"/>
  <c r="I64" i="4"/>
  <c r="F66" i="15"/>
  <c r="I65"/>
  <c r="I64"/>
  <c r="F67" i="14"/>
  <c r="I66"/>
  <c r="F66" i="13"/>
  <c r="I65" s="1"/>
  <c r="F66" i="12"/>
  <c r="I65" s="1"/>
  <c r="F66" i="11"/>
  <c r="I65"/>
  <c r="I64"/>
  <c r="F66" i="10"/>
  <c r="I65" s="1"/>
  <c r="F66" i="9"/>
  <c r="I65" s="1"/>
  <c r="F66" i="8"/>
  <c r="I65" s="1"/>
  <c r="F67" i="6" l="1"/>
  <c r="F67" i="4"/>
  <c r="F67" i="5"/>
  <c r="I66"/>
  <c r="F67" i="3"/>
  <c r="F67" i="1"/>
  <c r="I66"/>
  <c r="I65" i="6"/>
  <c r="I65" i="3"/>
  <c r="F67" i="15"/>
  <c r="I66"/>
  <c r="F68" i="14"/>
  <c r="I67"/>
  <c r="F67" i="13"/>
  <c r="I66" s="1"/>
  <c r="F67" i="12"/>
  <c r="I66" s="1"/>
  <c r="F67" i="11"/>
  <c r="F67" i="10"/>
  <c r="I66" s="1"/>
  <c r="F67" i="9"/>
  <c r="I66" s="1"/>
  <c r="F67" i="8"/>
  <c r="I66" s="1"/>
  <c r="F68" i="1" l="1"/>
  <c r="I67"/>
  <c r="F68" i="3"/>
  <c r="F68" i="5"/>
  <c r="I67"/>
  <c r="F68" i="4"/>
  <c r="I67"/>
  <c r="F68" i="6"/>
  <c r="I66" i="3"/>
  <c r="I66" i="4"/>
  <c r="I66" i="6"/>
  <c r="F68" i="15"/>
  <c r="I67"/>
  <c r="F69" i="14"/>
  <c r="I68" s="1"/>
  <c r="F68" i="13"/>
  <c r="I67" s="1"/>
  <c r="F68" i="12"/>
  <c r="I67"/>
  <c r="F68" i="11"/>
  <c r="I67" s="1"/>
  <c r="I66"/>
  <c r="F68" i="10"/>
  <c r="I67"/>
  <c r="F68" i="9"/>
  <c r="I67" s="1"/>
  <c r="F68" i="8"/>
  <c r="I67"/>
  <c r="F69" i="6" l="1"/>
  <c r="F69" i="4"/>
  <c r="I68"/>
  <c r="F69" i="5"/>
  <c r="F69" i="3"/>
  <c r="I68"/>
  <c r="F69" i="1"/>
  <c r="I67" i="6"/>
  <c r="I67" i="3"/>
  <c r="F69" i="15"/>
  <c r="I68"/>
  <c r="F70" i="14"/>
  <c r="I69" s="1"/>
  <c r="F69" i="13"/>
  <c r="I68" s="1"/>
  <c r="F69" i="12"/>
  <c r="I68"/>
  <c r="F69" i="11"/>
  <c r="I68" s="1"/>
  <c r="F69" i="10"/>
  <c r="I68"/>
  <c r="F69" i="9"/>
  <c r="I68" s="1"/>
  <c r="F69" i="8"/>
  <c r="I68"/>
  <c r="F70" i="1" l="1"/>
  <c r="F70" i="3"/>
  <c r="I69"/>
  <c r="F70" i="5"/>
  <c r="I69"/>
  <c r="F70" i="4"/>
  <c r="F70" i="6"/>
  <c r="I69"/>
  <c r="I68" i="1"/>
  <c r="I68" i="5"/>
  <c r="I68" i="6"/>
  <c r="F70" i="15"/>
  <c r="I69"/>
  <c r="F71" i="14"/>
  <c r="I70"/>
  <c r="F70" i="13"/>
  <c r="I69" s="1"/>
  <c r="F70" i="12"/>
  <c r="I69"/>
  <c r="F70" i="11"/>
  <c r="I69"/>
  <c r="F70" i="10"/>
  <c r="I69"/>
  <c r="F70" i="9"/>
  <c r="I69"/>
  <c r="F70" i="8"/>
  <c r="I69" s="1"/>
  <c r="F71" i="6" l="1"/>
  <c r="I70"/>
  <c r="F71" i="4"/>
  <c r="I70"/>
  <c r="F71" i="5"/>
  <c r="F71" i="3"/>
  <c r="I70"/>
  <c r="F71" i="1"/>
  <c r="I70"/>
  <c r="I69" i="4"/>
  <c r="I69" i="1"/>
  <c r="F71" i="15"/>
  <c r="I70"/>
  <c r="F72" i="14"/>
  <c r="I71"/>
  <c r="F71" i="13"/>
  <c r="I70" s="1"/>
  <c r="F71" i="12"/>
  <c r="F71" i="11"/>
  <c r="I70"/>
  <c r="F71" i="10"/>
  <c r="I70"/>
  <c r="F71" i="9"/>
  <c r="I70"/>
  <c r="F71" i="8"/>
  <c r="I70"/>
  <c r="F72" i="1" l="1"/>
  <c r="I71"/>
  <c r="F72" i="3"/>
  <c r="I71"/>
  <c r="F72" i="5"/>
  <c r="I71"/>
  <c r="F72" i="4"/>
  <c r="F72" i="6"/>
  <c r="I71"/>
  <c r="I70" i="5"/>
  <c r="F72" i="15"/>
  <c r="I71"/>
  <c r="F73" i="14"/>
  <c r="I72" s="1"/>
  <c r="F72" i="13"/>
  <c r="F72" i="12"/>
  <c r="I71"/>
  <c r="I70"/>
  <c r="F72" i="11"/>
  <c r="I71" s="1"/>
  <c r="F72" i="10"/>
  <c r="I71"/>
  <c r="F72" i="9"/>
  <c r="I71"/>
  <c r="F72" i="8"/>
  <c r="I71" s="1"/>
  <c r="F73" i="6" l="1"/>
  <c r="F73" i="4"/>
  <c r="I72"/>
  <c r="F73" i="5"/>
  <c r="F73" i="3"/>
  <c r="I72"/>
  <c r="F73" i="1"/>
  <c r="I71" i="4"/>
  <c r="F73" i="15"/>
  <c r="I72"/>
  <c r="F74" i="14"/>
  <c r="F73" i="13"/>
  <c r="I72" s="1"/>
  <c r="I71"/>
  <c r="F73" i="12"/>
  <c r="I72" s="1"/>
  <c r="F73" i="11"/>
  <c r="I72" s="1"/>
  <c r="F73" i="10"/>
  <c r="I72" s="1"/>
  <c r="F73" i="9"/>
  <c r="I72" s="1"/>
  <c r="F73" i="8"/>
  <c r="I72" s="1"/>
  <c r="F74" i="1" l="1"/>
  <c r="I73"/>
  <c r="F74" i="3"/>
  <c r="I73"/>
  <c r="F74" i="5"/>
  <c r="I73"/>
  <c r="F74" i="4"/>
  <c r="I73"/>
  <c r="F74" i="6"/>
  <c r="I73"/>
  <c r="I72" i="1"/>
  <c r="I72" i="5"/>
  <c r="I72" i="6"/>
  <c r="F74" i="15"/>
  <c r="I73"/>
  <c r="F75" i="14"/>
  <c r="I74" s="1"/>
  <c r="I73"/>
  <c r="F74" i="13"/>
  <c r="F74" i="12"/>
  <c r="I73"/>
  <c r="F74" i="11"/>
  <c r="I73"/>
  <c r="F74" i="10"/>
  <c r="I73"/>
  <c r="F74" i="9"/>
  <c r="I73"/>
  <c r="F74" i="8"/>
  <c r="I73"/>
  <c r="F75" i="6" l="1"/>
  <c r="F75" i="4"/>
  <c r="F75" i="5"/>
  <c r="I74"/>
  <c r="F75" i="3"/>
  <c r="I74"/>
  <c r="F75" i="1"/>
  <c r="F75" i="15"/>
  <c r="I74" s="1"/>
  <c r="F76" i="14"/>
  <c r="I75" s="1"/>
  <c r="F75" i="13"/>
  <c r="I74" s="1"/>
  <c r="I73"/>
  <c r="F75" i="12"/>
  <c r="I74"/>
  <c r="F75" i="11"/>
  <c r="I74"/>
  <c r="F75" i="10"/>
  <c r="I74"/>
  <c r="F75" i="9"/>
  <c r="I74" s="1"/>
  <c r="F75" i="8"/>
  <c r="I74"/>
  <c r="F76" i="1" l="1"/>
  <c r="F76" i="3"/>
  <c r="F76" i="5"/>
  <c r="I75"/>
  <c r="F76" i="4"/>
  <c r="I75"/>
  <c r="F76" i="6"/>
  <c r="I75"/>
  <c r="I74" i="1"/>
  <c r="I74" i="4"/>
  <c r="I74" i="6"/>
  <c r="F76" i="15"/>
  <c r="I75"/>
  <c r="F77" i="14"/>
  <c r="I76"/>
  <c r="F76" i="13"/>
  <c r="I75" s="1"/>
  <c r="F76" i="12"/>
  <c r="I75" s="1"/>
  <c r="F76" i="11"/>
  <c r="I75"/>
  <c r="F76" i="10"/>
  <c r="I75"/>
  <c r="F76" i="9"/>
  <c r="I75"/>
  <c r="F76" i="8"/>
  <c r="I75"/>
  <c r="F77" i="6" l="1"/>
  <c r="I76"/>
  <c r="F77" i="4"/>
  <c r="I76"/>
  <c r="F77" i="5"/>
  <c r="I76"/>
  <c r="F77" i="3"/>
  <c r="F77" i="1"/>
  <c r="I76"/>
  <c r="I75" i="3"/>
  <c r="I75" i="1"/>
  <c r="F77" i="15"/>
  <c r="I76"/>
  <c r="F78" i="14"/>
  <c r="I77"/>
  <c r="F77" i="13"/>
  <c r="I76" s="1"/>
  <c r="F77" i="12"/>
  <c r="I76"/>
  <c r="F77" i="11"/>
  <c r="I76"/>
  <c r="F77" i="10"/>
  <c r="I76"/>
  <c r="F77" i="9"/>
  <c r="I76"/>
  <c r="F77" i="8"/>
  <c r="F78" i="1" l="1"/>
  <c r="F78" i="3"/>
  <c r="I77"/>
  <c r="F78" i="5"/>
  <c r="F78" i="4"/>
  <c r="I77"/>
  <c r="F78" i="6"/>
  <c r="I76" i="3"/>
  <c r="F78" i="15"/>
  <c r="I77"/>
  <c r="F79" i="14"/>
  <c r="I78"/>
  <c r="F78" i="13"/>
  <c r="I77" s="1"/>
  <c r="F78" i="12"/>
  <c r="I77"/>
  <c r="F78" i="11"/>
  <c r="I77"/>
  <c r="F78" i="10"/>
  <c r="F78" i="9"/>
  <c r="F78" i="8"/>
  <c r="I77" s="1"/>
  <c r="I76"/>
  <c r="F79" i="6" l="1"/>
  <c r="I78"/>
  <c r="F79" i="4"/>
  <c r="I78"/>
  <c r="F79" i="5"/>
  <c r="I78"/>
  <c r="F79" i="3"/>
  <c r="F79" i="1"/>
  <c r="I78"/>
  <c r="I77" i="6"/>
  <c r="I77" i="5"/>
  <c r="I77" i="1"/>
  <c r="F79" i="15"/>
  <c r="I78"/>
  <c r="F80" i="14"/>
  <c r="I79" s="1"/>
  <c r="F79" i="13"/>
  <c r="I78" s="1"/>
  <c r="F79" i="12"/>
  <c r="I78"/>
  <c r="F79" i="11"/>
  <c r="I78"/>
  <c r="F79" i="10"/>
  <c r="I78" s="1"/>
  <c r="I77"/>
  <c r="F79" i="9"/>
  <c r="I78" s="1"/>
  <c r="I77"/>
  <c r="F79" i="8"/>
  <c r="I78"/>
  <c r="F80" i="1" l="1"/>
  <c r="I79"/>
  <c r="F80" i="3"/>
  <c r="I79"/>
  <c r="F80" i="5"/>
  <c r="F80" i="4"/>
  <c r="I79"/>
  <c r="F80" i="6"/>
  <c r="I78" i="3"/>
  <c r="F80" i="15"/>
  <c r="I79"/>
  <c r="F81" i="14"/>
  <c r="I80" s="1"/>
  <c r="F80" i="13"/>
  <c r="I79" s="1"/>
  <c r="F80" i="12"/>
  <c r="I79"/>
  <c r="F80" i="11"/>
  <c r="I79"/>
  <c r="F80" i="10"/>
  <c r="I79"/>
  <c r="F80" i="9"/>
  <c r="I79"/>
  <c r="F80" i="8"/>
  <c r="I79" s="1"/>
  <c r="F81" i="6" l="1"/>
  <c r="F81" i="4"/>
  <c r="I80"/>
  <c r="F81" i="5"/>
  <c r="F81" i="3"/>
  <c r="I80"/>
  <c r="F81" i="1"/>
  <c r="I79" i="6"/>
  <c r="I79" i="5"/>
  <c r="F81" i="15"/>
  <c r="I80"/>
  <c r="F82" i="14"/>
  <c r="I81"/>
  <c r="F81" i="13"/>
  <c r="I80" s="1"/>
  <c r="F81" i="12"/>
  <c r="I80" s="1"/>
  <c r="F81" i="11"/>
  <c r="I80" s="1"/>
  <c r="F81" i="10"/>
  <c r="I80" s="1"/>
  <c r="F81" i="9"/>
  <c r="I80"/>
  <c r="F81" i="8"/>
  <c r="I80"/>
  <c r="F82" i="1" l="1"/>
  <c r="F82" i="3"/>
  <c r="F82" i="5"/>
  <c r="I81"/>
  <c r="F82" i="4"/>
  <c r="F82" i="6"/>
  <c r="I81"/>
  <c r="I80" i="1"/>
  <c r="I80" i="5"/>
  <c r="I80" i="6"/>
  <c r="F82" i="15"/>
  <c r="I81"/>
  <c r="F83" i="14"/>
  <c r="I82"/>
  <c r="F82" i="13"/>
  <c r="I81" s="1"/>
  <c r="F82" i="12"/>
  <c r="I81"/>
  <c r="F82" i="11"/>
  <c r="I81"/>
  <c r="F82" i="10"/>
  <c r="I81"/>
  <c r="F82" i="9"/>
  <c r="I81"/>
  <c r="F82" i="8"/>
  <c r="F83" i="6" l="1"/>
  <c r="F83" i="4"/>
  <c r="I82"/>
  <c r="F83" i="5"/>
  <c r="F83" i="3"/>
  <c r="I82"/>
  <c r="F83" i="1"/>
  <c r="I81" i="4"/>
  <c r="I81" i="3"/>
  <c r="I81" i="1"/>
  <c r="F83" i="15"/>
  <c r="I82"/>
  <c r="F84" i="14"/>
  <c r="I83"/>
  <c r="F83" i="13"/>
  <c r="I82" s="1"/>
  <c r="F83" i="12"/>
  <c r="I82" s="1"/>
  <c r="F83" i="11"/>
  <c r="I82"/>
  <c r="F83" i="10"/>
  <c r="F83" i="9"/>
  <c r="I82" s="1"/>
  <c r="F83" i="8"/>
  <c r="I82" s="1"/>
  <c r="I81"/>
  <c r="F84" i="1" l="1"/>
  <c r="F84" i="3"/>
  <c r="F84" i="5"/>
  <c r="I83"/>
  <c r="F84" i="4"/>
  <c r="F84" i="6"/>
  <c r="I83"/>
  <c r="I82" i="1"/>
  <c r="I82" i="5"/>
  <c r="I82" i="6"/>
  <c r="F84" i="15"/>
  <c r="I83" s="1"/>
  <c r="F85" i="14"/>
  <c r="I84"/>
  <c r="F84" i="13"/>
  <c r="I83" s="1"/>
  <c r="F84" i="12"/>
  <c r="I83" s="1"/>
  <c r="F84" i="11"/>
  <c r="I83" s="1"/>
  <c r="F84" i="10"/>
  <c r="I83" s="1"/>
  <c r="I82"/>
  <c r="F84" i="9"/>
  <c r="I83"/>
  <c r="F84" i="8"/>
  <c r="I83" s="1"/>
  <c r="F85" i="6" l="1"/>
  <c r="I84"/>
  <c r="F85" i="4"/>
  <c r="I84"/>
  <c r="F85" i="5"/>
  <c r="I84"/>
  <c r="F85" i="3"/>
  <c r="F85" i="1"/>
  <c r="I84"/>
  <c r="I83" i="4"/>
  <c r="I83" i="3"/>
  <c r="I83" i="1"/>
  <c r="F85" i="15"/>
  <c r="I84"/>
  <c r="F86" i="14"/>
  <c r="I85"/>
  <c r="F85" i="13"/>
  <c r="I84" s="1"/>
  <c r="F85" i="12"/>
  <c r="I84" s="1"/>
  <c r="F85" i="11"/>
  <c r="I84" s="1"/>
  <c r="F85" i="10"/>
  <c r="I84" s="1"/>
  <c r="F85" i="9"/>
  <c r="I84" s="1"/>
  <c r="F85" i="8"/>
  <c r="I84" s="1"/>
  <c r="F86" i="1" l="1"/>
  <c r="I85"/>
  <c r="F86" i="3"/>
  <c r="I85"/>
  <c r="F86" i="5"/>
  <c r="I85"/>
  <c r="F86" i="4"/>
  <c r="F86" i="6"/>
  <c r="I85"/>
  <c r="I84" i="3"/>
  <c r="F86" i="15"/>
  <c r="I85"/>
  <c r="F87" i="14"/>
  <c r="I86"/>
  <c r="F86" i="13"/>
  <c r="I85" s="1"/>
  <c r="F86" i="12"/>
  <c r="I85" s="1"/>
  <c r="F86" i="11"/>
  <c r="I85"/>
  <c r="F86" i="10"/>
  <c r="I85"/>
  <c r="F86" i="9"/>
  <c r="I85"/>
  <c r="F86" i="8"/>
  <c r="F87" i="6" l="1"/>
  <c r="I86"/>
  <c r="F87" i="4"/>
  <c r="I86"/>
  <c r="F87" i="5"/>
  <c r="I86"/>
  <c r="F87" i="3"/>
  <c r="I86"/>
  <c r="F87" i="1"/>
  <c r="I85" i="4"/>
  <c r="F87" i="15"/>
  <c r="I86" s="1"/>
  <c r="F88" i="14"/>
  <c r="I87" s="1"/>
  <c r="F87" i="13"/>
  <c r="I86" s="1"/>
  <c r="F87" i="12"/>
  <c r="I86" s="1"/>
  <c r="F87" i="11"/>
  <c r="F87" i="10"/>
  <c r="I86"/>
  <c r="F87" i="9"/>
  <c r="I86"/>
  <c r="F87" i="8"/>
  <c r="I86"/>
  <c r="I85"/>
  <c r="F88" i="1" l="1"/>
  <c r="I87"/>
  <c r="F88" i="3"/>
  <c r="I87"/>
  <c r="F88" i="5"/>
  <c r="I87"/>
  <c r="F88" i="4"/>
  <c r="F88" i="6"/>
  <c r="I87"/>
  <c r="I86" i="1"/>
  <c r="F88" i="15"/>
  <c r="I87"/>
  <c r="F89" i="14"/>
  <c r="F88" i="13"/>
  <c r="I87" s="1"/>
  <c r="F88" i="12"/>
  <c r="I87"/>
  <c r="F88" i="11"/>
  <c r="I86"/>
  <c r="F88" i="10"/>
  <c r="I87"/>
  <c r="F88" i="9"/>
  <c r="I87" s="1"/>
  <c r="F88" i="8"/>
  <c r="I87" s="1"/>
  <c r="F89" i="6" l="1"/>
  <c r="I88"/>
  <c r="F89" i="4"/>
  <c r="F89" i="5"/>
  <c r="I88"/>
  <c r="F89" i="3"/>
  <c r="I88"/>
  <c r="F89" i="1"/>
  <c r="I87" i="4"/>
  <c r="F89" i="15"/>
  <c r="I88"/>
  <c r="F90" i="14"/>
  <c r="I89" s="1"/>
  <c r="I88"/>
  <c r="F89" i="13"/>
  <c r="I88"/>
  <c r="F89" i="12"/>
  <c r="F89" i="11"/>
  <c r="I87"/>
  <c r="F89" i="10"/>
  <c r="I88"/>
  <c r="F89" i="9"/>
  <c r="F89" i="8"/>
  <c r="I88" s="1"/>
  <c r="F90" i="1" l="1"/>
  <c r="F90" i="3"/>
  <c r="F90" i="5"/>
  <c r="I89"/>
  <c r="F90" i="4"/>
  <c r="I89"/>
  <c r="F90" i="6"/>
  <c r="I89"/>
  <c r="I88" i="1"/>
  <c r="I88" i="4"/>
  <c r="F90" i="15"/>
  <c r="I89" s="1"/>
  <c r="F91" i="14"/>
  <c r="I90" s="1"/>
  <c r="F90" i="13"/>
  <c r="I89" s="1"/>
  <c r="F90" i="12"/>
  <c r="I89" s="1"/>
  <c r="I88"/>
  <c r="F90" i="11"/>
  <c r="I88"/>
  <c r="F90" i="10"/>
  <c r="I89"/>
  <c r="F90" i="9"/>
  <c r="I89"/>
  <c r="I88"/>
  <c r="F90" i="8"/>
  <c r="I89" s="1"/>
  <c r="F91" i="6" l="1"/>
  <c r="F91" i="4"/>
  <c r="I90"/>
  <c r="F91" i="5"/>
  <c r="I90"/>
  <c r="F91" i="3"/>
  <c r="F91" i="1"/>
  <c r="I90"/>
  <c r="I89" i="3"/>
  <c r="I89" i="1"/>
  <c r="F91" i="15"/>
  <c r="I90"/>
  <c r="F92" i="14"/>
  <c r="I91"/>
  <c r="F91" i="13"/>
  <c r="I90"/>
  <c r="F91" i="12"/>
  <c r="I90"/>
  <c r="F91" i="11"/>
  <c r="I89"/>
  <c r="F91" i="10"/>
  <c r="I90"/>
  <c r="F91" i="9"/>
  <c r="I90"/>
  <c r="F91" i="8"/>
  <c r="I90"/>
  <c r="F92" i="1" l="1"/>
  <c r="I91"/>
  <c r="F92" i="3"/>
  <c r="I91"/>
  <c r="F92" i="5"/>
  <c r="I91"/>
  <c r="F92" i="4"/>
  <c r="I91"/>
  <c r="F92" i="6"/>
  <c r="I90" i="3"/>
  <c r="I90" i="6"/>
  <c r="F92" i="15"/>
  <c r="I91"/>
  <c r="F93" i="14"/>
  <c r="I92"/>
  <c r="F92" i="13"/>
  <c r="I91"/>
  <c r="F92" i="12"/>
  <c r="I91" s="1"/>
  <c r="F92" i="11"/>
  <c r="I90"/>
  <c r="F92" i="10"/>
  <c r="I91" s="1"/>
  <c r="F92" i="9"/>
  <c r="I91" s="1"/>
  <c r="F92" i="8"/>
  <c r="I91"/>
  <c r="F93" i="6" l="1"/>
  <c r="I92"/>
  <c r="F93" i="4"/>
  <c r="I92"/>
  <c r="F93" i="5"/>
  <c r="I92"/>
  <c r="F93" i="3"/>
  <c r="I92"/>
  <c r="F93" i="1"/>
  <c r="I91" i="6"/>
  <c r="F93" i="15"/>
  <c r="I92" s="1"/>
  <c r="F94" i="14"/>
  <c r="I93"/>
  <c r="F93" i="13"/>
  <c r="I92"/>
  <c r="F93" i="12"/>
  <c r="I92"/>
  <c r="F93" i="11"/>
  <c r="I91"/>
  <c r="F93" i="10"/>
  <c r="I92"/>
  <c r="F93" i="9"/>
  <c r="I92" s="1"/>
  <c r="F93" i="8"/>
  <c r="I92"/>
  <c r="F94" i="1" l="1"/>
  <c r="I93"/>
  <c r="F94" i="3"/>
  <c r="I93"/>
  <c r="F94" i="5"/>
  <c r="I93"/>
  <c r="F94" i="4"/>
  <c r="I93"/>
  <c r="F94" i="6"/>
  <c r="I93"/>
  <c r="I92" i="1"/>
  <c r="F94" i="15"/>
  <c r="I93"/>
  <c r="F95" i="14"/>
  <c r="I94"/>
  <c r="F94" i="13"/>
  <c r="I93"/>
  <c r="F94" i="12"/>
  <c r="I93"/>
  <c r="F94" i="11"/>
  <c r="I93" s="1"/>
  <c r="I92"/>
  <c r="F94" i="10"/>
  <c r="I93"/>
  <c r="F94" i="9"/>
  <c r="I93"/>
  <c r="F94" i="8"/>
  <c r="I93" s="1"/>
  <c r="F95" i="6" l="1"/>
  <c r="I94"/>
  <c r="F95" i="4"/>
  <c r="I94"/>
  <c r="F95" i="5"/>
  <c r="I94"/>
  <c r="F95" i="3"/>
  <c r="I94"/>
  <c r="F95" i="1"/>
  <c r="F95" i="15"/>
  <c r="I94"/>
  <c r="F96" i="14"/>
  <c r="I95" s="1"/>
  <c r="F95" i="13"/>
  <c r="I94"/>
  <c r="F95" i="12"/>
  <c r="F95" i="11"/>
  <c r="I94" s="1"/>
  <c r="F95" i="10"/>
  <c r="I94"/>
  <c r="F95" i="9"/>
  <c r="I94"/>
  <c r="F95" i="8"/>
  <c r="I94"/>
  <c r="F96" i="1" l="1"/>
  <c r="I95"/>
  <c r="F96" i="3"/>
  <c r="I95"/>
  <c r="F96" i="5"/>
  <c r="I95"/>
  <c r="F96" i="4"/>
  <c r="I95"/>
  <c r="F96" i="6"/>
  <c r="I94" i="1"/>
  <c r="F96" i="15"/>
  <c r="F97" i="14"/>
  <c r="I96"/>
  <c r="F96" i="13"/>
  <c r="I95"/>
  <c r="F96" i="12"/>
  <c r="I94"/>
  <c r="F96" i="11"/>
  <c r="I95"/>
  <c r="F96" i="10"/>
  <c r="I95"/>
  <c r="F96" i="9"/>
  <c r="I95"/>
  <c r="F96" i="8"/>
  <c r="I95"/>
  <c r="F97" i="6" l="1"/>
  <c r="F97" i="4"/>
  <c r="I96"/>
  <c r="F97" i="5"/>
  <c r="F97" i="3"/>
  <c r="I96"/>
  <c r="F97" i="1"/>
  <c r="I95" i="6"/>
  <c r="F97" i="15"/>
  <c r="I95"/>
  <c r="F98" i="14"/>
  <c r="I97" s="1"/>
  <c r="F97" i="13"/>
  <c r="I96"/>
  <c r="F97" i="12"/>
  <c r="I96"/>
  <c r="I95"/>
  <c r="F97" i="11"/>
  <c r="F97" i="10"/>
  <c r="I96"/>
  <c r="F97" i="9"/>
  <c r="I96"/>
  <c r="F97" i="8"/>
  <c r="I96" s="1"/>
  <c r="F98" i="1" l="1"/>
  <c r="I97"/>
  <c r="F98" i="3"/>
  <c r="I97"/>
  <c r="F98" i="5"/>
  <c r="I97"/>
  <c r="F98" i="4"/>
  <c r="F98" i="6"/>
  <c r="I97"/>
  <c r="I96" i="1"/>
  <c r="I96" i="5"/>
  <c r="I96" i="6"/>
  <c r="F98" i="15"/>
  <c r="I96"/>
  <c r="F99" i="14"/>
  <c r="I98" s="1"/>
  <c r="F98" i="13"/>
  <c r="F98" i="12"/>
  <c r="I97" s="1"/>
  <c r="F98" i="11"/>
  <c r="I97"/>
  <c r="I96"/>
  <c r="F98" i="10"/>
  <c r="I97" s="1"/>
  <c r="F98" i="9"/>
  <c r="I97" s="1"/>
  <c r="F98" i="8"/>
  <c r="I97"/>
  <c r="F99" i="6" l="1"/>
  <c r="I98"/>
  <c r="F99" i="4"/>
  <c r="I98"/>
  <c r="F99" i="5"/>
  <c r="I98"/>
  <c r="F99" i="3"/>
  <c r="I98"/>
  <c r="F99" i="1"/>
  <c r="I97" i="4"/>
  <c r="F99" i="15"/>
  <c r="I97"/>
  <c r="F100" i="14"/>
  <c r="F99" i="13"/>
  <c r="I98" s="1"/>
  <c r="I97"/>
  <c r="F99" i="12"/>
  <c r="I98"/>
  <c r="F99" i="11"/>
  <c r="I98"/>
  <c r="F99" i="10"/>
  <c r="I98"/>
  <c r="F99" i="9"/>
  <c r="I98"/>
  <c r="F99" i="8"/>
  <c r="F100" i="1" l="1"/>
  <c r="F100" i="3"/>
  <c r="I99"/>
  <c r="F100" i="5"/>
  <c r="I99"/>
  <c r="F100" i="4"/>
  <c r="F100" i="6"/>
  <c r="I99"/>
  <c r="I98" i="1"/>
  <c r="F100" i="15"/>
  <c r="I98"/>
  <c r="F101" i="14"/>
  <c r="I100"/>
  <c r="I99"/>
  <c r="F100" i="13"/>
  <c r="I99" s="1"/>
  <c r="F100" i="12"/>
  <c r="I99" s="1"/>
  <c r="F100" i="11"/>
  <c r="I99" s="1"/>
  <c r="F100" i="10"/>
  <c r="I99" s="1"/>
  <c r="F100" i="9"/>
  <c r="I99"/>
  <c r="F100" i="8"/>
  <c r="I99" s="1"/>
  <c r="I98"/>
  <c r="F101" i="6" l="1"/>
  <c r="I100"/>
  <c r="F101" i="4"/>
  <c r="F101" i="5"/>
  <c r="I100"/>
  <c r="F101" i="3"/>
  <c r="I100"/>
  <c r="F101" i="1"/>
  <c r="I100"/>
  <c r="I99" i="4"/>
  <c r="I99" i="1"/>
  <c r="F101" i="15"/>
  <c r="I99"/>
  <c r="F102" i="14"/>
  <c r="I101" s="1"/>
  <c r="F101" i="13"/>
  <c r="I100" s="1"/>
  <c r="F101" i="12"/>
  <c r="I100"/>
  <c r="F101" i="11"/>
  <c r="I100"/>
  <c r="F101" i="10"/>
  <c r="I100"/>
  <c r="F101" i="9"/>
  <c r="I100"/>
  <c r="F101" i="8"/>
  <c r="I100"/>
  <c r="F102" i="1" l="1"/>
  <c r="F102" i="3"/>
  <c r="I101"/>
  <c r="F102" i="5"/>
  <c r="I101"/>
  <c r="F102" i="4"/>
  <c r="F102" i="6"/>
  <c r="I101"/>
  <c r="I100" i="4"/>
  <c r="F102" i="15"/>
  <c r="I100"/>
  <c r="F103" i="14"/>
  <c r="I102"/>
  <c r="F102" i="13"/>
  <c r="I101" s="1"/>
  <c r="F102" i="12"/>
  <c r="I101"/>
  <c r="F102" i="11"/>
  <c r="I101"/>
  <c r="F102" i="10"/>
  <c r="I101"/>
  <c r="F102" i="9"/>
  <c r="I101"/>
  <c r="F102" i="8"/>
  <c r="I101" s="1"/>
  <c r="F103" i="6" l="1"/>
  <c r="F103" i="4"/>
  <c r="F103" i="5"/>
  <c r="F103" i="3"/>
  <c r="F103" i="1"/>
  <c r="I101" i="4"/>
  <c r="I101" i="1"/>
  <c r="F103" i="15"/>
  <c r="I101"/>
  <c r="F104" i="14"/>
  <c r="I103" s="1"/>
  <c r="F103" i="13"/>
  <c r="I102" s="1"/>
  <c r="F103" i="12"/>
  <c r="I102" s="1"/>
  <c r="F103" i="11"/>
  <c r="I102" s="1"/>
  <c r="F103" i="10"/>
  <c r="I102" s="1"/>
  <c r="F103" i="9"/>
  <c r="F103" i="8"/>
  <c r="I102"/>
  <c r="F104" i="1" l="1"/>
  <c r="F104" i="3"/>
  <c r="F104" i="5"/>
  <c r="F104" i="4"/>
  <c r="I103"/>
  <c r="F104" i="6"/>
  <c r="I103"/>
  <c r="I102" i="1"/>
  <c r="I102" i="3"/>
  <c r="I102" i="5"/>
  <c r="I102" i="4"/>
  <c r="I102" i="6"/>
  <c r="F104" i="15"/>
  <c r="I102"/>
  <c r="F105" i="14"/>
  <c r="I104"/>
  <c r="F104" i="13"/>
  <c r="I103" s="1"/>
  <c r="F104" i="12"/>
  <c r="I103"/>
  <c r="F104" i="11"/>
  <c r="I103"/>
  <c r="F104" i="10"/>
  <c r="I103"/>
  <c r="F104" i="9"/>
  <c r="I103"/>
  <c r="I102"/>
  <c r="F104" i="8"/>
  <c r="I103" s="1"/>
  <c r="F105" i="6" l="1"/>
  <c r="I104"/>
  <c r="F105" i="4"/>
  <c r="I104"/>
  <c r="F105" i="5"/>
  <c r="I104"/>
  <c r="F105" i="3"/>
  <c r="I104"/>
  <c r="F105" i="1"/>
  <c r="I103" i="5"/>
  <c r="I103" i="3"/>
  <c r="I103" i="1"/>
  <c r="F105" i="15"/>
  <c r="I103"/>
  <c r="F106" i="14"/>
  <c r="I105"/>
  <c r="F105" i="13"/>
  <c r="I104" s="1"/>
  <c r="F105" i="12"/>
  <c r="I104"/>
  <c r="F105" i="11"/>
  <c r="I104" s="1"/>
  <c r="F105" i="10"/>
  <c r="I104"/>
  <c r="F105" i="9"/>
  <c r="I104"/>
  <c r="F105" i="8"/>
  <c r="I104"/>
  <c r="F106" i="1" l="1"/>
  <c r="I105"/>
  <c r="F106" i="3"/>
  <c r="I105"/>
  <c r="F106" i="5"/>
  <c r="I105"/>
  <c r="F106" i="4"/>
  <c r="I105"/>
  <c r="F106" i="6"/>
  <c r="I104" i="1"/>
  <c r="F106" i="15"/>
  <c r="I104"/>
  <c r="F107" i="14"/>
  <c r="I106" s="1"/>
  <c r="F106" i="13"/>
  <c r="I105" s="1"/>
  <c r="F106" i="12"/>
  <c r="I105"/>
  <c r="F106" i="11"/>
  <c r="I105" s="1"/>
  <c r="F106" i="10"/>
  <c r="I105"/>
  <c r="F106" i="9"/>
  <c r="I105" s="1"/>
  <c r="F106" i="8"/>
  <c r="I105"/>
  <c r="F107" i="6" l="1"/>
  <c r="I106"/>
  <c r="F107" i="4"/>
  <c r="I106"/>
  <c r="F107" i="5"/>
  <c r="I106"/>
  <c r="F107" i="3"/>
  <c r="I106"/>
  <c r="F107" i="1"/>
  <c r="I106"/>
  <c r="I105" i="6"/>
  <c r="F107" i="15"/>
  <c r="I105"/>
  <c r="F108" i="14"/>
  <c r="I107"/>
  <c r="F107" i="13"/>
  <c r="I106" s="1"/>
  <c r="F107" i="12"/>
  <c r="I106"/>
  <c r="F107" i="11"/>
  <c r="I106" s="1"/>
  <c r="F107" i="10"/>
  <c r="I106"/>
  <c r="F107" i="9"/>
  <c r="F107" i="8"/>
  <c r="I106" s="1"/>
  <c r="F108" i="1" l="1"/>
  <c r="I107"/>
  <c r="F108" i="3"/>
  <c r="I107"/>
  <c r="F108" i="5"/>
  <c r="I107"/>
  <c r="F108" i="4"/>
  <c r="I107"/>
  <c r="F108" i="6"/>
  <c r="I107"/>
  <c r="F108" i="15"/>
  <c r="I106"/>
  <c r="F109" i="14"/>
  <c r="I108"/>
  <c r="F108" i="13"/>
  <c r="I107" s="1"/>
  <c r="F108" i="12"/>
  <c r="I107" s="1"/>
  <c r="F108" i="11"/>
  <c r="I107" s="1"/>
  <c r="F108" i="10"/>
  <c r="I107" s="1"/>
  <c r="F108" i="9"/>
  <c r="I107" s="1"/>
  <c r="I106"/>
  <c r="F108" i="8"/>
  <c r="I107"/>
  <c r="F109" i="6" l="1"/>
  <c r="I108"/>
  <c r="F109" i="4"/>
  <c r="I108"/>
  <c r="F109" i="5"/>
  <c r="I108"/>
  <c r="F109" i="3"/>
  <c r="I108"/>
  <c r="F109" i="1"/>
  <c r="I108"/>
  <c r="F109" i="15"/>
  <c r="I107"/>
  <c r="F110" i="14"/>
  <c r="F109" i="13"/>
  <c r="I108" s="1"/>
  <c r="F109" i="12"/>
  <c r="I108"/>
  <c r="F109" i="11"/>
  <c r="I108"/>
  <c r="F109" i="10"/>
  <c r="I108"/>
  <c r="F109" i="9"/>
  <c r="I108"/>
  <c r="F109" i="8"/>
  <c r="I108"/>
  <c r="F110" i="1" l="1"/>
  <c r="F110" i="3"/>
  <c r="I109"/>
  <c r="F110" i="5"/>
  <c r="I109"/>
  <c r="F110" i="4"/>
  <c r="I109"/>
  <c r="F110" i="6"/>
  <c r="F110" i="15"/>
  <c r="I108"/>
  <c r="F111" i="14"/>
  <c r="I110" s="1"/>
  <c r="I109"/>
  <c r="F110" i="13"/>
  <c r="I109" s="1"/>
  <c r="F110" i="12"/>
  <c r="I109" s="1"/>
  <c r="F110" i="11"/>
  <c r="I109"/>
  <c r="F110" i="10"/>
  <c r="I109"/>
  <c r="F110" i="9"/>
  <c r="F110" i="8"/>
  <c r="I109" s="1"/>
  <c r="F111" i="6" l="1"/>
  <c r="F111" i="4"/>
  <c r="I110"/>
  <c r="F111" i="5"/>
  <c r="F111" i="3"/>
  <c r="I110"/>
  <c r="F111" i="1"/>
  <c r="I109" i="6"/>
  <c r="I109" i="1"/>
  <c r="F111" i="15"/>
  <c r="I109"/>
  <c r="F112" i="14"/>
  <c r="I111"/>
  <c r="F111" i="13"/>
  <c r="I110" s="1"/>
  <c r="F111" i="12"/>
  <c r="I110" s="1"/>
  <c r="F111" i="11"/>
  <c r="I110" s="1"/>
  <c r="F111" i="10"/>
  <c r="I110" s="1"/>
  <c r="F111" i="9"/>
  <c r="I109"/>
  <c r="F111" i="8"/>
  <c r="I110"/>
  <c r="F112" i="1" l="1"/>
  <c r="F112" i="3"/>
  <c r="I111"/>
  <c r="F112" i="5"/>
  <c r="F112" i="4"/>
  <c r="I111"/>
  <c r="F112" i="6"/>
  <c r="I111"/>
  <c r="I110" i="1"/>
  <c r="I110" i="5"/>
  <c r="I110" i="6"/>
  <c r="F112" i="15"/>
  <c r="I111"/>
  <c r="I110"/>
  <c r="F113" i="14"/>
  <c r="I112" s="1"/>
  <c r="F112" i="13"/>
  <c r="I111" s="1"/>
  <c r="F112" i="12"/>
  <c r="I111" s="1"/>
  <c r="F112" i="11"/>
  <c r="I111" s="1"/>
  <c r="F112" i="10"/>
  <c r="I111" s="1"/>
  <c r="F112" i="9"/>
  <c r="I111"/>
  <c r="I110"/>
  <c r="F112" i="8"/>
  <c r="I111"/>
  <c r="F113" i="6" l="1"/>
  <c r="F113" i="4"/>
  <c r="I112"/>
  <c r="F113" i="5"/>
  <c r="F113" i="3"/>
  <c r="I112"/>
  <c r="F113" i="1"/>
  <c r="I111" i="5"/>
  <c r="I111" i="1"/>
  <c r="F113" i="15"/>
  <c r="F114" i="14"/>
  <c r="I113" s="1"/>
  <c r="F113" i="13"/>
  <c r="I112" s="1"/>
  <c r="F113" i="12"/>
  <c r="I112" s="1"/>
  <c r="F113" i="11"/>
  <c r="I112" s="1"/>
  <c r="F113" i="10"/>
  <c r="I112" s="1"/>
  <c r="F113" i="9"/>
  <c r="I112" s="1"/>
  <c r="F113" i="8"/>
  <c r="I112" s="1"/>
  <c r="F114" i="1" l="1"/>
  <c r="I113"/>
  <c r="F114" i="3"/>
  <c r="I113"/>
  <c r="F114" i="5"/>
  <c r="I113"/>
  <c r="F114" i="4"/>
  <c r="I113"/>
  <c r="F114" i="6"/>
  <c r="I112" i="1"/>
  <c r="I112" i="5"/>
  <c r="I112" i="6"/>
  <c r="F114" i="15"/>
  <c r="I112"/>
  <c r="F115" i="14"/>
  <c r="I114"/>
  <c r="F114" i="13"/>
  <c r="I113" s="1"/>
  <c r="F114" i="12"/>
  <c r="I113"/>
  <c r="F114" i="11"/>
  <c r="I113"/>
  <c r="F114" i="10"/>
  <c r="I113"/>
  <c r="F114" i="9"/>
  <c r="I113"/>
  <c r="F114" i="8"/>
  <c r="I113"/>
  <c r="F115" i="6" l="1"/>
  <c r="I114"/>
  <c r="F115" i="4"/>
  <c r="I114"/>
  <c r="F115" i="5"/>
  <c r="I114"/>
  <c r="F115" i="3"/>
  <c r="F115" i="1"/>
  <c r="I114"/>
  <c r="I113" i="6"/>
  <c r="F115" i="15"/>
  <c r="I113"/>
  <c r="F116" i="14"/>
  <c r="F115" i="13"/>
  <c r="I114" s="1"/>
  <c r="F115" i="12"/>
  <c r="I114"/>
  <c r="F115" i="11"/>
  <c r="I114"/>
  <c r="F115" i="10"/>
  <c r="I114"/>
  <c r="F115" i="9"/>
  <c r="I114"/>
  <c r="F115" i="8"/>
  <c r="F116" i="1" l="1"/>
  <c r="F116" i="3"/>
  <c r="I115"/>
  <c r="F116" i="5"/>
  <c r="F116" i="4"/>
  <c r="I115"/>
  <c r="F116" i="6"/>
  <c r="I115"/>
  <c r="I114" i="3"/>
  <c r="F116" i="15"/>
  <c r="I115"/>
  <c r="I114"/>
  <c r="F117" i="14"/>
  <c r="I116" s="1"/>
  <c r="I115"/>
  <c r="F116" i="13"/>
  <c r="I115" s="1"/>
  <c r="F116" i="12"/>
  <c r="I115"/>
  <c r="F116" i="11"/>
  <c r="I115"/>
  <c r="F116" i="10"/>
  <c r="I115"/>
  <c r="F116" i="9"/>
  <c r="I115"/>
  <c r="F116" i="8"/>
  <c r="I114"/>
  <c r="F117" i="6" l="1"/>
  <c r="F117" i="4"/>
  <c r="I116"/>
  <c r="F117" i="5"/>
  <c r="F117" i="3"/>
  <c r="I116"/>
  <c r="F117" i="1"/>
  <c r="I116"/>
  <c r="I115" i="5"/>
  <c r="I115" i="1"/>
  <c r="F117" i="15"/>
  <c r="I116"/>
  <c r="F118" i="14"/>
  <c r="I117" s="1"/>
  <c r="F117" i="13"/>
  <c r="I116" s="1"/>
  <c r="F117" i="12"/>
  <c r="I116"/>
  <c r="F117" i="11"/>
  <c r="I116"/>
  <c r="F117" i="10"/>
  <c r="I116" s="1"/>
  <c r="F117" i="9"/>
  <c r="I116" s="1"/>
  <c r="F117" i="8"/>
  <c r="I115"/>
  <c r="F118" i="1" l="1"/>
  <c r="F118" i="3"/>
  <c r="I117"/>
  <c r="F118" i="5"/>
  <c r="I117"/>
  <c r="F118" i="4"/>
  <c r="F118" i="6"/>
  <c r="I117"/>
  <c r="I116" i="5"/>
  <c r="I116" i="6"/>
  <c r="F118" i="15"/>
  <c r="I117"/>
  <c r="F119" i="14"/>
  <c r="I118" s="1"/>
  <c r="F118" i="13"/>
  <c r="I117" s="1"/>
  <c r="F118" i="12"/>
  <c r="I117"/>
  <c r="F118" i="11"/>
  <c r="I117" s="1"/>
  <c r="F118" i="10"/>
  <c r="I117"/>
  <c r="F118" i="9"/>
  <c r="I117"/>
  <c r="F118" i="8"/>
  <c r="I117"/>
  <c r="I116"/>
  <c r="F119" i="6" l="1"/>
  <c r="F119" i="4"/>
  <c r="F119" i="5"/>
  <c r="I118"/>
  <c r="F119" i="3"/>
  <c r="I118"/>
  <c r="F119" i="1"/>
  <c r="I117" i="4"/>
  <c r="I117" i="1"/>
  <c r="F119" i="15"/>
  <c r="I118"/>
  <c r="F120" i="14"/>
  <c r="I119"/>
  <c r="F119" i="13"/>
  <c r="I118" s="1"/>
  <c r="F119" i="12"/>
  <c r="I118"/>
  <c r="F119" i="11"/>
  <c r="I118" s="1"/>
  <c r="F119" i="10"/>
  <c r="I118"/>
  <c r="F119" i="9"/>
  <c r="I118"/>
  <c r="F119" i="8"/>
  <c r="I118"/>
  <c r="F120" i="1" l="1"/>
  <c r="I119"/>
  <c r="F120" i="3"/>
  <c r="I119"/>
  <c r="F120" i="5"/>
  <c r="F120" i="4"/>
  <c r="I119"/>
  <c r="F120" i="6"/>
  <c r="I119"/>
  <c r="I118" i="1"/>
  <c r="I118" i="4"/>
  <c r="I118" i="6"/>
  <c r="F120" i="15"/>
  <c r="I119"/>
  <c r="F121" i="14"/>
  <c r="I120"/>
  <c r="F120" i="13"/>
  <c r="I119" s="1"/>
  <c r="F120" i="12"/>
  <c r="I119" s="1"/>
  <c r="F120" i="11"/>
  <c r="I119" s="1"/>
  <c r="F120" i="10"/>
  <c r="I119" s="1"/>
  <c r="F120" i="9"/>
  <c r="I119"/>
  <c r="F120" i="8"/>
  <c r="F121" i="6" l="1"/>
  <c r="I120"/>
  <c r="F121" i="4"/>
  <c r="I120"/>
  <c r="F121" i="5"/>
  <c r="I120"/>
  <c r="F121" i="3"/>
  <c r="I120"/>
  <c r="F121" i="1"/>
  <c r="I119" i="5"/>
  <c r="F121" i="15"/>
  <c r="I120"/>
  <c r="F122" i="14"/>
  <c r="F121" i="13"/>
  <c r="I120" s="1"/>
  <c r="F121" i="12"/>
  <c r="I120"/>
  <c r="F121" i="11"/>
  <c r="I120"/>
  <c r="F121" i="10"/>
  <c r="I120"/>
  <c r="F121" i="9"/>
  <c r="F121" i="8"/>
  <c r="I120" s="1"/>
  <c r="I119"/>
  <c r="F122" i="1" l="1"/>
  <c r="F122" i="3"/>
  <c r="I121"/>
  <c r="F122" i="5"/>
  <c r="F122" i="4"/>
  <c r="I121"/>
  <c r="F122" i="6"/>
  <c r="I120" i="1"/>
  <c r="F122" i="15"/>
  <c r="I121"/>
  <c r="F123" i="14"/>
  <c r="I122"/>
  <c r="I121"/>
  <c r="F122" i="13"/>
  <c r="I121" s="1"/>
  <c r="F122" i="12"/>
  <c r="I121"/>
  <c r="F122" i="11"/>
  <c r="I121"/>
  <c r="F122" i="10"/>
  <c r="I121"/>
  <c r="F122" i="9"/>
  <c r="I121"/>
  <c r="I120"/>
  <c r="F122" i="8"/>
  <c r="I121" s="1"/>
  <c r="F123" i="6" l="1"/>
  <c r="I122"/>
  <c r="F123" i="4"/>
  <c r="I122"/>
  <c r="F123" i="5"/>
  <c r="I122"/>
  <c r="F123" i="3"/>
  <c r="F123" i="1"/>
  <c r="I122"/>
  <c r="I121" i="6"/>
  <c r="I121" i="5"/>
  <c r="I121" i="1"/>
  <c r="F123" i="15"/>
  <c r="I122"/>
  <c r="F124" i="14"/>
  <c r="I123"/>
  <c r="F123" i="13"/>
  <c r="I122" s="1"/>
  <c r="F123" i="12"/>
  <c r="I122"/>
  <c r="F123" i="11"/>
  <c r="I122"/>
  <c r="F123" i="10"/>
  <c r="I122" s="1"/>
  <c r="F123" i="9"/>
  <c r="I122" s="1"/>
  <c r="F123" i="8"/>
  <c r="I122"/>
  <c r="F124" i="1" l="1"/>
  <c r="F124" i="3"/>
  <c r="I123"/>
  <c r="F124" i="5"/>
  <c r="F124" i="4"/>
  <c r="I123"/>
  <c r="F124" i="6"/>
  <c r="I122" i="3"/>
  <c r="F124" i="15"/>
  <c r="I123"/>
  <c r="F125" i="14"/>
  <c r="I124"/>
  <c r="F124" i="13"/>
  <c r="I123" s="1"/>
  <c r="F124" i="12"/>
  <c r="I123"/>
  <c r="F124" i="11"/>
  <c r="I123" s="1"/>
  <c r="F124" i="10"/>
  <c r="I123"/>
  <c r="F124" i="9"/>
  <c r="I123"/>
  <c r="F124" i="8"/>
  <c r="I123" s="1"/>
  <c r="F125" i="6" l="1"/>
  <c r="F125" i="4"/>
  <c r="I124"/>
  <c r="F125" i="5"/>
  <c r="F125" i="3"/>
  <c r="I124"/>
  <c r="F125" i="1"/>
  <c r="I124"/>
  <c r="I123" i="6"/>
  <c r="I123" i="5"/>
  <c r="I123" i="1"/>
  <c r="F125" i="15"/>
  <c r="I124"/>
  <c r="F126" i="14"/>
  <c r="I125" s="1"/>
  <c r="F125" i="13"/>
  <c r="I124" s="1"/>
  <c r="F125" i="12"/>
  <c r="I124"/>
  <c r="F125" i="11"/>
  <c r="I124"/>
  <c r="F125" i="10"/>
  <c r="I124"/>
  <c r="F125" i="9"/>
  <c r="I124" s="1"/>
  <c r="F125" i="8"/>
  <c r="F126" i="1" l="1"/>
  <c r="F126" i="3"/>
  <c r="I125"/>
  <c r="F126" i="5"/>
  <c r="I125"/>
  <c r="F126" i="4"/>
  <c r="F126" i="6"/>
  <c r="I125"/>
  <c r="I124" i="5"/>
  <c r="I124" i="6"/>
  <c r="F126" i="15"/>
  <c r="I125"/>
  <c r="F127" i="14"/>
  <c r="I126"/>
  <c r="F126" i="13"/>
  <c r="I125" s="1"/>
  <c r="F126" i="12"/>
  <c r="I125"/>
  <c r="F126" i="11"/>
  <c r="I125"/>
  <c r="F126" i="10"/>
  <c r="I125"/>
  <c r="F126" i="9"/>
  <c r="I125"/>
  <c r="F126" i="8"/>
  <c r="I125" s="1"/>
  <c r="I124"/>
  <c r="F127" i="6" l="1"/>
  <c r="F127" i="4"/>
  <c r="I126"/>
  <c r="F127" i="5"/>
  <c r="I126"/>
  <c r="F127" i="3"/>
  <c r="F127" i="1"/>
  <c r="I126"/>
  <c r="I125" i="4"/>
  <c r="I125" i="1"/>
  <c r="F127" i="15"/>
  <c r="I126"/>
  <c r="F128" i="14"/>
  <c r="I127" s="1"/>
  <c r="F127" i="13"/>
  <c r="F127" i="12"/>
  <c r="I126" s="1"/>
  <c r="F127" i="11"/>
  <c r="I126"/>
  <c r="F127" i="10"/>
  <c r="I126"/>
  <c r="F127" i="9"/>
  <c r="I126"/>
  <c r="F127" i="8"/>
  <c r="I126"/>
  <c r="F128" i="1" l="1"/>
  <c r="F128" i="3"/>
  <c r="I127"/>
  <c r="F128" i="5"/>
  <c r="I127"/>
  <c r="F128" i="4"/>
  <c r="F128" i="6"/>
  <c r="I127"/>
  <c r="I126" i="3"/>
  <c r="I126" i="6"/>
  <c r="F128" i="15"/>
  <c r="I127"/>
  <c r="F129" i="14"/>
  <c r="I128"/>
  <c r="F128" i="13"/>
  <c r="I127" s="1"/>
  <c r="I126"/>
  <c r="F128" i="12"/>
  <c r="F128" i="11"/>
  <c r="I127"/>
  <c r="F128" i="10"/>
  <c r="I127"/>
  <c r="F128" i="9"/>
  <c r="I127"/>
  <c r="F128" i="8"/>
  <c r="I127"/>
  <c r="F129" i="6" l="1"/>
  <c r="F129" i="4"/>
  <c r="I128"/>
  <c r="F129" i="5"/>
  <c r="F129" i="3"/>
  <c r="I128"/>
  <c r="F129" i="1"/>
  <c r="I127" i="4"/>
  <c r="I127" i="1"/>
  <c r="F129" i="15"/>
  <c r="I128" s="1"/>
  <c r="F130" i="14"/>
  <c r="I129"/>
  <c r="F129" i="13"/>
  <c r="I128" s="1"/>
  <c r="F129" i="12"/>
  <c r="I128" s="1"/>
  <c r="I127"/>
  <c r="F129" i="11"/>
  <c r="I128" s="1"/>
  <c r="F129" i="10"/>
  <c r="I128"/>
  <c r="F129" i="9"/>
  <c r="F129" i="8"/>
  <c r="F130" i="1" l="1"/>
  <c r="F130" i="3"/>
  <c r="F130" i="5"/>
  <c r="I129"/>
  <c r="F130" i="4"/>
  <c r="F130" i="6"/>
  <c r="I129"/>
  <c r="I128" i="1"/>
  <c r="I128" i="5"/>
  <c r="I128" i="6"/>
  <c r="F130" i="15"/>
  <c r="I129"/>
  <c r="F131" i="14"/>
  <c r="I130" s="1"/>
  <c r="F130" i="13"/>
  <c r="I129" s="1"/>
  <c r="F130" i="12"/>
  <c r="I129" s="1"/>
  <c r="F130" i="11"/>
  <c r="I129" s="1"/>
  <c r="F130" i="10"/>
  <c r="I129"/>
  <c r="F130" i="9"/>
  <c r="I129"/>
  <c r="I128"/>
  <c r="F130" i="8"/>
  <c r="I129" s="1"/>
  <c r="I128"/>
  <c r="F131" i="6" l="1"/>
  <c r="F131" i="4"/>
  <c r="I130"/>
  <c r="F131" i="5"/>
  <c r="F131" i="3"/>
  <c r="I130"/>
  <c r="F131" i="1"/>
  <c r="I129" i="4"/>
  <c r="I129" i="3"/>
  <c r="I129" i="1"/>
  <c r="F131" i="15"/>
  <c r="I130"/>
  <c r="F132" i="14"/>
  <c r="I131"/>
  <c r="F131" i="13"/>
  <c r="I130" s="1"/>
  <c r="F131" i="12"/>
  <c r="I130" s="1"/>
  <c r="F131" i="11"/>
  <c r="I130"/>
  <c r="F131" i="10"/>
  <c r="I130"/>
  <c r="F131" i="9"/>
  <c r="I130" s="1"/>
  <c r="F131" i="8"/>
  <c r="I130" s="1"/>
  <c r="F132" i="1" l="1"/>
  <c r="F132" i="3"/>
  <c r="I131"/>
  <c r="F132" i="5"/>
  <c r="I131"/>
  <c r="F132" i="4"/>
  <c r="F132" i="6"/>
  <c r="I131"/>
  <c r="I130" i="1"/>
  <c r="I130" i="5"/>
  <c r="I130" i="6"/>
  <c r="F132" i="15"/>
  <c r="I131"/>
  <c r="F133" i="14"/>
  <c r="I132"/>
  <c r="F132" i="13"/>
  <c r="I131" s="1"/>
  <c r="F132" i="12"/>
  <c r="I131" s="1"/>
  <c r="F132" i="11"/>
  <c r="I131"/>
  <c r="F132" i="10"/>
  <c r="I131"/>
  <c r="F132" i="9"/>
  <c r="F132" i="8"/>
  <c r="I131" s="1"/>
  <c r="F133" i="6" l="1"/>
  <c r="I132"/>
  <c r="F133" i="4"/>
  <c r="I132"/>
  <c r="F133" i="5"/>
  <c r="I132"/>
  <c r="F133" i="3"/>
  <c r="F133" i="1"/>
  <c r="I132"/>
  <c r="I131" i="4"/>
  <c r="I131" i="1"/>
  <c r="F133" i="15"/>
  <c r="I132"/>
  <c r="F134" i="14"/>
  <c r="I133"/>
  <c r="F133" i="13"/>
  <c r="I132" s="1"/>
  <c r="F133" i="12"/>
  <c r="I132" s="1"/>
  <c r="F133" i="11"/>
  <c r="I132" s="1"/>
  <c r="F133" i="10"/>
  <c r="I132"/>
  <c r="F133" i="9"/>
  <c r="I132"/>
  <c r="I131"/>
  <c r="F133" i="8"/>
  <c r="I132" s="1"/>
  <c r="F134" i="1" l="1"/>
  <c r="I133"/>
  <c r="F134" i="3"/>
  <c r="I133"/>
  <c r="F134" i="5"/>
  <c r="I133"/>
  <c r="F134" i="4"/>
  <c r="F134" i="6"/>
  <c r="I133"/>
  <c r="I132" i="3"/>
  <c r="F134" i="15"/>
  <c r="I133"/>
  <c r="F135" i="14"/>
  <c r="I134"/>
  <c r="F134" i="13"/>
  <c r="I133" s="1"/>
  <c r="F134" i="12"/>
  <c r="I133" s="1"/>
  <c r="F134" i="11"/>
  <c r="I133"/>
  <c r="F134" i="10"/>
  <c r="I133"/>
  <c r="F134" i="9"/>
  <c r="I133"/>
  <c r="F134" i="8"/>
  <c r="I133"/>
  <c r="F135" i="6" l="1"/>
  <c r="I134"/>
  <c r="F135" i="4"/>
  <c r="I134"/>
  <c r="F135" i="5"/>
  <c r="I134"/>
  <c r="F135" i="3"/>
  <c r="F135" i="1"/>
  <c r="I134"/>
  <c r="I133" i="4"/>
  <c r="F135" i="15"/>
  <c r="I134"/>
  <c r="F136" i="14"/>
  <c r="I135"/>
  <c r="F135" i="13"/>
  <c r="I134" s="1"/>
  <c r="F135" i="12"/>
  <c r="I134" s="1"/>
  <c r="F135" i="11"/>
  <c r="I134" s="1"/>
  <c r="F135" i="10"/>
  <c r="I134" s="1"/>
  <c r="F135" i="9"/>
  <c r="I134" s="1"/>
  <c r="F135" i="8"/>
  <c r="I134" s="1"/>
  <c r="F136" i="1" l="1"/>
  <c r="I135"/>
  <c r="F136" i="3"/>
  <c r="I135"/>
  <c r="F136" i="5"/>
  <c r="F136" i="4"/>
  <c r="I135"/>
  <c r="F136" i="6"/>
  <c r="I135"/>
  <c r="I134" i="3"/>
  <c r="F136" i="15"/>
  <c r="I135"/>
  <c r="F137" i="14"/>
  <c r="I136"/>
  <c r="F136" i="13"/>
  <c r="I135" s="1"/>
  <c r="F136" i="12"/>
  <c r="I135" s="1"/>
  <c r="F136" i="11"/>
  <c r="F136" i="10"/>
  <c r="F136" i="9"/>
  <c r="I135"/>
  <c r="F136" i="8"/>
  <c r="I135"/>
  <c r="F137" i="6" l="1"/>
  <c r="F137" i="4"/>
  <c r="I136"/>
  <c r="F137" i="5"/>
  <c r="I136"/>
  <c r="F137" i="3"/>
  <c r="F137" i="1"/>
  <c r="I136"/>
  <c r="I135" i="5"/>
  <c r="F137" i="15"/>
  <c r="I136"/>
  <c r="F138" i="14"/>
  <c r="I137" s="1"/>
  <c r="F137" i="13"/>
  <c r="I136" s="1"/>
  <c r="F137" i="12"/>
  <c r="I136" s="1"/>
  <c r="F137" i="11"/>
  <c r="I136"/>
  <c r="I135"/>
  <c r="F137" i="10"/>
  <c r="I136" s="1"/>
  <c r="I135"/>
  <c r="F137" i="9"/>
  <c r="I136" s="1"/>
  <c r="F137" i="8"/>
  <c r="I136"/>
  <c r="F138" i="1" l="1"/>
  <c r="I137"/>
  <c r="F138" i="3"/>
  <c r="I137"/>
  <c r="F138" i="5"/>
  <c r="I137"/>
  <c r="F138" i="4"/>
  <c r="F138" i="6"/>
  <c r="I137"/>
  <c r="I136" i="3"/>
  <c r="I136" i="6"/>
  <c r="F138" i="15"/>
  <c r="I137"/>
  <c r="F139" i="14"/>
  <c r="I138"/>
  <c r="F138" i="13"/>
  <c r="I137" s="1"/>
  <c r="F138" i="12"/>
  <c r="I137" s="1"/>
  <c r="F138" i="11"/>
  <c r="I137"/>
  <c r="F138" i="10"/>
  <c r="I137"/>
  <c r="F138" i="9"/>
  <c r="I137"/>
  <c r="F138" i="8"/>
  <c r="I137"/>
  <c r="F139" i="6" l="1"/>
  <c r="F139" i="4"/>
  <c r="I138"/>
  <c r="F139" i="5"/>
  <c r="F139" i="3"/>
  <c r="I138"/>
  <c r="F139" i="1"/>
  <c r="I137" i="4"/>
  <c r="F139" i="15"/>
  <c r="I138"/>
  <c r="F140" i="14"/>
  <c r="I139"/>
  <c r="F139" i="13"/>
  <c r="I138" s="1"/>
  <c r="F139" i="12"/>
  <c r="I138" s="1"/>
  <c r="F139" i="11"/>
  <c r="I138"/>
  <c r="F139" i="10"/>
  <c r="I138" s="1"/>
  <c r="F139" i="9"/>
  <c r="I138" s="1"/>
  <c r="F139" i="8"/>
  <c r="I138"/>
  <c r="F140" i="1" l="1"/>
  <c r="I139"/>
  <c r="F140" i="3"/>
  <c r="I139"/>
  <c r="F140" i="5"/>
  <c r="I139"/>
  <c r="F140" i="4"/>
  <c r="I139"/>
  <c r="F140" i="6"/>
  <c r="I139"/>
  <c r="I138" i="1"/>
  <c r="I138" i="5"/>
  <c r="I138" i="6"/>
  <c r="F140" i="15"/>
  <c r="I139"/>
  <c r="F141" i="14"/>
  <c r="I140"/>
  <c r="F140" i="13"/>
  <c r="I139" s="1"/>
  <c r="F140" i="12"/>
  <c r="I139" s="1"/>
  <c r="F140" i="11"/>
  <c r="I139"/>
  <c r="F140" i="10"/>
  <c r="I139"/>
  <c r="F140" i="9"/>
  <c r="I139"/>
  <c r="F140" i="8"/>
  <c r="I139" s="1"/>
  <c r="F141" i="6" l="1"/>
  <c r="I140"/>
  <c r="F141" i="4"/>
  <c r="I140"/>
  <c r="F141" i="5"/>
  <c r="I140"/>
  <c r="F141" i="3"/>
  <c r="I140"/>
  <c r="F141" i="1"/>
  <c r="F141" i="15"/>
  <c r="I140"/>
  <c r="F142" i="14"/>
  <c r="I141"/>
  <c r="F141" i="13"/>
  <c r="I140" s="1"/>
  <c r="F141" i="12"/>
  <c r="I140" s="1"/>
  <c r="F141" i="11"/>
  <c r="I140"/>
  <c r="F141" i="10"/>
  <c r="I140"/>
  <c r="F141" i="9"/>
  <c r="I140"/>
  <c r="F141" i="8"/>
  <c r="I140"/>
  <c r="F142" i="1" l="1"/>
  <c r="F142" i="3"/>
  <c r="F142" i="5"/>
  <c r="I141"/>
  <c r="F142" i="4"/>
  <c r="F142" i="6"/>
  <c r="I141"/>
  <c r="I140" i="1"/>
  <c r="F142" i="15"/>
  <c r="I141"/>
  <c r="F143" i="14"/>
  <c r="I142"/>
  <c r="F142" i="13"/>
  <c r="I141"/>
  <c r="F142" i="12"/>
  <c r="I141" s="1"/>
  <c r="F142" i="11"/>
  <c r="F142" i="10"/>
  <c r="I141" s="1"/>
  <c r="F142" i="9"/>
  <c r="I141"/>
  <c r="F142" i="8"/>
  <c r="I141" s="1"/>
  <c r="F143" i="6" l="1"/>
  <c r="F143" i="4"/>
  <c r="I142"/>
  <c r="F143" i="5"/>
  <c r="I142"/>
  <c r="F143" i="3"/>
  <c r="I142"/>
  <c r="F143" i="1"/>
  <c r="I142"/>
  <c r="I141" i="4"/>
  <c r="I141" i="3"/>
  <c r="I141" i="1"/>
  <c r="F143" i="15"/>
  <c r="I142"/>
  <c r="F144" i="14"/>
  <c r="I143"/>
  <c r="F143" i="13"/>
  <c r="I142" s="1"/>
  <c r="F143" i="12"/>
  <c r="I142" s="1"/>
  <c r="F143" i="11"/>
  <c r="I142"/>
  <c r="I141"/>
  <c r="F143" i="10"/>
  <c r="I142" s="1"/>
  <c r="F143" i="9"/>
  <c r="F143" i="8"/>
  <c r="F144" i="1" l="1"/>
  <c r="I143"/>
  <c r="F144" i="3"/>
  <c r="I143"/>
  <c r="F144" i="5"/>
  <c r="I143"/>
  <c r="F144" i="4"/>
  <c r="I143"/>
  <c r="F144" i="6"/>
  <c r="I142"/>
  <c r="F144" i="15"/>
  <c r="I143" s="1"/>
  <c r="F145" i="14"/>
  <c r="I144"/>
  <c r="F144" i="13"/>
  <c r="I143"/>
  <c r="F144" i="12"/>
  <c r="I143" s="1"/>
  <c r="F144" i="11"/>
  <c r="F144" i="10"/>
  <c r="I143"/>
  <c r="F144" i="9"/>
  <c r="I143"/>
  <c r="I142"/>
  <c r="F144" i="8"/>
  <c r="I143"/>
  <c r="I142"/>
  <c r="F145" i="6" l="1"/>
  <c r="F145" i="4"/>
  <c r="I144"/>
  <c r="F145" i="5"/>
  <c r="F145" i="3"/>
  <c r="I144"/>
  <c r="F145" i="1"/>
  <c r="I143" i="6"/>
  <c r="F145" i="15"/>
  <c r="F146" i="14"/>
  <c r="F145" i="13"/>
  <c r="F145" i="12"/>
  <c r="I144" s="1"/>
  <c r="F145" i="11"/>
  <c r="I144"/>
  <c r="I143"/>
  <c r="F145" i="10"/>
  <c r="I144" s="1"/>
  <c r="F145" i="9"/>
  <c r="I144" s="1"/>
  <c r="F145" i="8"/>
  <c r="I144" s="1"/>
  <c r="F146" i="1" l="1"/>
  <c r="I145"/>
  <c r="F146" i="3"/>
  <c r="I145"/>
  <c r="F146" i="5"/>
  <c r="I145"/>
  <c r="F146" i="4"/>
  <c r="F146" i="6"/>
  <c r="I145"/>
  <c r="I144" i="1"/>
  <c r="I144" i="5"/>
  <c r="I144" i="6"/>
  <c r="F146" i="15"/>
  <c r="I145" s="1"/>
  <c r="I144"/>
  <c r="F147" i="14"/>
  <c r="I146"/>
  <c r="I145"/>
  <c r="F146" i="13"/>
  <c r="I145" s="1"/>
  <c r="I144"/>
  <c r="F146" i="12"/>
  <c r="I145" s="1"/>
  <c r="F146" i="11"/>
  <c r="I145" s="1"/>
  <c r="F146" i="10"/>
  <c r="I145" s="1"/>
  <c r="F146" i="9"/>
  <c r="I145" s="1"/>
  <c r="F146" i="8"/>
  <c r="I145" s="1"/>
  <c r="F147" i="6" l="1"/>
  <c r="F147" i="4"/>
  <c r="I146"/>
  <c r="F147" i="5"/>
  <c r="F147" i="3"/>
  <c r="I146"/>
  <c r="F147" i="1"/>
  <c r="I146"/>
  <c r="I145" i="4"/>
  <c r="F147" i="15"/>
  <c r="I146"/>
  <c r="F148" i="14"/>
  <c r="I147"/>
  <c r="F147" i="13"/>
  <c r="I146" s="1"/>
  <c r="F147" i="12"/>
  <c r="I146" s="1"/>
  <c r="F147" i="11"/>
  <c r="I146"/>
  <c r="F147" i="10"/>
  <c r="I146"/>
  <c r="F147" i="9"/>
  <c r="I146"/>
  <c r="F147" i="8"/>
  <c r="I146"/>
  <c r="F148" i="1" l="1"/>
  <c r="F148" i="3"/>
  <c r="F148" i="5"/>
  <c r="I147"/>
  <c r="F148" i="4"/>
  <c r="I147"/>
  <c r="F148" i="6"/>
  <c r="I146" i="5"/>
  <c r="I146" i="6"/>
  <c r="F148" i="15"/>
  <c r="I147"/>
  <c r="F149" i="14"/>
  <c r="I148"/>
  <c r="F148" i="13"/>
  <c r="I147" s="1"/>
  <c r="F148" i="12"/>
  <c r="I147" s="1"/>
  <c r="F148" i="11"/>
  <c r="I147" s="1"/>
  <c r="F148" i="10"/>
  <c r="I147"/>
  <c r="F148" i="9"/>
  <c r="I147"/>
  <c r="F148" i="8"/>
  <c r="I147"/>
  <c r="F149" i="6" l="1"/>
  <c r="F149" i="4"/>
  <c r="I148"/>
  <c r="F149" i="5"/>
  <c r="I148"/>
  <c r="F149" i="3"/>
  <c r="F149" i="1"/>
  <c r="I148"/>
  <c r="I147" i="6"/>
  <c r="I147" i="3"/>
  <c r="I147" i="1"/>
  <c r="F149" i="15"/>
  <c r="I148"/>
  <c r="F150" i="14"/>
  <c r="I149"/>
  <c r="F149" i="13"/>
  <c r="I148" s="1"/>
  <c r="F149" i="12"/>
  <c r="I148" s="1"/>
  <c r="F149" i="11"/>
  <c r="I148" s="1"/>
  <c r="F149" i="10"/>
  <c r="I148"/>
  <c r="F149" i="9"/>
  <c r="F149" i="8"/>
  <c r="F150" i="1" l="1"/>
  <c r="F150" i="3"/>
  <c r="I149"/>
  <c r="F150" i="5"/>
  <c r="F150" i="4"/>
  <c r="I149"/>
  <c r="F150" i="6"/>
  <c r="I148" i="3"/>
  <c r="I148" i="6"/>
  <c r="F150" i="15"/>
  <c r="I149"/>
  <c r="F151" i="14"/>
  <c r="I150"/>
  <c r="F150" i="13"/>
  <c r="I149" s="1"/>
  <c r="F150" i="12"/>
  <c r="F150" i="11"/>
  <c r="I149"/>
  <c r="F150" i="10"/>
  <c r="I149"/>
  <c r="F150" i="9"/>
  <c r="I149"/>
  <c r="I148"/>
  <c r="F150" i="8"/>
  <c r="I149" s="1"/>
  <c r="I148"/>
  <c r="F151" i="6" l="1"/>
  <c r="I150"/>
  <c r="F151" i="4"/>
  <c r="I150"/>
  <c r="F151" i="5"/>
  <c r="I150"/>
  <c r="F151" i="3"/>
  <c r="F151" i="1"/>
  <c r="I150"/>
  <c r="I149" i="6"/>
  <c r="I149" i="5"/>
  <c r="I149" i="1"/>
  <c r="F151" i="15"/>
  <c r="I150"/>
  <c r="F152" i="14"/>
  <c r="I151"/>
  <c r="F151" i="13"/>
  <c r="I150" s="1"/>
  <c r="F151" i="12"/>
  <c r="I150" s="1"/>
  <c r="I149"/>
  <c r="F151" i="11"/>
  <c r="I150" s="1"/>
  <c r="F151" i="10"/>
  <c r="F151" i="9"/>
  <c r="I150" s="1"/>
  <c r="F151" i="8"/>
  <c r="I150" s="1"/>
  <c r="F152" i="1" l="1"/>
  <c r="I151"/>
  <c r="F152" i="3"/>
  <c r="I151"/>
  <c r="F152" i="5"/>
  <c r="I151"/>
  <c r="F152" i="4"/>
  <c r="I151"/>
  <c r="F152" i="6"/>
  <c r="I151"/>
  <c r="I150" i="3"/>
  <c r="F152" i="15"/>
  <c r="I151" s="1"/>
  <c r="F153" i="14"/>
  <c r="F152" i="13"/>
  <c r="I151" s="1"/>
  <c r="F152" i="12"/>
  <c r="I151"/>
  <c r="F152" i="11"/>
  <c r="I151"/>
  <c r="F152" i="10"/>
  <c r="I151" s="1"/>
  <c r="I150"/>
  <c r="F152" i="9"/>
  <c r="I151" s="1"/>
  <c r="F152" i="8"/>
  <c r="I151"/>
  <c r="F153" i="6" l="1"/>
  <c r="I152"/>
  <c r="F153" i="4"/>
  <c r="I152"/>
  <c r="F153" i="5"/>
  <c r="F153" i="3"/>
  <c r="I152"/>
  <c r="F153" i="1"/>
  <c r="F153" i="15"/>
  <c r="I152"/>
  <c r="F154" i="14"/>
  <c r="I153"/>
  <c r="I152"/>
  <c r="F153" i="13"/>
  <c r="I152" s="1"/>
  <c r="F153" i="12"/>
  <c r="I152" s="1"/>
  <c r="F153" i="11"/>
  <c r="I152" s="1"/>
  <c r="F153" i="10"/>
  <c r="I152"/>
  <c r="F153" i="9"/>
  <c r="I152" s="1"/>
  <c r="F153" i="8"/>
  <c r="I152"/>
  <c r="F154" i="1" l="1"/>
  <c r="F154" i="3"/>
  <c r="I153"/>
  <c r="F154" i="5"/>
  <c r="I153"/>
  <c r="F154" i="4"/>
  <c r="F154" i="6"/>
  <c r="I153"/>
  <c r="I152" i="1"/>
  <c r="I152" i="5"/>
  <c r="F154" i="15"/>
  <c r="I153"/>
  <c r="F155" i="14"/>
  <c r="I154"/>
  <c r="F154" i="13"/>
  <c r="I153" s="1"/>
  <c r="F154" i="12"/>
  <c r="I153" s="1"/>
  <c r="F154" i="11"/>
  <c r="I153"/>
  <c r="F154" i="10"/>
  <c r="I153"/>
  <c r="F154" i="9"/>
  <c r="I153"/>
  <c r="F154" i="8"/>
  <c r="I153"/>
  <c r="F155" i="6" l="1"/>
  <c r="I154"/>
  <c r="F155" i="4"/>
  <c r="I154"/>
  <c r="F155" i="5"/>
  <c r="I154"/>
  <c r="F155" i="3"/>
  <c r="I154"/>
  <c r="F155" i="1"/>
  <c r="I153" i="4"/>
  <c r="I153" i="1"/>
  <c r="F155" i="15"/>
  <c r="I154"/>
  <c r="F156" i="14"/>
  <c r="F155" i="13"/>
  <c r="I154" s="1"/>
  <c r="F155" i="12"/>
  <c r="I154" s="1"/>
  <c r="F155" i="11"/>
  <c r="F155" i="10"/>
  <c r="I154" s="1"/>
  <c r="F155" i="9"/>
  <c r="F155" i="8"/>
  <c r="I154" s="1"/>
  <c r="F156" i="1" l="1"/>
  <c r="I155"/>
  <c r="F156" i="3"/>
  <c r="I155"/>
  <c r="F156" i="5"/>
  <c r="F156" i="4"/>
  <c r="I155"/>
  <c r="F156" i="6"/>
  <c r="I154" i="1"/>
  <c r="F156" i="15"/>
  <c r="I155"/>
  <c r="F157" i="14"/>
  <c r="I156" s="1"/>
  <c r="I155"/>
  <c r="F156" i="13"/>
  <c r="I155" s="1"/>
  <c r="F156" i="12"/>
  <c r="I155" s="1"/>
  <c r="F156" i="11"/>
  <c r="I155" s="1"/>
  <c r="I154"/>
  <c r="F156" i="10"/>
  <c r="I155"/>
  <c r="F156" i="9"/>
  <c r="I155"/>
  <c r="I154"/>
  <c r="F156" i="8"/>
  <c r="I155" s="1"/>
  <c r="F157" i="6" l="1"/>
  <c r="F157" i="4"/>
  <c r="F157" i="5"/>
  <c r="I156"/>
  <c r="F157" i="3"/>
  <c r="F157" i="1"/>
  <c r="I156"/>
  <c r="I155" i="6"/>
  <c r="I155" i="5"/>
  <c r="F157" i="15"/>
  <c r="I156"/>
  <c r="F158" i="14"/>
  <c r="I157"/>
  <c r="F157" i="13"/>
  <c r="I156" s="1"/>
  <c r="F157" i="12"/>
  <c r="I156" s="1"/>
  <c r="F157" i="11"/>
  <c r="F157" i="10"/>
  <c r="I156" s="1"/>
  <c r="F157" i="9"/>
  <c r="I156"/>
  <c r="F157" i="8"/>
  <c r="I156"/>
  <c r="F158" i="1" l="1"/>
  <c r="F158" i="3"/>
  <c r="I157"/>
  <c r="F158" i="5"/>
  <c r="I157"/>
  <c r="F158" i="4"/>
  <c r="F158" i="6"/>
  <c r="I157"/>
  <c r="I156" i="3"/>
  <c r="I156" i="4"/>
  <c r="I156" i="6"/>
  <c r="F158" i="15"/>
  <c r="I157"/>
  <c r="F159" i="14"/>
  <c r="I158" s="1"/>
  <c r="F158" i="13"/>
  <c r="I157" s="1"/>
  <c r="F158" i="12"/>
  <c r="I157" s="1"/>
  <c r="F158" i="11"/>
  <c r="I157"/>
  <c r="I156"/>
  <c r="F158" i="10"/>
  <c r="I157"/>
  <c r="F158" i="9"/>
  <c r="I157"/>
  <c r="F158" i="8"/>
  <c r="I157"/>
  <c r="F159" i="6" l="1"/>
  <c r="I158"/>
  <c r="F159" i="4"/>
  <c r="I158"/>
  <c r="F159" i="5"/>
  <c r="I158"/>
  <c r="F159" i="3"/>
  <c r="I158"/>
  <c r="F159" i="1"/>
  <c r="I157" i="4"/>
  <c r="I157" i="1"/>
  <c r="F159" i="15"/>
  <c r="I158"/>
  <c r="F160" i="14"/>
  <c r="I159"/>
  <c r="F159" i="13"/>
  <c r="I158" s="1"/>
  <c r="F159" i="12"/>
  <c r="I158" s="1"/>
  <c r="F159" i="11"/>
  <c r="I158"/>
  <c r="F159" i="10"/>
  <c r="F159" i="9"/>
  <c r="I158" s="1"/>
  <c r="F159" i="8"/>
  <c r="F160" i="1" l="1"/>
  <c r="F160" i="3"/>
  <c r="I159"/>
  <c r="F160" i="5"/>
  <c r="F160" i="4"/>
  <c r="I159"/>
  <c r="F160" i="6"/>
  <c r="I158" i="1"/>
  <c r="F160" i="15"/>
  <c r="F161" i="14"/>
  <c r="I160" s="1"/>
  <c r="F160" i="13"/>
  <c r="I159" s="1"/>
  <c r="F160" i="12"/>
  <c r="I159" s="1"/>
  <c r="F160" i="11"/>
  <c r="I159"/>
  <c r="F160" i="10"/>
  <c r="I159"/>
  <c r="I158"/>
  <c r="F160" i="9"/>
  <c r="I159" s="1"/>
  <c r="F160" i="8"/>
  <c r="I159" s="1"/>
  <c r="I158"/>
  <c r="F161" i="6" l="1"/>
  <c r="F161" i="4"/>
  <c r="I160"/>
  <c r="F161" i="5"/>
  <c r="F161" i="3"/>
  <c r="I160"/>
  <c r="F161" i="1"/>
  <c r="I159" i="6"/>
  <c r="I159" i="5"/>
  <c r="I159" i="1"/>
  <c r="F161" i="15"/>
  <c r="I160"/>
  <c r="I159"/>
  <c r="F162" i="14"/>
  <c r="I161" s="1"/>
  <c r="F161" i="13"/>
  <c r="F161" i="12"/>
  <c r="I160" s="1"/>
  <c r="F161" i="11"/>
  <c r="I160"/>
  <c r="F161" i="10"/>
  <c r="I160"/>
  <c r="F161" i="9"/>
  <c r="F161" i="8"/>
  <c r="I160" s="1"/>
  <c r="F162" i="1" l="1"/>
  <c r="I161"/>
  <c r="F162" i="3"/>
  <c r="I161"/>
  <c r="F162" i="5"/>
  <c r="I161"/>
  <c r="F162" i="4"/>
  <c r="I161"/>
  <c r="F162" i="6"/>
  <c r="I161"/>
  <c r="I160" i="1"/>
  <c r="I160" i="5"/>
  <c r="I160" i="6"/>
  <c r="F162" i="15"/>
  <c r="I161" s="1"/>
  <c r="F163" i="14"/>
  <c r="I162" s="1"/>
  <c r="F162" i="13"/>
  <c r="I160"/>
  <c r="F162" i="12"/>
  <c r="I161" s="1"/>
  <c r="F162" i="11"/>
  <c r="I161"/>
  <c r="F162" i="10"/>
  <c r="I161"/>
  <c r="F162" i="9"/>
  <c r="I161" s="1"/>
  <c r="I160"/>
  <c r="F162" i="8"/>
  <c r="I161"/>
  <c r="F163" i="6" l="1"/>
  <c r="I162"/>
  <c r="F163" i="4"/>
  <c r="F163" i="5"/>
  <c r="I162"/>
  <c r="F163" i="3"/>
  <c r="I162"/>
  <c r="F163" i="1"/>
  <c r="F163" i="15"/>
  <c r="I162"/>
  <c r="F164" i="14"/>
  <c r="F163" i="13"/>
  <c r="I162" s="1"/>
  <c r="I161"/>
  <c r="F163" i="12"/>
  <c r="I162" s="1"/>
  <c r="F163" i="11"/>
  <c r="I162"/>
  <c r="F163" i="10"/>
  <c r="I162" s="1"/>
  <c r="F163" i="9"/>
  <c r="I162" s="1"/>
  <c r="F163" i="8"/>
  <c r="I162"/>
  <c r="F164" i="1" l="1"/>
  <c r="I163"/>
  <c r="F164" i="3"/>
  <c r="I163"/>
  <c r="F164" i="5"/>
  <c r="I163"/>
  <c r="F164" i="4"/>
  <c r="I163"/>
  <c r="F164" i="6"/>
  <c r="I163"/>
  <c r="I162" i="1"/>
  <c r="I162" i="4"/>
  <c r="F164" i="15"/>
  <c r="I163"/>
  <c r="F165" i="14"/>
  <c r="I164"/>
  <c r="I163"/>
  <c r="F164" i="13"/>
  <c r="I163" s="1"/>
  <c r="F164" i="12"/>
  <c r="F164" i="11"/>
  <c r="I163" s="1"/>
  <c r="F164" i="10"/>
  <c r="I163" s="1"/>
  <c r="F164" i="9"/>
  <c r="I163"/>
  <c r="F164" i="8"/>
  <c r="I163"/>
  <c r="F165" i="6" l="1"/>
  <c r="F165" i="4"/>
  <c r="I164"/>
  <c r="F165" i="5"/>
  <c r="F165" i="3"/>
  <c r="I164"/>
  <c r="F165" i="1"/>
  <c r="F165" i="15"/>
  <c r="I164" s="1"/>
  <c r="F166" i="14"/>
  <c r="I165"/>
  <c r="F165" i="13"/>
  <c r="I164" s="1"/>
  <c r="F165" i="12"/>
  <c r="I164" s="1"/>
  <c r="I163"/>
  <c r="F165" i="11"/>
  <c r="F165" i="10"/>
  <c r="I164"/>
  <c r="F165" i="9"/>
  <c r="I164" s="1"/>
  <c r="F165" i="8"/>
  <c r="I164" s="1"/>
  <c r="F166" i="1" l="1"/>
  <c r="I165"/>
  <c r="F166" i="3"/>
  <c r="I165"/>
  <c r="F166" i="5"/>
  <c r="I165"/>
  <c r="F166" i="4"/>
  <c r="I165"/>
  <c r="F166" i="6"/>
  <c r="I164" i="1"/>
  <c r="I164" i="5"/>
  <c r="I164" i="6"/>
  <c r="F166" i="15"/>
  <c r="I165"/>
  <c r="F167" i="14"/>
  <c r="I166"/>
  <c r="F166" i="13"/>
  <c r="I165" s="1"/>
  <c r="F166" i="12"/>
  <c r="I165" s="1"/>
  <c r="F166" i="11"/>
  <c r="I165" s="1"/>
  <c r="I164"/>
  <c r="F166" i="10"/>
  <c r="I165" s="1"/>
  <c r="F166" i="9"/>
  <c r="I165"/>
  <c r="F166" i="8"/>
  <c r="I165" s="1"/>
  <c r="F167" i="6" l="1"/>
  <c r="I166"/>
  <c r="F167" i="4"/>
  <c r="I166"/>
  <c r="F167" i="5"/>
  <c r="I166"/>
  <c r="F167" i="3"/>
  <c r="F167" i="1"/>
  <c r="I166"/>
  <c r="I165" i="6"/>
  <c r="F167" i="15"/>
  <c r="I166"/>
  <c r="F168" i="14"/>
  <c r="I167"/>
  <c r="F167" i="13"/>
  <c r="I166" s="1"/>
  <c r="F167" i="12"/>
  <c r="I166" s="1"/>
  <c r="F167" i="11"/>
  <c r="I166"/>
  <c r="F167" i="10"/>
  <c r="I166"/>
  <c r="F167" i="9"/>
  <c r="I166"/>
  <c r="F167" i="8"/>
  <c r="I166"/>
  <c r="F168" i="1" l="1"/>
  <c r="F168" i="3"/>
  <c r="F168" i="5"/>
  <c r="I167"/>
  <c r="F168" i="4"/>
  <c r="I167"/>
  <c r="F168" i="6"/>
  <c r="I167"/>
  <c r="I166" i="3"/>
  <c r="F168" i="15"/>
  <c r="I167"/>
  <c r="F169" i="14"/>
  <c r="I168"/>
  <c r="F168" i="13"/>
  <c r="I167" s="1"/>
  <c r="F168" i="12"/>
  <c r="F168" i="11"/>
  <c r="I167" s="1"/>
  <c r="F168" i="10"/>
  <c r="I167"/>
  <c r="F168" i="9"/>
  <c r="I167"/>
  <c r="F168" i="8"/>
  <c r="I167"/>
  <c r="F169" i="6" l="1"/>
  <c r="I168"/>
  <c r="F169" i="4"/>
  <c r="I168"/>
  <c r="F169" i="5"/>
  <c r="I168"/>
  <c r="F169" i="3"/>
  <c r="F169" i="1"/>
  <c r="I168"/>
  <c r="I167" i="3"/>
  <c r="I167" i="1"/>
  <c r="F169" i="15"/>
  <c r="I168"/>
  <c r="F170" i="14"/>
  <c r="I169" s="1"/>
  <c r="F169" i="13"/>
  <c r="I168" s="1"/>
  <c r="F169" i="12"/>
  <c r="I168" s="1"/>
  <c r="I167"/>
  <c r="F169" i="11"/>
  <c r="I168"/>
  <c r="F169" i="10"/>
  <c r="F169" i="9"/>
  <c r="I168" s="1"/>
  <c r="F169" i="8"/>
  <c r="I168"/>
  <c r="F170" i="1" l="1"/>
  <c r="I169"/>
  <c r="F170" i="3"/>
  <c r="I169"/>
  <c r="F170" i="5"/>
  <c r="F170" i="4"/>
  <c r="I169"/>
  <c r="F170" i="6"/>
  <c r="I168" i="3"/>
  <c r="F170" i="15"/>
  <c r="I169" s="1"/>
  <c r="F171" i="14"/>
  <c r="I170"/>
  <c r="F170" i="13"/>
  <c r="I169" s="1"/>
  <c r="F170" i="12"/>
  <c r="F170" i="11"/>
  <c r="I169"/>
  <c r="F170" i="10"/>
  <c r="I169" s="1"/>
  <c r="I168"/>
  <c r="F170" i="9"/>
  <c r="I169" s="1"/>
  <c r="F170" i="8"/>
  <c r="I169"/>
  <c r="F171" i="6" l="1"/>
  <c r="I170"/>
  <c r="F171" i="4"/>
  <c r="I170"/>
  <c r="F171" i="5"/>
  <c r="I170"/>
  <c r="F171" i="3"/>
  <c r="F171" i="1"/>
  <c r="I170"/>
  <c r="I169" i="6"/>
  <c r="I169" i="5"/>
  <c r="F171" i="15"/>
  <c r="I170"/>
  <c r="F172" i="14"/>
  <c r="I171"/>
  <c r="F171" i="13"/>
  <c r="I170" s="1"/>
  <c r="F171" i="12"/>
  <c r="I169"/>
  <c r="F171" i="11"/>
  <c r="I170"/>
  <c r="F171" i="10"/>
  <c r="I170"/>
  <c r="F171" i="9"/>
  <c r="F171" i="8"/>
  <c r="I170" s="1"/>
  <c r="F172" i="1" l="1"/>
  <c r="F172" i="3"/>
  <c r="I171"/>
  <c r="F172" i="5"/>
  <c r="F172" i="4"/>
  <c r="I171"/>
  <c r="F172" i="6"/>
  <c r="I170" i="3"/>
  <c r="F172" i="15"/>
  <c r="I171"/>
  <c r="F173" i="14"/>
  <c r="I172"/>
  <c r="F172" i="13"/>
  <c r="I171" s="1"/>
  <c r="F172" i="12"/>
  <c r="I170"/>
  <c r="F172" i="11"/>
  <c r="F172" i="10"/>
  <c r="F172" i="9"/>
  <c r="I171" s="1"/>
  <c r="I170"/>
  <c r="F172" i="8"/>
  <c r="F173" i="6" l="1"/>
  <c r="I172"/>
  <c r="F173" i="4"/>
  <c r="I172"/>
  <c r="F173" i="5"/>
  <c r="I172"/>
  <c r="F173" i="3"/>
  <c r="F173" i="1"/>
  <c r="I172"/>
  <c r="I171" i="6"/>
  <c r="I171" i="5"/>
  <c r="I171" i="1"/>
  <c r="F173" i="15"/>
  <c r="I172"/>
  <c r="F174" i="14"/>
  <c r="I173"/>
  <c r="F173" i="13"/>
  <c r="I172" s="1"/>
  <c r="F173" i="12"/>
  <c r="I171"/>
  <c r="F173" i="11"/>
  <c r="I172"/>
  <c r="I171"/>
  <c r="F173" i="10"/>
  <c r="I172" s="1"/>
  <c r="I171"/>
  <c r="F173" i="9"/>
  <c r="I172"/>
  <c r="F173" i="8"/>
  <c r="I172" s="1"/>
  <c r="I171"/>
  <c r="F174" i="1" l="1"/>
  <c r="F174" i="3"/>
  <c r="I173"/>
  <c r="F174" i="5"/>
  <c r="F174" i="4"/>
  <c r="I173"/>
  <c r="F174" i="6"/>
  <c r="I172" i="3"/>
  <c r="F174" i="15"/>
  <c r="I173"/>
  <c r="F175" i="14"/>
  <c r="I174"/>
  <c r="F174" i="13"/>
  <c r="I173" s="1"/>
  <c r="F174" i="12"/>
  <c r="I172"/>
  <c r="F174" i="11"/>
  <c r="I173"/>
  <c r="F174" i="10"/>
  <c r="I173"/>
  <c r="F174" i="9"/>
  <c r="I173" s="1"/>
  <c r="F174" i="8"/>
  <c r="I173"/>
  <c r="F175" i="6" l="1"/>
  <c r="I174"/>
  <c r="F175" i="4"/>
  <c r="I174"/>
  <c r="F175" i="5"/>
  <c r="I174"/>
  <c r="F175" i="3"/>
  <c r="F175" i="1"/>
  <c r="I174"/>
  <c r="I173" i="6"/>
  <c r="I173" i="5"/>
  <c r="I173" i="1"/>
  <c r="F175" i="15"/>
  <c r="I174"/>
  <c r="F176" i="14"/>
  <c r="I175" s="1"/>
  <c r="F175" i="13"/>
  <c r="I174" s="1"/>
  <c r="F175" i="12"/>
  <c r="I173"/>
  <c r="F175" i="11"/>
  <c r="F175" i="10"/>
  <c r="I174"/>
  <c r="F175" i="9"/>
  <c r="I174"/>
  <c r="F175" i="8"/>
  <c r="I174"/>
  <c r="F176" i="1" l="1"/>
  <c r="F176" i="3"/>
  <c r="I175"/>
  <c r="F176" i="5"/>
  <c r="I175"/>
  <c r="F176" i="4"/>
  <c r="F176" i="6"/>
  <c r="I175"/>
  <c r="I174" i="3"/>
  <c r="F176" i="15"/>
  <c r="I175"/>
  <c r="F177" i="14"/>
  <c r="I176"/>
  <c r="F176" i="13"/>
  <c r="I175" s="1"/>
  <c r="F176" i="12"/>
  <c r="I174"/>
  <c r="F176" i="11"/>
  <c r="I175"/>
  <c r="I174"/>
  <c r="F176" i="10"/>
  <c r="I175" s="1"/>
  <c r="F176" i="9"/>
  <c r="I175" s="1"/>
  <c r="F176" i="8"/>
  <c r="I175" s="1"/>
  <c r="F177" i="6" l="1"/>
  <c r="F177" i="4"/>
  <c r="I176"/>
  <c r="F177" i="5"/>
  <c r="F177" i="3"/>
  <c r="F177" i="1"/>
  <c r="I176"/>
  <c r="I175" i="4"/>
  <c r="I175" i="1"/>
  <c r="F177" i="15"/>
  <c r="I176"/>
  <c r="F178" i="14"/>
  <c r="F177" i="13"/>
  <c r="I176" s="1"/>
  <c r="F177" i="12"/>
  <c r="I175"/>
  <c r="F177" i="11"/>
  <c r="I176"/>
  <c r="F177" i="10"/>
  <c r="I176"/>
  <c r="F177" i="9"/>
  <c r="F177" i="8"/>
  <c r="I176" s="1"/>
  <c r="F178" i="1" l="1"/>
  <c r="F178" i="3"/>
  <c r="I177"/>
  <c r="F178" i="5"/>
  <c r="F178" i="4"/>
  <c r="I177"/>
  <c r="F178" i="6"/>
  <c r="I177"/>
  <c r="I176" i="3"/>
  <c r="I176" i="5"/>
  <c r="I176" i="6"/>
  <c r="F178" i="15"/>
  <c r="I177"/>
  <c r="F179" i="14"/>
  <c r="I178"/>
  <c r="I177"/>
  <c r="F178" i="13"/>
  <c r="I177" s="1"/>
  <c r="F178" i="12"/>
  <c r="I177" s="1"/>
  <c r="I176"/>
  <c r="F178" i="11"/>
  <c r="I177"/>
  <c r="F178" i="10"/>
  <c r="I177"/>
  <c r="F178" i="9"/>
  <c r="I177" s="1"/>
  <c r="I176"/>
  <c r="F178" i="8"/>
  <c r="I177"/>
  <c r="F179" i="6" l="1"/>
  <c r="I178"/>
  <c r="F179" i="4"/>
  <c r="F179" i="5"/>
  <c r="I178"/>
  <c r="F179" i="3"/>
  <c r="I178"/>
  <c r="F179" i="1"/>
  <c r="I178"/>
  <c r="I177" i="5"/>
  <c r="I177" i="1"/>
  <c r="F179" i="15"/>
  <c r="I178"/>
  <c r="F180" i="14"/>
  <c r="I179"/>
  <c r="F179" i="13"/>
  <c r="I178" s="1"/>
  <c r="F179" i="12"/>
  <c r="I178" s="1"/>
  <c r="F179" i="11"/>
  <c r="I178"/>
  <c r="F179" i="10"/>
  <c r="I178"/>
  <c r="F179" i="9"/>
  <c r="F179" i="8"/>
  <c r="I178" s="1"/>
  <c r="F180" i="1" l="1"/>
  <c r="F180" i="3"/>
  <c r="F180" i="5"/>
  <c r="I179"/>
  <c r="F180" i="4"/>
  <c r="I179"/>
  <c r="F180" i="6"/>
  <c r="I179"/>
  <c r="I178" i="4"/>
  <c r="F180" i="15"/>
  <c r="I179" s="1"/>
  <c r="F181" i="14"/>
  <c r="I180"/>
  <c r="F180" i="13"/>
  <c r="I179" s="1"/>
  <c r="F180" i="12"/>
  <c r="I179" s="1"/>
  <c r="F180" i="11"/>
  <c r="I179"/>
  <c r="F180" i="10"/>
  <c r="I179" s="1"/>
  <c r="F180" i="9"/>
  <c r="I179"/>
  <c r="I178"/>
  <c r="F180" i="8"/>
  <c r="I179" s="1"/>
  <c r="F181" i="6" l="1"/>
  <c r="F181" i="4"/>
  <c r="I180"/>
  <c r="F181" i="5"/>
  <c r="F181" i="3"/>
  <c r="I180"/>
  <c r="F181" i="1"/>
  <c r="I179" i="3"/>
  <c r="I179" i="1"/>
  <c r="F181" i="15"/>
  <c r="I180"/>
  <c r="F182" i="14"/>
  <c r="F181" i="13"/>
  <c r="I180" s="1"/>
  <c r="F181" i="12"/>
  <c r="I180" s="1"/>
  <c r="F181" i="11"/>
  <c r="I180" s="1"/>
  <c r="F181" i="10"/>
  <c r="I180" s="1"/>
  <c r="F181" i="9"/>
  <c r="I180"/>
  <c r="F181" i="8"/>
  <c r="I180" s="1"/>
  <c r="F182" i="1" l="1"/>
  <c r="I181"/>
  <c r="F182" i="3"/>
  <c r="I181"/>
  <c r="F182" i="5"/>
  <c r="I181"/>
  <c r="F182" i="4"/>
  <c r="F182" i="6"/>
  <c r="I181"/>
  <c r="I180" i="1"/>
  <c r="I180" i="5"/>
  <c r="I180" i="6"/>
  <c r="F182" i="15"/>
  <c r="I181" s="1"/>
  <c r="F183" i="14"/>
  <c r="I182" s="1"/>
  <c r="I181"/>
  <c r="F182" i="13"/>
  <c r="I181" s="1"/>
  <c r="F182" i="12"/>
  <c r="I181" s="1"/>
  <c r="F182" i="11"/>
  <c r="I181"/>
  <c r="F182" i="10"/>
  <c r="F182" i="9"/>
  <c r="I181" s="1"/>
  <c r="F182" i="8"/>
  <c r="I181"/>
  <c r="F183" i="6" l="1"/>
  <c r="I182"/>
  <c r="F183" i="4"/>
  <c r="I182"/>
  <c r="F183" i="5"/>
  <c r="F183" i="3"/>
  <c r="I182"/>
  <c r="F183" i="1"/>
  <c r="I182"/>
  <c r="I181" i="4"/>
  <c r="F183" i="15"/>
  <c r="I182"/>
  <c r="F184" i="14"/>
  <c r="I183"/>
  <c r="F183" i="13"/>
  <c r="I182" s="1"/>
  <c r="F183" i="12"/>
  <c r="I182" s="1"/>
  <c r="F183" i="11"/>
  <c r="I182"/>
  <c r="F183" i="10"/>
  <c r="I181"/>
  <c r="F183" i="9"/>
  <c r="I182"/>
  <c r="F183" i="8"/>
  <c r="F184" i="1" l="1"/>
  <c r="I183"/>
  <c r="F184" i="3"/>
  <c r="I183"/>
  <c r="F184" i="5"/>
  <c r="I183"/>
  <c r="F184" i="4"/>
  <c r="I183"/>
  <c r="F184" i="6"/>
  <c r="I183"/>
  <c r="I182" i="5"/>
  <c r="F184" i="15"/>
  <c r="I183" s="1"/>
  <c r="F185" i="14"/>
  <c r="I184"/>
  <c r="F184" i="13"/>
  <c r="I183" s="1"/>
  <c r="F184" i="12"/>
  <c r="I183" s="1"/>
  <c r="F184" i="11"/>
  <c r="I183"/>
  <c r="F184" i="10"/>
  <c r="I182"/>
  <c r="F184" i="9"/>
  <c r="F184" i="8"/>
  <c r="I183" s="1"/>
  <c r="I182"/>
  <c r="F185" i="6" l="1"/>
  <c r="I184"/>
  <c r="F185" i="4"/>
  <c r="I184"/>
  <c r="F185" i="5"/>
  <c r="F185" i="3"/>
  <c r="I184"/>
  <c r="F185" i="1"/>
  <c r="F185" i="15"/>
  <c r="I184"/>
  <c r="F186" i="14"/>
  <c r="I185"/>
  <c r="F185" i="13"/>
  <c r="I184" s="1"/>
  <c r="F185" i="12"/>
  <c r="I184" s="1"/>
  <c r="F185" i="11"/>
  <c r="I184" s="1"/>
  <c r="F185" i="10"/>
  <c r="I183"/>
  <c r="F185" i="9"/>
  <c r="I184"/>
  <c r="I183"/>
  <c r="F185" i="8"/>
  <c r="I184"/>
  <c r="F186" i="1" l="1"/>
  <c r="I185"/>
  <c r="F186" i="3"/>
  <c r="I185"/>
  <c r="F186" i="5"/>
  <c r="I185"/>
  <c r="F186" i="4"/>
  <c r="F186" i="6"/>
  <c r="I185"/>
  <c r="I184" i="1"/>
  <c r="I184" i="5"/>
  <c r="F186" i="15"/>
  <c r="I185"/>
  <c r="F187" i="14"/>
  <c r="I186" s="1"/>
  <c r="F186" i="13"/>
  <c r="I185" s="1"/>
  <c r="F186" i="12"/>
  <c r="I185" s="1"/>
  <c r="F186" i="11"/>
  <c r="I185"/>
  <c r="F186" i="10"/>
  <c r="I184"/>
  <c r="F186" i="9"/>
  <c r="F186" i="8"/>
  <c r="I185" s="1"/>
  <c r="F187" i="6" l="1"/>
  <c r="F187" i="4"/>
  <c r="I186"/>
  <c r="F187" i="5"/>
  <c r="I186"/>
  <c r="F187" i="3"/>
  <c r="F187" i="1"/>
  <c r="I186"/>
  <c r="I185" i="4"/>
  <c r="F187" i="15"/>
  <c r="I186" s="1"/>
  <c r="F188" i="14"/>
  <c r="I187" s="1"/>
  <c r="F187" i="13"/>
  <c r="I186" s="1"/>
  <c r="F187" i="12"/>
  <c r="I186" s="1"/>
  <c r="F187" i="11"/>
  <c r="I186"/>
  <c r="F187" i="10"/>
  <c r="I186"/>
  <c r="I185"/>
  <c r="F187" i="9"/>
  <c r="I186"/>
  <c r="I185"/>
  <c r="F187" i="8"/>
  <c r="I186"/>
  <c r="F188" i="1" l="1"/>
  <c r="F188" i="3"/>
  <c r="F188" i="5"/>
  <c r="I187"/>
  <c r="F188" i="4"/>
  <c r="F188" i="6"/>
  <c r="I187"/>
  <c r="I186" i="3"/>
  <c r="I186" i="6"/>
  <c r="F188" i="15"/>
  <c r="I187" s="1"/>
  <c r="F189" i="14"/>
  <c r="I188" s="1"/>
  <c r="F188" i="13"/>
  <c r="I187" s="1"/>
  <c r="F188" i="12"/>
  <c r="I187" s="1"/>
  <c r="F188" i="11"/>
  <c r="I187"/>
  <c r="F188" i="10"/>
  <c r="I187"/>
  <c r="F188" i="9"/>
  <c r="I187"/>
  <c r="F188" i="8"/>
  <c r="I187"/>
  <c r="F189" i="6" l="1"/>
  <c r="I188"/>
  <c r="F189" i="4"/>
  <c r="I188"/>
  <c r="F189" i="5"/>
  <c r="F189" i="3"/>
  <c r="I188"/>
  <c r="F189" i="1"/>
  <c r="I188"/>
  <c r="I187" i="4"/>
  <c r="I187" i="3"/>
  <c r="I187" i="1"/>
  <c r="F189" i="15"/>
  <c r="I188"/>
  <c r="F190" i="14"/>
  <c r="I189"/>
  <c r="F189" i="13"/>
  <c r="I188" s="1"/>
  <c r="F189" i="12"/>
  <c r="I188" s="1"/>
  <c r="F189" i="11"/>
  <c r="I188"/>
  <c r="F189" i="10"/>
  <c r="I188"/>
  <c r="F189" i="9"/>
  <c r="I188" s="1"/>
  <c r="F189" i="8"/>
  <c r="I188" s="1"/>
  <c r="F190" i="1" l="1"/>
  <c r="F190" i="3"/>
  <c r="I189"/>
  <c r="F190" i="5"/>
  <c r="I189"/>
  <c r="F190" i="4"/>
  <c r="F190" i="6"/>
  <c r="I189"/>
  <c r="I188" i="5"/>
  <c r="F190" i="15"/>
  <c r="I189"/>
  <c r="F191" i="14"/>
  <c r="I190"/>
  <c r="F190" i="13"/>
  <c r="I189" s="1"/>
  <c r="F190" i="12"/>
  <c r="I189" s="1"/>
  <c r="F190" i="11"/>
  <c r="I189"/>
  <c r="F190" i="10"/>
  <c r="F190" i="9"/>
  <c r="I189" s="1"/>
  <c r="F190" i="8"/>
  <c r="I189" s="1"/>
  <c r="F191" i="6" l="1"/>
  <c r="F191" i="4"/>
  <c r="F191" i="5"/>
  <c r="I190"/>
  <c r="F191" i="3"/>
  <c r="F191" i="1"/>
  <c r="I190"/>
  <c r="I189" i="4"/>
  <c r="I189" i="1"/>
  <c r="F191" i="15"/>
  <c r="I190"/>
  <c r="F192" i="14"/>
  <c r="I191" s="1"/>
  <c r="F191" i="13"/>
  <c r="I190" s="1"/>
  <c r="F191" i="12"/>
  <c r="I190" s="1"/>
  <c r="F191" i="11"/>
  <c r="F191" i="10"/>
  <c r="I190" s="1"/>
  <c r="I189"/>
  <c r="F191" i="9"/>
  <c r="I190"/>
  <c r="F191" i="8"/>
  <c r="I190"/>
  <c r="F192" i="1" l="1"/>
  <c r="I191"/>
  <c r="F192" i="3"/>
  <c r="I191"/>
  <c r="F192" i="5"/>
  <c r="F192" i="4"/>
  <c r="I191"/>
  <c r="F192" i="6"/>
  <c r="I190" i="3"/>
  <c r="I190" i="4"/>
  <c r="I190" i="6"/>
  <c r="F192" i="15"/>
  <c r="I191"/>
  <c r="F193" i="14"/>
  <c r="I192"/>
  <c r="F192" i="13"/>
  <c r="I191" s="1"/>
  <c r="F192" i="12"/>
  <c r="I191" s="1"/>
  <c r="F192" i="11"/>
  <c r="I191"/>
  <c r="I190"/>
  <c r="F192" i="10"/>
  <c r="I191" s="1"/>
  <c r="F192" i="9"/>
  <c r="I191" s="1"/>
  <c r="F192" i="8"/>
  <c r="I191" s="1"/>
  <c r="F193" i="6" l="1"/>
  <c r="I192"/>
  <c r="F193" i="4"/>
  <c r="F193" i="5"/>
  <c r="I192"/>
  <c r="F193" i="3"/>
  <c r="F193" i="1"/>
  <c r="I192"/>
  <c r="I191" i="6"/>
  <c r="I191" i="5"/>
  <c r="F193" i="15"/>
  <c r="I192" s="1"/>
  <c r="F194" i="14"/>
  <c r="I193" s="1"/>
  <c r="F193" i="13"/>
  <c r="I192" s="1"/>
  <c r="F193" i="12"/>
  <c r="I192" s="1"/>
  <c r="F193" i="11"/>
  <c r="I192"/>
  <c r="F193" i="10"/>
  <c r="I192" s="1"/>
  <c r="F193" i="9"/>
  <c r="I192"/>
  <c r="F193" i="8"/>
  <c r="I192"/>
  <c r="F194" i="1" l="1"/>
  <c r="I193"/>
  <c r="F194" i="3"/>
  <c r="I193"/>
  <c r="F194" i="5"/>
  <c r="I193"/>
  <c r="F194" i="4"/>
  <c r="I193"/>
  <c r="F194" i="6"/>
  <c r="I193"/>
  <c r="I192" i="3"/>
  <c r="I192" i="4"/>
  <c r="F194" i="15"/>
  <c r="I193"/>
  <c r="F195" i="14"/>
  <c r="I194"/>
  <c r="F194" i="13"/>
  <c r="I193" s="1"/>
  <c r="F194" i="12"/>
  <c r="I193" s="1"/>
  <c r="F194" i="11"/>
  <c r="I193"/>
  <c r="F194" i="10"/>
  <c r="I193"/>
  <c r="F194" i="9"/>
  <c r="I193"/>
  <c r="F194" i="8"/>
  <c r="I193"/>
  <c r="F195" i="6" l="1"/>
  <c r="I194"/>
  <c r="F195" i="4"/>
  <c r="I194"/>
  <c r="F195" i="5"/>
  <c r="I194"/>
  <c r="F195" i="3"/>
  <c r="I194"/>
  <c r="F195" i="1"/>
  <c r="I194"/>
  <c r="F195" i="15"/>
  <c r="I194"/>
  <c r="F196" i="14"/>
  <c r="I195"/>
  <c r="F195" i="13"/>
  <c r="I194" s="1"/>
  <c r="F195" i="12"/>
  <c r="I194" s="1"/>
  <c r="F195" i="11"/>
  <c r="I194"/>
  <c r="F195" i="10"/>
  <c r="I194"/>
  <c r="F195" i="9"/>
  <c r="I194"/>
  <c r="F195" i="8"/>
  <c r="I194" s="1"/>
  <c r="F196" i="1" l="1"/>
  <c r="I195"/>
  <c r="F196" i="3"/>
  <c r="I195"/>
  <c r="F196" i="5"/>
  <c r="I195"/>
  <c r="F196" i="4"/>
  <c r="F196" i="6"/>
  <c r="I195"/>
  <c r="F196" i="15"/>
  <c r="I195"/>
  <c r="F197" i="14"/>
  <c r="I196"/>
  <c r="F196" i="13"/>
  <c r="I195"/>
  <c r="F196" i="12"/>
  <c r="I195"/>
  <c r="F196" i="11"/>
  <c r="I195"/>
  <c r="F196" i="10"/>
  <c r="I195"/>
  <c r="F196" i="9"/>
  <c r="I195"/>
  <c r="F196" i="8"/>
  <c r="I195"/>
  <c r="F197" i="6" l="1"/>
  <c r="F197" i="4"/>
  <c r="F197" i="5"/>
  <c r="I196"/>
  <c r="F197" i="3"/>
  <c r="I196"/>
  <c r="F197" i="1"/>
  <c r="I195" i="4"/>
  <c r="F197" i="15"/>
  <c r="I196"/>
  <c r="F198" i="14"/>
  <c r="I197" s="1"/>
  <c r="F197" i="13"/>
  <c r="I196" s="1"/>
  <c r="F197" i="12"/>
  <c r="I196"/>
  <c r="F197" i="11"/>
  <c r="I196"/>
  <c r="F197" i="10"/>
  <c r="I196"/>
  <c r="F197" i="9"/>
  <c r="F197" i="8"/>
  <c r="I196" s="1"/>
  <c r="F198" i="1" l="1"/>
  <c r="I197"/>
  <c r="F198" i="3"/>
  <c r="I197"/>
  <c r="F198" i="5"/>
  <c r="I197"/>
  <c r="F198" i="4"/>
  <c r="F198" i="6"/>
  <c r="I197"/>
  <c r="I196" i="1"/>
  <c r="I196" i="4"/>
  <c r="I196" i="6"/>
  <c r="F198" i="15"/>
  <c r="I197"/>
  <c r="F199" i="14"/>
  <c r="I198" s="1"/>
  <c r="F198" i="13"/>
  <c r="I197" s="1"/>
  <c r="F198" i="12"/>
  <c r="I197" s="1"/>
  <c r="F198" i="11"/>
  <c r="I197"/>
  <c r="F198" i="10"/>
  <c r="F198" i="9"/>
  <c r="I197" s="1"/>
  <c r="I196"/>
  <c r="F198" i="8"/>
  <c r="I197" s="1"/>
  <c r="F199" i="6" l="1"/>
  <c r="I198"/>
  <c r="F199" i="4"/>
  <c r="I198"/>
  <c r="F199" i="5"/>
  <c r="I198"/>
  <c r="F199" i="3"/>
  <c r="I198"/>
  <c r="F199" i="1"/>
  <c r="I197" i="4"/>
  <c r="F199" i="15"/>
  <c r="I198" s="1"/>
  <c r="F200" i="14"/>
  <c r="I199"/>
  <c r="F199" i="13"/>
  <c r="I198" s="1"/>
  <c r="F199" i="12"/>
  <c r="I198" s="1"/>
  <c r="F199" i="11"/>
  <c r="I198"/>
  <c r="F199" i="10"/>
  <c r="I198"/>
  <c r="I197"/>
  <c r="F199" i="9"/>
  <c r="I198"/>
  <c r="F199" i="8"/>
  <c r="I198"/>
  <c r="F200" i="1" l="1"/>
  <c r="I199"/>
  <c r="F200" i="3"/>
  <c r="F200" i="5"/>
  <c r="I199"/>
  <c r="F200" i="4"/>
  <c r="I199"/>
  <c r="F200" i="6"/>
  <c r="I198" i="1"/>
  <c r="F200" i="15"/>
  <c r="I199"/>
  <c r="F201" i="14"/>
  <c r="I200" s="1"/>
  <c r="F200" i="13"/>
  <c r="I199"/>
  <c r="F200" i="12"/>
  <c r="I199" s="1"/>
  <c r="F200" i="11"/>
  <c r="I199"/>
  <c r="F200" i="10"/>
  <c r="I199" s="1"/>
  <c r="F200" i="9"/>
  <c r="I199"/>
  <c r="F200" i="8"/>
  <c r="I199" s="1"/>
  <c r="F201" i="6" l="1"/>
  <c r="F201" i="4"/>
  <c r="I200"/>
  <c r="F201" i="5"/>
  <c r="I200"/>
  <c r="F201" i="3"/>
  <c r="F201" i="1"/>
  <c r="I200"/>
  <c r="I199" i="6"/>
  <c r="I199" i="3"/>
  <c r="F201" i="15"/>
  <c r="I200" s="1"/>
  <c r="F202" i="14"/>
  <c r="I201" s="1"/>
  <c r="F201" i="13"/>
  <c r="I200" s="1"/>
  <c r="F201" i="12"/>
  <c r="I200" s="1"/>
  <c r="F201" i="11"/>
  <c r="I200" s="1"/>
  <c r="F201" i="10"/>
  <c r="I200" s="1"/>
  <c r="F201" i="9"/>
  <c r="I200"/>
  <c r="F201" i="8"/>
  <c r="I200"/>
  <c r="F202" i="1" l="1"/>
  <c r="F202" i="3"/>
  <c r="I201"/>
  <c r="F202" i="5"/>
  <c r="I201"/>
  <c r="F202" i="4"/>
  <c r="I201"/>
  <c r="F202" i="6"/>
  <c r="I201"/>
  <c r="I200" i="3"/>
  <c r="I200" i="6"/>
  <c r="F202" i="15"/>
  <c r="I201"/>
  <c r="F203" i="14"/>
  <c r="I202"/>
  <c r="F202" i="13"/>
  <c r="I201"/>
  <c r="F202" i="12"/>
  <c r="I201" s="1"/>
  <c r="F202" i="11"/>
  <c r="I201" s="1"/>
  <c r="F202" i="10"/>
  <c r="I201" s="1"/>
  <c r="F202" i="9"/>
  <c r="I201" s="1"/>
  <c r="F202" i="8"/>
  <c r="I201" s="1"/>
  <c r="F203" i="6" l="1"/>
  <c r="I202"/>
  <c r="F203" i="4"/>
  <c r="I202"/>
  <c r="F203" i="5"/>
  <c r="I202"/>
  <c r="F203" i="3"/>
  <c r="I202"/>
  <c r="F203" i="1"/>
  <c r="I201"/>
  <c r="F203" i="15"/>
  <c r="I202"/>
  <c r="F204" i="14"/>
  <c r="I203"/>
  <c r="F203" i="13"/>
  <c r="I202"/>
  <c r="F203" i="12"/>
  <c r="I202" s="1"/>
  <c r="F203" i="11"/>
  <c r="I202"/>
  <c r="F203" i="10"/>
  <c r="I202"/>
  <c r="F203" i="9"/>
  <c r="I202"/>
  <c r="F203" i="8"/>
  <c r="I202"/>
  <c r="F204" i="1" l="1"/>
  <c r="I203"/>
  <c r="F204" i="3"/>
  <c r="I203"/>
  <c r="F204" i="5"/>
  <c r="I203"/>
  <c r="F204" i="4"/>
  <c r="I203"/>
  <c r="F204" i="6"/>
  <c r="I203"/>
  <c r="I202" i="1"/>
  <c r="F204" i="15"/>
  <c r="I203" s="1"/>
  <c r="F205" i="14"/>
  <c r="I204" s="1"/>
  <c r="F204" i="13"/>
  <c r="I203"/>
  <c r="F204" i="12"/>
  <c r="I203" s="1"/>
  <c r="F204" i="11"/>
  <c r="I203" s="1"/>
  <c r="F204" i="10"/>
  <c r="I203"/>
  <c r="F204" i="9"/>
  <c r="I203"/>
  <c r="F204" i="8"/>
  <c r="I203"/>
  <c r="F205" i="6" l="1"/>
  <c r="I204"/>
  <c r="F205" i="4"/>
  <c r="I204"/>
  <c r="F205" i="5"/>
  <c r="I204"/>
  <c r="F205" i="3"/>
  <c r="I204"/>
  <c r="F205" i="1"/>
  <c r="I204"/>
  <c r="F205" i="15"/>
  <c r="I204" s="1"/>
  <c r="F206" i="14"/>
  <c r="I205" s="1"/>
  <c r="F205" i="13"/>
  <c r="I204"/>
  <c r="F205" i="12"/>
  <c r="I204" s="1"/>
  <c r="F205" i="11"/>
  <c r="I204"/>
  <c r="F205" i="10"/>
  <c r="I204"/>
  <c r="F205" i="9"/>
  <c r="I204" s="1"/>
  <c r="F205" i="8"/>
  <c r="I204" s="1"/>
  <c r="F206" i="1" l="1"/>
  <c r="I205"/>
  <c r="F206" i="3"/>
  <c r="I205"/>
  <c r="F206" i="5"/>
  <c r="F206" i="4"/>
  <c r="I205"/>
  <c r="F206" i="6"/>
  <c r="F206" i="15"/>
  <c r="I205"/>
  <c r="F207" i="14"/>
  <c r="I206"/>
  <c r="F206" i="13"/>
  <c r="I205"/>
  <c r="F206" i="12"/>
  <c r="I205" s="1"/>
  <c r="F206" i="11"/>
  <c r="I205" s="1"/>
  <c r="F206" i="10"/>
  <c r="I205" s="1"/>
  <c r="F206" i="9"/>
  <c r="I205" s="1"/>
  <c r="F206" i="8"/>
  <c r="I205" s="1"/>
  <c r="F207" i="6" l="1"/>
  <c r="I206"/>
  <c r="F207" i="4"/>
  <c r="I206"/>
  <c r="F207" i="5"/>
  <c r="I206"/>
  <c r="F207" i="3"/>
  <c r="I206"/>
  <c r="F207" i="1"/>
  <c r="I205" i="6"/>
  <c r="I205" i="5"/>
  <c r="F207" i="15"/>
  <c r="I206"/>
  <c r="F208" i="14"/>
  <c r="I207"/>
  <c r="F207" i="13"/>
  <c r="I206"/>
  <c r="F207" i="12"/>
  <c r="I206" s="1"/>
  <c r="F207" i="11"/>
  <c r="I206" s="1"/>
  <c r="F207" i="10"/>
  <c r="I206" s="1"/>
  <c r="F207" i="9"/>
  <c r="I206" s="1"/>
  <c r="F207" i="8"/>
  <c r="I206" s="1"/>
  <c r="F208" i="1" l="1"/>
  <c r="I207"/>
  <c r="F208" i="3"/>
  <c r="I207"/>
  <c r="F208" i="5"/>
  <c r="F208" i="4"/>
  <c r="I207"/>
  <c r="F208" i="6"/>
  <c r="I207"/>
  <c r="I206" i="1"/>
  <c r="F208" i="15"/>
  <c r="I207"/>
  <c r="F209" i="14"/>
  <c r="I208"/>
  <c r="F208" i="13"/>
  <c r="I207" s="1"/>
  <c r="F208" i="12"/>
  <c r="I207" s="1"/>
  <c r="F208" i="11"/>
  <c r="F208" i="10"/>
  <c r="I207" s="1"/>
  <c r="F208" i="9"/>
  <c r="I207"/>
  <c r="F208" i="8"/>
  <c r="I207"/>
  <c r="F209" i="6" l="1"/>
  <c r="F209" i="4"/>
  <c r="I208"/>
  <c r="F209" i="5"/>
  <c r="F209" i="3"/>
  <c r="I208"/>
  <c r="F209" i="1"/>
  <c r="I207" i="5"/>
  <c r="F209" i="15"/>
  <c r="I208"/>
  <c r="F210" i="14"/>
  <c r="I209"/>
  <c r="F209" i="13"/>
  <c r="I208"/>
  <c r="F209" i="12"/>
  <c r="I208" s="1"/>
  <c r="F209" i="11"/>
  <c r="I208" s="1"/>
  <c r="I207"/>
  <c r="F209" i="10"/>
  <c r="I208"/>
  <c r="F209" i="9"/>
  <c r="I208"/>
  <c r="F209" i="8"/>
  <c r="I208" s="1"/>
  <c r="F210" i="1" l="1"/>
  <c r="F210" i="3"/>
  <c r="I209"/>
  <c r="F210" i="5"/>
  <c r="F210" i="4"/>
  <c r="I209"/>
  <c r="F210" i="6"/>
  <c r="I209"/>
  <c r="I208" i="1"/>
  <c r="I208" i="5"/>
  <c r="I208" i="6"/>
  <c r="F210" i="15"/>
  <c r="I209" s="1"/>
  <c r="F211" i="14"/>
  <c r="I210"/>
  <c r="F210" i="13"/>
  <c r="I209"/>
  <c r="F210" i="12"/>
  <c r="I209" s="1"/>
  <c r="F210" i="11"/>
  <c r="I209" s="1"/>
  <c r="F210" i="10"/>
  <c r="I209" s="1"/>
  <c r="F210" i="9"/>
  <c r="I209"/>
  <c r="F210" i="8"/>
  <c r="I209"/>
  <c r="F211" i="6" l="1"/>
  <c r="I210"/>
  <c r="F211" i="4"/>
  <c r="I210"/>
  <c r="F211" i="5"/>
  <c r="F211" i="3"/>
  <c r="I210"/>
  <c r="F211" i="1"/>
  <c r="I210"/>
  <c r="I209" i="5"/>
  <c r="I209" i="1"/>
  <c r="F211" i="15"/>
  <c r="F212" i="14"/>
  <c r="I211"/>
  <c r="F211" i="13"/>
  <c r="I210" s="1"/>
  <c r="F211" i="12"/>
  <c r="I210" s="1"/>
  <c r="F211" i="11"/>
  <c r="I210"/>
  <c r="F211" i="10"/>
  <c r="I210"/>
  <c r="F211" i="9"/>
  <c r="I210"/>
  <c r="F211" i="8"/>
  <c r="I210"/>
  <c r="F212" i="1" l="1"/>
  <c r="I211"/>
  <c r="F212" i="3"/>
  <c r="I211"/>
  <c r="F212" i="5"/>
  <c r="F212" i="4"/>
  <c r="I211"/>
  <c r="F212" i="6"/>
  <c r="I210" i="5"/>
  <c r="F212" i="15"/>
  <c r="I211"/>
  <c r="I210"/>
  <c r="F213" i="14"/>
  <c r="I212" s="1"/>
  <c r="F212" i="13"/>
  <c r="I211"/>
  <c r="F212" i="12"/>
  <c r="I211" s="1"/>
  <c r="F212" i="11"/>
  <c r="I211"/>
  <c r="F212" i="10"/>
  <c r="I211"/>
  <c r="F212" i="9"/>
  <c r="F212" i="8"/>
  <c r="I211" s="1"/>
  <c r="F213" i="6" l="1"/>
  <c r="I212"/>
  <c r="F213" i="4"/>
  <c r="I212"/>
  <c r="F213" i="5"/>
  <c r="I212"/>
  <c r="F213" i="3"/>
  <c r="I212"/>
  <c r="F213" i="1"/>
  <c r="I212"/>
  <c r="I211" i="6"/>
  <c r="I211" i="5"/>
  <c r="F213" i="15"/>
  <c r="I212"/>
  <c r="F214" i="14"/>
  <c r="I213"/>
  <c r="F213" i="13"/>
  <c r="I212"/>
  <c r="F213" i="12"/>
  <c r="I212" s="1"/>
  <c r="F213" i="11"/>
  <c r="I212" s="1"/>
  <c r="F213" i="10"/>
  <c r="I212" s="1"/>
  <c r="F213" i="9"/>
  <c r="I212" s="1"/>
  <c r="I211"/>
  <c r="F213" i="8"/>
  <c r="I212" s="1"/>
  <c r="F214" i="1" l="1"/>
  <c r="F214" i="3"/>
  <c r="I213"/>
  <c r="F214" i="5"/>
  <c r="F214" i="4"/>
  <c r="I213"/>
  <c r="F214" i="6"/>
  <c r="F214" i="15"/>
  <c r="I213"/>
  <c r="F215" i="14"/>
  <c r="I214"/>
  <c r="F214" i="13"/>
  <c r="I213"/>
  <c r="F214" i="12"/>
  <c r="I213" s="1"/>
  <c r="F214" i="11"/>
  <c r="I213" s="1"/>
  <c r="F214" i="10"/>
  <c r="I213" s="1"/>
  <c r="F214" i="9"/>
  <c r="I213"/>
  <c r="F214" i="8"/>
  <c r="F215" i="6" l="1"/>
  <c r="I214"/>
  <c r="F215" i="4"/>
  <c r="I214"/>
  <c r="F215" i="5"/>
  <c r="I214"/>
  <c r="F215" i="3"/>
  <c r="I214"/>
  <c r="F215" i="1"/>
  <c r="I214"/>
  <c r="I213" i="6"/>
  <c r="I213" i="5"/>
  <c r="I213" i="1"/>
  <c r="F215" i="15"/>
  <c r="I214"/>
  <c r="F216" i="14"/>
  <c r="I215"/>
  <c r="F215" i="13"/>
  <c r="I214"/>
  <c r="F215" i="12"/>
  <c r="I214" s="1"/>
  <c r="F215" i="11"/>
  <c r="I214" s="1"/>
  <c r="F215" i="10"/>
  <c r="I214"/>
  <c r="F215" i="9"/>
  <c r="I214"/>
  <c r="F215" i="8"/>
  <c r="I214"/>
  <c r="I213"/>
  <c r="F216" i="1" l="1"/>
  <c r="I215"/>
  <c r="F216" i="3"/>
  <c r="I215"/>
  <c r="F216" i="5"/>
  <c r="I215"/>
  <c r="F216" i="4"/>
  <c r="F216" i="6"/>
  <c r="I215"/>
  <c r="F216" i="15"/>
  <c r="I215"/>
  <c r="F217" i="14"/>
  <c r="I216"/>
  <c r="F216" i="13"/>
  <c r="I215"/>
  <c r="F216" i="12"/>
  <c r="I215" s="1"/>
  <c r="F216" i="11"/>
  <c r="I215"/>
  <c r="F216" i="10"/>
  <c r="I215"/>
  <c r="F216" i="9"/>
  <c r="I215"/>
  <c r="F216" i="8"/>
  <c r="I215"/>
  <c r="F217" i="6" l="1"/>
  <c r="F217" i="4"/>
  <c r="I216"/>
  <c r="F217" i="5"/>
  <c r="F217" i="3"/>
  <c r="I216"/>
  <c r="F217" i="1"/>
  <c r="I215" i="4"/>
  <c r="F217" i="15"/>
  <c r="I216"/>
  <c r="F218" i="14"/>
  <c r="I217"/>
  <c r="F217" i="13"/>
  <c r="I216"/>
  <c r="F217" i="12"/>
  <c r="I216" s="1"/>
  <c r="F217" i="11"/>
  <c r="I216" s="1"/>
  <c r="F217" i="10"/>
  <c r="I216" s="1"/>
  <c r="F217" i="9"/>
  <c r="I216" s="1"/>
  <c r="F217" i="8"/>
  <c r="I216"/>
  <c r="F218" i="1" l="1"/>
  <c r="F218" i="3"/>
  <c r="I217"/>
  <c r="F218" i="5"/>
  <c r="I217"/>
  <c r="F218" i="4"/>
  <c r="F218" i="6"/>
  <c r="I217"/>
  <c r="I216" i="1"/>
  <c r="I216" i="5"/>
  <c r="I216" i="6"/>
  <c r="F218" i="15"/>
  <c r="I217"/>
  <c r="F219" i="14"/>
  <c r="I218"/>
  <c r="F218" i="13"/>
  <c r="I217"/>
  <c r="F218" i="12"/>
  <c r="I217" s="1"/>
  <c r="F218" i="11"/>
  <c r="I217"/>
  <c r="F218" i="10"/>
  <c r="I217"/>
  <c r="F218" i="9"/>
  <c r="I217" s="1"/>
  <c r="F218" i="8"/>
  <c r="F219" i="6" l="1"/>
  <c r="F219" i="4"/>
  <c r="I218"/>
  <c r="F219" i="5"/>
  <c r="I218"/>
  <c r="F219" i="3"/>
  <c r="F219" i="1"/>
  <c r="I218"/>
  <c r="I217" i="4"/>
  <c r="I217" i="1"/>
  <c r="F219" i="15"/>
  <c r="I218" s="1"/>
  <c r="F220" i="14"/>
  <c r="I219"/>
  <c r="F219" i="13"/>
  <c r="I218"/>
  <c r="F219" i="12"/>
  <c r="I218" s="1"/>
  <c r="F219" i="11"/>
  <c r="I218"/>
  <c r="F219" i="10"/>
  <c r="I218"/>
  <c r="F219" i="9"/>
  <c r="I218"/>
  <c r="F219" i="8"/>
  <c r="I218"/>
  <c r="I217"/>
  <c r="F220" i="1" l="1"/>
  <c r="F220" i="3"/>
  <c r="I219"/>
  <c r="F220" i="5"/>
  <c r="F220" i="4"/>
  <c r="I219"/>
  <c r="F220" i="6"/>
  <c r="I219"/>
  <c r="I218" i="3"/>
  <c r="I218" i="6"/>
  <c r="F220" i="15"/>
  <c r="I219"/>
  <c r="F221" i="14"/>
  <c r="I220" s="1"/>
  <c r="F220" i="13"/>
  <c r="I219"/>
  <c r="F220" i="12"/>
  <c r="I219" s="1"/>
  <c r="F220" i="11"/>
  <c r="I219"/>
  <c r="F220" i="10"/>
  <c r="I219"/>
  <c r="F220" i="9"/>
  <c r="F220" i="8"/>
  <c r="I219" s="1"/>
  <c r="F221" i="6" l="1"/>
  <c r="I220"/>
  <c r="F221" i="4"/>
  <c r="I220"/>
  <c r="F221" i="5"/>
  <c r="F221" i="3"/>
  <c r="I220"/>
  <c r="F221" i="1"/>
  <c r="I220"/>
  <c r="I219" i="5"/>
  <c r="I219" i="1"/>
  <c r="F221" i="15"/>
  <c r="I220"/>
  <c r="F222" i="14"/>
  <c r="I221"/>
  <c r="F221" i="13"/>
  <c r="I220"/>
  <c r="F221" i="12"/>
  <c r="I220" s="1"/>
  <c r="F221" i="11"/>
  <c r="I220"/>
  <c r="F221" i="10"/>
  <c r="I220" s="1"/>
  <c r="F221" i="9"/>
  <c r="I220"/>
  <c r="I219"/>
  <c r="F221" i="8"/>
  <c r="I220" s="1"/>
  <c r="F222" i="1" l="1"/>
  <c r="F222" i="3"/>
  <c r="I221"/>
  <c r="F222" i="5"/>
  <c r="F222" i="4"/>
  <c r="I221"/>
  <c r="F222" i="6"/>
  <c r="I221"/>
  <c r="I220" i="5"/>
  <c r="F222" i="15"/>
  <c r="I221"/>
  <c r="F223" i="14"/>
  <c r="I222"/>
  <c r="F222" i="13"/>
  <c r="I221" s="1"/>
  <c r="F222" i="12"/>
  <c r="I221" s="1"/>
  <c r="F222" i="11"/>
  <c r="I221"/>
  <c r="F222" i="10"/>
  <c r="F222" i="9"/>
  <c r="I221" s="1"/>
  <c r="F222" i="8"/>
  <c r="I221"/>
  <c r="F223" i="6" l="1"/>
  <c r="I222"/>
  <c r="F223" i="4"/>
  <c r="I222"/>
  <c r="F223" i="5"/>
  <c r="F223" i="3"/>
  <c r="I222"/>
  <c r="F223" i="1"/>
  <c r="I221" i="5"/>
  <c r="I221" i="1"/>
  <c r="F223" i="15"/>
  <c r="I222"/>
  <c r="F224" i="14"/>
  <c r="I223"/>
  <c r="F223" i="13"/>
  <c r="I222"/>
  <c r="F223" i="12"/>
  <c r="I222" s="1"/>
  <c r="F223" i="11"/>
  <c r="I222" s="1"/>
  <c r="F223" i="10"/>
  <c r="I222" s="1"/>
  <c r="I221"/>
  <c r="F223" i="9"/>
  <c r="I222"/>
  <c r="F223" i="8"/>
  <c r="I222"/>
  <c r="F224" i="1" l="1"/>
  <c r="I223"/>
  <c r="F224" i="3"/>
  <c r="F224" i="5"/>
  <c r="I223"/>
  <c r="F224" i="4"/>
  <c r="I223"/>
  <c r="F224" i="6"/>
  <c r="I223"/>
  <c r="I222" i="1"/>
  <c r="I222" i="5"/>
  <c r="F224" i="15"/>
  <c r="I223"/>
  <c r="F225" i="14"/>
  <c r="I224"/>
  <c r="F224" i="13"/>
  <c r="I223" s="1"/>
  <c r="F224" i="12"/>
  <c r="I223" s="1"/>
  <c r="F224" i="11"/>
  <c r="I223"/>
  <c r="F224" i="10"/>
  <c r="I223"/>
  <c r="F224" i="9"/>
  <c r="I223"/>
  <c r="F224" i="8"/>
  <c r="I223"/>
  <c r="F225" i="6" l="1"/>
  <c r="F225" i="4"/>
  <c r="I224"/>
  <c r="F225" i="5"/>
  <c r="F225" i="3"/>
  <c r="I224"/>
  <c r="F225" i="1"/>
  <c r="I223" i="3"/>
  <c r="F225" i="15"/>
  <c r="I224" s="1"/>
  <c r="F226" i="14"/>
  <c r="I225" s="1"/>
  <c r="F225" i="13"/>
  <c r="I224" s="1"/>
  <c r="F225" i="12"/>
  <c r="I224" s="1"/>
  <c r="F225" i="11"/>
  <c r="I224"/>
  <c r="F225" i="10"/>
  <c r="I224"/>
  <c r="F225" i="9"/>
  <c r="I224" s="1"/>
  <c r="F225" i="8"/>
  <c r="I224" s="1"/>
  <c r="F226" i="1" l="1"/>
  <c r="I225"/>
  <c r="F226" i="3"/>
  <c r="I225"/>
  <c r="F226" i="5"/>
  <c r="I225"/>
  <c r="F226" i="4"/>
  <c r="I225"/>
  <c r="F226" i="6"/>
  <c r="I225"/>
  <c r="I224" i="1"/>
  <c r="I224" i="5"/>
  <c r="I224" i="6"/>
  <c r="F226" i="15"/>
  <c r="I225" s="1"/>
  <c r="F227" i="14"/>
  <c r="I226"/>
  <c r="F226" i="13"/>
  <c r="I225"/>
  <c r="F226" i="12"/>
  <c r="I225" s="1"/>
  <c r="F226" i="11"/>
  <c r="F226" i="10"/>
  <c r="I225" s="1"/>
  <c r="F226" i="9"/>
  <c r="I225" s="1"/>
  <c r="F226" i="8"/>
  <c r="I225" s="1"/>
  <c r="F227" i="6" l="1"/>
  <c r="I226"/>
  <c r="F227" i="4"/>
  <c r="I226"/>
  <c r="F227" i="5"/>
  <c r="I226"/>
  <c r="F227" i="3"/>
  <c r="I226"/>
  <c r="F227" i="1"/>
  <c r="I226"/>
  <c r="F227" i="15"/>
  <c r="I226"/>
  <c r="F228" i="14"/>
  <c r="I227"/>
  <c r="F227" i="13"/>
  <c r="I226"/>
  <c r="F227" i="12"/>
  <c r="I226" s="1"/>
  <c r="F227" i="11"/>
  <c r="I226" s="1"/>
  <c r="I225"/>
  <c r="F227" i="10"/>
  <c r="I226"/>
  <c r="F227" i="9"/>
  <c r="I226"/>
  <c r="F227" i="8"/>
  <c r="I226" s="1"/>
  <c r="F228" i="1" l="1"/>
  <c r="F228" i="3"/>
  <c r="I227"/>
  <c r="F228" i="5"/>
  <c r="I227"/>
  <c r="F228" i="4"/>
  <c r="F228" i="6"/>
  <c r="I227"/>
  <c r="F228" i="15"/>
  <c r="F229" i="14"/>
  <c r="I228"/>
  <c r="F228" i="13"/>
  <c r="I227"/>
  <c r="F228" i="12"/>
  <c r="I227" s="1"/>
  <c r="F228" i="11"/>
  <c r="I227"/>
  <c r="F228" i="10"/>
  <c r="I227"/>
  <c r="F228" i="9"/>
  <c r="I227"/>
  <c r="F228" i="8"/>
  <c r="I227"/>
  <c r="F229" i="6" l="1"/>
  <c r="F229" i="4"/>
  <c r="I228"/>
  <c r="F229" i="5"/>
  <c r="I228"/>
  <c r="F229" i="3"/>
  <c r="I228"/>
  <c r="F229" i="1"/>
  <c r="I227" i="4"/>
  <c r="I227" i="1"/>
  <c r="F229" i="15"/>
  <c r="I228" s="1"/>
  <c r="I227"/>
  <c r="F230" i="14"/>
  <c r="I229"/>
  <c r="F229" i="13"/>
  <c r="I228"/>
  <c r="F229" i="12"/>
  <c r="I228" s="1"/>
  <c r="F229" i="11"/>
  <c r="I228"/>
  <c r="F229" i="10"/>
  <c r="I228"/>
  <c r="F229" i="9"/>
  <c r="I228" s="1"/>
  <c r="F229" i="8"/>
  <c r="I228" s="1"/>
  <c r="F230" i="1" l="1"/>
  <c r="I229"/>
  <c r="F230" i="3"/>
  <c r="F230" i="5"/>
  <c r="I229"/>
  <c r="F230" i="4"/>
  <c r="I229"/>
  <c r="F230" i="6"/>
  <c r="I229"/>
  <c r="I228" i="1"/>
  <c r="I228" i="6"/>
  <c r="F230" i="15"/>
  <c r="I229"/>
  <c r="F231" i="14"/>
  <c r="I230" s="1"/>
  <c r="F230" i="13"/>
  <c r="I229"/>
  <c r="F230" i="12"/>
  <c r="I229" s="1"/>
  <c r="F230" i="11"/>
  <c r="I229" s="1"/>
  <c r="F230" i="10"/>
  <c r="I229"/>
  <c r="F230" i="9"/>
  <c r="I229"/>
  <c r="F230" i="8"/>
  <c r="I229"/>
  <c r="F231" i="6" l="1"/>
  <c r="F231" i="4"/>
  <c r="I230"/>
  <c r="F231" i="5"/>
  <c r="F231" i="3"/>
  <c r="I230"/>
  <c r="F231" i="1"/>
  <c r="I229" i="3"/>
  <c r="F231" i="15"/>
  <c r="I230"/>
  <c r="F232" i="14"/>
  <c r="I231" s="1"/>
  <c r="F231" i="13"/>
  <c r="I230"/>
  <c r="F231" i="12"/>
  <c r="I230" s="1"/>
  <c r="F231" i="11"/>
  <c r="I230"/>
  <c r="F231" i="10"/>
  <c r="I230"/>
  <c r="F231" i="9"/>
  <c r="I230"/>
  <c r="F231" i="8"/>
  <c r="I230" s="1"/>
  <c r="F232" i="1" l="1"/>
  <c r="F232" i="3"/>
  <c r="F232" i="5"/>
  <c r="I231"/>
  <c r="F232" i="4"/>
  <c r="I231"/>
  <c r="F232" i="6"/>
  <c r="I231"/>
  <c r="I230" i="1"/>
  <c r="I230" i="5"/>
  <c r="I230" i="6"/>
  <c r="F232" i="15"/>
  <c r="I231"/>
  <c r="F233" i="14"/>
  <c r="I232"/>
  <c r="F232" i="13"/>
  <c r="I231"/>
  <c r="F232" i="12"/>
  <c r="I231" s="1"/>
  <c r="F232" i="11"/>
  <c r="I231"/>
  <c r="F232" i="10"/>
  <c r="I231"/>
  <c r="F232" i="9"/>
  <c r="I231"/>
  <c r="F232" i="8"/>
  <c r="I231"/>
  <c r="F233" i="6" l="1"/>
  <c r="I232"/>
  <c r="F233" i="4"/>
  <c r="I232"/>
  <c r="F233" i="5"/>
  <c r="F233" i="3"/>
  <c r="I232"/>
  <c r="F233" i="1"/>
  <c r="I232"/>
  <c r="I231" i="3"/>
  <c r="I231" i="1"/>
  <c r="F233" i="15"/>
  <c r="I232" s="1"/>
  <c r="F234" i="14"/>
  <c r="I233" s="1"/>
  <c r="F233" i="13"/>
  <c r="I232" s="1"/>
  <c r="F233" i="12"/>
  <c r="I232" s="1"/>
  <c r="F233" i="11"/>
  <c r="I232" s="1"/>
  <c r="F233" i="10"/>
  <c r="I232"/>
  <c r="F233" i="9"/>
  <c r="I232"/>
  <c r="F233" i="8"/>
  <c r="I232"/>
  <c r="F234" i="1" l="1"/>
  <c r="I233"/>
  <c r="F234" i="3"/>
  <c r="I233"/>
  <c r="F234" i="5"/>
  <c r="F234" i="4"/>
  <c r="I233"/>
  <c r="F234" i="6"/>
  <c r="I232" i="5"/>
  <c r="F234" i="15"/>
  <c r="I233" s="1"/>
  <c r="F235" i="14"/>
  <c r="I234"/>
  <c r="F234" i="13"/>
  <c r="I233"/>
  <c r="F234" i="12"/>
  <c r="I233" s="1"/>
  <c r="F234" i="11"/>
  <c r="I233" s="1"/>
  <c r="F234" i="10"/>
  <c r="I233" s="1"/>
  <c r="F234" i="9"/>
  <c r="I233"/>
  <c r="F234" i="8"/>
  <c r="I233"/>
  <c r="F235" i="6" l="1"/>
  <c r="I234"/>
  <c r="F235" i="4"/>
  <c r="I234"/>
  <c r="F235" i="5"/>
  <c r="I234"/>
  <c r="F235" i="3"/>
  <c r="I234"/>
  <c r="F235" i="1"/>
  <c r="I233" i="6"/>
  <c r="I233" i="5"/>
  <c r="F235" i="15"/>
  <c r="I234"/>
  <c r="F236" i="14"/>
  <c r="F235" i="13"/>
  <c r="I234" s="1"/>
  <c r="F235" i="12"/>
  <c r="I234" s="1"/>
  <c r="F235" i="11"/>
  <c r="I234" s="1"/>
  <c r="F235" i="10"/>
  <c r="I234"/>
  <c r="F235" i="9"/>
  <c r="I234" s="1"/>
  <c r="F235" i="8"/>
  <c r="I234" s="1"/>
  <c r="F236" i="1" l="1"/>
  <c r="I235"/>
  <c r="F236" i="3"/>
  <c r="I235"/>
  <c r="F236" i="5"/>
  <c r="F236" i="4"/>
  <c r="I235"/>
  <c r="F236" i="6"/>
  <c r="I234" i="1"/>
  <c r="F236" i="15"/>
  <c r="I235"/>
  <c r="F237" i="14"/>
  <c r="I236" s="1"/>
  <c r="I235"/>
  <c r="F236" i="13"/>
  <c r="I235" s="1"/>
  <c r="F236" i="12"/>
  <c r="I235" s="1"/>
  <c r="F236" i="11"/>
  <c r="I235"/>
  <c r="F236" i="10"/>
  <c r="I235"/>
  <c r="F236" i="9"/>
  <c r="I235" s="1"/>
  <c r="F236" i="8"/>
  <c r="I235" s="1"/>
  <c r="F237" i="6" l="1"/>
  <c r="I236"/>
  <c r="F237" i="4"/>
  <c r="I236"/>
  <c r="F237" i="5"/>
  <c r="I236"/>
  <c r="F237" i="3"/>
  <c r="F237" i="1"/>
  <c r="I236"/>
  <c r="I235" i="6"/>
  <c r="I235" i="5"/>
  <c r="F237" i="15"/>
  <c r="I236" s="1"/>
  <c r="F238" i="14"/>
  <c r="I237" s="1"/>
  <c r="F237" i="13"/>
  <c r="I236"/>
  <c r="F237" i="12"/>
  <c r="I236" s="1"/>
  <c r="F237" i="11"/>
  <c r="I236"/>
  <c r="F237" i="10"/>
  <c r="I236"/>
  <c r="F237" i="9"/>
  <c r="I236"/>
  <c r="F237" i="8"/>
  <c r="I236"/>
  <c r="F238" i="1" l="1"/>
  <c r="I237"/>
  <c r="F238" i="3"/>
  <c r="F238" i="5"/>
  <c r="I237"/>
  <c r="F238" i="4"/>
  <c r="I237"/>
  <c r="F238" i="6"/>
  <c r="I236" i="3"/>
  <c r="F238" i="15"/>
  <c r="I237"/>
  <c r="F239" i="14"/>
  <c r="I238" s="1"/>
  <c r="F238" i="13"/>
  <c r="I237" s="1"/>
  <c r="F238" i="12"/>
  <c r="I237" s="1"/>
  <c r="F238" i="11"/>
  <c r="I237" s="1"/>
  <c r="F238" i="10"/>
  <c r="I237" s="1"/>
  <c r="F238" i="9"/>
  <c r="I237"/>
  <c r="F238" i="8"/>
  <c r="I237"/>
  <c r="F239" i="6" l="1"/>
  <c r="I238"/>
  <c r="F239" i="4"/>
  <c r="F239" i="5"/>
  <c r="I238"/>
  <c r="F239" i="3"/>
  <c r="I238"/>
  <c r="F239" i="1"/>
  <c r="I238"/>
  <c r="I237" i="6"/>
  <c r="I237" i="3"/>
  <c r="F239" i="15"/>
  <c r="I238"/>
  <c r="F240" i="14"/>
  <c r="I239"/>
  <c r="F239" i="13"/>
  <c r="I238"/>
  <c r="F239" i="12"/>
  <c r="I238"/>
  <c r="F239" i="11"/>
  <c r="I238"/>
  <c r="F239" i="10"/>
  <c r="I238"/>
  <c r="F239" i="9"/>
  <c r="I238" s="1"/>
  <c r="F239" i="8"/>
  <c r="I238" s="1"/>
  <c r="F240" i="1" l="1"/>
  <c r="I239"/>
  <c r="F240" i="3"/>
  <c r="I239"/>
  <c r="F240" i="5"/>
  <c r="I239"/>
  <c r="F240" i="4"/>
  <c r="F240" i="6"/>
  <c r="I239"/>
  <c r="I238" i="4"/>
  <c r="F240" i="15"/>
  <c r="I239"/>
  <c r="F241" i="14"/>
  <c r="I240" s="1"/>
  <c r="F240" i="13"/>
  <c r="I239" s="1"/>
  <c r="F240" i="12"/>
  <c r="I239" s="1"/>
  <c r="F240" i="11"/>
  <c r="I239" s="1"/>
  <c r="F240" i="10"/>
  <c r="I239" s="1"/>
  <c r="F240" i="9"/>
  <c r="I239" s="1"/>
  <c r="F240" i="8"/>
  <c r="I239" s="1"/>
  <c r="F241" i="6" l="1"/>
  <c r="I240"/>
  <c r="F241" i="4"/>
  <c r="F241" i="5"/>
  <c r="I240"/>
  <c r="F241" i="3"/>
  <c r="F241" i="1"/>
  <c r="I240"/>
  <c r="I239" i="4"/>
  <c r="F241" i="15"/>
  <c r="F242" i="14"/>
  <c r="I241" s="1"/>
  <c r="F241" i="13"/>
  <c r="I240" s="1"/>
  <c r="F241" i="12"/>
  <c r="I240"/>
  <c r="F241" i="11"/>
  <c r="I240"/>
  <c r="F241" i="10"/>
  <c r="I240"/>
  <c r="F241" i="9"/>
  <c r="I240"/>
  <c r="F241" i="8"/>
  <c r="I240" s="1"/>
  <c r="F242" i="1" l="1"/>
  <c r="I241"/>
  <c r="F242" i="3"/>
  <c r="I241"/>
  <c r="F242" i="5"/>
  <c r="F242" i="4"/>
  <c r="I241"/>
  <c r="F242" i="6"/>
  <c r="I240" i="3"/>
  <c r="I240" i="4"/>
  <c r="F242" i="15"/>
  <c r="I241" s="1"/>
  <c r="I240"/>
  <c r="F243" i="14"/>
  <c r="I242" s="1"/>
  <c r="F242" i="13"/>
  <c r="I241" s="1"/>
  <c r="F242" i="12"/>
  <c r="I241" s="1"/>
  <c r="F242" i="11"/>
  <c r="I241"/>
  <c r="F242" i="10"/>
  <c r="I241" s="1"/>
  <c r="F242" i="9"/>
  <c r="F242" i="8"/>
  <c r="F243" i="6" l="1"/>
  <c r="I242"/>
  <c r="F243" i="4"/>
  <c r="I242"/>
  <c r="F243" i="5"/>
  <c r="I242"/>
  <c r="F243" i="3"/>
  <c r="I242"/>
  <c r="F243" i="1"/>
  <c r="I241" i="6"/>
  <c r="I241" i="5"/>
  <c r="F243" i="15"/>
  <c r="F244" i="14"/>
  <c r="I243" s="1"/>
  <c r="F243" i="13"/>
  <c r="I242" s="1"/>
  <c r="F243" i="12"/>
  <c r="I242" s="1"/>
  <c r="F243" i="11"/>
  <c r="I242"/>
  <c r="F243" i="10"/>
  <c r="I242"/>
  <c r="F243" i="9"/>
  <c r="I242"/>
  <c r="I241"/>
  <c r="F243" i="8"/>
  <c r="I242" s="1"/>
  <c r="I241"/>
  <c r="F244" i="1" l="1"/>
  <c r="I243"/>
  <c r="F244" i="3"/>
  <c r="F244" i="5"/>
  <c r="I243"/>
  <c r="F244" i="4"/>
  <c r="F244" i="6"/>
  <c r="I243"/>
  <c r="I242" i="1"/>
  <c r="F244" i="15"/>
  <c r="I243"/>
  <c r="I242"/>
  <c r="F245" i="14"/>
  <c r="I244" s="1"/>
  <c r="F244" i="13"/>
  <c r="I243" s="1"/>
  <c r="F244" i="12"/>
  <c r="I243"/>
  <c r="F244" i="11"/>
  <c r="I243"/>
  <c r="F244" i="10"/>
  <c r="I243"/>
  <c r="F244" i="9"/>
  <c r="I243" s="1"/>
  <c r="F244" i="8"/>
  <c r="F245" i="6" l="1"/>
  <c r="F245" i="4"/>
  <c r="I244"/>
  <c r="F245" i="5"/>
  <c r="F245" i="3"/>
  <c r="I244"/>
  <c r="F245" i="1"/>
  <c r="I244"/>
  <c r="I243" i="4"/>
  <c r="I243" i="3"/>
  <c r="F245" i="15"/>
  <c r="I244"/>
  <c r="F246" i="14"/>
  <c r="I245" s="1"/>
  <c r="F245" i="13"/>
  <c r="I244"/>
  <c r="F245" i="12"/>
  <c r="I244"/>
  <c r="F245" i="11"/>
  <c r="I244"/>
  <c r="F245" i="10"/>
  <c r="F245" i="9"/>
  <c r="F245" i="8"/>
  <c r="I244" s="1"/>
  <c r="I243"/>
  <c r="F246" i="1" l="1"/>
  <c r="I245"/>
  <c r="F246" i="3"/>
  <c r="I245"/>
  <c r="F246" i="5"/>
  <c r="I245"/>
  <c r="F246" i="4"/>
  <c r="F246" i="6"/>
  <c r="I245"/>
  <c r="I244" i="5"/>
  <c r="I244" i="6"/>
  <c r="F246" i="15"/>
  <c r="I245"/>
  <c r="F247" i="14"/>
  <c r="I246"/>
  <c r="F246" i="13"/>
  <c r="I245"/>
  <c r="F246" i="12"/>
  <c r="I245"/>
  <c r="F246" i="11"/>
  <c r="I245"/>
  <c r="F246" i="10"/>
  <c r="I245"/>
  <c r="I244"/>
  <c r="F246" i="9"/>
  <c r="I245" s="1"/>
  <c r="I244"/>
  <c r="F246" i="8"/>
  <c r="I245" s="1"/>
  <c r="F247" i="6" l="1"/>
  <c r="I246"/>
  <c r="F247" i="4"/>
  <c r="I246"/>
  <c r="F247" i="5"/>
  <c r="I246"/>
  <c r="F247" i="3"/>
  <c r="I246"/>
  <c r="F247" i="1"/>
  <c r="I245" i="4"/>
  <c r="F247" i="15"/>
  <c r="I246"/>
  <c r="F248" i="14"/>
  <c r="I247"/>
  <c r="F247" i="13"/>
  <c r="I246"/>
  <c r="F247" i="12"/>
  <c r="I246"/>
  <c r="F247" i="11"/>
  <c r="I246"/>
  <c r="F247" i="10"/>
  <c r="I246"/>
  <c r="F247" i="9"/>
  <c r="I246"/>
  <c r="F247" i="8"/>
  <c r="I246" s="1"/>
  <c r="F248" i="1" l="1"/>
  <c r="F248" i="3"/>
  <c r="F248" i="5"/>
  <c r="I247"/>
  <c r="F248" i="4"/>
  <c r="F248" i="6"/>
  <c r="I247"/>
  <c r="I246" i="1"/>
  <c r="F248" i="15"/>
  <c r="I247"/>
  <c r="F249" i="14"/>
  <c r="I248" s="1"/>
  <c r="F248" i="13"/>
  <c r="I247"/>
  <c r="F248" i="12"/>
  <c r="I247"/>
  <c r="F248" i="11"/>
  <c r="I247"/>
  <c r="F248" i="10"/>
  <c r="I247"/>
  <c r="F248" i="9"/>
  <c r="F248" i="8"/>
  <c r="I247" s="1"/>
  <c r="F249" i="6" l="1"/>
  <c r="F249" i="4"/>
  <c r="I248"/>
  <c r="F249" i="5"/>
  <c r="I248"/>
  <c r="F249" i="3"/>
  <c r="F249" i="1"/>
  <c r="I248"/>
  <c r="I247" i="4"/>
  <c r="I247" i="3"/>
  <c r="I247" i="1"/>
  <c r="F249" i="15"/>
  <c r="I248"/>
  <c r="F250" i="14"/>
  <c r="I249"/>
  <c r="F249" i="13"/>
  <c r="I248"/>
  <c r="F249" i="12"/>
  <c r="I248"/>
  <c r="F249" i="11"/>
  <c r="I248"/>
  <c r="F249" i="10"/>
  <c r="I248"/>
  <c r="F249" i="9"/>
  <c r="I248"/>
  <c r="I247"/>
  <c r="F249" i="8"/>
  <c r="I248" s="1"/>
  <c r="F250" i="1" l="1"/>
  <c r="F250" i="3"/>
  <c r="I249"/>
  <c r="F250" i="5"/>
  <c r="F250" i="4"/>
  <c r="I249"/>
  <c r="F250" i="6"/>
  <c r="I248" i="3"/>
  <c r="I248" i="6"/>
  <c r="F250" i="15"/>
  <c r="I249"/>
  <c r="F251" i="14"/>
  <c r="I250"/>
  <c r="F250" i="13"/>
  <c r="I249"/>
  <c r="F250" i="12"/>
  <c r="I249"/>
  <c r="F250" i="11"/>
  <c r="I249" s="1"/>
  <c r="F250" i="10"/>
  <c r="I249" s="1"/>
  <c r="F250" i="9"/>
  <c r="I249"/>
  <c r="F250" i="8"/>
  <c r="I249" s="1"/>
  <c r="F251" i="6" l="1"/>
  <c r="I250"/>
  <c r="F251" i="4"/>
  <c r="I250"/>
  <c r="F251" i="5"/>
  <c r="F251" i="3"/>
  <c r="I250"/>
  <c r="F251" i="1"/>
  <c r="I249" i="6"/>
  <c r="I249" i="5"/>
  <c r="I249" i="1"/>
  <c r="F251" i="15"/>
  <c r="I250" s="1"/>
  <c r="F252" i="14"/>
  <c r="I251" s="1"/>
  <c r="F251" i="13"/>
  <c r="I250"/>
  <c r="F251" i="12"/>
  <c r="I250"/>
  <c r="F251" i="11"/>
  <c r="I250"/>
  <c r="F251" i="10"/>
  <c r="I250" s="1"/>
  <c r="F251" i="9"/>
  <c r="F251" i="8"/>
  <c r="I250" s="1"/>
  <c r="F252" i="1" l="1"/>
  <c r="I251"/>
  <c r="F252" i="3"/>
  <c r="I251"/>
  <c r="F252" i="5"/>
  <c r="I251"/>
  <c r="F252" i="4"/>
  <c r="F252" i="6"/>
  <c r="I251"/>
  <c r="I250" i="1"/>
  <c r="I250" i="5"/>
  <c r="F252" i="15"/>
  <c r="I251" s="1"/>
  <c r="F253" i="14"/>
  <c r="I252" s="1"/>
  <c r="F252" i="13"/>
  <c r="I251" s="1"/>
  <c r="F252" i="12"/>
  <c r="I251" s="1"/>
  <c r="F252" i="11"/>
  <c r="I251" s="1"/>
  <c r="F252" i="10"/>
  <c r="I251" s="1"/>
  <c r="F252" i="9"/>
  <c r="I251"/>
  <c r="I250"/>
  <c r="F252" i="8"/>
  <c r="I251" s="1"/>
  <c r="F253" i="6" l="1"/>
  <c r="F253" i="4"/>
  <c r="I252"/>
  <c r="F253" i="5"/>
  <c r="F253" i="3"/>
  <c r="I252"/>
  <c r="F253" i="1"/>
  <c r="I251" i="4"/>
  <c r="F253" i="15"/>
  <c r="I252"/>
  <c r="F254" i="14"/>
  <c r="F253" i="13"/>
  <c r="I252" s="1"/>
  <c r="F253" i="12"/>
  <c r="I252" s="1"/>
  <c r="F253" i="11"/>
  <c r="I252" s="1"/>
  <c r="F253" i="10"/>
  <c r="F253" i="9"/>
  <c r="I252"/>
  <c r="F253" i="8"/>
  <c r="F254" i="1" l="1"/>
  <c r="I253"/>
  <c r="F254" i="3"/>
  <c r="I253"/>
  <c r="F254" i="5"/>
  <c r="I253"/>
  <c r="F254" i="4"/>
  <c r="F254" i="6"/>
  <c r="I253"/>
  <c r="I252" i="1"/>
  <c r="I252" i="5"/>
  <c r="I252" i="6"/>
  <c r="F254" i="15"/>
  <c r="I253"/>
  <c r="F255" i="14"/>
  <c r="I254" s="1"/>
  <c r="I253"/>
  <c r="F254" i="13"/>
  <c r="F254" i="12"/>
  <c r="I253" s="1"/>
  <c r="F254" i="11"/>
  <c r="I253" s="1"/>
  <c r="F254" i="10"/>
  <c r="I252"/>
  <c r="F254" i="9"/>
  <c r="I253"/>
  <c r="F254" i="8"/>
  <c r="I253" s="1"/>
  <c r="I252"/>
  <c r="F255" i="6" l="1"/>
  <c r="F255" i="4"/>
  <c r="I254"/>
  <c r="F255" i="5"/>
  <c r="F255" i="3"/>
  <c r="I254"/>
  <c r="F255" i="1"/>
  <c r="I253" i="4"/>
  <c r="F255" i="15"/>
  <c r="I254"/>
  <c r="F256" i="14"/>
  <c r="I255" s="1"/>
  <c r="F255" i="13"/>
  <c r="I254"/>
  <c r="I253"/>
  <c r="F255" i="12"/>
  <c r="I254" s="1"/>
  <c r="F255" i="11"/>
  <c r="I254"/>
  <c r="F255" i="10"/>
  <c r="I253"/>
  <c r="F255" i="9"/>
  <c r="I254" s="1"/>
  <c r="F255" i="8"/>
  <c r="I254"/>
  <c r="F256" i="1" l="1"/>
  <c r="F256" i="3"/>
  <c r="I255"/>
  <c r="F256" i="5"/>
  <c r="F256" i="4"/>
  <c r="I255"/>
  <c r="F256" i="6"/>
  <c r="I254" i="1"/>
  <c r="I254" i="5"/>
  <c r="I254" i="6"/>
  <c r="F256" i="15"/>
  <c r="I255"/>
  <c r="F257" i="14"/>
  <c r="I256" s="1"/>
  <c r="F256" i="13"/>
  <c r="I255" s="1"/>
  <c r="F256" i="12"/>
  <c r="I255"/>
  <c r="F256" i="11"/>
  <c r="F256" i="10"/>
  <c r="I254"/>
  <c r="F256" i="9"/>
  <c r="I255" s="1"/>
  <c r="F256" i="8"/>
  <c r="I255" s="1"/>
  <c r="F257" i="6" l="1"/>
  <c r="I256"/>
  <c r="F257" i="4"/>
  <c r="F257" i="5"/>
  <c r="I256"/>
  <c r="F257" i="3"/>
  <c r="F257" i="1"/>
  <c r="I256"/>
  <c r="I255" i="6"/>
  <c r="I255" i="5"/>
  <c r="I255" i="1"/>
  <c r="F257" i="15"/>
  <c r="I256"/>
  <c r="F258" i="14"/>
  <c r="I257" s="1"/>
  <c r="F257" i="13"/>
  <c r="I256"/>
  <c r="F257" i="12"/>
  <c r="I256"/>
  <c r="F257" i="11"/>
  <c r="I256" s="1"/>
  <c r="I255"/>
  <c r="F257" i="10"/>
  <c r="I255"/>
  <c r="F257" i="9"/>
  <c r="I256"/>
  <c r="F257" i="8"/>
  <c r="I256" s="1"/>
  <c r="F258" i="1" l="1"/>
  <c r="I257"/>
  <c r="F258" i="3"/>
  <c r="I257"/>
  <c r="F258" i="5"/>
  <c r="F258" i="4"/>
  <c r="I257"/>
  <c r="F258" i="6"/>
  <c r="I257"/>
  <c r="I256" i="3"/>
  <c r="I256" i="4"/>
  <c r="F258" i="15"/>
  <c r="I257"/>
  <c r="F259" i="14"/>
  <c r="I258"/>
  <c r="F258" i="13"/>
  <c r="I257"/>
  <c r="F258" i="12"/>
  <c r="I257"/>
  <c r="F258" i="11"/>
  <c r="I257"/>
  <c r="F258" i="10"/>
  <c r="I257"/>
  <c r="I256"/>
  <c r="F258" i="9"/>
  <c r="I257" s="1"/>
  <c r="F258" i="8"/>
  <c r="I257" s="1"/>
  <c r="F259" i="6" l="1"/>
  <c r="I258"/>
  <c r="F259" i="4"/>
  <c r="I258"/>
  <c r="F259" i="5"/>
  <c r="F259" i="3"/>
  <c r="I258"/>
  <c r="F259" i="1"/>
  <c r="I258"/>
  <c r="I257" i="5"/>
  <c r="F259" i="15"/>
  <c r="I258"/>
  <c r="F260" i="14"/>
  <c r="I259"/>
  <c r="F259" i="13"/>
  <c r="I258" s="1"/>
  <c r="F259" i="12"/>
  <c r="I258" s="1"/>
  <c r="F259" i="11"/>
  <c r="F259" i="10"/>
  <c r="I258"/>
  <c r="F259" i="9"/>
  <c r="I258" s="1"/>
  <c r="F259" i="8"/>
  <c r="I258"/>
  <c r="F260" i="1" l="1"/>
  <c r="F260" i="3"/>
  <c r="I259"/>
  <c r="F260" i="5"/>
  <c r="I259"/>
  <c r="F260" i="4"/>
  <c r="I259"/>
  <c r="F260" i="6"/>
  <c r="I259"/>
  <c r="I258" i="5"/>
  <c r="F260" i="15"/>
  <c r="I259"/>
  <c r="F261" i="14"/>
  <c r="I260"/>
  <c r="F260" i="13"/>
  <c r="I259"/>
  <c r="F260" i="12"/>
  <c r="I259"/>
  <c r="F260" i="11"/>
  <c r="I259"/>
  <c r="I258"/>
  <c r="F260" i="10"/>
  <c r="I259" s="1"/>
  <c r="F260" i="9"/>
  <c r="I259" s="1"/>
  <c r="F260" i="8"/>
  <c r="I259" s="1"/>
  <c r="F261" i="6" l="1"/>
  <c r="F261" i="4"/>
  <c r="I260"/>
  <c r="F261" i="5"/>
  <c r="I260"/>
  <c r="F261" i="3"/>
  <c r="F261" i="1"/>
  <c r="I260"/>
  <c r="I259"/>
  <c r="F261" i="15"/>
  <c r="I260"/>
  <c r="F262" i="14"/>
  <c r="I261"/>
  <c r="F261" i="13"/>
  <c r="I260"/>
  <c r="F261" i="12"/>
  <c r="I260"/>
  <c r="F261" i="11"/>
  <c r="F261" i="10"/>
  <c r="I260" s="1"/>
  <c r="F261" i="9"/>
  <c r="I260" s="1"/>
  <c r="F261" i="8"/>
  <c r="I260" s="1"/>
  <c r="F262" i="1" l="1"/>
  <c r="I261"/>
  <c r="F262" i="3"/>
  <c r="I261"/>
  <c r="F262" i="5"/>
  <c r="I261"/>
  <c r="F262" i="4"/>
  <c r="F262" i="6"/>
  <c r="I261"/>
  <c r="I260" i="3"/>
  <c r="I260" i="6"/>
  <c r="F262" i="15"/>
  <c r="I261" s="1"/>
  <c r="F263" i="14"/>
  <c r="I262"/>
  <c r="F262" i="13"/>
  <c r="F262" i="12"/>
  <c r="I261" s="1"/>
  <c r="F262" i="11"/>
  <c r="I261" s="1"/>
  <c r="I260"/>
  <c r="F262" i="10"/>
  <c r="F262" i="9"/>
  <c r="I261"/>
  <c r="F262" i="8"/>
  <c r="I261"/>
  <c r="F263" i="6" l="1"/>
  <c r="I262"/>
  <c r="F263" i="4"/>
  <c r="I262"/>
  <c r="F263" i="5"/>
  <c r="I262"/>
  <c r="F263" i="3"/>
  <c r="I262"/>
  <c r="F263" i="1"/>
  <c r="I261" i="4"/>
  <c r="F263" i="15"/>
  <c r="I262"/>
  <c r="F264" i="14"/>
  <c r="I263" s="1"/>
  <c r="F263" i="13"/>
  <c r="I262"/>
  <c r="I261"/>
  <c r="F263" i="12"/>
  <c r="I262"/>
  <c r="F263" i="11"/>
  <c r="I262"/>
  <c r="F263" i="10"/>
  <c r="I261"/>
  <c r="F263" i="9"/>
  <c r="I262" s="1"/>
  <c r="F263" i="8"/>
  <c r="I262"/>
  <c r="F264" i="1" l="1"/>
  <c r="F264" i="3"/>
  <c r="F264" i="5"/>
  <c r="I263"/>
  <c r="F264" i="4"/>
  <c r="I263"/>
  <c r="F264" i="6"/>
  <c r="I263"/>
  <c r="I262" i="1"/>
  <c r="F264" i="15"/>
  <c r="I263" s="1"/>
  <c r="F265" i="14"/>
  <c r="I264"/>
  <c r="F264" i="13"/>
  <c r="I263"/>
  <c r="F264" i="12"/>
  <c r="I263"/>
  <c r="F264" i="11"/>
  <c r="I263"/>
  <c r="F264" i="10"/>
  <c r="I262"/>
  <c r="F264" i="9"/>
  <c r="I263"/>
  <c r="F264" i="8"/>
  <c r="I263"/>
  <c r="F265" i="6" l="1"/>
  <c r="F265" i="4"/>
  <c r="I264"/>
  <c r="F265" i="5"/>
  <c r="I264"/>
  <c r="F265" i="3"/>
  <c r="F265" i="1"/>
  <c r="I264"/>
  <c r="I263" i="3"/>
  <c r="I263" i="1"/>
  <c r="F265" i="15"/>
  <c r="I264"/>
  <c r="F266" i="14"/>
  <c r="I265"/>
  <c r="F265" i="13"/>
  <c r="I264"/>
  <c r="F265" i="12"/>
  <c r="I264"/>
  <c r="F265" i="11"/>
  <c r="I264" s="1"/>
  <c r="F265" i="10"/>
  <c r="I263"/>
  <c r="F265" i="9"/>
  <c r="I264"/>
  <c r="F265" i="8"/>
  <c r="I264"/>
  <c r="F266" i="1" l="1"/>
  <c r="I265"/>
  <c r="F266" i="3"/>
  <c r="F266" i="5"/>
  <c r="I265"/>
  <c r="F266" i="4"/>
  <c r="I265"/>
  <c r="F266" i="6"/>
  <c r="I264" i="3"/>
  <c r="I264" i="6"/>
  <c r="F266" i="15"/>
  <c r="I265"/>
  <c r="F267" i="14"/>
  <c r="I266"/>
  <c r="F266" i="13"/>
  <c r="I265"/>
  <c r="F266" i="12"/>
  <c r="I265"/>
  <c r="F266" i="11"/>
  <c r="I265"/>
  <c r="F266" i="10"/>
  <c r="I264"/>
  <c r="F266" i="9"/>
  <c r="F266" i="8"/>
  <c r="I265" s="1"/>
  <c r="F267" i="6" l="1"/>
  <c r="F267" i="4"/>
  <c r="I266"/>
  <c r="F267" i="5"/>
  <c r="F267" i="3"/>
  <c r="I266"/>
  <c r="F267" i="1"/>
  <c r="I266"/>
  <c r="I265" i="6"/>
  <c r="I265" i="3"/>
  <c r="F267" i="15"/>
  <c r="I266"/>
  <c r="F268" i="14"/>
  <c r="I267" s="1"/>
  <c r="F267" i="13"/>
  <c r="I266"/>
  <c r="F267" i="12"/>
  <c r="I266"/>
  <c r="F267" i="11"/>
  <c r="I266"/>
  <c r="F267" i="10"/>
  <c r="I265"/>
  <c r="F267" i="9"/>
  <c r="I266" s="1"/>
  <c r="I265"/>
  <c r="F267" i="8"/>
  <c r="I266" s="1"/>
  <c r="F268" i="1" l="1"/>
  <c r="I267"/>
  <c r="F268" i="3"/>
  <c r="F268" i="5"/>
  <c r="I267"/>
  <c r="F268" i="4"/>
  <c r="I267"/>
  <c r="F268" i="6"/>
  <c r="I266" i="5"/>
  <c r="I266" i="6"/>
  <c r="F268" i="15"/>
  <c r="I267"/>
  <c r="F269" i="14"/>
  <c r="I268" s="1"/>
  <c r="F268" i="13"/>
  <c r="I267" s="1"/>
  <c r="F268" i="12"/>
  <c r="I267"/>
  <c r="F268" i="11"/>
  <c r="I267"/>
  <c r="F268" i="10"/>
  <c r="I266"/>
  <c r="F268" i="9"/>
  <c r="I267"/>
  <c r="F268" i="8"/>
  <c r="I267"/>
  <c r="F269" i="6" l="1"/>
  <c r="F269" i="4"/>
  <c r="I268"/>
  <c r="F269" i="5"/>
  <c r="F269" i="3"/>
  <c r="I268"/>
  <c r="F269" i="1"/>
  <c r="I268"/>
  <c r="I267" i="6"/>
  <c r="I267" i="3"/>
  <c r="F269" i="15"/>
  <c r="I268" s="1"/>
  <c r="F270" i="14"/>
  <c r="I269" s="1"/>
  <c r="F269" i="13"/>
  <c r="I268"/>
  <c r="F269" i="12"/>
  <c r="I268"/>
  <c r="F269" i="11"/>
  <c r="I268"/>
  <c r="F269" i="10"/>
  <c r="I267"/>
  <c r="F269" i="9"/>
  <c r="F269" i="8"/>
  <c r="I268" s="1"/>
  <c r="F270" i="1" l="1"/>
  <c r="F270" i="3"/>
  <c r="F270" i="5"/>
  <c r="I269"/>
  <c r="F270" i="4"/>
  <c r="F270" i="6"/>
  <c r="I269"/>
  <c r="I268" i="5"/>
  <c r="I268" i="6"/>
  <c r="F270" i="15"/>
  <c r="I269"/>
  <c r="F271" i="14"/>
  <c r="I270" s="1"/>
  <c r="F270" i="13"/>
  <c r="F270" i="12"/>
  <c r="I269" s="1"/>
  <c r="F270" i="11"/>
  <c r="I269" s="1"/>
  <c r="F270" i="10"/>
  <c r="I268"/>
  <c r="F270" i="9"/>
  <c r="I269"/>
  <c r="I268"/>
  <c r="F270" i="8"/>
  <c r="I269" s="1"/>
  <c r="F271" i="6" l="1"/>
  <c r="F271" i="4"/>
  <c r="F271" i="5"/>
  <c r="I270"/>
  <c r="F271" i="3"/>
  <c r="F271" i="1"/>
  <c r="I270"/>
  <c r="I269" i="4"/>
  <c r="I269" i="3"/>
  <c r="I269" i="1"/>
  <c r="F271" i="15"/>
  <c r="I270"/>
  <c r="F272" i="14"/>
  <c r="I271" s="1"/>
  <c r="F271" i="13"/>
  <c r="I270"/>
  <c r="I269"/>
  <c r="F271" i="12"/>
  <c r="I270"/>
  <c r="F271" i="11"/>
  <c r="I270"/>
  <c r="F271" i="10"/>
  <c r="I269"/>
  <c r="F271" i="9"/>
  <c r="I270"/>
  <c r="F271" i="8"/>
  <c r="I270"/>
  <c r="F272" i="1" l="1"/>
  <c r="F272" i="3"/>
  <c r="I271"/>
  <c r="F272" i="5"/>
  <c r="F272" i="4"/>
  <c r="I271"/>
  <c r="F272" i="6"/>
  <c r="I270" i="3"/>
  <c r="I270" i="4"/>
  <c r="I270" i="6"/>
  <c r="F272" i="15"/>
  <c r="I271"/>
  <c r="F273" i="14"/>
  <c r="I272" s="1"/>
  <c r="F272" i="13"/>
  <c r="I271" s="1"/>
  <c r="F272" i="12"/>
  <c r="I271" s="1"/>
  <c r="F272" i="11"/>
  <c r="I271"/>
  <c r="F272" i="10"/>
  <c r="I270"/>
  <c r="F272" i="9"/>
  <c r="I271" s="1"/>
  <c r="F272" i="8"/>
  <c r="I271"/>
  <c r="F273" i="6" l="1"/>
  <c r="F273" i="4"/>
  <c r="I272"/>
  <c r="F273" i="5"/>
  <c r="F273" i="3"/>
  <c r="I272"/>
  <c r="F273" i="1"/>
  <c r="I272"/>
  <c r="I271" i="6"/>
  <c r="I271" i="5"/>
  <c r="I271" i="1"/>
  <c r="F273" i="15"/>
  <c r="I272"/>
  <c r="F274" i="14"/>
  <c r="I273" s="1"/>
  <c r="F273" i="13"/>
  <c r="I272"/>
  <c r="F273" i="12"/>
  <c r="I272"/>
  <c r="F273" i="11"/>
  <c r="I272" s="1"/>
  <c r="F273" i="10"/>
  <c r="I271"/>
  <c r="F273" i="9"/>
  <c r="I272"/>
  <c r="F273" i="8"/>
  <c r="F274" i="1" l="1"/>
  <c r="F274" i="3"/>
  <c r="I273"/>
  <c r="F274" i="5"/>
  <c r="I273"/>
  <c r="F274" i="4"/>
  <c r="F274" i="6"/>
  <c r="I273"/>
  <c r="I272" i="5"/>
  <c r="I272" i="6"/>
  <c r="F274" i="15"/>
  <c r="F275" i="14"/>
  <c r="I274" s="1"/>
  <c r="F274" i="13"/>
  <c r="I273"/>
  <c r="F274" i="12"/>
  <c r="I273"/>
  <c r="F274" i="11"/>
  <c r="I273"/>
  <c r="F274" i="10"/>
  <c r="I272"/>
  <c r="F274" i="9"/>
  <c r="I273" s="1"/>
  <c r="F274" i="8"/>
  <c r="I273" s="1"/>
  <c r="I272"/>
  <c r="F275" i="6" l="1"/>
  <c r="F275" i="4"/>
  <c r="I274"/>
  <c r="F275" i="5"/>
  <c r="F275" i="3"/>
  <c r="I274"/>
  <c r="F275" i="1"/>
  <c r="I274"/>
  <c r="I273" i="4"/>
  <c r="I273" i="1"/>
  <c r="F275" i="15"/>
  <c r="I274"/>
  <c r="I273"/>
  <c r="F276" i="14"/>
  <c r="I275" s="1"/>
  <c r="F275" i="13"/>
  <c r="I274"/>
  <c r="F275" i="12"/>
  <c r="I274"/>
  <c r="F275" i="11"/>
  <c r="I274" s="1"/>
  <c r="F275" i="10"/>
  <c r="I273"/>
  <c r="F275" i="9"/>
  <c r="I274" s="1"/>
  <c r="F275" i="8"/>
  <c r="I274" s="1"/>
  <c r="F276" i="1" l="1"/>
  <c r="F276" i="3"/>
  <c r="F276" i="5"/>
  <c r="I275"/>
  <c r="F276" i="4"/>
  <c r="F276" i="6"/>
  <c r="I275"/>
  <c r="I274" i="5"/>
  <c r="I274" i="6"/>
  <c r="F276" i="15"/>
  <c r="I275"/>
  <c r="F277" i="14"/>
  <c r="I276" s="1"/>
  <c r="F276" i="13"/>
  <c r="I275" s="1"/>
  <c r="F276" i="12"/>
  <c r="I275"/>
  <c r="F276" i="11"/>
  <c r="I275"/>
  <c r="F276" i="10"/>
  <c r="I274"/>
  <c r="F276" i="9"/>
  <c r="I275" s="1"/>
  <c r="F276" i="8"/>
  <c r="I275" s="1"/>
  <c r="F277" i="6" l="1"/>
  <c r="F277" i="4"/>
  <c r="I276"/>
  <c r="F277" i="5"/>
  <c r="I276"/>
  <c r="F277" i="3"/>
  <c r="F277" i="1"/>
  <c r="I276"/>
  <c r="I275" i="4"/>
  <c r="I275" i="3"/>
  <c r="I275" i="1"/>
  <c r="F277" i="15"/>
  <c r="I276" s="1"/>
  <c r="F278" i="14"/>
  <c r="I277" s="1"/>
  <c r="F277" i="13"/>
  <c r="I276"/>
  <c r="F277" i="12"/>
  <c r="I276"/>
  <c r="F277" i="11"/>
  <c r="I276"/>
  <c r="F277" i="10"/>
  <c r="I276"/>
  <c r="I275"/>
  <c r="F277" i="9"/>
  <c r="I276" s="1"/>
  <c r="F277" i="8"/>
  <c r="I276" s="1"/>
  <c r="F278" i="1" l="1"/>
  <c r="F278" i="3"/>
  <c r="I277"/>
  <c r="F278" i="5"/>
  <c r="F278" i="4"/>
  <c r="I277"/>
  <c r="F278" i="6"/>
  <c r="I276" i="3"/>
  <c r="I276" i="6"/>
  <c r="F278" i="15"/>
  <c r="I277" s="1"/>
  <c r="F279" i="14"/>
  <c r="I278" s="1"/>
  <c r="F278" i="13"/>
  <c r="I277"/>
  <c r="F278" i="12"/>
  <c r="I277"/>
  <c r="F278" i="11"/>
  <c r="I277" s="1"/>
  <c r="F278" i="10"/>
  <c r="F278" i="9"/>
  <c r="I277"/>
  <c r="F278" i="8"/>
  <c r="I277"/>
  <c r="F279" i="6" l="1"/>
  <c r="I278"/>
  <c r="F279" i="4"/>
  <c r="I278"/>
  <c r="F279" i="5"/>
  <c r="I278"/>
  <c r="F279" i="3"/>
  <c r="I278"/>
  <c r="F279" i="1"/>
  <c r="I278"/>
  <c r="I277" i="6"/>
  <c r="I277" i="5"/>
  <c r="I277" i="1"/>
  <c r="F279" i="15"/>
  <c r="I278"/>
  <c r="F280" i="14"/>
  <c r="I279" s="1"/>
  <c r="F279" i="13"/>
  <c r="I278"/>
  <c r="F279" i="12"/>
  <c r="I278"/>
  <c r="F279" i="11"/>
  <c r="I278"/>
  <c r="F279" i="10"/>
  <c r="I277"/>
  <c r="F279" i="9"/>
  <c r="F279" i="8"/>
  <c r="I278" s="1"/>
  <c r="F280" i="1" l="1"/>
  <c r="F280" i="3"/>
  <c r="I279"/>
  <c r="F280" i="5"/>
  <c r="I279"/>
  <c r="F280" i="4"/>
  <c r="F280" i="6"/>
  <c r="I279"/>
  <c r="F280" i="15"/>
  <c r="I279"/>
  <c r="F281" i="14"/>
  <c r="I280" s="1"/>
  <c r="F280" i="13"/>
  <c r="I279"/>
  <c r="F280" i="12"/>
  <c r="I279"/>
  <c r="F280" i="11"/>
  <c r="I279"/>
  <c r="F280" i="10"/>
  <c r="I278"/>
  <c r="F280" i="9"/>
  <c r="I279" s="1"/>
  <c r="I278"/>
  <c r="F280" i="8"/>
  <c r="F281" i="6" l="1"/>
  <c r="I280"/>
  <c r="F281" i="4"/>
  <c r="I280"/>
  <c r="F281" i="5"/>
  <c r="F281" i="3"/>
  <c r="I280"/>
  <c r="F281" i="1"/>
  <c r="I280"/>
  <c r="I279" i="4"/>
  <c r="I279" i="1"/>
  <c r="F281" i="15"/>
  <c r="I280"/>
  <c r="F282" i="14"/>
  <c r="I281" s="1"/>
  <c r="F281" i="13"/>
  <c r="I280"/>
  <c r="F281" i="12"/>
  <c r="I280"/>
  <c r="F281" i="11"/>
  <c r="I280"/>
  <c r="F281" i="10"/>
  <c r="I279"/>
  <c r="F281" i="9"/>
  <c r="I280"/>
  <c r="F281" i="8"/>
  <c r="I280"/>
  <c r="I279"/>
  <c r="F282" i="1" l="1"/>
  <c r="I281"/>
  <c r="F282" i="3"/>
  <c r="I281"/>
  <c r="F282" i="5"/>
  <c r="I281"/>
  <c r="F282" i="4"/>
  <c r="F282" i="6"/>
  <c r="I281"/>
  <c r="I280" i="5"/>
  <c r="F282" i="15"/>
  <c r="I281"/>
  <c r="F283" i="14"/>
  <c r="I282"/>
  <c r="F282" i="13"/>
  <c r="I281"/>
  <c r="F282" i="12"/>
  <c r="I281"/>
  <c r="F282" i="11"/>
  <c r="I281"/>
  <c r="F282" i="10"/>
  <c r="I280"/>
  <c r="F282" i="9"/>
  <c r="I281" s="1"/>
  <c r="F282" i="8"/>
  <c r="I281" s="1"/>
  <c r="F283" i="6" l="1"/>
  <c r="I282"/>
  <c r="F283" i="4"/>
  <c r="I282"/>
  <c r="F283" i="5"/>
  <c r="F283" i="3"/>
  <c r="I282"/>
  <c r="F283" i="1"/>
  <c r="I281" i="4"/>
  <c r="F283" i="15"/>
  <c r="F284" i="14"/>
  <c r="I283" s="1"/>
  <c r="F283" i="13"/>
  <c r="I282" s="1"/>
  <c r="F283" i="12"/>
  <c r="I282" s="1"/>
  <c r="F283" i="11"/>
  <c r="I282" s="1"/>
  <c r="F283" i="10"/>
  <c r="I281"/>
  <c r="F283" i="9"/>
  <c r="I282"/>
  <c r="F283" i="8"/>
  <c r="I282"/>
  <c r="F284" i="1" l="1"/>
  <c r="F284" i="3"/>
  <c r="F284" i="5"/>
  <c r="I283"/>
  <c r="F284" i="4"/>
  <c r="F284" i="6"/>
  <c r="I283"/>
  <c r="I282" i="1"/>
  <c r="I282" i="5"/>
  <c r="F284" i="15"/>
  <c r="I283"/>
  <c r="I282"/>
  <c r="F285" i="14"/>
  <c r="I284"/>
  <c r="F284" i="13"/>
  <c r="I283"/>
  <c r="F284" i="12"/>
  <c r="I283"/>
  <c r="F284" i="11"/>
  <c r="I283"/>
  <c r="F284" i="10"/>
  <c r="I282"/>
  <c r="F284" i="9"/>
  <c r="I283"/>
  <c r="F284" i="8"/>
  <c r="I283"/>
  <c r="F285" i="6" l="1"/>
  <c r="I284"/>
  <c r="F285" i="4"/>
  <c r="I284"/>
  <c r="F285" i="5"/>
  <c r="I284"/>
  <c r="F285" i="3"/>
  <c r="F285" i="1"/>
  <c r="I284"/>
  <c r="I283" i="4"/>
  <c r="I283" i="3"/>
  <c r="I283" i="1"/>
  <c r="F285" i="15"/>
  <c r="I284"/>
  <c r="F286" i="14"/>
  <c r="I285"/>
  <c r="F285" i="13"/>
  <c r="I284"/>
  <c r="F285" i="12"/>
  <c r="I284"/>
  <c r="F285" i="11"/>
  <c r="I284"/>
  <c r="F285" i="10"/>
  <c r="I284"/>
  <c r="I283"/>
  <c r="F285" i="9"/>
  <c r="I284" s="1"/>
  <c r="F285" i="8"/>
  <c r="I284" s="1"/>
  <c r="F286" i="1" l="1"/>
  <c r="F286" i="3"/>
  <c r="I285"/>
  <c r="F286" i="5"/>
  <c r="F286" i="4"/>
  <c r="I285"/>
  <c r="F286" i="6"/>
  <c r="I285"/>
  <c r="I284" i="3"/>
  <c r="F286" i="15"/>
  <c r="I285" s="1"/>
  <c r="F287" i="14"/>
  <c r="I286"/>
  <c r="F286" i="13"/>
  <c r="F286" i="12"/>
  <c r="I285" s="1"/>
  <c r="F286" i="11"/>
  <c r="I285" s="1"/>
  <c r="F286" i="10"/>
  <c r="I285" s="1"/>
  <c r="F286" i="9"/>
  <c r="I285" s="1"/>
  <c r="F286" i="8"/>
  <c r="F287" i="6" l="1"/>
  <c r="I286"/>
  <c r="F287" i="4"/>
  <c r="I286"/>
  <c r="F287" i="5"/>
  <c r="I286"/>
  <c r="F287" i="3"/>
  <c r="I286"/>
  <c r="F287" i="1"/>
  <c r="I286"/>
  <c r="I285" i="5"/>
  <c r="I285" i="1"/>
  <c r="F287" i="15"/>
  <c r="I286"/>
  <c r="F288" i="14"/>
  <c r="I287"/>
  <c r="F287" i="13"/>
  <c r="I286"/>
  <c r="I285"/>
  <c r="F287" i="12"/>
  <c r="I286" s="1"/>
  <c r="F287" i="11"/>
  <c r="I286"/>
  <c r="F287" i="10"/>
  <c r="I286" s="1"/>
  <c r="F287" i="9"/>
  <c r="F287" i="8"/>
  <c r="I286"/>
  <c r="I285"/>
  <c r="F288" i="1" l="1"/>
  <c r="I287"/>
  <c r="F288" i="3"/>
  <c r="F288" i="5"/>
  <c r="I287"/>
  <c r="F288" i="4"/>
  <c r="I287"/>
  <c r="F288" i="6"/>
  <c r="F288" i="15"/>
  <c r="I287" s="1"/>
  <c r="F289" i="14"/>
  <c r="I288" s="1"/>
  <c r="F288" i="13"/>
  <c r="I287" s="1"/>
  <c r="F288" i="12"/>
  <c r="I287" s="1"/>
  <c r="F288" i="11"/>
  <c r="I287"/>
  <c r="F288" i="10"/>
  <c r="I287"/>
  <c r="F288" i="9"/>
  <c r="I287"/>
  <c r="I286"/>
  <c r="F288" i="8"/>
  <c r="I287" s="1"/>
  <c r="F289" i="6" l="1"/>
  <c r="F289" i="4"/>
  <c r="I288"/>
  <c r="F289" i="5"/>
  <c r="F289" i="3"/>
  <c r="I288"/>
  <c r="F289" i="1"/>
  <c r="I288"/>
  <c r="I287" i="6"/>
  <c r="I287" i="3"/>
  <c r="F289" i="15"/>
  <c r="I288"/>
  <c r="F290" i="14"/>
  <c r="F289" i="13"/>
  <c r="I288" s="1"/>
  <c r="F289" i="12"/>
  <c r="I288"/>
  <c r="F289" i="11"/>
  <c r="I288"/>
  <c r="F289" i="10"/>
  <c r="I288" s="1"/>
  <c r="F289" i="9"/>
  <c r="I288" s="1"/>
  <c r="F289" i="8"/>
  <c r="I288"/>
  <c r="F290" i="1" l="1"/>
  <c r="I289"/>
  <c r="F290" i="3"/>
  <c r="I289"/>
  <c r="F290" i="5"/>
  <c r="I289"/>
  <c r="F290" i="4"/>
  <c r="I289"/>
  <c r="F290" i="6"/>
  <c r="I289"/>
  <c r="I288" i="5"/>
  <c r="I288" i="6"/>
  <c r="F290" i="15"/>
  <c r="I289" s="1"/>
  <c r="F291" i="14"/>
  <c r="I290" s="1"/>
  <c r="I289"/>
  <c r="F290" i="13"/>
  <c r="I289" s="1"/>
  <c r="F290" i="12"/>
  <c r="I289" s="1"/>
  <c r="F290" i="11"/>
  <c r="I289"/>
  <c r="F290" i="10"/>
  <c r="I289"/>
  <c r="F290" i="9"/>
  <c r="I289"/>
  <c r="F290" i="8"/>
  <c r="I289"/>
  <c r="F291" i="6" l="1"/>
  <c r="I290"/>
  <c r="F291" i="4"/>
  <c r="I290"/>
  <c r="F291" i="5"/>
  <c r="I290"/>
  <c r="F291" i="3"/>
  <c r="I290"/>
  <c r="F291" i="1"/>
  <c r="I290"/>
  <c r="F291" i="15"/>
  <c r="I290"/>
  <c r="F292" i="14"/>
  <c r="I291"/>
  <c r="F291" i="13"/>
  <c r="I290" s="1"/>
  <c r="F291" i="12"/>
  <c r="I290" s="1"/>
  <c r="F291" i="11"/>
  <c r="I290"/>
  <c r="F291" i="10"/>
  <c r="I290"/>
  <c r="F291" i="9"/>
  <c r="F291" i="8"/>
  <c r="I290" s="1"/>
  <c r="F292" i="1" l="1"/>
  <c r="F292" i="3"/>
  <c r="F292" i="5"/>
  <c r="I291"/>
  <c r="F292" i="4"/>
  <c r="F292" i="6"/>
  <c r="I291"/>
  <c r="F292" i="15"/>
  <c r="F293" i="14"/>
  <c r="I292" s="1"/>
  <c r="F292" i="13"/>
  <c r="I291"/>
  <c r="F292" i="12"/>
  <c r="I291" s="1"/>
  <c r="F292" i="11"/>
  <c r="I291"/>
  <c r="F292" i="10"/>
  <c r="I291"/>
  <c r="F292" i="9"/>
  <c r="I291"/>
  <c r="I290"/>
  <c r="F292" i="8"/>
  <c r="I291" s="1"/>
  <c r="F293" i="6" l="1"/>
  <c r="F293" i="4"/>
  <c r="I292"/>
  <c r="F293" i="5"/>
  <c r="F293" i="3"/>
  <c r="I292"/>
  <c r="F293" i="1"/>
  <c r="I291" i="4"/>
  <c r="I291" i="3"/>
  <c r="I291" i="1"/>
  <c r="F293" i="15"/>
  <c r="I292"/>
  <c r="I291"/>
  <c r="F294" i="14"/>
  <c r="I293" s="1"/>
  <c r="F293" i="13"/>
  <c r="I292" s="1"/>
  <c r="F293" i="12"/>
  <c r="I292" s="1"/>
  <c r="F293" i="11"/>
  <c r="I292" s="1"/>
  <c r="F293" i="10"/>
  <c r="I292" s="1"/>
  <c r="F293" i="9"/>
  <c r="I292" s="1"/>
  <c r="F293" i="8"/>
  <c r="I292" s="1"/>
  <c r="F294" i="1" l="1"/>
  <c r="I293"/>
  <c r="F294" i="3"/>
  <c r="I293"/>
  <c r="F294" i="5"/>
  <c r="F294" i="4"/>
  <c r="I293"/>
  <c r="F294" i="6"/>
  <c r="I293"/>
  <c r="I292" i="1"/>
  <c r="I292" i="5"/>
  <c r="I292" i="6"/>
  <c r="F294" i="15"/>
  <c r="I293"/>
  <c r="F295" i="14"/>
  <c r="I294"/>
  <c r="F294" i="13"/>
  <c r="I293" s="1"/>
  <c r="F294" i="12"/>
  <c r="I293"/>
  <c r="F294" i="11"/>
  <c r="I293"/>
  <c r="F294" i="10"/>
  <c r="I293"/>
  <c r="F294" i="9"/>
  <c r="I293"/>
  <c r="F294" i="8"/>
  <c r="I293"/>
  <c r="F295" i="6" l="1"/>
  <c r="F295" i="4"/>
  <c r="I294"/>
  <c r="F295" i="5"/>
  <c r="F295" i="3"/>
  <c r="I294"/>
  <c r="F295" i="1"/>
  <c r="I294"/>
  <c r="I293" i="5"/>
  <c r="F295" i="15"/>
  <c r="I294"/>
  <c r="F296" i="14"/>
  <c r="I295"/>
  <c r="F295" i="13"/>
  <c r="I294"/>
  <c r="F295" i="12"/>
  <c r="I294"/>
  <c r="F295" i="11"/>
  <c r="I294"/>
  <c r="F295" i="10"/>
  <c r="I294"/>
  <c r="F295" i="9"/>
  <c r="F295" i="8"/>
  <c r="I294" s="1"/>
  <c r="F296" i="1" l="1"/>
  <c r="I295"/>
  <c r="F296" i="3"/>
  <c r="I295"/>
  <c r="F296" i="5"/>
  <c r="I295"/>
  <c r="F296" i="4"/>
  <c r="F296" i="6"/>
  <c r="I295"/>
  <c r="I294" i="5"/>
  <c r="I294" i="6"/>
  <c r="F296" i="15"/>
  <c r="I295"/>
  <c r="F297" i="14"/>
  <c r="I296"/>
  <c r="F296" i="13"/>
  <c r="I295"/>
  <c r="F296" i="12"/>
  <c r="I295"/>
  <c r="F296" i="11"/>
  <c r="I295"/>
  <c r="F296" i="10"/>
  <c r="I295"/>
  <c r="F296" i="9"/>
  <c r="I295" s="1"/>
  <c r="I294"/>
  <c r="F296" i="8"/>
  <c r="I295"/>
  <c r="F297" i="6" l="1"/>
  <c r="I296"/>
  <c r="F297" i="4"/>
  <c r="I296"/>
  <c r="F297" i="5"/>
  <c r="I296"/>
  <c r="F297" i="3"/>
  <c r="F297" i="1"/>
  <c r="I296"/>
  <c r="I295" i="4"/>
  <c r="F297" i="15"/>
  <c r="I296" s="1"/>
  <c r="F298" i="14"/>
  <c r="I297" s="1"/>
  <c r="F297" i="13"/>
  <c r="I296" s="1"/>
  <c r="F297" i="12"/>
  <c r="I296" s="1"/>
  <c r="F297" i="11"/>
  <c r="I296" s="1"/>
  <c r="F297" i="10"/>
  <c r="I296" s="1"/>
  <c r="F297" i="9"/>
  <c r="I296" s="1"/>
  <c r="F297" i="8"/>
  <c r="I296" s="1"/>
  <c r="F298" i="1" l="1"/>
  <c r="F298" i="3"/>
  <c r="I297"/>
  <c r="F298" i="5"/>
  <c r="F298" i="4"/>
  <c r="I297"/>
  <c r="F298" i="6"/>
  <c r="I296" i="3"/>
  <c r="F298" i="15"/>
  <c r="F299" i="14"/>
  <c r="I298" s="1"/>
  <c r="F298" i="13"/>
  <c r="I297"/>
  <c r="F298" i="12"/>
  <c r="I297"/>
  <c r="F298" i="11"/>
  <c r="I297"/>
  <c r="F298" i="10"/>
  <c r="I297"/>
  <c r="F298" i="9"/>
  <c r="I297"/>
  <c r="F298" i="8"/>
  <c r="F299" i="6" l="1"/>
  <c r="I298"/>
  <c r="F299" i="4"/>
  <c r="I298"/>
  <c r="F299" i="5"/>
  <c r="I298"/>
  <c r="F299" i="3"/>
  <c r="F299" i="1"/>
  <c r="I298"/>
  <c r="I297" i="6"/>
  <c r="I297" i="5"/>
  <c r="I297" i="1"/>
  <c r="F299" i="15"/>
  <c r="I298" s="1"/>
  <c r="I297"/>
  <c r="F300" i="14"/>
  <c r="I299" s="1"/>
  <c r="F299" i="13"/>
  <c r="I298" s="1"/>
  <c r="F299" i="12"/>
  <c r="I298"/>
  <c r="F299" i="11"/>
  <c r="I298"/>
  <c r="F299" i="10"/>
  <c r="I298"/>
  <c r="F299" i="9"/>
  <c r="I298" s="1"/>
  <c r="F299" i="8"/>
  <c r="I298" s="1"/>
  <c r="I297"/>
  <c r="F300" i="1" l="1"/>
  <c r="F300" i="3"/>
  <c r="I299"/>
  <c r="F300" i="5"/>
  <c r="F300" i="4"/>
  <c r="I299"/>
  <c r="F300" i="6"/>
  <c r="I298" i="3"/>
  <c r="F300" i="15"/>
  <c r="I299"/>
  <c r="F301" i="14"/>
  <c r="I300"/>
  <c r="F300" i="13"/>
  <c r="I299"/>
  <c r="F300" i="12"/>
  <c r="I299"/>
  <c r="F300" i="11"/>
  <c r="I299"/>
  <c r="F300" i="10"/>
  <c r="I299"/>
  <c r="F300" i="9"/>
  <c r="I299"/>
  <c r="F300" i="8"/>
  <c r="I299"/>
  <c r="F301" i="6" l="1"/>
  <c r="I300"/>
  <c r="F301" i="4"/>
  <c r="I300"/>
  <c r="F301" i="5"/>
  <c r="I300"/>
  <c r="F301" i="3"/>
  <c r="I300"/>
  <c r="F301" i="1"/>
  <c r="I300"/>
  <c r="I299" i="6"/>
  <c r="I299" i="5"/>
  <c r="I299" i="1"/>
  <c r="F301" i="15"/>
  <c r="I300"/>
  <c r="F302" i="14"/>
  <c r="I301"/>
  <c r="F301" i="13"/>
  <c r="I300" s="1"/>
  <c r="F301" i="12"/>
  <c r="I300"/>
  <c r="F301" i="11"/>
  <c r="I300"/>
  <c r="F301" i="10"/>
  <c r="I300"/>
  <c r="F301" i="9"/>
  <c r="I300"/>
  <c r="F301" i="8"/>
  <c r="I300"/>
  <c r="F302" i="1" l="1"/>
  <c r="F302" i="3"/>
  <c r="I301"/>
  <c r="F302" i="5"/>
  <c r="F302" i="4"/>
  <c r="F302" i="6"/>
  <c r="F302" i="15"/>
  <c r="I301" s="1"/>
  <c r="F303" i="14"/>
  <c r="I302" s="1"/>
  <c r="F302" i="13"/>
  <c r="I301"/>
  <c r="F302" i="12"/>
  <c r="I301"/>
  <c r="F302" i="11"/>
  <c r="I301"/>
  <c r="F302" i="10"/>
  <c r="I301"/>
  <c r="F302" i="9"/>
  <c r="I301"/>
  <c r="F302" i="8"/>
  <c r="F303" i="5" l="1"/>
  <c r="I302"/>
  <c r="F303" i="3"/>
  <c r="I302"/>
  <c r="F303" i="1"/>
  <c r="I302"/>
  <c r="F303" i="6"/>
  <c r="F303" i="4"/>
  <c r="I302"/>
  <c r="I301" i="6"/>
  <c r="I301" i="4"/>
  <c r="I301" i="5"/>
  <c r="I301" i="1"/>
  <c r="F303" i="15"/>
  <c r="F304" i="14"/>
  <c r="I303"/>
  <c r="F303" i="13"/>
  <c r="I302"/>
  <c r="F303" i="12"/>
  <c r="I302"/>
  <c r="F303" i="11"/>
  <c r="I302"/>
  <c r="F303" i="10"/>
  <c r="I302"/>
  <c r="F303" i="9"/>
  <c r="I302" s="1"/>
  <c r="F303" i="8"/>
  <c r="I302"/>
  <c r="I301"/>
  <c r="F304" i="4" l="1"/>
  <c r="I303"/>
  <c r="F304" i="6"/>
  <c r="I303"/>
  <c r="F304" i="1"/>
  <c r="I303"/>
  <c r="F304" i="3"/>
  <c r="I303"/>
  <c r="F304" i="5"/>
  <c r="I303"/>
  <c r="I302" i="6"/>
  <c r="F304" i="15"/>
  <c r="I303"/>
  <c r="I302"/>
  <c r="F305" i="14"/>
  <c r="I304" s="1"/>
  <c r="F304" i="13"/>
  <c r="I303"/>
  <c r="F304" i="12"/>
  <c r="I303"/>
  <c r="F304" i="11"/>
  <c r="I303"/>
  <c r="F304" i="10"/>
  <c r="I303"/>
  <c r="F304" i="9"/>
  <c r="I303" s="1"/>
  <c r="F304" i="8"/>
  <c r="F305" i="5" l="1"/>
  <c r="I304"/>
  <c r="F305" i="3"/>
  <c r="I304"/>
  <c r="F305" i="1"/>
  <c r="F305" i="6"/>
  <c r="I304"/>
  <c r="F305" i="4"/>
  <c r="F305" i="15"/>
  <c r="F306" i="14"/>
  <c r="I305" s="1"/>
  <c r="F305" i="13"/>
  <c r="I304" s="1"/>
  <c r="F305" i="12"/>
  <c r="I304"/>
  <c r="F305" i="11"/>
  <c r="I304" s="1"/>
  <c r="F305" i="10"/>
  <c r="I304"/>
  <c r="F305" i="9"/>
  <c r="F305" i="8"/>
  <c r="I304" s="1"/>
  <c r="I303"/>
  <c r="F306" i="4" l="1"/>
  <c r="F306" i="6"/>
  <c r="I305"/>
  <c r="F306" i="1"/>
  <c r="I305"/>
  <c r="F306" i="3"/>
  <c r="I305"/>
  <c r="F306" i="5"/>
  <c r="I304" i="4"/>
  <c r="I304" i="1"/>
  <c r="F306" i="15"/>
  <c r="I305" s="1"/>
  <c r="I304"/>
  <c r="F307" i="14"/>
  <c r="I306" s="1"/>
  <c r="F306" i="13"/>
  <c r="I305" s="1"/>
  <c r="F306" i="12"/>
  <c r="I305" s="1"/>
  <c r="F306" i="11"/>
  <c r="I305" s="1"/>
  <c r="F306" i="10"/>
  <c r="I305"/>
  <c r="F306" i="9"/>
  <c r="I305" s="1"/>
  <c r="I304"/>
  <c r="F306" i="8"/>
  <c r="I305" s="1"/>
  <c r="F307" i="5" l="1"/>
  <c r="I306"/>
  <c r="F307" i="3"/>
  <c r="I306"/>
  <c r="F307" i="1"/>
  <c r="I306"/>
  <c r="F307" i="6"/>
  <c r="I306"/>
  <c r="F307" i="4"/>
  <c r="I306"/>
  <c r="I305" i="5"/>
  <c r="I305" i="4"/>
  <c r="F307" i="15"/>
  <c r="I306" s="1"/>
  <c r="F308" i="14"/>
  <c r="I307"/>
  <c r="F307" i="13"/>
  <c r="F307" i="12"/>
  <c r="I306" s="1"/>
  <c r="F307" i="11"/>
  <c r="F307" i="10"/>
  <c r="I306" s="1"/>
  <c r="F307" i="9"/>
  <c r="I306" s="1"/>
  <c r="F307" i="8"/>
  <c r="I306"/>
  <c r="F308" i="4" l="1"/>
  <c r="I307"/>
  <c r="F308" i="6"/>
  <c r="I307"/>
  <c r="F308" i="1"/>
  <c r="I307"/>
  <c r="F308" i="3"/>
  <c r="F308" i="5"/>
  <c r="I307"/>
  <c r="F308" i="15"/>
  <c r="I307" s="1"/>
  <c r="F309" i="14"/>
  <c r="I308" s="1"/>
  <c r="F308" i="13"/>
  <c r="I307" s="1"/>
  <c r="I306"/>
  <c r="F308" i="12"/>
  <c r="I307" s="1"/>
  <c r="F308" i="11"/>
  <c r="I307" s="1"/>
  <c r="I306"/>
  <c r="F308" i="10"/>
  <c r="I307"/>
  <c r="F308" i="9"/>
  <c r="I307" s="1"/>
  <c r="F308" i="8"/>
  <c r="I307"/>
  <c r="F309" i="5" l="1"/>
  <c r="F309" i="3"/>
  <c r="I308"/>
  <c r="F309" i="1"/>
  <c r="I308"/>
  <c r="F309" i="6"/>
  <c r="F309" i="4"/>
  <c r="I308"/>
  <c r="I307" i="3"/>
  <c r="F309" i="15"/>
  <c r="I308"/>
  <c r="F310" i="14"/>
  <c r="I309"/>
  <c r="F309" i="13"/>
  <c r="F309" i="12"/>
  <c r="I308" s="1"/>
  <c r="F309" i="11"/>
  <c r="I308" s="1"/>
  <c r="F309" i="10"/>
  <c r="I308" s="1"/>
  <c r="F309" i="9"/>
  <c r="I308" s="1"/>
  <c r="F309" i="8"/>
  <c r="I308" s="1"/>
  <c r="F310" i="4" l="1"/>
  <c r="F310" i="6"/>
  <c r="I309"/>
  <c r="F310" i="1"/>
  <c r="I309"/>
  <c r="F310" i="3"/>
  <c r="I309"/>
  <c r="F310" i="5"/>
  <c r="I309"/>
  <c r="I308" i="6"/>
  <c r="I308" i="5"/>
  <c r="F310" i="15"/>
  <c r="I309"/>
  <c r="F311" i="14"/>
  <c r="I310"/>
  <c r="F310" i="13"/>
  <c r="I309"/>
  <c r="I308"/>
  <c r="F310" i="12"/>
  <c r="I309" s="1"/>
  <c r="F310" i="11"/>
  <c r="I309"/>
  <c r="F310" i="10"/>
  <c r="I309"/>
  <c r="F310" i="9"/>
  <c r="I309" s="1"/>
  <c r="F310" i="8"/>
  <c r="I309"/>
  <c r="F311" i="5" l="1"/>
  <c r="F311" i="3"/>
  <c r="I310"/>
  <c r="F311" i="1"/>
  <c r="F311" i="6"/>
  <c r="I310"/>
  <c r="F311" i="4"/>
  <c r="I310"/>
  <c r="I309"/>
  <c r="F311" i="15"/>
  <c r="F312" i="14"/>
  <c r="I311" s="1"/>
  <c r="F311" i="13"/>
  <c r="I310" s="1"/>
  <c r="F311" i="12"/>
  <c r="I310"/>
  <c r="F311" i="11"/>
  <c r="I310"/>
  <c r="F311" i="10"/>
  <c r="I310"/>
  <c r="F311" i="9"/>
  <c r="I310" s="1"/>
  <c r="F311" i="8"/>
  <c r="I310"/>
  <c r="F312" i="4" l="1"/>
  <c r="F312" i="6"/>
  <c r="I311"/>
  <c r="F312" i="1"/>
  <c r="I311"/>
  <c r="F312" i="3"/>
  <c r="F312" i="5"/>
  <c r="I311"/>
  <c r="I310" i="1"/>
  <c r="I310" i="5"/>
  <c r="F312" i="15"/>
  <c r="I311"/>
  <c r="I310"/>
  <c r="F313" i="14"/>
  <c r="I312"/>
  <c r="F312" i="13"/>
  <c r="I311"/>
  <c r="F312" i="12"/>
  <c r="I311" s="1"/>
  <c r="F312" i="11"/>
  <c r="I311"/>
  <c r="F312" i="10"/>
  <c r="I311"/>
  <c r="F312" i="9"/>
  <c r="I311" s="1"/>
  <c r="F312" i="8"/>
  <c r="I311"/>
  <c r="F313" i="5" l="1"/>
  <c r="F313" i="3"/>
  <c r="I312"/>
  <c r="F313" i="1"/>
  <c r="I312"/>
  <c r="F313" i="6"/>
  <c r="I312"/>
  <c r="F313" i="4"/>
  <c r="I312"/>
  <c r="I311" i="3"/>
  <c r="I311" i="4"/>
  <c r="F313" i="15"/>
  <c r="I312"/>
  <c r="F314" i="14"/>
  <c r="I313"/>
  <c r="F313" i="13"/>
  <c r="I312"/>
  <c r="F313" i="12"/>
  <c r="I312"/>
  <c r="F313" i="11"/>
  <c r="I312" s="1"/>
  <c r="F313" i="10"/>
  <c r="I312"/>
  <c r="F313" i="9"/>
  <c r="I312" s="1"/>
  <c r="F313" i="8"/>
  <c r="I312" s="1"/>
  <c r="F314" i="4" l="1"/>
  <c r="F314" i="6"/>
  <c r="F314" i="1"/>
  <c r="I313"/>
  <c r="F314" i="3"/>
  <c r="F314" i="5"/>
  <c r="I313"/>
  <c r="I312"/>
  <c r="F314" i="15"/>
  <c r="I313"/>
  <c r="F315" i="14"/>
  <c r="I314" s="1"/>
  <c r="F314" i="13"/>
  <c r="I313"/>
  <c r="F314" i="12"/>
  <c r="I313"/>
  <c r="F314" i="11"/>
  <c r="I313"/>
  <c r="F314" i="10"/>
  <c r="I313"/>
  <c r="F314" i="9"/>
  <c r="F314" i="8"/>
  <c r="I313" s="1"/>
  <c r="F315" i="5" l="1"/>
  <c r="I314"/>
  <c r="F315" i="3"/>
  <c r="I314"/>
  <c r="F315" i="1"/>
  <c r="I314"/>
  <c r="F315" i="6"/>
  <c r="I314"/>
  <c r="F315" i="4"/>
  <c r="I313" i="3"/>
  <c r="I313" i="6"/>
  <c r="I313" i="4"/>
  <c r="F315" i="15"/>
  <c r="I314" s="1"/>
  <c r="F316" i="14"/>
  <c r="I315" s="1"/>
  <c r="F315" i="13"/>
  <c r="I314"/>
  <c r="F315" i="12"/>
  <c r="I314"/>
  <c r="F315" i="11"/>
  <c r="I314"/>
  <c r="F315" i="10"/>
  <c r="F315" i="9"/>
  <c r="I313"/>
  <c r="F315" i="8"/>
  <c r="I314" s="1"/>
  <c r="F316" i="4" l="1"/>
  <c r="I315"/>
  <c r="F316" i="6"/>
  <c r="F316" i="1"/>
  <c r="I315"/>
  <c r="F316" i="3"/>
  <c r="I315"/>
  <c r="F316" i="5"/>
  <c r="I314" i="4"/>
  <c r="F316" i="15"/>
  <c r="F317" i="14"/>
  <c r="I316"/>
  <c r="F316" i="13"/>
  <c r="I315"/>
  <c r="F316" i="12"/>
  <c r="I315"/>
  <c r="F316" i="11"/>
  <c r="I315"/>
  <c r="F316" i="10"/>
  <c r="I315"/>
  <c r="I314"/>
  <c r="F316" i="9"/>
  <c r="I314"/>
  <c r="F316" i="8"/>
  <c r="I315" s="1"/>
  <c r="F317" i="5" l="1"/>
  <c r="I316"/>
  <c r="F317" i="3"/>
  <c r="F317" i="1"/>
  <c r="I316"/>
  <c r="F317" i="6"/>
  <c r="I316"/>
  <c r="F317" i="4"/>
  <c r="I316"/>
  <c r="I315" i="5"/>
  <c r="I315" i="6"/>
  <c r="F317" i="15"/>
  <c r="I316" s="1"/>
  <c r="I315"/>
  <c r="F318" i="14"/>
  <c r="I317"/>
  <c r="F317" i="13"/>
  <c r="I316" s="1"/>
  <c r="F317" i="12"/>
  <c r="I316"/>
  <c r="F317" i="11"/>
  <c r="I316" s="1"/>
  <c r="F317" i="10"/>
  <c r="I316"/>
  <c r="F317" i="9"/>
  <c r="I315"/>
  <c r="F317" i="8"/>
  <c r="I316" s="1"/>
  <c r="F318" i="4" l="1"/>
  <c r="I317"/>
  <c r="F318" i="6"/>
  <c r="F318" i="1"/>
  <c r="I317"/>
  <c r="F318" i="3"/>
  <c r="I317"/>
  <c r="F318" i="5"/>
  <c r="I317"/>
  <c r="I316" i="3"/>
  <c r="F318" i="15"/>
  <c r="I317"/>
  <c r="F319" i="14"/>
  <c r="I318" s="1"/>
  <c r="F318" i="13"/>
  <c r="I317"/>
  <c r="F318" i="12"/>
  <c r="I317"/>
  <c r="F318" i="11"/>
  <c r="I317"/>
  <c r="F318" i="10"/>
  <c r="I317"/>
  <c r="F318" i="9"/>
  <c r="I316"/>
  <c r="F318" i="8"/>
  <c r="I317"/>
  <c r="F319" i="5" l="1"/>
  <c r="I318"/>
  <c r="F319" i="3"/>
  <c r="I318"/>
  <c r="F319" i="1"/>
  <c r="I318"/>
  <c r="F319" i="6"/>
  <c r="F319" i="4"/>
  <c r="I318"/>
  <c r="I317" i="6"/>
  <c r="F319" i="15"/>
  <c r="I318"/>
  <c r="F320" i="14"/>
  <c r="I319"/>
  <c r="F319" i="13"/>
  <c r="I318" s="1"/>
  <c r="F319" i="12"/>
  <c r="I318"/>
  <c r="F319" i="11"/>
  <c r="I318"/>
  <c r="F319" i="10"/>
  <c r="I318"/>
  <c r="F319" i="9"/>
  <c r="I317"/>
  <c r="F319" i="8"/>
  <c r="F320" i="4" l="1"/>
  <c r="F320" i="6"/>
  <c r="I319"/>
  <c r="F320" i="1"/>
  <c r="I319"/>
  <c r="F320" i="3"/>
  <c r="I319"/>
  <c r="F320" i="5"/>
  <c r="I318" i="6"/>
  <c r="F320" i="15"/>
  <c r="I319" s="1"/>
  <c r="F321" i="14"/>
  <c r="I320" s="1"/>
  <c r="F320" i="13"/>
  <c r="I319" s="1"/>
  <c r="F320" i="12"/>
  <c r="I319"/>
  <c r="F320" i="11"/>
  <c r="I319"/>
  <c r="F320" i="10"/>
  <c r="I319" s="1"/>
  <c r="F320" i="9"/>
  <c r="I318"/>
  <c r="F320" i="8"/>
  <c r="I319"/>
  <c r="I318"/>
  <c r="F321" i="5" l="1"/>
  <c r="F321" i="3"/>
  <c r="I320"/>
  <c r="F321" i="1"/>
  <c r="I320"/>
  <c r="F321" i="6"/>
  <c r="F321" i="4"/>
  <c r="I320"/>
  <c r="I319" i="5"/>
  <c r="I319" i="4"/>
  <c r="F321" i="15"/>
  <c r="I320" s="1"/>
  <c r="F322" i="14"/>
  <c r="I321"/>
  <c r="F321" i="13"/>
  <c r="I320" s="1"/>
  <c r="F321" i="12"/>
  <c r="I320" s="1"/>
  <c r="F321" i="11"/>
  <c r="I320"/>
  <c r="F321" i="10"/>
  <c r="I320"/>
  <c r="F321" i="9"/>
  <c r="I320" s="1"/>
  <c r="I319"/>
  <c r="F321" i="8"/>
  <c r="F322" i="4" l="1"/>
  <c r="I321"/>
  <c r="F322" i="6"/>
  <c r="I321"/>
  <c r="F322" i="1"/>
  <c r="I321"/>
  <c r="F322" i="3"/>
  <c r="F322" i="5"/>
  <c r="I321"/>
  <c r="I320" i="6"/>
  <c r="I320" i="5"/>
  <c r="F322" i="15"/>
  <c r="I321"/>
  <c r="F323" i="14"/>
  <c r="I322"/>
  <c r="F322" i="13"/>
  <c r="I321" s="1"/>
  <c r="F322" i="12"/>
  <c r="I321"/>
  <c r="F322" i="11"/>
  <c r="I321"/>
  <c r="F322" i="10"/>
  <c r="I321" s="1"/>
  <c r="F322" i="9"/>
  <c r="F322" i="8"/>
  <c r="I321"/>
  <c r="I320"/>
  <c r="F323" i="5" l="1"/>
  <c r="I322"/>
  <c r="F323" i="3"/>
  <c r="I322"/>
  <c r="F323" i="1"/>
  <c r="F323" i="6"/>
  <c r="I322"/>
  <c r="F323" i="4"/>
  <c r="I321" i="3"/>
  <c r="F323" i="15"/>
  <c r="I322"/>
  <c r="F324" i="14"/>
  <c r="I323"/>
  <c r="F323" i="13"/>
  <c r="I322" s="1"/>
  <c r="F323" i="12"/>
  <c r="F323" i="11"/>
  <c r="I322"/>
  <c r="F323" i="10"/>
  <c r="I322"/>
  <c r="F323" i="9"/>
  <c r="I322" s="1"/>
  <c r="I321"/>
  <c r="F323" i="8"/>
  <c r="I322"/>
  <c r="F324" i="4" l="1"/>
  <c r="F324" i="6"/>
  <c r="I323"/>
  <c r="F324" i="1"/>
  <c r="I323"/>
  <c r="F324" i="3"/>
  <c r="F324" i="5"/>
  <c r="I323"/>
  <c r="I322" i="4"/>
  <c r="I322" i="1"/>
  <c r="F324" i="15"/>
  <c r="I323"/>
  <c r="F325" i="14"/>
  <c r="I324"/>
  <c r="F324" i="13"/>
  <c r="I323"/>
  <c r="F324" i="12"/>
  <c r="I323"/>
  <c r="I322"/>
  <c r="F324" i="11"/>
  <c r="I323" s="1"/>
  <c r="F324" i="10"/>
  <c r="I323" s="1"/>
  <c r="F324" i="9"/>
  <c r="F324" i="8"/>
  <c r="I323" s="1"/>
  <c r="F325" i="5" l="1"/>
  <c r="F325" i="3"/>
  <c r="I324"/>
  <c r="F325" i="1"/>
  <c r="I324"/>
  <c r="F325" i="6"/>
  <c r="F325" i="4"/>
  <c r="I324"/>
  <c r="I323" i="3"/>
  <c r="I323" i="4"/>
  <c r="F325" i="15"/>
  <c r="F326" i="14"/>
  <c r="I325"/>
  <c r="F325" i="13"/>
  <c r="I324"/>
  <c r="F325" i="12"/>
  <c r="I324"/>
  <c r="F325" i="11"/>
  <c r="F325" i="10"/>
  <c r="I324" s="1"/>
  <c r="F325" i="9"/>
  <c r="I323"/>
  <c r="F325" i="8"/>
  <c r="I324"/>
  <c r="F326" i="4" l="1"/>
  <c r="I325"/>
  <c r="F326" i="6"/>
  <c r="I325"/>
  <c r="F326" i="1"/>
  <c r="I325"/>
  <c r="F326" i="3"/>
  <c r="F326" i="5"/>
  <c r="I325"/>
  <c r="I324" i="6"/>
  <c r="I324" i="5"/>
  <c r="F326" i="15"/>
  <c r="I325"/>
  <c r="I324"/>
  <c r="F327" i="14"/>
  <c r="I326"/>
  <c r="F326" i="13"/>
  <c r="F326" i="12"/>
  <c r="I325" s="1"/>
  <c r="F326" i="11"/>
  <c r="I325" s="1"/>
  <c r="I324"/>
  <c r="F326" i="10"/>
  <c r="I325"/>
  <c r="F326" i="9"/>
  <c r="I324"/>
  <c r="F326" i="8"/>
  <c r="I325"/>
  <c r="F327" i="5" l="1"/>
  <c r="I326"/>
  <c r="F327" i="3"/>
  <c r="I326"/>
  <c r="F327" i="1"/>
  <c r="F327" i="6"/>
  <c r="I326"/>
  <c r="F327" i="4"/>
  <c r="I326"/>
  <c r="I325" i="3"/>
  <c r="F327" i="15"/>
  <c r="I326"/>
  <c r="F328" i="14"/>
  <c r="F327" i="13"/>
  <c r="I326" s="1"/>
  <c r="I325"/>
  <c r="F327" i="12"/>
  <c r="I326" s="1"/>
  <c r="F327" i="11"/>
  <c r="I326"/>
  <c r="F327" i="10"/>
  <c r="I326"/>
  <c r="F327" i="9"/>
  <c r="I325"/>
  <c r="F327" i="8"/>
  <c r="I326" s="1"/>
  <c r="F328" i="4" l="1"/>
  <c r="F328" i="6"/>
  <c r="I327"/>
  <c r="F328" i="1"/>
  <c r="F328" i="3"/>
  <c r="I327"/>
  <c r="F328" i="5"/>
  <c r="I326" i="1"/>
  <c r="F328" i="15"/>
  <c r="I327"/>
  <c r="F329" i="14"/>
  <c r="I328"/>
  <c r="I327"/>
  <c r="F328" i="13"/>
  <c r="I327"/>
  <c r="F328" i="12"/>
  <c r="I327"/>
  <c r="F328" i="11"/>
  <c r="I327"/>
  <c r="F328" i="10"/>
  <c r="I327"/>
  <c r="F328" i="9"/>
  <c r="I326"/>
  <c r="F328" i="8"/>
  <c r="I327"/>
  <c r="F329" i="5" l="1"/>
  <c r="I328"/>
  <c r="F329" i="3"/>
  <c r="I328"/>
  <c r="F329" i="1"/>
  <c r="I328"/>
  <c r="F329" i="6"/>
  <c r="I328"/>
  <c r="F329" i="4"/>
  <c r="I327" i="5"/>
  <c r="I327" i="1"/>
  <c r="I327" i="4"/>
  <c r="F329" i="15"/>
  <c r="I328"/>
  <c r="F330" i="14"/>
  <c r="I329"/>
  <c r="F329" i="13"/>
  <c r="I328" s="1"/>
  <c r="F329" i="12"/>
  <c r="I328" s="1"/>
  <c r="F329" i="11"/>
  <c r="I328"/>
  <c r="F329" i="10"/>
  <c r="I328"/>
  <c r="F329" i="9"/>
  <c r="I327"/>
  <c r="F329" i="8"/>
  <c r="I328"/>
  <c r="F330" i="4" l="1"/>
  <c r="F330" i="6"/>
  <c r="F330" i="1"/>
  <c r="I329"/>
  <c r="F330" i="3"/>
  <c r="I329"/>
  <c r="F330" i="5"/>
  <c r="I328" i="4"/>
  <c r="F330" i="15"/>
  <c r="F331" i="14"/>
  <c r="I330"/>
  <c r="F330" i="13"/>
  <c r="I329"/>
  <c r="F330" i="12"/>
  <c r="I329"/>
  <c r="F330" i="11"/>
  <c r="I329"/>
  <c r="F330" i="10"/>
  <c r="I329"/>
  <c r="F330" i="9"/>
  <c r="I328"/>
  <c r="F330" i="8"/>
  <c r="I329"/>
  <c r="F331" i="5" l="1"/>
  <c r="F331" i="3"/>
  <c r="I330"/>
  <c r="F331" i="1"/>
  <c r="I330"/>
  <c r="F331" i="6"/>
  <c r="F331" i="4"/>
  <c r="I330"/>
  <c r="I329" i="5"/>
  <c r="I329" i="6"/>
  <c r="I329" i="4"/>
  <c r="F331" i="15"/>
  <c r="I330"/>
  <c r="I329"/>
  <c r="F332" i="14"/>
  <c r="I331"/>
  <c r="F331" i="13"/>
  <c r="I330"/>
  <c r="F331" i="12"/>
  <c r="I330" s="1"/>
  <c r="F331" i="11"/>
  <c r="I330"/>
  <c r="F331" i="10"/>
  <c r="F331" i="9"/>
  <c r="I329"/>
  <c r="F331" i="8"/>
  <c r="I330" s="1"/>
  <c r="F332" i="4" l="1"/>
  <c r="I331"/>
  <c r="F332" i="6"/>
  <c r="I331"/>
  <c r="F332" i="1"/>
  <c r="F332" i="3"/>
  <c r="I331"/>
  <c r="F332" i="5"/>
  <c r="I331"/>
  <c r="I330" i="6"/>
  <c r="I330" i="5"/>
  <c r="F332" i="15"/>
  <c r="I331" s="1"/>
  <c r="F333" i="14"/>
  <c r="I332" s="1"/>
  <c r="F332" i="13"/>
  <c r="I331"/>
  <c r="F332" i="12"/>
  <c r="I331" s="1"/>
  <c r="F332" i="11"/>
  <c r="I331"/>
  <c r="F332" i="10"/>
  <c r="I331"/>
  <c r="I330"/>
  <c r="F332" i="9"/>
  <c r="I330"/>
  <c r="F332" i="8"/>
  <c r="I331" s="1"/>
  <c r="F333" i="5" l="1"/>
  <c r="F333" i="3"/>
  <c r="I332"/>
  <c r="F333" i="1"/>
  <c r="F333" i="6"/>
  <c r="I332"/>
  <c r="F333" i="4"/>
  <c r="I331" i="1"/>
  <c r="F333" i="15"/>
  <c r="I332" s="1"/>
  <c r="F334" i="14"/>
  <c r="I333" s="1"/>
  <c r="F333" i="13"/>
  <c r="F333" i="12"/>
  <c r="I332"/>
  <c r="F333" i="11"/>
  <c r="I332"/>
  <c r="F333" i="10"/>
  <c r="I332"/>
  <c r="F333" i="9"/>
  <c r="I331"/>
  <c r="F333" i="8"/>
  <c r="I332"/>
  <c r="F334" i="4" l="1"/>
  <c r="I333"/>
  <c r="F334" i="6"/>
  <c r="I333"/>
  <c r="F334" i="1"/>
  <c r="F334" i="3"/>
  <c r="I333"/>
  <c r="F334" i="5"/>
  <c r="I333"/>
  <c r="I332" i="4"/>
  <c r="I332" i="1"/>
  <c r="I332" i="5"/>
  <c r="F334" i="15"/>
  <c r="I333" s="1"/>
  <c r="F335" i="14"/>
  <c r="I334" s="1"/>
  <c r="F334" i="13"/>
  <c r="I333"/>
  <c r="I332"/>
  <c r="F334" i="12"/>
  <c r="I333" s="1"/>
  <c r="F334" i="11"/>
  <c r="F334" i="10"/>
  <c r="I333"/>
  <c r="F334" i="9"/>
  <c r="I332"/>
  <c r="F334" i="8"/>
  <c r="I333"/>
  <c r="F335" i="5" l="1"/>
  <c r="I334"/>
  <c r="F335" i="3"/>
  <c r="I334"/>
  <c r="F335" i="1"/>
  <c r="F335" i="6"/>
  <c r="I334"/>
  <c r="F335" i="4"/>
  <c r="I334"/>
  <c r="I333" i="1"/>
  <c r="F335" i="15"/>
  <c r="I334"/>
  <c r="F336" i="14"/>
  <c r="I335"/>
  <c r="F335" i="13"/>
  <c r="I334"/>
  <c r="F335" i="12"/>
  <c r="I334"/>
  <c r="F335" i="11"/>
  <c r="I334"/>
  <c r="I333"/>
  <c r="F335" i="10"/>
  <c r="I334" s="1"/>
  <c r="F335" i="9"/>
  <c r="I334" s="1"/>
  <c r="I333"/>
  <c r="F335" i="8"/>
  <c r="I334" s="1"/>
  <c r="F336" i="4" l="1"/>
  <c r="F336" i="6"/>
  <c r="I335"/>
  <c r="F336" i="1"/>
  <c r="F336" i="3"/>
  <c r="I335"/>
  <c r="F336" i="5"/>
  <c r="I335"/>
  <c r="I334" i="1"/>
  <c r="F336" i="15"/>
  <c r="I335"/>
  <c r="F337" i="14"/>
  <c r="I336"/>
  <c r="F336" i="13"/>
  <c r="I335"/>
  <c r="F336" i="12"/>
  <c r="I335"/>
  <c r="F336" i="11"/>
  <c r="I335"/>
  <c r="F336" i="10"/>
  <c r="I335"/>
  <c r="F336" i="9"/>
  <c r="F336" i="8"/>
  <c r="I335" s="1"/>
  <c r="F337" i="5" l="1"/>
  <c r="F337" i="3"/>
  <c r="I336"/>
  <c r="F337" i="1"/>
  <c r="I336"/>
  <c r="F337" i="6"/>
  <c r="F337" i="4"/>
  <c r="I336"/>
  <c r="I335" i="1"/>
  <c r="I335" i="4"/>
  <c r="F337" i="15"/>
  <c r="I336" s="1"/>
  <c r="F338" i="14"/>
  <c r="I337" s="1"/>
  <c r="F337" i="13"/>
  <c r="I336" s="1"/>
  <c r="F337" i="12"/>
  <c r="I336"/>
  <c r="F337" i="11"/>
  <c r="I336"/>
  <c r="F337" i="10"/>
  <c r="I336"/>
  <c r="F337" i="9"/>
  <c r="I336" s="1"/>
  <c r="I335"/>
  <c r="F337" i="8"/>
  <c r="I336"/>
  <c r="F338" i="4" l="1"/>
  <c r="I337"/>
  <c r="F338" i="6"/>
  <c r="I337"/>
  <c r="F338" i="1"/>
  <c r="I337"/>
  <c r="F338" i="3"/>
  <c r="F338" i="5"/>
  <c r="I337"/>
  <c r="I336" i="6"/>
  <c r="I336" i="5"/>
  <c r="F338" i="15"/>
  <c r="I337"/>
  <c r="F339" i="14"/>
  <c r="I338"/>
  <c r="F338" i="13"/>
  <c r="I337"/>
  <c r="F338" i="12"/>
  <c r="I337"/>
  <c r="F338" i="11"/>
  <c r="I337"/>
  <c r="F338" i="10"/>
  <c r="I337" s="1"/>
  <c r="F338" i="9"/>
  <c r="F338" i="8"/>
  <c r="I337" s="1"/>
  <c r="F339" i="5" l="1"/>
  <c r="I338"/>
  <c r="F339" i="3"/>
  <c r="I338"/>
  <c r="F339" i="1"/>
  <c r="I338"/>
  <c r="F339" i="6"/>
  <c r="I338"/>
  <c r="F339" i="4"/>
  <c r="I338"/>
  <c r="I337" i="3"/>
  <c r="F339" i="15"/>
  <c r="I338"/>
  <c r="F340" i="14"/>
  <c r="I339"/>
  <c r="F339" i="13"/>
  <c r="I338"/>
  <c r="F339" i="12"/>
  <c r="I338"/>
  <c r="F339" i="11"/>
  <c r="I338"/>
  <c r="F339" i="10"/>
  <c r="I338" s="1"/>
  <c r="F339" i="9"/>
  <c r="I338" s="1"/>
  <c r="I337"/>
  <c r="F339" i="8"/>
  <c r="I338" s="1"/>
  <c r="F340" i="4" l="1"/>
  <c r="I339"/>
  <c r="F340" i="6"/>
  <c r="I339"/>
  <c r="F340" i="1"/>
  <c r="I339"/>
  <c r="F340" i="3"/>
  <c r="I339"/>
  <c r="F340" i="5"/>
  <c r="F340" i="15"/>
  <c r="I339"/>
  <c r="F341" i="14"/>
  <c r="I340"/>
  <c r="F340" i="13"/>
  <c r="I339"/>
  <c r="F340" i="12"/>
  <c r="I339"/>
  <c r="F340" i="11"/>
  <c r="I339" s="1"/>
  <c r="F340" i="10"/>
  <c r="I339" s="1"/>
  <c r="F340" i="9"/>
  <c r="F340" i="8"/>
  <c r="I339" s="1"/>
  <c r="F341" i="5" l="1"/>
  <c r="I340"/>
  <c r="F341" i="3"/>
  <c r="I340"/>
  <c r="F341" i="1"/>
  <c r="I340"/>
  <c r="F341" i="6"/>
  <c r="F341" i="4"/>
  <c r="I340"/>
  <c r="I339" i="5"/>
  <c r="F341" i="15"/>
  <c r="I340"/>
  <c r="F342" i="14"/>
  <c r="I341" s="1"/>
  <c r="F341" i="13"/>
  <c r="I340"/>
  <c r="F341" i="12"/>
  <c r="I340"/>
  <c r="F341" i="11"/>
  <c r="I340"/>
  <c r="F341" i="10"/>
  <c r="I340"/>
  <c r="F341" i="9"/>
  <c r="I340" s="1"/>
  <c r="I339"/>
  <c r="F341" i="8"/>
  <c r="I340" s="1"/>
  <c r="F342" i="4" l="1"/>
  <c r="I341"/>
  <c r="F342" i="6"/>
  <c r="I341"/>
  <c r="F342" i="1"/>
  <c r="F342" i="3"/>
  <c r="I341"/>
  <c r="F342" i="5"/>
  <c r="I341"/>
  <c r="I340" i="6"/>
  <c r="F342" i="15"/>
  <c r="I341"/>
  <c r="F343" i="14"/>
  <c r="I342" s="1"/>
  <c r="F342" i="13"/>
  <c r="I341" s="1"/>
  <c r="F342" i="12"/>
  <c r="I341"/>
  <c r="F342" i="11"/>
  <c r="I341" s="1"/>
  <c r="F342" i="10"/>
  <c r="I341" s="1"/>
  <c r="F342" i="9"/>
  <c r="F342" i="8"/>
  <c r="I341" s="1"/>
  <c r="F343" i="5" l="1"/>
  <c r="I342"/>
  <c r="F343" i="3"/>
  <c r="I342"/>
  <c r="F343" i="1"/>
  <c r="F343" i="6"/>
  <c r="I342"/>
  <c r="F343" i="4"/>
  <c r="I341" i="1"/>
  <c r="F343" i="15"/>
  <c r="I342" s="1"/>
  <c r="F344" i="14"/>
  <c r="I343" s="1"/>
  <c r="F343" i="13"/>
  <c r="F343" i="12"/>
  <c r="I342" s="1"/>
  <c r="F343" i="11"/>
  <c r="I342" s="1"/>
  <c r="F343" i="10"/>
  <c r="I342"/>
  <c r="F343" i="9"/>
  <c r="I341"/>
  <c r="F343" i="8"/>
  <c r="I342"/>
  <c r="F344" i="4" l="1"/>
  <c r="I343"/>
  <c r="F344" i="6"/>
  <c r="I343"/>
  <c r="F344" i="1"/>
  <c r="F344" i="3"/>
  <c r="I343"/>
  <c r="F344" i="5"/>
  <c r="I343"/>
  <c r="I342" i="4"/>
  <c r="I342" i="1"/>
  <c r="F344" i="15"/>
  <c r="I343"/>
  <c r="F345" i="14"/>
  <c r="I344" s="1"/>
  <c r="F344" i="13"/>
  <c r="I343" s="1"/>
  <c r="I342"/>
  <c r="F344" i="12"/>
  <c r="I343"/>
  <c r="F344" i="11"/>
  <c r="I343"/>
  <c r="F344" i="10"/>
  <c r="I343"/>
  <c r="F344" i="9"/>
  <c r="I342"/>
  <c r="F344" i="8"/>
  <c r="I343"/>
  <c r="F345" i="5" l="1"/>
  <c r="I344"/>
  <c r="F345" i="3"/>
  <c r="I344"/>
  <c r="F345" i="1"/>
  <c r="I344"/>
  <c r="F345" i="6"/>
  <c r="I344"/>
  <c r="F345" i="4"/>
  <c r="I343" i="1"/>
  <c r="F345" i="15"/>
  <c r="I344" s="1"/>
  <c r="F346" i="14"/>
  <c r="I345" s="1"/>
  <c r="F345" i="13"/>
  <c r="I344" s="1"/>
  <c r="F345" i="12"/>
  <c r="I344" s="1"/>
  <c r="F345" i="11"/>
  <c r="I344" s="1"/>
  <c r="F345" i="10"/>
  <c r="I344" s="1"/>
  <c r="F345" i="9"/>
  <c r="I344" s="1"/>
  <c r="I343"/>
  <c r="F345" i="8"/>
  <c r="I344" s="1"/>
  <c r="F346" i="4" l="1"/>
  <c r="F346" i="6"/>
  <c r="I345"/>
  <c r="F346" i="1"/>
  <c r="I345"/>
  <c r="F346" i="3"/>
  <c r="F346" i="5"/>
  <c r="I345"/>
  <c r="I344" i="4"/>
  <c r="F346" i="15"/>
  <c r="F347" i="14"/>
  <c r="I346" s="1"/>
  <c r="F346" i="13"/>
  <c r="I345" s="1"/>
  <c r="F346" i="12"/>
  <c r="I345" s="1"/>
  <c r="F346" i="11"/>
  <c r="I345" s="1"/>
  <c r="F346" i="10"/>
  <c r="I345"/>
  <c r="F346" i="9"/>
  <c r="F346" i="8"/>
  <c r="I345" s="1"/>
  <c r="F347" i="5" l="1"/>
  <c r="F347" i="3"/>
  <c r="I346"/>
  <c r="F347" i="1"/>
  <c r="I346"/>
  <c r="F347" i="6"/>
  <c r="F347" i="4"/>
  <c r="I346"/>
  <c r="I345" i="3"/>
  <c r="I345" i="4"/>
  <c r="F347" i="15"/>
  <c r="I346" s="1"/>
  <c r="I345"/>
  <c r="F348" i="14"/>
  <c r="I347" s="1"/>
  <c r="F347" i="13"/>
  <c r="I346"/>
  <c r="F347" i="12"/>
  <c r="I346"/>
  <c r="F347" i="11"/>
  <c r="I346"/>
  <c r="F347" i="10"/>
  <c r="I346"/>
  <c r="F347" i="9"/>
  <c r="I345"/>
  <c r="F347" i="8"/>
  <c r="I346"/>
  <c r="F348" i="4" l="1"/>
  <c r="F348" i="6"/>
  <c r="F348" i="1"/>
  <c r="I347"/>
  <c r="F348" i="3"/>
  <c r="I347"/>
  <c r="F348" i="5"/>
  <c r="I346" i="6"/>
  <c r="I346" i="5"/>
  <c r="F348" i="15"/>
  <c r="I347"/>
  <c r="F349" i="14"/>
  <c r="I348"/>
  <c r="F348" i="13"/>
  <c r="I347" s="1"/>
  <c r="F348" i="12"/>
  <c r="I347" s="1"/>
  <c r="F348" i="11"/>
  <c r="I347" s="1"/>
  <c r="F348" i="10"/>
  <c r="I347" s="1"/>
  <c r="F348" i="9"/>
  <c r="I346"/>
  <c r="F348" i="8"/>
  <c r="I347"/>
  <c r="F349" i="5" l="1"/>
  <c r="F349" i="3"/>
  <c r="F349" i="1"/>
  <c r="I348"/>
  <c r="F349" i="6"/>
  <c r="F349" i="4"/>
  <c r="I348"/>
  <c r="I347" i="5"/>
  <c r="I347" i="6"/>
  <c r="I347" i="4"/>
  <c r="F349" i="15"/>
  <c r="I348"/>
  <c r="F350" i="14"/>
  <c r="I349" s="1"/>
  <c r="F349" i="13"/>
  <c r="I348"/>
  <c r="F349" i="12"/>
  <c r="I348"/>
  <c r="F349" i="11"/>
  <c r="I348"/>
  <c r="F349" i="10"/>
  <c r="I348"/>
  <c r="F349" i="9"/>
  <c r="I347"/>
  <c r="F349" i="8"/>
  <c r="I348"/>
  <c r="F350" i="4" l="1"/>
  <c r="F350" i="6"/>
  <c r="I349"/>
  <c r="F350" i="1"/>
  <c r="F350" i="3"/>
  <c r="I349"/>
  <c r="F350" i="5"/>
  <c r="I348" i="6"/>
  <c r="I348" i="3"/>
  <c r="I348" i="5"/>
  <c r="F350" i="15"/>
  <c r="I349" s="1"/>
  <c r="F351" i="14"/>
  <c r="I350" s="1"/>
  <c r="F350" i="13"/>
  <c r="I349" s="1"/>
  <c r="F350" i="12"/>
  <c r="I349" s="1"/>
  <c r="F350" i="11"/>
  <c r="I349" s="1"/>
  <c r="F350" i="10"/>
  <c r="F350" i="9"/>
  <c r="I348"/>
  <c r="F350" i="8"/>
  <c r="I349"/>
  <c r="F351" i="5" l="1"/>
  <c r="F351" i="3"/>
  <c r="F351" i="1"/>
  <c r="I350"/>
  <c r="F351" i="6"/>
  <c r="I350"/>
  <c r="F351" i="4"/>
  <c r="I350"/>
  <c r="I349" i="5"/>
  <c r="I349" i="1"/>
  <c r="I349" i="4"/>
  <c r="F351" i="15"/>
  <c r="I350" s="1"/>
  <c r="F352" i="14"/>
  <c r="I351" s="1"/>
  <c r="F351" i="13"/>
  <c r="I350" s="1"/>
  <c r="F351" i="12"/>
  <c r="I350" s="1"/>
  <c r="F351" i="11"/>
  <c r="I350" s="1"/>
  <c r="F351" i="10"/>
  <c r="I350" s="1"/>
  <c r="I349"/>
  <c r="F351" i="9"/>
  <c r="I349"/>
  <c r="F351" i="8"/>
  <c r="I350"/>
  <c r="F352" i="4" l="1"/>
  <c r="F352" i="6"/>
  <c r="F352" i="1"/>
  <c r="I351"/>
  <c r="F352" i="3"/>
  <c r="I351"/>
  <c r="F352" i="5"/>
  <c r="I350" i="3"/>
  <c r="I350" i="5"/>
  <c r="F352" i="15"/>
  <c r="I351"/>
  <c r="F353" i="14"/>
  <c r="I352" s="1"/>
  <c r="F352" i="13"/>
  <c r="I351"/>
  <c r="F352" i="12"/>
  <c r="I351"/>
  <c r="F352" i="11"/>
  <c r="F352" i="10"/>
  <c r="I351" s="1"/>
  <c r="F352" i="9"/>
  <c r="I351" s="1"/>
  <c r="I350"/>
  <c r="F352" i="8"/>
  <c r="F353" i="5" l="1"/>
  <c r="F353" i="3"/>
  <c r="I352"/>
  <c r="F353" i="1"/>
  <c r="F353" i="6"/>
  <c r="I352"/>
  <c r="F353" i="4"/>
  <c r="I352"/>
  <c r="I351" i="5"/>
  <c r="I351" i="6"/>
  <c r="I351" i="4"/>
  <c r="F353" i="15"/>
  <c r="I352"/>
  <c r="F354" i="14"/>
  <c r="I353" s="1"/>
  <c r="F353" i="13"/>
  <c r="I352"/>
  <c r="F353" i="12"/>
  <c r="I352" s="1"/>
  <c r="F353" i="11"/>
  <c r="I352" s="1"/>
  <c r="I351"/>
  <c r="F353" i="10"/>
  <c r="I352" s="1"/>
  <c r="F353" i="9"/>
  <c r="I352" s="1"/>
  <c r="F353" i="8"/>
  <c r="I352" s="1"/>
  <c r="I351"/>
  <c r="F354" i="4" l="1"/>
  <c r="F354" i="6"/>
  <c r="I353"/>
  <c r="F354" i="1"/>
  <c r="I353"/>
  <c r="F354" i="3"/>
  <c r="F354" i="5"/>
  <c r="I353"/>
  <c r="I352" i="1"/>
  <c r="I352" i="5"/>
  <c r="F354" i="15"/>
  <c r="I353"/>
  <c r="F355" i="14"/>
  <c r="I354"/>
  <c r="F354" i="13"/>
  <c r="F354" i="12"/>
  <c r="I353" s="1"/>
  <c r="F354" i="11"/>
  <c r="I353" s="1"/>
  <c r="F354" i="10"/>
  <c r="I353" s="1"/>
  <c r="F354" i="9"/>
  <c r="I353" s="1"/>
  <c r="F354" i="8"/>
  <c r="I353"/>
  <c r="F355" i="5" l="1"/>
  <c r="I354"/>
  <c r="F355" i="3"/>
  <c r="F355" i="1"/>
  <c r="I354"/>
  <c r="F355" i="6"/>
  <c r="I354"/>
  <c r="F355" i="4"/>
  <c r="I353" i="3"/>
  <c r="I353" i="4"/>
  <c r="F355" i="15"/>
  <c r="I354"/>
  <c r="F356" i="14"/>
  <c r="I355" s="1"/>
  <c r="F355" i="13"/>
  <c r="I354" s="1"/>
  <c r="I353"/>
  <c r="F355" i="12"/>
  <c r="I354" s="1"/>
  <c r="F355" i="11"/>
  <c r="I354" s="1"/>
  <c r="F355" i="10"/>
  <c r="I354" s="1"/>
  <c r="F355" i="9"/>
  <c r="I354" s="1"/>
  <c r="F355" i="8"/>
  <c r="F356" i="4" l="1"/>
  <c r="I355"/>
  <c r="F356" i="6"/>
  <c r="I355"/>
  <c r="F356" i="1"/>
  <c r="I355"/>
  <c r="F356" i="3"/>
  <c r="F356" i="5"/>
  <c r="I355"/>
  <c r="I354" i="4"/>
  <c r="I354" i="3"/>
  <c r="F356" i="15"/>
  <c r="I355"/>
  <c r="F357" i="14"/>
  <c r="I356"/>
  <c r="F356" i="13"/>
  <c r="I355"/>
  <c r="F356" i="12"/>
  <c r="I355"/>
  <c r="F356" i="11"/>
  <c r="F356" i="10"/>
  <c r="I355" s="1"/>
  <c r="F356" i="9"/>
  <c r="I355" s="1"/>
  <c r="F356" i="8"/>
  <c r="I355"/>
  <c r="I354"/>
  <c r="F357" i="5" l="1"/>
  <c r="F357" i="3"/>
  <c r="I356"/>
  <c r="F357" i="1"/>
  <c r="I356"/>
  <c r="F357" i="6"/>
  <c r="F357" i="4"/>
  <c r="I356"/>
  <c r="I355" i="3"/>
  <c r="F357" i="15"/>
  <c r="I356" s="1"/>
  <c r="F358" i="14"/>
  <c r="I357"/>
  <c r="F357" i="13"/>
  <c r="I356"/>
  <c r="F357" i="12"/>
  <c r="I356" s="1"/>
  <c r="F357" i="11"/>
  <c r="I356" s="1"/>
  <c r="I355"/>
  <c r="F357" i="10"/>
  <c r="I356" s="1"/>
  <c r="F357" i="9"/>
  <c r="I356" s="1"/>
  <c r="F357" i="8"/>
  <c r="I356"/>
  <c r="F358" i="4" l="1"/>
  <c r="I357"/>
  <c r="F358" i="6"/>
  <c r="I357"/>
  <c r="F358" i="1"/>
  <c r="I357"/>
  <c r="F358" i="3"/>
  <c r="F358" i="5"/>
  <c r="I357"/>
  <c r="I356" i="6"/>
  <c r="I356" i="5"/>
  <c r="F358" i="15"/>
  <c r="I357"/>
  <c r="F359" i="14"/>
  <c r="I358"/>
  <c r="F358" i="13"/>
  <c r="I357"/>
  <c r="F358" i="12"/>
  <c r="I357"/>
  <c r="F358" i="11"/>
  <c r="I357"/>
  <c r="F358" i="10"/>
  <c r="I357" s="1"/>
  <c r="F358" i="9"/>
  <c r="I357" s="1"/>
  <c r="F358" i="8"/>
  <c r="I357"/>
  <c r="F359" i="5" l="1"/>
  <c r="F359" i="3"/>
  <c r="I358"/>
  <c r="F359" i="1"/>
  <c r="F359" i="6"/>
  <c r="I358"/>
  <c r="F359" i="4"/>
  <c r="I357" i="3"/>
  <c r="F359" i="15"/>
  <c r="I358" s="1"/>
  <c r="F360" i="14"/>
  <c r="I359" s="1"/>
  <c r="F359" i="13"/>
  <c r="I358" s="1"/>
  <c r="F359" i="12"/>
  <c r="I358"/>
  <c r="F359" i="11"/>
  <c r="I358"/>
  <c r="F359" i="10"/>
  <c r="I358"/>
  <c r="F359" i="9"/>
  <c r="F359" i="8"/>
  <c r="I358" s="1"/>
  <c r="F360" i="4" l="1"/>
  <c r="F360" i="6"/>
  <c r="I359"/>
  <c r="F360" i="1"/>
  <c r="F360" i="3"/>
  <c r="I359"/>
  <c r="F360" i="5"/>
  <c r="I359"/>
  <c r="I358" i="4"/>
  <c r="I358" i="1"/>
  <c r="I358" i="5"/>
  <c r="F360" i="15"/>
  <c r="I359"/>
  <c r="F361" i="14"/>
  <c r="I360"/>
  <c r="F360" i="13"/>
  <c r="F360" i="12"/>
  <c r="F360" i="11"/>
  <c r="I359"/>
  <c r="F360" i="10"/>
  <c r="I359"/>
  <c r="F360" i="9"/>
  <c r="I359" s="1"/>
  <c r="I358"/>
  <c r="F360" i="8"/>
  <c r="I359"/>
  <c r="F361" i="5" l="1"/>
  <c r="F361" i="3"/>
  <c r="I360"/>
  <c r="F361" i="1"/>
  <c r="F361" i="6"/>
  <c r="I360"/>
  <c r="F361" i="4"/>
  <c r="I359" i="1"/>
  <c r="I359" i="4"/>
  <c r="F361" i="15"/>
  <c r="I360"/>
  <c r="F362" i="14"/>
  <c r="I361"/>
  <c r="F361" i="13"/>
  <c r="I360"/>
  <c r="I359"/>
  <c r="F361" i="12"/>
  <c r="I360" s="1"/>
  <c r="I359"/>
  <c r="F361" i="11"/>
  <c r="I360"/>
  <c r="F361" i="10"/>
  <c r="I360" s="1"/>
  <c r="F361" i="9"/>
  <c r="I360" s="1"/>
  <c r="F361" i="8"/>
  <c r="I360"/>
  <c r="F362" i="4" l="1"/>
  <c r="F362" i="6"/>
  <c r="I361"/>
  <c r="F362" i="1"/>
  <c r="F362" i="3"/>
  <c r="I361"/>
  <c r="F362" i="5"/>
  <c r="I360" i="4"/>
  <c r="I360" i="1"/>
  <c r="I360" i="5"/>
  <c r="F362" i="15"/>
  <c r="I361"/>
  <c r="F363" i="14"/>
  <c r="I362"/>
  <c r="F362" i="13"/>
  <c r="I361"/>
  <c r="F362" i="12"/>
  <c r="I361"/>
  <c r="F362" i="11"/>
  <c r="I361"/>
  <c r="F362" i="10"/>
  <c r="I361"/>
  <c r="F362" i="9"/>
  <c r="I361" s="1"/>
  <c r="F362" i="8"/>
  <c r="I361" s="1"/>
  <c r="F363" i="5" l="1"/>
  <c r="F363" i="3"/>
  <c r="I362"/>
  <c r="F363" i="1"/>
  <c r="F363" i="6"/>
  <c r="I362"/>
  <c r="F363" i="4"/>
  <c r="I362"/>
  <c r="I361" i="5"/>
  <c r="I361" i="1"/>
  <c r="I361" i="4"/>
  <c r="F363" i="15"/>
  <c r="I362" s="1"/>
  <c r="F364" i="14"/>
  <c r="I363" s="1"/>
  <c r="F363" i="13"/>
  <c r="I362" s="1"/>
  <c r="F363" i="12"/>
  <c r="I362" s="1"/>
  <c r="F363" i="11"/>
  <c r="I362"/>
  <c r="F363" i="10"/>
  <c r="I362" s="1"/>
  <c r="F363" i="9"/>
  <c r="I362" s="1"/>
  <c r="F363" i="8"/>
  <c r="I362"/>
  <c r="F364" i="4" l="1"/>
  <c r="I363"/>
  <c r="F364" i="6"/>
  <c r="I363"/>
  <c r="F364" i="1"/>
  <c r="F364" i="3"/>
  <c r="I363"/>
  <c r="F364" i="5"/>
  <c r="I363"/>
  <c r="I362" i="1"/>
  <c r="I362" i="5"/>
  <c r="F364" i="15"/>
  <c r="F365" i="14"/>
  <c r="I364" s="1"/>
  <c r="F364" i="13"/>
  <c r="I363" s="1"/>
  <c r="F364" i="12"/>
  <c r="I363"/>
  <c r="F364" i="11"/>
  <c r="I363"/>
  <c r="F364" i="10"/>
  <c r="I363"/>
  <c r="F364" i="9"/>
  <c r="I363" s="1"/>
  <c r="F364" i="8"/>
  <c r="I363" s="1"/>
  <c r="F365" i="5" l="1"/>
  <c r="I364"/>
  <c r="F365" i="3"/>
  <c r="I364"/>
  <c r="F365" i="1"/>
  <c r="I364"/>
  <c r="F365" i="6"/>
  <c r="F365" i="4"/>
  <c r="I364"/>
  <c r="I363" i="1"/>
  <c r="F365" i="15"/>
  <c r="I364"/>
  <c r="I363"/>
  <c r="F366" i="14"/>
  <c r="I365" s="1"/>
  <c r="F365" i="13"/>
  <c r="I364"/>
  <c r="F365" i="12"/>
  <c r="I364"/>
  <c r="F365" i="11"/>
  <c r="I364" s="1"/>
  <c r="F365" i="10"/>
  <c r="I364" s="1"/>
  <c r="F365" i="9"/>
  <c r="I364" s="1"/>
  <c r="F365" i="8"/>
  <c r="I364" s="1"/>
  <c r="F366" i="4" l="1"/>
  <c r="I365"/>
  <c r="F366" i="6"/>
  <c r="I365"/>
  <c r="F366" i="1"/>
  <c r="I365"/>
  <c r="F366" i="3"/>
  <c r="I365"/>
  <c r="F366" i="5"/>
  <c r="I364" i="6"/>
  <c r="F366" i="15"/>
  <c r="I365" s="1"/>
  <c r="F367" i="14"/>
  <c r="I366" s="1"/>
  <c r="F366" i="13"/>
  <c r="I365" s="1"/>
  <c r="F366" i="12"/>
  <c r="I365"/>
  <c r="F366" i="11"/>
  <c r="I365"/>
  <c r="F366" i="10"/>
  <c r="I365"/>
  <c r="F366" i="9"/>
  <c r="I365" s="1"/>
  <c r="F366" i="8"/>
  <c r="I365" s="1"/>
  <c r="F367" i="5" l="1"/>
  <c r="I366"/>
  <c r="F367" i="3"/>
  <c r="I366"/>
  <c r="F367" i="1"/>
  <c r="I366"/>
  <c r="F367" i="6"/>
  <c r="F367" i="4"/>
  <c r="I366"/>
  <c r="I365" i="5"/>
  <c r="F367" i="15"/>
  <c r="I366"/>
  <c r="F368" i="14"/>
  <c r="I367"/>
  <c r="F367" i="13"/>
  <c r="I366"/>
  <c r="F367" i="12"/>
  <c r="I366"/>
  <c r="F367" i="11"/>
  <c r="I366" s="1"/>
  <c r="F367" i="10"/>
  <c r="I366" s="1"/>
  <c r="F367" i="9"/>
  <c r="I366" s="1"/>
  <c r="F367" i="8"/>
  <c r="I366" s="1"/>
  <c r="F368" i="4" l="1"/>
  <c r="F368" i="6"/>
  <c r="I367"/>
  <c r="F368" i="1"/>
  <c r="I367"/>
  <c r="F368" i="3"/>
  <c r="F368" i="5"/>
  <c r="I367"/>
  <c r="I366" i="6"/>
  <c r="F368" i="15"/>
  <c r="I367"/>
  <c r="F369" i="14"/>
  <c r="I368"/>
  <c r="F368" i="13"/>
  <c r="I367" s="1"/>
  <c r="F368" i="12"/>
  <c r="I367"/>
  <c r="F368" i="11"/>
  <c r="I367" s="1"/>
  <c r="F368" i="10"/>
  <c r="I367"/>
  <c r="F368" i="9"/>
  <c r="I367" s="1"/>
  <c r="F368" i="8"/>
  <c r="I367" s="1"/>
  <c r="F369" i="5" l="1"/>
  <c r="F369" i="3"/>
  <c r="I368"/>
  <c r="F369" i="1"/>
  <c r="I368"/>
  <c r="F369" i="6"/>
  <c r="F369" i="4"/>
  <c r="I368"/>
  <c r="I367" i="3"/>
  <c r="I367" i="4"/>
  <c r="F369" i="15"/>
  <c r="I368" s="1"/>
  <c r="F370" i="14"/>
  <c r="I369" s="1"/>
  <c r="F369" i="13"/>
  <c r="I368" s="1"/>
  <c r="F369" i="12"/>
  <c r="I368"/>
  <c r="F369" i="11"/>
  <c r="I368"/>
  <c r="F369" i="10"/>
  <c r="I368"/>
  <c r="F369" i="9"/>
  <c r="I368" s="1"/>
  <c r="F369" i="8"/>
  <c r="I368" s="1"/>
  <c r="F370" i="4" l="1"/>
  <c r="I369"/>
  <c r="F370" i="6"/>
  <c r="F370" i="1"/>
  <c r="I369"/>
  <c r="F370" i="3"/>
  <c r="I369"/>
  <c r="F370" i="5"/>
  <c r="I368" i="6"/>
  <c r="I368" i="5"/>
  <c r="F370" i="15"/>
  <c r="I369"/>
  <c r="F371" i="14"/>
  <c r="I370"/>
  <c r="F370" i="13"/>
  <c r="I369"/>
  <c r="F370" i="12"/>
  <c r="I369" s="1"/>
  <c r="F370" i="11"/>
  <c r="I369" s="1"/>
  <c r="F370" i="10"/>
  <c r="I369" s="1"/>
  <c r="F370" i="9"/>
  <c r="I369" s="1"/>
  <c r="F370" i="8"/>
  <c r="F371" i="5" l="1"/>
  <c r="F371" i="3"/>
  <c r="F371" i="1"/>
  <c r="I370"/>
  <c r="F371" i="6"/>
  <c r="I370"/>
  <c r="F371" i="4"/>
  <c r="I370"/>
  <c r="I369" i="5"/>
  <c r="I369" i="6"/>
  <c r="F371" i="15"/>
  <c r="I370"/>
  <c r="F372" i="14"/>
  <c r="I371"/>
  <c r="F371" i="13"/>
  <c r="I370"/>
  <c r="F371" i="12"/>
  <c r="I370"/>
  <c r="F371" i="11"/>
  <c r="I370"/>
  <c r="F371" i="10"/>
  <c r="I370" s="1"/>
  <c r="F371" i="9"/>
  <c r="I370" s="1"/>
  <c r="F371" i="8"/>
  <c r="I370"/>
  <c r="I369"/>
  <c r="F372" i="4" l="1"/>
  <c r="F372" i="6"/>
  <c r="I371"/>
  <c r="F372" i="1"/>
  <c r="I371"/>
  <c r="F372" i="3"/>
  <c r="F372" i="5"/>
  <c r="I371"/>
  <c r="I370" i="3"/>
  <c r="I370" i="5"/>
  <c r="F372" i="15"/>
  <c r="I371"/>
  <c r="F373" i="14"/>
  <c r="I372"/>
  <c r="F372" i="13"/>
  <c r="I371" s="1"/>
  <c r="F372" i="12"/>
  <c r="I371"/>
  <c r="F372" i="11"/>
  <c r="I371"/>
  <c r="F372" i="10"/>
  <c r="I371"/>
  <c r="F372" i="9"/>
  <c r="I371" s="1"/>
  <c r="F372" i="8"/>
  <c r="I371" s="1"/>
  <c r="F373" i="5" l="1"/>
  <c r="I372"/>
  <c r="F373" i="3"/>
  <c r="I372"/>
  <c r="F373" i="1"/>
  <c r="I372"/>
  <c r="F373" i="6"/>
  <c r="F373" i="4"/>
  <c r="I372"/>
  <c r="I371" i="3"/>
  <c r="I371" i="4"/>
  <c r="F373" i="15"/>
  <c r="I372"/>
  <c r="F374" i="14"/>
  <c r="I373"/>
  <c r="F373" i="13"/>
  <c r="I372"/>
  <c r="F373" i="12"/>
  <c r="I372" s="1"/>
  <c r="F373" i="11"/>
  <c r="F373" i="10"/>
  <c r="I372"/>
  <c r="F373" i="9"/>
  <c r="I372" s="1"/>
  <c r="F373" i="8"/>
  <c r="I372"/>
  <c r="F374" i="4" l="1"/>
  <c r="F374" i="6"/>
  <c r="F374" i="1"/>
  <c r="I373"/>
  <c r="F374" i="3"/>
  <c r="I373"/>
  <c r="F374" i="5"/>
  <c r="I373"/>
  <c r="I372" i="6"/>
  <c r="F374" i="15"/>
  <c r="I373" s="1"/>
  <c r="F375" i="14"/>
  <c r="I374"/>
  <c r="F374" i="13"/>
  <c r="I373"/>
  <c r="F374" i="12"/>
  <c r="I373" s="1"/>
  <c r="F374" i="11"/>
  <c r="I373" s="1"/>
  <c r="I372"/>
  <c r="F374" i="10"/>
  <c r="I373"/>
  <c r="F374" i="9"/>
  <c r="I373" s="1"/>
  <c r="F374" i="8"/>
  <c r="I373" s="1"/>
  <c r="F375" i="5" l="1"/>
  <c r="F375" i="3"/>
  <c r="F375" i="1"/>
  <c r="I374"/>
  <c r="F375" i="6"/>
  <c r="I374"/>
  <c r="F375" i="4"/>
  <c r="I374"/>
  <c r="I373" i="6"/>
  <c r="I373" i="4"/>
  <c r="F375" i="15"/>
  <c r="I374" s="1"/>
  <c r="F376" i="14"/>
  <c r="I375"/>
  <c r="F375" i="13"/>
  <c r="I374"/>
  <c r="F375" i="12"/>
  <c r="I374"/>
  <c r="F375" i="11"/>
  <c r="I374"/>
  <c r="F375" i="10"/>
  <c r="I374"/>
  <c r="F375" i="9"/>
  <c r="I374" s="1"/>
  <c r="F375" i="8"/>
  <c r="I374" s="1"/>
  <c r="F376" i="4" l="1"/>
  <c r="F376" i="6"/>
  <c r="F376" i="1"/>
  <c r="I375"/>
  <c r="F376" i="3"/>
  <c r="F376" i="5"/>
  <c r="I375"/>
  <c r="I374" i="3"/>
  <c r="I374" i="5"/>
  <c r="F376" i="15"/>
  <c r="I375"/>
  <c r="F377" i="14"/>
  <c r="I376"/>
  <c r="F376" i="13"/>
  <c r="I375"/>
  <c r="F376" i="12"/>
  <c r="I375"/>
  <c r="F376" i="11"/>
  <c r="I375"/>
  <c r="F376" i="10"/>
  <c r="I375"/>
  <c r="F376" i="9"/>
  <c r="I375" s="1"/>
  <c r="F376" i="8"/>
  <c r="I375" s="1"/>
  <c r="F377" i="5" l="1"/>
  <c r="F377" i="3"/>
  <c r="F377" i="1"/>
  <c r="F377" i="6"/>
  <c r="I376"/>
  <c r="F377" i="4"/>
  <c r="I376"/>
  <c r="I375" i="3"/>
  <c r="I375" i="6"/>
  <c r="I375" i="4"/>
  <c r="F377" i="15"/>
  <c r="I376"/>
  <c r="F378" i="14"/>
  <c r="I377" s="1"/>
  <c r="F377" i="13"/>
  <c r="I376" s="1"/>
  <c r="F377" i="12"/>
  <c r="I376"/>
  <c r="F377" i="11"/>
  <c r="I376"/>
  <c r="F377" i="10"/>
  <c r="I376"/>
  <c r="F377" i="9"/>
  <c r="I376" s="1"/>
  <c r="F377" i="8"/>
  <c r="I376" s="1"/>
  <c r="F378" i="4" l="1"/>
  <c r="F378" i="6"/>
  <c r="F378" i="1"/>
  <c r="F378" i="3"/>
  <c r="I377"/>
  <c r="F378" i="5"/>
  <c r="I377"/>
  <c r="I376" i="1"/>
  <c r="I376" i="3"/>
  <c r="I376" i="5"/>
  <c r="F378" i="15"/>
  <c r="I377"/>
  <c r="F379" i="14"/>
  <c r="I378" s="1"/>
  <c r="F378" i="13"/>
  <c r="I377"/>
  <c r="F378" i="12"/>
  <c r="I377" s="1"/>
  <c r="F378" i="11"/>
  <c r="I377"/>
  <c r="F378" i="10"/>
  <c r="I377" s="1"/>
  <c r="F378" i="9"/>
  <c r="I377" s="1"/>
  <c r="F378" i="8"/>
  <c r="I377" s="1"/>
  <c r="F379" i="5" l="1"/>
  <c r="F379" i="3"/>
  <c r="F379" i="1"/>
  <c r="F379" i="6"/>
  <c r="F379" i="4"/>
  <c r="I378"/>
  <c r="I377" i="1"/>
  <c r="I377" i="6"/>
  <c r="I377" i="4"/>
  <c r="F379" i="15"/>
  <c r="I378"/>
  <c r="F380" i="14"/>
  <c r="F379" i="13"/>
  <c r="I378" s="1"/>
  <c r="F379" i="12"/>
  <c r="I378" s="1"/>
  <c r="F379" i="11"/>
  <c r="I378" s="1"/>
  <c r="F379" i="10"/>
  <c r="I378" s="1"/>
  <c r="F379" i="9"/>
  <c r="I378" s="1"/>
  <c r="F379" i="8"/>
  <c r="I378" s="1"/>
  <c r="F380" i="4" l="1"/>
  <c r="F380" i="6"/>
  <c r="F380" i="1"/>
  <c r="I379"/>
  <c r="F380" i="3"/>
  <c r="I379"/>
  <c r="F380" i="5"/>
  <c r="I379"/>
  <c r="I378" i="6"/>
  <c r="I378" i="1"/>
  <c r="I378" i="3"/>
  <c r="I378" i="5"/>
  <c r="F380" i="15"/>
  <c r="I379" s="1"/>
  <c r="F381" i="14"/>
  <c r="I380"/>
  <c r="I379"/>
  <c r="F380" i="13"/>
  <c r="I379" s="1"/>
  <c r="F380" i="12"/>
  <c r="I379" s="1"/>
  <c r="F380" i="11"/>
  <c r="I379" s="1"/>
  <c r="F380" i="10"/>
  <c r="I379"/>
  <c r="F380" i="9"/>
  <c r="I379" s="1"/>
  <c r="F380" i="8"/>
  <c r="F381" i="5" l="1"/>
  <c r="I380"/>
  <c r="F381" i="3"/>
  <c r="I380"/>
  <c r="F381" i="1"/>
  <c r="I380"/>
  <c r="F381" i="6"/>
  <c r="I380"/>
  <c r="F381" i="4"/>
  <c r="I380"/>
  <c r="I379" i="6"/>
  <c r="I379" i="4"/>
  <c r="F381" i="15"/>
  <c r="I380"/>
  <c r="F382" i="14"/>
  <c r="I381" s="1"/>
  <c r="F381" i="13"/>
  <c r="F381" i="12"/>
  <c r="I380" s="1"/>
  <c r="F381" i="11"/>
  <c r="I380" s="1"/>
  <c r="F381" i="10"/>
  <c r="I380" s="1"/>
  <c r="F381" i="9"/>
  <c r="I380" s="1"/>
  <c r="F381" i="8"/>
  <c r="I380" s="1"/>
  <c r="I379"/>
  <c r="F382" i="4" l="1"/>
  <c r="I381"/>
  <c r="F382" i="6"/>
  <c r="I381"/>
  <c r="F382" i="1"/>
  <c r="I381"/>
  <c r="F382" i="3"/>
  <c r="F382" i="5"/>
  <c r="I381"/>
  <c r="F382" i="15"/>
  <c r="F383" i="14"/>
  <c r="I382" s="1"/>
  <c r="F382" i="13"/>
  <c r="I381" s="1"/>
  <c r="I380"/>
  <c r="F382" i="12"/>
  <c r="I381"/>
  <c r="F382" i="11"/>
  <c r="I381" s="1"/>
  <c r="F382" i="10"/>
  <c r="I381"/>
  <c r="F382" i="9"/>
  <c r="I381" s="1"/>
  <c r="F382" i="8"/>
  <c r="I381"/>
  <c r="F383" i="5" l="1"/>
  <c r="I382"/>
  <c r="F383" i="3"/>
  <c r="I382"/>
  <c r="F383" i="1"/>
  <c r="I382"/>
  <c r="F383" i="6"/>
  <c r="I382"/>
  <c r="F383" i="4"/>
  <c r="I381" i="3"/>
  <c r="F383" i="15"/>
  <c r="I382" s="1"/>
  <c r="I381"/>
  <c r="F384" i="14"/>
  <c r="I383"/>
  <c r="F383" i="13"/>
  <c r="I382"/>
  <c r="F383" i="12"/>
  <c r="I382"/>
  <c r="F383" i="11"/>
  <c r="I382"/>
  <c r="F383" i="10"/>
  <c r="I382"/>
  <c r="F383" i="9"/>
  <c r="F383" i="8"/>
  <c r="F384" i="4" l="1"/>
  <c r="I383"/>
  <c r="F384" i="6"/>
  <c r="I383"/>
  <c r="F384" i="1"/>
  <c r="F384" i="3"/>
  <c r="I383"/>
  <c r="F384" i="5"/>
  <c r="I383"/>
  <c r="I382" i="4"/>
  <c r="F384" i="15"/>
  <c r="I383"/>
  <c r="F385" i="14"/>
  <c r="I384"/>
  <c r="F384" i="13"/>
  <c r="I383" s="1"/>
  <c r="F384" i="12"/>
  <c r="I383"/>
  <c r="F384" i="11"/>
  <c r="I383"/>
  <c r="F384" i="10"/>
  <c r="I383" s="1"/>
  <c r="F384" i="9"/>
  <c r="I383" s="1"/>
  <c r="I382"/>
  <c r="F384" i="8"/>
  <c r="I383" s="1"/>
  <c r="I382"/>
  <c r="F385" i="5" l="1"/>
  <c r="F385" i="3"/>
  <c r="I384"/>
  <c r="F385" i="1"/>
  <c r="F385" i="6"/>
  <c r="I384"/>
  <c r="F385" i="4"/>
  <c r="I383" i="1"/>
  <c r="F385" i="15"/>
  <c r="I384"/>
  <c r="F386" i="14"/>
  <c r="I385" s="1"/>
  <c r="F385" i="13"/>
  <c r="I384" s="1"/>
  <c r="F385" i="12"/>
  <c r="I384"/>
  <c r="F385" i="11"/>
  <c r="I384"/>
  <c r="F385" i="10"/>
  <c r="F385" i="9"/>
  <c r="I384" s="1"/>
  <c r="F385" i="8"/>
  <c r="I384" s="1"/>
  <c r="F386" i="4" l="1"/>
  <c r="I385"/>
  <c r="F386" i="6"/>
  <c r="I385"/>
  <c r="F386" i="1"/>
  <c r="I385"/>
  <c r="F386" i="3"/>
  <c r="F386" i="5"/>
  <c r="I385"/>
  <c r="I384" i="4"/>
  <c r="I384" i="1"/>
  <c r="I384" i="5"/>
  <c r="F386" i="15"/>
  <c r="I385" s="1"/>
  <c r="F387" i="14"/>
  <c r="I386" s="1"/>
  <c r="F386" i="13"/>
  <c r="I385" s="1"/>
  <c r="F386" i="12"/>
  <c r="I385" s="1"/>
  <c r="F386" i="11"/>
  <c r="I385" s="1"/>
  <c r="F386" i="10"/>
  <c r="I385" s="1"/>
  <c r="I384"/>
  <c r="F386" i="9"/>
  <c r="I385" s="1"/>
  <c r="F386" i="8"/>
  <c r="I385" s="1"/>
  <c r="F387" i="5" l="1"/>
  <c r="I386"/>
  <c r="F387" i="3"/>
  <c r="I386"/>
  <c r="F387" i="1"/>
  <c r="F387" i="6"/>
  <c r="I386"/>
  <c r="F387" i="4"/>
  <c r="I386"/>
  <c r="I385" i="3"/>
  <c r="F387" i="15"/>
  <c r="I386"/>
  <c r="F388" i="14"/>
  <c r="I387" s="1"/>
  <c r="F387" i="13"/>
  <c r="I386"/>
  <c r="F387" i="12"/>
  <c r="I386"/>
  <c r="F387" i="11"/>
  <c r="I386"/>
  <c r="F387" i="10"/>
  <c r="I386" s="1"/>
  <c r="F387" i="9"/>
  <c r="I386" s="1"/>
  <c r="F387" i="8"/>
  <c r="I386" s="1"/>
  <c r="F388" i="4" l="1"/>
  <c r="I387"/>
  <c r="F388" i="6"/>
  <c r="I387"/>
  <c r="F388" i="1"/>
  <c r="F388" i="3"/>
  <c r="I387"/>
  <c r="F388" i="5"/>
  <c r="I387"/>
  <c r="I386" i="1"/>
  <c r="F388" i="15"/>
  <c r="I387"/>
  <c r="F389" i="14"/>
  <c r="I388"/>
  <c r="F388" i="13"/>
  <c r="I387" s="1"/>
  <c r="F388" i="12"/>
  <c r="I387"/>
  <c r="F388" i="11"/>
  <c r="I387"/>
  <c r="F388" i="10"/>
  <c r="F388" i="9"/>
  <c r="I387" s="1"/>
  <c r="F388" i="8"/>
  <c r="I387" s="1"/>
  <c r="F389" i="5" l="1"/>
  <c r="I388"/>
  <c r="F389" i="3"/>
  <c r="I388"/>
  <c r="F389" i="1"/>
  <c r="F389" i="6"/>
  <c r="I388"/>
  <c r="F389" i="4"/>
  <c r="I388"/>
  <c r="I387" i="1"/>
  <c r="F389" i="15"/>
  <c r="I388"/>
  <c r="F390" i="14"/>
  <c r="I389"/>
  <c r="F389" i="13"/>
  <c r="I388"/>
  <c r="F389" i="12"/>
  <c r="I388"/>
  <c r="F389" i="11"/>
  <c r="I388"/>
  <c r="F389" i="10"/>
  <c r="I387"/>
  <c r="F389" i="9"/>
  <c r="I388" s="1"/>
  <c r="F389" i="8"/>
  <c r="F390" i="4" l="1"/>
  <c r="I389"/>
  <c r="F390" i="6"/>
  <c r="I389"/>
  <c r="F390" i="1"/>
  <c r="I389"/>
  <c r="F390" i="3"/>
  <c r="I389"/>
  <c r="F390" i="5"/>
  <c r="I388" i="1"/>
  <c r="F390" i="15"/>
  <c r="I389" s="1"/>
  <c r="F391" i="14"/>
  <c r="I390"/>
  <c r="F390" i="13"/>
  <c r="I389"/>
  <c r="F390" i="12"/>
  <c r="I389"/>
  <c r="F390" i="11"/>
  <c r="I389"/>
  <c r="F390" i="10"/>
  <c r="I389"/>
  <c r="I388"/>
  <c r="F390" i="9"/>
  <c r="I389" s="1"/>
  <c r="F390" i="8"/>
  <c r="I388"/>
  <c r="F391" i="5" l="1"/>
  <c r="I390"/>
  <c r="F391" i="3"/>
  <c r="I390"/>
  <c r="F391" i="1"/>
  <c r="I390"/>
  <c r="F391" i="6"/>
  <c r="F391" i="4"/>
  <c r="I390"/>
  <c r="I389" i="5"/>
  <c r="F391" i="15"/>
  <c r="I390"/>
  <c r="F392" i="14"/>
  <c r="I391"/>
  <c r="F391" i="13"/>
  <c r="I390"/>
  <c r="F391" i="12"/>
  <c r="I390"/>
  <c r="F391" i="11"/>
  <c r="I390" s="1"/>
  <c r="F391" i="10"/>
  <c r="I390"/>
  <c r="F391" i="9"/>
  <c r="I390" s="1"/>
  <c r="F391" i="8"/>
  <c r="I389"/>
  <c r="F392" i="4" l="1"/>
  <c r="I391"/>
  <c r="F392" i="6"/>
  <c r="F392" i="1"/>
  <c r="I391"/>
  <c r="F392" i="3"/>
  <c r="I391"/>
  <c r="F392" i="5"/>
  <c r="I390" i="6"/>
  <c r="F392" i="15"/>
  <c r="I391"/>
  <c r="F393" i="14"/>
  <c r="I392"/>
  <c r="F392" i="13"/>
  <c r="I391"/>
  <c r="F392" i="12"/>
  <c r="I391"/>
  <c r="F392" i="11"/>
  <c r="I391" s="1"/>
  <c r="F392" i="10"/>
  <c r="I391" s="1"/>
  <c r="F392" i="9"/>
  <c r="I391" s="1"/>
  <c r="F392" i="8"/>
  <c r="I390"/>
  <c r="F393" i="5" l="1"/>
  <c r="I392"/>
  <c r="F393" i="3"/>
  <c r="I392"/>
  <c r="F393" i="1"/>
  <c r="F393" i="6"/>
  <c r="I392"/>
  <c r="F393" i="4"/>
  <c r="I392"/>
  <c r="I391" i="5"/>
  <c r="I391" i="6"/>
  <c r="F393" i="15"/>
  <c r="I392" s="1"/>
  <c r="F394" i="14"/>
  <c r="I393" s="1"/>
  <c r="F393" i="13"/>
  <c r="I392" s="1"/>
  <c r="F393" i="12"/>
  <c r="I392" s="1"/>
  <c r="F393" i="11"/>
  <c r="I392"/>
  <c r="F393" i="10"/>
  <c r="I392"/>
  <c r="F393" i="9"/>
  <c r="I392" s="1"/>
  <c r="F393" i="8"/>
  <c r="I391"/>
  <c r="F394" i="4" l="1"/>
  <c r="I393"/>
  <c r="F394" i="6"/>
  <c r="I393"/>
  <c r="F394" i="1"/>
  <c r="I393"/>
  <c r="F394" i="3"/>
  <c r="F394" i="5"/>
  <c r="I393"/>
  <c r="I392" i="1"/>
  <c r="F394" i="15"/>
  <c r="I393"/>
  <c r="F395" i="14"/>
  <c r="I394"/>
  <c r="F394" i="13"/>
  <c r="I393"/>
  <c r="F394" i="12"/>
  <c r="I393"/>
  <c r="F394" i="11"/>
  <c r="I393"/>
  <c r="F394" i="10"/>
  <c r="I393"/>
  <c r="F394" i="9"/>
  <c r="I393" s="1"/>
  <c r="F394" i="8"/>
  <c r="I392"/>
  <c r="F395" i="5" l="1"/>
  <c r="F395" i="3"/>
  <c r="F395" i="1"/>
  <c r="I394"/>
  <c r="F395" i="6"/>
  <c r="I394"/>
  <c r="F395" i="4"/>
  <c r="I393" i="3"/>
  <c r="F395" i="15"/>
  <c r="I394" s="1"/>
  <c r="F396" i="14"/>
  <c r="I395" s="1"/>
  <c r="F395" i="13"/>
  <c r="I394"/>
  <c r="F395" i="12"/>
  <c r="I394"/>
  <c r="F395" i="11"/>
  <c r="I394"/>
  <c r="F395" i="10"/>
  <c r="I394"/>
  <c r="F395" i="9"/>
  <c r="F395" i="8"/>
  <c r="I393"/>
  <c r="F396" i="4" l="1"/>
  <c r="I395"/>
  <c r="F396" i="6"/>
  <c r="I395"/>
  <c r="F396" i="1"/>
  <c r="I395"/>
  <c r="F396" i="3"/>
  <c r="I395"/>
  <c r="F396" i="5"/>
  <c r="I395"/>
  <c r="I394" i="4"/>
  <c r="I394" i="3"/>
  <c r="I394" i="5"/>
  <c r="F396" i="15"/>
  <c r="I395" s="1"/>
  <c r="F397" i="14"/>
  <c r="I396" s="1"/>
  <c r="F396" i="13"/>
  <c r="I395" s="1"/>
  <c r="F396" i="12"/>
  <c r="I395" s="1"/>
  <c r="F396" i="11"/>
  <c r="I395" s="1"/>
  <c r="F396" i="10"/>
  <c r="I395"/>
  <c r="F396" i="9"/>
  <c r="I395" s="1"/>
  <c r="I394"/>
  <c r="F396" i="8"/>
  <c r="I394"/>
  <c r="F397" i="5" l="1"/>
  <c r="I396"/>
  <c r="F397" i="3"/>
  <c r="I396"/>
  <c r="F397" i="1"/>
  <c r="I396"/>
  <c r="F397" i="6"/>
  <c r="I396"/>
  <c r="F397" i="4"/>
  <c r="I396"/>
  <c r="F397" i="15"/>
  <c r="I396" s="1"/>
  <c r="F398" i="14"/>
  <c r="F397" i="13"/>
  <c r="I396"/>
  <c r="F397" i="12"/>
  <c r="I396"/>
  <c r="F397" i="11"/>
  <c r="I396"/>
  <c r="F397" i="10"/>
  <c r="I396"/>
  <c r="F397" i="9"/>
  <c r="I396" s="1"/>
  <c r="F397" i="8"/>
  <c r="I395"/>
  <c r="F398" i="4" l="1"/>
  <c r="I397"/>
  <c r="F398" i="6"/>
  <c r="F398" i="1"/>
  <c r="I397"/>
  <c r="F398" i="3"/>
  <c r="F398" i="5"/>
  <c r="I397"/>
  <c r="F398" i="15"/>
  <c r="I397"/>
  <c r="F399" i="14"/>
  <c r="I397"/>
  <c r="F398" i="13"/>
  <c r="I397"/>
  <c r="F398" i="12"/>
  <c r="I397" s="1"/>
  <c r="F398" i="11"/>
  <c r="I397" s="1"/>
  <c r="F398" i="10"/>
  <c r="I397" s="1"/>
  <c r="F398" i="9"/>
  <c r="F398" i="8"/>
  <c r="I396"/>
  <c r="F399" i="5" l="1"/>
  <c r="I398"/>
  <c r="F399" i="3"/>
  <c r="F399" i="1"/>
  <c r="I398"/>
  <c r="F399" i="6"/>
  <c r="I398"/>
  <c r="F399" i="4"/>
  <c r="I398"/>
  <c r="I397" i="3"/>
  <c r="I397" i="6"/>
  <c r="F399" i="15"/>
  <c r="I398"/>
  <c r="F400" i="14"/>
  <c r="I399"/>
  <c r="I398"/>
  <c r="F399" i="13"/>
  <c r="I398" s="1"/>
  <c r="F399" i="12"/>
  <c r="I398"/>
  <c r="F399" i="11"/>
  <c r="I398"/>
  <c r="F399" i="10"/>
  <c r="I398"/>
  <c r="F399" i="9"/>
  <c r="I398" s="1"/>
  <c r="I397"/>
  <c r="F399" i="8"/>
  <c r="I397"/>
  <c r="F400" i="4" l="1"/>
  <c r="F400" i="6"/>
  <c r="F400" i="1"/>
  <c r="F400" i="3"/>
  <c r="F400" i="5"/>
  <c r="I398" i="3"/>
  <c r="F400" i="15"/>
  <c r="I399" s="1"/>
  <c r="F401" i="14"/>
  <c r="I400" s="1"/>
  <c r="F400" i="13"/>
  <c r="I399" s="1"/>
  <c r="F400" i="12"/>
  <c r="I399" s="1"/>
  <c r="F400" i="11"/>
  <c r="I399" s="1"/>
  <c r="F400" i="10"/>
  <c r="I399" s="1"/>
  <c r="F400" i="9"/>
  <c r="I399" s="1"/>
  <c r="F400" i="8"/>
  <c r="I398"/>
  <c r="F401" i="5" l="1"/>
  <c r="F401" i="3"/>
  <c r="I400"/>
  <c r="F401" i="1"/>
  <c r="I400"/>
  <c r="F401" i="6"/>
  <c r="F401" i="4"/>
  <c r="I400"/>
  <c r="I399" i="5"/>
  <c r="I399" i="3"/>
  <c r="I399" i="1"/>
  <c r="I399" i="6"/>
  <c r="I399" i="4"/>
  <c r="F401" i="15"/>
  <c r="I400"/>
  <c r="F402" i="14"/>
  <c r="I401" s="1"/>
  <c r="F401" i="13"/>
  <c r="I400"/>
  <c r="F401" i="12"/>
  <c r="I400"/>
  <c r="F401" i="11"/>
  <c r="I400"/>
  <c r="F401" i="10"/>
  <c r="I400" s="1"/>
  <c r="F401" i="9"/>
  <c r="I400" s="1"/>
  <c r="F401" i="8"/>
  <c r="I399"/>
  <c r="F402" i="4" l="1"/>
  <c r="F402" i="6"/>
  <c r="F402" i="1"/>
  <c r="F402" i="3"/>
  <c r="F402" i="5"/>
  <c r="I401"/>
  <c r="I400" i="6"/>
  <c r="I400" i="5"/>
  <c r="F402" i="15"/>
  <c r="I401"/>
  <c r="F403" i="14"/>
  <c r="I402"/>
  <c r="F402" i="13"/>
  <c r="I401"/>
  <c r="F402" i="12"/>
  <c r="I401"/>
  <c r="F402" i="11"/>
  <c r="I401"/>
  <c r="F402" i="10"/>
  <c r="I401"/>
  <c r="F402" i="9"/>
  <c r="I401" s="1"/>
  <c r="F402" i="8"/>
  <c r="I400"/>
  <c r="F403" i="5" l="1"/>
  <c r="F403" i="3"/>
  <c r="F403" i="1"/>
  <c r="F403" i="6"/>
  <c r="I402"/>
  <c r="F403" i="4"/>
  <c r="I402"/>
  <c r="I401" i="3"/>
  <c r="I401" i="1"/>
  <c r="I401" i="6"/>
  <c r="I401" i="4"/>
  <c r="F403" i="15"/>
  <c r="I402" s="1"/>
  <c r="F404" i="14"/>
  <c r="I403" s="1"/>
  <c r="F403" i="13"/>
  <c r="I402"/>
  <c r="F403" i="12"/>
  <c r="F403" i="11"/>
  <c r="I402" s="1"/>
  <c r="F403" i="10"/>
  <c r="F403" i="9"/>
  <c r="I402" s="1"/>
  <c r="F403" i="8"/>
  <c r="I401"/>
  <c r="F404" i="4" l="1"/>
  <c r="F404" i="6"/>
  <c r="I403"/>
  <c r="F404" i="1"/>
  <c r="I403"/>
  <c r="F404" i="3"/>
  <c r="F404" i="5"/>
  <c r="I403"/>
  <c r="I402" i="1"/>
  <c r="I402" i="3"/>
  <c r="I402" i="5"/>
  <c r="F404" i="15"/>
  <c r="I403"/>
  <c r="F405" i="14"/>
  <c r="I404"/>
  <c r="F404" i="13"/>
  <c r="I403"/>
  <c r="F404" i="12"/>
  <c r="I402"/>
  <c r="F404" i="11"/>
  <c r="I403"/>
  <c r="F404" i="10"/>
  <c r="I403"/>
  <c r="I402"/>
  <c r="F404" i="9"/>
  <c r="I403" s="1"/>
  <c r="F404" i="8"/>
  <c r="I402"/>
  <c r="F405" i="5" l="1"/>
  <c r="F405" i="3"/>
  <c r="I404"/>
  <c r="F405" i="1"/>
  <c r="F405" i="6"/>
  <c r="I404"/>
  <c r="F405" i="4"/>
  <c r="I404"/>
  <c r="I403" i="3"/>
  <c r="I403" i="4"/>
  <c r="F405" i="15"/>
  <c r="I404" s="1"/>
  <c r="F406" i="14"/>
  <c r="I405"/>
  <c r="F405" i="13"/>
  <c r="I404" s="1"/>
  <c r="F405" i="12"/>
  <c r="I403"/>
  <c r="F405" i="11"/>
  <c r="I404" s="1"/>
  <c r="F405" i="10"/>
  <c r="I404"/>
  <c r="F405" i="9"/>
  <c r="I404" s="1"/>
  <c r="F405" i="8"/>
  <c r="I403"/>
  <c r="F406" i="4" l="1"/>
  <c r="I405"/>
  <c r="F406" i="6"/>
  <c r="I405"/>
  <c r="F406" i="1"/>
  <c r="I405"/>
  <c r="F406" i="3"/>
  <c r="F406" i="5"/>
  <c r="I405"/>
  <c r="I404" i="1"/>
  <c r="I404" i="5"/>
  <c r="F406" i="15"/>
  <c r="I405"/>
  <c r="F407" i="14"/>
  <c r="I406"/>
  <c r="F406" i="13"/>
  <c r="I405"/>
  <c r="F406" i="12"/>
  <c r="I405"/>
  <c r="I404"/>
  <c r="F406" i="11"/>
  <c r="I405" s="1"/>
  <c r="F406" i="10"/>
  <c r="I405"/>
  <c r="F406" i="9"/>
  <c r="I405" s="1"/>
  <c r="F406" i="8"/>
  <c r="I404"/>
  <c r="F407" i="5" l="1"/>
  <c r="I406"/>
  <c r="F407" i="3"/>
  <c r="I406"/>
  <c r="F407" i="1"/>
  <c r="I406"/>
  <c r="F407" i="6"/>
  <c r="I406"/>
  <c r="F407" i="4"/>
  <c r="I405" i="3"/>
  <c r="F407" i="15"/>
  <c r="I406" s="1"/>
  <c r="F408" i="14"/>
  <c r="I407"/>
  <c r="F407" i="13"/>
  <c r="F407" i="12"/>
  <c r="F407" i="11"/>
  <c r="F407" i="10"/>
  <c r="F407" i="9"/>
  <c r="I406" s="1"/>
  <c r="F407" i="8"/>
  <c r="I405"/>
  <c r="F408" i="4" l="1"/>
  <c r="I407"/>
  <c r="F408" i="6"/>
  <c r="I407"/>
  <c r="F408" i="1"/>
  <c r="F408" i="3"/>
  <c r="I407"/>
  <c r="F408" i="5"/>
  <c r="I407"/>
  <c r="I406" i="4"/>
  <c r="F408" i="15"/>
  <c r="I407" s="1"/>
  <c r="F409" i="14"/>
  <c r="I408"/>
  <c r="F408" i="13"/>
  <c r="I407"/>
  <c r="I406"/>
  <c r="F408" i="12"/>
  <c r="I406"/>
  <c r="F408" i="11"/>
  <c r="I407" s="1"/>
  <c r="I406"/>
  <c r="F408" i="10"/>
  <c r="I407" s="1"/>
  <c r="I406"/>
  <c r="F408" i="9"/>
  <c r="I407" s="1"/>
  <c r="F408" i="8"/>
  <c r="I406"/>
  <c r="F409" i="5" l="1"/>
  <c r="I408"/>
  <c r="F409" i="3"/>
  <c r="I408"/>
  <c r="F409" i="1"/>
  <c r="I408"/>
  <c r="F409" i="6"/>
  <c r="F409" i="4"/>
  <c r="I408"/>
  <c r="I407" i="1"/>
  <c r="F409" i="15"/>
  <c r="I408"/>
  <c r="F410" i="14"/>
  <c r="I409"/>
  <c r="F409" i="13"/>
  <c r="I408"/>
  <c r="F409" i="12"/>
  <c r="I407"/>
  <c r="F409" i="11"/>
  <c r="I408"/>
  <c r="F409" i="10"/>
  <c r="I408"/>
  <c r="F409" i="9"/>
  <c r="I408" s="1"/>
  <c r="F409" i="8"/>
  <c r="I407"/>
  <c r="F410" i="4" l="1"/>
  <c r="I409"/>
  <c r="F410" i="6"/>
  <c r="I409"/>
  <c r="F410" i="1"/>
  <c r="I409"/>
  <c r="F410" i="3"/>
  <c r="F410" i="5"/>
  <c r="I409"/>
  <c r="I408" i="6"/>
  <c r="F410" i="15"/>
  <c r="I409"/>
  <c r="F411" i="14"/>
  <c r="I410"/>
  <c r="F410" i="13"/>
  <c r="I409"/>
  <c r="F410" i="12"/>
  <c r="I408"/>
  <c r="F410" i="11"/>
  <c r="I409"/>
  <c r="F410" i="10"/>
  <c r="I409"/>
  <c r="F410" i="9"/>
  <c r="I409" s="1"/>
  <c r="F410" i="8"/>
  <c r="I409" s="1"/>
  <c r="I408"/>
  <c r="F411" i="5" l="1"/>
  <c r="F411" i="3"/>
  <c r="I410"/>
  <c r="F411" i="1"/>
  <c r="F411" i="6"/>
  <c r="I410"/>
  <c r="F411" i="4"/>
  <c r="I409" i="3"/>
  <c r="F411" i="15"/>
  <c r="I410"/>
  <c r="F412" i="14"/>
  <c r="I411"/>
  <c r="F411" i="13"/>
  <c r="I410"/>
  <c r="F411" i="12"/>
  <c r="I409"/>
  <c r="F411" i="11"/>
  <c r="I410"/>
  <c r="F411" i="10"/>
  <c r="I410"/>
  <c r="F411" i="9"/>
  <c r="I410" s="1"/>
  <c r="F411" i="8"/>
  <c r="F412" i="4" l="1"/>
  <c r="I411"/>
  <c r="F412" i="6"/>
  <c r="I411"/>
  <c r="F412" i="1"/>
  <c r="I411"/>
  <c r="F412" i="3"/>
  <c r="F412" i="5"/>
  <c r="I411"/>
  <c r="I410" i="4"/>
  <c r="I410" i="1"/>
  <c r="I410" i="5"/>
  <c r="F412" i="15"/>
  <c r="I411"/>
  <c r="F413" i="14"/>
  <c r="I412"/>
  <c r="F412" i="13"/>
  <c r="I411" s="1"/>
  <c r="F412" i="12"/>
  <c r="I410"/>
  <c r="F412" i="11"/>
  <c r="I411"/>
  <c r="F412" i="10"/>
  <c r="I411"/>
  <c r="F412" i="9"/>
  <c r="I411" s="1"/>
  <c r="F412" i="8"/>
  <c r="I411" s="1"/>
  <c r="I410"/>
  <c r="F413" i="5" l="1"/>
  <c r="I412"/>
  <c r="F413" i="3"/>
  <c r="F413" i="1"/>
  <c r="I412"/>
  <c r="F413" i="6"/>
  <c r="I412"/>
  <c r="F413" i="4"/>
  <c r="I412"/>
  <c r="I411" i="3"/>
  <c r="F413" i="15"/>
  <c r="I412" s="1"/>
  <c r="F414" i="14"/>
  <c r="I413" s="1"/>
  <c r="F413" i="13"/>
  <c r="I412"/>
  <c r="F413" i="12"/>
  <c r="I411"/>
  <c r="F413" i="11"/>
  <c r="I412" s="1"/>
  <c r="F413" i="10"/>
  <c r="I412"/>
  <c r="F413" i="9"/>
  <c r="I412" s="1"/>
  <c r="F413" i="8"/>
  <c r="F414" i="4" l="1"/>
  <c r="I413"/>
  <c r="F414" i="6"/>
  <c r="I413"/>
  <c r="F414" i="1"/>
  <c r="F414" i="3"/>
  <c r="I413"/>
  <c r="F414" i="5"/>
  <c r="I412" i="3"/>
  <c r="F414" i="15"/>
  <c r="I413"/>
  <c r="F415" i="14"/>
  <c r="I414"/>
  <c r="F414" i="13"/>
  <c r="I413"/>
  <c r="F414" i="12"/>
  <c r="I412"/>
  <c r="F414" i="11"/>
  <c r="I413"/>
  <c r="F414" i="10"/>
  <c r="I413"/>
  <c r="F414" i="9"/>
  <c r="F414" i="8"/>
  <c r="I412"/>
  <c r="F415" i="5" l="1"/>
  <c r="I414"/>
  <c r="F415" i="3"/>
  <c r="I414"/>
  <c r="F415" i="1"/>
  <c r="I414"/>
  <c r="F415" i="6"/>
  <c r="F415" i="4"/>
  <c r="I414"/>
  <c r="I413" i="5"/>
  <c r="I413" i="1"/>
  <c r="F415" i="15"/>
  <c r="I414" s="1"/>
  <c r="F416" i="14"/>
  <c r="I415" s="1"/>
  <c r="F415" i="13"/>
  <c r="I414"/>
  <c r="F415" i="12"/>
  <c r="I414"/>
  <c r="I413"/>
  <c r="F415" i="11"/>
  <c r="I414" s="1"/>
  <c r="F415" i="10"/>
  <c r="I414" s="1"/>
  <c r="F415" i="9"/>
  <c r="I414" s="1"/>
  <c r="I413"/>
  <c r="F415" i="8"/>
  <c r="I413"/>
  <c r="F416" i="4" l="1"/>
  <c r="I415"/>
  <c r="F416" i="6"/>
  <c r="I415"/>
  <c r="F416" i="1"/>
  <c r="I415"/>
  <c r="F416" i="3"/>
  <c r="F416" i="5"/>
  <c r="I415"/>
  <c r="I414" i="6"/>
  <c r="F416" i="15"/>
  <c r="I415"/>
  <c r="F417" i="14"/>
  <c r="I416" s="1"/>
  <c r="F416" i="13"/>
  <c r="I415" s="1"/>
  <c r="F416" i="12"/>
  <c r="I415"/>
  <c r="F416" i="11"/>
  <c r="I415" s="1"/>
  <c r="F416" i="10"/>
  <c r="I415" s="1"/>
  <c r="F416" i="9"/>
  <c r="I415" s="1"/>
  <c r="F416" i="8"/>
  <c r="I415" s="1"/>
  <c r="I414"/>
  <c r="F417" i="5" l="1"/>
  <c r="F417" i="3"/>
  <c r="I416"/>
  <c r="F417" i="1"/>
  <c r="F417" i="6"/>
  <c r="I416"/>
  <c r="F417" i="4"/>
  <c r="I415" i="3"/>
  <c r="F417" i="15"/>
  <c r="I416" s="1"/>
  <c r="F418" i="14"/>
  <c r="I417" s="1"/>
  <c r="F417" i="13"/>
  <c r="I416" s="1"/>
  <c r="F417" i="12"/>
  <c r="I416" s="1"/>
  <c r="F417" i="11"/>
  <c r="I416"/>
  <c r="F417" i="10"/>
  <c r="I416" s="1"/>
  <c r="F417" i="9"/>
  <c r="I416" s="1"/>
  <c r="F417" i="8"/>
  <c r="F418" i="4" l="1"/>
  <c r="I417"/>
  <c r="F418" i="6"/>
  <c r="I417"/>
  <c r="F418" i="1"/>
  <c r="I417"/>
  <c r="F418" i="3"/>
  <c r="I417"/>
  <c r="F418" i="5"/>
  <c r="I416" i="4"/>
  <c r="I416" i="1"/>
  <c r="I416" i="5"/>
  <c r="F418" i="15"/>
  <c r="F419" i="14"/>
  <c r="I418" s="1"/>
  <c r="F418" i="13"/>
  <c r="I417" s="1"/>
  <c r="F418" i="12"/>
  <c r="I417" s="1"/>
  <c r="F418" i="11"/>
  <c r="I417" s="1"/>
  <c r="F418" i="10"/>
  <c r="I417" s="1"/>
  <c r="F418" i="9"/>
  <c r="I417" s="1"/>
  <c r="F418" i="8"/>
  <c r="I416"/>
  <c r="F419" i="5" l="1"/>
  <c r="I418"/>
  <c r="F419" i="3"/>
  <c r="F419" i="1"/>
  <c r="I418"/>
  <c r="F419" i="6"/>
  <c r="I418"/>
  <c r="F419" i="4"/>
  <c r="I418"/>
  <c r="I417" i="5"/>
  <c r="F419" i="15"/>
  <c r="I418" s="1"/>
  <c r="I417"/>
  <c r="F420" i="14"/>
  <c r="I419" s="1"/>
  <c r="F419" i="13"/>
  <c r="I418" s="1"/>
  <c r="F419" i="12"/>
  <c r="I418"/>
  <c r="F419" i="11"/>
  <c r="I418" s="1"/>
  <c r="F419" i="10"/>
  <c r="I418"/>
  <c r="F419" i="9"/>
  <c r="I418" s="1"/>
  <c r="F419" i="8"/>
  <c r="I417"/>
  <c r="F420" i="4" l="1"/>
  <c r="I419"/>
  <c r="F420" i="6"/>
  <c r="I419"/>
  <c r="F420" i="1"/>
  <c r="F420" i="3"/>
  <c r="I419"/>
  <c r="F420" i="5"/>
  <c r="I418" i="3"/>
  <c r="F420" i="15"/>
  <c r="I419" s="1"/>
  <c r="F421" i="14"/>
  <c r="I420" s="1"/>
  <c r="F420" i="13"/>
  <c r="I419" s="1"/>
  <c r="F420" i="12"/>
  <c r="I419" s="1"/>
  <c r="F420" i="11"/>
  <c r="I419" s="1"/>
  <c r="F420" i="10"/>
  <c r="I419" s="1"/>
  <c r="F420" i="9"/>
  <c r="I419" s="1"/>
  <c r="F420" i="8"/>
  <c r="I418"/>
  <c r="F421" i="5" l="1"/>
  <c r="I420"/>
  <c r="F421" i="3"/>
  <c r="I420"/>
  <c r="F421" i="1"/>
  <c r="F421" i="6"/>
  <c r="I420"/>
  <c r="F421" i="4"/>
  <c r="I420"/>
  <c r="I419" i="5"/>
  <c r="I419" i="1"/>
  <c r="F421" i="15"/>
  <c r="I420"/>
  <c r="F422" i="14"/>
  <c r="I421" s="1"/>
  <c r="F421" i="13"/>
  <c r="I420" s="1"/>
  <c r="F421" i="12"/>
  <c r="I420" s="1"/>
  <c r="F421" i="11"/>
  <c r="I420" s="1"/>
  <c r="F421" i="10"/>
  <c r="I420" s="1"/>
  <c r="F421" i="9"/>
  <c r="I420" s="1"/>
  <c r="F421" i="8"/>
  <c r="I419"/>
  <c r="F422" i="4" l="1"/>
  <c r="F422" i="6"/>
  <c r="I421"/>
  <c r="F422" i="1"/>
  <c r="I421"/>
  <c r="F422" i="3"/>
  <c r="F422" i="5"/>
  <c r="I421"/>
  <c r="I420" i="1"/>
  <c r="F422" i="15"/>
  <c r="I421" s="1"/>
  <c r="F423" i="14"/>
  <c r="I422" s="1"/>
  <c r="F422" i="13"/>
  <c r="F422" i="12"/>
  <c r="I421"/>
  <c r="F422" i="11"/>
  <c r="I421" s="1"/>
  <c r="F422" i="10"/>
  <c r="F422" i="9"/>
  <c r="I421" s="1"/>
  <c r="F422" i="8"/>
  <c r="I420"/>
  <c r="F423" i="5" l="1"/>
  <c r="I422"/>
  <c r="F423" i="3"/>
  <c r="I422"/>
  <c r="F423" i="1"/>
  <c r="I422"/>
  <c r="F423" i="6"/>
  <c r="F423" i="4"/>
  <c r="I422"/>
  <c r="I421" i="3"/>
  <c r="I421" i="4"/>
  <c r="F423" i="15"/>
  <c r="I422" s="1"/>
  <c r="F424" i="14"/>
  <c r="I423"/>
  <c r="F423" i="13"/>
  <c r="I421"/>
  <c r="F423" i="12"/>
  <c r="I422" s="1"/>
  <c r="F423" i="11"/>
  <c r="I422" s="1"/>
  <c r="F423" i="10"/>
  <c r="I422" s="1"/>
  <c r="I421"/>
  <c r="F423" i="9"/>
  <c r="I422" s="1"/>
  <c r="F423" i="8"/>
  <c r="I421"/>
  <c r="F424" i="4" l="1"/>
  <c r="F424" i="6"/>
  <c r="I423"/>
  <c r="F424" i="1"/>
  <c r="I423"/>
  <c r="F424" i="3"/>
  <c r="F424" i="5"/>
  <c r="I423"/>
  <c r="I422" i="6"/>
  <c r="F424" i="15"/>
  <c r="I423" s="1"/>
  <c r="F425" i="14"/>
  <c r="I424" s="1"/>
  <c r="F424" i="13"/>
  <c r="I423" s="1"/>
  <c r="I422"/>
  <c r="F424" i="12"/>
  <c r="I423"/>
  <c r="F424" i="11"/>
  <c r="I423"/>
  <c r="F424" i="10"/>
  <c r="I423" s="1"/>
  <c r="F424" i="9"/>
  <c r="I423" s="1"/>
  <c r="F424" i="8"/>
  <c r="I422"/>
  <c r="F425" i="5" l="1"/>
  <c r="I424"/>
  <c r="F425" i="3"/>
  <c r="I424"/>
  <c r="F425" i="1"/>
  <c r="I424"/>
  <c r="F425" i="6"/>
  <c r="F425" i="4"/>
  <c r="I424"/>
  <c r="I423" i="3"/>
  <c r="I423" i="4"/>
  <c r="F425" i="15"/>
  <c r="I424" s="1"/>
  <c r="F426" i="14"/>
  <c r="I425"/>
  <c r="F425" i="13"/>
  <c r="I424" s="1"/>
  <c r="F425" i="12"/>
  <c r="I424" s="1"/>
  <c r="F425" i="11"/>
  <c r="I424"/>
  <c r="F425" i="10"/>
  <c r="I424"/>
  <c r="F425" i="9"/>
  <c r="I424" s="1"/>
  <c r="F425" i="8"/>
  <c r="I424" s="1"/>
  <c r="I423"/>
  <c r="F426" i="4" l="1"/>
  <c r="F426" i="6"/>
  <c r="I425"/>
  <c r="F426" i="1"/>
  <c r="I425"/>
  <c r="F426" i="3"/>
  <c r="F426" i="5"/>
  <c r="I425"/>
  <c r="I424" i="6"/>
  <c r="F426" i="15"/>
  <c r="I425"/>
  <c r="F427" i="14"/>
  <c r="I426" s="1"/>
  <c r="F426" i="13"/>
  <c r="I425" s="1"/>
  <c r="F426" i="12"/>
  <c r="I425"/>
  <c r="F426" i="11"/>
  <c r="I425" s="1"/>
  <c r="F426" i="10"/>
  <c r="I425"/>
  <c r="F426" i="9"/>
  <c r="I425" s="1"/>
  <c r="F426" i="8"/>
  <c r="I425" s="1"/>
  <c r="F427" i="5" l="1"/>
  <c r="F427" i="3"/>
  <c r="I426"/>
  <c r="F427" i="1"/>
  <c r="F427" i="6"/>
  <c r="I426"/>
  <c r="F427" i="4"/>
  <c r="I426"/>
  <c r="I425" i="3"/>
  <c r="I425" i="4"/>
  <c r="F427" i="15"/>
  <c r="I426" s="1"/>
  <c r="F428" i="14"/>
  <c r="I427" s="1"/>
  <c r="F427" i="13"/>
  <c r="F427" i="12"/>
  <c r="I426" s="1"/>
  <c r="F427" i="11"/>
  <c r="I426" s="1"/>
  <c r="F427" i="10"/>
  <c r="I426" s="1"/>
  <c r="F427" i="9"/>
  <c r="I426" s="1"/>
  <c r="F427" i="8"/>
  <c r="I426" s="1"/>
  <c r="F428" i="4" l="1"/>
  <c r="I427"/>
  <c r="F428" i="6"/>
  <c r="F428" i="1"/>
  <c r="I427"/>
  <c r="F428" i="3"/>
  <c r="F428" i="5"/>
  <c r="I427"/>
  <c r="I426" i="1"/>
  <c r="I426" i="5"/>
  <c r="F428" i="15"/>
  <c r="I427" s="1"/>
  <c r="F429" i="14"/>
  <c r="I428" s="1"/>
  <c r="F428" i="13"/>
  <c r="I427" s="1"/>
  <c r="I426"/>
  <c r="F428" i="12"/>
  <c r="I427"/>
  <c r="F428" i="11"/>
  <c r="I427" s="1"/>
  <c r="F428" i="10"/>
  <c r="I427" s="1"/>
  <c r="F428" i="9"/>
  <c r="I427" s="1"/>
  <c r="F428" i="8"/>
  <c r="I427" s="1"/>
  <c r="F429" i="5" l="1"/>
  <c r="I428"/>
  <c r="F429" i="3"/>
  <c r="I428"/>
  <c r="F429" i="1"/>
  <c r="F429" i="6"/>
  <c r="I428"/>
  <c r="F429" i="4"/>
  <c r="I428"/>
  <c r="I427" i="3"/>
  <c r="I427" i="6"/>
  <c r="F429" i="15"/>
  <c r="I428" s="1"/>
  <c r="F430" i="14"/>
  <c r="I429"/>
  <c r="F429" i="13"/>
  <c r="I428"/>
  <c r="F429" i="12"/>
  <c r="I428"/>
  <c r="F429" i="11"/>
  <c r="I428" s="1"/>
  <c r="F429" i="10"/>
  <c r="I428" s="1"/>
  <c r="F429" i="9"/>
  <c r="I428" s="1"/>
  <c r="F429" i="8"/>
  <c r="I428" s="1"/>
  <c r="F430" i="4" l="1"/>
  <c r="I429"/>
  <c r="F430" i="6"/>
  <c r="I429"/>
  <c r="F430" i="1"/>
  <c r="I429"/>
  <c r="F430" i="3"/>
  <c r="F430" i="5"/>
  <c r="I429"/>
  <c r="I428" i="1"/>
  <c r="F430" i="15"/>
  <c r="I429" s="1"/>
  <c r="F431" i="14"/>
  <c r="I430" s="1"/>
  <c r="F430" i="13"/>
  <c r="I429" s="1"/>
  <c r="F430" i="12"/>
  <c r="I429"/>
  <c r="F430" i="11"/>
  <c r="I429"/>
  <c r="F430" i="10"/>
  <c r="I429" s="1"/>
  <c r="F430" i="9"/>
  <c r="I429" s="1"/>
  <c r="F430" i="8"/>
  <c r="I429" s="1"/>
  <c r="F431" i="5" l="1"/>
  <c r="F431" i="3"/>
  <c r="I430"/>
  <c r="F431" i="1"/>
  <c r="F431" i="6"/>
  <c r="I430"/>
  <c r="F431" i="4"/>
  <c r="I429" i="3"/>
  <c r="F431" i="15"/>
  <c r="I430" s="1"/>
  <c r="F432" i="14"/>
  <c r="I431" s="1"/>
  <c r="F431" i="13"/>
  <c r="I430" s="1"/>
  <c r="F431" i="12"/>
  <c r="I430"/>
  <c r="F431" i="11"/>
  <c r="I430"/>
  <c r="F431" i="10"/>
  <c r="I430"/>
  <c r="F431" i="9"/>
  <c r="I430" s="1"/>
  <c r="F431" i="8"/>
  <c r="I430" s="1"/>
  <c r="F432" i="4" l="1"/>
  <c r="F432" i="6"/>
  <c r="I431"/>
  <c r="F432" i="1"/>
  <c r="I431"/>
  <c r="F432" i="3"/>
  <c r="F432" i="5"/>
  <c r="I431"/>
  <c r="I430" i="4"/>
  <c r="I430" i="1"/>
  <c r="I430" i="5"/>
  <c r="F432" i="15"/>
  <c r="I431" s="1"/>
  <c r="F433" i="14"/>
  <c r="I432" s="1"/>
  <c r="F432" i="13"/>
  <c r="I431"/>
  <c r="F432" i="12"/>
  <c r="F432" i="11"/>
  <c r="I431" s="1"/>
  <c r="F432" i="10"/>
  <c r="I431" s="1"/>
  <c r="F432" i="9"/>
  <c r="I431" s="1"/>
  <c r="F432" i="8"/>
  <c r="I431" s="1"/>
  <c r="F433" i="5" l="1"/>
  <c r="F433" i="3"/>
  <c r="I432"/>
  <c r="F433" i="1"/>
  <c r="F433" i="6"/>
  <c r="I432"/>
  <c r="F433" i="4"/>
  <c r="I431" i="3"/>
  <c r="I431" i="4"/>
  <c r="F433" i="15"/>
  <c r="I432" s="1"/>
  <c r="F434" i="14"/>
  <c r="F433" i="13"/>
  <c r="I432" s="1"/>
  <c r="F433" i="12"/>
  <c r="I432" s="1"/>
  <c r="I431"/>
  <c r="F433" i="11"/>
  <c r="I432" s="1"/>
  <c r="F433" i="10"/>
  <c r="I432"/>
  <c r="F433" i="9"/>
  <c r="I432" s="1"/>
  <c r="F433" i="8"/>
  <c r="I432"/>
  <c r="F434" i="4" l="1"/>
  <c r="I433"/>
  <c r="F434" i="6"/>
  <c r="I433"/>
  <c r="F434" i="1"/>
  <c r="I433"/>
  <c r="F434" i="3"/>
  <c r="F434" i="5"/>
  <c r="I433"/>
  <c r="I432" i="4"/>
  <c r="I432" i="1"/>
  <c r="I432" i="5"/>
  <c r="F434" i="15"/>
  <c r="I433" s="1"/>
  <c r="F435" i="14"/>
  <c r="I434" s="1"/>
  <c r="I433"/>
  <c r="F434" i="13"/>
  <c r="I433" s="1"/>
  <c r="F434" i="12"/>
  <c r="I433" s="1"/>
  <c r="F434" i="11"/>
  <c r="I433" s="1"/>
  <c r="F434" i="10"/>
  <c r="I433"/>
  <c r="F434" i="9"/>
  <c r="I433" s="1"/>
  <c r="F434" i="8"/>
  <c r="I433" s="1"/>
  <c r="F435" i="5" l="1"/>
  <c r="F435" i="3"/>
  <c r="I434"/>
  <c r="F435" i="1"/>
  <c r="F435" i="6"/>
  <c r="I434"/>
  <c r="F435" i="4"/>
  <c r="I434"/>
  <c r="I433" i="3"/>
  <c r="F435" i="15"/>
  <c r="I434"/>
  <c r="F436" i="14"/>
  <c r="I435" s="1"/>
  <c r="F435" i="13"/>
  <c r="I434" s="1"/>
  <c r="F435" i="12"/>
  <c r="I434"/>
  <c r="F435" i="11"/>
  <c r="I434"/>
  <c r="F435" i="10"/>
  <c r="I434"/>
  <c r="F435" i="9"/>
  <c r="I434" s="1"/>
  <c r="F435" i="8"/>
  <c r="I434" s="1"/>
  <c r="F436" i="4" l="1"/>
  <c r="F436" i="6"/>
  <c r="F436" i="1"/>
  <c r="I435"/>
  <c r="F436" i="3"/>
  <c r="F436" i="5"/>
  <c r="I435"/>
  <c r="I434" i="1"/>
  <c r="I434" i="5"/>
  <c r="F436" i="15"/>
  <c r="I435" s="1"/>
  <c r="F437" i="14"/>
  <c r="I436" s="1"/>
  <c r="F436" i="13"/>
  <c r="I435" s="1"/>
  <c r="F436" i="12"/>
  <c r="I435"/>
  <c r="F436" i="11"/>
  <c r="I435"/>
  <c r="F436" i="10"/>
  <c r="I435" s="1"/>
  <c r="F436" i="9"/>
  <c r="I435" s="1"/>
  <c r="F436" i="8"/>
  <c r="I435" s="1"/>
  <c r="F437" i="5" l="1"/>
  <c r="F437" i="3"/>
  <c r="I436"/>
  <c r="F437" i="1"/>
  <c r="I436"/>
  <c r="F437" i="6"/>
  <c r="F437" i="4"/>
  <c r="I436"/>
  <c r="I435" i="3"/>
  <c r="I435" i="6"/>
  <c r="I435" i="4"/>
  <c r="F437" i="15"/>
  <c r="I436" s="1"/>
  <c r="F438" i="14"/>
  <c r="I437" s="1"/>
  <c r="F437" i="13"/>
  <c r="I436" s="1"/>
  <c r="F437" i="12"/>
  <c r="I436" s="1"/>
  <c r="F437" i="11"/>
  <c r="I436"/>
  <c r="F437" i="10"/>
  <c r="I436" s="1"/>
  <c r="F437" i="9"/>
  <c r="I436" s="1"/>
  <c r="F437" i="8"/>
  <c r="I436" s="1"/>
  <c r="F438" i="4" l="1"/>
  <c r="F438" i="6"/>
  <c r="F438" i="1"/>
  <c r="I437"/>
  <c r="F438" i="3"/>
  <c r="F438" i="5"/>
  <c r="I437"/>
  <c r="I436" i="6"/>
  <c r="I436" i="5"/>
  <c r="F438" i="15"/>
  <c r="I437"/>
  <c r="F439" i="14"/>
  <c r="I438" s="1"/>
  <c r="F438" i="13"/>
  <c r="I437" s="1"/>
  <c r="F438" i="12"/>
  <c r="I437" s="1"/>
  <c r="F438" i="11"/>
  <c r="I437"/>
  <c r="F438" i="10"/>
  <c r="I437" s="1"/>
  <c r="F438" i="9"/>
  <c r="I437" s="1"/>
  <c r="F438" i="8"/>
  <c r="I437" s="1"/>
  <c r="F439" i="5" l="1"/>
  <c r="I438"/>
  <c r="F439" i="3"/>
  <c r="F439" i="1"/>
  <c r="I438"/>
  <c r="F439" i="6"/>
  <c r="I438"/>
  <c r="F439" i="4"/>
  <c r="I438"/>
  <c r="I437" i="3"/>
  <c r="I437" i="6"/>
  <c r="I437" i="4"/>
  <c r="F439" i="15"/>
  <c r="I438" s="1"/>
  <c r="F440" i="14"/>
  <c r="I439"/>
  <c r="F439" i="13"/>
  <c r="I438" s="1"/>
  <c r="F439" i="12"/>
  <c r="I438" s="1"/>
  <c r="F439" i="11"/>
  <c r="F439" i="10"/>
  <c r="F439" i="9"/>
  <c r="I438" s="1"/>
  <c r="F439" i="8"/>
  <c r="I438" s="1"/>
  <c r="F440" i="4" l="1"/>
  <c r="I439"/>
  <c r="F440" i="6"/>
  <c r="F440" i="1"/>
  <c r="I439"/>
  <c r="F440" i="3"/>
  <c r="I439"/>
  <c r="F440" i="5"/>
  <c r="I439"/>
  <c r="I438" i="3"/>
  <c r="F440" i="15"/>
  <c r="I439" s="1"/>
  <c r="F441" i="14"/>
  <c r="I440" s="1"/>
  <c r="F440" i="13"/>
  <c r="I439" s="1"/>
  <c r="F440" i="12"/>
  <c r="I439" s="1"/>
  <c r="F440" i="11"/>
  <c r="I439" s="1"/>
  <c r="I438"/>
  <c r="F440" i="10"/>
  <c r="I439"/>
  <c r="I438"/>
  <c r="F440" i="9"/>
  <c r="I439" s="1"/>
  <c r="F440" i="8"/>
  <c r="I439" s="1"/>
  <c r="F441" i="5" l="1"/>
  <c r="I440"/>
  <c r="F441" i="3"/>
  <c r="F441" i="1"/>
  <c r="I440"/>
  <c r="F441" i="6"/>
  <c r="F441" i="4"/>
  <c r="I440"/>
  <c r="I439" i="6"/>
  <c r="F441" i="15"/>
  <c r="I440" s="1"/>
  <c r="F442" i="14"/>
  <c r="I441" s="1"/>
  <c r="F441" i="13"/>
  <c r="I440"/>
  <c r="F441" i="12"/>
  <c r="I440" s="1"/>
  <c r="F441" i="11"/>
  <c r="I440" s="1"/>
  <c r="F441" i="10"/>
  <c r="I440" s="1"/>
  <c r="F441" i="9"/>
  <c r="I440" s="1"/>
  <c r="F441" i="8"/>
  <c r="F442" i="4" l="1"/>
  <c r="I441"/>
  <c r="F442" i="6"/>
  <c r="I441"/>
  <c r="F442" i="1"/>
  <c r="I441"/>
  <c r="F442" i="3"/>
  <c r="F442" i="5"/>
  <c r="I441"/>
  <c r="I440" i="6"/>
  <c r="I440" i="3"/>
  <c r="F442" i="15"/>
  <c r="I441" s="1"/>
  <c r="F443" i="14"/>
  <c r="I442" s="1"/>
  <c r="F442" i="13"/>
  <c r="I441" s="1"/>
  <c r="F442" i="12"/>
  <c r="I441"/>
  <c r="F442" i="11"/>
  <c r="I441" s="1"/>
  <c r="F442" i="10"/>
  <c r="I441"/>
  <c r="F442" i="9"/>
  <c r="F442" i="8"/>
  <c r="I441" s="1"/>
  <c r="I440"/>
  <c r="F443" i="5" l="1"/>
  <c r="I442"/>
  <c r="F443" i="3"/>
  <c r="I442"/>
  <c r="F443" i="1"/>
  <c r="I442"/>
  <c r="F443" i="6"/>
  <c r="I442"/>
  <c r="F443" i="4"/>
  <c r="I442"/>
  <c r="I441" i="3"/>
  <c r="F443" i="15"/>
  <c r="I442" s="1"/>
  <c r="F444" i="14"/>
  <c r="I443" s="1"/>
  <c r="F443" i="13"/>
  <c r="I442" s="1"/>
  <c r="F443" i="12"/>
  <c r="I442" s="1"/>
  <c r="F443" i="11"/>
  <c r="I442" s="1"/>
  <c r="F443" i="10"/>
  <c r="I442" s="1"/>
  <c r="F443" i="9"/>
  <c r="I442" s="1"/>
  <c r="I441"/>
  <c r="F443" i="8"/>
  <c r="I442" s="1"/>
  <c r="F444" i="4" l="1"/>
  <c r="I443"/>
  <c r="F444" i="6"/>
  <c r="I443"/>
  <c r="F444" i="1"/>
  <c r="I443"/>
  <c r="F444" i="3"/>
  <c r="F444" i="5"/>
  <c r="I443"/>
  <c r="F444" i="15"/>
  <c r="I443" s="1"/>
  <c r="F445" i="14"/>
  <c r="I444"/>
  <c r="F444" i="13"/>
  <c r="I443" s="1"/>
  <c r="F444" i="12"/>
  <c r="I443" s="1"/>
  <c r="F444" i="11"/>
  <c r="I443" s="1"/>
  <c r="F444" i="10"/>
  <c r="I443" s="1"/>
  <c r="F444" i="9"/>
  <c r="I443" s="1"/>
  <c r="F444" i="8"/>
  <c r="I443" s="1"/>
  <c r="F445" i="5" l="1"/>
  <c r="I444"/>
  <c r="F445" i="3"/>
  <c r="I444"/>
  <c r="F445" i="1"/>
  <c r="I444"/>
  <c r="F445" i="6"/>
  <c r="F445" i="4"/>
  <c r="I444"/>
  <c r="I443" i="3"/>
  <c r="F445" i="15"/>
  <c r="I444" s="1"/>
  <c r="F446" i="14"/>
  <c r="I445" s="1"/>
  <c r="F445" i="13"/>
  <c r="I444" s="1"/>
  <c r="F445" i="12"/>
  <c r="I444" s="1"/>
  <c r="F445" i="11"/>
  <c r="I444" s="1"/>
  <c r="F445" i="10"/>
  <c r="I444" s="1"/>
  <c r="F445" i="9"/>
  <c r="I444" s="1"/>
  <c r="F445" i="8"/>
  <c r="I444" s="1"/>
  <c r="F446" i="4" l="1"/>
  <c r="F446" i="6"/>
  <c r="I445"/>
  <c r="F446" i="1"/>
  <c r="F446" i="3"/>
  <c r="I445"/>
  <c r="F446" i="5"/>
  <c r="I445"/>
  <c r="I444" i="6"/>
  <c r="F446" i="15"/>
  <c r="I445" s="1"/>
  <c r="F447" i="14"/>
  <c r="I446" s="1"/>
  <c r="F446" i="13"/>
  <c r="I445"/>
  <c r="F446" i="12"/>
  <c r="I445" s="1"/>
  <c r="F446" i="11"/>
  <c r="I445" s="1"/>
  <c r="F446" i="10"/>
  <c r="I445" s="1"/>
  <c r="F446" i="9"/>
  <c r="I445" s="1"/>
  <c r="F446" i="8"/>
  <c r="I445" s="1"/>
  <c r="F447" i="5" l="1"/>
  <c r="F447" i="3"/>
  <c r="I446"/>
  <c r="F447" i="1"/>
  <c r="F447" i="6"/>
  <c r="I446"/>
  <c r="F447" i="4"/>
  <c r="I445" i="1"/>
  <c r="I445" i="4"/>
  <c r="F447" i="15"/>
  <c r="I446" s="1"/>
  <c r="F448" i="14"/>
  <c r="I447" s="1"/>
  <c r="F447" i="13"/>
  <c r="I446" s="1"/>
  <c r="F447" i="12"/>
  <c r="I446" s="1"/>
  <c r="F447" i="11"/>
  <c r="I446" s="1"/>
  <c r="F447" i="10"/>
  <c r="I446" s="1"/>
  <c r="F447" i="9"/>
  <c r="I446" s="1"/>
  <c r="F447" i="8"/>
  <c r="I446" s="1"/>
  <c r="F448" i="4" l="1"/>
  <c r="F448" i="6"/>
  <c r="I447"/>
  <c r="F448" i="1"/>
  <c r="I447"/>
  <c r="F448" i="3"/>
  <c r="I447"/>
  <c r="F448" i="5"/>
  <c r="I446" i="4"/>
  <c r="I446" i="1"/>
  <c r="I446" i="5"/>
  <c r="F448" i="15"/>
  <c r="I447" s="1"/>
  <c r="F449" i="14"/>
  <c r="I449" s="1"/>
  <c r="F448" i="13"/>
  <c r="I447" s="1"/>
  <c r="F448" i="12"/>
  <c r="I447" s="1"/>
  <c r="F448" i="11"/>
  <c r="I447"/>
  <c r="F448" i="10"/>
  <c r="I447"/>
  <c r="F448" i="9"/>
  <c r="I447" s="1"/>
  <c r="F448" i="8"/>
  <c r="I447" s="1"/>
  <c r="F449" i="5" l="1"/>
  <c r="I449" s="1"/>
  <c r="F449" i="3"/>
  <c r="I449" s="1"/>
  <c r="F449" i="1"/>
  <c r="I449" s="1"/>
  <c r="F449" i="6"/>
  <c r="I449" s="1"/>
  <c r="F449" i="4"/>
  <c r="I449" s="1"/>
  <c r="I447" i="5"/>
  <c r="I447" i="4"/>
  <c r="F449" i="15"/>
  <c r="I449" s="1"/>
  <c r="I448" i="14"/>
  <c r="F449" i="13"/>
  <c r="I449" s="1"/>
  <c r="F449" i="12"/>
  <c r="I449" s="1"/>
  <c r="F449" i="11"/>
  <c r="I449" s="1"/>
  <c r="F449" i="10"/>
  <c r="I449" s="1"/>
  <c r="F449" i="9"/>
  <c r="I449" s="1"/>
  <c r="F449" i="8"/>
  <c r="I449" s="1"/>
  <c r="I448" i="10" l="1"/>
  <c r="I448" i="13"/>
  <c r="I448" i="4"/>
  <c r="I448" i="6"/>
  <c r="I448" i="1"/>
  <c r="I448" i="3"/>
  <c r="I448" i="5"/>
  <c r="I448" i="15"/>
  <c r="I448" i="12"/>
  <c r="I448" i="11"/>
  <c r="I448" i="9"/>
  <c r="I448" i="8"/>
  <c r="H4" i="17" l="1"/>
  <c r="H5" s="1"/>
  <c r="H6"/>
  <c r="H7" s="1"/>
  <c r="H8" s="1"/>
  <c r="H9" s="1"/>
  <c r="H10" s="1"/>
  <c r="H11" s="1"/>
  <c r="H12" s="1"/>
  <c r="H13" s="1"/>
  <c r="H14" s="1"/>
  <c r="H17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15"/>
  <c r="H16" s="1"/>
  <c r="I2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I56"/>
  <c r="I19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I115"/>
  <c r="I34"/>
  <c r="I43"/>
  <c r="I16"/>
  <c r="I21"/>
  <c r="I29"/>
  <c r="I23"/>
  <c r="I35"/>
  <c r="I6"/>
  <c r="I57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I25"/>
  <c r="I88"/>
  <c r="I194"/>
  <c r="I136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I220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I363"/>
  <c r="I225"/>
  <c r="I28"/>
  <c r="I58"/>
  <c r="I22"/>
  <c r="I15"/>
  <c r="I8"/>
  <c r="I18"/>
  <c r="I12"/>
  <c r="I30"/>
  <c r="I17"/>
  <c r="I33"/>
  <c r="I201"/>
  <c r="I108"/>
  <c r="I55"/>
  <c r="I14"/>
  <c r="I51"/>
  <c r="I112"/>
  <c r="I114"/>
  <c r="I94"/>
  <c r="I47"/>
  <c r="I42"/>
  <c r="I26"/>
  <c r="I11"/>
  <c r="I27"/>
  <c r="I36"/>
  <c r="I13"/>
  <c r="I10"/>
  <c r="I9"/>
  <c r="I7"/>
  <c r="I78"/>
  <c r="I3"/>
  <c r="I4"/>
  <c r="I5"/>
  <c r="I60"/>
  <c r="I196"/>
  <c r="I73"/>
  <c r="I126"/>
  <c r="I93"/>
  <c r="I32"/>
  <c r="I80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I428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I449"/>
  <c r="I413"/>
  <c r="I394"/>
  <c r="I372"/>
  <c r="I416"/>
  <c r="I414"/>
  <c r="I338"/>
  <c r="I298"/>
  <c r="I435"/>
  <c r="I438"/>
  <c r="I402"/>
  <c r="I257"/>
  <c r="I345"/>
  <c r="I353"/>
  <c r="I174"/>
  <c r="I272"/>
  <c r="I203"/>
  <c r="I185"/>
  <c r="I221"/>
  <c r="I250"/>
  <c r="I418"/>
  <c r="I415"/>
  <c r="I445"/>
  <c r="I367"/>
  <c r="I436"/>
  <c r="I361"/>
  <c r="I434"/>
  <c r="I426"/>
  <c r="I376"/>
  <c r="I153"/>
  <c r="I226"/>
  <c r="I231"/>
  <c r="I358"/>
  <c r="I330"/>
  <c r="I360"/>
  <c r="I343"/>
  <c r="I335"/>
  <c r="I181"/>
  <c r="I390"/>
  <c r="I187"/>
  <c r="I253"/>
  <c r="I419"/>
  <c r="I379"/>
  <c r="I320"/>
  <c r="I212"/>
  <c r="I151"/>
  <c r="I305"/>
  <c r="I429"/>
  <c r="I351"/>
  <c r="I341"/>
  <c r="I430"/>
  <c r="I382"/>
  <c r="I442"/>
  <c r="I408"/>
  <c r="I389"/>
  <c r="I290"/>
  <c r="I235"/>
  <c r="I184"/>
  <c r="I384"/>
  <c r="I352"/>
  <c r="I395"/>
  <c r="I387"/>
  <c r="I373"/>
  <c r="I325"/>
  <c r="I315"/>
  <c r="I263"/>
  <c r="I259"/>
  <c r="I447"/>
  <c r="I313"/>
  <c r="I380"/>
  <c r="I175"/>
  <c r="I403"/>
  <c r="I405"/>
  <c r="I365"/>
  <c r="I247"/>
  <c r="I173"/>
  <c r="I131"/>
  <c r="I317"/>
  <c r="I407"/>
  <c r="I359"/>
  <c r="I443"/>
  <c r="I386"/>
  <c r="I448"/>
  <c r="I186"/>
  <c r="I393"/>
  <c r="I216"/>
  <c r="I302"/>
  <c r="I314"/>
  <c r="I427"/>
  <c r="I404"/>
  <c r="I288"/>
  <c r="I421"/>
  <c r="I355"/>
  <c r="I252"/>
  <c r="I336"/>
  <c r="I214"/>
  <c r="I368"/>
  <c r="I245"/>
  <c r="I79"/>
  <c r="I239"/>
  <c r="I172"/>
  <c r="I127"/>
  <c r="I383"/>
  <c r="I132"/>
  <c r="I399"/>
  <c r="I217"/>
  <c r="I163"/>
  <c r="I444"/>
  <c r="I286"/>
  <c r="I139"/>
  <c r="I339"/>
  <c r="I422"/>
  <c r="I410"/>
  <c r="I294"/>
  <c r="I329"/>
  <c r="I301"/>
  <c r="I156"/>
  <c r="I89"/>
  <c r="I148"/>
  <c r="I412"/>
  <c r="I90"/>
  <c r="I337"/>
  <c r="I103"/>
  <c r="I306"/>
  <c r="I446"/>
  <c r="I392"/>
  <c r="I261"/>
  <c r="I169"/>
  <c r="I75"/>
  <c r="I292"/>
  <c r="I271"/>
  <c r="I391"/>
  <c r="I202"/>
  <c r="I152"/>
  <c r="I218"/>
  <c r="I406"/>
  <c r="I441"/>
  <c r="I166"/>
  <c r="I284"/>
  <c r="I322"/>
  <c r="I237"/>
  <c r="I53"/>
  <c r="I370"/>
  <c r="I296"/>
  <c r="I431"/>
  <c r="I401"/>
  <c r="I285"/>
  <c r="I417"/>
  <c r="I299"/>
  <c r="I321"/>
  <c r="I300"/>
  <c r="I41"/>
  <c r="I340"/>
  <c r="I208"/>
  <c r="I378"/>
  <c r="I276"/>
  <c r="I154"/>
  <c r="I113"/>
  <c r="I309"/>
  <c r="I209"/>
  <c r="I281"/>
  <c r="I234"/>
  <c r="I178"/>
  <c r="I303"/>
  <c r="I333"/>
  <c r="I111"/>
  <c r="I437"/>
  <c r="I280"/>
  <c r="I122"/>
  <c r="I396"/>
  <c r="I267"/>
  <c r="I385"/>
  <c r="I183"/>
  <c r="I277"/>
  <c r="I348"/>
  <c r="I249"/>
  <c r="I133"/>
  <c r="I224"/>
  <c r="I375"/>
  <c r="I344"/>
  <c r="I409"/>
  <c r="I316"/>
  <c r="I230"/>
  <c r="I362"/>
  <c r="I347"/>
  <c r="I99"/>
  <c r="I91"/>
  <c r="I170"/>
  <c r="I109"/>
  <c r="I308"/>
  <c r="I240"/>
  <c r="I158"/>
  <c r="I273"/>
  <c r="I270"/>
  <c r="I105"/>
  <c r="I48"/>
  <c r="I295"/>
  <c r="I70"/>
  <c r="I432"/>
  <c r="I323"/>
  <c r="I130"/>
  <c r="I282"/>
  <c r="I176"/>
  <c r="I69"/>
  <c r="I349"/>
  <c r="I350"/>
  <c r="I144"/>
  <c r="I50"/>
  <c r="I304"/>
  <c r="I319"/>
  <c r="I274"/>
  <c r="I106"/>
  <c r="I67"/>
  <c r="I54"/>
  <c r="I366"/>
  <c r="I180"/>
  <c r="I171"/>
  <c r="I238"/>
  <c r="I95"/>
  <c r="I159"/>
  <c r="I264"/>
  <c r="I168"/>
  <c r="I140"/>
  <c r="I107"/>
  <c r="I374"/>
  <c r="I423"/>
  <c r="I128"/>
  <c r="I312"/>
  <c r="I155"/>
  <c r="I219"/>
  <c r="I49"/>
  <c r="I332"/>
  <c r="I279"/>
  <c r="I297"/>
  <c r="I241"/>
  <c r="I258"/>
  <c r="I134"/>
  <c r="I242"/>
  <c r="I354"/>
  <c r="I198"/>
  <c r="I138"/>
  <c r="I377"/>
  <c r="I31"/>
  <c r="I228"/>
  <c r="I400"/>
  <c r="I182"/>
  <c r="I116"/>
  <c r="I293"/>
  <c r="I232"/>
  <c r="I369"/>
  <c r="I211"/>
  <c r="I357"/>
  <c r="I269"/>
  <c r="I327"/>
  <c r="I260"/>
  <c r="I364"/>
  <c r="I179"/>
  <c r="I287"/>
  <c r="I82"/>
  <c r="I256"/>
  <c r="I254"/>
  <c r="I207"/>
  <c r="I189"/>
  <c r="I411"/>
  <c r="I119"/>
  <c r="I291"/>
  <c r="I420"/>
  <c r="I388"/>
  <c r="I356"/>
  <c r="I120"/>
  <c r="I307"/>
  <c r="I165"/>
  <c r="I101"/>
  <c r="I213"/>
  <c r="I110"/>
  <c r="I275"/>
  <c r="I135"/>
  <c r="I96"/>
  <c r="I398"/>
  <c r="I397"/>
  <c r="I104"/>
  <c r="I65"/>
  <c r="I289"/>
  <c r="I331"/>
  <c r="I326"/>
  <c r="I243"/>
  <c r="I157"/>
  <c r="I197"/>
  <c r="I121"/>
  <c r="I251"/>
  <c r="I328"/>
  <c r="I381"/>
  <c r="I161"/>
  <c r="I262"/>
  <c r="I61"/>
  <c r="I222"/>
  <c r="I346"/>
  <c r="I149"/>
  <c r="I100"/>
  <c r="I63"/>
  <c r="I244"/>
  <c r="I85"/>
  <c r="I265"/>
  <c r="I38"/>
  <c r="I146"/>
  <c r="I167"/>
  <c r="I193"/>
  <c r="I92"/>
  <c r="I424"/>
  <c r="I255"/>
  <c r="I425"/>
  <c r="I204"/>
  <c r="I215"/>
  <c r="I334"/>
  <c r="I283"/>
  <c r="I117"/>
  <c r="I200"/>
  <c r="I205"/>
  <c r="I210"/>
  <c r="I164"/>
  <c r="I324"/>
  <c r="I102"/>
  <c r="I84"/>
  <c r="I177"/>
  <c r="I64"/>
  <c r="I125"/>
  <c r="I440"/>
  <c r="I124"/>
  <c r="I62"/>
  <c r="I310"/>
  <c r="I236"/>
  <c r="I72"/>
  <c r="I160"/>
  <c r="I206"/>
  <c r="I143"/>
  <c r="I278"/>
  <c r="I311"/>
  <c r="I439"/>
  <c r="I191"/>
  <c r="I195"/>
  <c r="I199"/>
  <c r="I248"/>
  <c r="I192"/>
  <c r="I268"/>
  <c r="I44"/>
  <c r="I98"/>
  <c r="I342"/>
  <c r="I223"/>
  <c r="I147"/>
  <c r="I150"/>
  <c r="I39"/>
  <c r="I190"/>
  <c r="I129"/>
  <c r="I266"/>
  <c r="I83"/>
  <c r="I229"/>
  <c r="I246"/>
  <c r="I68"/>
  <c r="I81"/>
  <c r="I76"/>
  <c r="I87"/>
  <c r="I40"/>
  <c r="I233"/>
  <c r="I71"/>
  <c r="I145"/>
  <c r="I45"/>
  <c r="I371"/>
  <c r="I59"/>
  <c r="I141"/>
  <c r="I123"/>
  <c r="I227"/>
  <c r="I37"/>
  <c r="I97"/>
  <c r="I52"/>
  <c r="I46"/>
  <c r="I86"/>
  <c r="I162"/>
  <c r="I74"/>
  <c r="I318"/>
  <c r="I188"/>
  <c r="I24"/>
  <c r="I137"/>
  <c r="I433"/>
  <c r="I142"/>
  <c r="I118"/>
  <c r="I77"/>
  <c r="I20"/>
  <c r="I66"/>
</calcChain>
</file>

<file path=xl/sharedStrings.xml><?xml version="1.0" encoding="utf-8"?>
<sst xmlns="http://schemas.openxmlformats.org/spreadsheetml/2006/main" count="6875" uniqueCount="481">
  <si>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</si>
  <si>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</si>
  <si>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</si>
  <si>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</si>
  <si>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</si>
  <si>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</si>
  <si>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</si>
  <si>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</si>
  <si>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</si>
  <si>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</si>
  <si>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</si>
  <si>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</si>
  <si>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</si>
  <si>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</si>
  <si>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Babice</t>
  </si>
  <si>
    <t>Barchov</t>
  </si>
  <si>
    <t>Běleč nad Orlicí</t>
  </si>
  <si>
    <t>Benátky</t>
  </si>
  <si>
    <t>Blešno</t>
  </si>
  <si>
    <t>Boharyně</t>
  </si>
  <si>
    <t>Černilov</t>
  </si>
  <si>
    <t>Černožice</t>
  </si>
  <si>
    <t>Čistěves</t>
  </si>
  <si>
    <t>Divec</t>
  </si>
  <si>
    <t>Dobřenice</t>
  </si>
  <si>
    <t>Dohalice</t>
  </si>
  <si>
    <t>Dolní Přím</t>
  </si>
  <si>
    <t>Habřina</t>
  </si>
  <si>
    <t>Hlušice</t>
  </si>
  <si>
    <t>Hněvčeves</t>
  </si>
  <si>
    <t>Holohlavy</t>
  </si>
  <si>
    <t>Hořiněves</t>
  </si>
  <si>
    <t>Hradec Králové</t>
  </si>
  <si>
    <t>Hrádek</t>
  </si>
  <si>
    <t>Humburky</t>
  </si>
  <si>
    <t>Hvozdnice</t>
  </si>
  <si>
    <t>Chlumec nad Cidlinou</t>
  </si>
  <si>
    <t>Chudeřice</t>
  </si>
  <si>
    <t>Jeníkovice</t>
  </si>
  <si>
    <t>Káranice</t>
  </si>
  <si>
    <t>Klamoš</t>
  </si>
  <si>
    <t>Kobylice</t>
  </si>
  <si>
    <t>Kosice</t>
  </si>
  <si>
    <t>Kosičky</t>
  </si>
  <si>
    <t>Králíky</t>
  </si>
  <si>
    <t>Kratonohy</t>
  </si>
  <si>
    <t>Kunčice</t>
  </si>
  <si>
    <t>Lejšovka</t>
  </si>
  <si>
    <t>Lhota pod Libčany</t>
  </si>
  <si>
    <t>Libčany</t>
  </si>
  <si>
    <t>Libníkovice</t>
  </si>
  <si>
    <t>Librantice</t>
  </si>
  <si>
    <t>Libřice</t>
  </si>
  <si>
    <t>Lišice</t>
  </si>
  <si>
    <t>Lodín</t>
  </si>
  <si>
    <t>Lochenice</t>
  </si>
  <si>
    <t>Lovčice</t>
  </si>
  <si>
    <t>Lužany</t>
  </si>
  <si>
    <t>Lužec nad Cidlinou</t>
  </si>
  <si>
    <t>Máslojedy</t>
  </si>
  <si>
    <t>Měník</t>
  </si>
  <si>
    <t>Mlékosrby</t>
  </si>
  <si>
    <t>Mokrovousy</t>
  </si>
  <si>
    <t>Myštěves</t>
  </si>
  <si>
    <t>Mžany</t>
  </si>
  <si>
    <t>Neděliště</t>
  </si>
  <si>
    <t>Nechanice</t>
  </si>
  <si>
    <t>Nepolisy</t>
  </si>
  <si>
    <t>Nové Město</t>
  </si>
  <si>
    <t>Nový Bydžov</t>
  </si>
  <si>
    <t>Obědovice</t>
  </si>
  <si>
    <t>Ohnišťany</t>
  </si>
  <si>
    <t>Olešnice</t>
  </si>
  <si>
    <t>Osice</t>
  </si>
  <si>
    <t>Osičky</t>
  </si>
  <si>
    <t>Petrovice</t>
  </si>
  <si>
    <t>Písek</t>
  </si>
  <si>
    <t>Prasek</t>
  </si>
  <si>
    <t>Praskačka</t>
  </si>
  <si>
    <t>Předměřice nad Labem</t>
  </si>
  <si>
    <t>Převýšov</t>
  </si>
  <si>
    <t>Pšánky</t>
  </si>
  <si>
    <t>Puchlovice</t>
  </si>
  <si>
    <t>Račice nad Trotinou</t>
  </si>
  <si>
    <t>Radíkovice</t>
  </si>
  <si>
    <t>Radostov</t>
  </si>
  <si>
    <t>Roudnice</t>
  </si>
  <si>
    <t>Sadová</t>
  </si>
  <si>
    <t>Sendražice</t>
  </si>
  <si>
    <t>Skalice</t>
  </si>
  <si>
    <t>Skřivany</t>
  </si>
  <si>
    <t>Sloupno</t>
  </si>
  <si>
    <t>Smidary</t>
  </si>
  <si>
    <t>Smiřice</t>
  </si>
  <si>
    <t>Trotina</t>
  </si>
  <si>
    <t>Smržov</t>
  </si>
  <si>
    <t>Sovětice</t>
  </si>
  <si>
    <t>Stará Voda</t>
  </si>
  <si>
    <t>Starý Bydžov</t>
  </si>
  <si>
    <t>Stěžery</t>
  </si>
  <si>
    <t>Stračov</t>
  </si>
  <si>
    <t>Střezetice</t>
  </si>
  <si>
    <t>Světí</t>
  </si>
  <si>
    <t>Syrovátka</t>
  </si>
  <si>
    <t>Šaplava</t>
  </si>
  <si>
    <t>Těchlovice</t>
  </si>
  <si>
    <t>Třebechovice pod Orebem</t>
  </si>
  <si>
    <t>Třesovice</t>
  </si>
  <si>
    <t>Urbanice</t>
  </si>
  <si>
    <t>Vinary</t>
  </si>
  <si>
    <t>Vrchovnice</t>
  </si>
  <si>
    <t>Všestary</t>
  </si>
  <si>
    <t>Výrava</t>
  </si>
  <si>
    <t>Vysoká nad Labem</t>
  </si>
  <si>
    <t>Zachrašťany</t>
  </si>
  <si>
    <t>Zdechovice</t>
  </si>
  <si>
    <t>Bačalky</t>
  </si>
  <si>
    <t>Lično</t>
  </si>
  <si>
    <t>Bašnice</t>
  </si>
  <si>
    <t>Běchary</t>
  </si>
  <si>
    <t>Bílsko u Hořic</t>
  </si>
  <si>
    <t>Boháňka</t>
  </si>
  <si>
    <t>Borek</t>
  </si>
  <si>
    <t>Brada-Rybníček</t>
  </si>
  <si>
    <t>Březina</t>
  </si>
  <si>
    <t>Bříšťany</t>
  </si>
  <si>
    <t>Budčeves</t>
  </si>
  <si>
    <t>Bukvice</t>
  </si>
  <si>
    <t>Butoves</t>
  </si>
  <si>
    <t>Bystřice</t>
  </si>
  <si>
    <t>Cerekvice nad Bystřicí</t>
  </si>
  <si>
    <t>Červená Třemešná</t>
  </si>
  <si>
    <t>Češov</t>
  </si>
  <si>
    <t>Dětenice</t>
  </si>
  <si>
    <t>Dílce</t>
  </si>
  <si>
    <t>Dobrá Voda u Hořic</t>
  </si>
  <si>
    <t>Dolní Lochov</t>
  </si>
  <si>
    <t>Dřevěnice</t>
  </si>
  <si>
    <t>Holín</t>
  </si>
  <si>
    <t>Holovousy</t>
  </si>
  <si>
    <t>Hořice</t>
  </si>
  <si>
    <t>Cholenice</t>
  </si>
  <si>
    <t>Chomutice</t>
  </si>
  <si>
    <t>Choteč</t>
  </si>
  <si>
    <t>Chyjice</t>
  </si>
  <si>
    <t>Jeřice</t>
  </si>
  <si>
    <t>Jičín</t>
  </si>
  <si>
    <t>Jičíněves</t>
  </si>
  <si>
    <t>Dolany</t>
  </si>
  <si>
    <t>Jinolice</t>
  </si>
  <si>
    <t>Kacákova Lhota</t>
  </si>
  <si>
    <t>Kbelnice</t>
  </si>
  <si>
    <t>Kněžnice</t>
  </si>
  <si>
    <t>Javornice</t>
  </si>
  <si>
    <t>Konecchlumí</t>
  </si>
  <si>
    <t>Kopidlno</t>
  </si>
  <si>
    <t>Kostelec</t>
  </si>
  <si>
    <t>Kovač</t>
  </si>
  <si>
    <t>Kozojedy</t>
  </si>
  <si>
    <t>Kyje</t>
  </si>
  <si>
    <t>Lázně Bělohrad</t>
  </si>
  <si>
    <t>Libáň</t>
  </si>
  <si>
    <t>Libošovice</t>
  </si>
  <si>
    <t>Libuň</t>
  </si>
  <si>
    <t>Lískovice</t>
  </si>
  <si>
    <t>Lukavec u Hořic</t>
  </si>
  <si>
    <t>Markvartice</t>
  </si>
  <si>
    <t>Miletín</t>
  </si>
  <si>
    <t>Milovice u Hořic</t>
  </si>
  <si>
    <t>Mladějov</t>
  </si>
  <si>
    <t>Mlázovice</t>
  </si>
  <si>
    <t>Nemyčeves</t>
  </si>
  <si>
    <t>Nevratice</t>
  </si>
  <si>
    <t>Nová Paka</t>
  </si>
  <si>
    <t>Heřmanice</t>
  </si>
  <si>
    <t>Přibyslav</t>
  </si>
  <si>
    <t>Vlkov</t>
  </si>
  <si>
    <t>Ohařice</t>
  </si>
  <si>
    <t>Ohaveč</t>
  </si>
  <si>
    <t>Osek</t>
  </si>
  <si>
    <t>Ostroměř</t>
  </si>
  <si>
    <t>Ostružno</t>
  </si>
  <si>
    <t>Pecka</t>
  </si>
  <si>
    <t>Petrovičky</t>
  </si>
  <si>
    <t>Podhorní Újezd a Vojice</t>
  </si>
  <si>
    <t>Podhradí</t>
  </si>
  <si>
    <t>Podůlší</t>
  </si>
  <si>
    <t>Radim</t>
  </si>
  <si>
    <t>Rašín</t>
  </si>
  <si>
    <t>Rohoznice</t>
  </si>
  <si>
    <t>Rokytňany</t>
  </si>
  <si>
    <t>Samšina</t>
  </si>
  <si>
    <t>Sběř</t>
  </si>
  <si>
    <t>Sedliště</t>
  </si>
  <si>
    <t>Sekeřice</t>
  </si>
  <si>
    <t>Slatiny</t>
  </si>
  <si>
    <t>Slavhostice</t>
  </si>
  <si>
    <t>Sobčice</t>
  </si>
  <si>
    <t>Soběraz</t>
  </si>
  <si>
    <t>Sobotka</t>
  </si>
  <si>
    <t>Stará Paka</t>
  </si>
  <si>
    <t>Staré Hrady</t>
  </si>
  <si>
    <t>Staré Místo</t>
  </si>
  <si>
    <t>Staré Smrkovice</t>
  </si>
  <si>
    <t>Střevač</t>
  </si>
  <si>
    <t>Sukorady</t>
  </si>
  <si>
    <t>Svatojanský Újezd</t>
  </si>
  <si>
    <t>Šárovcova Lhota</t>
  </si>
  <si>
    <t>Tetín</t>
  </si>
  <si>
    <t>Třebnouševes</t>
  </si>
  <si>
    <t>Třtěnice</t>
  </si>
  <si>
    <t>Tuř</t>
  </si>
  <si>
    <t>Úbislavice</t>
  </si>
  <si>
    <t>Údrnice</t>
  </si>
  <si>
    <t>Úhlejov</t>
  </si>
  <si>
    <t>Újezd pod Troskami</t>
  </si>
  <si>
    <t>Úlibice</t>
  </si>
  <si>
    <t>Valdice</t>
  </si>
  <si>
    <t>Veliš</t>
  </si>
  <si>
    <t>Vidochov</t>
  </si>
  <si>
    <t>Vitiněves</t>
  </si>
  <si>
    <t>Volanice</t>
  </si>
  <si>
    <t>Vrbice</t>
  </si>
  <si>
    <t>Vršce</t>
  </si>
  <si>
    <t>Vřesník</t>
  </si>
  <si>
    <t>Vysoké Veselí</t>
  </si>
  <si>
    <t>Zámostí-Blata</t>
  </si>
  <si>
    <t>Zelenecká Lhota</t>
  </si>
  <si>
    <t>Železnice</t>
  </si>
  <si>
    <t>Doubravice</t>
  </si>
  <si>
    <t>Žeretice</t>
  </si>
  <si>
    <t>Židovice</t>
  </si>
  <si>
    <t>Žlunice</t>
  </si>
  <si>
    <t>Adršpach</t>
  </si>
  <si>
    <t>Bezděkov nad Metují</t>
  </si>
  <si>
    <t>Bohuslavice</t>
  </si>
  <si>
    <t>Borová</t>
  </si>
  <si>
    <t>Božanov</t>
  </si>
  <si>
    <t>Broumov</t>
  </si>
  <si>
    <t>Brzice</t>
  </si>
  <si>
    <t>Proruby</t>
  </si>
  <si>
    <t>Bukovice</t>
  </si>
  <si>
    <t>Černčice</t>
  </si>
  <si>
    <t>Červená Hora</t>
  </si>
  <si>
    <t>Červený Kostelec</t>
  </si>
  <si>
    <t>Bohdašín</t>
  </si>
  <si>
    <t>Česká Čermná</t>
  </si>
  <si>
    <t>Česká Metuje</t>
  </si>
  <si>
    <t>Česká Skalice</t>
  </si>
  <si>
    <t>Dolní Radechová</t>
  </si>
  <si>
    <t>Hejtmánkovice</t>
  </si>
  <si>
    <t>Heřmánkovice</t>
  </si>
  <si>
    <t>Horní Radechová</t>
  </si>
  <si>
    <t>Hořenice</t>
  </si>
  <si>
    <t>Hořičky</t>
  </si>
  <si>
    <t>Chlístov</t>
  </si>
  <si>
    <t>Hronov</t>
  </si>
  <si>
    <t>Hynčice</t>
  </si>
  <si>
    <t>Chvalkovice</t>
  </si>
  <si>
    <t>Jaroměř</t>
  </si>
  <si>
    <t>Jasenná</t>
  </si>
  <si>
    <t>Jestřebí</t>
  </si>
  <si>
    <t>Jetřichov</t>
  </si>
  <si>
    <t>Kramolna</t>
  </si>
  <si>
    <t>Křinice</t>
  </si>
  <si>
    <t>Lhota pod Hořičkami</t>
  </si>
  <si>
    <t>Libchyně</t>
  </si>
  <si>
    <t>Litoboř</t>
  </si>
  <si>
    <t>Machov</t>
  </si>
  <si>
    <t>Martínkovice</t>
  </si>
  <si>
    <t>Mezilečí</t>
  </si>
  <si>
    <t>Mezilesí</t>
  </si>
  <si>
    <t>Meziměstí</t>
  </si>
  <si>
    <t>Nahořany</t>
  </si>
  <si>
    <t>Náchod</t>
  </si>
  <si>
    <t>Nové Město nad Metují</t>
  </si>
  <si>
    <t>Nový Hrádek</t>
  </si>
  <si>
    <t>Nový Ples</t>
  </si>
  <si>
    <t>Otovice</t>
  </si>
  <si>
    <t>Police nad Metují</t>
  </si>
  <si>
    <t>Provodov-Šonov</t>
  </si>
  <si>
    <t>Rasošky</t>
  </si>
  <si>
    <t>Rožnov</t>
  </si>
  <si>
    <t>Rychnovek</t>
  </si>
  <si>
    <t>Říkov</t>
  </si>
  <si>
    <t>Sendraž</t>
  </si>
  <si>
    <t>Slatina nad Úpou</t>
  </si>
  <si>
    <t>Slavětín nad Metují</t>
  </si>
  <si>
    <t>Slavoňov</t>
  </si>
  <si>
    <t>Stárkov</t>
  </si>
  <si>
    <t>Bystré</t>
  </si>
  <si>
    <t>Studnice</t>
  </si>
  <si>
    <t>Suchý Důl</t>
  </si>
  <si>
    <t>Šestajovice</t>
  </si>
  <si>
    <t>Šonov</t>
  </si>
  <si>
    <t>Teplice nad Metují</t>
  </si>
  <si>
    <t>Velichovky</t>
  </si>
  <si>
    <t>Velká Jesenice</t>
  </si>
  <si>
    <t>Velké Petrovice</t>
  </si>
  <si>
    <t>Velké Poříčí</t>
  </si>
  <si>
    <t>Velký Třebešov</t>
  </si>
  <si>
    <t>Vernéřovice</t>
  </si>
  <si>
    <t>Vestec</t>
  </si>
  <si>
    <t>Vršovka</t>
  </si>
  <si>
    <t>Vysoká Srbská</t>
  </si>
  <si>
    <t>Vysokov</t>
  </si>
  <si>
    <t>Zábrodí</t>
  </si>
  <si>
    <t>Zaloňov</t>
  </si>
  <si>
    <t>Žďár nad Metují</t>
  </si>
  <si>
    <t>Žďárky</t>
  </si>
  <si>
    <t>Žernov</t>
  </si>
  <si>
    <t>Albrechtice nad Orlicí</t>
  </si>
  <si>
    <t>Bačetín</t>
  </si>
  <si>
    <t>Bartošovice v Orlických horách</t>
  </si>
  <si>
    <t>Bílý Újezd</t>
  </si>
  <si>
    <t>Bolehošť</t>
  </si>
  <si>
    <t>Borohrádek</t>
  </si>
  <si>
    <t>Borovnice</t>
  </si>
  <si>
    <t>Byzhradec</t>
  </si>
  <si>
    <t>Častolovice</t>
  </si>
  <si>
    <t>Čermná nad Orlicí</t>
  </si>
  <si>
    <t>Černíkovice</t>
  </si>
  <si>
    <t>České Meziříčí</t>
  </si>
  <si>
    <t>Čestice</t>
  </si>
  <si>
    <t>Deštné v Orlických horách</t>
  </si>
  <si>
    <t>Dobré</t>
  </si>
  <si>
    <t>Dobruška</t>
  </si>
  <si>
    <t>Dobřany</t>
  </si>
  <si>
    <t>Doudleby nad Orlicí</t>
  </si>
  <si>
    <t>Hřibiny-Ledská</t>
  </si>
  <si>
    <t>Chleny</t>
  </si>
  <si>
    <t>Jahodov</t>
  </si>
  <si>
    <t>Janov</t>
  </si>
  <si>
    <t>Jílovice</t>
  </si>
  <si>
    <t>Kostelec nad Orlicí</t>
  </si>
  <si>
    <t>Kostelecké Horky</t>
  </si>
  <si>
    <t>Kounov</t>
  </si>
  <si>
    <t>Králova Lhota</t>
  </si>
  <si>
    <t>Krchleby</t>
  </si>
  <si>
    <t>Kvasiny</t>
  </si>
  <si>
    <t>Ledce</t>
  </si>
  <si>
    <t>Lhoty u Potštejna</t>
  </si>
  <si>
    <t>Libel</t>
  </si>
  <si>
    <t>Liberk</t>
  </si>
  <si>
    <t>Lípa nad Orlicí</t>
  </si>
  <si>
    <t>Lukavice</t>
  </si>
  <si>
    <t>Lupenice</t>
  </si>
  <si>
    <t>Mokré</t>
  </si>
  <si>
    <t>Nová Ves</t>
  </si>
  <si>
    <t>Očelice</t>
  </si>
  <si>
    <t>Ohnišov</t>
  </si>
  <si>
    <t>Olešnice v Orlických horách</t>
  </si>
  <si>
    <t>Opočno</t>
  </si>
  <si>
    <t>Orlické Záhoří</t>
  </si>
  <si>
    <t>Osečnice</t>
  </si>
  <si>
    <t>Pěčín</t>
  </si>
  <si>
    <t>Podbřezí</t>
  </si>
  <si>
    <t>Pohoří</t>
  </si>
  <si>
    <t>Polom</t>
  </si>
  <si>
    <t>Potštejn</t>
  </si>
  <si>
    <t>Přepychy</t>
  </si>
  <si>
    <t>Rohenice</t>
  </si>
  <si>
    <t>Rokytnice v Orlických horách</t>
  </si>
  <si>
    <t>Rybná nad Zdobnicí</t>
  </si>
  <si>
    <t>Rychnov nad Kněžnou</t>
  </si>
  <si>
    <t>Říčky v Orlických horách</t>
  </si>
  <si>
    <t>Sedloňov</t>
  </si>
  <si>
    <t>Semechnice</t>
  </si>
  <si>
    <t>Skuhrov nad Bělou</t>
  </si>
  <si>
    <t>Slatina nad Zdobnicí</t>
  </si>
  <si>
    <t>Sněžné</t>
  </si>
  <si>
    <t>Solnice</t>
  </si>
  <si>
    <t>Svídnice</t>
  </si>
  <si>
    <t>Synkov-Slemeno</t>
  </si>
  <si>
    <t>Trnov</t>
  </si>
  <si>
    <t>Třebešov</t>
  </si>
  <si>
    <t>Tutleky</t>
  </si>
  <si>
    <t>Týniště nad Orlicí</t>
  </si>
  <si>
    <t>Val</t>
  </si>
  <si>
    <t>Vamberk</t>
  </si>
  <si>
    <t>Voděrady</t>
  </si>
  <si>
    <t>Vysoký Újezd</t>
  </si>
  <si>
    <t>Záměl</t>
  </si>
  <si>
    <t>Zdelov</t>
  </si>
  <si>
    <t>Zdobnice</t>
  </si>
  <si>
    <t>Žďár nad Orlicí</t>
  </si>
  <si>
    <t>Batňovice</t>
  </si>
  <si>
    <t>Bernartice</t>
  </si>
  <si>
    <t>Bílá Třemešná</t>
  </si>
  <si>
    <t>Bílé Poličany</t>
  </si>
  <si>
    <t>Borovnička</t>
  </si>
  <si>
    <t>Čermná</t>
  </si>
  <si>
    <t>Černý Důl</t>
  </si>
  <si>
    <t>Dolní Branná</t>
  </si>
  <si>
    <t>Dolní Brusnice</t>
  </si>
  <si>
    <t>Dolní Dvůr</t>
  </si>
  <si>
    <t>Dolní Kalná</t>
  </si>
  <si>
    <t>Dolní Lánov</t>
  </si>
  <si>
    <t>Dolní Olešnice</t>
  </si>
  <si>
    <t>Dubenec</t>
  </si>
  <si>
    <t>Dvůr Králové nad Labem</t>
  </si>
  <si>
    <t>Hajnice</t>
  </si>
  <si>
    <t>Havlovice</t>
  </si>
  <si>
    <t>Horní Brusnice</t>
  </si>
  <si>
    <t>Horní Kalná</t>
  </si>
  <si>
    <t>Horní Maršov</t>
  </si>
  <si>
    <t>Horní Olešnice</t>
  </si>
  <si>
    <t>Hostinné</t>
  </si>
  <si>
    <t>Hřibojedy</t>
  </si>
  <si>
    <t>Chotěvice</t>
  </si>
  <si>
    <t>Choustníkovo Hradiště</t>
  </si>
  <si>
    <t>Chvaleč</t>
  </si>
  <si>
    <t>Janské Lázně</t>
  </si>
  <si>
    <t>Jívka</t>
  </si>
  <si>
    <t>Klášterská Lhota</t>
  </si>
  <si>
    <t>Kocbeře</t>
  </si>
  <si>
    <t>Kohoutov</t>
  </si>
  <si>
    <t>Královec</t>
  </si>
  <si>
    <t>Kuks</t>
  </si>
  <si>
    <t>Kunčice nad Labem</t>
  </si>
  <si>
    <t>Lampertice</t>
  </si>
  <si>
    <t>Lánov</t>
  </si>
  <si>
    <t>Lanžov</t>
  </si>
  <si>
    <t>Libňatov</t>
  </si>
  <si>
    <t>Libotov</t>
  </si>
  <si>
    <t>Litíč</t>
  </si>
  <si>
    <t>Malá Úpa</t>
  </si>
  <si>
    <t>Malé Svatoňovice</t>
  </si>
  <si>
    <t>Maršov u Úpice</t>
  </si>
  <si>
    <t>Mladé Buky</t>
  </si>
  <si>
    <t>Mostek</t>
  </si>
  <si>
    <t>Nemojov</t>
  </si>
  <si>
    <t>Pec pod Sněžkou</t>
  </si>
  <si>
    <t>Pilníkov</t>
  </si>
  <si>
    <t>Prosečné</t>
  </si>
  <si>
    <t>Radvanice</t>
  </si>
  <si>
    <t>Rtyně v Podkrkonoší</t>
  </si>
  <si>
    <t>Rudník</t>
  </si>
  <si>
    <t>Stanovice</t>
  </si>
  <si>
    <t>Staré Buky</t>
  </si>
  <si>
    <t>Strážné</t>
  </si>
  <si>
    <t>Suchovršice</t>
  </si>
  <si>
    <t>Svoboda nad Úpou</t>
  </si>
  <si>
    <t>Špindlerův Mlýn</t>
  </si>
  <si>
    <t>Trutnov</t>
  </si>
  <si>
    <t>Třebihošť</t>
  </si>
  <si>
    <t>Úpice</t>
  </si>
  <si>
    <t>Velké Svatoňovice</t>
  </si>
  <si>
    <t>Velký Vřešťov</t>
  </si>
  <si>
    <t>Vilantice</t>
  </si>
  <si>
    <t>Vítězná</t>
  </si>
  <si>
    <t>Vlčice</t>
  </si>
  <si>
    <t>Vlčkovice v Podkrkonoší</t>
  </si>
  <si>
    <t>Vrchlabí</t>
  </si>
  <si>
    <t>Zábřezí-Řečice</t>
  </si>
  <si>
    <t>Zdobín</t>
  </si>
  <si>
    <t>Zlatá Olešnice</t>
  </si>
  <si>
    <t>Žacléř</t>
  </si>
  <si>
    <t>výměra</t>
  </si>
  <si>
    <t>hustota</t>
  </si>
  <si>
    <t>rel. obyv.</t>
  </si>
  <si>
    <t>kum. obyv.</t>
  </si>
  <si>
    <t>rel. rozl.</t>
  </si>
  <si>
    <t>kum. rozl.</t>
  </si>
  <si>
    <t>Gx</t>
  </si>
  <si>
    <t>Gx=0,2494</t>
  </si>
  <si>
    <t>Gx=0,3582</t>
  </si>
  <si>
    <t>Gx=0,4553</t>
  </si>
  <si>
    <t>Gx=0,6017</t>
  </si>
  <si>
    <t>Gx=0,5989</t>
  </si>
  <si>
    <t>Gx=0,2685</t>
  </si>
  <si>
    <t>Gx=0,2886</t>
  </si>
  <si>
    <t>Gx=0,3246</t>
  </si>
  <si>
    <t>Gx=0,3570</t>
  </si>
  <si>
    <t>Gx=0,3898</t>
  </si>
  <si>
    <t>Gx=0,4988</t>
  </si>
  <si>
    <t>Gx=0,5359</t>
  </si>
  <si>
    <t>Gx=0,5771</t>
  </si>
  <si>
    <t>Obec</t>
  </si>
  <si>
    <t>OBYV2011</t>
  </si>
  <si>
    <t>Gx=0,5862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</si>
</sst>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1" fillId="0" borderId="0" xfId="0" applyNumberFormat="1" applyFont="1" applyBorder="1" applyAlignment="1">
      <alignment horizontal="right"/>
    </xf>
    <xf numFmtId="1" fontId="0" fillId="0" borderId="0" xfId="0" applyNumberFormat="1"/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0" fontId="3" fillId="0" borderId="1" xfId="0" applyFont="1" applyFill="1" applyBorder="1" applyAlignment="1">
      <alignment horizontal="center"/>
    </xf>
    <xf numFmtId="0" fontId="5" fillId="0" borderId="0" xfId="0" applyFont="1" applyAlignment="1"/>
    <xf numFmtId="2" fontId="2" fillId="0" borderId="0" xfId="0" applyNumberFormat="1" applyFont="1" applyAlignment="1">
      <alignment horizontal="right"/>
    </xf>
    <xf numFmtId="0" fontId="6" fillId="0" borderId="0" xfId="0" applyFont="1" applyBorder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4" fillId="0" borderId="0" xfId="0" applyFont="1" applyBorder="1"/>
    <xf numFmtId="1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Lorenzova křivka - Královéhradecký</a:t>
            </a:r>
            <a:r>
              <a:rPr lang="cs-CZ" sz="1200" baseline="0"/>
              <a:t> kraj v letech 1869 - 2011 </a:t>
            </a:r>
            <a:endParaRPr lang="cs-CZ" sz="12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1.9647717458252901E-3</c:v>
                </c:pt>
                <c:pt idx="2">
                  <c:v>7.3463882265096224E-3</c:v>
                </c:pt>
                <c:pt idx="3">
                  <c:v>2.2233577295359214E-2</c:v>
                </c:pt>
                <c:pt idx="4">
                  <c:v>3.5900956234795382E-2</c:v>
                </c:pt>
                <c:pt idx="5">
                  <c:v>4.7445280590739075E-2</c:v>
                </c:pt>
                <c:pt idx="6">
                  <c:v>4.9022947570530488E-2</c:v>
                </c:pt>
                <c:pt idx="7">
                  <c:v>6.2984526132152413E-2</c:v>
                </c:pt>
                <c:pt idx="8">
                  <c:v>6.6809121220567147E-2</c:v>
                </c:pt>
                <c:pt idx="9">
                  <c:v>6.9410465248314818E-2</c:v>
                </c:pt>
                <c:pt idx="10">
                  <c:v>6.9943809592628164E-2</c:v>
                </c:pt>
                <c:pt idx="11">
                  <c:v>7.9752184131113263E-2</c:v>
                </c:pt>
                <c:pt idx="12">
                  <c:v>8.2322559777578228E-2</c:v>
                </c:pt>
                <c:pt idx="13">
                  <c:v>9.286901406996792E-2</c:v>
                </c:pt>
                <c:pt idx="14">
                  <c:v>0.10537679917692927</c:v>
                </c:pt>
                <c:pt idx="15">
                  <c:v>0.1063368189966933</c:v>
                </c:pt>
                <c:pt idx="16">
                  <c:v>0.12072851396501952</c:v>
                </c:pt>
                <c:pt idx="17">
                  <c:v>0.13400878813842182</c:v>
                </c:pt>
                <c:pt idx="18">
                  <c:v>0.13451976642958655</c:v>
                </c:pt>
                <c:pt idx="19">
                  <c:v>0.13510128381145078</c:v>
                </c:pt>
                <c:pt idx="20">
                  <c:v>0.13832371593047948</c:v>
                </c:pt>
                <c:pt idx="21">
                  <c:v>0.14213970869076012</c:v>
                </c:pt>
                <c:pt idx="22">
                  <c:v>0.14417673999291172</c:v>
                </c:pt>
                <c:pt idx="23">
                  <c:v>0.1518981897260675</c:v>
                </c:pt>
                <c:pt idx="24">
                  <c:v>0.1635233759664716</c:v>
                </c:pt>
                <c:pt idx="25">
                  <c:v>0.16955704891971965</c:v>
                </c:pt>
                <c:pt idx="26">
                  <c:v>0.17187279565341565</c:v>
                </c:pt>
                <c:pt idx="27">
                  <c:v>0.17312357416411178</c:v>
                </c:pt>
                <c:pt idx="28">
                  <c:v>0.18141277755411725</c:v>
                </c:pt>
                <c:pt idx="29">
                  <c:v>0.18854754850852834</c:v>
                </c:pt>
                <c:pt idx="30">
                  <c:v>0.18915659334042165</c:v>
                </c:pt>
                <c:pt idx="31">
                  <c:v>0.19424401019892024</c:v>
                </c:pt>
                <c:pt idx="32">
                  <c:v>0.19476875221509948</c:v>
                </c:pt>
                <c:pt idx="33">
                  <c:v>0.20173491753808248</c:v>
                </c:pt>
                <c:pt idx="34">
                  <c:v>0.20318871099274305</c:v>
                </c:pt>
                <c:pt idx="35">
                  <c:v>0.20560596519842128</c:v>
                </c:pt>
                <c:pt idx="36">
                  <c:v>0.21187190101128967</c:v>
                </c:pt>
                <c:pt idx="37">
                  <c:v>0.22313750993568895</c:v>
                </c:pt>
                <c:pt idx="38">
                  <c:v>0.22461538990912497</c:v>
                </c:pt>
                <c:pt idx="39">
                  <c:v>0.22642015835165624</c:v>
                </c:pt>
                <c:pt idx="40">
                  <c:v>0.23171747201662654</c:v>
                </c:pt>
                <c:pt idx="41">
                  <c:v>0.2359136876804338</c:v>
                </c:pt>
                <c:pt idx="42">
                  <c:v>0.2374517839508084</c:v>
                </c:pt>
                <c:pt idx="43">
                  <c:v>0.24108540735464642</c:v>
                </c:pt>
                <c:pt idx="44">
                  <c:v>0.24782275074926274</c:v>
                </c:pt>
                <c:pt idx="45">
                  <c:v>0.25459622392204223</c:v>
                </c:pt>
                <c:pt idx="46">
                  <c:v>0.28708549681885903</c:v>
                </c:pt>
                <c:pt idx="47">
                  <c:v>0.28919822860859062</c:v>
                </c:pt>
                <c:pt idx="48">
                  <c:v>0.2900842684064015</c:v>
                </c:pt>
                <c:pt idx="49">
                  <c:v>0.32154986425526205</c:v>
                </c:pt>
                <c:pt idx="50">
                  <c:v>0.32905453531943885</c:v>
                </c:pt>
                <c:pt idx="51">
                  <c:v>0.33187953987867275</c:v>
                </c:pt>
                <c:pt idx="52">
                  <c:v>0.33279482759213952</c:v>
                </c:pt>
                <c:pt idx="53">
                  <c:v>0.33516046782901321</c:v>
                </c:pt>
                <c:pt idx="54">
                  <c:v>0.33605510995495819</c:v>
                </c:pt>
                <c:pt idx="55">
                  <c:v>0.33899538571118887</c:v>
                </c:pt>
                <c:pt idx="56">
                  <c:v>0.341404037588733</c:v>
                </c:pt>
                <c:pt idx="57">
                  <c:v>0.34336364793767782</c:v>
                </c:pt>
                <c:pt idx="58">
                  <c:v>0.34697146435711357</c:v>
                </c:pt>
                <c:pt idx="59">
                  <c:v>0.34793664557375803</c:v>
                </c:pt>
                <c:pt idx="60">
                  <c:v>0.34890870865290979</c:v>
                </c:pt>
                <c:pt idx="61">
                  <c:v>0.35296040520406441</c:v>
                </c:pt>
                <c:pt idx="62">
                  <c:v>0.35604003867606726</c:v>
                </c:pt>
                <c:pt idx="63">
                  <c:v>0.35772265405909454</c:v>
                </c:pt>
                <c:pt idx="64">
                  <c:v>0.36265006761429913</c:v>
                </c:pt>
                <c:pt idx="65">
                  <c:v>0.36916891187430967</c:v>
                </c:pt>
                <c:pt idx="66">
                  <c:v>0.37291264507826399</c:v>
                </c:pt>
                <c:pt idx="67">
                  <c:v>0.37382277139485032</c:v>
                </c:pt>
                <c:pt idx="68">
                  <c:v>0.37540043837464171</c:v>
                </c:pt>
                <c:pt idx="69">
                  <c:v>0.37828737969644105</c:v>
                </c:pt>
                <c:pt idx="70">
                  <c:v>0.38223584830998664</c:v>
                </c:pt>
                <c:pt idx="71">
                  <c:v>0.3831717816109752</c:v>
                </c:pt>
                <c:pt idx="72">
                  <c:v>0.3842298679714678</c:v>
                </c:pt>
                <c:pt idx="73">
                  <c:v>0.38769316527825093</c:v>
                </c:pt>
                <c:pt idx="74">
                  <c:v>0.3894050285769341</c:v>
                </c:pt>
                <c:pt idx="75">
                  <c:v>0.38983514498363842</c:v>
                </c:pt>
                <c:pt idx="76">
                  <c:v>0.39059387032506482</c:v>
                </c:pt>
                <c:pt idx="77">
                  <c:v>0.39283047563992723</c:v>
                </c:pt>
                <c:pt idx="78">
                  <c:v>0.39339650883115013</c:v>
                </c:pt>
                <c:pt idx="79">
                  <c:v>0.39924265103107509</c:v>
                </c:pt>
                <c:pt idx="80">
                  <c:v>0.4007205310045111</c:v>
                </c:pt>
                <c:pt idx="81">
                  <c:v>0.40443501629280953</c:v>
                </c:pt>
                <c:pt idx="82">
                  <c:v>0.40511632068102915</c:v>
                </c:pt>
                <c:pt idx="83">
                  <c:v>0.40990265605483472</c:v>
                </c:pt>
                <c:pt idx="84">
                  <c:v>0.41309928118946115</c:v>
                </c:pt>
                <c:pt idx="85">
                  <c:v>0.41402489169668882</c:v>
                </c:pt>
                <c:pt idx="86">
                  <c:v>0.42006544651244415</c:v>
                </c:pt>
                <c:pt idx="87">
                  <c:v>0.42207839129582031</c:v>
                </c:pt>
                <c:pt idx="88">
                  <c:v>0.42329648095960692</c:v>
                </c:pt>
                <c:pt idx="89">
                  <c:v>0.430629105461102</c:v>
                </c:pt>
                <c:pt idx="90">
                  <c:v>0.43110739490535721</c:v>
                </c:pt>
                <c:pt idx="91">
                  <c:v>0.43164418018092421</c:v>
                </c:pt>
                <c:pt idx="92">
                  <c:v>0.43412681208042148</c:v>
                </c:pt>
                <c:pt idx="93">
                  <c:v>0.43525715799724041</c:v>
                </c:pt>
                <c:pt idx="94">
                  <c:v>0.43593674191983323</c:v>
                </c:pt>
                <c:pt idx="95">
                  <c:v>0.43724257533058752</c:v>
                </c:pt>
                <c:pt idx="96">
                  <c:v>0.43921766987017374</c:v>
                </c:pt>
                <c:pt idx="97">
                  <c:v>0.44000564312725604</c:v>
                </c:pt>
                <c:pt idx="98">
                  <c:v>0.44166933338838832</c:v>
                </c:pt>
                <c:pt idx="99">
                  <c:v>0.44340700367147373</c:v>
                </c:pt>
                <c:pt idx="100">
                  <c:v>0.44496746599499698</c:v>
                </c:pt>
                <c:pt idx="101">
                  <c:v>0.44633007477143621</c:v>
                </c:pt>
                <c:pt idx="102">
                  <c:v>0.45319817355369063</c:v>
                </c:pt>
                <c:pt idx="103">
                  <c:v>0.45380205698870346</c:v>
                </c:pt>
                <c:pt idx="104">
                  <c:v>0.45441970414873084</c:v>
                </c:pt>
                <c:pt idx="105">
                  <c:v>0.45658232944164012</c:v>
                </c:pt>
                <c:pt idx="106">
                  <c:v>0.45822021271837016</c:v>
                </c:pt>
                <c:pt idx="107">
                  <c:v>0.45948131402282721</c:v>
                </c:pt>
                <c:pt idx="108">
                  <c:v>0.46582983218578283</c:v>
                </c:pt>
                <c:pt idx="109">
                  <c:v>0.46701867393391355</c:v>
                </c:pt>
                <c:pt idx="110">
                  <c:v>0.47174307254515369</c:v>
                </c:pt>
                <c:pt idx="111">
                  <c:v>0.47295772127768665</c:v>
                </c:pt>
                <c:pt idx="112">
                  <c:v>0.47528379080514355</c:v>
                </c:pt>
                <c:pt idx="113">
                  <c:v>0.48351793929509085</c:v>
                </c:pt>
                <c:pt idx="114">
                  <c:v>0.48464828521190978</c:v>
                </c:pt>
                <c:pt idx="115">
                  <c:v>0.4870965077988707</c:v>
                </c:pt>
                <c:pt idx="116">
                  <c:v>0.48840922307213225</c:v>
                </c:pt>
                <c:pt idx="117">
                  <c:v>0.48947591176075894</c:v>
                </c:pt>
                <c:pt idx="118">
                  <c:v>0.49085056379658593</c:v>
                </c:pt>
                <c:pt idx="119">
                  <c:v>0.4922940344574856</c:v>
                </c:pt>
                <c:pt idx="120">
                  <c:v>0.49346223061809452</c:v>
                </c:pt>
                <c:pt idx="121">
                  <c:v>0.49423299921890862</c:v>
                </c:pt>
                <c:pt idx="122">
                  <c:v>0.49529280604502807</c:v>
                </c:pt>
                <c:pt idx="123">
                  <c:v>0.49579690247368552</c:v>
                </c:pt>
                <c:pt idx="124">
                  <c:v>0.49679821346849318</c:v>
                </c:pt>
                <c:pt idx="125">
                  <c:v>0.49930665235239269</c:v>
                </c:pt>
                <c:pt idx="126">
                  <c:v>0.50148820276719697</c:v>
                </c:pt>
                <c:pt idx="127">
                  <c:v>0.50388309091972661</c:v>
                </c:pt>
                <c:pt idx="128">
                  <c:v>0.50710380257312848</c:v>
                </c:pt>
                <c:pt idx="129">
                  <c:v>0.50784016186140624</c:v>
                </c:pt>
                <c:pt idx="130">
                  <c:v>0.50840103365574862</c:v>
                </c:pt>
                <c:pt idx="131">
                  <c:v>0.50981525640099234</c:v>
                </c:pt>
                <c:pt idx="132">
                  <c:v>0.51095936604282577</c:v>
                </c:pt>
                <c:pt idx="133">
                  <c:v>0.51274348889783528</c:v>
                </c:pt>
                <c:pt idx="134">
                  <c:v>0.51345748213296438</c:v>
                </c:pt>
                <c:pt idx="135">
                  <c:v>0.5138875985396687</c:v>
                </c:pt>
                <c:pt idx="136">
                  <c:v>0.51612592432015791</c:v>
                </c:pt>
                <c:pt idx="137">
                  <c:v>0.51765541826239847</c:v>
                </c:pt>
                <c:pt idx="138">
                  <c:v>0.52192217301690524</c:v>
                </c:pt>
                <c:pt idx="139">
                  <c:v>0.52778379940747155</c:v>
                </c:pt>
                <c:pt idx="140">
                  <c:v>0.52978814186271361</c:v>
                </c:pt>
                <c:pt idx="141">
                  <c:v>0.53110429806722881</c:v>
                </c:pt>
                <c:pt idx="142">
                  <c:v>0.53163248101466165</c:v>
                </c:pt>
                <c:pt idx="143">
                  <c:v>0.53234647424979076</c:v>
                </c:pt>
                <c:pt idx="144">
                  <c:v>0.53367983511057415</c:v>
                </c:pt>
                <c:pt idx="145">
                  <c:v>0.53730141525502439</c:v>
                </c:pt>
                <c:pt idx="146">
                  <c:v>0.53840423372181423</c:v>
                </c:pt>
                <c:pt idx="147">
                  <c:v>0.53961888245434719</c:v>
                </c:pt>
                <c:pt idx="148">
                  <c:v>0.54039653291766854</c:v>
                </c:pt>
                <c:pt idx="149">
                  <c:v>0.54154236302512881</c:v>
                </c:pt>
                <c:pt idx="150">
                  <c:v>0.54208086876632267</c:v>
                </c:pt>
                <c:pt idx="151">
                  <c:v>0.54388563720885397</c:v>
                </c:pt>
                <c:pt idx="152">
                  <c:v>0.54637859190211213</c:v>
                </c:pt>
                <c:pt idx="153">
                  <c:v>0.54680526737756285</c:v>
                </c:pt>
                <c:pt idx="154">
                  <c:v>0.54770162996913463</c:v>
                </c:pt>
                <c:pt idx="155">
                  <c:v>0.54805776635388581</c:v>
                </c:pt>
                <c:pt idx="156">
                  <c:v>0.55026168282183874</c:v>
                </c:pt>
                <c:pt idx="157">
                  <c:v>0.55112879749775467</c:v>
                </c:pt>
                <c:pt idx="158">
                  <c:v>0.55200795543305825</c:v>
                </c:pt>
                <c:pt idx="159">
                  <c:v>0.55737924911998171</c:v>
                </c:pt>
                <c:pt idx="160">
                  <c:v>0.56322022992302623</c:v>
                </c:pt>
                <c:pt idx="161">
                  <c:v>0.56659922441409527</c:v>
                </c:pt>
                <c:pt idx="162">
                  <c:v>0.56817172999700627</c:v>
                </c:pt>
                <c:pt idx="163">
                  <c:v>0.57004875799586385</c:v>
                </c:pt>
                <c:pt idx="164">
                  <c:v>0.57239203217958889</c:v>
                </c:pt>
                <c:pt idx="165">
                  <c:v>0.57320065102419304</c:v>
                </c:pt>
                <c:pt idx="166">
                  <c:v>0.57425701691905884</c:v>
                </c:pt>
                <c:pt idx="167">
                  <c:v>0.57616329283357237</c:v>
                </c:pt>
                <c:pt idx="168">
                  <c:v>0.57863904287056234</c:v>
                </c:pt>
                <c:pt idx="169">
                  <c:v>0.58077069978218887</c:v>
                </c:pt>
                <c:pt idx="170">
                  <c:v>0.58354581083824508</c:v>
                </c:pt>
                <c:pt idx="171">
                  <c:v>0.58457809021433538</c:v>
                </c:pt>
                <c:pt idx="172">
                  <c:v>0.58537466579955177</c:v>
                </c:pt>
                <c:pt idx="173">
                  <c:v>0.58589596688447743</c:v>
                </c:pt>
                <c:pt idx="174">
                  <c:v>0.5893695869850214</c:v>
                </c:pt>
                <c:pt idx="175">
                  <c:v>0.59059111758006166</c:v>
                </c:pt>
                <c:pt idx="176">
                  <c:v>0.59096273815545419</c:v>
                </c:pt>
                <c:pt idx="177">
                  <c:v>0.59169737697810521</c:v>
                </c:pt>
                <c:pt idx="178">
                  <c:v>0.60287180122428319</c:v>
                </c:pt>
                <c:pt idx="179">
                  <c:v>0.60354106235311511</c:v>
                </c:pt>
                <c:pt idx="180">
                  <c:v>0.60510840653914566</c:v>
                </c:pt>
                <c:pt idx="181">
                  <c:v>0.60762716821680607</c:v>
                </c:pt>
                <c:pt idx="182">
                  <c:v>0.60953516459694634</c:v>
                </c:pt>
                <c:pt idx="183">
                  <c:v>0.61015281175697378</c:v>
                </c:pt>
                <c:pt idx="184">
                  <c:v>0.61095454873907062</c:v>
                </c:pt>
                <c:pt idx="185">
                  <c:v>0.61274555345658732</c:v>
                </c:pt>
                <c:pt idx="186">
                  <c:v>0.61398945010477624</c:v>
                </c:pt>
                <c:pt idx="187">
                  <c:v>0.62030355895519551</c:v>
                </c:pt>
                <c:pt idx="188">
                  <c:v>0.62221499626658949</c:v>
                </c:pt>
                <c:pt idx="189">
                  <c:v>0.62574023033593806</c:v>
                </c:pt>
                <c:pt idx="190">
                  <c:v>0.62737811361266804</c:v>
                </c:pt>
                <c:pt idx="191">
                  <c:v>0.629129547620768</c:v>
                </c:pt>
                <c:pt idx="192">
                  <c:v>0.63128529105117004</c:v>
                </c:pt>
                <c:pt idx="193">
                  <c:v>0.63437524731693384</c:v>
                </c:pt>
                <c:pt idx="194">
                  <c:v>0.63548666811185783</c:v>
                </c:pt>
                <c:pt idx="195">
                  <c:v>0.64169238762778757</c:v>
                </c:pt>
                <c:pt idx="196">
                  <c:v>0.64600387448859153</c:v>
                </c:pt>
                <c:pt idx="197">
                  <c:v>0.64874113530085775</c:v>
                </c:pt>
                <c:pt idx="198">
                  <c:v>0.64979406026446995</c:v>
                </c:pt>
                <c:pt idx="199">
                  <c:v>0.65310595659609316</c:v>
                </c:pt>
                <c:pt idx="200">
                  <c:v>0.65336918783699616</c:v>
                </c:pt>
                <c:pt idx="201">
                  <c:v>0.65447200630378599</c:v>
                </c:pt>
                <c:pt idx="202">
                  <c:v>0.65539417587976001</c:v>
                </c:pt>
                <c:pt idx="203">
                  <c:v>0.65701313403459505</c:v>
                </c:pt>
                <c:pt idx="204">
                  <c:v>0.65964028504674499</c:v>
                </c:pt>
                <c:pt idx="205">
                  <c:v>0.6603783648006496</c:v>
                </c:pt>
                <c:pt idx="206">
                  <c:v>0.66407392496705309</c:v>
                </c:pt>
                <c:pt idx="207">
                  <c:v>0.66722065659850183</c:v>
                </c:pt>
                <c:pt idx="208">
                  <c:v>0.66923360138187804</c:v>
                </c:pt>
                <c:pt idx="209">
                  <c:v>0.67067363111152412</c:v>
                </c:pt>
                <c:pt idx="210">
                  <c:v>0.67092998048991992</c:v>
                </c:pt>
                <c:pt idx="211">
                  <c:v>0.67214979061933333</c:v>
                </c:pt>
                <c:pt idx="212">
                  <c:v>0.67383928786486791</c:v>
                </c:pt>
                <c:pt idx="213">
                  <c:v>0.67541351391340565</c:v>
                </c:pt>
                <c:pt idx="214">
                  <c:v>0.67733527401856053</c:v>
                </c:pt>
                <c:pt idx="215">
                  <c:v>0.67946176953330661</c:v>
                </c:pt>
                <c:pt idx="216">
                  <c:v>0.68000887760263451</c:v>
                </c:pt>
                <c:pt idx="217">
                  <c:v>0.68146955291980238</c:v>
                </c:pt>
                <c:pt idx="218">
                  <c:v>0.68223688058936283</c:v>
                </c:pt>
                <c:pt idx="219">
                  <c:v>0.68257409185221896</c:v>
                </c:pt>
                <c:pt idx="220">
                  <c:v>0.68349970235944668</c:v>
                </c:pt>
                <c:pt idx="221">
                  <c:v>0.68390401178174876</c:v>
                </c:pt>
                <c:pt idx="222">
                  <c:v>0.68429283701340948</c:v>
                </c:pt>
                <c:pt idx="223">
                  <c:v>0.68572082348366781</c:v>
                </c:pt>
                <c:pt idx="224">
                  <c:v>0.68901895609027641</c:v>
                </c:pt>
                <c:pt idx="225">
                  <c:v>0.69025252994470443</c:v>
                </c:pt>
                <c:pt idx="226">
                  <c:v>0.69083920872344906</c:v>
                </c:pt>
                <c:pt idx="227">
                  <c:v>0.6911351288112616</c:v>
                </c:pt>
                <c:pt idx="228">
                  <c:v>0.69341990716367485</c:v>
                </c:pt>
                <c:pt idx="229">
                  <c:v>0.70102092430295337</c:v>
                </c:pt>
                <c:pt idx="230">
                  <c:v>0.70241622192630215</c:v>
                </c:pt>
                <c:pt idx="231">
                  <c:v>0.70373925999332465</c:v>
                </c:pt>
                <c:pt idx="232">
                  <c:v>0.70565585870159908</c:v>
                </c:pt>
                <c:pt idx="233">
                  <c:v>0.70603780207075251</c:v>
                </c:pt>
                <c:pt idx="234">
                  <c:v>0.70731266710022411</c:v>
                </c:pt>
                <c:pt idx="235">
                  <c:v>0.7081298882729623</c:v>
                </c:pt>
                <c:pt idx="236">
                  <c:v>0.70998971161555169</c:v>
                </c:pt>
                <c:pt idx="237">
                  <c:v>0.71083618070394572</c:v>
                </c:pt>
                <c:pt idx="238">
                  <c:v>0.71393990069472402</c:v>
                </c:pt>
                <c:pt idx="239">
                  <c:v>0.71478981071437175</c:v>
                </c:pt>
                <c:pt idx="240">
                  <c:v>0.71521648618982248</c:v>
                </c:pt>
                <c:pt idx="241">
                  <c:v>0.71651371727244273</c:v>
                </c:pt>
                <c:pt idx="242">
                  <c:v>0.71812063216789002</c:v>
                </c:pt>
                <c:pt idx="243">
                  <c:v>0.71860408300902567</c:v>
                </c:pt>
                <c:pt idx="244">
                  <c:v>0.72563906695708136</c:v>
                </c:pt>
                <c:pt idx="245">
                  <c:v>0.72758319311538489</c:v>
                </c:pt>
                <c:pt idx="246">
                  <c:v>0.73021550552441528</c:v>
                </c:pt>
                <c:pt idx="247">
                  <c:v>0.73123230070986422</c:v>
                </c:pt>
                <c:pt idx="248">
                  <c:v>0.7321389860951969</c:v>
                </c:pt>
                <c:pt idx="249">
                  <c:v>0.73431365464749387</c:v>
                </c:pt>
                <c:pt idx="250">
                  <c:v>0.73640229991844997</c:v>
                </c:pt>
                <c:pt idx="251">
                  <c:v>0.73753092536964204</c:v>
                </c:pt>
                <c:pt idx="252">
                  <c:v>0.73942171709351423</c:v>
                </c:pt>
                <c:pt idx="253">
                  <c:v>0.74186477828359476</c:v>
                </c:pt>
                <c:pt idx="254">
                  <c:v>0.74404804916402589</c:v>
                </c:pt>
                <c:pt idx="255">
                  <c:v>0.74494785268685126</c:v>
                </c:pt>
                <c:pt idx="256">
                  <c:v>0.74521796579026156</c:v>
                </c:pt>
                <c:pt idx="257">
                  <c:v>0.7473255361831127</c:v>
                </c:pt>
                <c:pt idx="258">
                  <c:v>0.74874147939398328</c:v>
                </c:pt>
                <c:pt idx="259">
                  <c:v>0.7499372030046213</c:v>
                </c:pt>
                <c:pt idx="260">
                  <c:v>0.75085421118371487</c:v>
                </c:pt>
                <c:pt idx="261">
                  <c:v>0.75138411459677457</c:v>
                </c:pt>
                <c:pt idx="262">
                  <c:v>0.75204133246621874</c:v>
                </c:pt>
                <c:pt idx="263">
                  <c:v>0.75486117562857225</c:v>
                </c:pt>
                <c:pt idx="264">
                  <c:v>0.7566401370867013</c:v>
                </c:pt>
                <c:pt idx="265">
                  <c:v>0.75752445641888533</c:v>
                </c:pt>
                <c:pt idx="266">
                  <c:v>0.75848791716990294</c:v>
                </c:pt>
                <c:pt idx="267">
                  <c:v>0.75917954435188351</c:v>
                </c:pt>
                <c:pt idx="268">
                  <c:v>0.760003647387129</c:v>
                </c:pt>
                <c:pt idx="269">
                  <c:v>0.76101356071007076</c:v>
                </c:pt>
                <c:pt idx="270">
                  <c:v>0.76124582356969106</c:v>
                </c:pt>
                <c:pt idx="271">
                  <c:v>0.76354436564711892</c:v>
                </c:pt>
                <c:pt idx="272">
                  <c:v>0.76510482797064217</c:v>
                </c:pt>
                <c:pt idx="273">
                  <c:v>0.7682962917083882</c:v>
                </c:pt>
                <c:pt idx="274">
                  <c:v>0.76921846128436222</c:v>
                </c:pt>
                <c:pt idx="275">
                  <c:v>0.77237207477831826</c:v>
                </c:pt>
                <c:pt idx="276">
                  <c:v>0.77663538860157144</c:v>
                </c:pt>
                <c:pt idx="277">
                  <c:v>0.77743196418678784</c:v>
                </c:pt>
                <c:pt idx="278">
                  <c:v>0.77824746489389918</c:v>
                </c:pt>
                <c:pt idx="279">
                  <c:v>0.77947587735144663</c:v>
                </c:pt>
                <c:pt idx="280">
                  <c:v>0.78000922169575992</c:v>
                </c:pt>
                <c:pt idx="281">
                  <c:v>0.7832402561429227</c:v>
                </c:pt>
                <c:pt idx="282">
                  <c:v>0.78359983345892747</c:v>
                </c:pt>
                <c:pt idx="283">
                  <c:v>0.78897284761147768</c:v>
                </c:pt>
                <c:pt idx="284">
                  <c:v>0.79005846142199931</c:v>
                </c:pt>
                <c:pt idx="285">
                  <c:v>0.79342885358493431</c:v>
                </c:pt>
                <c:pt idx="286">
                  <c:v>0.79516652386801978</c:v>
                </c:pt>
                <c:pt idx="287">
                  <c:v>0.79705387466063826</c:v>
                </c:pt>
                <c:pt idx="288">
                  <c:v>0.80164407695298667</c:v>
                </c:pt>
                <c:pt idx="289">
                  <c:v>0.80273141122913516</c:v>
                </c:pt>
                <c:pt idx="290">
                  <c:v>0.80307722482012545</c:v>
                </c:pt>
                <c:pt idx="291">
                  <c:v>0.80401659905236766</c:v>
                </c:pt>
                <c:pt idx="292">
                  <c:v>0.80492328443770034</c:v>
                </c:pt>
                <c:pt idx="293">
                  <c:v>0.80695343387734464</c:v>
                </c:pt>
                <c:pt idx="294">
                  <c:v>0.80799259511594224</c:v>
                </c:pt>
                <c:pt idx="295">
                  <c:v>0.80987478451168027</c:v>
                </c:pt>
                <c:pt idx="296">
                  <c:v>0.81106018532855739</c:v>
                </c:pt>
                <c:pt idx="297">
                  <c:v>0.81202880747645545</c:v>
                </c:pt>
                <c:pt idx="298">
                  <c:v>0.81276172583347961</c:v>
                </c:pt>
                <c:pt idx="299">
                  <c:v>0.81416390531933569</c:v>
                </c:pt>
                <c:pt idx="300">
                  <c:v>0.81550070711137268</c:v>
                </c:pt>
                <c:pt idx="301">
                  <c:v>0.81582415464921432</c:v>
                </c:pt>
                <c:pt idx="302">
                  <c:v>0.81753085655101698</c:v>
                </c:pt>
                <c:pt idx="303">
                  <c:v>0.81810377160474712</c:v>
                </c:pt>
                <c:pt idx="304">
                  <c:v>0.81923411752156605</c:v>
                </c:pt>
                <c:pt idx="305">
                  <c:v>0.81973305255334306</c:v>
                </c:pt>
                <c:pt idx="306">
                  <c:v>0.82099931525468051</c:v>
                </c:pt>
                <c:pt idx="307">
                  <c:v>0.8222879440091666</c:v>
                </c:pt>
                <c:pt idx="308">
                  <c:v>0.82252192733441376</c:v>
                </c:pt>
                <c:pt idx="309">
                  <c:v>0.82397227985782073</c:v>
                </c:pt>
                <c:pt idx="310">
                  <c:v>0.82845237235005287</c:v>
                </c:pt>
                <c:pt idx="311">
                  <c:v>0.82875173336911911</c:v>
                </c:pt>
                <c:pt idx="312">
                  <c:v>0.82994229558287669</c:v>
                </c:pt>
                <c:pt idx="313">
                  <c:v>0.83083177631194116</c:v>
                </c:pt>
                <c:pt idx="314">
                  <c:v>0.83133759320622547</c:v>
                </c:pt>
                <c:pt idx="315">
                  <c:v>0.83199997247255009</c:v>
                </c:pt>
                <c:pt idx="316">
                  <c:v>0.83319569608318811</c:v>
                </c:pt>
                <c:pt idx="317">
                  <c:v>0.83511057432583569</c:v>
                </c:pt>
                <c:pt idx="318">
                  <c:v>0.83743664385329264</c:v>
                </c:pt>
                <c:pt idx="319">
                  <c:v>0.83827967201043307</c:v>
                </c:pt>
                <c:pt idx="320">
                  <c:v>0.83875452052343469</c:v>
                </c:pt>
                <c:pt idx="321">
                  <c:v>0.84099112583829705</c:v>
                </c:pt>
                <c:pt idx="322">
                  <c:v>0.84161049346395123</c:v>
                </c:pt>
                <c:pt idx="323">
                  <c:v>0.84247244674298671</c:v>
                </c:pt>
                <c:pt idx="324">
                  <c:v>0.84336708886893164</c:v>
                </c:pt>
                <c:pt idx="325">
                  <c:v>0.84531637642411561</c:v>
                </c:pt>
                <c:pt idx="326">
                  <c:v>0.84777836273609108</c:v>
                </c:pt>
                <c:pt idx="327">
                  <c:v>0.84843730107116211</c:v>
                </c:pt>
                <c:pt idx="328">
                  <c:v>0.84893107470605866</c:v>
                </c:pt>
                <c:pt idx="329">
                  <c:v>0.85217759334386278</c:v>
                </c:pt>
                <c:pt idx="330">
                  <c:v>0.85275050839759292</c:v>
                </c:pt>
                <c:pt idx="331">
                  <c:v>0.85412171950216631</c:v>
                </c:pt>
                <c:pt idx="332">
                  <c:v>0.85531744311280433</c:v>
                </c:pt>
                <c:pt idx="333">
                  <c:v>0.8560021884322776</c:v>
                </c:pt>
                <c:pt idx="334">
                  <c:v>0.85682113007064264</c:v>
                </c:pt>
                <c:pt idx="335">
                  <c:v>0.85852955243807216</c:v>
                </c:pt>
                <c:pt idx="336">
                  <c:v>0.85903536933235647</c:v>
                </c:pt>
                <c:pt idx="337">
                  <c:v>0.85994893658019644</c:v>
                </c:pt>
                <c:pt idx="338">
                  <c:v>0.86418472295342053</c:v>
                </c:pt>
                <c:pt idx="339">
                  <c:v>0.86567464618624423</c:v>
                </c:pt>
                <c:pt idx="340">
                  <c:v>0.86730220666921332</c:v>
                </c:pt>
                <c:pt idx="341">
                  <c:v>0.86865621311751851</c:v>
                </c:pt>
                <c:pt idx="342">
                  <c:v>0.87199219596791711</c:v>
                </c:pt>
                <c:pt idx="343">
                  <c:v>0.87489806241161139</c:v>
                </c:pt>
                <c:pt idx="344">
                  <c:v>0.87638970611006195</c:v>
                </c:pt>
                <c:pt idx="345">
                  <c:v>0.87701595559822343</c:v>
                </c:pt>
                <c:pt idx="346">
                  <c:v>0.87890846778772236</c:v>
                </c:pt>
                <c:pt idx="347">
                  <c:v>0.88067882691771726</c:v>
                </c:pt>
                <c:pt idx="348">
                  <c:v>0.8819932626566056</c:v>
                </c:pt>
                <c:pt idx="349">
                  <c:v>0.88296532573575737</c:v>
                </c:pt>
                <c:pt idx="350">
                  <c:v>0.88395803440243093</c:v>
                </c:pt>
                <c:pt idx="351">
                  <c:v>0.88633227696743877</c:v>
                </c:pt>
                <c:pt idx="352">
                  <c:v>0.88787381416906697</c:v>
                </c:pt>
                <c:pt idx="353">
                  <c:v>0.88992632966185992</c:v>
                </c:pt>
                <c:pt idx="354">
                  <c:v>0.89171389344812302</c:v>
                </c:pt>
                <c:pt idx="355">
                  <c:v>0.89613721057467011</c:v>
                </c:pt>
                <c:pt idx="356">
                  <c:v>0.89834628843950348</c:v>
                </c:pt>
                <c:pt idx="357">
                  <c:v>0.90027493040716566</c:v>
                </c:pt>
                <c:pt idx="358">
                  <c:v>0.90105430133611386</c:v>
                </c:pt>
                <c:pt idx="359">
                  <c:v>0.902888317694301</c:v>
                </c:pt>
                <c:pt idx="360">
                  <c:v>0.90457609447420873</c:v>
                </c:pt>
                <c:pt idx="361">
                  <c:v>0.90610730888207602</c:v>
                </c:pt>
                <c:pt idx="362">
                  <c:v>0.90679893606405659</c:v>
                </c:pt>
                <c:pt idx="363">
                  <c:v>0.90878607386303045</c:v>
                </c:pt>
                <c:pt idx="364">
                  <c:v>0.91076116840261667</c:v>
                </c:pt>
                <c:pt idx="365">
                  <c:v>0.91147688210337263</c:v>
                </c:pt>
                <c:pt idx="366">
                  <c:v>0.91225969396357443</c:v>
                </c:pt>
                <c:pt idx="367">
                  <c:v>0.91344509478045155</c:v>
                </c:pt>
                <c:pt idx="368">
                  <c:v>0.91476813284747405</c:v>
                </c:pt>
                <c:pt idx="369">
                  <c:v>0.91535309116059194</c:v>
                </c:pt>
                <c:pt idx="370">
                  <c:v>0.9168550576528034</c:v>
                </c:pt>
                <c:pt idx="371">
                  <c:v>0.91745550015656263</c:v>
                </c:pt>
                <c:pt idx="372">
                  <c:v>0.91852735024206977</c:v>
                </c:pt>
                <c:pt idx="373">
                  <c:v>0.92085686070078032</c:v>
                </c:pt>
                <c:pt idx="374">
                  <c:v>0.9230040018030482</c:v>
                </c:pt>
                <c:pt idx="375">
                  <c:v>0.92370251084753596</c:v>
                </c:pt>
                <c:pt idx="376">
                  <c:v>0.92589610452172799</c:v>
                </c:pt>
                <c:pt idx="377">
                  <c:v>0.92655160192554531</c:v>
                </c:pt>
                <c:pt idx="378">
                  <c:v>0.93118997725544461</c:v>
                </c:pt>
                <c:pt idx="379">
                  <c:v>0.93234613015666579</c:v>
                </c:pt>
                <c:pt idx="380">
                  <c:v>0.93930885454839519</c:v>
                </c:pt>
                <c:pt idx="381">
                  <c:v>0.94003489104291205</c:v>
                </c:pt>
                <c:pt idx="382">
                  <c:v>0.94052350328092815</c:v>
                </c:pt>
                <c:pt idx="383">
                  <c:v>0.94107749321276335</c:v>
                </c:pt>
                <c:pt idx="384">
                  <c:v>0.94151105055072126</c:v>
                </c:pt>
                <c:pt idx="385">
                  <c:v>0.94195321021681333</c:v>
                </c:pt>
                <c:pt idx="386">
                  <c:v>0.94268612857383749</c:v>
                </c:pt>
                <c:pt idx="387">
                  <c:v>0.94378378564374688</c:v>
                </c:pt>
                <c:pt idx="388">
                  <c:v>0.94423626810359984</c:v>
                </c:pt>
                <c:pt idx="389">
                  <c:v>0.94468703009782595</c:v>
                </c:pt>
                <c:pt idx="390">
                  <c:v>0.94501047763566759</c:v>
                </c:pt>
                <c:pt idx="391">
                  <c:v>0.94746042068825531</c:v>
                </c:pt>
                <c:pt idx="392">
                  <c:v>0.9477959114854847</c:v>
                </c:pt>
                <c:pt idx="393">
                  <c:v>0.94816581159525037</c:v>
                </c:pt>
                <c:pt idx="394">
                  <c:v>0.94928583471830841</c:v>
                </c:pt>
                <c:pt idx="395">
                  <c:v>0.9503559643381887</c:v>
                </c:pt>
                <c:pt idx="396">
                  <c:v>0.95116286271716599</c:v>
                </c:pt>
                <c:pt idx="397">
                  <c:v>0.95175126196153748</c:v>
                </c:pt>
                <c:pt idx="398">
                  <c:v>0.95289709206899775</c:v>
                </c:pt>
                <c:pt idx="399">
                  <c:v>0.95405840636709938</c:v>
                </c:pt>
                <c:pt idx="400">
                  <c:v>0.95495820988992475</c:v>
                </c:pt>
                <c:pt idx="401">
                  <c:v>0.95532294860280997</c:v>
                </c:pt>
                <c:pt idx="402">
                  <c:v>0.95632253913199083</c:v>
                </c:pt>
                <c:pt idx="403">
                  <c:v>0.95722578358606991</c:v>
                </c:pt>
                <c:pt idx="404">
                  <c:v>0.95746836923945111</c:v>
                </c:pt>
                <c:pt idx="405">
                  <c:v>0.95772643908347366</c:v>
                </c:pt>
                <c:pt idx="406">
                  <c:v>0.95845247557799051</c:v>
                </c:pt>
                <c:pt idx="407">
                  <c:v>0.95938324748209869</c:v>
                </c:pt>
                <c:pt idx="408">
                  <c:v>0.95977895457626661</c:v>
                </c:pt>
                <c:pt idx="409">
                  <c:v>0.96090069816495149</c:v>
                </c:pt>
                <c:pt idx="410">
                  <c:v>0.96156651836252982</c:v>
                </c:pt>
                <c:pt idx="411">
                  <c:v>0.96228395252891263</c:v>
                </c:pt>
                <c:pt idx="412">
                  <c:v>0.96307020532036813</c:v>
                </c:pt>
                <c:pt idx="413">
                  <c:v>0.96364656130535187</c:v>
                </c:pt>
                <c:pt idx="414">
                  <c:v>0.96429001544978155</c:v>
                </c:pt>
                <c:pt idx="415">
                  <c:v>0.96643715655204943</c:v>
                </c:pt>
                <c:pt idx="416">
                  <c:v>0.96727330284668256</c:v>
                </c:pt>
                <c:pt idx="417">
                  <c:v>0.96795632770052897</c:v>
                </c:pt>
                <c:pt idx="418">
                  <c:v>0.9685430064792736</c:v>
                </c:pt>
                <c:pt idx="419">
                  <c:v>0.96898516614536567</c:v>
                </c:pt>
                <c:pt idx="420">
                  <c:v>0.96938775510204089</c:v>
                </c:pt>
                <c:pt idx="421">
                  <c:v>0.96977830079932836</c:v>
                </c:pt>
                <c:pt idx="422">
                  <c:v>0.97057659685017161</c:v>
                </c:pt>
                <c:pt idx="423">
                  <c:v>0.97101531558500997</c:v>
                </c:pt>
                <c:pt idx="424">
                  <c:v>0.97615262594668628</c:v>
                </c:pt>
                <c:pt idx="425">
                  <c:v>0.97691995361624673</c:v>
                </c:pt>
                <c:pt idx="426">
                  <c:v>0.97795223299233702</c:v>
                </c:pt>
                <c:pt idx="427">
                  <c:v>0.97860256899927389</c:v>
                </c:pt>
                <c:pt idx="428">
                  <c:v>0.97881934766825285</c:v>
                </c:pt>
                <c:pt idx="429">
                  <c:v>0.97932860549379075</c:v>
                </c:pt>
                <c:pt idx="430">
                  <c:v>0.98029034577918162</c:v>
                </c:pt>
                <c:pt idx="431">
                  <c:v>0.98084261524538996</c:v>
                </c:pt>
                <c:pt idx="432">
                  <c:v>0.98141380983349324</c:v>
                </c:pt>
                <c:pt idx="433">
                  <c:v>0.98179575320264667</c:v>
                </c:pt>
                <c:pt idx="434">
                  <c:v>0.98314631871969815</c:v>
                </c:pt>
                <c:pt idx="435">
                  <c:v>0.98332696761051397</c:v>
                </c:pt>
                <c:pt idx="436">
                  <c:v>0.98783630801840194</c:v>
                </c:pt>
                <c:pt idx="437">
                  <c:v>0.98839029795023714</c:v>
                </c:pt>
                <c:pt idx="438">
                  <c:v>0.98901310650714502</c:v>
                </c:pt>
                <c:pt idx="439">
                  <c:v>0.98957741923274112</c:v>
                </c:pt>
                <c:pt idx="440">
                  <c:v>0.9914716518878669</c:v>
                </c:pt>
                <c:pt idx="441">
                  <c:v>0.99244199450139181</c:v>
                </c:pt>
                <c:pt idx="442">
                  <c:v>0.99272759179544345</c:v>
                </c:pt>
                <c:pt idx="443">
                  <c:v>0.99312846028649182</c:v>
                </c:pt>
                <c:pt idx="444">
                  <c:v>0.99364287950891017</c:v>
                </c:pt>
                <c:pt idx="445">
                  <c:v>0.9981195310698886</c:v>
                </c:pt>
                <c:pt idx="446">
                  <c:v>0.99881804011437636</c:v>
                </c:pt>
                <c:pt idx="447">
                  <c:v>0.99939267563373335</c:v>
                </c:pt>
                <c:pt idx="448">
                  <c:v>0.99999999999999989</c:v>
                </c:pt>
              </c:numCache>
            </c:numRef>
          </c:xVal>
          <c:yVal>
            <c:numRef>
              <c:f>křivka!$B$2:$B$450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1.883061067081949E-3</c:v>
                </c:pt>
                <c:pt idx="3">
                  <c:v>6.9164664863467559E-3</c:v>
                </c:pt>
                <c:pt idx="4">
                  <c:v>1.2155831709823652E-2</c:v>
                </c:pt>
                <c:pt idx="5">
                  <c:v>1.6661727834626886E-2</c:v>
                </c:pt>
                <c:pt idx="6">
                  <c:v>1.7306928445781081E-2</c:v>
                </c:pt>
                <c:pt idx="7">
                  <c:v>2.3122140468789736E-2</c:v>
                </c:pt>
                <c:pt idx="8">
                  <c:v>2.4750904226589411E-2</c:v>
                </c:pt>
                <c:pt idx="9">
                  <c:v>2.5917309240239501E-2</c:v>
                </c:pt>
                <c:pt idx="10">
                  <c:v>2.6167403288211322E-2</c:v>
                </c:pt>
                <c:pt idx="11">
                  <c:v>3.0845633126743037E-2</c:v>
                </c:pt>
                <c:pt idx="12">
                  <c:v>3.2072985429394664E-2</c:v>
                </c:pt>
                <c:pt idx="13">
                  <c:v>3.7129508785866953E-2</c:v>
                </c:pt>
                <c:pt idx="14">
                  <c:v>4.3156985505053369E-2</c:v>
                </c:pt>
                <c:pt idx="15">
                  <c:v>4.3652970339686563E-2</c:v>
                </c:pt>
                <c:pt idx="16">
                  <c:v>5.1183112977359134E-2</c:v>
                </c:pt>
                <c:pt idx="17">
                  <c:v>5.8589259406373405E-2</c:v>
                </c:pt>
                <c:pt idx="18">
                  <c:v>5.8879284436794507E-2</c:v>
                </c:pt>
                <c:pt idx="19">
                  <c:v>5.9213443710975346E-2</c:v>
                </c:pt>
                <c:pt idx="20">
                  <c:v>6.1090199886091621E-2</c:v>
                </c:pt>
                <c:pt idx="21">
                  <c:v>6.3328436533906657E-2</c:v>
                </c:pt>
                <c:pt idx="22">
                  <c:v>6.4545280683282164E-2</c:v>
                </c:pt>
                <c:pt idx="23">
                  <c:v>6.9175173016743696E-2</c:v>
                </c:pt>
                <c:pt idx="24">
                  <c:v>7.6182009621265145E-2</c:v>
                </c:pt>
                <c:pt idx="25">
                  <c:v>7.9830440438736425E-2</c:v>
                </c:pt>
                <c:pt idx="26">
                  <c:v>8.1249041131013569E-2</c:v>
                </c:pt>
                <c:pt idx="27">
                  <c:v>8.2016136320170838E-2</c:v>
                </c:pt>
                <c:pt idx="28">
                  <c:v>8.7144115118920784E-2</c:v>
                </c:pt>
                <c:pt idx="29">
                  <c:v>9.1559641125549332E-2</c:v>
                </c:pt>
                <c:pt idx="30">
                  <c:v>9.194423953545558E-2</c:v>
                </c:pt>
                <c:pt idx="31">
                  <c:v>9.5159734437950422E-2</c:v>
                </c:pt>
                <c:pt idx="32">
                  <c:v>9.549179208147604E-2</c:v>
                </c:pt>
                <c:pt idx="33">
                  <c:v>9.9913622980070255E-2</c:v>
                </c:pt>
                <c:pt idx="34">
                  <c:v>0.100853051882956</c:v>
                </c:pt>
                <c:pt idx="35">
                  <c:v>0.10241876672109891</c:v>
                </c:pt>
                <c:pt idx="36">
                  <c:v>0.10647911714699436</c:v>
                </c:pt>
                <c:pt idx="37">
                  <c:v>0.11382641791766232</c:v>
                </c:pt>
                <c:pt idx="38">
                  <c:v>0.11479106638841077</c:v>
                </c:pt>
                <c:pt idx="39">
                  <c:v>0.11597218281664744</c:v>
                </c:pt>
                <c:pt idx="40">
                  <c:v>0.11944407665907979</c:v>
                </c:pt>
                <c:pt idx="41">
                  <c:v>0.12219931444808027</c:v>
                </c:pt>
                <c:pt idx="42">
                  <c:v>0.12321230042389891</c:v>
                </c:pt>
                <c:pt idx="43">
                  <c:v>0.12560815937085584</c:v>
                </c:pt>
                <c:pt idx="44">
                  <c:v>0.13011195386500385</c:v>
                </c:pt>
                <c:pt idx="45">
                  <c:v>0.13469771195470565</c:v>
                </c:pt>
                <c:pt idx="46">
                  <c:v>0.15689303330454099</c:v>
                </c:pt>
                <c:pt idx="47">
                  <c:v>0.15833895519533606</c:v>
                </c:pt>
                <c:pt idx="48">
                  <c:v>0.15894842808535142</c:v>
                </c:pt>
                <c:pt idx="49">
                  <c:v>0.18066878090710581</c:v>
                </c:pt>
                <c:pt idx="50">
                  <c:v>0.18587031677878865</c:v>
                </c:pt>
                <c:pt idx="51">
                  <c:v>0.18783113818011393</c:v>
                </c:pt>
                <c:pt idx="52">
                  <c:v>0.1884742371606129</c:v>
                </c:pt>
                <c:pt idx="53">
                  <c:v>0.19013662700889619</c:v>
                </c:pt>
                <c:pt idx="54">
                  <c:v>0.19076921783611903</c:v>
                </c:pt>
                <c:pt idx="55">
                  <c:v>0.19285403544610261</c:v>
                </c:pt>
                <c:pt idx="56">
                  <c:v>0.19456686443011129</c:v>
                </c:pt>
                <c:pt idx="57">
                  <c:v>0.19596655044649139</c:v>
                </c:pt>
                <c:pt idx="58">
                  <c:v>0.19855365778307385</c:v>
                </c:pt>
                <c:pt idx="59">
                  <c:v>0.19924719589929824</c:v>
                </c:pt>
                <c:pt idx="60">
                  <c:v>0.19995124216879875</c:v>
                </c:pt>
                <c:pt idx="61">
                  <c:v>0.20289562671676953</c:v>
                </c:pt>
                <c:pt idx="62">
                  <c:v>0.20515698130179205</c:v>
                </c:pt>
                <c:pt idx="63">
                  <c:v>0.20639904501903025</c:v>
                </c:pt>
                <c:pt idx="64">
                  <c:v>0.21004747583650152</c:v>
                </c:pt>
                <c:pt idx="65">
                  <c:v>0.21490854754203784</c:v>
                </c:pt>
                <c:pt idx="66">
                  <c:v>0.21770581794414284</c:v>
                </c:pt>
                <c:pt idx="67">
                  <c:v>0.21838674627643587</c:v>
                </c:pt>
                <c:pt idx="68">
                  <c:v>0.21957626922729342</c:v>
                </c:pt>
                <c:pt idx="69">
                  <c:v>0.22175776184741738</c:v>
                </c:pt>
                <c:pt idx="70">
                  <c:v>0.22476099205373445</c:v>
                </c:pt>
                <c:pt idx="71">
                  <c:v>0.22547554647651108</c:v>
                </c:pt>
                <c:pt idx="72">
                  <c:v>0.22628677590942808</c:v>
                </c:pt>
                <c:pt idx="73">
                  <c:v>0.22894744031894343</c:v>
                </c:pt>
                <c:pt idx="74">
                  <c:v>0.23026306110911451</c:v>
                </c:pt>
                <c:pt idx="75">
                  <c:v>0.23059722038329536</c:v>
                </c:pt>
                <c:pt idx="76">
                  <c:v>0.23118777859741368</c:v>
                </c:pt>
                <c:pt idx="77">
                  <c:v>0.23293003041059554</c:v>
                </c:pt>
                <c:pt idx="78">
                  <c:v>0.23337137284819287</c:v>
                </c:pt>
                <c:pt idx="79">
                  <c:v>0.23793191137003197</c:v>
                </c:pt>
                <c:pt idx="80">
                  <c:v>0.2390857065997507</c:v>
                </c:pt>
                <c:pt idx="81">
                  <c:v>0.24200697321051398</c:v>
                </c:pt>
                <c:pt idx="82">
                  <c:v>0.24254288902759646</c:v>
                </c:pt>
                <c:pt idx="83">
                  <c:v>0.24631111279241558</c:v>
                </c:pt>
                <c:pt idx="84">
                  <c:v>0.24884567936261739</c:v>
                </c:pt>
                <c:pt idx="85">
                  <c:v>0.24958335172260152</c:v>
                </c:pt>
                <c:pt idx="86">
                  <c:v>0.25442340712158557</c:v>
                </c:pt>
                <c:pt idx="87">
                  <c:v>0.25603956109545389</c:v>
                </c:pt>
                <c:pt idx="88">
                  <c:v>0.25702522587275461</c:v>
                </c:pt>
                <c:pt idx="89">
                  <c:v>0.2629917553029395</c:v>
                </c:pt>
                <c:pt idx="90">
                  <c:v>0.26338476023546664</c:v>
                </c:pt>
                <c:pt idx="91">
                  <c:v>0.263826102673064</c:v>
                </c:pt>
                <c:pt idx="92">
                  <c:v>0.26587519256190878</c:v>
                </c:pt>
                <c:pt idx="93">
                  <c:v>0.26681041820348406</c:v>
                </c:pt>
                <c:pt idx="94">
                  <c:v>0.26737365521908446</c:v>
                </c:pt>
                <c:pt idx="95">
                  <c:v>0.26845599500652556</c:v>
                </c:pt>
                <c:pt idx="96">
                  <c:v>0.27010787670153269</c:v>
                </c:pt>
                <c:pt idx="97">
                  <c:v>0.27076778872727347</c:v>
                </c:pt>
                <c:pt idx="98">
                  <c:v>0.2721674747436536</c:v>
                </c:pt>
                <c:pt idx="99">
                  <c:v>0.27363651457165616</c:v>
                </c:pt>
                <c:pt idx="100">
                  <c:v>0.27495844025379296</c:v>
                </c:pt>
                <c:pt idx="101">
                  <c:v>0.27611643874482217</c:v>
                </c:pt>
                <c:pt idx="102">
                  <c:v>0.28200520784076372</c:v>
                </c:pt>
                <c:pt idx="103">
                  <c:v>0.28252431061260441</c:v>
                </c:pt>
                <c:pt idx="104">
                  <c:v>0.28305602316837641</c:v>
                </c:pt>
                <c:pt idx="105">
                  <c:v>0.2849243728208718</c:v>
                </c:pt>
                <c:pt idx="106">
                  <c:v>0.28634087188249369</c:v>
                </c:pt>
                <c:pt idx="107">
                  <c:v>0.28743371982321086</c:v>
                </c:pt>
                <c:pt idx="108">
                  <c:v>0.29293999213990141</c:v>
                </c:pt>
                <c:pt idx="109">
                  <c:v>0.29397399442227229</c:v>
                </c:pt>
                <c:pt idx="110">
                  <c:v>0.29811000355175588</c:v>
                </c:pt>
                <c:pt idx="111">
                  <c:v>0.29917342866329993</c:v>
                </c:pt>
                <c:pt idx="112">
                  <c:v>0.30120990876821335</c:v>
                </c:pt>
                <c:pt idx="113">
                  <c:v>0.30844582311415436</c:v>
                </c:pt>
                <c:pt idx="114">
                  <c:v>0.30944199604473122</c:v>
                </c:pt>
                <c:pt idx="115">
                  <c:v>0.31160037072764768</c:v>
                </c:pt>
                <c:pt idx="116">
                  <c:v>0.31275836921867689</c:v>
                </c:pt>
                <c:pt idx="117">
                  <c:v>0.31370620464418353</c:v>
                </c:pt>
                <c:pt idx="118">
                  <c:v>0.31492935368552472</c:v>
                </c:pt>
                <c:pt idx="119">
                  <c:v>0.31621765327717788</c:v>
                </c:pt>
                <c:pt idx="120">
                  <c:v>0.3172621637128249</c:v>
                </c:pt>
                <c:pt idx="121">
                  <c:v>0.3179514985677388</c:v>
                </c:pt>
                <c:pt idx="122">
                  <c:v>0.31889933399324544</c:v>
                </c:pt>
                <c:pt idx="123">
                  <c:v>0.31935118458411887</c:v>
                </c:pt>
                <c:pt idx="124">
                  <c:v>0.32025278413521058</c:v>
                </c:pt>
                <c:pt idx="125">
                  <c:v>0.32252254524285401</c:v>
                </c:pt>
                <c:pt idx="126">
                  <c:v>0.32449807805876585</c:v>
                </c:pt>
                <c:pt idx="127">
                  <c:v>0.32667957067888981</c:v>
                </c:pt>
                <c:pt idx="128">
                  <c:v>0.32961765033489493</c:v>
                </c:pt>
                <c:pt idx="129">
                  <c:v>0.33029017214456707</c:v>
                </c:pt>
                <c:pt idx="130">
                  <c:v>0.33080297002444209</c:v>
                </c:pt>
                <c:pt idx="131">
                  <c:v>0.33209967613871616</c:v>
                </c:pt>
                <c:pt idx="132">
                  <c:v>0.33315049146632886</c:v>
                </c:pt>
                <c:pt idx="133">
                  <c:v>0.33481708457592257</c:v>
                </c:pt>
                <c:pt idx="134">
                  <c:v>0.33548750475493949</c:v>
                </c:pt>
                <c:pt idx="135">
                  <c:v>0.33589311947139799</c:v>
                </c:pt>
                <c:pt idx="136">
                  <c:v>0.33801786806383088</c:v>
                </c:pt>
                <c:pt idx="137">
                  <c:v>0.33947429810790208</c:v>
                </c:pt>
                <c:pt idx="138">
                  <c:v>0.34354935994838409</c:v>
                </c:pt>
                <c:pt idx="139">
                  <c:v>0.34917752684307768</c:v>
                </c:pt>
                <c:pt idx="140">
                  <c:v>0.35112153519916117</c:v>
                </c:pt>
                <c:pt idx="141">
                  <c:v>0.3523993266375382</c:v>
                </c:pt>
                <c:pt idx="142">
                  <c:v>0.35291422614806844</c:v>
                </c:pt>
                <c:pt idx="143">
                  <c:v>0.35361196752560325</c:v>
                </c:pt>
                <c:pt idx="144">
                  <c:v>0.35491918179315346</c:v>
                </c:pt>
                <c:pt idx="145">
                  <c:v>0.35848144575376051</c:v>
                </c:pt>
                <c:pt idx="146">
                  <c:v>0.35956798880251206</c:v>
                </c:pt>
                <c:pt idx="147">
                  <c:v>0.36076591827599053</c:v>
                </c:pt>
                <c:pt idx="148">
                  <c:v>0.36153301346514777</c:v>
                </c:pt>
                <c:pt idx="149">
                  <c:v>0.36266369075765903</c:v>
                </c:pt>
                <c:pt idx="150">
                  <c:v>0.36319540331343103</c:v>
                </c:pt>
                <c:pt idx="151">
                  <c:v>0.36497758610906217</c:v>
                </c:pt>
                <c:pt idx="152">
                  <c:v>0.3674406972369863</c:v>
                </c:pt>
                <c:pt idx="153">
                  <c:v>0.36786312499868662</c:v>
                </c:pt>
                <c:pt idx="154">
                  <c:v>0.36875211476584696</c:v>
                </c:pt>
                <c:pt idx="155">
                  <c:v>0.36910729034658007</c:v>
                </c:pt>
                <c:pt idx="156">
                  <c:v>0.37130559601194585</c:v>
                </c:pt>
                <c:pt idx="157">
                  <c:v>0.3721714678418987</c:v>
                </c:pt>
                <c:pt idx="158">
                  <c:v>0.37305415271709336</c:v>
                </c:pt>
                <c:pt idx="159">
                  <c:v>0.37845744513167784</c:v>
                </c:pt>
                <c:pt idx="160">
                  <c:v>0.38433570607434325</c:v>
                </c:pt>
                <c:pt idx="161">
                  <c:v>0.38773824610515317</c:v>
                </c:pt>
                <c:pt idx="162">
                  <c:v>0.38932707888050355</c:v>
                </c:pt>
                <c:pt idx="163">
                  <c:v>0.39123535951544819</c:v>
                </c:pt>
                <c:pt idx="164">
                  <c:v>0.39362071030912898</c:v>
                </c:pt>
                <c:pt idx="165">
                  <c:v>0.39444665115663258</c:v>
                </c:pt>
                <c:pt idx="166">
                  <c:v>0.39552688931341845</c:v>
                </c:pt>
                <c:pt idx="167">
                  <c:v>0.39747930419212285</c:v>
                </c:pt>
                <c:pt idx="168">
                  <c:v>0.40003068380756646</c:v>
                </c:pt>
                <c:pt idx="169">
                  <c:v>0.40222898947293223</c:v>
                </c:pt>
                <c:pt idx="170">
                  <c:v>0.40510402020928055</c:v>
                </c:pt>
                <c:pt idx="171">
                  <c:v>0.40617375021279029</c:v>
                </c:pt>
                <c:pt idx="172">
                  <c:v>0.40699969106029388</c:v>
                </c:pt>
                <c:pt idx="173">
                  <c:v>0.40754191176934201</c:v>
                </c:pt>
                <c:pt idx="174">
                  <c:v>0.41116091975764013</c:v>
                </c:pt>
                <c:pt idx="175">
                  <c:v>0.41243660956536193</c:v>
                </c:pt>
                <c:pt idx="176">
                  <c:v>0.41282541123657862</c:v>
                </c:pt>
                <c:pt idx="177">
                  <c:v>0.41359881131770154</c:v>
                </c:pt>
                <c:pt idx="178">
                  <c:v>0.42537634950958464</c:v>
                </c:pt>
                <c:pt idx="179">
                  <c:v>0.42608249740974036</c:v>
                </c:pt>
                <c:pt idx="180">
                  <c:v>0.42773648073540271</c:v>
                </c:pt>
                <c:pt idx="181">
                  <c:v>0.43039924677557329</c:v>
                </c:pt>
                <c:pt idx="182">
                  <c:v>0.43241681220458966</c:v>
                </c:pt>
                <c:pt idx="183">
                  <c:v>0.43307041933836476</c:v>
                </c:pt>
                <c:pt idx="184">
                  <c:v>0.43392157975373102</c:v>
                </c:pt>
                <c:pt idx="185">
                  <c:v>0.43582355549670998</c:v>
                </c:pt>
                <c:pt idx="186">
                  <c:v>0.43714548117884677</c:v>
                </c:pt>
                <c:pt idx="187">
                  <c:v>0.44386229275294714</c:v>
                </c:pt>
                <c:pt idx="188">
                  <c:v>0.44590087448851579</c:v>
                </c:pt>
                <c:pt idx="189">
                  <c:v>0.44966069173071399</c:v>
                </c:pt>
                <c:pt idx="190">
                  <c:v>0.45141345169717195</c:v>
                </c:pt>
                <c:pt idx="191">
                  <c:v>0.45328810624163302</c:v>
                </c:pt>
                <c:pt idx="192">
                  <c:v>0.45559569670107047</c:v>
                </c:pt>
                <c:pt idx="193">
                  <c:v>0.45890996824436092</c:v>
                </c:pt>
                <c:pt idx="194">
                  <c:v>0.46010369445652893</c:v>
                </c:pt>
                <c:pt idx="195">
                  <c:v>0.46677006689490386</c:v>
                </c:pt>
                <c:pt idx="196">
                  <c:v>0.47143358531884899</c:v>
                </c:pt>
                <c:pt idx="197">
                  <c:v>0.47439478291206155</c:v>
                </c:pt>
                <c:pt idx="198">
                  <c:v>0.47553386672719372</c:v>
                </c:pt>
                <c:pt idx="199">
                  <c:v>0.47918019591400979</c:v>
                </c:pt>
                <c:pt idx="200">
                  <c:v>0.47947022094443087</c:v>
                </c:pt>
                <c:pt idx="201">
                  <c:v>0.48071018303101387</c:v>
                </c:pt>
                <c:pt idx="202">
                  <c:v>0.48175049020535043</c:v>
                </c:pt>
                <c:pt idx="203">
                  <c:v>0.48358101050605173</c:v>
                </c:pt>
                <c:pt idx="204">
                  <c:v>0.48655691951385088</c:v>
                </c:pt>
                <c:pt idx="205">
                  <c:v>0.48739336851463061</c:v>
                </c:pt>
                <c:pt idx="206">
                  <c:v>0.49158191841049481</c:v>
                </c:pt>
                <c:pt idx="207">
                  <c:v>0.49515258889372277</c:v>
                </c:pt>
                <c:pt idx="208">
                  <c:v>0.49744336630791847</c:v>
                </c:pt>
                <c:pt idx="209">
                  <c:v>0.49908263821899429</c:v>
                </c:pt>
                <c:pt idx="210">
                  <c:v>0.4993747648800706</c:v>
                </c:pt>
                <c:pt idx="211">
                  <c:v>0.5007723492657955</c:v>
                </c:pt>
                <c:pt idx="212">
                  <c:v>0.50271635762187894</c:v>
                </c:pt>
                <c:pt idx="213">
                  <c:v>0.50453426813864888</c:v>
                </c:pt>
                <c:pt idx="214">
                  <c:v>0.5067598950025326</c:v>
                </c:pt>
                <c:pt idx="215">
                  <c:v>0.5092314126530777</c:v>
                </c:pt>
                <c:pt idx="216">
                  <c:v>0.50986820674161104</c:v>
                </c:pt>
                <c:pt idx="217">
                  <c:v>0.51156842594168839</c:v>
                </c:pt>
                <c:pt idx="218">
                  <c:v>0.51246161897015918</c:v>
                </c:pt>
                <c:pt idx="219">
                  <c:v>0.51285462390268632</c:v>
                </c:pt>
                <c:pt idx="220">
                  <c:v>0.51393486205947214</c:v>
                </c:pt>
                <c:pt idx="221">
                  <c:v>0.5144077289568979</c:v>
                </c:pt>
                <c:pt idx="222">
                  <c:v>0.51486378280908185</c:v>
                </c:pt>
                <c:pt idx="223">
                  <c:v>0.51653878244129647</c:v>
                </c:pt>
                <c:pt idx="224">
                  <c:v>0.52040788447756636</c:v>
                </c:pt>
                <c:pt idx="225">
                  <c:v>0.52186011126032705</c:v>
                </c:pt>
                <c:pt idx="226">
                  <c:v>0.52255154774589618</c:v>
                </c:pt>
                <c:pt idx="227">
                  <c:v>0.52290041843466362</c:v>
                </c:pt>
                <c:pt idx="228">
                  <c:v>0.52559470893466254</c:v>
                </c:pt>
                <c:pt idx="229">
                  <c:v>0.53456236694050929</c:v>
                </c:pt>
                <c:pt idx="230">
                  <c:v>0.53621004537420602</c:v>
                </c:pt>
                <c:pt idx="231">
                  <c:v>0.53777365858169368</c:v>
                </c:pt>
                <c:pt idx="232">
                  <c:v>0.54003921642802666</c:v>
                </c:pt>
                <c:pt idx="233">
                  <c:v>0.54049106701890015</c:v>
                </c:pt>
                <c:pt idx="234">
                  <c:v>0.54200424109066248</c:v>
                </c:pt>
                <c:pt idx="235">
                  <c:v>0.54297519445337661</c:v>
                </c:pt>
                <c:pt idx="236">
                  <c:v>0.54518821153332897</c:v>
                </c:pt>
                <c:pt idx="237">
                  <c:v>0.54619909587849236</c:v>
                </c:pt>
                <c:pt idx="238">
                  <c:v>0.54991267724627557</c:v>
                </c:pt>
                <c:pt idx="239">
                  <c:v>0.5509298664834047</c:v>
                </c:pt>
                <c:pt idx="240">
                  <c:v>0.55144056273262443</c:v>
                </c:pt>
                <c:pt idx="241">
                  <c:v>0.55299576941749118</c:v>
                </c:pt>
                <c:pt idx="242">
                  <c:v>0.55492296472833291</c:v>
                </c:pt>
                <c:pt idx="243">
                  <c:v>0.55550301478917508</c:v>
                </c:pt>
                <c:pt idx="244">
                  <c:v>0.56394946839252591</c:v>
                </c:pt>
                <c:pt idx="245">
                  <c:v>0.56628648168113649</c:v>
                </c:pt>
                <c:pt idx="246">
                  <c:v>0.56945153744790589</c:v>
                </c:pt>
                <c:pt idx="247">
                  <c:v>0.57067468648924702</c:v>
                </c:pt>
                <c:pt idx="248">
                  <c:v>0.57176543279930903</c:v>
                </c:pt>
                <c:pt idx="249">
                  <c:v>0.5743924711183408</c:v>
                </c:pt>
                <c:pt idx="250">
                  <c:v>0.57692283442723213</c:v>
                </c:pt>
                <c:pt idx="251">
                  <c:v>0.57829309761443903</c:v>
                </c:pt>
                <c:pt idx="252">
                  <c:v>0.58059017992060036</c:v>
                </c:pt>
                <c:pt idx="253">
                  <c:v>0.58355978403643383</c:v>
                </c:pt>
                <c:pt idx="254">
                  <c:v>0.58623515986053576</c:v>
                </c:pt>
                <c:pt idx="255">
                  <c:v>0.5873406175851843</c:v>
                </c:pt>
                <c:pt idx="256">
                  <c:v>0.58767267522870992</c:v>
                </c:pt>
                <c:pt idx="257">
                  <c:v>0.59026398582660278</c:v>
                </c:pt>
                <c:pt idx="258">
                  <c:v>0.59200833927043983</c:v>
                </c:pt>
                <c:pt idx="259">
                  <c:v>0.59348158235975279</c:v>
                </c:pt>
                <c:pt idx="260">
                  <c:v>0.59461225965226405</c:v>
                </c:pt>
                <c:pt idx="261">
                  <c:v>0.5952658667860391</c:v>
                </c:pt>
                <c:pt idx="262">
                  <c:v>0.5960770962189561</c:v>
                </c:pt>
                <c:pt idx="263">
                  <c:v>0.59957420962925112</c:v>
                </c:pt>
                <c:pt idx="264">
                  <c:v>0.60178302344789303</c:v>
                </c:pt>
                <c:pt idx="265">
                  <c:v>0.6028863795418864</c:v>
                </c:pt>
                <c:pt idx="266">
                  <c:v>0.60408851227667537</c:v>
                </c:pt>
                <c:pt idx="267">
                  <c:v>0.60495228247597299</c:v>
                </c:pt>
                <c:pt idx="268">
                  <c:v>0.60598628475834393</c:v>
                </c:pt>
                <c:pt idx="269">
                  <c:v>0.60725566967410005</c:v>
                </c:pt>
                <c:pt idx="270">
                  <c:v>0.60754779633517642</c:v>
                </c:pt>
                <c:pt idx="271">
                  <c:v>0.61044804663938745</c:v>
                </c:pt>
                <c:pt idx="272">
                  <c:v>0.61241727456333361</c:v>
                </c:pt>
                <c:pt idx="273">
                  <c:v>0.61645240542136637</c:v>
                </c:pt>
                <c:pt idx="274">
                  <c:v>0.61761881043501643</c:v>
                </c:pt>
                <c:pt idx="275">
                  <c:v>0.62161401031059993</c:v>
                </c:pt>
                <c:pt idx="276">
                  <c:v>0.62701730272518441</c:v>
                </c:pt>
                <c:pt idx="277">
                  <c:v>0.62803028870100308</c:v>
                </c:pt>
                <c:pt idx="278">
                  <c:v>0.62907269750599493</c:v>
                </c:pt>
                <c:pt idx="279">
                  <c:v>0.63064471723610349</c:v>
                </c:pt>
                <c:pt idx="280">
                  <c:v>0.63133195046036217</c:v>
                </c:pt>
                <c:pt idx="281">
                  <c:v>0.63549738241901887</c:v>
                </c:pt>
                <c:pt idx="282">
                  <c:v>0.63596184279382373</c:v>
                </c:pt>
                <c:pt idx="283">
                  <c:v>0.6429077321093436</c:v>
                </c:pt>
                <c:pt idx="284">
                  <c:v>0.64431162138703413</c:v>
                </c:pt>
                <c:pt idx="285">
                  <c:v>0.64867040336597159</c:v>
                </c:pt>
                <c:pt idx="286">
                  <c:v>0.65092124979771804</c:v>
                </c:pt>
                <c:pt idx="287">
                  <c:v>0.65336754788040041</c:v>
                </c:pt>
                <c:pt idx="288">
                  <c:v>0.65935089035582706</c:v>
                </c:pt>
                <c:pt idx="289">
                  <c:v>0.66076949104810423</c:v>
                </c:pt>
                <c:pt idx="290">
                  <c:v>0.66122134163897772</c:v>
                </c:pt>
                <c:pt idx="291">
                  <c:v>0.66245079557228459</c:v>
                </c:pt>
                <c:pt idx="292">
                  <c:v>0.66363821689248692</c:v>
                </c:pt>
                <c:pt idx="293">
                  <c:v>0.66631149108593357</c:v>
                </c:pt>
                <c:pt idx="294">
                  <c:v>0.66768175427314047</c:v>
                </c:pt>
                <c:pt idx="295">
                  <c:v>0.67016378007696165</c:v>
                </c:pt>
                <c:pt idx="296">
                  <c:v>0.6717273932844493</c:v>
                </c:pt>
                <c:pt idx="297">
                  <c:v>0.67300728635348162</c:v>
                </c:pt>
                <c:pt idx="298">
                  <c:v>0.67397613808554047</c:v>
                </c:pt>
                <c:pt idx="299">
                  <c:v>0.67582977632344921</c:v>
                </c:pt>
                <c:pt idx="300">
                  <c:v>0.67760565422711461</c:v>
                </c:pt>
                <c:pt idx="301">
                  <c:v>0.67803648851143583</c:v>
                </c:pt>
                <c:pt idx="302">
                  <c:v>0.68031255451104489</c:v>
                </c:pt>
                <c:pt idx="303">
                  <c:v>0.68108385296151264</c:v>
                </c:pt>
                <c:pt idx="304">
                  <c:v>0.68260753518655104</c:v>
                </c:pt>
                <c:pt idx="305">
                  <c:v>0.68328215862687836</c:v>
                </c:pt>
                <c:pt idx="306">
                  <c:v>0.68500339413350797</c:v>
                </c:pt>
                <c:pt idx="307">
                  <c:v>0.68676245899193167</c:v>
                </c:pt>
                <c:pt idx="308">
                  <c:v>0.68708190685152593</c:v>
                </c:pt>
                <c:pt idx="309">
                  <c:v>0.68906374455940345</c:v>
                </c:pt>
                <c:pt idx="310">
                  <c:v>0.69518789628873023</c:v>
                </c:pt>
                <c:pt idx="311">
                  <c:v>0.69559771426649919</c:v>
                </c:pt>
                <c:pt idx="312">
                  <c:v>0.69722857965495411</c:v>
                </c:pt>
                <c:pt idx="313">
                  <c:v>0.69844752543498478</c:v>
                </c:pt>
                <c:pt idx="314">
                  <c:v>0.69914526681251965</c:v>
                </c:pt>
                <c:pt idx="315">
                  <c:v>0.70005947614754271</c:v>
                </c:pt>
                <c:pt idx="316">
                  <c:v>0.7017113578425499</c:v>
                </c:pt>
                <c:pt idx="317">
                  <c:v>0.70435941246813394</c:v>
                </c:pt>
                <c:pt idx="318">
                  <c:v>0.70757700900128406</c:v>
                </c:pt>
                <c:pt idx="319">
                  <c:v>0.70874341401493413</c:v>
                </c:pt>
                <c:pt idx="320">
                  <c:v>0.70940122441001963</c:v>
                </c:pt>
                <c:pt idx="321">
                  <c:v>0.71250323125713233</c:v>
                </c:pt>
                <c:pt idx="322">
                  <c:v>0.7133627981951195</c:v>
                </c:pt>
                <c:pt idx="323">
                  <c:v>0.71456072766859802</c:v>
                </c:pt>
                <c:pt idx="324">
                  <c:v>0.71580489301649142</c:v>
                </c:pt>
                <c:pt idx="325">
                  <c:v>0.71854121612959487</c:v>
                </c:pt>
                <c:pt idx="326">
                  <c:v>0.72199839855744063</c:v>
                </c:pt>
                <c:pt idx="327">
                  <c:v>0.72292731930705023</c:v>
                </c:pt>
                <c:pt idx="328">
                  <c:v>0.7236250606845851</c:v>
                </c:pt>
                <c:pt idx="329">
                  <c:v>0.72822973345018394</c:v>
                </c:pt>
                <c:pt idx="330">
                  <c:v>0.72904516614441139</c:v>
                </c:pt>
                <c:pt idx="331">
                  <c:v>0.73099758102311574</c:v>
                </c:pt>
                <c:pt idx="332">
                  <c:v>0.73271251163777962</c:v>
                </c:pt>
                <c:pt idx="333">
                  <c:v>0.73369607478442511</c:v>
                </c:pt>
                <c:pt idx="334">
                  <c:v>0.73487298795135136</c:v>
                </c:pt>
                <c:pt idx="335">
                  <c:v>0.7373318958179651</c:v>
                </c:pt>
                <c:pt idx="336">
                  <c:v>0.73806116165532831</c:v>
                </c:pt>
                <c:pt idx="337">
                  <c:v>0.7393788840761546</c:v>
                </c:pt>
                <c:pt idx="338">
                  <c:v>0.74549883254417093</c:v>
                </c:pt>
                <c:pt idx="339">
                  <c:v>0.74765300396577694</c:v>
                </c:pt>
                <c:pt idx="340">
                  <c:v>0.75001733845290552</c:v>
                </c:pt>
                <c:pt idx="341">
                  <c:v>0.75198446474619651</c:v>
                </c:pt>
                <c:pt idx="342">
                  <c:v>0.7568371299291119</c:v>
                </c:pt>
                <c:pt idx="343">
                  <c:v>0.76106561080742541</c:v>
                </c:pt>
                <c:pt idx="344">
                  <c:v>0.76325340831951505</c:v>
                </c:pt>
                <c:pt idx="345">
                  <c:v>0.76417602417715902</c:v>
                </c:pt>
                <c:pt idx="346">
                  <c:v>0.76696698968729837</c:v>
                </c:pt>
                <c:pt idx="347">
                  <c:v>0.76959402800633014</c:v>
                </c:pt>
                <c:pt idx="348">
                  <c:v>0.77155274777700023</c:v>
                </c:pt>
                <c:pt idx="349">
                  <c:v>0.77300287292910574</c:v>
                </c:pt>
                <c:pt idx="350">
                  <c:v>0.77449292906366052</c:v>
                </c:pt>
                <c:pt idx="351">
                  <c:v>0.77805939628557796</c:v>
                </c:pt>
                <c:pt idx="352">
                  <c:v>0.78038800305156775</c:v>
                </c:pt>
                <c:pt idx="353">
                  <c:v>0.78349000989868045</c:v>
                </c:pt>
                <c:pt idx="354">
                  <c:v>0.78619901181326601</c:v>
                </c:pt>
                <c:pt idx="355">
                  <c:v>0.79294104295522905</c:v>
                </c:pt>
                <c:pt idx="356">
                  <c:v>0.79634148135538374</c:v>
                </c:pt>
                <c:pt idx="357">
                  <c:v>0.79931528873252766</c:v>
                </c:pt>
                <c:pt idx="358">
                  <c:v>0.80051742146731664</c:v>
                </c:pt>
                <c:pt idx="359">
                  <c:v>0.80336092774383661</c:v>
                </c:pt>
                <c:pt idx="360">
                  <c:v>0.80598376280155792</c:v>
                </c:pt>
                <c:pt idx="361">
                  <c:v>0.80836701196458349</c:v>
                </c:pt>
                <c:pt idx="362">
                  <c:v>0.80944514849071414</c:v>
                </c:pt>
                <c:pt idx="363">
                  <c:v>0.81255556186044775</c:v>
                </c:pt>
                <c:pt idx="364">
                  <c:v>0.81565126381559472</c:v>
                </c:pt>
                <c:pt idx="365">
                  <c:v>0.81677353458548507</c:v>
                </c:pt>
                <c:pt idx="366">
                  <c:v>0.81800298851879194</c:v>
                </c:pt>
                <c:pt idx="367">
                  <c:v>0.81987554143259778</c:v>
                </c:pt>
                <c:pt idx="368">
                  <c:v>0.82196666393454709</c:v>
                </c:pt>
                <c:pt idx="369">
                  <c:v>0.82289138142284624</c:v>
                </c:pt>
                <c:pt idx="370">
                  <c:v>0.8252746305858718</c:v>
                </c:pt>
                <c:pt idx="371">
                  <c:v>0.82622877090334412</c:v>
                </c:pt>
                <c:pt idx="372">
                  <c:v>0.82793739662604238</c:v>
                </c:pt>
                <c:pt idx="373">
                  <c:v>0.83165097799382559</c:v>
                </c:pt>
                <c:pt idx="374">
                  <c:v>0.83507873759249818</c:v>
                </c:pt>
                <c:pt idx="375">
                  <c:v>0.83619680510107808</c:v>
                </c:pt>
                <c:pt idx="376">
                  <c:v>0.8397212397098911</c:v>
                </c:pt>
                <c:pt idx="377">
                  <c:v>0.84077835992946948</c:v>
                </c:pt>
                <c:pt idx="378">
                  <c:v>0.84826226669272708</c:v>
                </c:pt>
                <c:pt idx="379">
                  <c:v>0.85014322612915383</c:v>
                </c:pt>
                <c:pt idx="380">
                  <c:v>0.86150884471261269</c:v>
                </c:pt>
                <c:pt idx="381">
                  <c:v>0.86269626603281502</c:v>
                </c:pt>
                <c:pt idx="382">
                  <c:v>0.86349698731245594</c:v>
                </c:pt>
                <c:pt idx="383">
                  <c:v>0.86441119664747901</c:v>
                </c:pt>
                <c:pt idx="384">
                  <c:v>0.86512995433156614</c:v>
                </c:pt>
                <c:pt idx="385">
                  <c:v>0.86586762669155026</c:v>
                </c:pt>
                <c:pt idx="386">
                  <c:v>0.86709287736354668</c:v>
                </c:pt>
                <c:pt idx="387">
                  <c:v>0.86893180418686888</c:v>
                </c:pt>
                <c:pt idx="388">
                  <c:v>0.86969259448406044</c:v>
                </c:pt>
                <c:pt idx="389">
                  <c:v>0.87045128315059683</c:v>
                </c:pt>
                <c:pt idx="390">
                  <c:v>0.87099770712095548</c:v>
                </c:pt>
                <c:pt idx="391">
                  <c:v>0.87514212277305992</c:v>
                </c:pt>
                <c:pt idx="392">
                  <c:v>0.87571376631128117</c:v>
                </c:pt>
                <c:pt idx="393">
                  <c:v>0.87634635713850406</c:v>
                </c:pt>
                <c:pt idx="394">
                  <c:v>0.87828195897196659</c:v>
                </c:pt>
                <c:pt idx="395">
                  <c:v>0.88013139394856499</c:v>
                </c:pt>
                <c:pt idx="396">
                  <c:v>0.88153107996494506</c:v>
                </c:pt>
                <c:pt idx="397">
                  <c:v>0.88255457409403981</c:v>
                </c:pt>
                <c:pt idx="398">
                  <c:v>0.88455532647781443</c:v>
                </c:pt>
                <c:pt idx="399">
                  <c:v>0.88659180658272785</c:v>
                </c:pt>
                <c:pt idx="400">
                  <c:v>0.88817013120480215</c:v>
                </c:pt>
                <c:pt idx="401">
                  <c:v>0.88882163670792202</c:v>
                </c:pt>
                <c:pt idx="402">
                  <c:v>0.89060802276486362</c:v>
                </c:pt>
                <c:pt idx="403">
                  <c:v>0.89222838000004234</c:v>
                </c:pt>
                <c:pt idx="404">
                  <c:v>0.8926739256989501</c:v>
                </c:pt>
                <c:pt idx="405">
                  <c:v>0.89315099585768631</c:v>
                </c:pt>
                <c:pt idx="406">
                  <c:v>0.89449814110768577</c:v>
                </c:pt>
                <c:pt idx="407">
                  <c:v>0.89622568150628101</c:v>
                </c:pt>
                <c:pt idx="408">
                  <c:v>0.89696125223560985</c:v>
                </c:pt>
                <c:pt idx="409">
                  <c:v>0.89905237473755917</c:v>
                </c:pt>
                <c:pt idx="410">
                  <c:v>0.90029654008545257</c:v>
                </c:pt>
                <c:pt idx="411">
                  <c:v>0.9016373804434864</c:v>
                </c:pt>
                <c:pt idx="412">
                  <c:v>0.90312743657804118</c:v>
                </c:pt>
                <c:pt idx="413">
                  <c:v>0.90422658941072409</c:v>
                </c:pt>
                <c:pt idx="414">
                  <c:v>0.90546444986665187</c:v>
                </c:pt>
                <c:pt idx="415">
                  <c:v>0.90961517041072204</c:v>
                </c:pt>
                <c:pt idx="416">
                  <c:v>0.91126284884441877</c:v>
                </c:pt>
                <c:pt idx="417">
                  <c:v>0.91260999409441823</c:v>
                </c:pt>
                <c:pt idx="418">
                  <c:v>0.91376799258544739</c:v>
                </c:pt>
                <c:pt idx="419">
                  <c:v>0.9146422709380212</c:v>
                </c:pt>
                <c:pt idx="420">
                  <c:v>0.91544719547897258</c:v>
                </c:pt>
                <c:pt idx="421">
                  <c:v>0.91626262817320003</c:v>
                </c:pt>
                <c:pt idx="422">
                  <c:v>0.91794183106672511</c:v>
                </c:pt>
                <c:pt idx="423">
                  <c:v>0.91886654855502425</c:v>
                </c:pt>
                <c:pt idx="424">
                  <c:v>0.92988749971102624</c:v>
                </c:pt>
                <c:pt idx="425">
                  <c:v>0.93153517814472298</c:v>
                </c:pt>
                <c:pt idx="426">
                  <c:v>0.93375660174729624</c:v>
                </c:pt>
                <c:pt idx="427">
                  <c:v>0.93516679591695251</c:v>
                </c:pt>
                <c:pt idx="428">
                  <c:v>0.93564176444503344</c:v>
                </c:pt>
                <c:pt idx="429">
                  <c:v>0.93678084826016561</c:v>
                </c:pt>
                <c:pt idx="430">
                  <c:v>0.93893501968177162</c:v>
                </c:pt>
                <c:pt idx="431">
                  <c:v>0.94021491275080393</c:v>
                </c:pt>
                <c:pt idx="432">
                  <c:v>0.94155995637014822</c:v>
                </c:pt>
                <c:pt idx="433">
                  <c:v>0.94246155592123992</c:v>
                </c:pt>
                <c:pt idx="434">
                  <c:v>0.94568125408504522</c:v>
                </c:pt>
                <c:pt idx="435">
                  <c:v>0.94611419000002162</c:v>
                </c:pt>
                <c:pt idx="436">
                  <c:v>0.9570720922363668</c:v>
                </c:pt>
                <c:pt idx="437">
                  <c:v>0.95845076194619461</c:v>
                </c:pt>
                <c:pt idx="438">
                  <c:v>0.96011735505578832</c:v>
                </c:pt>
                <c:pt idx="439">
                  <c:v>0.9617419155522775</c:v>
                </c:pt>
                <c:pt idx="440">
                  <c:v>0.9673427612484532</c:v>
                </c:pt>
                <c:pt idx="441">
                  <c:v>0.97025141807528514</c:v>
                </c:pt>
                <c:pt idx="442">
                  <c:v>0.97114461110375594</c:v>
                </c:pt>
                <c:pt idx="443">
                  <c:v>0.97244131721802995</c:v>
                </c:pt>
                <c:pt idx="444">
                  <c:v>0.97421089022972973</c:v>
                </c:pt>
                <c:pt idx="445">
                  <c:v>0.99037453159906819</c:v>
                </c:pt>
                <c:pt idx="446">
                  <c:v>0.99326007048869269</c:v>
                </c:pt>
                <c:pt idx="447">
                  <c:v>0.99604473110686631</c:v>
                </c:pt>
                <c:pt idx="448">
                  <c:v>1.0000000000000004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1.5074056488528504E-3</c:v>
                </c:pt>
                <c:pt idx="2">
                  <c:v>2.3096650670649536E-2</c:v>
                </c:pt>
                <c:pt idx="3">
                  <c:v>2.9854622172846106E-2</c:v>
                </c:pt>
                <c:pt idx="4">
                  <c:v>4.6073446457904045E-2</c:v>
                </c:pt>
                <c:pt idx="5">
                  <c:v>6.3480063369428089E-2</c:v>
                </c:pt>
                <c:pt idx="6">
                  <c:v>8.6741130354478502E-2</c:v>
                </c:pt>
                <c:pt idx="7">
                  <c:v>9.2002452415306385E-2</c:v>
                </c:pt>
                <c:pt idx="8">
                  <c:v>0.10554605423894453</c:v>
                </c:pt>
                <c:pt idx="9">
                  <c:v>0.12583072495301842</c:v>
                </c:pt>
                <c:pt idx="10">
                  <c:v>0.13447717916922125</c:v>
                </c:pt>
                <c:pt idx="11">
                  <c:v>0.14983243365340732</c:v>
                </c:pt>
                <c:pt idx="12">
                  <c:v>0.15298246584519973</c:v>
                </c:pt>
                <c:pt idx="13">
                  <c:v>0.16573164491607853</c:v>
                </c:pt>
                <c:pt idx="14">
                  <c:v>0.17686892946540111</c:v>
                </c:pt>
                <c:pt idx="15">
                  <c:v>0.17820730899664558</c:v>
                </c:pt>
                <c:pt idx="16">
                  <c:v>0.18153866011459968</c:v>
                </c:pt>
                <c:pt idx="17">
                  <c:v>0.19404812941868843</c:v>
                </c:pt>
                <c:pt idx="18">
                  <c:v>0.20922360157778197</c:v>
                </c:pt>
                <c:pt idx="19">
                  <c:v>0.25426137891506745</c:v>
                </c:pt>
                <c:pt idx="20">
                  <c:v>0.25556748982385941</c:v>
                </c:pt>
                <c:pt idx="21">
                  <c:v>0.25791080645433911</c:v>
                </c:pt>
                <c:pt idx="22">
                  <c:v>0.30026106852165146</c:v>
                </c:pt>
                <c:pt idx="23">
                  <c:v>0.30461579595167082</c:v>
                </c:pt>
                <c:pt idx="24">
                  <c:v>0.3073325066419581</c:v>
                </c:pt>
                <c:pt idx="25">
                  <c:v>0.30903967042980268</c:v>
                </c:pt>
                <c:pt idx="26">
                  <c:v>0.31556868837269336</c:v>
                </c:pt>
                <c:pt idx="27">
                  <c:v>0.32406762888625618</c:v>
                </c:pt>
                <c:pt idx="28">
                  <c:v>0.32610208870183333</c:v>
                </c:pt>
                <c:pt idx="29">
                  <c:v>0.33398331558559097</c:v>
                </c:pt>
                <c:pt idx="30">
                  <c:v>0.33440434427854271</c:v>
                </c:pt>
                <c:pt idx="31">
                  <c:v>0.33548457483016714</c:v>
                </c:pt>
                <c:pt idx="32">
                  <c:v>0.33857775278240038</c:v>
                </c:pt>
                <c:pt idx="33">
                  <c:v>0.33965337353081732</c:v>
                </c:pt>
                <c:pt idx="34">
                  <c:v>0.34677090968319896</c:v>
                </c:pt>
                <c:pt idx="35">
                  <c:v>0.35541429069726349</c:v>
                </c:pt>
                <c:pt idx="36">
                  <c:v>0.36229672688606257</c:v>
                </c:pt>
                <c:pt idx="37">
                  <c:v>0.36376571750818626</c:v>
                </c:pt>
                <c:pt idx="38">
                  <c:v>0.37045454196227029</c:v>
                </c:pt>
                <c:pt idx="39">
                  <c:v>0.37817442573376542</c:v>
                </c:pt>
                <c:pt idx="40">
                  <c:v>0.37891199424696559</c:v>
                </c:pt>
                <c:pt idx="41">
                  <c:v>0.38021656855468838</c:v>
                </c:pt>
                <c:pt idx="42">
                  <c:v>0.38191297613504877</c:v>
                </c:pt>
                <c:pt idx="43">
                  <c:v>0.38392438693458841</c:v>
                </c:pt>
                <c:pt idx="44">
                  <c:v>0.38448678292590355</c:v>
                </c:pt>
                <c:pt idx="45">
                  <c:v>0.38878772931850203</c:v>
                </c:pt>
                <c:pt idx="46">
                  <c:v>0.39936261787650951</c:v>
                </c:pt>
                <c:pt idx="47">
                  <c:v>0.40743131009070555</c:v>
                </c:pt>
                <c:pt idx="48">
                  <c:v>0.41158935258387153</c:v>
                </c:pt>
                <c:pt idx="49">
                  <c:v>0.41355159214919779</c:v>
                </c:pt>
                <c:pt idx="50">
                  <c:v>0.41518807228786064</c:v>
                </c:pt>
                <c:pt idx="51">
                  <c:v>0.42124381710144787</c:v>
                </c:pt>
                <c:pt idx="52">
                  <c:v>0.42371313501959929</c:v>
                </c:pt>
                <c:pt idx="53">
                  <c:v>0.4254418112224122</c:v>
                </c:pt>
                <c:pt idx="54">
                  <c:v>0.428153912109492</c:v>
                </c:pt>
                <c:pt idx="55">
                  <c:v>0.43030054380311833</c:v>
                </c:pt>
                <c:pt idx="56">
                  <c:v>0.43072771890034678</c:v>
                </c:pt>
                <c:pt idx="57">
                  <c:v>0.43252093234806471</c:v>
                </c:pt>
                <c:pt idx="58">
                  <c:v>0.43771618056291844</c:v>
                </c:pt>
                <c:pt idx="59">
                  <c:v>0.44018549848106986</c:v>
                </c:pt>
                <c:pt idx="60">
                  <c:v>0.44201559035444776</c:v>
                </c:pt>
                <c:pt idx="61">
                  <c:v>0.44950959376877536</c:v>
                </c:pt>
                <c:pt idx="62">
                  <c:v>0.4509616817791382</c:v>
                </c:pt>
                <c:pt idx="63">
                  <c:v>0.45137810066888245</c:v>
                </c:pt>
                <c:pt idx="64">
                  <c:v>0.45780570294120809</c:v>
                </c:pt>
                <c:pt idx="65">
                  <c:v>0.4586723459442183</c:v>
                </c:pt>
                <c:pt idx="66">
                  <c:v>0.45983094315037021</c:v>
                </c:pt>
                <c:pt idx="67">
                  <c:v>0.46030882608288115</c:v>
                </c:pt>
                <c:pt idx="68">
                  <c:v>0.46123693312865804</c:v>
                </c:pt>
                <c:pt idx="69">
                  <c:v>0.46454984503378216</c:v>
                </c:pt>
                <c:pt idx="70">
                  <c:v>0.46907820838461739</c:v>
                </c:pt>
                <c:pt idx="71">
                  <c:v>0.47050724737894273</c:v>
                </c:pt>
                <c:pt idx="72">
                  <c:v>0.47379403706589102</c:v>
                </c:pt>
                <c:pt idx="73">
                  <c:v>0.47660294382032836</c:v>
                </c:pt>
                <c:pt idx="74">
                  <c:v>0.47694253265661429</c:v>
                </c:pt>
                <c:pt idx="75">
                  <c:v>0.47798127497937121</c:v>
                </c:pt>
                <c:pt idx="76">
                  <c:v>0.47837003504987047</c:v>
                </c:pt>
                <c:pt idx="77">
                  <c:v>0.4789892852807448</c:v>
                </c:pt>
                <c:pt idx="78">
                  <c:v>0.48299059446485576</c:v>
                </c:pt>
                <c:pt idx="79">
                  <c:v>0.48605457699677479</c:v>
                </c:pt>
                <c:pt idx="80">
                  <c:v>0.48707180690456336</c:v>
                </c:pt>
                <c:pt idx="81">
                  <c:v>0.48785393684876938</c:v>
                </c:pt>
                <c:pt idx="82">
                  <c:v>0.49250830148727631</c:v>
                </c:pt>
                <c:pt idx="83">
                  <c:v>0.4958580918180604</c:v>
                </c:pt>
                <c:pt idx="84">
                  <c:v>0.49749457195672325</c:v>
                </c:pt>
                <c:pt idx="85">
                  <c:v>0.49819679864533256</c:v>
                </c:pt>
                <c:pt idx="86">
                  <c:v>0.50418954281508399</c:v>
                </c:pt>
                <c:pt idx="87">
                  <c:v>0.5053466034201668</c:v>
                </c:pt>
                <c:pt idx="88">
                  <c:v>0.50610261114619692</c:v>
                </c:pt>
                <c:pt idx="89">
                  <c:v>0.50845361078202245</c:v>
                </c:pt>
                <c:pt idx="90">
                  <c:v>0.50979967331861276</c:v>
                </c:pt>
                <c:pt idx="91">
                  <c:v>0.51131322537174229</c:v>
                </c:pt>
                <c:pt idx="92">
                  <c:v>0.51204618408173497</c:v>
                </c:pt>
                <c:pt idx="93">
                  <c:v>0.51286980225480849</c:v>
                </c:pt>
                <c:pt idx="94">
                  <c:v>0.51492884768749225</c:v>
                </c:pt>
                <c:pt idx="95">
                  <c:v>0.51766553419167871</c:v>
                </c:pt>
                <c:pt idx="96">
                  <c:v>0.51812958771456719</c:v>
                </c:pt>
                <c:pt idx="97">
                  <c:v>0.52020246255687352</c:v>
                </c:pt>
                <c:pt idx="98">
                  <c:v>0.52154698849239467</c:v>
                </c:pt>
                <c:pt idx="99">
                  <c:v>0.52198645639817642</c:v>
                </c:pt>
                <c:pt idx="100">
                  <c:v>0.52269636609213155</c:v>
                </c:pt>
                <c:pt idx="101">
                  <c:v>0.52325415228023919</c:v>
                </c:pt>
                <c:pt idx="102">
                  <c:v>0.52700038568686836</c:v>
                </c:pt>
                <c:pt idx="103">
                  <c:v>0.52741680457661266</c:v>
                </c:pt>
                <c:pt idx="104">
                  <c:v>0.52852776714962046</c:v>
                </c:pt>
                <c:pt idx="105">
                  <c:v>0.53456660935144684</c:v>
                </c:pt>
                <c:pt idx="106">
                  <c:v>0.54198531931338523</c:v>
                </c:pt>
                <c:pt idx="107">
                  <c:v>0.54293954857733795</c:v>
                </c:pt>
                <c:pt idx="108">
                  <c:v>0.54592362785366033</c:v>
                </c:pt>
                <c:pt idx="109">
                  <c:v>0.54811021117508496</c:v>
                </c:pt>
                <c:pt idx="110">
                  <c:v>0.55014006118745462</c:v>
                </c:pt>
                <c:pt idx="111">
                  <c:v>0.55094524014769819</c:v>
                </c:pt>
                <c:pt idx="112">
                  <c:v>0.55199934848114673</c:v>
                </c:pt>
                <c:pt idx="113">
                  <c:v>0.553721878279683</c:v>
                </c:pt>
                <c:pt idx="114">
                  <c:v>0.5541890050047098</c:v>
                </c:pt>
                <c:pt idx="115">
                  <c:v>0.55770321164989478</c:v>
                </c:pt>
                <c:pt idx="116">
                  <c:v>0.55868509973309255</c:v>
                </c:pt>
                <c:pt idx="117">
                  <c:v>0.55934583819283434</c:v>
                </c:pt>
                <c:pt idx="118">
                  <c:v>0.56007111389748121</c:v>
                </c:pt>
                <c:pt idx="119">
                  <c:v>0.56050443539898631</c:v>
                </c:pt>
                <c:pt idx="120">
                  <c:v>0.56162922738161658</c:v>
                </c:pt>
                <c:pt idx="121">
                  <c:v>0.56413542372542802</c:v>
                </c:pt>
                <c:pt idx="122">
                  <c:v>0.56582722150258091</c:v>
                </c:pt>
                <c:pt idx="123">
                  <c:v>0.56680296318150192</c:v>
                </c:pt>
                <c:pt idx="124">
                  <c:v>0.5673715055770937</c:v>
                </c:pt>
                <c:pt idx="125">
                  <c:v>0.57302927071376664</c:v>
                </c:pt>
                <c:pt idx="126">
                  <c:v>0.57376530262589764</c:v>
                </c:pt>
                <c:pt idx="127">
                  <c:v>0.57839815484943624</c:v>
                </c:pt>
                <c:pt idx="128">
                  <c:v>0.57888679398943133</c:v>
                </c:pt>
                <c:pt idx="129">
                  <c:v>0.58051559112274842</c:v>
                </c:pt>
                <c:pt idx="130">
                  <c:v>0.58155126024336701</c:v>
                </c:pt>
                <c:pt idx="131">
                  <c:v>0.58270985744951898</c:v>
                </c:pt>
                <c:pt idx="132">
                  <c:v>0.58338596191995251</c:v>
                </c:pt>
                <c:pt idx="133">
                  <c:v>0.58485648914314536</c:v>
                </c:pt>
                <c:pt idx="134">
                  <c:v>0.58677263067639662</c:v>
                </c:pt>
                <c:pt idx="135">
                  <c:v>0.58739956391261672</c:v>
                </c:pt>
                <c:pt idx="136">
                  <c:v>0.5879220082761335</c:v>
                </c:pt>
                <c:pt idx="137">
                  <c:v>0.58889314015184702</c:v>
                </c:pt>
                <c:pt idx="138">
                  <c:v>0.59098291760591415</c:v>
                </c:pt>
                <c:pt idx="139">
                  <c:v>0.5921292220035127</c:v>
                </c:pt>
                <c:pt idx="140">
                  <c:v>0.59312032969312545</c:v>
                </c:pt>
                <c:pt idx="141">
                  <c:v>0.59424204847361739</c:v>
                </c:pt>
                <c:pt idx="142">
                  <c:v>0.59575560052674692</c:v>
                </c:pt>
                <c:pt idx="143">
                  <c:v>0.59665758535434799</c:v>
                </c:pt>
                <c:pt idx="144">
                  <c:v>0.59866284974961093</c:v>
                </c:pt>
                <c:pt idx="145">
                  <c:v>0.59913612287891438</c:v>
                </c:pt>
                <c:pt idx="146">
                  <c:v>0.60214939757555086</c:v>
                </c:pt>
                <c:pt idx="147">
                  <c:v>0.60332643399453278</c:v>
                </c:pt>
                <c:pt idx="148">
                  <c:v>0.60639809953179769</c:v>
                </c:pt>
                <c:pt idx="149">
                  <c:v>0.60747218367914546</c:v>
                </c:pt>
                <c:pt idx="150">
                  <c:v>0.60866151290668069</c:v>
                </c:pt>
                <c:pt idx="151">
                  <c:v>0.60984776893207759</c:v>
                </c:pt>
                <c:pt idx="152">
                  <c:v>0.61015969894911848</c:v>
                </c:pt>
                <c:pt idx="153">
                  <c:v>0.61063297207842193</c:v>
                </c:pt>
                <c:pt idx="154">
                  <c:v>0.61225101300425477</c:v>
                </c:pt>
                <c:pt idx="155">
                  <c:v>0.61462352505504869</c:v>
                </c:pt>
                <c:pt idx="156">
                  <c:v>0.61607253986327315</c:v>
                </c:pt>
                <c:pt idx="157">
                  <c:v>0.61826680619004371</c:v>
                </c:pt>
                <c:pt idx="158">
                  <c:v>0.61920720604437396</c:v>
                </c:pt>
                <c:pt idx="159">
                  <c:v>0.61959750271594238</c:v>
                </c:pt>
                <c:pt idx="160">
                  <c:v>0.62096046786429349</c:v>
                </c:pt>
                <c:pt idx="161">
                  <c:v>0.62263382642861642</c:v>
                </c:pt>
                <c:pt idx="162">
                  <c:v>0.62609886183958807</c:v>
                </c:pt>
                <c:pt idx="163">
                  <c:v>0.62774917138787345</c:v>
                </c:pt>
                <c:pt idx="164">
                  <c:v>0.62876793789673113</c:v>
                </c:pt>
                <c:pt idx="165">
                  <c:v>0.6312895002512342</c:v>
                </c:pt>
                <c:pt idx="166">
                  <c:v>0.63206241058902524</c:v>
                </c:pt>
                <c:pt idx="167">
                  <c:v>0.63325481301869879</c:v>
                </c:pt>
                <c:pt idx="168">
                  <c:v>0.6341798468623373</c:v>
                </c:pt>
                <c:pt idx="169">
                  <c:v>0.63527544342465336</c:v>
                </c:pt>
                <c:pt idx="170">
                  <c:v>0.63580864399565429</c:v>
                </c:pt>
                <c:pt idx="171">
                  <c:v>0.63715316993117543</c:v>
                </c:pt>
                <c:pt idx="172">
                  <c:v>0.63891718795857921</c:v>
                </c:pt>
                <c:pt idx="173">
                  <c:v>0.63990522244605363</c:v>
                </c:pt>
                <c:pt idx="174">
                  <c:v>0.64084408569931472</c:v>
                </c:pt>
                <c:pt idx="175">
                  <c:v>0.64220551424659666</c:v>
                </c:pt>
                <c:pt idx="176">
                  <c:v>0.6438788728109196</c:v>
                </c:pt>
                <c:pt idx="177">
                  <c:v>0.64553379216241247</c:v>
                </c:pt>
                <c:pt idx="178">
                  <c:v>0.64619760382429259</c:v>
                </c:pt>
                <c:pt idx="179">
                  <c:v>0.64804306170836223</c:v>
                </c:pt>
                <c:pt idx="180">
                  <c:v>0.64861006750288486</c:v>
                </c:pt>
                <c:pt idx="181">
                  <c:v>0.65002681368865689</c:v>
                </c:pt>
                <c:pt idx="182">
                  <c:v>0.65218420158976742</c:v>
                </c:pt>
                <c:pt idx="183">
                  <c:v>0.65249920480894663</c:v>
                </c:pt>
                <c:pt idx="184">
                  <c:v>0.65291408709762178</c:v>
                </c:pt>
                <c:pt idx="185">
                  <c:v>0.6538007059145311</c:v>
                </c:pt>
                <c:pt idx="186">
                  <c:v>0.66321699726638661</c:v>
                </c:pt>
                <c:pt idx="187">
                  <c:v>0.66473669572379279</c:v>
                </c:pt>
                <c:pt idx="188">
                  <c:v>0.66670200849125738</c:v>
                </c:pt>
                <c:pt idx="189">
                  <c:v>0.66819712133155684</c:v>
                </c:pt>
                <c:pt idx="190">
                  <c:v>0.66847985592828363</c:v>
                </c:pt>
                <c:pt idx="191">
                  <c:v>0.67022389814178818</c:v>
                </c:pt>
                <c:pt idx="192">
                  <c:v>0.67103829670844672</c:v>
                </c:pt>
                <c:pt idx="193">
                  <c:v>0.67226911416484947</c:v>
                </c:pt>
                <c:pt idx="194">
                  <c:v>0.67588473648059944</c:v>
                </c:pt>
                <c:pt idx="195">
                  <c:v>0.67670067164832715</c:v>
                </c:pt>
                <c:pt idx="196">
                  <c:v>0.6775396558320923</c:v>
                </c:pt>
                <c:pt idx="197">
                  <c:v>0.67903169547025344</c:v>
                </c:pt>
                <c:pt idx="198">
                  <c:v>0.68016570705929869</c:v>
                </c:pt>
                <c:pt idx="199">
                  <c:v>0.68039312401753538</c:v>
                </c:pt>
                <c:pt idx="200">
                  <c:v>0.68252285309940086</c:v>
                </c:pt>
                <c:pt idx="201">
                  <c:v>0.68726634059991942</c:v>
                </c:pt>
                <c:pt idx="202">
                  <c:v>0.69002607612014344</c:v>
                </c:pt>
                <c:pt idx="203">
                  <c:v>0.69066376556384779</c:v>
                </c:pt>
                <c:pt idx="204">
                  <c:v>0.69194836405767146</c:v>
                </c:pt>
                <c:pt idx="205">
                  <c:v>0.69308391224778587</c:v>
                </c:pt>
                <c:pt idx="206">
                  <c:v>0.6949170773233021</c:v>
                </c:pt>
                <c:pt idx="207">
                  <c:v>0.69557935238411306</c:v>
                </c:pt>
                <c:pt idx="208">
                  <c:v>0.69734183381044768</c:v>
                </c:pt>
                <c:pt idx="209">
                  <c:v>0.70012461834670914</c:v>
                </c:pt>
                <c:pt idx="210">
                  <c:v>0.70159514556990199</c:v>
                </c:pt>
                <c:pt idx="211">
                  <c:v>0.70203768667782207</c:v>
                </c:pt>
                <c:pt idx="212">
                  <c:v>0.70423041640352346</c:v>
                </c:pt>
                <c:pt idx="213">
                  <c:v>0.70473134835207196</c:v>
                </c:pt>
                <c:pt idx="214">
                  <c:v>0.70882485360033287</c:v>
                </c:pt>
                <c:pt idx="215">
                  <c:v>0.71147395384357681</c:v>
                </c:pt>
                <c:pt idx="216">
                  <c:v>0.7122361079738837</c:v>
                </c:pt>
                <c:pt idx="217">
                  <c:v>0.71894644484293613</c:v>
                </c:pt>
                <c:pt idx="218">
                  <c:v>0.71965481793582209</c:v>
                </c:pt>
                <c:pt idx="219">
                  <c:v>0.72082724455159652</c:v>
                </c:pt>
                <c:pt idx="220">
                  <c:v>0.72394654472200559</c:v>
                </c:pt>
                <c:pt idx="221">
                  <c:v>0.72584578364349606</c:v>
                </c:pt>
                <c:pt idx="222">
                  <c:v>0.72755448403240974</c:v>
                </c:pt>
                <c:pt idx="223">
                  <c:v>0.72850256689208581</c:v>
                </c:pt>
                <c:pt idx="224">
                  <c:v>0.72901579164918762</c:v>
                </c:pt>
                <c:pt idx="225">
                  <c:v>0.72963657848113106</c:v>
                </c:pt>
                <c:pt idx="226">
                  <c:v>0.73026812152055876</c:v>
                </c:pt>
                <c:pt idx="227">
                  <c:v>0.73048478227131131</c:v>
                </c:pt>
                <c:pt idx="228">
                  <c:v>0.73268673160342768</c:v>
                </c:pt>
                <c:pt idx="229">
                  <c:v>0.7343646999709581</c:v>
                </c:pt>
                <c:pt idx="230">
                  <c:v>0.73600118010962101</c:v>
                </c:pt>
                <c:pt idx="231">
                  <c:v>0.73661121073408031</c:v>
                </c:pt>
                <c:pt idx="232">
                  <c:v>0.73682479828269454</c:v>
                </c:pt>
                <c:pt idx="233">
                  <c:v>0.73851044965557078</c:v>
                </c:pt>
                <c:pt idx="234">
                  <c:v>0.73888538031644757</c:v>
                </c:pt>
                <c:pt idx="235">
                  <c:v>0.74013310038461122</c:v>
                </c:pt>
                <c:pt idx="236">
                  <c:v>0.74173116549654494</c:v>
                </c:pt>
                <c:pt idx="237">
                  <c:v>0.74292971433049526</c:v>
                </c:pt>
                <c:pt idx="238">
                  <c:v>0.74509324863588244</c:v>
                </c:pt>
                <c:pt idx="239">
                  <c:v>0.74584464655870508</c:v>
                </c:pt>
                <c:pt idx="240">
                  <c:v>0.74662831310398026</c:v>
                </c:pt>
                <c:pt idx="241">
                  <c:v>0.74819103639132312</c:v>
                </c:pt>
                <c:pt idx="242">
                  <c:v>0.75156387573814476</c:v>
                </c:pt>
                <c:pt idx="243">
                  <c:v>0.75349538328208776</c:v>
                </c:pt>
                <c:pt idx="244">
                  <c:v>0.75396711981032205</c:v>
                </c:pt>
                <c:pt idx="245">
                  <c:v>0.75675758735192933</c:v>
                </c:pt>
                <c:pt idx="246">
                  <c:v>0.75835718906493221</c:v>
                </c:pt>
                <c:pt idx="247">
                  <c:v>0.75886426741775737</c:v>
                </c:pt>
                <c:pt idx="248">
                  <c:v>0.76013964630516595</c:v>
                </c:pt>
                <c:pt idx="249">
                  <c:v>0.76094636186647868</c:v>
                </c:pt>
                <c:pt idx="250">
                  <c:v>0.76118299843113035</c:v>
                </c:pt>
                <c:pt idx="251">
                  <c:v>0.76593263233592568</c:v>
                </c:pt>
                <c:pt idx="252">
                  <c:v>0.76759677129383352</c:v>
                </c:pt>
                <c:pt idx="253">
                  <c:v>0.76899507826677549</c:v>
                </c:pt>
                <c:pt idx="254">
                  <c:v>0.77018287089324156</c:v>
                </c:pt>
                <c:pt idx="255">
                  <c:v>0.77092197600751089</c:v>
                </c:pt>
                <c:pt idx="256">
                  <c:v>0.7713844929293302</c:v>
                </c:pt>
                <c:pt idx="257">
                  <c:v>0.77253233392799792</c:v>
                </c:pt>
                <c:pt idx="258">
                  <c:v>0.77332675668075723</c:v>
                </c:pt>
                <c:pt idx="259">
                  <c:v>0.77414576505062327</c:v>
                </c:pt>
                <c:pt idx="260">
                  <c:v>0.77603732096676792</c:v>
                </c:pt>
                <c:pt idx="261">
                  <c:v>0.7782469533042301</c:v>
                </c:pt>
                <c:pt idx="262">
                  <c:v>0.78252177747865281</c:v>
                </c:pt>
                <c:pt idx="263">
                  <c:v>0.78428579550605659</c:v>
                </c:pt>
                <c:pt idx="264">
                  <c:v>0.7846561163637259</c:v>
                </c:pt>
                <c:pt idx="265">
                  <c:v>0.78622191285320708</c:v>
                </c:pt>
                <c:pt idx="266">
                  <c:v>0.7878030753533799</c:v>
                </c:pt>
                <c:pt idx="267">
                  <c:v>0.78902467320336767</c:v>
                </c:pt>
                <c:pt idx="268">
                  <c:v>0.79153547935038659</c:v>
                </c:pt>
                <c:pt idx="269">
                  <c:v>0.7922085106186818</c:v>
                </c:pt>
                <c:pt idx="270">
                  <c:v>0.7980491312825857</c:v>
                </c:pt>
                <c:pt idx="271">
                  <c:v>0.7989326768973567</c:v>
                </c:pt>
                <c:pt idx="272">
                  <c:v>0.80018961657193532</c:v>
                </c:pt>
                <c:pt idx="273">
                  <c:v>0.80107162558563716</c:v>
                </c:pt>
                <c:pt idx="274">
                  <c:v>0.80188909735443403</c:v>
                </c:pt>
                <c:pt idx="275">
                  <c:v>0.80238388289870577</c:v>
                </c:pt>
                <c:pt idx="276">
                  <c:v>0.8065019737640734</c:v>
                </c:pt>
                <c:pt idx="277">
                  <c:v>0.80834128524386628</c:v>
                </c:pt>
                <c:pt idx="278">
                  <c:v>0.80865475186197633</c:v>
                </c:pt>
                <c:pt idx="279">
                  <c:v>0.80928936810354235</c:v>
                </c:pt>
                <c:pt idx="280">
                  <c:v>0.81062774763478684</c:v>
                </c:pt>
                <c:pt idx="281">
                  <c:v>0.81320309102671073</c:v>
                </c:pt>
                <c:pt idx="282">
                  <c:v>0.81352116744802827</c:v>
                </c:pt>
                <c:pt idx="283">
                  <c:v>0.81415271048745597</c:v>
                </c:pt>
                <c:pt idx="284">
                  <c:v>0.81582453245070974</c:v>
                </c:pt>
                <c:pt idx="285">
                  <c:v>0.8167603225018325</c:v>
                </c:pt>
                <c:pt idx="286">
                  <c:v>0.81856736535917296</c:v>
                </c:pt>
                <c:pt idx="287">
                  <c:v>0.82053575132877588</c:v>
                </c:pt>
                <c:pt idx="288">
                  <c:v>0.82122107540562439</c:v>
                </c:pt>
                <c:pt idx="289">
                  <c:v>0.82227979354228042</c:v>
                </c:pt>
                <c:pt idx="290">
                  <c:v>0.82283143332611142</c:v>
                </c:pt>
                <c:pt idx="291">
                  <c:v>0.82431425335785757</c:v>
                </c:pt>
                <c:pt idx="292">
                  <c:v>0.82671903403110392</c:v>
                </c:pt>
                <c:pt idx="293">
                  <c:v>0.82790989985970831</c:v>
                </c:pt>
                <c:pt idx="294">
                  <c:v>0.82821261027033422</c:v>
                </c:pt>
                <c:pt idx="295">
                  <c:v>0.82904544804982272</c:v>
                </c:pt>
                <c:pt idx="296">
                  <c:v>0.83063890335854895</c:v>
                </c:pt>
                <c:pt idx="297">
                  <c:v>0.83142564310596245</c:v>
                </c:pt>
                <c:pt idx="298">
                  <c:v>0.83348929834185381</c:v>
                </c:pt>
                <c:pt idx="299">
                  <c:v>0.83595861626000523</c:v>
                </c:pt>
                <c:pt idx="300">
                  <c:v>0.83688672330578207</c:v>
                </c:pt>
                <c:pt idx="301">
                  <c:v>0.83832959170972987</c:v>
                </c:pt>
                <c:pt idx="302">
                  <c:v>0.84020424501411362</c:v>
                </c:pt>
                <c:pt idx="303">
                  <c:v>0.84101403377756467</c:v>
                </c:pt>
                <c:pt idx="304">
                  <c:v>0.84182228593994657</c:v>
                </c:pt>
                <c:pt idx="305">
                  <c:v>0.84265666032050424</c:v>
                </c:pt>
                <c:pt idx="306">
                  <c:v>0.84357401115879693</c:v>
                </c:pt>
                <c:pt idx="307">
                  <c:v>0.84456511884840968</c:v>
                </c:pt>
                <c:pt idx="308">
                  <c:v>0.84513058804186314</c:v>
                </c:pt>
                <c:pt idx="309">
                  <c:v>0.84573754546418412</c:v>
                </c:pt>
                <c:pt idx="310">
                  <c:v>0.84734175698039449</c:v>
                </c:pt>
                <c:pt idx="311">
                  <c:v>0.84779659089686787</c:v>
                </c:pt>
                <c:pt idx="312">
                  <c:v>0.84807778889252539</c:v>
                </c:pt>
                <c:pt idx="313">
                  <c:v>0.84857872084107389</c:v>
                </c:pt>
                <c:pt idx="314">
                  <c:v>0.84969275661622001</c:v>
                </c:pt>
                <c:pt idx="315">
                  <c:v>0.85014298072948591</c:v>
                </c:pt>
                <c:pt idx="316">
                  <c:v>0.85040727611338263</c:v>
                </c:pt>
                <c:pt idx="317">
                  <c:v>0.85065927868872604</c:v>
                </c:pt>
                <c:pt idx="318">
                  <c:v>0.85108799038702365</c:v>
                </c:pt>
                <c:pt idx="319">
                  <c:v>0.85545347402452721</c:v>
                </c:pt>
                <c:pt idx="320">
                  <c:v>0.8560512118404332</c:v>
                </c:pt>
                <c:pt idx="321">
                  <c:v>0.86025688896674335</c:v>
                </c:pt>
                <c:pt idx="322">
                  <c:v>0.86238354484647051</c:v>
                </c:pt>
                <c:pt idx="323">
                  <c:v>0.86293979443350899</c:v>
                </c:pt>
                <c:pt idx="324">
                  <c:v>0.86448407850802189</c:v>
                </c:pt>
                <c:pt idx="325">
                  <c:v>0.86555047965002385</c:v>
                </c:pt>
                <c:pt idx="326">
                  <c:v>0.86754959764101014</c:v>
                </c:pt>
                <c:pt idx="327">
                  <c:v>0.86808279821201106</c:v>
                </c:pt>
                <c:pt idx="328">
                  <c:v>0.86876197588458293</c:v>
                </c:pt>
                <c:pt idx="329">
                  <c:v>0.86902780786954881</c:v>
                </c:pt>
                <c:pt idx="330">
                  <c:v>0.87159393165505772</c:v>
                </c:pt>
                <c:pt idx="331">
                  <c:v>0.87204261916725445</c:v>
                </c:pt>
                <c:pt idx="332">
                  <c:v>0.87464408477735422</c:v>
                </c:pt>
                <c:pt idx="333">
                  <c:v>0.87692747396613646</c:v>
                </c:pt>
                <c:pt idx="334">
                  <c:v>0.87754979739914907</c:v>
                </c:pt>
                <c:pt idx="335">
                  <c:v>0.87826585349738095</c:v>
                </c:pt>
                <c:pt idx="336">
                  <c:v>0.87978247875264881</c:v>
                </c:pt>
                <c:pt idx="337">
                  <c:v>0.88098871059194495</c:v>
                </c:pt>
                <c:pt idx="338">
                  <c:v>0.8811838589277291</c:v>
                </c:pt>
                <c:pt idx="339">
                  <c:v>0.88260060511350114</c:v>
                </c:pt>
                <c:pt idx="340">
                  <c:v>0.88419559702329653</c:v>
                </c:pt>
                <c:pt idx="341">
                  <c:v>0.88481638385523997</c:v>
                </c:pt>
                <c:pt idx="342">
                  <c:v>0.88573988109780932</c:v>
                </c:pt>
                <c:pt idx="343">
                  <c:v>0.88700604037880293</c:v>
                </c:pt>
                <c:pt idx="344">
                  <c:v>0.88727955536911463</c:v>
                </c:pt>
                <c:pt idx="345">
                  <c:v>0.88827680946300402</c:v>
                </c:pt>
                <c:pt idx="346">
                  <c:v>0.88902974398689583</c:v>
                </c:pt>
                <c:pt idx="347">
                  <c:v>0.88988716738349105</c:v>
                </c:pt>
                <c:pt idx="348">
                  <c:v>0.89229655785994499</c:v>
                </c:pt>
                <c:pt idx="349">
                  <c:v>0.89301261395817688</c:v>
                </c:pt>
                <c:pt idx="350">
                  <c:v>0.89412357653118468</c:v>
                </c:pt>
                <c:pt idx="351">
                  <c:v>0.8956755436110434</c:v>
                </c:pt>
                <c:pt idx="352">
                  <c:v>0.89687870224820121</c:v>
                </c:pt>
                <c:pt idx="353">
                  <c:v>0.89751331848976723</c:v>
                </c:pt>
                <c:pt idx="354">
                  <c:v>0.89795739619875647</c:v>
                </c:pt>
                <c:pt idx="355">
                  <c:v>0.89833847326390992</c:v>
                </c:pt>
                <c:pt idx="356">
                  <c:v>0.8994125574112577</c:v>
                </c:pt>
                <c:pt idx="357">
                  <c:v>0.8997782684657194</c:v>
                </c:pt>
                <c:pt idx="358">
                  <c:v>0.90024078538753871</c:v>
                </c:pt>
                <c:pt idx="359">
                  <c:v>0.90203246223418743</c:v>
                </c:pt>
                <c:pt idx="360">
                  <c:v>0.90269781049713671</c:v>
                </c:pt>
                <c:pt idx="361">
                  <c:v>0.90313420520078014</c:v>
                </c:pt>
                <c:pt idx="362">
                  <c:v>0.90490590623352973</c:v>
                </c:pt>
                <c:pt idx="363">
                  <c:v>0.90667607066521017</c:v>
                </c:pt>
                <c:pt idx="364">
                  <c:v>0.90903936310958899</c:v>
                </c:pt>
                <c:pt idx="365">
                  <c:v>0.91073423408888021</c:v>
                </c:pt>
                <c:pt idx="366">
                  <c:v>0.91142570457000538</c:v>
                </c:pt>
                <c:pt idx="367">
                  <c:v>0.91417622048381431</c:v>
                </c:pt>
                <c:pt idx="368">
                  <c:v>0.9147908609114811</c:v>
                </c:pt>
                <c:pt idx="369">
                  <c:v>0.91612309403844894</c:v>
                </c:pt>
                <c:pt idx="370">
                  <c:v>0.91671622205114744</c:v>
                </c:pt>
                <c:pt idx="371">
                  <c:v>0.91865541260043626</c:v>
                </c:pt>
                <c:pt idx="372">
                  <c:v>0.92012593982362911</c:v>
                </c:pt>
                <c:pt idx="373">
                  <c:v>0.92145817295059695</c:v>
                </c:pt>
                <c:pt idx="374">
                  <c:v>0.9221926682616588</c:v>
                </c:pt>
                <c:pt idx="375">
                  <c:v>0.92302089623793981</c:v>
                </c:pt>
                <c:pt idx="376">
                  <c:v>0.92410880979491006</c:v>
                </c:pt>
                <c:pt idx="377">
                  <c:v>0.92782892098336345</c:v>
                </c:pt>
                <c:pt idx="378">
                  <c:v>0.92936705865359959</c:v>
                </c:pt>
                <c:pt idx="379">
                  <c:v>0.9315797641932001</c:v>
                </c:pt>
                <c:pt idx="380">
                  <c:v>0.93223896605187273</c:v>
                </c:pt>
                <c:pt idx="381">
                  <c:v>0.93284746007526287</c:v>
                </c:pt>
                <c:pt idx="382">
                  <c:v>0.9337171762804114</c:v>
                </c:pt>
                <c:pt idx="383">
                  <c:v>0.93470213756574749</c:v>
                </c:pt>
                <c:pt idx="384">
                  <c:v>0.93652454643377958</c:v>
                </c:pt>
                <c:pt idx="385">
                  <c:v>0.93677808561019216</c:v>
                </c:pt>
                <c:pt idx="386">
                  <c:v>0.93776765669873574</c:v>
                </c:pt>
                <c:pt idx="387">
                  <c:v>0.93840688274350925</c:v>
                </c:pt>
                <c:pt idx="388">
                  <c:v>0.93870498335092767</c:v>
                </c:pt>
                <c:pt idx="389">
                  <c:v>0.93908759701715028</c:v>
                </c:pt>
                <c:pt idx="390">
                  <c:v>0.93983438513676543</c:v>
                </c:pt>
                <c:pt idx="391">
                  <c:v>0.94052431901682143</c:v>
                </c:pt>
                <c:pt idx="392">
                  <c:v>0.94115893525838745</c:v>
                </c:pt>
                <c:pt idx="393">
                  <c:v>0.94187499135661934</c:v>
                </c:pt>
                <c:pt idx="394">
                  <c:v>0.9424865585821478</c:v>
                </c:pt>
                <c:pt idx="395">
                  <c:v>0.94286302584409376</c:v>
                </c:pt>
                <c:pt idx="396">
                  <c:v>0.94387410934760563</c:v>
                </c:pt>
                <c:pt idx="397">
                  <c:v>0.94467775170678003</c:v>
                </c:pt>
                <c:pt idx="398">
                  <c:v>0.94569498161456855</c:v>
                </c:pt>
                <c:pt idx="399">
                  <c:v>0.94656008801650959</c:v>
                </c:pt>
                <c:pt idx="400">
                  <c:v>0.94730994933826307</c:v>
                </c:pt>
                <c:pt idx="401">
                  <c:v>0.94813664071347492</c:v>
                </c:pt>
                <c:pt idx="402">
                  <c:v>0.95383128427580788</c:v>
                </c:pt>
                <c:pt idx="403">
                  <c:v>0.95559530230321166</c:v>
                </c:pt>
                <c:pt idx="404">
                  <c:v>0.9558165728571717</c:v>
                </c:pt>
                <c:pt idx="405">
                  <c:v>0.95674928970615614</c:v>
                </c:pt>
                <c:pt idx="406">
                  <c:v>0.9572010504204912</c:v>
                </c:pt>
                <c:pt idx="407">
                  <c:v>0.95801237578501142</c:v>
                </c:pt>
                <c:pt idx="408">
                  <c:v>0.95828128097211562</c:v>
                </c:pt>
                <c:pt idx="409">
                  <c:v>0.95910489914518915</c:v>
                </c:pt>
                <c:pt idx="410">
                  <c:v>0.96012673885618527</c:v>
                </c:pt>
                <c:pt idx="411">
                  <c:v>0.96060001198548872</c:v>
                </c:pt>
                <c:pt idx="412">
                  <c:v>0.96146665498849893</c:v>
                </c:pt>
                <c:pt idx="413">
                  <c:v>0.9619138058996265</c:v>
                </c:pt>
                <c:pt idx="414">
                  <c:v>0.96400972975797028</c:v>
                </c:pt>
                <c:pt idx="415">
                  <c:v>0.96447992968513541</c:v>
                </c:pt>
                <c:pt idx="416">
                  <c:v>0.96973510534168661</c:v>
                </c:pt>
                <c:pt idx="417">
                  <c:v>0.97327389760397831</c:v>
                </c:pt>
                <c:pt idx="418">
                  <c:v>0.97418663863906352</c:v>
                </c:pt>
                <c:pt idx="419">
                  <c:v>0.97478591305603868</c:v>
                </c:pt>
                <c:pt idx="420">
                  <c:v>0.97559262861735141</c:v>
                </c:pt>
                <c:pt idx="421">
                  <c:v>0.97621648865143318</c:v>
                </c:pt>
                <c:pt idx="422">
                  <c:v>0.97684649508979171</c:v>
                </c:pt>
                <c:pt idx="423">
                  <c:v>0.97744423290569771</c:v>
                </c:pt>
                <c:pt idx="424">
                  <c:v>0.97794055505103861</c:v>
                </c:pt>
                <c:pt idx="425">
                  <c:v>0.97850602424449207</c:v>
                </c:pt>
                <c:pt idx="426">
                  <c:v>0.97897929737379552</c:v>
                </c:pt>
                <c:pt idx="427">
                  <c:v>0.98070336377340095</c:v>
                </c:pt>
                <c:pt idx="428">
                  <c:v>0.981062928423586</c:v>
                </c:pt>
                <c:pt idx="429">
                  <c:v>0.98238440534306959</c:v>
                </c:pt>
                <c:pt idx="430">
                  <c:v>0.98271477457294054</c:v>
                </c:pt>
                <c:pt idx="431">
                  <c:v>0.98303285099425808</c:v>
                </c:pt>
                <c:pt idx="432">
                  <c:v>0.98389488419406079</c:v>
                </c:pt>
                <c:pt idx="433">
                  <c:v>0.98442347496185423</c:v>
                </c:pt>
                <c:pt idx="434">
                  <c:v>0.98524555653385859</c:v>
                </c:pt>
                <c:pt idx="435">
                  <c:v>0.98585866036045622</c:v>
                </c:pt>
                <c:pt idx="436">
                  <c:v>0.98686052425755311</c:v>
                </c:pt>
                <c:pt idx="437">
                  <c:v>0.98702340397088484</c:v>
                </c:pt>
                <c:pt idx="438">
                  <c:v>0.98732611438151074</c:v>
                </c:pt>
                <c:pt idx="439">
                  <c:v>0.99088180925556324</c:v>
                </c:pt>
                <c:pt idx="440">
                  <c:v>0.99139810721480337</c:v>
                </c:pt>
                <c:pt idx="441">
                  <c:v>0.99179916009385594</c:v>
                </c:pt>
                <c:pt idx="442">
                  <c:v>0.99352937289773802</c:v>
                </c:pt>
                <c:pt idx="443">
                  <c:v>0.99401493883559477</c:v>
                </c:pt>
                <c:pt idx="444">
                  <c:v>0.99425618520345405</c:v>
                </c:pt>
                <c:pt idx="445">
                  <c:v>0.99501219292948417</c:v>
                </c:pt>
                <c:pt idx="446">
                  <c:v>0.99891669624623758</c:v>
                </c:pt>
                <c:pt idx="447">
                  <c:v>0.99945143341830767</c:v>
                </c:pt>
                <c:pt idx="448">
                  <c:v>1.0000000000000002</c:v>
                </c:pt>
              </c:numCache>
            </c:numRef>
          </c:xVal>
          <c:yVal>
            <c:numRef>
              <c:f>křivka!$H$2:$H$450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5.2225521782350926E-3</c:v>
                </c:pt>
                <c:pt idx="3">
                  <c:v>6.9164664863467567E-3</c:v>
                </c:pt>
                <c:pt idx="4">
                  <c:v>1.1594696324878473E-2</c:v>
                </c:pt>
                <c:pt idx="5">
                  <c:v>1.6834061548355369E-2</c:v>
                </c:pt>
                <c:pt idx="6">
                  <c:v>2.3840898152876818E-2</c:v>
                </c:pt>
                <c:pt idx="7">
                  <c:v>2.5469661910676494E-2</c:v>
                </c:pt>
                <c:pt idx="8">
                  <c:v>2.997555803547973E-2</c:v>
                </c:pt>
                <c:pt idx="9">
                  <c:v>3.7505700673152301E-2</c:v>
                </c:pt>
                <c:pt idx="10">
                  <c:v>4.072119557564715E-2</c:v>
                </c:pt>
                <c:pt idx="11">
                  <c:v>4.65364075986558E-2</c:v>
                </c:pt>
                <c:pt idx="12">
                  <c:v>4.7763759901307427E-2</c:v>
                </c:pt>
                <c:pt idx="13">
                  <c:v>5.2820283257779717E-2</c:v>
                </c:pt>
                <c:pt idx="14">
                  <c:v>5.745017559124125E-2</c:v>
                </c:pt>
                <c:pt idx="15">
                  <c:v>5.8059648481256609E-2</c:v>
                </c:pt>
                <c:pt idx="16">
                  <c:v>5.9625363319399521E-2</c:v>
                </c:pt>
                <c:pt idx="17">
                  <c:v>6.5652840038585944E-2</c:v>
                </c:pt>
                <c:pt idx="18">
                  <c:v>7.3058986467600215E-2</c:v>
                </c:pt>
                <c:pt idx="19">
                  <c:v>9.5254307817435546E-2</c:v>
                </c:pt>
                <c:pt idx="20">
                  <c:v>9.5899508428589741E-2</c:v>
                </c:pt>
                <c:pt idx="21">
                  <c:v>9.7065913442239832E-2</c:v>
                </c:pt>
                <c:pt idx="22">
                  <c:v>0.11878626626399423</c:v>
                </c:pt>
                <c:pt idx="23">
                  <c:v>0.12102450291180927</c:v>
                </c:pt>
                <c:pt idx="24">
                  <c:v>0.12244310360408642</c:v>
                </c:pt>
                <c:pt idx="25">
                  <c:v>0.12338253250697216</c:v>
                </c:pt>
                <c:pt idx="26">
                  <c:v>0.12703096332444344</c:v>
                </c:pt>
                <c:pt idx="27">
                  <c:v>0.13189203502997976</c:v>
                </c:pt>
                <c:pt idx="28">
                  <c:v>0.13307315145821644</c:v>
                </c:pt>
                <c:pt idx="29">
                  <c:v>0.13765890954791823</c:v>
                </c:pt>
                <c:pt idx="30">
                  <c:v>0.13790900359589006</c:v>
                </c:pt>
                <c:pt idx="31">
                  <c:v>0.13855210257638903</c:v>
                </c:pt>
                <c:pt idx="32">
                  <c:v>0.14042045222888441</c:v>
                </c:pt>
                <c:pt idx="33">
                  <c:v>0.1410803642546252</c:v>
                </c:pt>
                <c:pt idx="34">
                  <c:v>0.14549589026125373</c:v>
                </c:pt>
                <c:pt idx="35">
                  <c:v>0.15100216257794424</c:v>
                </c:pt>
                <c:pt idx="36">
                  <c:v>0.15550595707209225</c:v>
                </c:pt>
                <c:pt idx="37">
                  <c:v>0.1564706055428407</c:v>
                </c:pt>
                <c:pt idx="38">
                  <c:v>0.16089243644143492</c:v>
                </c:pt>
                <c:pt idx="39">
                  <c:v>0.16602041524018488</c:v>
                </c:pt>
                <c:pt idx="40">
                  <c:v>0.16651640007481808</c:v>
                </c:pt>
                <c:pt idx="41">
                  <c:v>0.16739908495001274</c:v>
                </c:pt>
                <c:pt idx="42">
                  <c:v>0.16855288017973147</c:v>
                </c:pt>
                <c:pt idx="43">
                  <c:v>0.16992314336693842</c:v>
                </c:pt>
                <c:pt idx="44">
                  <c:v>0.17030774177684466</c:v>
                </c:pt>
                <c:pt idx="45">
                  <c:v>0.17325212632481543</c:v>
                </c:pt>
                <c:pt idx="46">
                  <c:v>0.18059942709548338</c:v>
                </c:pt>
                <c:pt idx="47">
                  <c:v>0.18622759399017697</c:v>
                </c:pt>
                <c:pt idx="48">
                  <c:v>0.18914886060094024</c:v>
                </c:pt>
                <c:pt idx="49">
                  <c:v>0.19059478249173531</c:v>
                </c:pt>
                <c:pt idx="50">
                  <c:v>0.19181162664111082</c:v>
                </c:pt>
                <c:pt idx="51">
                  <c:v>0.19637216516294992</c:v>
                </c:pt>
                <c:pt idx="52">
                  <c:v>0.19824892133806618</c:v>
                </c:pt>
                <c:pt idx="53">
                  <c:v>0.19956454212823727</c:v>
                </c:pt>
                <c:pt idx="54">
                  <c:v>0.20164935973822085</c:v>
                </c:pt>
                <c:pt idx="55">
                  <c:v>0.20331174958650414</c:v>
                </c:pt>
                <c:pt idx="56">
                  <c:v>0.20364380723002976</c:v>
                </c:pt>
                <c:pt idx="57">
                  <c:v>0.20504349324640986</c:v>
                </c:pt>
                <c:pt idx="58">
                  <c:v>0.20910384367230531</c:v>
                </c:pt>
                <c:pt idx="59">
                  <c:v>0.21106466507363059</c:v>
                </c:pt>
                <c:pt idx="60">
                  <c:v>0.21252109511770179</c:v>
                </c:pt>
                <c:pt idx="61">
                  <c:v>0.21848762454788667</c:v>
                </c:pt>
                <c:pt idx="62">
                  <c:v>0.21964562303891585</c:v>
                </c:pt>
                <c:pt idx="63">
                  <c:v>0.2199797823130967</c:v>
                </c:pt>
                <c:pt idx="64">
                  <c:v>0.22518131818477954</c:v>
                </c:pt>
                <c:pt idx="65">
                  <c:v>0.22588536445428006</c:v>
                </c:pt>
                <c:pt idx="66">
                  <c:v>0.2268331998797867</c:v>
                </c:pt>
                <c:pt idx="67">
                  <c:v>0.22722620481231384</c:v>
                </c:pt>
                <c:pt idx="68">
                  <c:v>0.22799330000147111</c:v>
                </c:pt>
                <c:pt idx="69">
                  <c:v>0.23074853779047161</c:v>
                </c:pt>
                <c:pt idx="70">
                  <c:v>0.23451676155529072</c:v>
                </c:pt>
                <c:pt idx="71">
                  <c:v>0.23570628450614828</c:v>
                </c:pt>
                <c:pt idx="72">
                  <c:v>0.23850355490825328</c:v>
                </c:pt>
                <c:pt idx="73">
                  <c:v>0.24089941385521024</c:v>
                </c:pt>
                <c:pt idx="74">
                  <c:v>0.24118943888563135</c:v>
                </c:pt>
                <c:pt idx="75">
                  <c:v>0.24207842865279169</c:v>
                </c:pt>
                <c:pt idx="76">
                  <c:v>0.24241258792697254</c:v>
                </c:pt>
                <c:pt idx="77">
                  <c:v>0.24294850374405502</c:v>
                </c:pt>
                <c:pt idx="78">
                  <c:v>0.24642039758648737</c:v>
                </c:pt>
                <c:pt idx="79">
                  <c:v>0.24908106199600272</c:v>
                </c:pt>
                <c:pt idx="80">
                  <c:v>0.24998266154709442</c:v>
                </c:pt>
                <c:pt idx="81">
                  <c:v>0.25067619966331878</c:v>
                </c:pt>
                <c:pt idx="82">
                  <c:v>0.25481220879280236</c:v>
                </c:pt>
                <c:pt idx="83">
                  <c:v>0.25781543899911946</c:v>
                </c:pt>
                <c:pt idx="84">
                  <c:v>0.25928447882712202</c:v>
                </c:pt>
                <c:pt idx="85">
                  <c:v>0.25991706965434486</c:v>
                </c:pt>
                <c:pt idx="86">
                  <c:v>0.26532036206892934</c:v>
                </c:pt>
                <c:pt idx="87">
                  <c:v>0.26636487250457636</c:v>
                </c:pt>
                <c:pt idx="88">
                  <c:v>0.26705420735949026</c:v>
                </c:pt>
                <c:pt idx="89">
                  <c:v>0.26921258204240672</c:v>
                </c:pt>
                <c:pt idx="90">
                  <c:v>0.27045254412898972</c:v>
                </c:pt>
                <c:pt idx="91">
                  <c:v>0.27185223014536986</c:v>
                </c:pt>
                <c:pt idx="92">
                  <c:v>0.27253315847766291</c:v>
                </c:pt>
                <c:pt idx="93">
                  <c:v>0.27330655855878583</c:v>
                </c:pt>
                <c:pt idx="94">
                  <c:v>0.27525056691486932</c:v>
                </c:pt>
                <c:pt idx="95">
                  <c:v>0.27783767425145178</c:v>
                </c:pt>
                <c:pt idx="96">
                  <c:v>0.27827901668904914</c:v>
                </c:pt>
                <c:pt idx="97">
                  <c:v>0.28025454950496098</c:v>
                </c:pt>
                <c:pt idx="98">
                  <c:v>0.28154284909661415</c:v>
                </c:pt>
                <c:pt idx="99">
                  <c:v>0.28196527685831446</c:v>
                </c:pt>
                <c:pt idx="100">
                  <c:v>0.28265251008257314</c:v>
                </c:pt>
                <c:pt idx="101">
                  <c:v>0.28319473079162127</c:v>
                </c:pt>
                <c:pt idx="102">
                  <c:v>0.28684316160909257</c:v>
                </c:pt>
                <c:pt idx="103">
                  <c:v>0.28724877632555107</c:v>
                </c:pt>
                <c:pt idx="104">
                  <c:v>0.28833111611299217</c:v>
                </c:pt>
                <c:pt idx="105">
                  <c:v>0.29421988520893372</c:v>
                </c:pt>
                <c:pt idx="106">
                  <c:v>0.30145579955487473</c:v>
                </c:pt>
                <c:pt idx="107">
                  <c:v>0.30239102519645</c:v>
                </c:pt>
                <c:pt idx="108">
                  <c:v>0.30532910485245512</c:v>
                </c:pt>
                <c:pt idx="109">
                  <c:v>0.30751059747257908</c:v>
                </c:pt>
                <c:pt idx="110">
                  <c:v>0.30954917920814773</c:v>
                </c:pt>
                <c:pt idx="111">
                  <c:v>0.31036040864106473</c:v>
                </c:pt>
                <c:pt idx="112">
                  <c:v>0.31142383375260879</c:v>
                </c:pt>
                <c:pt idx="113">
                  <c:v>0.31316608556579062</c:v>
                </c:pt>
                <c:pt idx="114">
                  <c:v>0.31363895246321633</c:v>
                </c:pt>
                <c:pt idx="115">
                  <c:v>0.31720121642382337</c:v>
                </c:pt>
                <c:pt idx="116">
                  <c:v>0.31819738935440023</c:v>
                </c:pt>
                <c:pt idx="117">
                  <c:v>0.31886780953341715</c:v>
                </c:pt>
                <c:pt idx="118">
                  <c:v>0.31960548189340127</c:v>
                </c:pt>
                <c:pt idx="119">
                  <c:v>0.32004682433099862</c:v>
                </c:pt>
                <c:pt idx="120">
                  <c:v>0.32120482282202784</c:v>
                </c:pt>
                <c:pt idx="121">
                  <c:v>0.32379613341992075</c:v>
                </c:pt>
                <c:pt idx="122">
                  <c:v>0.32554889338637871</c:v>
                </c:pt>
                <c:pt idx="123">
                  <c:v>0.32656187936219733</c:v>
                </c:pt>
                <c:pt idx="124">
                  <c:v>0.32715243757631568</c:v>
                </c:pt>
                <c:pt idx="125">
                  <c:v>0.33303069851898109</c:v>
                </c:pt>
                <c:pt idx="126">
                  <c:v>0.33379779370813834</c:v>
                </c:pt>
                <c:pt idx="127">
                  <c:v>0.33863784910712241</c:v>
                </c:pt>
                <c:pt idx="128">
                  <c:v>0.33915064698699743</c:v>
                </c:pt>
                <c:pt idx="129">
                  <c:v>0.34086347597100614</c:v>
                </c:pt>
                <c:pt idx="130">
                  <c:v>0.34195632391172331</c:v>
                </c:pt>
                <c:pt idx="131">
                  <c:v>0.3431794729530645</c:v>
                </c:pt>
                <c:pt idx="132">
                  <c:v>0.34389402737584113</c:v>
                </c:pt>
                <c:pt idx="133">
                  <c:v>0.34544923406070793</c:v>
                </c:pt>
                <c:pt idx="134">
                  <c:v>0.34749832394955271</c:v>
                </c:pt>
                <c:pt idx="135">
                  <c:v>0.34817084575922486</c:v>
                </c:pt>
                <c:pt idx="136">
                  <c:v>0.34873408277482526</c:v>
                </c:pt>
                <c:pt idx="137">
                  <c:v>0.34978489810243796</c:v>
                </c:pt>
                <c:pt idx="138">
                  <c:v>0.35204625268746048</c:v>
                </c:pt>
                <c:pt idx="139">
                  <c:v>0.35328831640469871</c:v>
                </c:pt>
                <c:pt idx="140">
                  <c:v>0.35436855456148458</c:v>
                </c:pt>
                <c:pt idx="141">
                  <c:v>0.35559170360282577</c:v>
                </c:pt>
                <c:pt idx="142">
                  <c:v>0.3572435852978329</c:v>
                </c:pt>
                <c:pt idx="143">
                  <c:v>0.35822925007513362</c:v>
                </c:pt>
                <c:pt idx="144">
                  <c:v>0.36042755574049939</c:v>
                </c:pt>
                <c:pt idx="145">
                  <c:v>0.36094665851234009</c:v>
                </c:pt>
                <c:pt idx="146">
                  <c:v>0.36426093005563054</c:v>
                </c:pt>
                <c:pt idx="147">
                  <c:v>0.36555763616990461</c:v>
                </c:pt>
                <c:pt idx="148">
                  <c:v>0.36896017620071453</c:v>
                </c:pt>
                <c:pt idx="149">
                  <c:v>0.37015390241288254</c:v>
                </c:pt>
                <c:pt idx="150">
                  <c:v>0.37147582809501933</c:v>
                </c:pt>
                <c:pt idx="151">
                  <c:v>0.37279775377715613</c:v>
                </c:pt>
                <c:pt idx="152">
                  <c:v>0.37314662446592356</c:v>
                </c:pt>
                <c:pt idx="153">
                  <c:v>0.37367833702169556</c:v>
                </c:pt>
                <c:pt idx="154">
                  <c:v>0.37550885732239686</c:v>
                </c:pt>
                <c:pt idx="155">
                  <c:v>0.37820314782239584</c:v>
                </c:pt>
                <c:pt idx="156">
                  <c:v>0.37985502951740296</c:v>
                </c:pt>
                <c:pt idx="157">
                  <c:v>0.38238959608760481</c:v>
                </c:pt>
                <c:pt idx="158">
                  <c:v>0.38347613913635636</c:v>
                </c:pt>
                <c:pt idx="159">
                  <c:v>0.3839279897272298</c:v>
                </c:pt>
                <c:pt idx="160">
                  <c:v>0.38551682250258018</c:v>
                </c:pt>
                <c:pt idx="161">
                  <c:v>0.38746923738128458</c:v>
                </c:pt>
                <c:pt idx="162">
                  <c:v>0.39154429922176659</c:v>
                </c:pt>
                <c:pt idx="163">
                  <c:v>0.39348830757785008</c:v>
                </c:pt>
                <c:pt idx="164">
                  <c:v>0.394690440312639</c:v>
                </c:pt>
                <c:pt idx="165">
                  <c:v>0.39766634932043815</c:v>
                </c:pt>
                <c:pt idx="166">
                  <c:v>0.39858055865546121</c:v>
                </c:pt>
                <c:pt idx="167">
                  <c:v>0.3999970577170831</c:v>
                </c:pt>
                <c:pt idx="168">
                  <c:v>0.40110041381107642</c:v>
                </c:pt>
                <c:pt idx="169">
                  <c:v>0.40240762807862662</c:v>
                </c:pt>
                <c:pt idx="170">
                  <c:v>0.40304442216715991</c:v>
                </c:pt>
                <c:pt idx="171">
                  <c:v>0.40466057614102824</c:v>
                </c:pt>
                <c:pt idx="172">
                  <c:v>0.40678532473346113</c:v>
                </c:pt>
                <c:pt idx="173">
                  <c:v>0.40798325420693959</c:v>
                </c:pt>
                <c:pt idx="174">
                  <c:v>0.40912233802207176</c:v>
                </c:pt>
                <c:pt idx="175">
                  <c:v>0.41077632134773412</c:v>
                </c:pt>
                <c:pt idx="176">
                  <c:v>0.41281280145264754</c:v>
                </c:pt>
                <c:pt idx="177">
                  <c:v>0.41483036688166391</c:v>
                </c:pt>
                <c:pt idx="178">
                  <c:v>0.41564159631458092</c:v>
                </c:pt>
                <c:pt idx="179">
                  <c:v>0.41791135742222435</c:v>
                </c:pt>
                <c:pt idx="180">
                  <c:v>0.41860909879975916</c:v>
                </c:pt>
                <c:pt idx="181">
                  <c:v>0.42035345224359622</c:v>
                </c:pt>
                <c:pt idx="182">
                  <c:v>0.42301621828376679</c:v>
                </c:pt>
                <c:pt idx="183">
                  <c:v>0.42340501995498347</c:v>
                </c:pt>
                <c:pt idx="184">
                  <c:v>0.42391991946551372</c:v>
                </c:pt>
                <c:pt idx="185">
                  <c:v>0.42502537719016226</c:v>
                </c:pt>
                <c:pt idx="186">
                  <c:v>0.43680291538204535</c:v>
                </c:pt>
                <c:pt idx="187">
                  <c:v>0.43870489112502431</c:v>
                </c:pt>
                <c:pt idx="188">
                  <c:v>0.44116800225294844</c:v>
                </c:pt>
                <c:pt idx="189">
                  <c:v>0.44304265679740951</c:v>
                </c:pt>
                <c:pt idx="190">
                  <c:v>0.44339783237814262</c:v>
                </c:pt>
                <c:pt idx="191">
                  <c:v>0.44560664619678453</c:v>
                </c:pt>
                <c:pt idx="192">
                  <c:v>0.44664064847915541</c:v>
                </c:pt>
                <c:pt idx="193">
                  <c:v>0.44820426168664312</c:v>
                </c:pt>
                <c:pt idx="194">
                  <c:v>0.45280893445224196</c:v>
                </c:pt>
                <c:pt idx="195">
                  <c:v>0.45384924162657853</c:v>
                </c:pt>
                <c:pt idx="196">
                  <c:v>0.45491897163008826</c:v>
                </c:pt>
                <c:pt idx="197">
                  <c:v>0.4568272522650329</c:v>
                </c:pt>
                <c:pt idx="198">
                  <c:v>0.45827947904779365</c:v>
                </c:pt>
                <c:pt idx="199">
                  <c:v>0.45857160570886996</c:v>
                </c:pt>
                <c:pt idx="200">
                  <c:v>0.46130792882197341</c:v>
                </c:pt>
                <c:pt idx="201">
                  <c:v>0.46742787728998975</c:v>
                </c:pt>
                <c:pt idx="202">
                  <c:v>0.4709985477732177</c:v>
                </c:pt>
                <c:pt idx="203">
                  <c:v>0.47182448862072129</c:v>
                </c:pt>
                <c:pt idx="204">
                  <c:v>0.47349108173031501</c:v>
                </c:pt>
                <c:pt idx="205">
                  <c:v>0.47496432481962803</c:v>
                </c:pt>
                <c:pt idx="206">
                  <c:v>0.47734967561330882</c:v>
                </c:pt>
                <c:pt idx="207">
                  <c:v>0.47821554744326167</c:v>
                </c:pt>
                <c:pt idx="208">
                  <c:v>0.48052313790269913</c:v>
                </c:pt>
                <c:pt idx="209">
                  <c:v>0.48416946708951519</c:v>
                </c:pt>
                <c:pt idx="210">
                  <c:v>0.48609666240035687</c:v>
                </c:pt>
                <c:pt idx="211">
                  <c:v>0.48667671246119909</c:v>
                </c:pt>
                <c:pt idx="212">
                  <c:v>0.48955174319754741</c:v>
                </c:pt>
                <c:pt idx="213">
                  <c:v>0.49020955359263296</c:v>
                </c:pt>
                <c:pt idx="214">
                  <c:v>0.49561284600721744</c:v>
                </c:pt>
                <c:pt idx="215">
                  <c:v>0.49910995941751252</c:v>
                </c:pt>
                <c:pt idx="216">
                  <c:v>0.50012714865464158</c:v>
                </c:pt>
                <c:pt idx="217">
                  <c:v>0.50909480666048834</c:v>
                </c:pt>
                <c:pt idx="218">
                  <c:v>0.51004264208599503</c:v>
                </c:pt>
                <c:pt idx="219">
                  <c:v>0.5116146618161036</c:v>
                </c:pt>
                <c:pt idx="220">
                  <c:v>0.51580321171196775</c:v>
                </c:pt>
                <c:pt idx="221">
                  <c:v>0.51835459132741135</c:v>
                </c:pt>
                <c:pt idx="222">
                  <c:v>0.52065167363357268</c:v>
                </c:pt>
                <c:pt idx="223">
                  <c:v>0.52192736344129453</c:v>
                </c:pt>
                <c:pt idx="224">
                  <c:v>0.52261879992686366</c:v>
                </c:pt>
                <c:pt idx="225">
                  <c:v>0.52345524892764339</c:v>
                </c:pt>
                <c:pt idx="226">
                  <c:v>0.52430640934300965</c:v>
                </c:pt>
                <c:pt idx="227">
                  <c:v>0.52459853600408601</c:v>
                </c:pt>
                <c:pt idx="228">
                  <c:v>0.52756814011991948</c:v>
                </c:pt>
                <c:pt idx="229">
                  <c:v>0.52983369796625246</c:v>
                </c:pt>
                <c:pt idx="230">
                  <c:v>0.53204671504620482</c:v>
                </c:pt>
                <c:pt idx="231">
                  <c:v>0.53287265589370836</c:v>
                </c:pt>
                <c:pt idx="232">
                  <c:v>0.53316268092412944</c:v>
                </c:pt>
                <c:pt idx="233">
                  <c:v>0.53545345833832514</c:v>
                </c:pt>
                <c:pt idx="234">
                  <c:v>0.53596415458754487</c:v>
                </c:pt>
                <c:pt idx="235">
                  <c:v>0.53766437378762222</c:v>
                </c:pt>
                <c:pt idx="236">
                  <c:v>0.53984586640774612</c:v>
                </c:pt>
                <c:pt idx="237">
                  <c:v>0.54148513831882195</c:v>
                </c:pt>
                <c:pt idx="238">
                  <c:v>0.54444633591203451</c:v>
                </c:pt>
                <c:pt idx="239">
                  <c:v>0.54548033819440545</c:v>
                </c:pt>
                <c:pt idx="240">
                  <c:v>0.54656057635119126</c:v>
                </c:pt>
                <c:pt idx="241">
                  <c:v>0.54871474777279727</c:v>
                </c:pt>
                <c:pt idx="242">
                  <c:v>0.55337826619674246</c:v>
                </c:pt>
                <c:pt idx="243">
                  <c:v>0.55605154039018911</c:v>
                </c:pt>
                <c:pt idx="244">
                  <c:v>0.55670514752396416</c:v>
                </c:pt>
                <c:pt idx="245">
                  <c:v>0.56057424956023405</c:v>
                </c:pt>
                <c:pt idx="246">
                  <c:v>0.56279987642411777</c:v>
                </c:pt>
                <c:pt idx="247">
                  <c:v>0.56350602432427355</c:v>
                </c:pt>
                <c:pt idx="248">
                  <c:v>0.56528820711990468</c:v>
                </c:pt>
                <c:pt idx="249">
                  <c:v>0.56641888441241595</c:v>
                </c:pt>
                <c:pt idx="250">
                  <c:v>0.56675094205594156</c:v>
                </c:pt>
                <c:pt idx="251">
                  <c:v>0.57341731449431654</c:v>
                </c:pt>
                <c:pt idx="252">
                  <c:v>0.57575432778292712</c:v>
                </c:pt>
                <c:pt idx="253">
                  <c:v>0.57772355570687328</c:v>
                </c:pt>
                <c:pt idx="254">
                  <c:v>0.57939855533908791</c:v>
                </c:pt>
                <c:pt idx="255">
                  <c:v>0.58044096414407975</c:v>
                </c:pt>
                <c:pt idx="256">
                  <c:v>0.5810945712778548</c:v>
                </c:pt>
                <c:pt idx="257">
                  <c:v>0.58272543666630972</c:v>
                </c:pt>
                <c:pt idx="258">
                  <c:v>0.58385611395882098</c:v>
                </c:pt>
                <c:pt idx="259">
                  <c:v>0.58502251897247104</c:v>
                </c:pt>
                <c:pt idx="260">
                  <c:v>0.5877315208870566</c:v>
                </c:pt>
                <c:pt idx="261">
                  <c:v>0.590896576653826</c:v>
                </c:pt>
                <c:pt idx="262">
                  <c:v>0.59702072838315279</c:v>
                </c:pt>
                <c:pt idx="263">
                  <c:v>0.59955109169204412</c:v>
                </c:pt>
                <c:pt idx="264">
                  <c:v>0.60008280424781613</c:v>
                </c:pt>
                <c:pt idx="265">
                  <c:v>0.60233365067956257</c:v>
                </c:pt>
                <c:pt idx="266">
                  <c:v>0.60460971667917163</c:v>
                </c:pt>
                <c:pt idx="267">
                  <c:v>0.60636878153759532</c:v>
                </c:pt>
                <c:pt idx="268">
                  <c:v>0.6099877895258935</c:v>
                </c:pt>
                <c:pt idx="269">
                  <c:v>0.61095874288860763</c:v>
                </c:pt>
                <c:pt idx="270">
                  <c:v>0.61940519649195847</c:v>
                </c:pt>
                <c:pt idx="271">
                  <c:v>0.62068298793033549</c:v>
                </c:pt>
                <c:pt idx="272">
                  <c:v>0.62250089844710543</c:v>
                </c:pt>
                <c:pt idx="273">
                  <c:v>0.62378079151613774</c:v>
                </c:pt>
                <c:pt idx="274">
                  <c:v>0.62496821283634008</c:v>
                </c:pt>
                <c:pt idx="275">
                  <c:v>0.62568697052042721</c:v>
                </c:pt>
                <c:pt idx="276">
                  <c:v>0.63167031299585386</c:v>
                </c:pt>
                <c:pt idx="277">
                  <c:v>0.63434568881995579</c:v>
                </c:pt>
                <c:pt idx="278">
                  <c:v>0.63480174267213973</c:v>
                </c:pt>
                <c:pt idx="279">
                  <c:v>0.63572646016043888</c:v>
                </c:pt>
                <c:pt idx="280">
                  <c:v>0.63767887503914322</c:v>
                </c:pt>
                <c:pt idx="281">
                  <c:v>0.64143869228134143</c:v>
                </c:pt>
                <c:pt idx="282">
                  <c:v>0.64190315265614628</c:v>
                </c:pt>
                <c:pt idx="283">
                  <c:v>0.64282576851379025</c:v>
                </c:pt>
                <c:pt idx="284">
                  <c:v>0.64527206659647263</c:v>
                </c:pt>
                <c:pt idx="285">
                  <c:v>0.64664232978367953</c:v>
                </c:pt>
                <c:pt idx="286">
                  <c:v>0.64929038440926357</c:v>
                </c:pt>
                <c:pt idx="287">
                  <c:v>0.6521906347134746</c:v>
                </c:pt>
                <c:pt idx="288">
                  <c:v>0.65320151905863799</c:v>
                </c:pt>
                <c:pt idx="289">
                  <c:v>0.65476513226612565</c:v>
                </c:pt>
                <c:pt idx="290">
                  <c:v>0.65558056496035311</c:v>
                </c:pt>
                <c:pt idx="291">
                  <c:v>0.65777887062571883</c:v>
                </c:pt>
                <c:pt idx="292">
                  <c:v>0.66134533784763627</c:v>
                </c:pt>
                <c:pt idx="293">
                  <c:v>0.66312121575130167</c:v>
                </c:pt>
                <c:pt idx="294">
                  <c:v>0.66357306634217517</c:v>
                </c:pt>
                <c:pt idx="295">
                  <c:v>0.66481723169006857</c:v>
                </c:pt>
                <c:pt idx="296">
                  <c:v>0.66720048085309414</c:v>
                </c:pt>
                <c:pt idx="297">
                  <c:v>0.66837739402002039</c:v>
                </c:pt>
                <c:pt idx="298">
                  <c:v>0.67147940086713309</c:v>
                </c:pt>
                <c:pt idx="299">
                  <c:v>0.67519298223491631</c:v>
                </c:pt>
                <c:pt idx="300">
                  <c:v>0.67659687151260683</c:v>
                </c:pt>
                <c:pt idx="301">
                  <c:v>0.67878466902469647</c:v>
                </c:pt>
                <c:pt idx="302">
                  <c:v>0.68162817530121644</c:v>
                </c:pt>
                <c:pt idx="303">
                  <c:v>0.68285762923452331</c:v>
                </c:pt>
                <c:pt idx="304">
                  <c:v>0.68408708316783018</c:v>
                </c:pt>
                <c:pt idx="305">
                  <c:v>0.6853564680835863</c:v>
                </c:pt>
                <c:pt idx="306">
                  <c:v>0.6867540524693112</c:v>
                </c:pt>
                <c:pt idx="307">
                  <c:v>0.68826722654107353</c:v>
                </c:pt>
                <c:pt idx="308">
                  <c:v>0.68913099674037115</c:v>
                </c:pt>
                <c:pt idx="309">
                  <c:v>0.69005991748998075</c:v>
                </c:pt>
                <c:pt idx="310">
                  <c:v>0.69251882535659448</c:v>
                </c:pt>
                <c:pt idx="311">
                  <c:v>0.69321656673412935</c:v>
                </c:pt>
                <c:pt idx="312">
                  <c:v>0.69364950264910574</c:v>
                </c:pt>
                <c:pt idx="313">
                  <c:v>0.69442080109957349</c:v>
                </c:pt>
                <c:pt idx="314">
                  <c:v>0.69614203660620311</c:v>
                </c:pt>
                <c:pt idx="315">
                  <c:v>0.69683977798373797</c:v>
                </c:pt>
                <c:pt idx="316">
                  <c:v>0.69724959596150693</c:v>
                </c:pt>
                <c:pt idx="317">
                  <c:v>0.69764260089403407</c:v>
                </c:pt>
                <c:pt idx="318">
                  <c:v>0.69831722433436139</c:v>
                </c:pt>
                <c:pt idx="319">
                  <c:v>0.70526311364988126</c:v>
                </c:pt>
                <c:pt idx="320">
                  <c:v>0.70621725396735358</c:v>
                </c:pt>
                <c:pt idx="321">
                  <c:v>0.71293406554145389</c:v>
                </c:pt>
                <c:pt idx="322">
                  <c:v>0.71633450394160858</c:v>
                </c:pt>
                <c:pt idx="323">
                  <c:v>0.71722769697007938</c:v>
                </c:pt>
                <c:pt idx="324">
                  <c:v>0.71970972277390055</c:v>
                </c:pt>
                <c:pt idx="325">
                  <c:v>0.72142465338856443</c:v>
                </c:pt>
                <c:pt idx="326">
                  <c:v>0.72464224992171455</c:v>
                </c:pt>
                <c:pt idx="327">
                  <c:v>0.72550181685970172</c:v>
                </c:pt>
                <c:pt idx="328">
                  <c:v>0.72660096969238464</c:v>
                </c:pt>
                <c:pt idx="329">
                  <c:v>0.72703180397670586</c:v>
                </c:pt>
                <c:pt idx="330">
                  <c:v>0.73119723593536257</c:v>
                </c:pt>
                <c:pt idx="331">
                  <c:v>0.73192650177272578</c:v>
                </c:pt>
                <c:pt idx="332">
                  <c:v>0.73615498265103929</c:v>
                </c:pt>
                <c:pt idx="333">
                  <c:v>0.73986856401882251</c:v>
                </c:pt>
                <c:pt idx="334">
                  <c:v>0.74088154999464118</c:v>
                </c:pt>
                <c:pt idx="335">
                  <c:v>0.74204795500829124</c:v>
                </c:pt>
                <c:pt idx="336">
                  <c:v>0.74451947265883633</c:v>
                </c:pt>
                <c:pt idx="337">
                  <c:v>0.74648659895212732</c:v>
                </c:pt>
                <c:pt idx="338">
                  <c:v>0.74680604681172158</c:v>
                </c:pt>
                <c:pt idx="339">
                  <c:v>0.74913465357771136</c:v>
                </c:pt>
                <c:pt idx="340">
                  <c:v>0.75176169189674313</c:v>
                </c:pt>
                <c:pt idx="341">
                  <c:v>0.75278518602583788</c:v>
                </c:pt>
                <c:pt idx="342">
                  <c:v>0.75430886825087629</c:v>
                </c:pt>
                <c:pt idx="343">
                  <c:v>0.7563999907528256</c:v>
                </c:pt>
                <c:pt idx="344">
                  <c:v>0.75685184134369909</c:v>
                </c:pt>
                <c:pt idx="345">
                  <c:v>0.75849951977739583</c:v>
                </c:pt>
                <c:pt idx="346">
                  <c:v>0.75974368512528923</c:v>
                </c:pt>
                <c:pt idx="347">
                  <c:v>0.7611622858175664</c:v>
                </c:pt>
                <c:pt idx="348">
                  <c:v>0.7651574856931499</c:v>
                </c:pt>
                <c:pt idx="349">
                  <c:v>0.76634490701335223</c:v>
                </c:pt>
                <c:pt idx="350">
                  <c:v>0.76819854525126097</c:v>
                </c:pt>
                <c:pt idx="351">
                  <c:v>0.77082138030898228</c:v>
                </c:pt>
                <c:pt idx="352">
                  <c:v>0.7728578604138957</c:v>
                </c:pt>
                <c:pt idx="353">
                  <c:v>0.77393599694002635</c:v>
                </c:pt>
                <c:pt idx="354">
                  <c:v>0.77469468560656274</c:v>
                </c:pt>
                <c:pt idx="355">
                  <c:v>0.77534619110968261</c:v>
                </c:pt>
                <c:pt idx="356">
                  <c:v>0.77719562608628101</c:v>
                </c:pt>
                <c:pt idx="357">
                  <c:v>0.7778282169135039</c:v>
                </c:pt>
                <c:pt idx="358">
                  <c:v>0.77862893819314483</c:v>
                </c:pt>
                <c:pt idx="359">
                  <c:v>0.78173935156287844</c:v>
                </c:pt>
                <c:pt idx="360">
                  <c:v>0.78289735005390759</c:v>
                </c:pt>
                <c:pt idx="361">
                  <c:v>0.78365814035109915</c:v>
                </c:pt>
                <c:pt idx="362">
                  <c:v>0.78675384230624612</c:v>
                </c:pt>
                <c:pt idx="363">
                  <c:v>0.78985584915335882</c:v>
                </c:pt>
                <c:pt idx="364">
                  <c:v>0.79400026480546326</c:v>
                </c:pt>
                <c:pt idx="365">
                  <c:v>0.79697407218260718</c:v>
                </c:pt>
                <c:pt idx="366">
                  <c:v>0.79819301796263786</c:v>
                </c:pt>
                <c:pt idx="367">
                  <c:v>0.80304568314555325</c:v>
                </c:pt>
                <c:pt idx="368">
                  <c:v>0.80413642945561525</c:v>
                </c:pt>
                <c:pt idx="369">
                  <c:v>0.80650076394274384</c:v>
                </c:pt>
                <c:pt idx="370">
                  <c:v>0.80755788416232221</c:v>
                </c:pt>
                <c:pt idx="371">
                  <c:v>0.81101506659016798</c:v>
                </c:pt>
                <c:pt idx="372">
                  <c:v>0.81364210490919975</c:v>
                </c:pt>
                <c:pt idx="373">
                  <c:v>0.81602535407222532</c:v>
                </c:pt>
                <c:pt idx="374">
                  <c:v>0.8173430764930516</c:v>
                </c:pt>
                <c:pt idx="375">
                  <c:v>0.81883313262760637</c:v>
                </c:pt>
                <c:pt idx="376">
                  <c:v>0.82079185239827646</c:v>
                </c:pt>
                <c:pt idx="377">
                  <c:v>0.82753388354023949</c:v>
                </c:pt>
                <c:pt idx="378">
                  <c:v>0.83032484905037884</c:v>
                </c:pt>
                <c:pt idx="379">
                  <c:v>0.8343599799084116</c:v>
                </c:pt>
                <c:pt idx="380">
                  <c:v>0.83556211264320057</c:v>
                </c:pt>
                <c:pt idx="381">
                  <c:v>0.83668018015178047</c:v>
                </c:pt>
                <c:pt idx="382">
                  <c:v>0.8383005373869592</c:v>
                </c:pt>
                <c:pt idx="383">
                  <c:v>0.84013946421028141</c:v>
                </c:pt>
                <c:pt idx="384">
                  <c:v>0.84356722380895399</c:v>
                </c:pt>
                <c:pt idx="385">
                  <c:v>0.84404429396769021</c:v>
                </c:pt>
                <c:pt idx="386">
                  <c:v>0.84591684688149604</c:v>
                </c:pt>
                <c:pt idx="387">
                  <c:v>0.84714209755349246</c:v>
                </c:pt>
                <c:pt idx="388">
                  <c:v>0.84771374109171371</c:v>
                </c:pt>
                <c:pt idx="389">
                  <c:v>0.84844931182104255</c:v>
                </c:pt>
                <c:pt idx="390">
                  <c:v>0.84989943697314807</c:v>
                </c:pt>
                <c:pt idx="391">
                  <c:v>0.85124448059249236</c:v>
                </c:pt>
                <c:pt idx="392">
                  <c:v>0.85248234104842013</c:v>
                </c:pt>
                <c:pt idx="393">
                  <c:v>0.85388202706480021</c:v>
                </c:pt>
                <c:pt idx="394">
                  <c:v>0.85507995653827873</c:v>
                </c:pt>
                <c:pt idx="395">
                  <c:v>0.85581762889826285</c:v>
                </c:pt>
                <c:pt idx="396">
                  <c:v>0.85779946660614037</c:v>
                </c:pt>
                <c:pt idx="397">
                  <c:v>0.85937779122821467</c:v>
                </c:pt>
                <c:pt idx="398">
                  <c:v>0.86137854361198929</c:v>
                </c:pt>
                <c:pt idx="399">
                  <c:v>0.86308716933468754</c:v>
                </c:pt>
                <c:pt idx="400">
                  <c:v>0.86457722546924232</c:v>
                </c:pt>
                <c:pt idx="401">
                  <c:v>0.86622490390293905</c:v>
                </c:pt>
                <c:pt idx="402">
                  <c:v>0.87759052248639791</c:v>
                </c:pt>
                <c:pt idx="403">
                  <c:v>0.88111495709521093</c:v>
                </c:pt>
                <c:pt idx="404">
                  <c:v>0.88156050279411868</c:v>
                </c:pt>
                <c:pt idx="405">
                  <c:v>0.88344146223054543</c:v>
                </c:pt>
                <c:pt idx="406">
                  <c:v>0.88435567156556849</c:v>
                </c:pt>
                <c:pt idx="407">
                  <c:v>0.88600334999926522</c:v>
                </c:pt>
                <c:pt idx="408">
                  <c:v>0.88654977396962387</c:v>
                </c:pt>
                <c:pt idx="409">
                  <c:v>0.88822897686314894</c:v>
                </c:pt>
                <c:pt idx="410">
                  <c:v>0.89032009936509826</c:v>
                </c:pt>
                <c:pt idx="411">
                  <c:v>0.89128895109715711</c:v>
                </c:pt>
                <c:pt idx="412">
                  <c:v>0.8930753371540987</c:v>
                </c:pt>
                <c:pt idx="413">
                  <c:v>0.89400005464239785</c:v>
                </c:pt>
                <c:pt idx="414">
                  <c:v>0.89835883662133531</c:v>
                </c:pt>
                <c:pt idx="415">
                  <c:v>0.8993423997679808</c:v>
                </c:pt>
                <c:pt idx="416">
                  <c:v>0.91036335092398279</c:v>
                </c:pt>
                <c:pt idx="417">
                  <c:v>0.9178472576872404</c:v>
                </c:pt>
                <c:pt idx="418">
                  <c:v>0.91978285952070293</c:v>
                </c:pt>
                <c:pt idx="419">
                  <c:v>0.92106275258973525</c:v>
                </c:pt>
                <c:pt idx="420">
                  <c:v>0.92279029298833049</c:v>
                </c:pt>
                <c:pt idx="421">
                  <c:v>0.92413743823832994</c:v>
                </c:pt>
                <c:pt idx="422">
                  <c:v>0.92554763240798621</c:v>
                </c:pt>
                <c:pt idx="423">
                  <c:v>0.92689477765798567</c:v>
                </c:pt>
                <c:pt idx="424">
                  <c:v>0.92803386147311784</c:v>
                </c:pt>
                <c:pt idx="425">
                  <c:v>0.92937470183115167</c:v>
                </c:pt>
                <c:pt idx="426">
                  <c:v>0.93049697260104203</c:v>
                </c:pt>
                <c:pt idx="427">
                  <c:v>0.9346476931451122</c:v>
                </c:pt>
                <c:pt idx="428">
                  <c:v>0.93552197149768601</c:v>
                </c:pt>
                <c:pt idx="429">
                  <c:v>0.93874166966149131</c:v>
                </c:pt>
                <c:pt idx="430">
                  <c:v>0.93955710235571877</c:v>
                </c:pt>
                <c:pt idx="431">
                  <c:v>0.94036202689667014</c:v>
                </c:pt>
                <c:pt idx="432">
                  <c:v>0.94258345049924341</c:v>
                </c:pt>
                <c:pt idx="433">
                  <c:v>0.94396212020907122</c:v>
                </c:pt>
                <c:pt idx="434">
                  <c:v>0.94611629163067723</c:v>
                </c:pt>
                <c:pt idx="435">
                  <c:v>0.94778288474027095</c:v>
                </c:pt>
                <c:pt idx="436">
                  <c:v>0.95069154156710289</c:v>
                </c:pt>
                <c:pt idx="437">
                  <c:v>0.95116651009518383</c:v>
                </c:pt>
                <c:pt idx="438">
                  <c:v>0.95206810964627553</c:v>
                </c:pt>
                <c:pt idx="439">
                  <c:v>0.96302601188262071</c:v>
                </c:pt>
                <c:pt idx="440">
                  <c:v>0.96465057237910989</c:v>
                </c:pt>
                <c:pt idx="441">
                  <c:v>0.96594727849338391</c:v>
                </c:pt>
                <c:pt idx="442">
                  <c:v>0.9715481241895596</c:v>
                </c:pt>
                <c:pt idx="443">
                  <c:v>0.97331769720125938</c:v>
                </c:pt>
                <c:pt idx="444">
                  <c:v>0.97421089022973018</c:v>
                </c:pt>
                <c:pt idx="445">
                  <c:v>0.97709642911935468</c:v>
                </c:pt>
                <c:pt idx="446">
                  <c:v>0.99326007048869314</c:v>
                </c:pt>
                <c:pt idx="447">
                  <c:v>0.99604473110686675</c:v>
                </c:pt>
                <c:pt idx="448">
                  <c:v>1.0000000000000009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1.9472489629803553E-3</c:v>
                </c:pt>
                <c:pt idx="2">
                  <c:v>2.5326759020114265E-2</c:v>
                </c:pt>
                <c:pt idx="3">
                  <c:v>3.196681537137043E-2</c:v>
                </c:pt>
                <c:pt idx="4">
                  <c:v>5.827502543633091E-2</c:v>
                </c:pt>
                <c:pt idx="5">
                  <c:v>7.7216874070595604E-2</c:v>
                </c:pt>
                <c:pt idx="6">
                  <c:v>9.3289504578539573E-2</c:v>
                </c:pt>
                <c:pt idx="7">
                  <c:v>0.10860921969163341</c:v>
                </c:pt>
                <c:pt idx="8">
                  <c:v>0.11918603741097285</c:v>
                </c:pt>
                <c:pt idx="9">
                  <c:v>0.14362839477185568</c:v>
                </c:pt>
                <c:pt idx="10">
                  <c:v>0.20491195116224467</c:v>
                </c:pt>
                <c:pt idx="11">
                  <c:v>0.22089222822258747</c:v>
                </c:pt>
                <c:pt idx="12">
                  <c:v>0.22521092588244504</c:v>
                </c:pt>
                <c:pt idx="13">
                  <c:v>0.22934961258511391</c:v>
                </c:pt>
                <c:pt idx="14">
                  <c:v>0.24153713704312441</c:v>
                </c:pt>
                <c:pt idx="15">
                  <c:v>0.25374187994051817</c:v>
                </c:pt>
                <c:pt idx="16">
                  <c:v>0.26715347890741181</c:v>
                </c:pt>
                <c:pt idx="17">
                  <c:v>0.26973624481490183</c:v>
                </c:pt>
                <c:pt idx="18">
                  <c:v>0.28503717617594121</c:v>
                </c:pt>
                <c:pt idx="19">
                  <c:v>0.28731470611254606</c:v>
                </c:pt>
                <c:pt idx="20">
                  <c:v>0.29164279564843087</c:v>
                </c:pt>
                <c:pt idx="21">
                  <c:v>0.29281678015183543</c:v>
                </c:pt>
                <c:pt idx="22">
                  <c:v>0.33415981842373021</c:v>
                </c:pt>
                <c:pt idx="23">
                  <c:v>0.33767081474524546</c:v>
                </c:pt>
                <c:pt idx="24">
                  <c:v>0.34451749236910084</c:v>
                </c:pt>
                <c:pt idx="25">
                  <c:v>0.34669797292009091</c:v>
                </c:pt>
                <c:pt idx="26">
                  <c:v>0.35561868983329431</c:v>
                </c:pt>
                <c:pt idx="27">
                  <c:v>0.3581889332394147</c:v>
                </c:pt>
                <c:pt idx="28">
                  <c:v>0.36636769194646646</c:v>
                </c:pt>
                <c:pt idx="29">
                  <c:v>0.36803161931595851</c:v>
                </c:pt>
                <c:pt idx="30">
                  <c:v>0.3759865383110278</c:v>
                </c:pt>
                <c:pt idx="31">
                  <c:v>0.38375361978555234</c:v>
                </c:pt>
                <c:pt idx="32">
                  <c:v>0.38485873053142383</c:v>
                </c:pt>
                <c:pt idx="33">
                  <c:v>0.38679815293104813</c:v>
                </c:pt>
                <c:pt idx="34">
                  <c:v>0.39158331376692512</c:v>
                </c:pt>
                <c:pt idx="35">
                  <c:v>0.4004758550520468</c:v>
                </c:pt>
                <c:pt idx="36">
                  <c:v>0.40761681145808892</c:v>
                </c:pt>
                <c:pt idx="37">
                  <c:v>0.40863426469437286</c:v>
                </c:pt>
                <c:pt idx="38">
                  <c:v>0.41005087266181434</c:v>
                </c:pt>
                <c:pt idx="39">
                  <c:v>0.41135008217891539</c:v>
                </c:pt>
                <c:pt idx="40">
                  <c:v>0.41877905611645944</c:v>
                </c:pt>
                <c:pt idx="41">
                  <c:v>0.42533458558347048</c:v>
                </c:pt>
                <c:pt idx="42">
                  <c:v>0.42569147687250547</c:v>
                </c:pt>
                <c:pt idx="43">
                  <c:v>0.42984738201455758</c:v>
                </c:pt>
                <c:pt idx="44">
                  <c:v>0.43179150035219555</c:v>
                </c:pt>
                <c:pt idx="45">
                  <c:v>0.43233309853643287</c:v>
                </c:pt>
                <c:pt idx="46">
                  <c:v>0.43366831024497166</c:v>
                </c:pt>
                <c:pt idx="47">
                  <c:v>0.43435235188228871</c:v>
                </c:pt>
                <c:pt idx="48">
                  <c:v>0.435562338577131</c:v>
                </c:pt>
                <c:pt idx="49">
                  <c:v>0.44552555372935765</c:v>
                </c:pt>
                <c:pt idx="50">
                  <c:v>0.44674180167488475</c:v>
                </c:pt>
                <c:pt idx="51">
                  <c:v>0.44951553572826192</c:v>
                </c:pt>
                <c:pt idx="52">
                  <c:v>0.45202786256554767</c:v>
                </c:pt>
                <c:pt idx="53">
                  <c:v>0.45919229866165784</c:v>
                </c:pt>
                <c:pt idx="54">
                  <c:v>0.4615809657979183</c:v>
                </c:pt>
                <c:pt idx="55">
                  <c:v>0.46667449323002286</c:v>
                </c:pt>
                <c:pt idx="56">
                  <c:v>0.46848399467793705</c:v>
                </c:pt>
                <c:pt idx="57">
                  <c:v>0.47580339672849664</c:v>
                </c:pt>
                <c:pt idx="58">
                  <c:v>0.47782734601236609</c:v>
                </c:pt>
                <c:pt idx="59">
                  <c:v>0.4789575017609769</c:v>
                </c:pt>
                <c:pt idx="60">
                  <c:v>0.4805353369335526</c:v>
                </c:pt>
                <c:pt idx="61">
                  <c:v>0.48136025671127819</c:v>
                </c:pt>
                <c:pt idx="62">
                  <c:v>0.48182202394928397</c:v>
                </c:pt>
                <c:pt idx="63">
                  <c:v>0.48346403694137913</c:v>
                </c:pt>
                <c:pt idx="64">
                  <c:v>0.48828519996869385</c:v>
                </c:pt>
                <c:pt idx="65">
                  <c:v>0.48966737105736879</c:v>
                </c:pt>
                <c:pt idx="66">
                  <c:v>0.49055333802927142</c:v>
                </c:pt>
                <c:pt idx="67">
                  <c:v>0.49890271581748463</c:v>
                </c:pt>
                <c:pt idx="68">
                  <c:v>0.49966189246301956</c:v>
                </c:pt>
                <c:pt idx="69">
                  <c:v>0.50046802848869065</c:v>
                </c:pt>
                <c:pt idx="70">
                  <c:v>0.50365970102527979</c:v>
                </c:pt>
                <c:pt idx="71">
                  <c:v>0.50496830241840807</c:v>
                </c:pt>
                <c:pt idx="72">
                  <c:v>0.50534084683415514</c:v>
                </c:pt>
                <c:pt idx="73">
                  <c:v>0.50829772247006344</c:v>
                </c:pt>
                <c:pt idx="74">
                  <c:v>0.50964545667997185</c:v>
                </c:pt>
                <c:pt idx="75">
                  <c:v>0.51555138138843237</c:v>
                </c:pt>
                <c:pt idx="76">
                  <c:v>0.51851295296235422</c:v>
                </c:pt>
                <c:pt idx="77">
                  <c:v>0.51886984425138916</c:v>
                </c:pt>
                <c:pt idx="78">
                  <c:v>0.52163105580339664</c:v>
                </c:pt>
                <c:pt idx="79">
                  <c:v>0.52235579557016509</c:v>
                </c:pt>
                <c:pt idx="80">
                  <c:v>0.52547233309853636</c:v>
                </c:pt>
                <c:pt idx="81">
                  <c:v>0.52701260076700318</c:v>
                </c:pt>
                <c:pt idx="82">
                  <c:v>0.52823667527588636</c:v>
                </c:pt>
                <c:pt idx="83">
                  <c:v>0.52895828441731241</c:v>
                </c:pt>
                <c:pt idx="84">
                  <c:v>0.53099319088988028</c:v>
                </c:pt>
                <c:pt idx="85">
                  <c:v>0.53152852782343274</c:v>
                </c:pt>
                <c:pt idx="86">
                  <c:v>0.53233466384910388</c:v>
                </c:pt>
                <c:pt idx="87">
                  <c:v>0.53277451670971276</c:v>
                </c:pt>
                <c:pt idx="88">
                  <c:v>0.53333176802066218</c:v>
                </c:pt>
                <c:pt idx="89">
                  <c:v>0.53367613680832748</c:v>
                </c:pt>
                <c:pt idx="90">
                  <c:v>0.53753619785552165</c:v>
                </c:pt>
                <c:pt idx="91">
                  <c:v>0.53789308914455658</c:v>
                </c:pt>
                <c:pt idx="92">
                  <c:v>0.54033967284965168</c:v>
                </c:pt>
                <c:pt idx="93">
                  <c:v>0.54063395163183847</c:v>
                </c:pt>
                <c:pt idx="94">
                  <c:v>0.54584800813962586</c:v>
                </c:pt>
                <c:pt idx="95">
                  <c:v>0.54708930108789233</c:v>
                </c:pt>
                <c:pt idx="96">
                  <c:v>0.54813179932691558</c:v>
                </c:pt>
                <c:pt idx="97">
                  <c:v>0.54876262033341161</c:v>
                </c:pt>
                <c:pt idx="98">
                  <c:v>0.54944040072004385</c:v>
                </c:pt>
                <c:pt idx="99">
                  <c:v>0.5501009626672928</c:v>
                </c:pt>
                <c:pt idx="100">
                  <c:v>0.5506316036628317</c:v>
                </c:pt>
                <c:pt idx="101">
                  <c:v>0.55191046411520706</c:v>
                </c:pt>
                <c:pt idx="102">
                  <c:v>0.55293417860217586</c:v>
                </c:pt>
                <c:pt idx="103">
                  <c:v>0.55552633638569315</c:v>
                </c:pt>
                <c:pt idx="104">
                  <c:v>0.55630586209595378</c:v>
                </c:pt>
                <c:pt idx="105">
                  <c:v>0.55687250528293042</c:v>
                </c:pt>
                <c:pt idx="106">
                  <c:v>0.55751428347812493</c:v>
                </c:pt>
                <c:pt idx="107">
                  <c:v>0.55839868513735635</c:v>
                </c:pt>
                <c:pt idx="108">
                  <c:v>0.55878531736714421</c:v>
                </c:pt>
                <c:pt idx="109">
                  <c:v>0.56066369257259152</c:v>
                </c:pt>
                <c:pt idx="110">
                  <c:v>0.56169053768490274</c:v>
                </c:pt>
                <c:pt idx="111">
                  <c:v>0.56506535180402306</c:v>
                </c:pt>
                <c:pt idx="112">
                  <c:v>0.56712373796665905</c:v>
                </c:pt>
                <c:pt idx="113">
                  <c:v>0.56956249510839807</c:v>
                </c:pt>
                <c:pt idx="114">
                  <c:v>0.57058934022070928</c:v>
                </c:pt>
                <c:pt idx="115">
                  <c:v>0.5712545981059719</c:v>
                </c:pt>
                <c:pt idx="116">
                  <c:v>0.57238944979259632</c:v>
                </c:pt>
                <c:pt idx="117">
                  <c:v>0.57784926038976314</c:v>
                </c:pt>
                <c:pt idx="118">
                  <c:v>0.58100023479690099</c:v>
                </c:pt>
                <c:pt idx="119">
                  <c:v>0.58140878140408581</c:v>
                </c:pt>
                <c:pt idx="120">
                  <c:v>0.58461297644204469</c:v>
                </c:pt>
                <c:pt idx="121">
                  <c:v>0.58590279408311852</c:v>
                </c:pt>
                <c:pt idx="122">
                  <c:v>0.58924630194881467</c:v>
                </c:pt>
                <c:pt idx="123">
                  <c:v>0.59059247084605193</c:v>
                </c:pt>
                <c:pt idx="124">
                  <c:v>0.59159114033028137</c:v>
                </c:pt>
                <c:pt idx="125">
                  <c:v>0.59202316662753429</c:v>
                </c:pt>
                <c:pt idx="126">
                  <c:v>0.59271973076622098</c:v>
                </c:pt>
                <c:pt idx="127">
                  <c:v>0.59363856930421899</c:v>
                </c:pt>
                <c:pt idx="128">
                  <c:v>0.59891523831885463</c:v>
                </c:pt>
                <c:pt idx="129">
                  <c:v>0.6004774203647183</c:v>
                </c:pt>
                <c:pt idx="130">
                  <c:v>0.6015449636064808</c:v>
                </c:pt>
                <c:pt idx="131">
                  <c:v>0.60586992251702321</c:v>
                </c:pt>
                <c:pt idx="132">
                  <c:v>0.60725052829302695</c:v>
                </c:pt>
                <c:pt idx="133">
                  <c:v>0.60965328324332824</c:v>
                </c:pt>
                <c:pt idx="134">
                  <c:v>0.61053455427721726</c:v>
                </c:pt>
                <c:pt idx="135">
                  <c:v>0.61244267042341749</c:v>
                </c:pt>
                <c:pt idx="136">
                  <c:v>0.61358065273538431</c:v>
                </c:pt>
                <c:pt idx="137">
                  <c:v>0.61538858887062731</c:v>
                </c:pt>
                <c:pt idx="138">
                  <c:v>0.61684589496752018</c:v>
                </c:pt>
                <c:pt idx="139">
                  <c:v>0.61876966424043245</c:v>
                </c:pt>
                <c:pt idx="140">
                  <c:v>0.61968850277843046</c:v>
                </c:pt>
                <c:pt idx="141">
                  <c:v>0.62146826328559179</c:v>
                </c:pt>
                <c:pt idx="142">
                  <c:v>0.62195977146435055</c:v>
                </c:pt>
                <c:pt idx="143">
                  <c:v>0.6230899272129613</c:v>
                </c:pt>
                <c:pt idx="144">
                  <c:v>0.62509196211943385</c:v>
                </c:pt>
                <c:pt idx="145">
                  <c:v>0.62658840103310687</c:v>
                </c:pt>
                <c:pt idx="146">
                  <c:v>0.62724583235501341</c:v>
                </c:pt>
                <c:pt idx="147">
                  <c:v>0.62836346560225453</c:v>
                </c:pt>
                <c:pt idx="148">
                  <c:v>0.62981137982312019</c:v>
                </c:pt>
                <c:pt idx="149">
                  <c:v>0.63082257180871926</c:v>
                </c:pt>
                <c:pt idx="150">
                  <c:v>0.63137356186898375</c:v>
                </c:pt>
                <c:pt idx="151">
                  <c:v>0.63228300853095443</c:v>
                </c:pt>
                <c:pt idx="152">
                  <c:v>0.63478281286687055</c:v>
                </c:pt>
                <c:pt idx="153">
                  <c:v>0.63577835172575758</c:v>
                </c:pt>
                <c:pt idx="154">
                  <c:v>0.63766455349456086</c:v>
                </c:pt>
                <c:pt idx="155">
                  <c:v>0.63842059951475338</c:v>
                </c:pt>
                <c:pt idx="156">
                  <c:v>0.6388494951866639</c:v>
                </c:pt>
                <c:pt idx="157">
                  <c:v>0.64132112389449825</c:v>
                </c:pt>
                <c:pt idx="158">
                  <c:v>0.64175471550442231</c:v>
                </c:pt>
                <c:pt idx="159">
                  <c:v>0.64673710573687127</c:v>
                </c:pt>
                <c:pt idx="160">
                  <c:v>0.64709556233857746</c:v>
                </c:pt>
                <c:pt idx="161">
                  <c:v>0.64769351177897816</c:v>
                </c:pt>
                <c:pt idx="162">
                  <c:v>0.64858730531423681</c:v>
                </c:pt>
                <c:pt idx="163">
                  <c:v>0.64987086170462582</c:v>
                </c:pt>
                <c:pt idx="164">
                  <c:v>0.65028097362448178</c:v>
                </c:pt>
                <c:pt idx="165">
                  <c:v>0.65184785160835901</c:v>
                </c:pt>
                <c:pt idx="166">
                  <c:v>0.65331298426860784</c:v>
                </c:pt>
                <c:pt idx="167">
                  <c:v>0.6543586131329735</c:v>
                </c:pt>
                <c:pt idx="168">
                  <c:v>0.65488455819049873</c:v>
                </c:pt>
                <c:pt idx="169">
                  <c:v>0.65587540111137221</c:v>
                </c:pt>
                <c:pt idx="170">
                  <c:v>0.65628394771855703</c:v>
                </c:pt>
                <c:pt idx="171">
                  <c:v>0.65664240432026322</c:v>
                </c:pt>
                <c:pt idx="172">
                  <c:v>0.65795257102606275</c:v>
                </c:pt>
                <c:pt idx="173">
                  <c:v>0.66159818423730166</c:v>
                </c:pt>
                <c:pt idx="174">
                  <c:v>0.66371448696877222</c:v>
                </c:pt>
                <c:pt idx="175">
                  <c:v>0.66546137590983823</c:v>
                </c:pt>
                <c:pt idx="176">
                  <c:v>0.66569147687250552</c:v>
                </c:pt>
                <c:pt idx="177">
                  <c:v>0.6661923769272915</c:v>
                </c:pt>
                <c:pt idx="178">
                  <c:v>0.66730531423651906</c:v>
                </c:pt>
                <c:pt idx="179">
                  <c:v>0.66907098692963951</c:v>
                </c:pt>
                <c:pt idx="180">
                  <c:v>0.6699569539015422</c:v>
                </c:pt>
                <c:pt idx="181">
                  <c:v>0.67058777490803823</c:v>
                </c:pt>
                <c:pt idx="182">
                  <c:v>0.67103858495734559</c:v>
                </c:pt>
                <c:pt idx="183">
                  <c:v>0.67251937074430657</c:v>
                </c:pt>
                <c:pt idx="184">
                  <c:v>0.67508648352508449</c:v>
                </c:pt>
                <c:pt idx="185">
                  <c:v>0.67541989512405143</c:v>
                </c:pt>
                <c:pt idx="186">
                  <c:v>0.67647648117711556</c:v>
                </c:pt>
                <c:pt idx="187">
                  <c:v>0.67796665884010376</c:v>
                </c:pt>
                <c:pt idx="188">
                  <c:v>0.67975111528527865</c:v>
                </c:pt>
                <c:pt idx="189">
                  <c:v>0.68101119198559956</c:v>
                </c:pt>
                <c:pt idx="190">
                  <c:v>0.68194098771229594</c:v>
                </c:pt>
                <c:pt idx="191">
                  <c:v>0.68285356499960903</c:v>
                </c:pt>
                <c:pt idx="192">
                  <c:v>0.68319636847460319</c:v>
                </c:pt>
                <c:pt idx="193">
                  <c:v>0.68472567895437153</c:v>
                </c:pt>
                <c:pt idx="194">
                  <c:v>0.68679502230570599</c:v>
                </c:pt>
                <c:pt idx="195">
                  <c:v>0.68871096501526219</c:v>
                </c:pt>
                <c:pt idx="196">
                  <c:v>0.69140956406042142</c:v>
                </c:pt>
                <c:pt idx="197">
                  <c:v>0.69284339046724619</c:v>
                </c:pt>
                <c:pt idx="198">
                  <c:v>0.69345386240901652</c:v>
                </c:pt>
                <c:pt idx="199">
                  <c:v>0.69567191046411547</c:v>
                </c:pt>
                <c:pt idx="200">
                  <c:v>0.69593644830554935</c:v>
                </c:pt>
                <c:pt idx="201">
                  <c:v>0.69753776316819316</c:v>
                </c:pt>
                <c:pt idx="202">
                  <c:v>0.69793222196133708</c:v>
                </c:pt>
                <c:pt idx="203">
                  <c:v>0.69863817797605099</c:v>
                </c:pt>
                <c:pt idx="204">
                  <c:v>0.69931908898802564</c:v>
                </c:pt>
                <c:pt idx="205">
                  <c:v>0.70008139625890298</c:v>
                </c:pt>
                <c:pt idx="206">
                  <c:v>0.70204116772325298</c:v>
                </c:pt>
                <c:pt idx="207">
                  <c:v>0.70267824998043382</c:v>
                </c:pt>
                <c:pt idx="208">
                  <c:v>0.70386632229787927</c:v>
                </c:pt>
                <c:pt idx="209">
                  <c:v>0.70467715426156396</c:v>
                </c:pt>
                <c:pt idx="210">
                  <c:v>0.70617046254989457</c:v>
                </c:pt>
                <c:pt idx="211">
                  <c:v>0.71474054942474785</c:v>
                </c:pt>
                <c:pt idx="212">
                  <c:v>0.71658135712608617</c:v>
                </c:pt>
                <c:pt idx="213">
                  <c:v>0.72050559599279984</c:v>
                </c:pt>
                <c:pt idx="214">
                  <c:v>0.72346403694137928</c:v>
                </c:pt>
                <c:pt idx="215">
                  <c:v>0.72396806762150767</c:v>
                </c:pt>
                <c:pt idx="216">
                  <c:v>0.72475228926978197</c:v>
                </c:pt>
                <c:pt idx="217">
                  <c:v>0.72503248023792788</c:v>
                </c:pt>
                <c:pt idx="218">
                  <c:v>0.7262377709947565</c:v>
                </c:pt>
                <c:pt idx="219">
                  <c:v>0.72707677858652298</c:v>
                </c:pt>
                <c:pt idx="220">
                  <c:v>0.72812084213821737</c:v>
                </c:pt>
                <c:pt idx="221">
                  <c:v>0.7296877201220946</c:v>
                </c:pt>
                <c:pt idx="222">
                  <c:v>0.73086483525084156</c:v>
                </c:pt>
                <c:pt idx="223">
                  <c:v>0.73238788447992509</c:v>
                </c:pt>
                <c:pt idx="224">
                  <c:v>0.73315958362682965</c:v>
                </c:pt>
                <c:pt idx="225">
                  <c:v>0.73474524536276142</c:v>
                </c:pt>
                <c:pt idx="226">
                  <c:v>0.73614776551616201</c:v>
                </c:pt>
                <c:pt idx="227">
                  <c:v>0.73784612976442066</c:v>
                </c:pt>
                <c:pt idx="228">
                  <c:v>0.73858652265790115</c:v>
                </c:pt>
                <c:pt idx="229">
                  <c:v>0.74115989668936388</c:v>
                </c:pt>
                <c:pt idx="230">
                  <c:v>0.74318071534789087</c:v>
                </c:pt>
                <c:pt idx="231">
                  <c:v>0.74422477889958527</c:v>
                </c:pt>
                <c:pt idx="232">
                  <c:v>0.74669640760741962</c:v>
                </c:pt>
                <c:pt idx="233">
                  <c:v>0.74721139547624638</c:v>
                </c:pt>
                <c:pt idx="234">
                  <c:v>0.74793926586835724</c:v>
                </c:pt>
                <c:pt idx="235">
                  <c:v>0.74917742819128119</c:v>
                </c:pt>
                <c:pt idx="236">
                  <c:v>0.75076152461454171</c:v>
                </c:pt>
                <c:pt idx="237">
                  <c:v>0.75235657822650071</c:v>
                </c:pt>
                <c:pt idx="238">
                  <c:v>0.75284652109258821</c:v>
                </c:pt>
                <c:pt idx="239">
                  <c:v>0.7537387493151757</c:v>
                </c:pt>
                <c:pt idx="240">
                  <c:v>0.755100571339125</c:v>
                </c:pt>
                <c:pt idx="241">
                  <c:v>0.75580965797918132</c:v>
                </c:pt>
                <c:pt idx="242">
                  <c:v>0.75669875557642641</c:v>
                </c:pt>
                <c:pt idx="243">
                  <c:v>0.7570165140486812</c:v>
                </c:pt>
                <c:pt idx="244">
                  <c:v>0.75721843938326683</c:v>
                </c:pt>
                <c:pt idx="245">
                  <c:v>0.75893871800892232</c:v>
                </c:pt>
                <c:pt idx="246">
                  <c:v>0.75916099240823354</c:v>
                </c:pt>
                <c:pt idx="247">
                  <c:v>0.76037254441574709</c:v>
                </c:pt>
                <c:pt idx="248">
                  <c:v>0.76122407450888319</c:v>
                </c:pt>
                <c:pt idx="249">
                  <c:v>0.76390232448931683</c:v>
                </c:pt>
                <c:pt idx="250">
                  <c:v>0.76679815293104803</c:v>
                </c:pt>
                <c:pt idx="251">
                  <c:v>0.76768255459027945</c:v>
                </c:pt>
                <c:pt idx="252">
                  <c:v>0.7683634656022541</c:v>
                </c:pt>
                <c:pt idx="253">
                  <c:v>0.76965171793065668</c:v>
                </c:pt>
                <c:pt idx="254">
                  <c:v>0.77087579243953985</c:v>
                </c:pt>
                <c:pt idx="255">
                  <c:v>0.77194803161931602</c:v>
                </c:pt>
                <c:pt idx="256">
                  <c:v>0.77255850356108635</c:v>
                </c:pt>
                <c:pt idx="257">
                  <c:v>0.77312201612272058</c:v>
                </c:pt>
                <c:pt idx="258">
                  <c:v>0.77376849025592864</c:v>
                </c:pt>
                <c:pt idx="259">
                  <c:v>0.77624638021444781</c:v>
                </c:pt>
                <c:pt idx="260">
                  <c:v>0.77687407059560143</c:v>
                </c:pt>
                <c:pt idx="261">
                  <c:v>0.77743132190655084</c:v>
                </c:pt>
                <c:pt idx="262">
                  <c:v>0.77808405729044372</c:v>
                </c:pt>
                <c:pt idx="263">
                  <c:v>0.77838772794865774</c:v>
                </c:pt>
                <c:pt idx="264">
                  <c:v>0.77917821084761685</c:v>
                </c:pt>
                <c:pt idx="265">
                  <c:v>0.78029584409485797</c:v>
                </c:pt>
                <c:pt idx="266">
                  <c:v>0.78105345542772175</c:v>
                </c:pt>
                <c:pt idx="267">
                  <c:v>0.78210534554277222</c:v>
                </c:pt>
                <c:pt idx="268">
                  <c:v>0.78319480316193169</c:v>
                </c:pt>
                <c:pt idx="269">
                  <c:v>0.78496360648039454</c:v>
                </c:pt>
                <c:pt idx="270">
                  <c:v>0.79094310088440178</c:v>
                </c:pt>
                <c:pt idx="271">
                  <c:v>0.79225170227753006</c:v>
                </c:pt>
                <c:pt idx="272">
                  <c:v>0.79353212804257667</c:v>
                </c:pt>
                <c:pt idx="273">
                  <c:v>0.79505204664631779</c:v>
                </c:pt>
                <c:pt idx="274">
                  <c:v>0.79701651404868146</c:v>
                </c:pt>
                <c:pt idx="275">
                  <c:v>0.79772560068873777</c:v>
                </c:pt>
                <c:pt idx="276">
                  <c:v>0.79819362917742842</c:v>
                </c:pt>
                <c:pt idx="277">
                  <c:v>0.79982155435548274</c:v>
                </c:pt>
                <c:pt idx="278">
                  <c:v>0.80172184393832691</c:v>
                </c:pt>
                <c:pt idx="279">
                  <c:v>0.80322610941535599</c:v>
                </c:pt>
                <c:pt idx="280">
                  <c:v>0.80556938248415144</c:v>
                </c:pt>
                <c:pt idx="281">
                  <c:v>0.80602332315880121</c:v>
                </c:pt>
                <c:pt idx="282">
                  <c:v>0.80670736479611826</c:v>
                </c:pt>
                <c:pt idx="283">
                  <c:v>0.80832276747280296</c:v>
                </c:pt>
                <c:pt idx="284">
                  <c:v>0.80898489473272317</c:v>
                </c:pt>
                <c:pt idx="285">
                  <c:v>0.80926821632621149</c:v>
                </c:pt>
                <c:pt idx="286">
                  <c:v>0.80970963449949163</c:v>
                </c:pt>
                <c:pt idx="287">
                  <c:v>0.81023088361900319</c:v>
                </c:pt>
                <c:pt idx="288">
                  <c:v>0.81325350238710215</c:v>
                </c:pt>
                <c:pt idx="289">
                  <c:v>0.81416138373640168</c:v>
                </c:pt>
                <c:pt idx="290">
                  <c:v>0.81580809266651044</c:v>
                </c:pt>
                <c:pt idx="291">
                  <c:v>0.81622916177506488</c:v>
                </c:pt>
                <c:pt idx="292">
                  <c:v>0.81826563356030402</c:v>
                </c:pt>
                <c:pt idx="293">
                  <c:v>0.81847851608358801</c:v>
                </c:pt>
                <c:pt idx="294">
                  <c:v>0.82118650700477447</c:v>
                </c:pt>
                <c:pt idx="295">
                  <c:v>0.82173906237771022</c:v>
                </c:pt>
                <c:pt idx="296">
                  <c:v>0.8219253345855837</c:v>
                </c:pt>
                <c:pt idx="297">
                  <c:v>0.823902324489317</c:v>
                </c:pt>
                <c:pt idx="298">
                  <c:v>0.82498552085779164</c:v>
                </c:pt>
                <c:pt idx="299">
                  <c:v>0.8265007435235191</c:v>
                </c:pt>
                <c:pt idx="300">
                  <c:v>0.82749315175706373</c:v>
                </c:pt>
                <c:pt idx="301">
                  <c:v>0.82888784534710835</c:v>
                </c:pt>
                <c:pt idx="302">
                  <c:v>0.82959849729983592</c:v>
                </c:pt>
                <c:pt idx="303">
                  <c:v>0.8309070986929642</c:v>
                </c:pt>
                <c:pt idx="304">
                  <c:v>0.83465132660248909</c:v>
                </c:pt>
                <c:pt idx="305">
                  <c:v>0.83517414103467191</c:v>
                </c:pt>
                <c:pt idx="306">
                  <c:v>0.83624951083979049</c:v>
                </c:pt>
                <c:pt idx="307">
                  <c:v>0.84007513500821818</c:v>
                </c:pt>
                <c:pt idx="308">
                  <c:v>0.84084213821710918</c:v>
                </c:pt>
                <c:pt idx="309">
                  <c:v>0.84166392736949236</c:v>
                </c:pt>
                <c:pt idx="310">
                  <c:v>0.84238866713626082</c:v>
                </c:pt>
                <c:pt idx="311">
                  <c:v>0.84283478124755451</c:v>
                </c:pt>
                <c:pt idx="312">
                  <c:v>0.84362213352117121</c:v>
                </c:pt>
                <c:pt idx="313">
                  <c:v>0.84414964389136771</c:v>
                </c:pt>
                <c:pt idx="314">
                  <c:v>0.84488377553416338</c:v>
                </c:pt>
                <c:pt idx="315">
                  <c:v>0.84702042733035965</c:v>
                </c:pt>
                <c:pt idx="316">
                  <c:v>0.8479549189950697</c:v>
                </c:pt>
                <c:pt idx="317">
                  <c:v>0.84823980590122916</c:v>
                </c:pt>
                <c:pt idx="318">
                  <c:v>0.8490021131721065</c:v>
                </c:pt>
                <c:pt idx="319">
                  <c:v>0.8494278782186746</c:v>
                </c:pt>
                <c:pt idx="320">
                  <c:v>0.85102919308131841</c:v>
                </c:pt>
                <c:pt idx="321">
                  <c:v>0.85141269468576386</c:v>
                </c:pt>
                <c:pt idx="322">
                  <c:v>0.85187289661109844</c:v>
                </c:pt>
                <c:pt idx="323">
                  <c:v>0.85271816545354973</c:v>
                </c:pt>
                <c:pt idx="324">
                  <c:v>0.85446348908194447</c:v>
                </c:pt>
                <c:pt idx="325">
                  <c:v>0.85669719026375557</c:v>
                </c:pt>
                <c:pt idx="326">
                  <c:v>0.85807623072708816</c:v>
                </c:pt>
                <c:pt idx="327">
                  <c:v>0.85872113954762508</c:v>
                </c:pt>
                <c:pt idx="328">
                  <c:v>0.86270642560851574</c:v>
                </c:pt>
                <c:pt idx="329">
                  <c:v>0.86426391171636574</c:v>
                </c:pt>
                <c:pt idx="330">
                  <c:v>0.86628003443687918</c:v>
                </c:pt>
                <c:pt idx="331">
                  <c:v>0.86718008922282264</c:v>
                </c:pt>
                <c:pt idx="332">
                  <c:v>0.86862174219300348</c:v>
                </c:pt>
                <c:pt idx="333">
                  <c:v>0.86971119981216294</c:v>
                </c:pt>
                <c:pt idx="334">
                  <c:v>0.87075369805118619</c:v>
                </c:pt>
                <c:pt idx="335">
                  <c:v>0.87098379901385348</c:v>
                </c:pt>
                <c:pt idx="336">
                  <c:v>0.87226265946622883</c:v>
                </c:pt>
                <c:pt idx="337">
                  <c:v>0.87361978555216446</c:v>
                </c:pt>
                <c:pt idx="338">
                  <c:v>0.8744024418877675</c:v>
                </c:pt>
                <c:pt idx="339">
                  <c:v>0.87499099945214098</c:v>
                </c:pt>
                <c:pt idx="340">
                  <c:v>0.87988260154965992</c:v>
                </c:pt>
                <c:pt idx="341">
                  <c:v>0.88038037097910349</c:v>
                </c:pt>
                <c:pt idx="342">
                  <c:v>0.88255615559207989</c:v>
                </c:pt>
                <c:pt idx="343">
                  <c:v>0.88354543320028212</c:v>
                </c:pt>
                <c:pt idx="344">
                  <c:v>0.88508257024340653</c:v>
                </c:pt>
                <c:pt idx="345">
                  <c:v>0.88613915629647066</c:v>
                </c:pt>
                <c:pt idx="346">
                  <c:v>0.8885168662440327</c:v>
                </c:pt>
                <c:pt idx="347">
                  <c:v>0.8947984659935827</c:v>
                </c:pt>
                <c:pt idx="348">
                  <c:v>0.89523049229083562</c:v>
                </c:pt>
                <c:pt idx="349">
                  <c:v>0.8956468654613764</c:v>
                </c:pt>
                <c:pt idx="350">
                  <c:v>0.89640447679424018</c:v>
                </c:pt>
                <c:pt idx="351">
                  <c:v>0.89754402441887815</c:v>
                </c:pt>
                <c:pt idx="352">
                  <c:v>0.89855991234249089</c:v>
                </c:pt>
                <c:pt idx="353">
                  <c:v>0.90027862565547512</c:v>
                </c:pt>
                <c:pt idx="354">
                  <c:v>0.90296313688659358</c:v>
                </c:pt>
                <c:pt idx="355">
                  <c:v>0.90387414886123552</c:v>
                </c:pt>
                <c:pt idx="356">
                  <c:v>0.90489003678484825</c:v>
                </c:pt>
                <c:pt idx="357">
                  <c:v>0.90592783908585783</c:v>
                </c:pt>
                <c:pt idx="358">
                  <c:v>0.9061892463019493</c:v>
                </c:pt>
                <c:pt idx="359">
                  <c:v>0.90845738436252688</c:v>
                </c:pt>
                <c:pt idx="360">
                  <c:v>0.90868122407450935</c:v>
                </c:pt>
                <c:pt idx="361">
                  <c:v>0.90933709008374475</c:v>
                </c:pt>
                <c:pt idx="362">
                  <c:v>0.91011505048133412</c:v>
                </c:pt>
                <c:pt idx="363">
                  <c:v>0.91129373092275234</c:v>
                </c:pt>
                <c:pt idx="364">
                  <c:v>0.91205134225561613</c:v>
                </c:pt>
                <c:pt idx="365">
                  <c:v>0.91270251232683786</c:v>
                </c:pt>
                <c:pt idx="366">
                  <c:v>0.91428191281208482</c:v>
                </c:pt>
                <c:pt idx="367">
                  <c:v>0.91494247475933377</c:v>
                </c:pt>
                <c:pt idx="368">
                  <c:v>0.91658605306410013</c:v>
                </c:pt>
                <c:pt idx="369">
                  <c:v>0.92026140721609195</c:v>
                </c:pt>
                <c:pt idx="370">
                  <c:v>0.92087187915786228</c:v>
                </c:pt>
                <c:pt idx="371">
                  <c:v>0.92212412929482712</c:v>
                </c:pt>
                <c:pt idx="372">
                  <c:v>0.92241058151365785</c:v>
                </c:pt>
                <c:pt idx="373">
                  <c:v>0.92303827189481147</c:v>
                </c:pt>
                <c:pt idx="374">
                  <c:v>0.92401502700164406</c:v>
                </c:pt>
                <c:pt idx="375">
                  <c:v>0.92454879862252537</c:v>
                </c:pt>
                <c:pt idx="376">
                  <c:v>0.92647882914612245</c:v>
                </c:pt>
                <c:pt idx="377">
                  <c:v>0.92702668858104453</c:v>
                </c:pt>
                <c:pt idx="378">
                  <c:v>0.92760585426939079</c:v>
                </c:pt>
                <c:pt idx="379">
                  <c:v>0.92882366752758916</c:v>
                </c:pt>
                <c:pt idx="380">
                  <c:v>0.92944196603271556</c:v>
                </c:pt>
                <c:pt idx="381">
                  <c:v>0.93027471237379722</c:v>
                </c:pt>
                <c:pt idx="382">
                  <c:v>0.93060812397276416</c:v>
                </c:pt>
                <c:pt idx="383">
                  <c:v>0.93126242466932829</c:v>
                </c:pt>
                <c:pt idx="384">
                  <c:v>0.93155357282617257</c:v>
                </c:pt>
                <c:pt idx="385">
                  <c:v>0.93255067699773087</c:v>
                </c:pt>
                <c:pt idx="386">
                  <c:v>0.93326132895045844</c:v>
                </c:pt>
                <c:pt idx="387">
                  <c:v>0.93499726070282596</c:v>
                </c:pt>
                <c:pt idx="388">
                  <c:v>0.93838459732331592</c:v>
                </c:pt>
                <c:pt idx="389">
                  <c:v>0.93921421303905517</c:v>
                </c:pt>
                <c:pt idx="390">
                  <c:v>0.94053533693355307</c:v>
                </c:pt>
                <c:pt idx="391">
                  <c:v>0.94137904046333309</c:v>
                </c:pt>
                <c:pt idx="392">
                  <c:v>0.9420004695938019</c:v>
                </c:pt>
                <c:pt idx="393">
                  <c:v>0.94323550129138345</c:v>
                </c:pt>
                <c:pt idx="394">
                  <c:v>0.94524223213586966</c:v>
                </c:pt>
                <c:pt idx="395">
                  <c:v>0.94683885106049981</c:v>
                </c:pt>
                <c:pt idx="396">
                  <c:v>0.94731940205056009</c:v>
                </c:pt>
                <c:pt idx="397">
                  <c:v>0.94826798152931102</c:v>
                </c:pt>
                <c:pt idx="398">
                  <c:v>0.94899428660875063</c:v>
                </c:pt>
                <c:pt idx="399">
                  <c:v>0.94982703294983228</c:v>
                </c:pt>
                <c:pt idx="400">
                  <c:v>0.95176175941144303</c:v>
                </c:pt>
                <c:pt idx="401">
                  <c:v>0.9524113641699935</c:v>
                </c:pt>
                <c:pt idx="402">
                  <c:v>0.95319715113093895</c:v>
                </c:pt>
                <c:pt idx="403">
                  <c:v>0.95371370431243696</c:v>
                </c:pt>
                <c:pt idx="404">
                  <c:v>0.95441809501447972</c:v>
                </c:pt>
                <c:pt idx="405">
                  <c:v>0.9558816623620574</c:v>
                </c:pt>
                <c:pt idx="406">
                  <c:v>0.95753776316819339</c:v>
                </c:pt>
                <c:pt idx="407">
                  <c:v>0.95884479924865051</c:v>
                </c:pt>
                <c:pt idx="408">
                  <c:v>0.95976833372466208</c:v>
                </c:pt>
                <c:pt idx="409">
                  <c:v>0.96049933474211535</c:v>
                </c:pt>
                <c:pt idx="410">
                  <c:v>0.96071847851608416</c:v>
                </c:pt>
                <c:pt idx="411">
                  <c:v>0.96124285826093825</c:v>
                </c:pt>
                <c:pt idx="412">
                  <c:v>0.96157626985990519</c:v>
                </c:pt>
                <c:pt idx="413">
                  <c:v>0.96248258589653346</c:v>
                </c:pt>
                <c:pt idx="414">
                  <c:v>0.96289582844173183</c:v>
                </c:pt>
                <c:pt idx="415">
                  <c:v>0.96363935196055472</c:v>
                </c:pt>
                <c:pt idx="416">
                  <c:v>0.96399624324958966</c:v>
                </c:pt>
                <c:pt idx="417">
                  <c:v>0.96492134303827248</c:v>
                </c:pt>
                <c:pt idx="418">
                  <c:v>0.96789543711356407</c:v>
                </c:pt>
                <c:pt idx="419">
                  <c:v>0.97268685920012588</c:v>
                </c:pt>
                <c:pt idx="420">
                  <c:v>0.97287313140799936</c:v>
                </c:pt>
                <c:pt idx="421">
                  <c:v>0.97467324097988639</c:v>
                </c:pt>
                <c:pt idx="422">
                  <c:v>0.9752539719809038</c:v>
                </c:pt>
                <c:pt idx="423">
                  <c:v>0.97598810362369948</c:v>
                </c:pt>
                <c:pt idx="424">
                  <c:v>0.9763825624168434</c:v>
                </c:pt>
                <c:pt idx="425">
                  <c:v>0.97935352586679258</c:v>
                </c:pt>
                <c:pt idx="426">
                  <c:v>0.98022540502465438</c:v>
                </c:pt>
                <c:pt idx="427">
                  <c:v>0.98058386162636058</c:v>
                </c:pt>
                <c:pt idx="428">
                  <c:v>0.98090005478594422</c:v>
                </c:pt>
                <c:pt idx="429">
                  <c:v>0.98141973859278464</c:v>
                </c:pt>
                <c:pt idx="430">
                  <c:v>0.98175158487908032</c:v>
                </c:pt>
                <c:pt idx="431">
                  <c:v>0.9832965484855607</c:v>
                </c:pt>
                <c:pt idx="432">
                  <c:v>0.98448305549033488</c:v>
                </c:pt>
                <c:pt idx="433">
                  <c:v>0.98509665805744762</c:v>
                </c:pt>
                <c:pt idx="434">
                  <c:v>0.9854926821632628</c:v>
                </c:pt>
                <c:pt idx="435">
                  <c:v>0.9864929169601635</c:v>
                </c:pt>
                <c:pt idx="436">
                  <c:v>0.98680284886906233</c:v>
                </c:pt>
                <c:pt idx="437">
                  <c:v>0.98754167644987156</c:v>
                </c:pt>
                <c:pt idx="438">
                  <c:v>0.98800813962589096</c:v>
                </c:pt>
                <c:pt idx="439">
                  <c:v>0.9883916412303364</c:v>
                </c:pt>
                <c:pt idx="440">
                  <c:v>0.98923691007278769</c:v>
                </c:pt>
                <c:pt idx="441">
                  <c:v>0.98970180793613594</c:v>
                </c:pt>
                <c:pt idx="442">
                  <c:v>0.99280112702512391</c:v>
                </c:pt>
                <c:pt idx="443">
                  <c:v>0.99436800500900113</c:v>
                </c:pt>
                <c:pt idx="444">
                  <c:v>0.99485638256241737</c:v>
                </c:pt>
                <c:pt idx="445">
                  <c:v>0.99880723174454156</c:v>
                </c:pt>
                <c:pt idx="446">
                  <c:v>0.99901228770446959</c:v>
                </c:pt>
                <c:pt idx="447">
                  <c:v>0.99949127338185861</c:v>
                </c:pt>
                <c:pt idx="448">
                  <c:v>1.0000000000000007</c:v>
                </c:pt>
              </c:numCache>
            </c:numRef>
          </c:xVal>
          <c:yVal>
            <c:numRef>
              <c:f>křivka!$L$2:$L$450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5.2225521782350926E-3</c:v>
                </c:pt>
                <c:pt idx="3">
                  <c:v>6.9164664863467567E-3</c:v>
                </c:pt>
                <c:pt idx="4">
                  <c:v>1.3923303090868207E-2</c:v>
                </c:pt>
                <c:pt idx="5">
                  <c:v>1.9162668314345103E-2</c:v>
                </c:pt>
                <c:pt idx="6">
                  <c:v>2.3840898152876822E-2</c:v>
                </c:pt>
                <c:pt idx="7">
                  <c:v>2.8346794277680058E-2</c:v>
                </c:pt>
                <c:pt idx="8">
                  <c:v>3.1562289180174903E-2</c:v>
                </c:pt>
                <c:pt idx="9">
                  <c:v>3.9092431817847474E-2</c:v>
                </c:pt>
                <c:pt idx="10">
                  <c:v>6.1287753167682812E-2</c:v>
                </c:pt>
                <c:pt idx="11">
                  <c:v>6.7102965190691463E-2</c:v>
                </c:pt>
                <c:pt idx="12">
                  <c:v>6.8731728948491139E-2</c:v>
                </c:pt>
                <c:pt idx="13">
                  <c:v>7.0297443786634051E-2</c:v>
                </c:pt>
                <c:pt idx="14">
                  <c:v>7.4927336120095583E-2</c:v>
                </c:pt>
                <c:pt idx="15">
                  <c:v>7.9983859476567873E-2</c:v>
                </c:pt>
                <c:pt idx="16">
                  <c:v>8.6011336195754295E-2</c:v>
                </c:pt>
                <c:pt idx="17">
                  <c:v>8.7238688498405922E-2</c:v>
                </c:pt>
                <c:pt idx="18">
                  <c:v>9.4644834927420193E-2</c:v>
                </c:pt>
                <c:pt idx="19">
                  <c:v>9.5798630157138936E-2</c:v>
                </c:pt>
                <c:pt idx="20">
                  <c:v>9.8036866804953979E-2</c:v>
                </c:pt>
                <c:pt idx="21">
                  <c:v>9.8646339694969346E-2</c:v>
                </c:pt>
                <c:pt idx="22">
                  <c:v>0.12036669251672374</c:v>
                </c:pt>
                <c:pt idx="23">
                  <c:v>0.12223504216921911</c:v>
                </c:pt>
                <c:pt idx="24">
                  <c:v>0.12588347298669039</c:v>
                </c:pt>
                <c:pt idx="25">
                  <c:v>0.12706458941492707</c:v>
                </c:pt>
                <c:pt idx="26">
                  <c:v>0.13192566112046339</c:v>
                </c:pt>
                <c:pt idx="27">
                  <c:v>0.13334426181274053</c:v>
                </c:pt>
                <c:pt idx="28">
                  <c:v>0.13793001990244233</c:v>
                </c:pt>
                <c:pt idx="29">
                  <c:v>0.13886944880532809</c:v>
                </c:pt>
                <c:pt idx="30">
                  <c:v>0.14337324329947609</c:v>
                </c:pt>
                <c:pt idx="31">
                  <c:v>0.14778876930610463</c:v>
                </c:pt>
                <c:pt idx="32">
                  <c:v>0.14843396991725882</c:v>
                </c:pt>
                <c:pt idx="33">
                  <c:v>0.14960037493090891</c:v>
                </c:pt>
                <c:pt idx="34">
                  <c:v>0.15254475947887969</c:v>
                </c:pt>
                <c:pt idx="35">
                  <c:v>0.1580510317955702</c:v>
                </c:pt>
                <c:pt idx="36">
                  <c:v>0.16247286269416442</c:v>
                </c:pt>
                <c:pt idx="37">
                  <c:v>0.16311596167466338</c:v>
                </c:pt>
                <c:pt idx="38">
                  <c:v>0.16406379710017002</c:v>
                </c:pt>
                <c:pt idx="39">
                  <c:v>0.16494648197536468</c:v>
                </c:pt>
                <c:pt idx="40">
                  <c:v>0.17007446077411464</c:v>
                </c:pt>
                <c:pt idx="41">
                  <c:v>0.17463499929595375</c:v>
                </c:pt>
                <c:pt idx="42">
                  <c:v>0.17488509334392557</c:v>
                </c:pt>
                <c:pt idx="43">
                  <c:v>0.17780635995468885</c:v>
                </c:pt>
                <c:pt idx="44">
                  <c:v>0.17917662314189581</c:v>
                </c:pt>
                <c:pt idx="45">
                  <c:v>0.17956122155180204</c:v>
                </c:pt>
                <c:pt idx="46">
                  <c:v>0.18052587002255049</c:v>
                </c:pt>
                <c:pt idx="47">
                  <c:v>0.18102185485718369</c:v>
                </c:pt>
                <c:pt idx="48">
                  <c:v>0.18191084462434404</c:v>
                </c:pt>
                <c:pt idx="49">
                  <c:v>0.18925814539501201</c:v>
                </c:pt>
                <c:pt idx="50">
                  <c:v>0.19015974494610371</c:v>
                </c:pt>
                <c:pt idx="51">
                  <c:v>0.1922445625560873</c:v>
                </c:pt>
                <c:pt idx="52">
                  <c:v>0.19420538395741258</c:v>
                </c:pt>
                <c:pt idx="53">
                  <c:v>0.19983355085210616</c:v>
                </c:pt>
                <c:pt idx="54">
                  <c:v>0.20171030702722242</c:v>
                </c:pt>
                <c:pt idx="55">
                  <c:v>0.20577065745311787</c:v>
                </c:pt>
                <c:pt idx="56">
                  <c:v>0.20721657934391294</c:v>
                </c:pt>
                <c:pt idx="57">
                  <c:v>0.21318310877409782</c:v>
                </c:pt>
                <c:pt idx="58">
                  <c:v>0.21484549862238111</c:v>
                </c:pt>
                <c:pt idx="59">
                  <c:v>0.21578072426395642</c:v>
                </c:pt>
                <c:pt idx="60">
                  <c:v>0.2170963450541275</c:v>
                </c:pt>
                <c:pt idx="61">
                  <c:v>0.21778988317035189</c:v>
                </c:pt>
                <c:pt idx="62">
                  <c:v>0.21818288810287903</c:v>
                </c:pt>
                <c:pt idx="63">
                  <c:v>0.21958257411925913</c:v>
                </c:pt>
                <c:pt idx="64">
                  <c:v>0.22371858324874269</c:v>
                </c:pt>
                <c:pt idx="65">
                  <c:v>0.22490810619960025</c:v>
                </c:pt>
                <c:pt idx="66">
                  <c:v>0.22567520138875752</c:v>
                </c:pt>
                <c:pt idx="67">
                  <c:v>0.23291111573469853</c:v>
                </c:pt>
                <c:pt idx="68">
                  <c:v>0.23357102776043931</c:v>
                </c:pt>
                <c:pt idx="69">
                  <c:v>0.23427507402993983</c:v>
                </c:pt>
                <c:pt idx="70">
                  <c:v>0.23707234443204483</c:v>
                </c:pt>
                <c:pt idx="71">
                  <c:v>0.23823034292307402</c:v>
                </c:pt>
                <c:pt idx="72">
                  <c:v>0.23856240056659964</c:v>
                </c:pt>
                <c:pt idx="73">
                  <c:v>0.24122306497611498</c:v>
                </c:pt>
                <c:pt idx="74">
                  <c:v>0.24243990912549049</c:v>
                </c:pt>
                <c:pt idx="75">
                  <c:v>0.24784320154007497</c:v>
                </c:pt>
                <c:pt idx="76">
                  <c:v>0.25059843932907544</c:v>
                </c:pt>
                <c:pt idx="77">
                  <c:v>0.25093259860325628</c:v>
                </c:pt>
                <c:pt idx="78">
                  <c:v>0.2535239092011492</c:v>
                </c:pt>
                <c:pt idx="79">
                  <c:v>0.25420483753344225</c:v>
                </c:pt>
                <c:pt idx="80">
                  <c:v>0.25714291718944737</c:v>
                </c:pt>
                <c:pt idx="81">
                  <c:v>0.25859934723351857</c:v>
                </c:pt>
                <c:pt idx="82">
                  <c:v>0.25975734572454778</c:v>
                </c:pt>
                <c:pt idx="83">
                  <c:v>0.26044457894880646</c:v>
                </c:pt>
                <c:pt idx="84">
                  <c:v>0.26238858730488995</c:v>
                </c:pt>
                <c:pt idx="85">
                  <c:v>0.26290138518476497</c:v>
                </c:pt>
                <c:pt idx="86">
                  <c:v>0.26367478526588789</c:v>
                </c:pt>
                <c:pt idx="87">
                  <c:v>0.26409721302758821</c:v>
                </c:pt>
                <c:pt idx="88">
                  <c:v>0.26463312884467066</c:v>
                </c:pt>
                <c:pt idx="89">
                  <c:v>0.26496728811885151</c:v>
                </c:pt>
                <c:pt idx="90">
                  <c:v>0.26873551188367062</c:v>
                </c:pt>
                <c:pt idx="91">
                  <c:v>0.26908438257243805</c:v>
                </c:pt>
                <c:pt idx="92">
                  <c:v>0.27148024151939498</c:v>
                </c:pt>
                <c:pt idx="93">
                  <c:v>0.27177026654981606</c:v>
                </c:pt>
                <c:pt idx="94">
                  <c:v>0.27697180242149888</c:v>
                </c:pt>
                <c:pt idx="95">
                  <c:v>0.27821176450808188</c:v>
                </c:pt>
                <c:pt idx="96">
                  <c:v>0.2792562749437289</c:v>
                </c:pt>
                <c:pt idx="97">
                  <c:v>0.27988886577095173</c:v>
                </c:pt>
                <c:pt idx="98">
                  <c:v>0.28057820062586564</c:v>
                </c:pt>
                <c:pt idx="99">
                  <c:v>0.28125072243553778</c:v>
                </c:pt>
                <c:pt idx="100">
                  <c:v>0.28179294314458592</c:v>
                </c:pt>
                <c:pt idx="101">
                  <c:v>0.28311486882672271</c:v>
                </c:pt>
                <c:pt idx="102">
                  <c:v>0.28417829393826677</c:v>
                </c:pt>
                <c:pt idx="103">
                  <c:v>0.28687258443826574</c:v>
                </c:pt>
                <c:pt idx="104">
                  <c:v>0.28768381387118275</c:v>
                </c:pt>
                <c:pt idx="105">
                  <c:v>0.2882743720853011</c:v>
                </c:pt>
                <c:pt idx="106">
                  <c:v>0.28894479226431802</c:v>
                </c:pt>
                <c:pt idx="107">
                  <c:v>0.28986950975261722</c:v>
                </c:pt>
                <c:pt idx="108">
                  <c:v>0.29027512446907572</c:v>
                </c:pt>
                <c:pt idx="109">
                  <c:v>0.29225065728498756</c:v>
                </c:pt>
                <c:pt idx="110">
                  <c:v>0.29333299707242866</c:v>
                </c:pt>
                <c:pt idx="111">
                  <c:v>0.29689526103303571</c:v>
                </c:pt>
                <c:pt idx="112">
                  <c:v>0.29907675365315967</c:v>
                </c:pt>
                <c:pt idx="113">
                  <c:v>0.30166386098974213</c:v>
                </c:pt>
                <c:pt idx="114">
                  <c:v>0.30276301382242499</c:v>
                </c:pt>
                <c:pt idx="115">
                  <c:v>0.30347756824520161</c:v>
                </c:pt>
                <c:pt idx="116">
                  <c:v>0.3047007172865428</c:v>
                </c:pt>
                <c:pt idx="117">
                  <c:v>0.31058948638248435</c:v>
                </c:pt>
                <c:pt idx="118">
                  <c:v>0.31399202641329427</c:v>
                </c:pt>
                <c:pt idx="119">
                  <c:v>0.31443336885089163</c:v>
                </c:pt>
                <c:pt idx="120">
                  <c:v>0.31790526269332398</c:v>
                </c:pt>
                <c:pt idx="121">
                  <c:v>0.31930494870970411</c:v>
                </c:pt>
                <c:pt idx="122">
                  <c:v>0.3229533795271754</c:v>
                </c:pt>
                <c:pt idx="123">
                  <c:v>0.32442241935517796</c:v>
                </c:pt>
                <c:pt idx="124">
                  <c:v>0.32551526729589514</c:v>
                </c:pt>
                <c:pt idx="125">
                  <c:v>0.32598813419332084</c:v>
                </c:pt>
                <c:pt idx="126">
                  <c:v>0.32675522938247809</c:v>
                </c:pt>
                <c:pt idx="127">
                  <c:v>0.3277682153582967</c:v>
                </c:pt>
                <c:pt idx="128">
                  <c:v>0.33364647630096211</c:v>
                </c:pt>
                <c:pt idx="129">
                  <c:v>0.33538872811414394</c:v>
                </c:pt>
                <c:pt idx="130">
                  <c:v>0.33658245432631195</c:v>
                </c:pt>
                <c:pt idx="131">
                  <c:v>0.34142250972529603</c:v>
                </c:pt>
                <c:pt idx="132">
                  <c:v>0.34297771641016284</c:v>
                </c:pt>
                <c:pt idx="133">
                  <c:v>0.34568671832474834</c:v>
                </c:pt>
                <c:pt idx="134">
                  <c:v>0.3466828912553252</c:v>
                </c:pt>
                <c:pt idx="135">
                  <c:v>0.34884126593824166</c:v>
                </c:pt>
                <c:pt idx="136">
                  <c:v>0.35012956552989483</c:v>
                </c:pt>
                <c:pt idx="137">
                  <c:v>0.35217865541873961</c:v>
                </c:pt>
                <c:pt idx="138">
                  <c:v>0.35383053711374673</c:v>
                </c:pt>
                <c:pt idx="139">
                  <c:v>0.35602884277911251</c:v>
                </c:pt>
                <c:pt idx="140">
                  <c:v>0.35707965810672521</c:v>
                </c:pt>
                <c:pt idx="141">
                  <c:v>0.35911823984229385</c:v>
                </c:pt>
                <c:pt idx="142">
                  <c:v>0.35968147685789426</c:v>
                </c:pt>
                <c:pt idx="143">
                  <c:v>0.36097818297216833</c:v>
                </c:pt>
                <c:pt idx="144">
                  <c:v>0.36328577343160579</c:v>
                </c:pt>
                <c:pt idx="145">
                  <c:v>0.36503853339806375</c:v>
                </c:pt>
                <c:pt idx="146">
                  <c:v>0.36580983184853144</c:v>
                </c:pt>
                <c:pt idx="147">
                  <c:v>0.36713175753066823</c:v>
                </c:pt>
                <c:pt idx="148">
                  <c:v>0.36884458651467694</c:v>
                </c:pt>
                <c:pt idx="149">
                  <c:v>0.37004251598815541</c:v>
                </c:pt>
                <c:pt idx="150">
                  <c:v>0.37069612312193051</c:v>
                </c:pt>
                <c:pt idx="151">
                  <c:v>0.37177636127871638</c:v>
                </c:pt>
                <c:pt idx="152">
                  <c:v>0.37475227028651553</c:v>
                </c:pt>
                <c:pt idx="153">
                  <c:v>0.37593969160671786</c:v>
                </c:pt>
                <c:pt idx="154">
                  <c:v>0.37820104619174039</c:v>
                </c:pt>
                <c:pt idx="155">
                  <c:v>0.37911525552676345</c:v>
                </c:pt>
                <c:pt idx="156">
                  <c:v>0.37963435829860415</c:v>
                </c:pt>
                <c:pt idx="157">
                  <c:v>0.38263758850492124</c:v>
                </c:pt>
                <c:pt idx="158">
                  <c:v>0.38316930106069325</c:v>
                </c:pt>
                <c:pt idx="159">
                  <c:v>0.38928924952870958</c:v>
                </c:pt>
                <c:pt idx="160">
                  <c:v>0.38973059196630694</c:v>
                </c:pt>
                <c:pt idx="161">
                  <c:v>0.39046826432629106</c:v>
                </c:pt>
                <c:pt idx="162">
                  <c:v>0.39157162042028437</c:v>
                </c:pt>
                <c:pt idx="163">
                  <c:v>0.39316045319563475</c:v>
                </c:pt>
                <c:pt idx="164">
                  <c:v>0.39367114944485454</c:v>
                </c:pt>
                <c:pt idx="165">
                  <c:v>0.39562356432355894</c:v>
                </c:pt>
                <c:pt idx="166">
                  <c:v>0.39745408462426024</c:v>
                </c:pt>
                <c:pt idx="167">
                  <c:v>0.39876129889181045</c:v>
                </c:pt>
                <c:pt idx="168">
                  <c:v>0.399419109286896</c:v>
                </c:pt>
                <c:pt idx="169">
                  <c:v>0.40066117300413423</c:v>
                </c:pt>
                <c:pt idx="170">
                  <c:v>0.40117607251466447</c:v>
                </c:pt>
                <c:pt idx="171">
                  <c:v>0.40162792310553791</c:v>
                </c:pt>
                <c:pt idx="172">
                  <c:v>0.40327980480054504</c:v>
                </c:pt>
                <c:pt idx="173">
                  <c:v>0.40788447756614388</c:v>
                </c:pt>
                <c:pt idx="174">
                  <c:v>0.41055775175959058</c:v>
                </c:pt>
                <c:pt idx="175">
                  <c:v>0.41277076883954295</c:v>
                </c:pt>
                <c:pt idx="176">
                  <c:v>0.41306289550061925</c:v>
                </c:pt>
                <c:pt idx="177">
                  <c:v>0.41369968958915254</c:v>
                </c:pt>
                <c:pt idx="178">
                  <c:v>0.41511618865077443</c:v>
                </c:pt>
                <c:pt idx="179">
                  <c:v>0.41738174649710741</c:v>
                </c:pt>
                <c:pt idx="180">
                  <c:v>0.41852083031223958</c:v>
                </c:pt>
                <c:pt idx="181">
                  <c:v>0.41933205974515658</c:v>
                </c:pt>
                <c:pt idx="182">
                  <c:v>0.4199121098059988</c:v>
                </c:pt>
                <c:pt idx="183">
                  <c:v>0.42182039044094344</c:v>
                </c:pt>
                <c:pt idx="184">
                  <c:v>0.42513466198423389</c:v>
                </c:pt>
                <c:pt idx="185">
                  <c:v>0.42556549626855511</c:v>
                </c:pt>
                <c:pt idx="186">
                  <c:v>0.42693575945576206</c:v>
                </c:pt>
                <c:pt idx="187">
                  <c:v>0.42887976781184556</c:v>
                </c:pt>
                <c:pt idx="188">
                  <c:v>0.43121678110045619</c:v>
                </c:pt>
                <c:pt idx="189">
                  <c:v>0.43287076442611855</c:v>
                </c:pt>
                <c:pt idx="190">
                  <c:v>0.43409391346745974</c:v>
                </c:pt>
                <c:pt idx="191">
                  <c:v>0.43529604620224865</c:v>
                </c:pt>
                <c:pt idx="192">
                  <c:v>0.43574789679312209</c:v>
                </c:pt>
                <c:pt idx="193">
                  <c:v>0.43776546222213847</c:v>
                </c:pt>
                <c:pt idx="194">
                  <c:v>0.44050178533524192</c:v>
                </c:pt>
                <c:pt idx="195">
                  <c:v>0.44303635190544377</c:v>
                </c:pt>
                <c:pt idx="196">
                  <c:v>0.44660702238867173</c:v>
                </c:pt>
                <c:pt idx="197">
                  <c:v>0.44850899813165068</c:v>
                </c:pt>
                <c:pt idx="198">
                  <c:v>0.44932443082587814</c:v>
                </c:pt>
                <c:pt idx="199">
                  <c:v>0.45229403494171161</c:v>
                </c:pt>
                <c:pt idx="200">
                  <c:v>0.45264921052244472</c:v>
                </c:pt>
                <c:pt idx="201">
                  <c:v>0.45480338194405073</c:v>
                </c:pt>
                <c:pt idx="202">
                  <c:v>0.45533509449982273</c:v>
                </c:pt>
                <c:pt idx="203">
                  <c:v>0.45628923481729505</c:v>
                </c:pt>
                <c:pt idx="204">
                  <c:v>0.45721185067493902</c:v>
                </c:pt>
                <c:pt idx="205">
                  <c:v>0.45824585295730991</c:v>
                </c:pt>
                <c:pt idx="206">
                  <c:v>0.46090861899748048</c:v>
                </c:pt>
                <c:pt idx="207">
                  <c:v>0.46177449082743333</c:v>
                </c:pt>
                <c:pt idx="208">
                  <c:v>0.46339064480130165</c:v>
                </c:pt>
                <c:pt idx="209">
                  <c:v>0.46449610252595019</c:v>
                </c:pt>
                <c:pt idx="210">
                  <c:v>0.46653258263086361</c:v>
                </c:pt>
                <c:pt idx="211">
                  <c:v>0.47831012082274671</c:v>
                </c:pt>
                <c:pt idx="212">
                  <c:v>0.4808404841316381</c:v>
                </c:pt>
                <c:pt idx="213">
                  <c:v>0.48624377654622258</c:v>
                </c:pt>
                <c:pt idx="214">
                  <c:v>0.49031883838670459</c:v>
                </c:pt>
                <c:pt idx="215">
                  <c:v>0.4910165797642394</c:v>
                </c:pt>
                <c:pt idx="216">
                  <c:v>0.49210312281299096</c:v>
                </c:pt>
                <c:pt idx="217">
                  <c:v>0.49249192448420764</c:v>
                </c:pt>
                <c:pt idx="218">
                  <c:v>0.49416692411642227</c:v>
                </c:pt>
                <c:pt idx="219">
                  <c:v>0.49533332913007239</c:v>
                </c:pt>
                <c:pt idx="220">
                  <c:v>0.49678555591283313</c:v>
                </c:pt>
                <c:pt idx="221">
                  <c:v>0.49896704853295709</c:v>
                </c:pt>
                <c:pt idx="222">
                  <c:v>0.50060632044403286</c:v>
                </c:pt>
                <c:pt idx="223">
                  <c:v>0.50273106903646569</c:v>
                </c:pt>
                <c:pt idx="224">
                  <c:v>0.50381130719325151</c:v>
                </c:pt>
                <c:pt idx="225">
                  <c:v>0.50603693405713523</c:v>
                </c:pt>
                <c:pt idx="226">
                  <c:v>0.50800616198108139</c:v>
                </c:pt>
                <c:pt idx="227">
                  <c:v>0.51039151277476225</c:v>
                </c:pt>
                <c:pt idx="228">
                  <c:v>0.51143181994909881</c:v>
                </c:pt>
                <c:pt idx="229">
                  <c:v>0.51505082793739698</c:v>
                </c:pt>
                <c:pt idx="230">
                  <c:v>0.51789433421391695</c:v>
                </c:pt>
                <c:pt idx="231">
                  <c:v>0.51936757730322991</c:v>
                </c:pt>
                <c:pt idx="232">
                  <c:v>0.52286469071352493</c:v>
                </c:pt>
                <c:pt idx="233">
                  <c:v>0.52359395655088814</c:v>
                </c:pt>
                <c:pt idx="234">
                  <c:v>0.52462795883325908</c:v>
                </c:pt>
                <c:pt idx="235">
                  <c:v>0.52638702369168278</c:v>
                </c:pt>
                <c:pt idx="236">
                  <c:v>0.52863787012342922</c:v>
                </c:pt>
                <c:pt idx="237">
                  <c:v>0.53090763123107265</c:v>
                </c:pt>
                <c:pt idx="238">
                  <c:v>0.53160537260860752</c:v>
                </c:pt>
                <c:pt idx="239">
                  <c:v>0.53288316404698455</c:v>
                </c:pt>
                <c:pt idx="240">
                  <c:v>0.53483557892568889</c:v>
                </c:pt>
                <c:pt idx="241">
                  <c:v>0.53585276816281802</c:v>
                </c:pt>
                <c:pt idx="242">
                  <c:v>0.53712845797053987</c:v>
                </c:pt>
                <c:pt idx="243">
                  <c:v>0.53758451182272382</c:v>
                </c:pt>
                <c:pt idx="244">
                  <c:v>0.5378745368531449</c:v>
                </c:pt>
                <c:pt idx="245">
                  <c:v>0.54034605450369</c:v>
                </c:pt>
                <c:pt idx="246">
                  <c:v>0.54066550236328426</c:v>
                </c:pt>
                <c:pt idx="247">
                  <c:v>0.54240985580712131</c:v>
                </c:pt>
                <c:pt idx="248">
                  <c:v>0.54363930974042818</c:v>
                </c:pt>
                <c:pt idx="249">
                  <c:v>0.54750841177669807</c:v>
                </c:pt>
                <c:pt idx="250">
                  <c:v>0.55169696167256221</c:v>
                </c:pt>
                <c:pt idx="251">
                  <c:v>0.55297685474159453</c:v>
                </c:pt>
                <c:pt idx="252">
                  <c:v>0.55396251951889519</c:v>
                </c:pt>
                <c:pt idx="253">
                  <c:v>0.5558371740633562</c:v>
                </c:pt>
                <c:pt idx="254">
                  <c:v>0.55761935685898734</c:v>
                </c:pt>
                <c:pt idx="255">
                  <c:v>0.55918297006647499</c:v>
                </c:pt>
                <c:pt idx="256">
                  <c:v>0.56007616309494579</c:v>
                </c:pt>
                <c:pt idx="257">
                  <c:v>0.56090210394244933</c:v>
                </c:pt>
                <c:pt idx="258">
                  <c:v>0.56184993936795602</c:v>
                </c:pt>
                <c:pt idx="259">
                  <c:v>0.56549626855477209</c:v>
                </c:pt>
                <c:pt idx="260">
                  <c:v>0.56642518930438168</c:v>
                </c:pt>
                <c:pt idx="261">
                  <c:v>0.56725113015188522</c:v>
                </c:pt>
                <c:pt idx="262">
                  <c:v>0.56822208351459935</c:v>
                </c:pt>
                <c:pt idx="263">
                  <c:v>0.56867393410547284</c:v>
                </c:pt>
                <c:pt idx="264">
                  <c:v>0.5698508472723991</c:v>
                </c:pt>
                <c:pt idx="265">
                  <c:v>0.57151744038199281</c:v>
                </c:pt>
                <c:pt idx="266">
                  <c:v>0.57264811767450408</c:v>
                </c:pt>
                <c:pt idx="267">
                  <c:v>0.57422013740461264</c:v>
                </c:pt>
                <c:pt idx="268">
                  <c:v>0.57585100279306756</c:v>
                </c:pt>
                <c:pt idx="269">
                  <c:v>0.5784990574186516</c:v>
                </c:pt>
                <c:pt idx="270">
                  <c:v>0.58746671542449835</c:v>
                </c:pt>
                <c:pt idx="271">
                  <c:v>0.58943384171778934</c:v>
                </c:pt>
                <c:pt idx="272">
                  <c:v>0.59136103702863108</c:v>
                </c:pt>
                <c:pt idx="273">
                  <c:v>0.59365181444282678</c:v>
                </c:pt>
                <c:pt idx="274">
                  <c:v>0.59661301203603934</c:v>
                </c:pt>
                <c:pt idx="275">
                  <c:v>0.59768274203954908</c:v>
                </c:pt>
                <c:pt idx="276">
                  <c:v>0.59838888993970485</c:v>
                </c:pt>
                <c:pt idx="277">
                  <c:v>0.60084779780631858</c:v>
                </c:pt>
                <c:pt idx="278">
                  <c:v>0.6037228285426669</c:v>
                </c:pt>
                <c:pt idx="279">
                  <c:v>0.60599889454227596</c:v>
                </c:pt>
                <c:pt idx="280">
                  <c:v>0.6095653617641934</c:v>
                </c:pt>
                <c:pt idx="281">
                  <c:v>0.61025679824976253</c:v>
                </c:pt>
                <c:pt idx="282">
                  <c:v>0.61129920705475438</c:v>
                </c:pt>
                <c:pt idx="283">
                  <c:v>0.61376231818267857</c:v>
                </c:pt>
                <c:pt idx="284">
                  <c:v>0.61477320252784196</c:v>
                </c:pt>
                <c:pt idx="285">
                  <c:v>0.61520613844281835</c:v>
                </c:pt>
                <c:pt idx="286">
                  <c:v>0.61588076188314567</c:v>
                </c:pt>
                <c:pt idx="287">
                  <c:v>0.61668148316278659</c:v>
                </c:pt>
                <c:pt idx="288">
                  <c:v>0.62134500158673178</c:v>
                </c:pt>
                <c:pt idx="289">
                  <c:v>0.62274889086442231</c:v>
                </c:pt>
                <c:pt idx="290">
                  <c:v>0.62530027047986592</c:v>
                </c:pt>
                <c:pt idx="291">
                  <c:v>0.62595387761364096</c:v>
                </c:pt>
                <c:pt idx="292">
                  <c:v>0.62911893338041036</c:v>
                </c:pt>
                <c:pt idx="293">
                  <c:v>0.62945099102393598</c:v>
                </c:pt>
                <c:pt idx="294">
                  <c:v>0.63367947190224949</c:v>
                </c:pt>
                <c:pt idx="295">
                  <c:v>0.63454324210154711</c:v>
                </c:pt>
                <c:pt idx="296">
                  <c:v>0.63483536876262348</c:v>
                </c:pt>
                <c:pt idx="297">
                  <c:v>0.63793737560973618</c:v>
                </c:pt>
                <c:pt idx="298">
                  <c:v>0.63963759480981353</c:v>
                </c:pt>
                <c:pt idx="299">
                  <c:v>0.64202084397283909</c:v>
                </c:pt>
                <c:pt idx="300">
                  <c:v>0.64358445718032675</c:v>
                </c:pt>
                <c:pt idx="301">
                  <c:v>0.64579327099896866</c:v>
                </c:pt>
                <c:pt idx="302">
                  <c:v>0.64692394829147992</c:v>
                </c:pt>
                <c:pt idx="303">
                  <c:v>0.64901507079342924</c:v>
                </c:pt>
                <c:pt idx="304">
                  <c:v>0.65499841326885588</c:v>
                </c:pt>
                <c:pt idx="305">
                  <c:v>0.65583486226963561</c:v>
                </c:pt>
                <c:pt idx="306">
                  <c:v>0.65755609777626522</c:v>
                </c:pt>
                <c:pt idx="307">
                  <c:v>0.66368024950559201</c:v>
                </c:pt>
                <c:pt idx="308">
                  <c:v>0.66490970343889888</c:v>
                </c:pt>
                <c:pt idx="309">
                  <c:v>0.66622742585972516</c:v>
                </c:pt>
                <c:pt idx="310">
                  <c:v>0.66739383087337523</c:v>
                </c:pt>
                <c:pt idx="311">
                  <c:v>0.66811258855746236</c:v>
                </c:pt>
                <c:pt idx="312">
                  <c:v>0.66938197347321848</c:v>
                </c:pt>
                <c:pt idx="313">
                  <c:v>0.67023313388858474</c:v>
                </c:pt>
                <c:pt idx="314">
                  <c:v>0.67142055520878707</c:v>
                </c:pt>
                <c:pt idx="315">
                  <c:v>0.67487773763663284</c:v>
                </c:pt>
                <c:pt idx="316">
                  <c:v>0.67639091170839516</c:v>
                </c:pt>
                <c:pt idx="317">
                  <c:v>0.67685537208320001</c:v>
                </c:pt>
                <c:pt idx="318">
                  <c:v>0.67809953743109341</c:v>
                </c:pt>
                <c:pt idx="319">
                  <c:v>0.67879727880862828</c:v>
                </c:pt>
                <c:pt idx="320">
                  <c:v>0.68142431712766005</c:v>
                </c:pt>
                <c:pt idx="321">
                  <c:v>0.68205690795488294</c:v>
                </c:pt>
                <c:pt idx="322">
                  <c:v>0.6828176982520745</c:v>
                </c:pt>
                <c:pt idx="323">
                  <c:v>0.6842152826377994</c:v>
                </c:pt>
                <c:pt idx="324">
                  <c:v>0.68711553294201044</c:v>
                </c:pt>
                <c:pt idx="325">
                  <c:v>0.69082911430979366</c:v>
                </c:pt>
                <c:pt idx="326">
                  <c:v>0.69312619661595498</c:v>
                </c:pt>
                <c:pt idx="327">
                  <c:v>0.69420433314208563</c:v>
                </c:pt>
                <c:pt idx="328">
                  <c:v>0.70087070558046061</c:v>
                </c:pt>
                <c:pt idx="329">
                  <c:v>0.70349354063818192</c:v>
                </c:pt>
                <c:pt idx="330">
                  <c:v>0.70689397903833662</c:v>
                </c:pt>
                <c:pt idx="331">
                  <c:v>0.70841766126337502</c:v>
                </c:pt>
                <c:pt idx="332">
                  <c:v>0.71086395934605739</c:v>
                </c:pt>
                <c:pt idx="333">
                  <c:v>0.71271759758396613</c:v>
                </c:pt>
                <c:pt idx="334">
                  <c:v>0.71449347548763154</c:v>
                </c:pt>
                <c:pt idx="335">
                  <c:v>0.71488648042015868</c:v>
                </c:pt>
                <c:pt idx="336">
                  <c:v>0.71707427793224832</c:v>
                </c:pt>
                <c:pt idx="337">
                  <c:v>0.7194028846982381</c:v>
                </c:pt>
                <c:pt idx="338">
                  <c:v>0.72074792831758239</c:v>
                </c:pt>
                <c:pt idx="339">
                  <c:v>0.72176091429340106</c:v>
                </c:pt>
                <c:pt idx="340">
                  <c:v>0.73020736789675189</c:v>
                </c:pt>
                <c:pt idx="341">
                  <c:v>0.73106693483473906</c:v>
                </c:pt>
                <c:pt idx="342">
                  <c:v>0.73482675207693726</c:v>
                </c:pt>
                <c:pt idx="343">
                  <c:v>0.73654168269160114</c:v>
                </c:pt>
                <c:pt idx="344">
                  <c:v>0.73921705851570307</c:v>
                </c:pt>
                <c:pt idx="345">
                  <c:v>0.74106649349230147</c:v>
                </c:pt>
                <c:pt idx="346">
                  <c:v>0.74523192545095818</c:v>
                </c:pt>
                <c:pt idx="347">
                  <c:v>0.75625287660696017</c:v>
                </c:pt>
                <c:pt idx="348">
                  <c:v>0.75701156527349656</c:v>
                </c:pt>
                <c:pt idx="349">
                  <c:v>0.75774923763348068</c:v>
                </c:pt>
                <c:pt idx="350">
                  <c:v>0.75909638288348014</c:v>
                </c:pt>
                <c:pt idx="351">
                  <c:v>0.76113286298839355</c:v>
                </c:pt>
                <c:pt idx="352">
                  <c:v>0.76295077350516349</c:v>
                </c:pt>
                <c:pt idx="353">
                  <c:v>0.76604647546031046</c:v>
                </c:pt>
                <c:pt idx="354">
                  <c:v>0.77089914064322584</c:v>
                </c:pt>
                <c:pt idx="355">
                  <c:v>0.77254681907692258</c:v>
                </c:pt>
                <c:pt idx="356">
                  <c:v>0.77438574590024478</c:v>
                </c:pt>
                <c:pt idx="357">
                  <c:v>0.77626670533667153</c:v>
                </c:pt>
                <c:pt idx="358">
                  <c:v>0.77674377549540774</c:v>
                </c:pt>
                <c:pt idx="359">
                  <c:v>0.78088819114751218</c:v>
                </c:pt>
                <c:pt idx="360">
                  <c:v>0.78129800912528113</c:v>
                </c:pt>
                <c:pt idx="361">
                  <c:v>0.78251695490531181</c:v>
                </c:pt>
                <c:pt idx="362">
                  <c:v>0.78396708005741733</c:v>
                </c:pt>
                <c:pt idx="363">
                  <c:v>0.78616538572278305</c:v>
                </c:pt>
                <c:pt idx="364">
                  <c:v>0.78758398641506022</c:v>
                </c:pt>
                <c:pt idx="365">
                  <c:v>0.78880923708705664</c:v>
                </c:pt>
                <c:pt idx="366">
                  <c:v>0.79178304446420056</c:v>
                </c:pt>
                <c:pt idx="367">
                  <c:v>0.79302720981209396</c:v>
                </c:pt>
                <c:pt idx="368">
                  <c:v>0.79612921665920666</c:v>
                </c:pt>
                <c:pt idx="369">
                  <c:v>0.80307510597472653</c:v>
                </c:pt>
                <c:pt idx="370">
                  <c:v>0.80423310446575569</c:v>
                </c:pt>
                <c:pt idx="371">
                  <c:v>0.80661635362878126</c:v>
                </c:pt>
                <c:pt idx="372">
                  <c:v>0.8071627775991399</c:v>
                </c:pt>
                <c:pt idx="373">
                  <c:v>0.80836070707261842</c:v>
                </c:pt>
                <c:pt idx="374">
                  <c:v>0.81023325998642426</c:v>
                </c:pt>
                <c:pt idx="375">
                  <c:v>0.81125675411551901</c:v>
                </c:pt>
                <c:pt idx="376">
                  <c:v>0.81497033548330222</c:v>
                </c:pt>
                <c:pt idx="377">
                  <c:v>0.8160274557028806</c:v>
                </c:pt>
                <c:pt idx="378">
                  <c:v>0.8171455232114605</c:v>
                </c:pt>
                <c:pt idx="379">
                  <c:v>0.81950985769858908</c:v>
                </c:pt>
                <c:pt idx="380">
                  <c:v>0.82071199043337806</c:v>
                </c:pt>
                <c:pt idx="381">
                  <c:v>0.82233234766855678</c:v>
                </c:pt>
                <c:pt idx="382">
                  <c:v>0.82298385317167666</c:v>
                </c:pt>
                <c:pt idx="383">
                  <c:v>0.82426374624070897</c:v>
                </c:pt>
                <c:pt idx="384">
                  <c:v>0.82483538977893023</c:v>
                </c:pt>
                <c:pt idx="385">
                  <c:v>0.82679410954960031</c:v>
                </c:pt>
                <c:pt idx="386">
                  <c:v>0.82819379556598038</c:v>
                </c:pt>
                <c:pt idx="387">
                  <c:v>0.83162155516465297</c:v>
                </c:pt>
                <c:pt idx="388">
                  <c:v>0.83833836673875328</c:v>
                </c:pt>
                <c:pt idx="389">
                  <c:v>0.83998604517245001</c:v>
                </c:pt>
                <c:pt idx="390">
                  <c:v>0.84261308349148178</c:v>
                </c:pt>
                <c:pt idx="391">
                  <c:v>0.84429228638500686</c:v>
                </c:pt>
                <c:pt idx="392">
                  <c:v>0.84553014684093464</c:v>
                </c:pt>
                <c:pt idx="393">
                  <c:v>0.84801217264475581</c:v>
                </c:pt>
                <c:pt idx="394">
                  <c:v>0.85204730350278857</c:v>
                </c:pt>
                <c:pt idx="395">
                  <c:v>0.85526490003593869</c:v>
                </c:pt>
                <c:pt idx="396">
                  <c:v>0.85623375176799754</c:v>
                </c:pt>
                <c:pt idx="397">
                  <c:v>0.85816935360146007</c:v>
                </c:pt>
                <c:pt idx="398">
                  <c:v>0.85965940973601485</c:v>
                </c:pt>
                <c:pt idx="399">
                  <c:v>0.8613680354587131</c:v>
                </c:pt>
                <c:pt idx="400">
                  <c:v>0.8653632353342966</c:v>
                </c:pt>
                <c:pt idx="401">
                  <c:v>0.86671038058429606</c:v>
                </c:pt>
                <c:pt idx="402">
                  <c:v>0.86835805901799279</c:v>
                </c:pt>
                <c:pt idx="403">
                  <c:v>0.8694488053280548</c:v>
                </c:pt>
                <c:pt idx="404">
                  <c:v>0.87093886146260957</c:v>
                </c:pt>
                <c:pt idx="405">
                  <c:v>0.87404927483234318</c:v>
                </c:pt>
                <c:pt idx="406">
                  <c:v>0.8775737094411562</c:v>
                </c:pt>
                <c:pt idx="407">
                  <c:v>0.88036467495129556</c:v>
                </c:pt>
                <c:pt idx="408">
                  <c:v>0.88234651265917308</c:v>
                </c:pt>
                <c:pt idx="409">
                  <c:v>0.88392483728124738</c:v>
                </c:pt>
                <c:pt idx="410">
                  <c:v>0.88439980580932831</c:v>
                </c:pt>
                <c:pt idx="411">
                  <c:v>0.88553888962446048</c:v>
                </c:pt>
                <c:pt idx="412">
                  <c:v>0.88627446035378932</c:v>
                </c:pt>
                <c:pt idx="413">
                  <c:v>0.88827521273756394</c:v>
                </c:pt>
                <c:pt idx="414">
                  <c:v>0.88919993022586308</c:v>
                </c:pt>
                <c:pt idx="415">
                  <c:v>0.89086652333545679</c:v>
                </c:pt>
                <c:pt idx="416">
                  <c:v>0.89167144787640817</c:v>
                </c:pt>
                <c:pt idx="417">
                  <c:v>0.89376257037835749</c:v>
                </c:pt>
                <c:pt idx="418">
                  <c:v>0.90050460152032052</c:v>
                </c:pt>
                <c:pt idx="419">
                  <c:v>0.91187022010377938</c:v>
                </c:pt>
                <c:pt idx="420">
                  <c:v>0.91231576580268714</c:v>
                </c:pt>
                <c:pt idx="421">
                  <c:v>0.9166745477816246</c:v>
                </c:pt>
                <c:pt idx="422">
                  <c:v>0.91808474195128087</c:v>
                </c:pt>
                <c:pt idx="423">
                  <c:v>0.91987112800822246</c:v>
                </c:pt>
                <c:pt idx="424">
                  <c:v>0.92085469115486795</c:v>
                </c:pt>
                <c:pt idx="425">
                  <c:v>0.92833859791812556</c:v>
                </c:pt>
                <c:pt idx="426">
                  <c:v>0.93056002152069883</c:v>
                </c:pt>
                <c:pt idx="427">
                  <c:v>0.9314742308557219</c:v>
                </c:pt>
                <c:pt idx="428">
                  <c:v>0.93228966354994935</c:v>
                </c:pt>
                <c:pt idx="429">
                  <c:v>0.93363050390798319</c:v>
                </c:pt>
                <c:pt idx="430">
                  <c:v>0.934504782260557</c:v>
                </c:pt>
                <c:pt idx="431">
                  <c:v>0.93865550280462717</c:v>
                </c:pt>
                <c:pt idx="432">
                  <c:v>0.94187520096843247</c:v>
                </c:pt>
                <c:pt idx="433">
                  <c:v>0.94360274136702771</c:v>
                </c:pt>
                <c:pt idx="434">
                  <c:v>0.94472501213691806</c:v>
                </c:pt>
                <c:pt idx="435">
                  <c:v>0.94763366896375001</c:v>
                </c:pt>
                <c:pt idx="436">
                  <c:v>0.94853526851484171</c:v>
                </c:pt>
                <c:pt idx="437">
                  <c:v>0.95068943993644772</c:v>
                </c:pt>
                <c:pt idx="438">
                  <c:v>0.95206810964627553</c:v>
                </c:pt>
                <c:pt idx="439">
                  <c:v>0.95336481576054954</c:v>
                </c:pt>
                <c:pt idx="440">
                  <c:v>0.95625035465017405</c:v>
                </c:pt>
                <c:pt idx="441">
                  <c:v>0.95787491514666323</c:v>
                </c:pt>
                <c:pt idx="442">
                  <c:v>0.96883281738300842</c:v>
                </c:pt>
                <c:pt idx="443">
                  <c:v>0.97443366307918411</c:v>
                </c:pt>
                <c:pt idx="444">
                  <c:v>0.97620323609088389</c:v>
                </c:pt>
                <c:pt idx="445">
                  <c:v>0.99236687746022234</c:v>
                </c:pt>
                <c:pt idx="446">
                  <c:v>0.99326007048869314</c:v>
                </c:pt>
                <c:pt idx="447">
                  <c:v>0.99604473110686675</c:v>
                </c:pt>
                <c:pt idx="448">
                  <c:v>1.0000000000000009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1.5547610356724494E-3</c:v>
                </c:pt>
                <c:pt idx="2">
                  <c:v>2.7889480621232414E-2</c:v>
                </c:pt>
                <c:pt idx="3">
                  <c:v>3.4991286923665509E-2</c:v>
                </c:pt>
                <c:pt idx="4">
                  <c:v>6.347334837185363E-2</c:v>
                </c:pt>
                <c:pt idx="5">
                  <c:v>9.2245591152829348E-2</c:v>
                </c:pt>
                <c:pt idx="6">
                  <c:v>0.10432477094765587</c:v>
                </c:pt>
                <c:pt idx="7">
                  <c:v>0.12366612041303494</c:v>
                </c:pt>
                <c:pt idx="8">
                  <c:v>0.14036071066935671</c:v>
                </c:pt>
                <c:pt idx="9">
                  <c:v>0.21693345531131114</c:v>
                </c:pt>
                <c:pt idx="10">
                  <c:v>0.23132186760705784</c:v>
                </c:pt>
                <c:pt idx="11">
                  <c:v>0.2477216947200743</c:v>
                </c:pt>
                <c:pt idx="12">
                  <c:v>0.2602682191877061</c:v>
                </c:pt>
                <c:pt idx="13">
                  <c:v>0.26441628497639608</c:v>
                </c:pt>
                <c:pt idx="14">
                  <c:v>0.26871707778234266</c:v>
                </c:pt>
                <c:pt idx="15">
                  <c:v>0.28194323747676642</c:v>
                </c:pt>
                <c:pt idx="16">
                  <c:v>0.29561077825106186</c:v>
                </c:pt>
                <c:pt idx="17">
                  <c:v>0.29810939225338023</c:v>
                </c:pt>
                <c:pt idx="18">
                  <c:v>0.30192756768479589</c:v>
                </c:pt>
                <c:pt idx="19">
                  <c:v>0.3064498146657646</c:v>
                </c:pt>
                <c:pt idx="20">
                  <c:v>0.34971585138439409</c:v>
                </c:pt>
                <c:pt idx="21">
                  <c:v>0.35208770196238948</c:v>
                </c:pt>
                <c:pt idx="22">
                  <c:v>0.36628367821639285</c:v>
                </c:pt>
                <c:pt idx="23">
                  <c:v>0.37323886658225958</c:v>
                </c:pt>
                <c:pt idx="24">
                  <c:v>0.38163274345068371</c:v>
                </c:pt>
                <c:pt idx="25">
                  <c:v>0.38386866698332073</c:v>
                </c:pt>
                <c:pt idx="26">
                  <c:v>0.39303839709940852</c:v>
                </c:pt>
                <c:pt idx="27">
                  <c:v>0.39567904722777558</c:v>
                </c:pt>
                <c:pt idx="28">
                  <c:v>0.39680769988530207</c:v>
                </c:pt>
                <c:pt idx="29">
                  <c:v>0.39837315181218247</c:v>
                </c:pt>
                <c:pt idx="30">
                  <c:v>0.40628899311659339</c:v>
                </c:pt>
                <c:pt idx="31">
                  <c:v>0.41432854330498214</c:v>
                </c:pt>
                <c:pt idx="32">
                  <c:v>0.41499137855987589</c:v>
                </c:pt>
                <c:pt idx="33">
                  <c:v>0.42419623588993272</c:v>
                </c:pt>
                <c:pt idx="34">
                  <c:v>0.42572808787301669</c:v>
                </c:pt>
                <c:pt idx="35">
                  <c:v>0.42677579521139714</c:v>
                </c:pt>
                <c:pt idx="36">
                  <c:v>0.42820684736309172</c:v>
                </c:pt>
                <c:pt idx="37">
                  <c:v>0.43521090837448057</c:v>
                </c:pt>
                <c:pt idx="38">
                  <c:v>0.43697032361327687</c:v>
                </c:pt>
                <c:pt idx="39">
                  <c:v>0.44135206173836944</c:v>
                </c:pt>
                <c:pt idx="40">
                  <c:v>0.44271285946212596</c:v>
                </c:pt>
                <c:pt idx="41">
                  <c:v>0.4499490655397449</c:v>
                </c:pt>
                <c:pt idx="42">
                  <c:v>0.45185204417476243</c:v>
                </c:pt>
                <c:pt idx="43">
                  <c:v>0.45589625559171787</c:v>
                </c:pt>
                <c:pt idx="44">
                  <c:v>0.45623530957002756</c:v>
                </c:pt>
                <c:pt idx="45">
                  <c:v>0.45904854122789462</c:v>
                </c:pt>
                <c:pt idx="46">
                  <c:v>0.46886125208663282</c:v>
                </c:pt>
                <c:pt idx="47">
                  <c:v>0.47632502141996413</c:v>
                </c:pt>
                <c:pt idx="48">
                  <c:v>0.4823333022788398</c:v>
                </c:pt>
                <c:pt idx="49">
                  <c:v>0.48318093722461408</c:v>
                </c:pt>
                <c:pt idx="50">
                  <c:v>0.48384835429002554</c:v>
                </c:pt>
                <c:pt idx="51">
                  <c:v>0.4852442792277511</c:v>
                </c:pt>
                <c:pt idx="52">
                  <c:v>0.48637751369579524</c:v>
                </c:pt>
                <c:pt idx="53">
                  <c:v>0.48870354616861367</c:v>
                </c:pt>
                <c:pt idx="54">
                  <c:v>0.48988718055235253</c:v>
                </c:pt>
                <c:pt idx="55">
                  <c:v>0.49069663374381267</c:v>
                </c:pt>
                <c:pt idx="56">
                  <c:v>0.49792673074074134</c:v>
                </c:pt>
                <c:pt idx="57">
                  <c:v>0.49935931016260848</c:v>
                </c:pt>
                <c:pt idx="58">
                  <c:v>0.50133559776590919</c:v>
                </c:pt>
                <c:pt idx="59">
                  <c:v>0.50303697673814796</c:v>
                </c:pt>
                <c:pt idx="60">
                  <c:v>0.50648860732814771</c:v>
                </c:pt>
                <c:pt idx="61">
                  <c:v>0.51122009032275795</c:v>
                </c:pt>
                <c:pt idx="62">
                  <c:v>0.51428837609944356</c:v>
                </c:pt>
                <c:pt idx="63">
                  <c:v>0.5190229136343989</c:v>
                </c:pt>
                <c:pt idx="64">
                  <c:v>0.52123898265479252</c:v>
                </c:pt>
                <c:pt idx="65">
                  <c:v>0.52940987807802198</c:v>
                </c:pt>
                <c:pt idx="66">
                  <c:v>0.53071722134573873</c:v>
                </c:pt>
                <c:pt idx="67">
                  <c:v>0.53127620222889793</c:v>
                </c:pt>
                <c:pt idx="68">
                  <c:v>0.53442696059490213</c:v>
                </c:pt>
                <c:pt idx="69">
                  <c:v>0.54048564136947252</c:v>
                </c:pt>
                <c:pt idx="70">
                  <c:v>0.54125691280661847</c:v>
                </c:pt>
                <c:pt idx="71">
                  <c:v>0.54173800291097685</c:v>
                </c:pt>
                <c:pt idx="72">
                  <c:v>0.5430025826138617</c:v>
                </c:pt>
                <c:pt idx="73">
                  <c:v>0.54375247226859169</c:v>
                </c:pt>
                <c:pt idx="74">
                  <c:v>0.54656723119663131</c:v>
                </c:pt>
                <c:pt idx="75">
                  <c:v>0.54739195708981714</c:v>
                </c:pt>
                <c:pt idx="76">
                  <c:v>0.54869471854701612</c:v>
                </c:pt>
                <c:pt idx="77">
                  <c:v>0.54982184393437006</c:v>
                </c:pt>
                <c:pt idx="78">
                  <c:v>0.550396097519255</c:v>
                </c:pt>
                <c:pt idx="79">
                  <c:v>0.55114140536346734</c:v>
                </c:pt>
                <c:pt idx="80">
                  <c:v>0.55252816668015747</c:v>
                </c:pt>
                <c:pt idx="81">
                  <c:v>0.55383245540752901</c:v>
                </c:pt>
                <c:pt idx="82">
                  <c:v>0.55424481835412187</c:v>
                </c:pt>
                <c:pt idx="83">
                  <c:v>0.55468161762347579</c:v>
                </c:pt>
                <c:pt idx="84">
                  <c:v>0.55564227056201998</c:v>
                </c:pt>
                <c:pt idx="85">
                  <c:v>0.55633412395019255</c:v>
                </c:pt>
                <c:pt idx="86">
                  <c:v>0.55772852161774555</c:v>
                </c:pt>
                <c:pt idx="87">
                  <c:v>0.5628906948010195</c:v>
                </c:pt>
                <c:pt idx="88">
                  <c:v>0.56395520211129813</c:v>
                </c:pt>
                <c:pt idx="89">
                  <c:v>0.56766035954994387</c:v>
                </c:pt>
                <c:pt idx="90">
                  <c:v>0.56893257560369159</c:v>
                </c:pt>
                <c:pt idx="91">
                  <c:v>0.57035446413435076</c:v>
                </c:pt>
                <c:pt idx="92">
                  <c:v>0.57225133368867809</c:v>
                </c:pt>
                <c:pt idx="93">
                  <c:v>0.57290500532253641</c:v>
                </c:pt>
                <c:pt idx="94">
                  <c:v>0.5735632587669125</c:v>
                </c:pt>
                <c:pt idx="95">
                  <c:v>0.5762176543268327</c:v>
                </c:pt>
                <c:pt idx="96">
                  <c:v>0.57852383228740778</c:v>
                </c:pt>
                <c:pt idx="97">
                  <c:v>0.58194797201430137</c:v>
                </c:pt>
                <c:pt idx="98">
                  <c:v>0.58543014800775239</c:v>
                </c:pt>
                <c:pt idx="99">
                  <c:v>0.58587916543848684</c:v>
                </c:pt>
                <c:pt idx="100">
                  <c:v>0.58805857997473887</c:v>
                </c:pt>
                <c:pt idx="101">
                  <c:v>0.5885610518615132</c:v>
                </c:pt>
                <c:pt idx="102">
                  <c:v>0.58911392366398219</c:v>
                </c:pt>
                <c:pt idx="103">
                  <c:v>0.59009137657442456</c:v>
                </c:pt>
                <c:pt idx="104">
                  <c:v>0.59260526327846863</c:v>
                </c:pt>
                <c:pt idx="105">
                  <c:v>0.59287559009901281</c:v>
                </c:pt>
                <c:pt idx="106">
                  <c:v>0.59346511638562338</c:v>
                </c:pt>
                <c:pt idx="107">
                  <c:v>0.59377362496048181</c:v>
                </c:pt>
                <c:pt idx="108">
                  <c:v>0.59452504188538435</c:v>
                </c:pt>
                <c:pt idx="109">
                  <c:v>0.59652423854127357</c:v>
                </c:pt>
                <c:pt idx="110">
                  <c:v>0.59769412749345929</c:v>
                </c:pt>
                <c:pt idx="111">
                  <c:v>0.59888692549823352</c:v>
                </c:pt>
                <c:pt idx="112">
                  <c:v>0.59920154315378216</c:v>
                </c:pt>
                <c:pt idx="113">
                  <c:v>0.60011179617663168</c:v>
                </c:pt>
                <c:pt idx="114">
                  <c:v>0.60041114113045468</c:v>
                </c:pt>
                <c:pt idx="115">
                  <c:v>0.60170626623679091</c:v>
                </c:pt>
                <c:pt idx="116">
                  <c:v>0.60350997231059167</c:v>
                </c:pt>
                <c:pt idx="117">
                  <c:v>0.60512124234264908</c:v>
                </c:pt>
                <c:pt idx="118">
                  <c:v>0.60739229308925513</c:v>
                </c:pt>
                <c:pt idx="119">
                  <c:v>0.60975498004621509</c:v>
                </c:pt>
                <c:pt idx="120">
                  <c:v>0.61152814071656447</c:v>
                </c:pt>
                <c:pt idx="121">
                  <c:v>0.61259112075667055</c:v>
                </c:pt>
                <c:pt idx="122">
                  <c:v>0.61326159236242717</c:v>
                </c:pt>
                <c:pt idx="123">
                  <c:v>0.61361133723194483</c:v>
                </c:pt>
                <c:pt idx="124">
                  <c:v>0.61652842326154633</c:v>
                </c:pt>
                <c:pt idx="125">
                  <c:v>0.61718362216557721</c:v>
                </c:pt>
                <c:pt idx="126">
                  <c:v>0.61837489290017889</c:v>
                </c:pt>
                <c:pt idx="127">
                  <c:v>0.61930347316509915</c:v>
                </c:pt>
                <c:pt idx="128">
                  <c:v>0.62430528298025367</c:v>
                </c:pt>
                <c:pt idx="129">
                  <c:v>0.62575771691436421</c:v>
                </c:pt>
                <c:pt idx="130">
                  <c:v>0.62641138854822254</c:v>
                </c:pt>
                <c:pt idx="131">
                  <c:v>0.62729415070796579</c:v>
                </c:pt>
                <c:pt idx="132">
                  <c:v>0.62867938475448337</c:v>
                </c:pt>
                <c:pt idx="133">
                  <c:v>0.63013945503945668</c:v>
                </c:pt>
                <c:pt idx="134">
                  <c:v>0.63179043409600077</c:v>
                </c:pt>
                <c:pt idx="135">
                  <c:v>0.63427682993693868</c:v>
                </c:pt>
                <c:pt idx="136">
                  <c:v>0.63455479310834573</c:v>
                </c:pt>
                <c:pt idx="137">
                  <c:v>0.63511071945115982</c:v>
                </c:pt>
                <c:pt idx="138">
                  <c:v>0.63535202813842528</c:v>
                </c:pt>
                <c:pt idx="139">
                  <c:v>0.63661660784131013</c:v>
                </c:pt>
                <c:pt idx="140">
                  <c:v>0.63816220525594713</c:v>
                </c:pt>
                <c:pt idx="141">
                  <c:v>0.63974751169507094</c:v>
                </c:pt>
                <c:pt idx="142">
                  <c:v>0.64256227062311055</c:v>
                </c:pt>
                <c:pt idx="143">
                  <c:v>0.64292728819435385</c:v>
                </c:pt>
                <c:pt idx="144">
                  <c:v>0.64328314214456184</c:v>
                </c:pt>
                <c:pt idx="145">
                  <c:v>0.64419797697792902</c:v>
                </c:pt>
                <c:pt idx="146">
                  <c:v>0.64506546643594664</c:v>
                </c:pt>
                <c:pt idx="147">
                  <c:v>0.64563666548048637</c:v>
                </c:pt>
                <c:pt idx="148">
                  <c:v>0.6466125911207562</c:v>
                </c:pt>
                <c:pt idx="149">
                  <c:v>0.65046131195562318</c:v>
                </c:pt>
                <c:pt idx="150">
                  <c:v>0.65082022044617627</c:v>
                </c:pt>
                <c:pt idx="151">
                  <c:v>0.65220545449269385</c:v>
                </c:pt>
                <c:pt idx="152">
                  <c:v>0.65684530127695018</c:v>
                </c:pt>
                <c:pt idx="153">
                  <c:v>0.65857417111229521</c:v>
                </c:pt>
                <c:pt idx="154">
                  <c:v>0.65891169782043235</c:v>
                </c:pt>
                <c:pt idx="155">
                  <c:v>0.6601533684707287</c:v>
                </c:pt>
                <c:pt idx="156">
                  <c:v>0.66066194943819323</c:v>
                </c:pt>
                <c:pt idx="157">
                  <c:v>0.66138129368947196</c:v>
                </c:pt>
                <c:pt idx="158">
                  <c:v>0.66178449301502951</c:v>
                </c:pt>
                <c:pt idx="159">
                  <c:v>0.66455190656771956</c:v>
                </c:pt>
                <c:pt idx="160">
                  <c:v>0.66532317800486551</c:v>
                </c:pt>
                <c:pt idx="161">
                  <c:v>0.66624564918909557</c:v>
                </c:pt>
                <c:pt idx="162">
                  <c:v>0.6672643383941973</c:v>
                </c:pt>
                <c:pt idx="163">
                  <c:v>0.67197291233621903</c:v>
                </c:pt>
                <c:pt idx="164">
                  <c:v>0.67231196631452872</c:v>
                </c:pt>
                <c:pt idx="165">
                  <c:v>0.67322069206720569</c:v>
                </c:pt>
                <c:pt idx="166">
                  <c:v>0.67413247236022777</c:v>
                </c:pt>
                <c:pt idx="167">
                  <c:v>0.67575748782383827</c:v>
                </c:pt>
                <c:pt idx="168">
                  <c:v>0.67615610533887804</c:v>
                </c:pt>
                <c:pt idx="169">
                  <c:v>0.67705719474069215</c:v>
                </c:pt>
                <c:pt idx="170">
                  <c:v>0.67766810280971868</c:v>
                </c:pt>
                <c:pt idx="171">
                  <c:v>0.6786440284499885</c:v>
                </c:pt>
                <c:pt idx="172">
                  <c:v>0.67935573635040436</c:v>
                </c:pt>
                <c:pt idx="173">
                  <c:v>0.6810021335964308</c:v>
                </c:pt>
                <c:pt idx="174">
                  <c:v>0.68138242386939984</c:v>
                </c:pt>
                <c:pt idx="175">
                  <c:v>0.68304103927680682</c:v>
                </c:pt>
                <c:pt idx="176">
                  <c:v>0.68384896519809435</c:v>
                </c:pt>
                <c:pt idx="177">
                  <c:v>0.68584816185398356</c:v>
                </c:pt>
                <c:pt idx="178">
                  <c:v>0.68705470529031087</c:v>
                </c:pt>
                <c:pt idx="179">
                  <c:v>0.68738765018793035</c:v>
                </c:pt>
                <c:pt idx="180">
                  <c:v>0.68786721302211618</c:v>
                </c:pt>
                <c:pt idx="181">
                  <c:v>0.69028335443511601</c:v>
                </c:pt>
                <c:pt idx="182">
                  <c:v>0.69156473410989905</c:v>
                </c:pt>
                <c:pt idx="183">
                  <c:v>0.69223673298582822</c:v>
                </c:pt>
                <c:pt idx="184">
                  <c:v>0.69343869461163787</c:v>
                </c:pt>
                <c:pt idx="185">
                  <c:v>0.6956150546075448</c:v>
                </c:pt>
                <c:pt idx="186">
                  <c:v>0.6965130894690138</c:v>
                </c:pt>
                <c:pt idx="187">
                  <c:v>0.69806632323451367</c:v>
                </c:pt>
                <c:pt idx="188">
                  <c:v>0.69891243091011535</c:v>
                </c:pt>
                <c:pt idx="189">
                  <c:v>0.70094370023962849</c:v>
                </c:pt>
                <c:pt idx="190">
                  <c:v>0.70159584460331426</c:v>
                </c:pt>
                <c:pt idx="191">
                  <c:v>0.70544456543818124</c:v>
                </c:pt>
                <c:pt idx="192">
                  <c:v>0.70589511013908823</c:v>
                </c:pt>
                <c:pt idx="193">
                  <c:v>0.7080042702474022</c:v>
                </c:pt>
                <c:pt idx="194">
                  <c:v>0.70961095846894195</c:v>
                </c:pt>
                <c:pt idx="195">
                  <c:v>0.71105422878201707</c:v>
                </c:pt>
                <c:pt idx="196">
                  <c:v>0.71740614542972014</c:v>
                </c:pt>
                <c:pt idx="197">
                  <c:v>0.71856381622052534</c:v>
                </c:pt>
                <c:pt idx="198">
                  <c:v>0.72144119322564015</c:v>
                </c:pt>
                <c:pt idx="199">
                  <c:v>0.7230875904716666</c:v>
                </c:pt>
                <c:pt idx="200">
                  <c:v>0.72445144273576823</c:v>
                </c:pt>
                <c:pt idx="201">
                  <c:v>0.72482409665787439</c:v>
                </c:pt>
                <c:pt idx="202">
                  <c:v>0.72583514951211325</c:v>
                </c:pt>
                <c:pt idx="203">
                  <c:v>0.72704169294844057</c:v>
                </c:pt>
                <c:pt idx="204">
                  <c:v>0.72755180118607765</c:v>
                </c:pt>
                <c:pt idx="205">
                  <c:v>0.72793972780990945</c:v>
                </c:pt>
                <c:pt idx="206">
                  <c:v>0.72878583548551112</c:v>
                </c:pt>
                <c:pt idx="207">
                  <c:v>0.73017412407237381</c:v>
                </c:pt>
                <c:pt idx="208">
                  <c:v>0.73114852244247108</c:v>
                </c:pt>
                <c:pt idx="209">
                  <c:v>0.73149826731198875</c:v>
                </c:pt>
                <c:pt idx="210">
                  <c:v>0.7346505529481655</c:v>
                </c:pt>
                <c:pt idx="211">
                  <c:v>0.73619767763297517</c:v>
                </c:pt>
                <c:pt idx="212">
                  <c:v>0.73801971094884666</c:v>
                </c:pt>
                <c:pt idx="213">
                  <c:v>0.73849469197251472</c:v>
                </c:pt>
                <c:pt idx="214">
                  <c:v>0.73880167327720059</c:v>
                </c:pt>
                <c:pt idx="215">
                  <c:v>0.73954698112141293</c:v>
                </c:pt>
                <c:pt idx="216">
                  <c:v>0.74199061339751893</c:v>
                </c:pt>
                <c:pt idx="217">
                  <c:v>0.74994158191589888</c:v>
                </c:pt>
                <c:pt idx="218">
                  <c:v>0.75122448886085458</c:v>
                </c:pt>
                <c:pt idx="219">
                  <c:v>0.75434928363392517</c:v>
                </c:pt>
                <c:pt idx="220">
                  <c:v>0.75473721025775697</c:v>
                </c:pt>
                <c:pt idx="221">
                  <c:v>0.75578033578561976</c:v>
                </c:pt>
                <c:pt idx="222">
                  <c:v>0.75689524301159317</c:v>
                </c:pt>
                <c:pt idx="223">
                  <c:v>0.75780396876427014</c:v>
                </c:pt>
                <c:pt idx="224">
                  <c:v>0.75884556702196038</c:v>
                </c:pt>
                <c:pt idx="225">
                  <c:v>0.76036520084366377</c:v>
                </c:pt>
                <c:pt idx="226">
                  <c:v>0.76203908895279637</c:v>
                </c:pt>
                <c:pt idx="227">
                  <c:v>0.76222999772436717</c:v>
                </c:pt>
                <c:pt idx="228">
                  <c:v>0.76330214138550867</c:v>
                </c:pt>
                <c:pt idx="229">
                  <c:v>0.76458504833046437</c:v>
                </c:pt>
                <c:pt idx="230">
                  <c:v>0.76526773809760151</c:v>
                </c:pt>
                <c:pt idx="231">
                  <c:v>0.76655828139341997</c:v>
                </c:pt>
                <c:pt idx="232">
                  <c:v>0.76801835167839327</c:v>
                </c:pt>
                <c:pt idx="233">
                  <c:v>0.76962656717010558</c:v>
                </c:pt>
                <c:pt idx="234">
                  <c:v>0.77033063871965868</c:v>
                </c:pt>
                <c:pt idx="235">
                  <c:v>0.77260474400660983</c:v>
                </c:pt>
                <c:pt idx="236">
                  <c:v>0.77301863422337525</c:v>
                </c:pt>
                <c:pt idx="237">
                  <c:v>0.77466503146940169</c:v>
                </c:pt>
                <c:pt idx="238">
                  <c:v>0.77511404890013613</c:v>
                </c:pt>
                <c:pt idx="239">
                  <c:v>0.77684291873548117</c:v>
                </c:pt>
                <c:pt idx="240">
                  <c:v>0.77729499070656083</c:v>
                </c:pt>
                <c:pt idx="241">
                  <c:v>0.77804946217180859</c:v>
                </c:pt>
                <c:pt idx="242">
                  <c:v>0.77909411496984393</c:v>
                </c:pt>
                <c:pt idx="243">
                  <c:v>0.78046713085498098</c:v>
                </c:pt>
                <c:pt idx="244">
                  <c:v>0.7831933081130118</c:v>
                </c:pt>
                <c:pt idx="245">
                  <c:v>0.78588130361672837</c:v>
                </c:pt>
                <c:pt idx="246">
                  <c:v>0.78732457392980348</c:v>
                </c:pt>
                <c:pt idx="247">
                  <c:v>0.78890071674789186</c:v>
                </c:pt>
                <c:pt idx="248">
                  <c:v>0.7894291522275998</c:v>
                </c:pt>
                <c:pt idx="249">
                  <c:v>0.79095489512999351</c:v>
                </c:pt>
                <c:pt idx="250">
                  <c:v>0.7979833924641434</c:v>
                </c:pt>
                <c:pt idx="251">
                  <c:v>0.79943429912808139</c:v>
                </c:pt>
                <c:pt idx="252">
                  <c:v>0.80062556986268307</c:v>
                </c:pt>
                <c:pt idx="253">
                  <c:v>0.80106847821272731</c:v>
                </c:pt>
                <c:pt idx="254">
                  <c:v>0.80172367711675818</c:v>
                </c:pt>
                <c:pt idx="255">
                  <c:v>0.80227196710870952</c:v>
                </c:pt>
                <c:pt idx="256">
                  <c:v>0.80283705707255903</c:v>
                </c:pt>
                <c:pt idx="257">
                  <c:v>0.80408178226320048</c:v>
                </c:pt>
                <c:pt idx="258">
                  <c:v>0.80595268822459409</c:v>
                </c:pt>
                <c:pt idx="259">
                  <c:v>0.80973268190169556</c:v>
                </c:pt>
                <c:pt idx="260">
                  <c:v>0.81033137180934156</c:v>
                </c:pt>
                <c:pt idx="261">
                  <c:v>0.81053297147212033</c:v>
                </c:pt>
                <c:pt idx="262">
                  <c:v>0.81297202193770868</c:v>
                </c:pt>
                <c:pt idx="263">
                  <c:v>0.81362111176104934</c:v>
                </c:pt>
                <c:pt idx="264">
                  <c:v>0.81439238319819529</c:v>
                </c:pt>
                <c:pt idx="265">
                  <c:v>0.8155103449645138</c:v>
                </c:pt>
                <c:pt idx="266">
                  <c:v>0.81614721662647394</c:v>
                </c:pt>
                <c:pt idx="267">
                  <c:v>0.81735376006280125</c:v>
                </c:pt>
                <c:pt idx="268">
                  <c:v>0.81779514114267293</c:v>
                </c:pt>
                <c:pt idx="269">
                  <c:v>0.81842743099411541</c:v>
                </c:pt>
                <c:pt idx="270">
                  <c:v>0.81860917614465079</c:v>
                </c:pt>
                <c:pt idx="271">
                  <c:v>0.82014102812773471</c:v>
                </c:pt>
                <c:pt idx="272">
                  <c:v>0.82093215407712405</c:v>
                </c:pt>
                <c:pt idx="273">
                  <c:v>0.82154153487597803</c:v>
                </c:pt>
                <c:pt idx="274">
                  <c:v>0.8224074970638231</c:v>
                </c:pt>
                <c:pt idx="275">
                  <c:v>0.822900805329562</c:v>
                </c:pt>
                <c:pt idx="276">
                  <c:v>0.82467091145956628</c:v>
                </c:pt>
                <c:pt idx="277">
                  <c:v>0.82488931109424324</c:v>
                </c:pt>
                <c:pt idx="278">
                  <c:v>0.82530320131100865</c:v>
                </c:pt>
                <c:pt idx="279">
                  <c:v>0.82608821817970768</c:v>
                </c:pt>
                <c:pt idx="280">
                  <c:v>0.82671287168028729</c:v>
                </c:pt>
                <c:pt idx="281">
                  <c:v>0.82715119821981375</c:v>
                </c:pt>
                <c:pt idx="282">
                  <c:v>0.82797134230248182</c:v>
                </c:pt>
                <c:pt idx="283">
                  <c:v>0.82853643226633134</c:v>
                </c:pt>
                <c:pt idx="284">
                  <c:v>0.82912443128276936</c:v>
                </c:pt>
                <c:pt idx="285">
                  <c:v>0.82993846628474721</c:v>
                </c:pt>
                <c:pt idx="286">
                  <c:v>0.83013853867735343</c:v>
                </c:pt>
                <c:pt idx="287">
                  <c:v>0.8323332259153311</c:v>
                </c:pt>
                <c:pt idx="288">
                  <c:v>0.83285249777400361</c:v>
                </c:pt>
                <c:pt idx="289">
                  <c:v>0.83328929704335752</c:v>
                </c:pt>
                <c:pt idx="290">
                  <c:v>0.83465925838814947</c:v>
                </c:pt>
                <c:pt idx="291">
                  <c:v>0.83533431180442375</c:v>
                </c:pt>
                <c:pt idx="292">
                  <c:v>0.83621249215364934</c:v>
                </c:pt>
                <c:pt idx="293">
                  <c:v>0.83671954585094133</c:v>
                </c:pt>
                <c:pt idx="294">
                  <c:v>0.83699598175217582</c:v>
                </c:pt>
                <c:pt idx="295">
                  <c:v>0.83911583275169777</c:v>
                </c:pt>
                <c:pt idx="296">
                  <c:v>0.83975117714348535</c:v>
                </c:pt>
                <c:pt idx="297">
                  <c:v>0.8403941578861357</c:v>
                </c:pt>
                <c:pt idx="298">
                  <c:v>0.84128761093708693</c:v>
                </c:pt>
                <c:pt idx="299">
                  <c:v>0.84285000832362222</c:v>
                </c:pt>
                <c:pt idx="300">
                  <c:v>0.84434826036290977</c:v>
                </c:pt>
                <c:pt idx="301">
                  <c:v>0.84457582361862216</c:v>
                </c:pt>
                <c:pt idx="302">
                  <c:v>0.84504927737211766</c:v>
                </c:pt>
                <c:pt idx="303">
                  <c:v>0.84608476654911757</c:v>
                </c:pt>
                <c:pt idx="304">
                  <c:v>0.84735087352217497</c:v>
                </c:pt>
                <c:pt idx="305">
                  <c:v>0.84793734526844045</c:v>
                </c:pt>
                <c:pt idx="306">
                  <c:v>0.84973341499137833</c:v>
                </c:pt>
                <c:pt idx="307">
                  <c:v>0.85069406792992253</c:v>
                </c:pt>
                <c:pt idx="308">
                  <c:v>0.85195712036263482</c:v>
                </c:pt>
                <c:pt idx="309">
                  <c:v>0.85242599230561267</c:v>
                </c:pt>
                <c:pt idx="310">
                  <c:v>0.85435187999321871</c:v>
                </c:pt>
                <c:pt idx="311">
                  <c:v>0.85509718783743105</c:v>
                </c:pt>
                <c:pt idx="312">
                  <c:v>0.85641369472618312</c:v>
                </c:pt>
                <c:pt idx="313">
                  <c:v>0.8571345662476344</c:v>
                </c:pt>
                <c:pt idx="314">
                  <c:v>0.8580982737265237</c:v>
                </c:pt>
                <c:pt idx="315">
                  <c:v>0.85983172537238639</c:v>
                </c:pt>
                <c:pt idx="316">
                  <c:v>0.86041514257830665</c:v>
                </c:pt>
                <c:pt idx="317">
                  <c:v>0.86126735933459864</c:v>
                </c:pt>
                <c:pt idx="318">
                  <c:v>0.86157281336911185</c:v>
                </c:pt>
                <c:pt idx="319">
                  <c:v>0.86203863077174459</c:v>
                </c:pt>
                <c:pt idx="320">
                  <c:v>0.86380110055088599</c:v>
                </c:pt>
                <c:pt idx="321">
                  <c:v>0.86749862163866887</c:v>
                </c:pt>
                <c:pt idx="322">
                  <c:v>0.86865629242947406</c:v>
                </c:pt>
                <c:pt idx="323">
                  <c:v>0.87071199808174826</c:v>
                </c:pt>
                <c:pt idx="324">
                  <c:v>0.87139010603836764</c:v>
                </c:pt>
                <c:pt idx="325">
                  <c:v>0.87233090446466843</c:v>
                </c:pt>
                <c:pt idx="326">
                  <c:v>0.87571533516707523</c:v>
                </c:pt>
                <c:pt idx="327">
                  <c:v>0.87702878751548219</c:v>
                </c:pt>
                <c:pt idx="328">
                  <c:v>0.8793044200726059</c:v>
                </c:pt>
                <c:pt idx="329">
                  <c:v>0.8813662348055703</c:v>
                </c:pt>
                <c:pt idx="330">
                  <c:v>0.88599080888810089</c:v>
                </c:pt>
                <c:pt idx="331">
                  <c:v>0.88652077163798138</c:v>
                </c:pt>
                <c:pt idx="332">
                  <c:v>0.88753029722204768</c:v>
                </c:pt>
                <c:pt idx="333">
                  <c:v>0.88853982280611399</c:v>
                </c:pt>
                <c:pt idx="334">
                  <c:v>0.88999683855074219</c:v>
                </c:pt>
                <c:pt idx="335">
                  <c:v>0.89075741909668016</c:v>
                </c:pt>
                <c:pt idx="336">
                  <c:v>0.89111174577671548</c:v>
                </c:pt>
                <c:pt idx="337">
                  <c:v>0.8925351615775472</c:v>
                </c:pt>
                <c:pt idx="338">
                  <c:v>0.89371879596128601</c:v>
                </c:pt>
                <c:pt idx="339">
                  <c:v>0.89418155882357353</c:v>
                </c:pt>
                <c:pt idx="340">
                  <c:v>0.89502155741848499</c:v>
                </c:pt>
                <c:pt idx="341">
                  <c:v>0.89565842908044513</c:v>
                </c:pt>
                <c:pt idx="342">
                  <c:v>0.89697035415867954</c:v>
                </c:pt>
                <c:pt idx="343">
                  <c:v>0.89759500765925915</c:v>
                </c:pt>
                <c:pt idx="344">
                  <c:v>0.89827464288605108</c:v>
                </c:pt>
                <c:pt idx="345">
                  <c:v>0.89867936948178118</c:v>
                </c:pt>
                <c:pt idx="346">
                  <c:v>0.89999893091087846</c:v>
                </c:pt>
                <c:pt idx="347">
                  <c:v>0.90097485655114828</c:v>
                </c:pt>
                <c:pt idx="348">
                  <c:v>0.90157049191844918</c:v>
                </c:pt>
                <c:pt idx="349">
                  <c:v>0.90282438073012605</c:v>
                </c:pt>
                <c:pt idx="350">
                  <c:v>0.90321230735395786</c:v>
                </c:pt>
                <c:pt idx="351">
                  <c:v>0.90428139647475425</c:v>
                </c:pt>
                <c:pt idx="352">
                  <c:v>0.90484495916843122</c:v>
                </c:pt>
                <c:pt idx="353">
                  <c:v>0.90635695663927185</c:v>
                </c:pt>
                <c:pt idx="354">
                  <c:v>0.90729317325505499</c:v>
                </c:pt>
                <c:pt idx="355">
                  <c:v>0.90864328008760353</c:v>
                </c:pt>
                <c:pt idx="356">
                  <c:v>0.90952298770700168</c:v>
                </c:pt>
                <c:pt idx="357">
                  <c:v>0.9116336750854882</c:v>
                </c:pt>
                <c:pt idx="358">
                  <c:v>0.9120185471689749</c:v>
                </c:pt>
                <c:pt idx="359">
                  <c:v>0.91277149136405011</c:v>
                </c:pt>
                <c:pt idx="360">
                  <c:v>0.91339156305411207</c:v>
                </c:pt>
                <c:pt idx="361">
                  <c:v>0.9151204328894571</c:v>
                </c:pt>
                <c:pt idx="362">
                  <c:v>0.91594057697212516</c:v>
                </c:pt>
                <c:pt idx="363">
                  <c:v>0.91674544835306759</c:v>
                </c:pt>
                <c:pt idx="364">
                  <c:v>0.91734108372036849</c:v>
                </c:pt>
                <c:pt idx="365">
                  <c:v>0.91794130089818704</c:v>
                </c:pt>
                <c:pt idx="366">
                  <c:v>0.91876755406154542</c:v>
                </c:pt>
                <c:pt idx="367">
                  <c:v>0.9193372258359126</c:v>
                </c:pt>
                <c:pt idx="368">
                  <c:v>0.92002907922408517</c:v>
                </c:pt>
                <c:pt idx="369">
                  <c:v>0.92130587708835054</c:v>
                </c:pt>
                <c:pt idx="370">
                  <c:v>0.92188776702409825</c:v>
                </c:pt>
                <c:pt idx="371">
                  <c:v>0.92295380160454954</c:v>
                </c:pt>
                <c:pt idx="372">
                  <c:v>0.9235570733227132</c:v>
                </c:pt>
                <c:pt idx="373">
                  <c:v>0.92420921768639896</c:v>
                </c:pt>
                <c:pt idx="374">
                  <c:v>0.92745924861361995</c:v>
                </c:pt>
                <c:pt idx="375">
                  <c:v>0.92764863011501819</c:v>
                </c:pt>
                <c:pt idx="376">
                  <c:v>0.92824579275249164</c:v>
                </c:pt>
                <c:pt idx="377">
                  <c:v>0.93056113433410204</c:v>
                </c:pt>
                <c:pt idx="378">
                  <c:v>0.93197691378407099</c:v>
                </c:pt>
                <c:pt idx="379">
                  <c:v>0.93374396537373017</c:v>
                </c:pt>
                <c:pt idx="380">
                  <c:v>0.93526818100595133</c:v>
                </c:pt>
                <c:pt idx="381">
                  <c:v>0.93615857951655745</c:v>
                </c:pt>
                <c:pt idx="382">
                  <c:v>0.93693748730456627</c:v>
                </c:pt>
                <c:pt idx="383">
                  <c:v>0.93754228629290248</c:v>
                </c:pt>
                <c:pt idx="384">
                  <c:v>0.93822192151969441</c:v>
                </c:pt>
                <c:pt idx="385">
                  <c:v>0.93932308331411474</c:v>
                </c:pt>
                <c:pt idx="386">
                  <c:v>0.94023486360713682</c:v>
                </c:pt>
                <c:pt idx="387">
                  <c:v>0.94346656729228706</c:v>
                </c:pt>
                <c:pt idx="388">
                  <c:v>0.9442317296487428</c:v>
                </c:pt>
                <c:pt idx="389">
                  <c:v>0.94445165655359231</c:v>
                </c:pt>
                <c:pt idx="390">
                  <c:v>0.94603085391202579</c:v>
                </c:pt>
                <c:pt idx="391">
                  <c:v>0.94694110693487532</c:v>
                </c:pt>
                <c:pt idx="392">
                  <c:v>0.94745274244268507</c:v>
                </c:pt>
                <c:pt idx="393">
                  <c:v>0.94887157643299913</c:v>
                </c:pt>
                <c:pt idx="394">
                  <c:v>0.94949775720375129</c:v>
                </c:pt>
                <c:pt idx="395">
                  <c:v>0.95016211972881759</c:v>
                </c:pt>
                <c:pt idx="396">
                  <c:v>0.95195818945175548</c:v>
                </c:pt>
                <c:pt idx="397">
                  <c:v>0.95351600502777301</c:v>
                </c:pt>
                <c:pt idx="398">
                  <c:v>0.95380313182021548</c:v>
                </c:pt>
                <c:pt idx="399">
                  <c:v>0.955163929543972</c:v>
                </c:pt>
                <c:pt idx="400">
                  <c:v>0.9555686561397021</c:v>
                </c:pt>
                <c:pt idx="401">
                  <c:v>0.95588938287594105</c:v>
                </c:pt>
                <c:pt idx="402">
                  <c:v>0.95763047087266662</c:v>
                </c:pt>
                <c:pt idx="403">
                  <c:v>0.95780763421268433</c:v>
                </c:pt>
                <c:pt idx="404">
                  <c:v>0.95861708740414442</c:v>
                </c:pt>
                <c:pt idx="405">
                  <c:v>0.95907374118574173</c:v>
                </c:pt>
                <c:pt idx="406">
                  <c:v>0.95992901248237883</c:v>
                </c:pt>
                <c:pt idx="407">
                  <c:v>0.96059948408813545</c:v>
                </c:pt>
                <c:pt idx="408">
                  <c:v>0.96129897382717078</c:v>
                </c:pt>
                <c:pt idx="409">
                  <c:v>0.96153875524426369</c:v>
                </c:pt>
                <c:pt idx="410">
                  <c:v>0.96225046314467955</c:v>
                </c:pt>
                <c:pt idx="411">
                  <c:v>0.96311337079217951</c:v>
                </c:pt>
                <c:pt idx="412">
                  <c:v>0.9642649325022945</c:v>
                </c:pt>
                <c:pt idx="413">
                  <c:v>0.96505911299202896</c:v>
                </c:pt>
                <c:pt idx="414">
                  <c:v>0.96552340312448914</c:v>
                </c:pt>
                <c:pt idx="415">
                  <c:v>0.96571583916623249</c:v>
                </c:pt>
                <c:pt idx="416">
                  <c:v>0.96615263843558641</c:v>
                </c:pt>
                <c:pt idx="417">
                  <c:v>0.9688497975603384</c:v>
                </c:pt>
                <c:pt idx="418">
                  <c:v>0.9692377241841702</c:v>
                </c:pt>
                <c:pt idx="419">
                  <c:v>0.96959357813437819</c:v>
                </c:pt>
                <c:pt idx="420">
                  <c:v>0.97028084971203299</c:v>
                </c:pt>
                <c:pt idx="421">
                  <c:v>0.97112543011746211</c:v>
                </c:pt>
                <c:pt idx="422">
                  <c:v>0.97278251825469653</c:v>
                </c:pt>
                <c:pt idx="423">
                  <c:v>0.97331248100457701</c:v>
                </c:pt>
                <c:pt idx="424">
                  <c:v>0.97611349450106355</c:v>
                </c:pt>
                <c:pt idx="425">
                  <c:v>0.98026461483009864</c:v>
                </c:pt>
                <c:pt idx="426">
                  <c:v>0.98058381429616503</c:v>
                </c:pt>
                <c:pt idx="427">
                  <c:v>0.9816208307433375</c:v>
                </c:pt>
                <c:pt idx="428">
                  <c:v>0.98265173810981976</c:v>
                </c:pt>
                <c:pt idx="429">
                  <c:v>0.98411333566496562</c:v>
                </c:pt>
                <c:pt idx="430">
                  <c:v>0.985238933782147</c:v>
                </c:pt>
                <c:pt idx="431">
                  <c:v>0.9856238058656337</c:v>
                </c:pt>
                <c:pt idx="432">
                  <c:v>0.98589718722652309</c:v>
                </c:pt>
                <c:pt idx="433">
                  <c:v>0.98604838697360719</c:v>
                </c:pt>
                <c:pt idx="434">
                  <c:v>0.98632482287484169</c:v>
                </c:pt>
                <c:pt idx="435">
                  <c:v>0.98677231303540358</c:v>
                </c:pt>
                <c:pt idx="436">
                  <c:v>0.98732518483787257</c:v>
                </c:pt>
                <c:pt idx="437">
                  <c:v>0.9877650386475717</c:v>
                </c:pt>
                <c:pt idx="438">
                  <c:v>0.98844161933401853</c:v>
                </c:pt>
                <c:pt idx="439">
                  <c:v>0.99179855917331916</c:v>
                </c:pt>
                <c:pt idx="440">
                  <c:v>0.99206583145351823</c:v>
                </c:pt>
                <c:pt idx="441">
                  <c:v>0.99251026707373502</c:v>
                </c:pt>
                <c:pt idx="442">
                  <c:v>0.99285848467308013</c:v>
                </c:pt>
                <c:pt idx="443">
                  <c:v>0.99434146401064194</c:v>
                </c:pt>
                <c:pt idx="444">
                  <c:v>0.99846509347657086</c:v>
                </c:pt>
                <c:pt idx="445">
                  <c:v>0.99891411090730531</c:v>
                </c:pt>
                <c:pt idx="446">
                  <c:v>0.99910807421922121</c:v>
                </c:pt>
                <c:pt idx="447">
                  <c:v>0.99955098256926544</c:v>
                </c:pt>
                <c:pt idx="448">
                  <c:v>0.99999999999999989</c:v>
                </c:pt>
              </c:numCache>
            </c:numRef>
          </c:xVal>
          <c:yVal>
            <c:numRef>
              <c:f>křivka!$N$2:$N$450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5.2225521782350926E-3</c:v>
                </c:pt>
                <c:pt idx="3">
                  <c:v>6.9164664863467567E-3</c:v>
                </c:pt>
                <c:pt idx="4">
                  <c:v>1.3923303090868207E-2</c:v>
                </c:pt>
                <c:pt idx="5">
                  <c:v>2.1453445728540778E-2</c:v>
                </c:pt>
                <c:pt idx="6">
                  <c:v>2.4668940631035623E-2</c:v>
                </c:pt>
                <c:pt idx="7">
                  <c:v>2.9908305854512519E-2</c:v>
                </c:pt>
                <c:pt idx="8">
                  <c:v>3.4586535693044235E-2</c:v>
                </c:pt>
                <c:pt idx="9">
                  <c:v>5.6781857042879573E-2</c:v>
                </c:pt>
                <c:pt idx="10">
                  <c:v>6.1287753167682806E-2</c:v>
                </c:pt>
                <c:pt idx="11">
                  <c:v>6.7102965190691463E-2</c:v>
                </c:pt>
                <c:pt idx="12">
                  <c:v>7.1732857524152996E-2</c:v>
                </c:pt>
                <c:pt idx="13">
                  <c:v>7.3298572362295908E-2</c:v>
                </c:pt>
                <c:pt idx="14">
                  <c:v>7.4927336120095583E-2</c:v>
                </c:pt>
                <c:pt idx="15">
                  <c:v>7.9983859476567873E-2</c:v>
                </c:pt>
                <c:pt idx="16">
                  <c:v>8.6011336195754295E-2</c:v>
                </c:pt>
                <c:pt idx="17">
                  <c:v>8.7165131425473039E-2</c:v>
                </c:pt>
                <c:pt idx="18">
                  <c:v>8.9033481077968407E-2</c:v>
                </c:pt>
                <c:pt idx="19">
                  <c:v>9.1271717725783449E-2</c:v>
                </c:pt>
                <c:pt idx="20">
                  <c:v>0.11299207054753785</c:v>
                </c:pt>
                <c:pt idx="21">
                  <c:v>0.11421942285018948</c:v>
                </c:pt>
                <c:pt idx="22">
                  <c:v>0.12162556927920375</c:v>
                </c:pt>
                <c:pt idx="23">
                  <c:v>0.12527400009667503</c:v>
                </c:pt>
                <c:pt idx="24">
                  <c:v>0.12968952610330356</c:v>
                </c:pt>
                <c:pt idx="25">
                  <c:v>0.13087064253154024</c:v>
                </c:pt>
                <c:pt idx="26">
                  <c:v>0.13573171423707656</c:v>
                </c:pt>
                <c:pt idx="27">
                  <c:v>0.1371503149293537</c:v>
                </c:pt>
                <c:pt idx="28">
                  <c:v>0.13775978781936907</c:v>
                </c:pt>
                <c:pt idx="29">
                  <c:v>0.13864877758652941</c:v>
                </c:pt>
                <c:pt idx="30">
                  <c:v>0.14315257208067741</c:v>
                </c:pt>
                <c:pt idx="31">
                  <c:v>0.14773833017037921</c:v>
                </c:pt>
                <c:pt idx="32">
                  <c:v>0.14812292858028545</c:v>
                </c:pt>
                <c:pt idx="33">
                  <c:v>0.15362920089697596</c:v>
                </c:pt>
                <c:pt idx="34">
                  <c:v>0.15456862979986172</c:v>
                </c:pt>
                <c:pt idx="35">
                  <c:v>0.15521172878036069</c:v>
                </c:pt>
                <c:pt idx="36">
                  <c:v>0.15609441365555535</c:v>
                </c:pt>
                <c:pt idx="37">
                  <c:v>0.16051624455414956</c:v>
                </c:pt>
                <c:pt idx="38">
                  <c:v>0.16168264956779965</c:v>
                </c:pt>
                <c:pt idx="39">
                  <c:v>0.16462703411577043</c:v>
                </c:pt>
                <c:pt idx="40">
                  <c:v>0.16557486954127706</c:v>
                </c:pt>
                <c:pt idx="41">
                  <c:v>0.17070284834002702</c:v>
                </c:pt>
                <c:pt idx="42">
                  <c:v>0.17207311152723398</c:v>
                </c:pt>
                <c:pt idx="43">
                  <c:v>0.17499437813799726</c:v>
                </c:pt>
                <c:pt idx="44">
                  <c:v>0.17524447218596909</c:v>
                </c:pt>
                <c:pt idx="45">
                  <c:v>0.17732928979595267</c:v>
                </c:pt>
                <c:pt idx="46">
                  <c:v>0.18467659056662061</c:v>
                </c:pt>
                <c:pt idx="47">
                  <c:v>0.1903047574613142</c:v>
                </c:pt>
                <c:pt idx="48">
                  <c:v>0.1948652959831533</c:v>
                </c:pt>
                <c:pt idx="49">
                  <c:v>0.1955104965943075</c:v>
                </c:pt>
                <c:pt idx="50">
                  <c:v>0.19602329447418249</c:v>
                </c:pt>
                <c:pt idx="51">
                  <c:v>0.19712244730686537</c:v>
                </c:pt>
                <c:pt idx="52">
                  <c:v>0.19802404685795708</c:v>
                </c:pt>
                <c:pt idx="53">
                  <c:v>0.19990080303307334</c:v>
                </c:pt>
                <c:pt idx="54">
                  <c:v>0.20086545150382179</c:v>
                </c:pt>
                <c:pt idx="55">
                  <c:v>0.20152536352956257</c:v>
                </c:pt>
                <c:pt idx="56">
                  <c:v>0.20749189295974746</c:v>
                </c:pt>
                <c:pt idx="57">
                  <c:v>0.20868141591060502</c:v>
                </c:pt>
                <c:pt idx="58">
                  <c:v>0.21034380575888831</c:v>
                </c:pt>
                <c:pt idx="59">
                  <c:v>0.21178972764968337</c:v>
                </c:pt>
                <c:pt idx="60">
                  <c:v>0.21472780730568847</c:v>
                </c:pt>
                <c:pt idx="61">
                  <c:v>0.21878815773158392</c:v>
                </c:pt>
                <c:pt idx="62">
                  <c:v>0.22144882214109926</c:v>
                </c:pt>
                <c:pt idx="63">
                  <c:v>0.22558483127058282</c:v>
                </c:pt>
                <c:pt idx="64">
                  <c:v>0.2275456526719081</c:v>
                </c:pt>
                <c:pt idx="65">
                  <c:v>0.23478156701784911</c:v>
                </c:pt>
                <c:pt idx="66">
                  <c:v>0.23593956550887829</c:v>
                </c:pt>
                <c:pt idx="67">
                  <c:v>0.23643555034351149</c:v>
                </c:pt>
                <c:pt idx="68">
                  <c:v>0.2392328207456165</c:v>
                </c:pt>
                <c:pt idx="69">
                  <c:v>0.24463611316020098</c:v>
                </c:pt>
                <c:pt idx="70">
                  <c:v>0.24532965127642536</c:v>
                </c:pt>
                <c:pt idx="71">
                  <c:v>0.24576258719140179</c:v>
                </c:pt>
                <c:pt idx="72">
                  <c:v>0.24692058568243097</c:v>
                </c:pt>
                <c:pt idx="73">
                  <c:v>0.2476099205373449</c:v>
                </c:pt>
                <c:pt idx="74">
                  <c:v>0.25020123113523779</c:v>
                </c:pt>
                <c:pt idx="75">
                  <c:v>0.25096832632439503</c:v>
                </c:pt>
                <c:pt idx="76">
                  <c:v>0.25218517047377054</c:v>
                </c:pt>
                <c:pt idx="77">
                  <c:v>0.2532485955853146</c:v>
                </c:pt>
                <c:pt idx="78">
                  <c:v>0.25379081629436273</c:v>
                </c:pt>
                <c:pt idx="79">
                  <c:v>0.25449486256386322</c:v>
                </c:pt>
                <c:pt idx="80">
                  <c:v>0.25581048335403433</c:v>
                </c:pt>
                <c:pt idx="81">
                  <c:v>0.25705044544061734</c:v>
                </c:pt>
                <c:pt idx="82">
                  <c:v>0.25744345037314448</c:v>
                </c:pt>
                <c:pt idx="83">
                  <c:v>0.25786587813484479</c:v>
                </c:pt>
                <c:pt idx="84">
                  <c:v>0.25880110377642007</c:v>
                </c:pt>
                <c:pt idx="85">
                  <c:v>0.25948833700067875</c:v>
                </c:pt>
                <c:pt idx="86">
                  <c:v>0.26088802301705888</c:v>
                </c:pt>
                <c:pt idx="87">
                  <c:v>0.2660895588887417</c:v>
                </c:pt>
                <c:pt idx="88">
                  <c:v>0.2671718986761828</c:v>
                </c:pt>
                <c:pt idx="89">
                  <c:v>0.27094012244100191</c:v>
                </c:pt>
                <c:pt idx="90">
                  <c:v>0.27223682855527598</c:v>
                </c:pt>
                <c:pt idx="91">
                  <c:v>0.27369325859934718</c:v>
                </c:pt>
                <c:pt idx="92">
                  <c:v>0.27563726695543067</c:v>
                </c:pt>
                <c:pt idx="93">
                  <c:v>0.27630978876510282</c:v>
                </c:pt>
                <c:pt idx="94">
                  <c:v>0.27699071709739587</c:v>
                </c:pt>
                <c:pt idx="95">
                  <c:v>0.27974595488639636</c:v>
                </c:pt>
                <c:pt idx="96">
                  <c:v>0.28214181383335329</c:v>
                </c:pt>
                <c:pt idx="97">
                  <c:v>0.28570407779396034</c:v>
                </c:pt>
                <c:pt idx="98">
                  <c:v>0.28935250861143164</c:v>
                </c:pt>
                <c:pt idx="99">
                  <c:v>0.28982537550885734</c:v>
                </c:pt>
                <c:pt idx="100">
                  <c:v>0.2921329659682948</c:v>
                </c:pt>
                <c:pt idx="101">
                  <c:v>0.29266888178537726</c:v>
                </c:pt>
                <c:pt idx="102">
                  <c:v>0.29325943999949561</c:v>
                </c:pt>
                <c:pt idx="103">
                  <c:v>0.29430395043514262</c:v>
                </c:pt>
                <c:pt idx="104">
                  <c:v>0.2969982409351416</c:v>
                </c:pt>
                <c:pt idx="105">
                  <c:v>0.29728826596556268</c:v>
                </c:pt>
                <c:pt idx="106">
                  <c:v>0.29792085679278552</c:v>
                </c:pt>
                <c:pt idx="107">
                  <c:v>0.29825291443631113</c:v>
                </c:pt>
                <c:pt idx="108">
                  <c:v>0.29906414386922814</c:v>
                </c:pt>
                <c:pt idx="109">
                  <c:v>0.3012456364893521</c:v>
                </c:pt>
                <c:pt idx="110">
                  <c:v>0.30253393608100526</c:v>
                </c:pt>
                <c:pt idx="111">
                  <c:v>0.30385586176314205</c:v>
                </c:pt>
                <c:pt idx="112">
                  <c:v>0.30420473245190949</c:v>
                </c:pt>
                <c:pt idx="113">
                  <c:v>0.3052177184277281</c:v>
                </c:pt>
                <c:pt idx="114">
                  <c:v>0.30555187770190895</c:v>
                </c:pt>
                <c:pt idx="115">
                  <c:v>0.30702091752991151</c:v>
                </c:pt>
                <c:pt idx="116">
                  <c:v>0.30907000741875629</c:v>
                </c:pt>
                <c:pt idx="117">
                  <c:v>0.31090052771945759</c:v>
                </c:pt>
                <c:pt idx="118">
                  <c:v>0.31348763505604005</c:v>
                </c:pt>
                <c:pt idx="119">
                  <c:v>0.31619663697062556</c:v>
                </c:pt>
                <c:pt idx="120">
                  <c:v>0.3182352187061942</c:v>
                </c:pt>
                <c:pt idx="121">
                  <c:v>0.31945836774753539</c:v>
                </c:pt>
                <c:pt idx="122">
                  <c:v>0.32023176782865831</c:v>
                </c:pt>
                <c:pt idx="123">
                  <c:v>0.32063738254511681</c:v>
                </c:pt>
                <c:pt idx="124">
                  <c:v>0.32403992257592673</c:v>
                </c:pt>
                <c:pt idx="125">
                  <c:v>0.32480701776508397</c:v>
                </c:pt>
                <c:pt idx="126">
                  <c:v>0.3262067037814641</c:v>
                </c:pt>
                <c:pt idx="127">
                  <c:v>0.32729955172218128</c:v>
                </c:pt>
                <c:pt idx="128">
                  <c:v>0.33318832081812283</c:v>
                </c:pt>
                <c:pt idx="129">
                  <c:v>0.33490114980213154</c:v>
                </c:pt>
                <c:pt idx="130">
                  <c:v>0.33567244825259923</c:v>
                </c:pt>
                <c:pt idx="131">
                  <c:v>0.33672326358021193</c:v>
                </c:pt>
                <c:pt idx="132">
                  <c:v>0.33837514527521906</c:v>
                </c:pt>
                <c:pt idx="133">
                  <c:v>0.34011739708840089</c:v>
                </c:pt>
                <c:pt idx="134">
                  <c:v>0.34209292990431273</c:v>
                </c:pt>
                <c:pt idx="135">
                  <c:v>0.34506883891211187</c:v>
                </c:pt>
                <c:pt idx="136">
                  <c:v>0.34540299818629272</c:v>
                </c:pt>
                <c:pt idx="137">
                  <c:v>0.34607341836530964</c:v>
                </c:pt>
                <c:pt idx="138">
                  <c:v>0.34636554502638595</c:v>
                </c:pt>
                <c:pt idx="139">
                  <c:v>0.34792075171125275</c:v>
                </c:pt>
                <c:pt idx="140">
                  <c:v>0.34982272745423171</c:v>
                </c:pt>
                <c:pt idx="141">
                  <c:v>0.35177514233293611</c:v>
                </c:pt>
                <c:pt idx="142">
                  <c:v>0.35524703617536846</c:v>
                </c:pt>
                <c:pt idx="143">
                  <c:v>0.3556988867662419</c:v>
                </c:pt>
                <c:pt idx="144">
                  <c:v>0.35614022920383925</c:v>
                </c:pt>
                <c:pt idx="145">
                  <c:v>0.35727931301897142</c:v>
                </c:pt>
                <c:pt idx="146">
                  <c:v>0.3583595511757573</c:v>
                </c:pt>
                <c:pt idx="147">
                  <c:v>0.35907410559853392</c:v>
                </c:pt>
                <c:pt idx="148">
                  <c:v>0.36029725463987511</c:v>
                </c:pt>
                <c:pt idx="149">
                  <c:v>0.36513731003885919</c:v>
                </c:pt>
                <c:pt idx="150">
                  <c:v>0.36558916062973262</c:v>
                </c:pt>
                <c:pt idx="151">
                  <c:v>0.36734192059619059</c:v>
                </c:pt>
                <c:pt idx="152">
                  <c:v>0.373220181538856</c:v>
                </c:pt>
                <c:pt idx="153">
                  <c:v>0.37541848720422177</c:v>
                </c:pt>
                <c:pt idx="154">
                  <c:v>0.375849321488543</c:v>
                </c:pt>
                <c:pt idx="155">
                  <c:v>0.37743815426389338</c:v>
                </c:pt>
                <c:pt idx="156">
                  <c:v>0.37809176139766848</c:v>
                </c:pt>
                <c:pt idx="157">
                  <c:v>0.37901647888596768</c:v>
                </c:pt>
                <c:pt idx="158">
                  <c:v>0.37953558165780837</c:v>
                </c:pt>
                <c:pt idx="159">
                  <c:v>0.38310625214103633</c:v>
                </c:pt>
                <c:pt idx="160">
                  <c:v>0.38410242507161318</c:v>
                </c:pt>
                <c:pt idx="161">
                  <c:v>0.3852961512837812</c:v>
                </c:pt>
                <c:pt idx="162">
                  <c:v>0.38661807696591799</c:v>
                </c:pt>
                <c:pt idx="163">
                  <c:v>0.39273802543393432</c:v>
                </c:pt>
                <c:pt idx="164">
                  <c:v>0.39317936787153168</c:v>
                </c:pt>
                <c:pt idx="165">
                  <c:v>0.39436678919173401</c:v>
                </c:pt>
                <c:pt idx="166">
                  <c:v>0.39556471866521248</c:v>
                </c:pt>
                <c:pt idx="167">
                  <c:v>0.39771889008681849</c:v>
                </c:pt>
                <c:pt idx="168">
                  <c:v>0.39825060264259049</c:v>
                </c:pt>
                <c:pt idx="169">
                  <c:v>0.39945273537737941</c:v>
                </c:pt>
                <c:pt idx="170">
                  <c:v>0.40026816807160687</c:v>
                </c:pt>
                <c:pt idx="171">
                  <c:v>0.40157538233915707</c:v>
                </c:pt>
                <c:pt idx="172">
                  <c:v>0.40252952265662939</c:v>
                </c:pt>
                <c:pt idx="173">
                  <c:v>0.40474253973658175</c:v>
                </c:pt>
                <c:pt idx="174">
                  <c:v>0.40525743924711199</c:v>
                </c:pt>
                <c:pt idx="175">
                  <c:v>0.40751879383213452</c:v>
                </c:pt>
                <c:pt idx="176">
                  <c:v>0.40862425155678306</c:v>
                </c:pt>
                <c:pt idx="177">
                  <c:v>0.41136057466988651</c:v>
                </c:pt>
                <c:pt idx="178">
                  <c:v>0.41301245636489364</c:v>
                </c:pt>
                <c:pt idx="179">
                  <c:v>0.41346851021707753</c:v>
                </c:pt>
                <c:pt idx="180">
                  <c:v>0.41412632061216309</c:v>
                </c:pt>
                <c:pt idx="181">
                  <c:v>0.41744059215545354</c:v>
                </c:pt>
                <c:pt idx="182">
                  <c:v>0.41919965701387718</c:v>
                </c:pt>
                <c:pt idx="183">
                  <c:v>0.42012227287152115</c:v>
                </c:pt>
                <c:pt idx="184">
                  <c:v>0.42177625619718351</c:v>
                </c:pt>
                <c:pt idx="185">
                  <c:v>0.42477948640350061</c:v>
                </c:pt>
                <c:pt idx="186">
                  <c:v>0.42602155012073883</c:v>
                </c:pt>
                <c:pt idx="187">
                  <c:v>0.4281799248036553</c:v>
                </c:pt>
                <c:pt idx="188">
                  <c:v>0.4293568379705815</c:v>
                </c:pt>
                <c:pt idx="189">
                  <c:v>0.43220034424710146</c:v>
                </c:pt>
                <c:pt idx="190">
                  <c:v>0.43311455358212453</c:v>
                </c:pt>
                <c:pt idx="191">
                  <c:v>0.43851784599670901</c:v>
                </c:pt>
                <c:pt idx="192">
                  <c:v>0.43915043682393184</c:v>
                </c:pt>
                <c:pt idx="193">
                  <c:v>0.44212004093976531</c:v>
                </c:pt>
                <c:pt idx="194">
                  <c:v>0.44438559878609829</c:v>
                </c:pt>
                <c:pt idx="195">
                  <c:v>0.44642207889101171</c:v>
                </c:pt>
                <c:pt idx="196">
                  <c:v>0.45538973689685847</c:v>
                </c:pt>
                <c:pt idx="197">
                  <c:v>0.45702900880793429</c:v>
                </c:pt>
                <c:pt idx="198">
                  <c:v>0.4611040706484163</c:v>
                </c:pt>
                <c:pt idx="199">
                  <c:v>0.46344108393702693</c:v>
                </c:pt>
                <c:pt idx="200">
                  <c:v>0.46538509229311043</c:v>
                </c:pt>
                <c:pt idx="201">
                  <c:v>0.46591680484888243</c:v>
                </c:pt>
                <c:pt idx="202">
                  <c:v>0.46736903163164317</c:v>
                </c:pt>
                <c:pt idx="203">
                  <c:v>0.46911338507548023</c:v>
                </c:pt>
                <c:pt idx="204">
                  <c:v>0.46985105743546435</c:v>
                </c:pt>
                <c:pt idx="205">
                  <c:v>0.47041429445106475</c:v>
                </c:pt>
                <c:pt idx="206">
                  <c:v>0.47164374838437162</c:v>
                </c:pt>
                <c:pt idx="207">
                  <c:v>0.473661313813388</c:v>
                </c:pt>
                <c:pt idx="208">
                  <c:v>0.47507781287500989</c:v>
                </c:pt>
                <c:pt idx="209">
                  <c:v>0.47558850912422967</c:v>
                </c:pt>
                <c:pt idx="210">
                  <c:v>0.48019318188982851</c:v>
                </c:pt>
                <c:pt idx="211">
                  <c:v>0.48246294299747194</c:v>
                </c:pt>
                <c:pt idx="212">
                  <c:v>0.48513621719091865</c:v>
                </c:pt>
                <c:pt idx="213">
                  <c:v>0.48583395856845346</c:v>
                </c:pt>
                <c:pt idx="214">
                  <c:v>0.4862858091593269</c:v>
                </c:pt>
                <c:pt idx="215">
                  <c:v>0.48738916525332021</c:v>
                </c:pt>
                <c:pt idx="216">
                  <c:v>0.49100817324161833</c:v>
                </c:pt>
                <c:pt idx="217">
                  <c:v>0.50278571143350137</c:v>
                </c:pt>
                <c:pt idx="218">
                  <c:v>0.50469399206844601</c:v>
                </c:pt>
                <c:pt idx="219">
                  <c:v>0.5093575104923912</c:v>
                </c:pt>
                <c:pt idx="220">
                  <c:v>0.50993756055323336</c:v>
                </c:pt>
                <c:pt idx="221">
                  <c:v>0.51150117376072102</c:v>
                </c:pt>
                <c:pt idx="222">
                  <c:v>0.51317617339293564</c:v>
                </c:pt>
                <c:pt idx="223">
                  <c:v>0.51454643658014254</c:v>
                </c:pt>
                <c:pt idx="224">
                  <c:v>0.51611845631025111</c:v>
                </c:pt>
                <c:pt idx="225">
                  <c:v>0.51841553861641243</c:v>
                </c:pt>
                <c:pt idx="226">
                  <c:v>0.52094590192530377</c:v>
                </c:pt>
                <c:pt idx="227">
                  <c:v>0.52123592695572485</c:v>
                </c:pt>
                <c:pt idx="228">
                  <c:v>0.52286679234417976</c:v>
                </c:pt>
                <c:pt idx="229">
                  <c:v>0.52481920722288411</c:v>
                </c:pt>
                <c:pt idx="230">
                  <c:v>0.52585951439722067</c:v>
                </c:pt>
                <c:pt idx="231">
                  <c:v>0.52782664069051166</c:v>
                </c:pt>
                <c:pt idx="232">
                  <c:v>0.53005226755439538</c:v>
                </c:pt>
                <c:pt idx="233">
                  <c:v>0.53251117542100912</c:v>
                </c:pt>
                <c:pt idx="234">
                  <c:v>0.53359141357779494</c:v>
                </c:pt>
                <c:pt idx="235">
                  <c:v>0.53708852698808995</c:v>
                </c:pt>
                <c:pt idx="236">
                  <c:v>0.5377253210766233</c:v>
                </c:pt>
                <c:pt idx="237">
                  <c:v>0.54025988764682509</c:v>
                </c:pt>
                <c:pt idx="238">
                  <c:v>0.54095132413239422</c:v>
                </c:pt>
                <c:pt idx="239">
                  <c:v>0.54361409017256479</c:v>
                </c:pt>
                <c:pt idx="240">
                  <c:v>0.54431183155009966</c:v>
                </c:pt>
                <c:pt idx="241">
                  <c:v>0.54547823656374972</c:v>
                </c:pt>
                <c:pt idx="242">
                  <c:v>0.54709439053761799</c:v>
                </c:pt>
                <c:pt idx="243">
                  <c:v>0.54921913913005083</c:v>
                </c:pt>
                <c:pt idx="244">
                  <c:v>0.55344762000836434</c:v>
                </c:pt>
                <c:pt idx="245">
                  <c:v>0.55763616990422848</c:v>
                </c:pt>
                <c:pt idx="246">
                  <c:v>0.55988701633597493</c:v>
                </c:pt>
                <c:pt idx="247">
                  <c:v>0.56235012746389912</c:v>
                </c:pt>
                <c:pt idx="248">
                  <c:v>0.56317606831140266</c:v>
                </c:pt>
                <c:pt idx="249">
                  <c:v>0.56556141910508351</c:v>
                </c:pt>
                <c:pt idx="250">
                  <c:v>0.5765823702610855</c:v>
                </c:pt>
                <c:pt idx="251">
                  <c:v>0.57885843626069455</c:v>
                </c:pt>
                <c:pt idx="252">
                  <c:v>0.58073309080515556</c:v>
                </c:pt>
                <c:pt idx="253">
                  <c:v>0.58143083218269043</c:v>
                </c:pt>
                <c:pt idx="254">
                  <c:v>0.58246483446506137</c:v>
                </c:pt>
                <c:pt idx="255">
                  <c:v>0.58333070629501427</c:v>
                </c:pt>
                <c:pt idx="256">
                  <c:v>0.58422389932348506</c:v>
                </c:pt>
                <c:pt idx="257">
                  <c:v>0.58619312724743122</c:v>
                </c:pt>
                <c:pt idx="258">
                  <c:v>0.58915432484064378</c:v>
                </c:pt>
                <c:pt idx="259">
                  <c:v>0.59513766731607043</c:v>
                </c:pt>
                <c:pt idx="260">
                  <c:v>0.59608550274157712</c:v>
                </c:pt>
                <c:pt idx="261">
                  <c:v>0.59640495060117138</c:v>
                </c:pt>
                <c:pt idx="262">
                  <c:v>0.60027405263744127</c:v>
                </c:pt>
                <c:pt idx="263">
                  <c:v>0.60130805491981221</c:v>
                </c:pt>
                <c:pt idx="264">
                  <c:v>0.60253750885311907</c:v>
                </c:pt>
                <c:pt idx="265">
                  <c:v>0.60431969164875021</c:v>
                </c:pt>
                <c:pt idx="266">
                  <c:v>0.60533688088587934</c:v>
                </c:pt>
                <c:pt idx="267">
                  <c:v>0.60726407619672107</c:v>
                </c:pt>
                <c:pt idx="268">
                  <c:v>0.60797022409687684</c:v>
                </c:pt>
                <c:pt idx="269">
                  <c:v>0.60898321007269551</c:v>
                </c:pt>
                <c:pt idx="270">
                  <c:v>0.60927533673377188</c:v>
                </c:pt>
                <c:pt idx="271">
                  <c:v>0.61174685438431697</c:v>
                </c:pt>
                <c:pt idx="272">
                  <c:v>0.613024645822694</c:v>
                </c:pt>
                <c:pt idx="273">
                  <c:v>0.61401031059999467</c:v>
                </c:pt>
                <c:pt idx="274">
                  <c:v>0.6154141998776852</c:v>
                </c:pt>
                <c:pt idx="275">
                  <c:v>0.61621492115732612</c:v>
                </c:pt>
                <c:pt idx="276">
                  <c:v>0.61908995189367444</c:v>
                </c:pt>
                <c:pt idx="277">
                  <c:v>0.6194451274744075</c:v>
                </c:pt>
                <c:pt idx="278">
                  <c:v>0.62011975091473481</c:v>
                </c:pt>
                <c:pt idx="279">
                  <c:v>0.62139964398376712</c:v>
                </c:pt>
                <c:pt idx="280">
                  <c:v>0.62242313811286187</c:v>
                </c:pt>
                <c:pt idx="281">
                  <c:v>0.62314189579694901</c:v>
                </c:pt>
                <c:pt idx="282">
                  <c:v>0.6244869394162933</c:v>
                </c:pt>
                <c:pt idx="283">
                  <c:v>0.62541586016590289</c:v>
                </c:pt>
                <c:pt idx="284">
                  <c:v>0.62638681352861703</c:v>
                </c:pt>
                <c:pt idx="285">
                  <c:v>0.62773395877861649</c:v>
                </c:pt>
                <c:pt idx="286">
                  <c:v>0.6280660164221421</c:v>
                </c:pt>
                <c:pt idx="287">
                  <c:v>0.63171234560895817</c:v>
                </c:pt>
                <c:pt idx="288">
                  <c:v>0.63257611580825579</c:v>
                </c:pt>
                <c:pt idx="289">
                  <c:v>0.633305381645619</c:v>
                </c:pt>
                <c:pt idx="290">
                  <c:v>0.6355961590598147</c:v>
                </c:pt>
                <c:pt idx="291">
                  <c:v>0.63672683635232596</c:v>
                </c:pt>
                <c:pt idx="292">
                  <c:v>0.63820007944163892</c:v>
                </c:pt>
                <c:pt idx="293">
                  <c:v>0.63905123985700518</c:v>
                </c:pt>
                <c:pt idx="294">
                  <c:v>0.63951570023181004</c:v>
                </c:pt>
                <c:pt idx="295">
                  <c:v>0.64308216745372748</c:v>
                </c:pt>
                <c:pt idx="296">
                  <c:v>0.64415189745723722</c:v>
                </c:pt>
                <c:pt idx="297">
                  <c:v>0.64523844050598878</c:v>
                </c:pt>
                <c:pt idx="298">
                  <c:v>0.6467516145777511</c:v>
                </c:pt>
                <c:pt idx="299">
                  <c:v>0.64939966920333514</c:v>
                </c:pt>
                <c:pt idx="300">
                  <c:v>0.65195104881877874</c:v>
                </c:pt>
                <c:pt idx="301">
                  <c:v>0.65233985048999543</c:v>
                </c:pt>
                <c:pt idx="302">
                  <c:v>0.65315107992291244</c:v>
                </c:pt>
                <c:pt idx="303">
                  <c:v>0.65492695782657784</c:v>
                </c:pt>
                <c:pt idx="304">
                  <c:v>0.65710845044670174</c:v>
                </c:pt>
                <c:pt idx="305">
                  <c:v>0.65811933479186513</c:v>
                </c:pt>
                <c:pt idx="306">
                  <c:v>0.66122134163897783</c:v>
                </c:pt>
                <c:pt idx="307">
                  <c:v>0.66288793474857155</c:v>
                </c:pt>
                <c:pt idx="308">
                  <c:v>0.66509674856721346</c:v>
                </c:pt>
                <c:pt idx="309">
                  <c:v>0.665922689414717</c:v>
                </c:pt>
                <c:pt idx="310">
                  <c:v>0.66932312781487169</c:v>
                </c:pt>
                <c:pt idx="311">
                  <c:v>0.67064085023569797</c:v>
                </c:pt>
                <c:pt idx="312">
                  <c:v>0.67296945700168775</c:v>
                </c:pt>
                <c:pt idx="313">
                  <c:v>0.67424514680940961</c:v>
                </c:pt>
                <c:pt idx="314">
                  <c:v>0.67596007742407349</c:v>
                </c:pt>
                <c:pt idx="315">
                  <c:v>0.67905577937922046</c:v>
                </c:pt>
                <c:pt idx="316">
                  <c:v>0.6800981881842123</c:v>
                </c:pt>
                <c:pt idx="317">
                  <c:v>0.68162187040925071</c:v>
                </c:pt>
                <c:pt idx="318">
                  <c:v>0.68216829437960935</c:v>
                </c:pt>
                <c:pt idx="319">
                  <c:v>0.68300474338038908</c:v>
                </c:pt>
                <c:pt idx="320">
                  <c:v>0.68616979914715848</c:v>
                </c:pt>
                <c:pt idx="321">
                  <c:v>0.69283617158553346</c:v>
                </c:pt>
                <c:pt idx="322">
                  <c:v>0.69492729408748277</c:v>
                </c:pt>
                <c:pt idx="323">
                  <c:v>0.69864087545526599</c:v>
                </c:pt>
                <c:pt idx="324">
                  <c:v>0.6998661261272624</c:v>
                </c:pt>
                <c:pt idx="325">
                  <c:v>0.70156634532733975</c:v>
                </c:pt>
                <c:pt idx="326">
                  <c:v>0.70769049705666653</c:v>
                </c:pt>
                <c:pt idx="327">
                  <c:v>0.7100737462196921</c:v>
                </c:pt>
                <c:pt idx="328">
                  <c:v>0.71421816187179654</c:v>
                </c:pt>
                <c:pt idx="329">
                  <c:v>0.71797797911399475</c:v>
                </c:pt>
                <c:pt idx="330">
                  <c:v>0.72642443271734558</c:v>
                </c:pt>
                <c:pt idx="331">
                  <c:v>0.72739328444940443</c:v>
                </c:pt>
                <c:pt idx="332">
                  <c:v>0.72924271942600283</c:v>
                </c:pt>
                <c:pt idx="333">
                  <c:v>0.73109635766391157</c:v>
                </c:pt>
                <c:pt idx="334">
                  <c:v>0.7337717334880135</c:v>
                </c:pt>
                <c:pt idx="335">
                  <c:v>0.7351693178737384</c:v>
                </c:pt>
                <c:pt idx="336">
                  <c:v>0.73582292500751345</c:v>
                </c:pt>
                <c:pt idx="337">
                  <c:v>0.73844996332654522</c:v>
                </c:pt>
                <c:pt idx="338">
                  <c:v>0.74063776083863486</c:v>
                </c:pt>
                <c:pt idx="339">
                  <c:v>0.74149732777662203</c:v>
                </c:pt>
                <c:pt idx="340">
                  <c:v>0.74306094098410969</c:v>
                </c:pt>
                <c:pt idx="341">
                  <c:v>0.74424836230431202</c:v>
                </c:pt>
                <c:pt idx="342">
                  <c:v>0.74669466038699439</c:v>
                </c:pt>
                <c:pt idx="343">
                  <c:v>0.74786106540064445</c:v>
                </c:pt>
                <c:pt idx="344">
                  <c:v>0.74913045031640058</c:v>
                </c:pt>
                <c:pt idx="345">
                  <c:v>0.74988913898293696</c:v>
                </c:pt>
                <c:pt idx="346">
                  <c:v>0.75237116478675814</c:v>
                </c:pt>
                <c:pt idx="347">
                  <c:v>0.75421009161008035</c:v>
                </c:pt>
                <c:pt idx="348">
                  <c:v>0.75534076890259161</c:v>
                </c:pt>
                <c:pt idx="349">
                  <c:v>0.75772401806561718</c:v>
                </c:pt>
                <c:pt idx="350">
                  <c:v>0.7584616904256013</c:v>
                </c:pt>
                <c:pt idx="351">
                  <c:v>0.76049817053051472</c:v>
                </c:pt>
                <c:pt idx="352">
                  <c:v>0.76157630705664536</c:v>
                </c:pt>
                <c:pt idx="353">
                  <c:v>0.7644765573608564</c:v>
                </c:pt>
                <c:pt idx="354">
                  <c:v>0.76629446787762634</c:v>
                </c:pt>
                <c:pt idx="355">
                  <c:v>0.76891730293534766</c:v>
                </c:pt>
                <c:pt idx="356">
                  <c:v>0.77063853844197727</c:v>
                </c:pt>
                <c:pt idx="357">
                  <c:v>0.77480397040063398</c:v>
                </c:pt>
                <c:pt idx="358">
                  <c:v>0.77556476069782554</c:v>
                </c:pt>
                <c:pt idx="359">
                  <c:v>0.77705481683238031</c:v>
                </c:pt>
                <c:pt idx="360">
                  <c:v>0.77829267728830809</c:v>
                </c:pt>
                <c:pt idx="361">
                  <c:v>0.78174985971615385</c:v>
                </c:pt>
                <c:pt idx="362">
                  <c:v>0.78339753814985058</c:v>
                </c:pt>
                <c:pt idx="363">
                  <c:v>0.78501789538502931</c:v>
                </c:pt>
                <c:pt idx="364">
                  <c:v>0.78622002811981828</c:v>
                </c:pt>
                <c:pt idx="365">
                  <c:v>0.78743897389984896</c:v>
                </c:pt>
                <c:pt idx="366">
                  <c:v>0.78911817679337404</c:v>
                </c:pt>
                <c:pt idx="367">
                  <c:v>0.79027617528440319</c:v>
                </c:pt>
                <c:pt idx="368">
                  <c:v>0.79169477597668036</c:v>
                </c:pt>
                <c:pt idx="369">
                  <c:v>0.79432181429571214</c:v>
                </c:pt>
                <c:pt idx="370">
                  <c:v>0.79551974376919066</c:v>
                </c:pt>
                <c:pt idx="371">
                  <c:v>0.79771804943455638</c:v>
                </c:pt>
                <c:pt idx="372">
                  <c:v>0.79896221478244978</c:v>
                </c:pt>
                <c:pt idx="373">
                  <c:v>0.80030936003244924</c:v>
                </c:pt>
                <c:pt idx="374">
                  <c:v>0.80702617160654955</c:v>
                </c:pt>
                <c:pt idx="375">
                  <c:v>0.80741917653907669</c:v>
                </c:pt>
                <c:pt idx="376">
                  <c:v>0.80866334188697009</c:v>
                </c:pt>
                <c:pt idx="377">
                  <c:v>0.81351600706988547</c:v>
                </c:pt>
                <c:pt idx="378">
                  <c:v>0.81648981444702939</c:v>
                </c:pt>
                <c:pt idx="379">
                  <c:v>0.82020339581481261</c:v>
                </c:pt>
                <c:pt idx="380">
                  <c:v>0.82342099234796273</c:v>
                </c:pt>
                <c:pt idx="381">
                  <c:v>0.82530195178438948</c:v>
                </c:pt>
                <c:pt idx="382">
                  <c:v>0.82694963021808621</c:v>
                </c:pt>
                <c:pt idx="383">
                  <c:v>0.82822952328711852</c:v>
                </c:pt>
                <c:pt idx="384">
                  <c:v>0.82967964843922404</c:v>
                </c:pt>
                <c:pt idx="385">
                  <c:v>0.83204398292635262</c:v>
                </c:pt>
                <c:pt idx="386">
                  <c:v>0.8340027026970227</c:v>
                </c:pt>
                <c:pt idx="387">
                  <c:v>0.84094859201254257</c:v>
                </c:pt>
                <c:pt idx="388">
                  <c:v>0.8425962704462393</c:v>
                </c:pt>
                <c:pt idx="389">
                  <c:v>0.84307334060497552</c:v>
                </c:pt>
                <c:pt idx="390">
                  <c:v>0.8465011002036481</c:v>
                </c:pt>
                <c:pt idx="391">
                  <c:v>0.84848293791152563</c:v>
                </c:pt>
                <c:pt idx="392">
                  <c:v>0.84960100542010553</c:v>
                </c:pt>
                <c:pt idx="393">
                  <c:v>0.85271141878983914</c:v>
                </c:pt>
                <c:pt idx="394">
                  <c:v>0.85411110480621921</c:v>
                </c:pt>
                <c:pt idx="395">
                  <c:v>0.85560116094077399</c:v>
                </c:pt>
                <c:pt idx="396">
                  <c:v>0.85963629179880674</c:v>
                </c:pt>
                <c:pt idx="397">
                  <c:v>0.86316072640761976</c:v>
                </c:pt>
                <c:pt idx="398">
                  <c:v>0.86381223191073964</c:v>
                </c:pt>
                <c:pt idx="399">
                  <c:v>0.86691423875785234</c:v>
                </c:pt>
                <c:pt idx="400">
                  <c:v>0.86783895624615148</c:v>
                </c:pt>
                <c:pt idx="401">
                  <c:v>0.86857452697548032</c:v>
                </c:pt>
                <c:pt idx="402">
                  <c:v>0.87256972685106382</c:v>
                </c:pt>
                <c:pt idx="403">
                  <c:v>0.87297954482883278</c:v>
                </c:pt>
                <c:pt idx="404">
                  <c:v>0.87485209774263861</c:v>
                </c:pt>
                <c:pt idx="405">
                  <c:v>0.87590921796221699</c:v>
                </c:pt>
                <c:pt idx="406">
                  <c:v>0.87790997034599161</c:v>
                </c:pt>
                <c:pt idx="407">
                  <c:v>0.87948829496806591</c:v>
                </c:pt>
                <c:pt idx="408">
                  <c:v>0.88115488807765963</c:v>
                </c:pt>
                <c:pt idx="409">
                  <c:v>0.88172653161588088</c:v>
                </c:pt>
                <c:pt idx="410">
                  <c:v>0.88343515733857914</c:v>
                </c:pt>
                <c:pt idx="411">
                  <c:v>0.88552627984052845</c:v>
                </c:pt>
                <c:pt idx="412">
                  <c:v>0.88831724535066781</c:v>
                </c:pt>
                <c:pt idx="413">
                  <c:v>0.89025284718413034</c:v>
                </c:pt>
                <c:pt idx="414">
                  <c:v>0.89139193099926251</c:v>
                </c:pt>
                <c:pt idx="415">
                  <c:v>0.89186689952734344</c:v>
                </c:pt>
                <c:pt idx="416">
                  <c:v>0.89295764583740544</c:v>
                </c:pt>
                <c:pt idx="417">
                  <c:v>0.89969967697936848</c:v>
                </c:pt>
                <c:pt idx="418">
                  <c:v>0.90068324012601397</c:v>
                </c:pt>
                <c:pt idx="419">
                  <c:v>0.90159744946103704</c:v>
                </c:pt>
                <c:pt idx="420">
                  <c:v>0.90338383551797863</c:v>
                </c:pt>
                <c:pt idx="421">
                  <c:v>0.9056052591205519</c:v>
                </c:pt>
                <c:pt idx="422">
                  <c:v>0.90996404109948936</c:v>
                </c:pt>
                <c:pt idx="423">
                  <c:v>0.91137423526914563</c:v>
                </c:pt>
                <c:pt idx="424">
                  <c:v>0.91885814203240324</c:v>
                </c:pt>
                <c:pt idx="425">
                  <c:v>0.93022376061586209</c:v>
                </c:pt>
                <c:pt idx="426">
                  <c:v>0.9310980389684359</c:v>
                </c:pt>
                <c:pt idx="427">
                  <c:v>0.93398357785806041</c:v>
                </c:pt>
                <c:pt idx="428">
                  <c:v>0.93689223468489236</c:v>
                </c:pt>
                <c:pt idx="429">
                  <c:v>0.94104295522896253</c:v>
                </c:pt>
                <c:pt idx="430">
                  <c:v>0.94426265339276783</c:v>
                </c:pt>
                <c:pt idx="431">
                  <c:v>0.94538492416265818</c:v>
                </c:pt>
                <c:pt idx="432">
                  <c:v>0.94618984870360956</c:v>
                </c:pt>
                <c:pt idx="433">
                  <c:v>0.94663539440251732</c:v>
                </c:pt>
                <c:pt idx="434">
                  <c:v>0.94745082709674477</c:v>
                </c:pt>
                <c:pt idx="435">
                  <c:v>0.94879166745477861</c:v>
                </c:pt>
                <c:pt idx="436">
                  <c:v>0.95051920785337385</c:v>
                </c:pt>
                <c:pt idx="437">
                  <c:v>0.95189787756320166</c:v>
                </c:pt>
                <c:pt idx="438">
                  <c:v>0.95405204898480767</c:v>
                </c:pt>
                <c:pt idx="439">
                  <c:v>0.96500995122115285</c:v>
                </c:pt>
                <c:pt idx="440">
                  <c:v>0.96591155077224455</c:v>
                </c:pt>
                <c:pt idx="441">
                  <c:v>0.96753611126873373</c:v>
                </c:pt>
                <c:pt idx="442">
                  <c:v>0.96883281738300775</c:v>
                </c:pt>
                <c:pt idx="443">
                  <c:v>0.97443366307918344</c:v>
                </c:pt>
                <c:pt idx="444">
                  <c:v>0.9905973044485219</c:v>
                </c:pt>
                <c:pt idx="445">
                  <c:v>0.99236687746022167</c:v>
                </c:pt>
                <c:pt idx="446">
                  <c:v>0.99326007048869247</c:v>
                </c:pt>
                <c:pt idx="447">
                  <c:v>0.99604473110686609</c:v>
                </c:pt>
                <c:pt idx="448">
                  <c:v>1.0000000000000002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1.0422683069536605E-3</c:v>
                </c:pt>
                <c:pt idx="2">
                  <c:v>3.5963900642105008E-2</c:v>
                </c:pt>
                <c:pt idx="3">
                  <c:v>0.14342289189946814</c:v>
                </c:pt>
                <c:pt idx="4">
                  <c:v>0.16699809795440734</c:v>
                </c:pt>
                <c:pt idx="5">
                  <c:v>0.17468153435440509</c:v>
                </c:pt>
                <c:pt idx="6">
                  <c:v>0.19841477387104844</c:v>
                </c:pt>
                <c:pt idx="7">
                  <c:v>0.22867253773519236</c:v>
                </c:pt>
                <c:pt idx="8">
                  <c:v>0.24048177629610956</c:v>
                </c:pt>
                <c:pt idx="9">
                  <c:v>0.25496817695232471</c:v>
                </c:pt>
                <c:pt idx="10">
                  <c:v>0.27066240478013598</c:v>
                </c:pt>
                <c:pt idx="11">
                  <c:v>0.28442448540354037</c:v>
                </c:pt>
                <c:pt idx="12">
                  <c:v>0.30170845460206613</c:v>
                </c:pt>
                <c:pt idx="13">
                  <c:v>0.30621993366357314</c:v>
                </c:pt>
                <c:pt idx="14">
                  <c:v>0.31884944114476432</c:v>
                </c:pt>
                <c:pt idx="15">
                  <c:v>0.33403570427424079</c:v>
                </c:pt>
                <c:pt idx="16">
                  <c:v>0.33923763905533622</c:v>
                </c:pt>
                <c:pt idx="17">
                  <c:v>0.34301727268109417</c:v>
                </c:pt>
                <c:pt idx="18">
                  <c:v>0.34564551965729318</c:v>
                </c:pt>
                <c:pt idx="19">
                  <c:v>0.35662508254426351</c:v>
                </c:pt>
                <c:pt idx="20">
                  <c:v>0.36652663146032327</c:v>
                </c:pt>
                <c:pt idx="21">
                  <c:v>0.37433799971027198</c:v>
                </c:pt>
                <c:pt idx="22">
                  <c:v>0.38565808708020011</c:v>
                </c:pt>
                <c:pt idx="23">
                  <c:v>0.40073711321780586</c:v>
                </c:pt>
                <c:pt idx="24">
                  <c:v>0.40313583540438697</c:v>
                </c:pt>
                <c:pt idx="25">
                  <c:v>0.41211552246050576</c:v>
                </c:pt>
                <c:pt idx="26">
                  <c:v>0.41483595562269887</c:v>
                </c:pt>
                <c:pt idx="27">
                  <c:v>0.41841616607059207</c:v>
                </c:pt>
                <c:pt idx="28">
                  <c:v>0.43197506081466253</c:v>
                </c:pt>
                <c:pt idx="29">
                  <c:v>0.43738206282582648</c:v>
                </c:pt>
                <c:pt idx="30">
                  <c:v>0.47694686877390496</c:v>
                </c:pt>
                <c:pt idx="31">
                  <c:v>0.47764673124716628</c:v>
                </c:pt>
                <c:pt idx="32">
                  <c:v>0.47924399802081907</c:v>
                </c:pt>
                <c:pt idx="33">
                  <c:v>0.48082433263786073</c:v>
                </c:pt>
                <c:pt idx="34">
                  <c:v>0.48250061614236561</c:v>
                </c:pt>
                <c:pt idx="35">
                  <c:v>0.4875783817749792</c:v>
                </c:pt>
                <c:pt idx="36">
                  <c:v>0.49521102170514347</c:v>
                </c:pt>
                <c:pt idx="37">
                  <c:v>0.50010253361503432</c:v>
                </c:pt>
                <c:pt idx="38">
                  <c:v>0.50181080008202694</c:v>
                </c:pt>
                <c:pt idx="39">
                  <c:v>0.50965415129446345</c:v>
                </c:pt>
                <c:pt idx="40">
                  <c:v>0.51666594548221845</c:v>
                </c:pt>
                <c:pt idx="41">
                  <c:v>0.51854165216458814</c:v>
                </c:pt>
                <c:pt idx="42">
                  <c:v>0.51890099015489166</c:v>
                </c:pt>
                <c:pt idx="43">
                  <c:v>0.51962154748623324</c:v>
                </c:pt>
                <c:pt idx="44">
                  <c:v>0.52154240658623263</c:v>
                </c:pt>
                <c:pt idx="45">
                  <c:v>0.52438324619543841</c:v>
                </c:pt>
                <c:pt idx="46">
                  <c:v>0.52525619293628045</c:v>
                </c:pt>
                <c:pt idx="47">
                  <c:v>0.52680266324009983</c:v>
                </c:pt>
                <c:pt idx="48">
                  <c:v>0.52864450560924714</c:v>
                </c:pt>
                <c:pt idx="49">
                  <c:v>0.53203658098368301</c:v>
                </c:pt>
                <c:pt idx="50">
                  <c:v>0.5332255946479334</c:v>
                </c:pt>
                <c:pt idx="51">
                  <c:v>0.54213567172687305</c:v>
                </c:pt>
                <c:pt idx="52">
                  <c:v>0.54442715692158339</c:v>
                </c:pt>
                <c:pt idx="53">
                  <c:v>0.55169105210777125</c:v>
                </c:pt>
                <c:pt idx="54">
                  <c:v>0.5571921216556639</c:v>
                </c:pt>
                <c:pt idx="55">
                  <c:v>0.56199709143176435</c:v>
                </c:pt>
                <c:pt idx="56">
                  <c:v>0.56277032658367399</c:v>
                </c:pt>
                <c:pt idx="57">
                  <c:v>0.56350029066868845</c:v>
                </c:pt>
                <c:pt idx="58">
                  <c:v>0.56817168454263423</c:v>
                </c:pt>
                <c:pt idx="59">
                  <c:v>0.56925722391648303</c:v>
                </c:pt>
                <c:pt idx="60">
                  <c:v>0.57255335040345567</c:v>
                </c:pt>
                <c:pt idx="61">
                  <c:v>0.57322499261569837</c:v>
                </c:pt>
                <c:pt idx="62">
                  <c:v>0.57505366552970372</c:v>
                </c:pt>
                <c:pt idx="63">
                  <c:v>0.57582690068161335</c:v>
                </c:pt>
                <c:pt idx="64">
                  <c:v>0.57671301687759746</c:v>
                </c:pt>
                <c:pt idx="65">
                  <c:v>0.5776950819610448</c:v>
                </c:pt>
                <c:pt idx="66">
                  <c:v>0.57844574090413958</c:v>
                </c:pt>
                <c:pt idx="67">
                  <c:v>0.57915501013107373</c:v>
                </c:pt>
                <c:pt idx="68">
                  <c:v>0.58125459755085762</c:v>
                </c:pt>
                <c:pt idx="69">
                  <c:v>0.58239093339453996</c:v>
                </c:pt>
                <c:pt idx="70">
                  <c:v>0.58291771160022054</c:v>
                </c:pt>
                <c:pt idx="71">
                  <c:v>0.58336171037357987</c:v>
                </c:pt>
                <c:pt idx="72">
                  <c:v>0.584891248520788</c:v>
                </c:pt>
                <c:pt idx="73">
                  <c:v>0.58602382166300115</c:v>
                </c:pt>
                <c:pt idx="74">
                  <c:v>0.58638504100403921</c:v>
                </c:pt>
                <c:pt idx="75">
                  <c:v>0.58906784715154092</c:v>
                </c:pt>
                <c:pt idx="76">
                  <c:v>0.59029825053195195</c:v>
                </c:pt>
                <c:pt idx="77">
                  <c:v>0.59223416043782795</c:v>
                </c:pt>
                <c:pt idx="78">
                  <c:v>0.59271202352440955</c:v>
                </c:pt>
                <c:pt idx="79">
                  <c:v>0.59310898852940452</c:v>
                </c:pt>
                <c:pt idx="80">
                  <c:v>0.59589903166877689</c:v>
                </c:pt>
                <c:pt idx="81">
                  <c:v>0.59704665561686665</c:v>
                </c:pt>
                <c:pt idx="82">
                  <c:v>0.59833914357151863</c:v>
                </c:pt>
                <c:pt idx="83">
                  <c:v>0.59886404042646457</c:v>
                </c:pt>
                <c:pt idx="84">
                  <c:v>0.59954320804164551</c:v>
                </c:pt>
                <c:pt idx="85">
                  <c:v>0.59996651195692452</c:v>
                </c:pt>
                <c:pt idx="86">
                  <c:v>0.60209431963772708</c:v>
                </c:pt>
                <c:pt idx="87">
                  <c:v>0.60477900713596333</c:v>
                </c:pt>
                <c:pt idx="88">
                  <c:v>0.60587959731568874</c:v>
                </c:pt>
                <c:pt idx="89">
                  <c:v>0.60724545794898899</c:v>
                </c:pt>
                <c:pt idx="90">
                  <c:v>0.60787382909433652</c:v>
                </c:pt>
                <c:pt idx="91">
                  <c:v>0.60885025012558014</c:v>
                </c:pt>
                <c:pt idx="92">
                  <c:v>0.609565163404718</c:v>
                </c:pt>
                <c:pt idx="93">
                  <c:v>0.61070902465133858</c:v>
                </c:pt>
                <c:pt idx="94">
                  <c:v>0.6112075825960005</c:v>
                </c:pt>
                <c:pt idx="95">
                  <c:v>0.61367027070755709</c:v>
                </c:pt>
                <c:pt idx="96">
                  <c:v>0.61393365981039738</c:v>
                </c:pt>
                <c:pt idx="97">
                  <c:v>0.61477838629022086</c:v>
                </c:pt>
                <c:pt idx="98">
                  <c:v>0.61684787209825154</c:v>
                </c:pt>
                <c:pt idx="99">
                  <c:v>0.61745742973625328</c:v>
                </c:pt>
                <c:pt idx="100">
                  <c:v>0.61807263142645874</c:v>
                </c:pt>
                <c:pt idx="101">
                  <c:v>0.61922778077748686</c:v>
                </c:pt>
                <c:pt idx="102">
                  <c:v>0.62401393704624153</c:v>
                </c:pt>
                <c:pt idx="103">
                  <c:v>0.62562249192430175</c:v>
                </c:pt>
                <c:pt idx="104">
                  <c:v>0.6260081688248893</c:v>
                </c:pt>
                <c:pt idx="105">
                  <c:v>0.62807953598365462</c:v>
                </c:pt>
                <c:pt idx="106">
                  <c:v>0.62862136499521171</c:v>
                </c:pt>
                <c:pt idx="107">
                  <c:v>0.6291236856413428</c:v>
                </c:pt>
                <c:pt idx="108">
                  <c:v>0.62978027704770889</c:v>
                </c:pt>
                <c:pt idx="109">
                  <c:v>0.63056480030402595</c:v>
                </c:pt>
                <c:pt idx="110">
                  <c:v>0.63100127367444703</c:v>
                </c:pt>
                <c:pt idx="111">
                  <c:v>0.63327582671254623</c:v>
                </c:pt>
                <c:pt idx="112">
                  <c:v>0.63435384068345679</c:v>
                </c:pt>
                <c:pt idx="113">
                  <c:v>0.63575356562997942</c:v>
                </c:pt>
                <c:pt idx="114">
                  <c:v>0.63685415580970484</c:v>
                </c:pt>
                <c:pt idx="115">
                  <c:v>0.64153495643732339</c:v>
                </c:pt>
                <c:pt idx="116">
                  <c:v>0.64435886388991803</c:v>
                </c:pt>
                <c:pt idx="117">
                  <c:v>0.64556857241224874</c:v>
                </c:pt>
                <c:pt idx="118">
                  <c:v>0.64655063749569608</c:v>
                </c:pt>
                <c:pt idx="119">
                  <c:v>0.64743675369168019</c:v>
                </c:pt>
                <c:pt idx="120">
                  <c:v>0.64843951363320784</c:v>
                </c:pt>
                <c:pt idx="121">
                  <c:v>0.6494328668210626</c:v>
                </c:pt>
                <c:pt idx="122">
                  <c:v>0.65069713451469591</c:v>
                </c:pt>
                <c:pt idx="123">
                  <c:v>0.65366026192164906</c:v>
                </c:pt>
                <c:pt idx="124">
                  <c:v>0.65843324873526177</c:v>
                </c:pt>
                <c:pt idx="125">
                  <c:v>0.65905597582840558</c:v>
                </c:pt>
                <c:pt idx="126">
                  <c:v>0.65966929616787651</c:v>
                </c:pt>
                <c:pt idx="127">
                  <c:v>0.66105961436072624</c:v>
                </c:pt>
                <c:pt idx="128">
                  <c:v>0.66184037491557424</c:v>
                </c:pt>
                <c:pt idx="129">
                  <c:v>0.66210188266767989</c:v>
                </c:pt>
                <c:pt idx="130">
                  <c:v>0.662361509069051</c:v>
                </c:pt>
                <c:pt idx="131">
                  <c:v>0.67490823711792092</c:v>
                </c:pt>
                <c:pt idx="132">
                  <c:v>0.67657323251801837</c:v>
                </c:pt>
                <c:pt idx="133">
                  <c:v>0.67735399307286637</c:v>
                </c:pt>
                <c:pt idx="134">
                  <c:v>0.67785819506973199</c:v>
                </c:pt>
                <c:pt idx="135">
                  <c:v>0.67887036176493243</c:v>
                </c:pt>
                <c:pt idx="136">
                  <c:v>0.68354928104181645</c:v>
                </c:pt>
                <c:pt idx="137">
                  <c:v>0.68481166738471522</c:v>
                </c:pt>
                <c:pt idx="138">
                  <c:v>0.68568085142408808</c:v>
                </c:pt>
                <c:pt idx="139">
                  <c:v>0.68629981581576271</c:v>
                </c:pt>
                <c:pt idx="140">
                  <c:v>0.69465865712947228</c:v>
                </c:pt>
                <c:pt idx="141">
                  <c:v>0.69571785759303706</c:v>
                </c:pt>
                <c:pt idx="142">
                  <c:v>0.69663971945297798</c:v>
                </c:pt>
                <c:pt idx="143">
                  <c:v>0.69840066374053866</c:v>
                </c:pt>
                <c:pt idx="144">
                  <c:v>0.69957650794964699</c:v>
                </c:pt>
                <c:pt idx="145">
                  <c:v>0.70026884501997</c:v>
                </c:pt>
                <c:pt idx="146">
                  <c:v>0.7006074881521932</c:v>
                </c:pt>
                <c:pt idx="147">
                  <c:v>0.70094613128441641</c:v>
                </c:pt>
                <c:pt idx="148">
                  <c:v>0.70247190673015547</c:v>
                </c:pt>
                <c:pt idx="149">
                  <c:v>0.70277480419842175</c:v>
                </c:pt>
                <c:pt idx="150">
                  <c:v>0.70406729215307373</c:v>
                </c:pt>
                <c:pt idx="151">
                  <c:v>0.70444168094925386</c:v>
                </c:pt>
                <c:pt idx="152">
                  <c:v>0.70798238303172101</c:v>
                </c:pt>
                <c:pt idx="153">
                  <c:v>0.7087781943924456</c:v>
                </c:pt>
                <c:pt idx="154">
                  <c:v>0.7130375724555198</c:v>
                </c:pt>
                <c:pt idx="155">
                  <c:v>0.71342136800537281</c:v>
                </c:pt>
                <c:pt idx="156">
                  <c:v>0.71556422649205187</c:v>
                </c:pt>
                <c:pt idx="157">
                  <c:v>0.71588217476619476</c:v>
                </c:pt>
                <c:pt idx="158">
                  <c:v>0.71653500347109167</c:v>
                </c:pt>
                <c:pt idx="159">
                  <c:v>0.71766757661330483</c:v>
                </c:pt>
                <c:pt idx="160">
                  <c:v>0.71920275881271667</c:v>
                </c:pt>
                <c:pt idx="161">
                  <c:v>0.72168802313308811</c:v>
                </c:pt>
                <c:pt idx="162">
                  <c:v>0.72192507332564437</c:v>
                </c:pt>
                <c:pt idx="163">
                  <c:v>0.72303318890830814</c:v>
                </c:pt>
                <c:pt idx="164">
                  <c:v>0.72343015391330312</c:v>
                </c:pt>
                <c:pt idx="165">
                  <c:v>0.72459471001800402</c:v>
                </c:pt>
                <c:pt idx="166">
                  <c:v>0.72526447087951218</c:v>
                </c:pt>
                <c:pt idx="167">
                  <c:v>0.72662845016207789</c:v>
                </c:pt>
                <c:pt idx="168">
                  <c:v>0.72746000718675929</c:v>
                </c:pt>
                <c:pt idx="169">
                  <c:v>0.72944483221173417</c:v>
                </c:pt>
                <c:pt idx="170">
                  <c:v>0.73124904756619002</c:v>
                </c:pt>
                <c:pt idx="171">
                  <c:v>0.73201852001663059</c:v>
                </c:pt>
                <c:pt idx="172">
                  <c:v>0.73354429546236966</c:v>
                </c:pt>
                <c:pt idx="173">
                  <c:v>0.733745599990969</c:v>
                </c:pt>
                <c:pt idx="174">
                  <c:v>0.73695518434415119</c:v>
                </c:pt>
                <c:pt idx="175">
                  <c:v>0.73975651558793099</c:v>
                </c:pt>
                <c:pt idx="176">
                  <c:v>0.74089097008087879</c:v>
                </c:pt>
                <c:pt idx="177">
                  <c:v>0.74327464146158329</c:v>
                </c:pt>
                <c:pt idx="178">
                  <c:v>0.74372240293641179</c:v>
                </c:pt>
                <c:pt idx="179">
                  <c:v>0.74615498943621517</c:v>
                </c:pt>
                <c:pt idx="180">
                  <c:v>0.74685673326021107</c:v>
                </c:pt>
                <c:pt idx="181">
                  <c:v>0.74756412113641069</c:v>
                </c:pt>
                <c:pt idx="182">
                  <c:v>0.74814545851339387</c:v>
                </c:pt>
                <c:pt idx="183">
                  <c:v>0.74849162704855532</c:v>
                </c:pt>
                <c:pt idx="184">
                  <c:v>0.75197776995971977</c:v>
                </c:pt>
                <c:pt idx="185">
                  <c:v>0.75226561662210945</c:v>
                </c:pt>
                <c:pt idx="186">
                  <c:v>0.75309341094532178</c:v>
                </c:pt>
                <c:pt idx="187">
                  <c:v>0.76038552639252821</c:v>
                </c:pt>
                <c:pt idx="188">
                  <c:v>0.76073922033062802</c:v>
                </c:pt>
                <c:pt idx="189">
                  <c:v>0.76112489723121557</c:v>
                </c:pt>
                <c:pt idx="190">
                  <c:v>0.76166296354130358</c:v>
                </c:pt>
                <c:pt idx="191">
                  <c:v>0.76233460575354628</c:v>
                </c:pt>
                <c:pt idx="192">
                  <c:v>0.76538427529428976</c:v>
                </c:pt>
                <c:pt idx="193">
                  <c:v>0.76787142096539573</c:v>
                </c:pt>
                <c:pt idx="194">
                  <c:v>0.7692184680913503</c:v>
                </c:pt>
                <c:pt idx="195">
                  <c:v>0.76988634760212382</c:v>
                </c:pt>
                <c:pt idx="196">
                  <c:v>0.77135944522729483</c:v>
                </c:pt>
                <c:pt idx="197">
                  <c:v>0.77278739043483602</c:v>
                </c:pt>
                <c:pt idx="198">
                  <c:v>0.7729755255082934</c:v>
                </c:pt>
                <c:pt idx="199">
                  <c:v>0.77403848867332736</c:v>
                </c:pt>
                <c:pt idx="200">
                  <c:v>0.77567714516314079</c:v>
                </c:pt>
                <c:pt idx="201">
                  <c:v>0.77695081961044699</c:v>
                </c:pt>
                <c:pt idx="202">
                  <c:v>0.77764691938223918</c:v>
                </c:pt>
                <c:pt idx="203">
                  <c:v>0.77831103619154363</c:v>
                </c:pt>
                <c:pt idx="204">
                  <c:v>0.78002682806147461</c:v>
                </c:pt>
                <c:pt idx="205">
                  <c:v>0.78048211493924136</c:v>
                </c:pt>
                <c:pt idx="206">
                  <c:v>0.78191570419898626</c:v>
                </c:pt>
                <c:pt idx="207">
                  <c:v>0.78418837588635093</c:v>
                </c:pt>
                <c:pt idx="208">
                  <c:v>0.78762184097694743</c:v>
                </c:pt>
                <c:pt idx="209">
                  <c:v>0.78802256868341158</c:v>
                </c:pt>
                <c:pt idx="210">
                  <c:v>0.78854370283688846</c:v>
                </c:pt>
                <c:pt idx="211">
                  <c:v>0.78945992064462567</c:v>
                </c:pt>
                <c:pt idx="212">
                  <c:v>0.79056427352582026</c:v>
                </c:pt>
                <c:pt idx="213">
                  <c:v>0.79179843960770036</c:v>
                </c:pt>
                <c:pt idx="214">
                  <c:v>0.79321697806156866</c:v>
                </c:pt>
                <c:pt idx="215">
                  <c:v>0.79443985603904133</c:v>
                </c:pt>
                <c:pt idx="216">
                  <c:v>0.79553103946509385</c:v>
                </c:pt>
                <c:pt idx="217">
                  <c:v>0.79638705404932475</c:v>
                </c:pt>
                <c:pt idx="218">
                  <c:v>0.79666925665951072</c:v>
                </c:pt>
                <c:pt idx="219">
                  <c:v>0.79712830623874664</c:v>
                </c:pt>
                <c:pt idx="220">
                  <c:v>0.79848664146910864</c:v>
                </c:pt>
                <c:pt idx="221">
                  <c:v>0.80111112574383847</c:v>
                </c:pt>
                <c:pt idx="222">
                  <c:v>0.80139332835402444</c:v>
                </c:pt>
                <c:pt idx="223">
                  <c:v>0.80378264378693265</c:v>
                </c:pt>
                <c:pt idx="224">
                  <c:v>0.80400088047214313</c:v>
                </c:pt>
                <c:pt idx="225">
                  <c:v>0.80472143780348471</c:v>
                </c:pt>
                <c:pt idx="226">
                  <c:v>0.80528960572532582</c:v>
                </c:pt>
                <c:pt idx="227">
                  <c:v>0.80646544993443414</c:v>
                </c:pt>
                <c:pt idx="228">
                  <c:v>0.81192889246763533</c:v>
                </c:pt>
                <c:pt idx="229">
                  <c:v>0.81311790613188573</c:v>
                </c:pt>
                <c:pt idx="230">
                  <c:v>0.81371617566548005</c:v>
                </c:pt>
                <c:pt idx="231">
                  <c:v>0.81450446162326628</c:v>
                </c:pt>
                <c:pt idx="232">
                  <c:v>0.81522501895460786</c:v>
                </c:pt>
                <c:pt idx="233">
                  <c:v>0.81564456016841769</c:v>
                </c:pt>
                <c:pt idx="234">
                  <c:v>0.81645354098428424</c:v>
                </c:pt>
                <c:pt idx="235">
                  <c:v>0.81662850660259956</c:v>
                </c:pt>
                <c:pt idx="236">
                  <c:v>0.81728886071043483</c:v>
                </c:pt>
                <c:pt idx="237">
                  <c:v>0.81826151904020927</c:v>
                </c:pt>
                <c:pt idx="238">
                  <c:v>0.81972520991170739</c:v>
                </c:pt>
                <c:pt idx="239">
                  <c:v>0.81992275173883755</c:v>
                </c:pt>
                <c:pt idx="240">
                  <c:v>0.82111552810455712</c:v>
                </c:pt>
                <c:pt idx="241">
                  <c:v>0.821945203778504</c:v>
                </c:pt>
                <c:pt idx="242">
                  <c:v>0.82263377814735783</c:v>
                </c:pt>
                <c:pt idx="243">
                  <c:v>0.82397706257184322</c:v>
                </c:pt>
                <c:pt idx="244">
                  <c:v>0.82608041269309629</c:v>
                </c:pt>
                <c:pt idx="245">
                  <c:v>0.82648866580249869</c:v>
                </c:pt>
                <c:pt idx="246">
                  <c:v>0.82699098644862978</c:v>
                </c:pt>
                <c:pt idx="247">
                  <c:v>0.82803137340484889</c:v>
                </c:pt>
                <c:pt idx="248">
                  <c:v>0.82830228791062743</c:v>
                </c:pt>
                <c:pt idx="249">
                  <c:v>0.82930128515068591</c:v>
                </c:pt>
                <c:pt idx="250">
                  <c:v>0.82989391063207651</c:v>
                </c:pt>
                <c:pt idx="251">
                  <c:v>0.83030028239074438</c:v>
                </c:pt>
                <c:pt idx="252">
                  <c:v>0.83080448438761001</c:v>
                </c:pt>
                <c:pt idx="253">
                  <c:v>0.83235471739289846</c:v>
                </c:pt>
                <c:pt idx="254">
                  <c:v>0.83306586797056725</c:v>
                </c:pt>
                <c:pt idx="255">
                  <c:v>0.83444113535754039</c:v>
                </c:pt>
                <c:pt idx="256">
                  <c:v>0.83490206628751085</c:v>
                </c:pt>
                <c:pt idx="257">
                  <c:v>0.83537616667262338</c:v>
                </c:pt>
                <c:pt idx="258">
                  <c:v>0.83618702883922447</c:v>
                </c:pt>
                <c:pt idx="259">
                  <c:v>0.83759992324088905</c:v>
                </c:pt>
                <c:pt idx="260">
                  <c:v>0.83778241426214273</c:v>
                </c:pt>
                <c:pt idx="261">
                  <c:v>0.83851049699642266</c:v>
                </c:pt>
                <c:pt idx="262">
                  <c:v>0.83959603637027147</c:v>
                </c:pt>
                <c:pt idx="263">
                  <c:v>0.84170126784225907</c:v>
                </c:pt>
                <c:pt idx="264">
                  <c:v>0.84261372294852721</c:v>
                </c:pt>
                <c:pt idx="265">
                  <c:v>0.84302385740866426</c:v>
                </c:pt>
                <c:pt idx="266">
                  <c:v>0.84411692218545142</c:v>
                </c:pt>
                <c:pt idx="267">
                  <c:v>0.84602837453177804</c:v>
                </c:pt>
                <c:pt idx="268">
                  <c:v>0.84744879433638098</c:v>
                </c:pt>
                <c:pt idx="269">
                  <c:v>0.848410164561748</c:v>
                </c:pt>
                <c:pt idx="270">
                  <c:v>0.84893882411816313</c:v>
                </c:pt>
                <c:pt idx="271">
                  <c:v>0.85069036165205092</c:v>
                </c:pt>
                <c:pt idx="272">
                  <c:v>0.85240239082051272</c:v>
                </c:pt>
                <c:pt idx="273">
                  <c:v>0.85371933633471409</c:v>
                </c:pt>
                <c:pt idx="274">
                  <c:v>0.85445870717340144</c:v>
                </c:pt>
                <c:pt idx="275">
                  <c:v>0.85505509535626123</c:v>
                </c:pt>
                <c:pt idx="276">
                  <c:v>0.85631560034842535</c:v>
                </c:pt>
                <c:pt idx="277">
                  <c:v>0.85714527602237223</c:v>
                </c:pt>
                <c:pt idx="278">
                  <c:v>0.85780374877947296</c:v>
                </c:pt>
                <c:pt idx="279">
                  <c:v>0.8584227131711476</c:v>
                </c:pt>
                <c:pt idx="280">
                  <c:v>0.8588159154746734</c:v>
                </c:pt>
                <c:pt idx="281">
                  <c:v>0.85918466021864981</c:v>
                </c:pt>
                <c:pt idx="282">
                  <c:v>0.86034545362188164</c:v>
                </c:pt>
                <c:pt idx="283">
                  <c:v>0.86127295953402627</c:v>
                </c:pt>
                <c:pt idx="284">
                  <c:v>0.86324837780532837</c:v>
                </c:pt>
                <c:pt idx="285">
                  <c:v>0.86492842401130243</c:v>
                </c:pt>
                <c:pt idx="286">
                  <c:v>0.86557937136546481</c:v>
                </c:pt>
                <c:pt idx="287">
                  <c:v>0.86681918149954873</c:v>
                </c:pt>
                <c:pt idx="288">
                  <c:v>0.8672707056758463</c:v>
                </c:pt>
                <c:pt idx="289">
                  <c:v>0.86779372118005771</c:v>
                </c:pt>
                <c:pt idx="290">
                  <c:v>0.8684503125864238</c:v>
                </c:pt>
                <c:pt idx="291">
                  <c:v>0.86915581911188877</c:v>
                </c:pt>
                <c:pt idx="292">
                  <c:v>0.86972586838446453</c:v>
                </c:pt>
                <c:pt idx="293">
                  <c:v>0.87130808435224072</c:v>
                </c:pt>
                <c:pt idx="294">
                  <c:v>0.87151691428377842</c:v>
                </c:pt>
                <c:pt idx="295">
                  <c:v>0.87229955618936095</c:v>
                </c:pt>
                <c:pt idx="296">
                  <c:v>0.87368987438221068</c:v>
                </c:pt>
                <c:pt idx="297">
                  <c:v>0.87402663616369936</c:v>
                </c:pt>
                <c:pt idx="298">
                  <c:v>0.87547339487858633</c:v>
                </c:pt>
                <c:pt idx="299">
                  <c:v>0.87600769848720517</c:v>
                </c:pt>
                <c:pt idx="300">
                  <c:v>0.87625979948563804</c:v>
                </c:pt>
                <c:pt idx="301">
                  <c:v>0.87662290017741074</c:v>
                </c:pt>
                <c:pt idx="302">
                  <c:v>0.87723057646467795</c:v>
                </c:pt>
                <c:pt idx="303">
                  <c:v>0.87826720071942788</c:v>
                </c:pt>
                <c:pt idx="304">
                  <c:v>0.87942611277192506</c:v>
                </c:pt>
                <c:pt idx="305">
                  <c:v>0.87989456910483388</c:v>
                </c:pt>
                <c:pt idx="306">
                  <c:v>0.88117576895507832</c:v>
                </c:pt>
                <c:pt idx="307">
                  <c:v>0.8813789548344122</c:v>
                </c:pt>
                <c:pt idx="308">
                  <c:v>0.88270906980375563</c:v>
                </c:pt>
                <c:pt idx="309">
                  <c:v>0.88332427149396109</c:v>
                </c:pt>
                <c:pt idx="310">
                  <c:v>0.88413325230982764</c:v>
                </c:pt>
                <c:pt idx="311">
                  <c:v>0.88501936850581175</c:v>
                </c:pt>
                <c:pt idx="312">
                  <c:v>0.88563833289748639</c:v>
                </c:pt>
                <c:pt idx="313">
                  <c:v>0.88622155162520411</c:v>
                </c:pt>
                <c:pt idx="314">
                  <c:v>0.88771722545918996</c:v>
                </c:pt>
                <c:pt idx="315">
                  <c:v>0.88863156191619264</c:v>
                </c:pt>
                <c:pt idx="316">
                  <c:v>0.88985632124439995</c:v>
                </c:pt>
                <c:pt idx="317">
                  <c:v>0.89049033644195119</c:v>
                </c:pt>
                <c:pt idx="318">
                  <c:v>0.89101711464763178</c:v>
                </c:pt>
                <c:pt idx="319">
                  <c:v>0.89160409607681868</c:v>
                </c:pt>
                <c:pt idx="320">
                  <c:v>0.89230395855007993</c:v>
                </c:pt>
                <c:pt idx="321">
                  <c:v>0.89339326062539792</c:v>
                </c:pt>
                <c:pt idx="322">
                  <c:v>0.8940291571736837</c:v>
                </c:pt>
                <c:pt idx="323">
                  <c:v>0.89464059616242009</c:v>
                </c:pt>
                <c:pt idx="324">
                  <c:v>0.8957411863421455</c:v>
                </c:pt>
                <c:pt idx="325">
                  <c:v>0.89720299586290908</c:v>
                </c:pt>
                <c:pt idx="326">
                  <c:v>0.89925554951432862</c:v>
                </c:pt>
                <c:pt idx="327">
                  <c:v>0.90000620845742341</c:v>
                </c:pt>
                <c:pt idx="328">
                  <c:v>0.90063081690130176</c:v>
                </c:pt>
                <c:pt idx="329">
                  <c:v>0.90192330485595362</c:v>
                </c:pt>
                <c:pt idx="330">
                  <c:v>0.9022958123013991</c:v>
                </c:pt>
                <c:pt idx="331">
                  <c:v>0.90343214814508144</c:v>
                </c:pt>
                <c:pt idx="332">
                  <c:v>0.90422043410286768</c:v>
                </c:pt>
                <c:pt idx="333">
                  <c:v>0.9083123719505648</c:v>
                </c:pt>
                <c:pt idx="334">
                  <c:v>0.90872250641070185</c:v>
                </c:pt>
                <c:pt idx="335">
                  <c:v>0.90960485990521678</c:v>
                </c:pt>
                <c:pt idx="336">
                  <c:v>0.91040255261667591</c:v>
                </c:pt>
                <c:pt idx="337">
                  <c:v>0.91071485683861508</c:v>
                </c:pt>
                <c:pt idx="338">
                  <c:v>0.91132253312588229</c:v>
                </c:pt>
                <c:pt idx="339">
                  <c:v>0.91193020941314951</c:v>
                </c:pt>
                <c:pt idx="340">
                  <c:v>0.91281444425839897</c:v>
                </c:pt>
                <c:pt idx="341">
                  <c:v>0.9137664077300931</c:v>
                </c:pt>
                <c:pt idx="342">
                  <c:v>0.91453023612832984</c:v>
                </c:pt>
                <c:pt idx="343">
                  <c:v>0.91485759115614562</c:v>
                </c:pt>
                <c:pt idx="344">
                  <c:v>0.91644545117612553</c:v>
                </c:pt>
                <c:pt idx="345">
                  <c:v>0.91730146576035643</c:v>
                </c:pt>
                <c:pt idx="346">
                  <c:v>0.91778121019767267</c:v>
                </c:pt>
                <c:pt idx="347">
                  <c:v>0.91796934527113005</c:v>
                </c:pt>
                <c:pt idx="348">
                  <c:v>0.91917529109199159</c:v>
                </c:pt>
                <c:pt idx="349">
                  <c:v>0.92002378027328424</c:v>
                </c:pt>
                <c:pt idx="350">
                  <c:v>0.92070294788846518</c:v>
                </c:pt>
                <c:pt idx="351">
                  <c:v>0.921903249657123</c:v>
                </c:pt>
                <c:pt idx="352">
                  <c:v>0.92266143400315603</c:v>
                </c:pt>
                <c:pt idx="353">
                  <c:v>0.92350616048297951</c:v>
                </c:pt>
                <c:pt idx="354">
                  <c:v>0.92435464966427217</c:v>
                </c:pt>
                <c:pt idx="355">
                  <c:v>0.92461239471490875</c:v>
                </c:pt>
                <c:pt idx="356">
                  <c:v>0.92516174912940419</c:v>
                </c:pt>
                <c:pt idx="357">
                  <c:v>0.92571862894683787</c:v>
                </c:pt>
                <c:pt idx="358">
                  <c:v>0.92627550876427156</c:v>
                </c:pt>
                <c:pt idx="359">
                  <c:v>0.92690199855888455</c:v>
                </c:pt>
                <c:pt idx="360">
                  <c:v>0.92781257231441805</c:v>
                </c:pt>
                <c:pt idx="361">
                  <c:v>0.92824528298336995</c:v>
                </c:pt>
                <c:pt idx="362">
                  <c:v>0.92897900976985359</c:v>
                </c:pt>
                <c:pt idx="363">
                  <c:v>0.92930636479766937</c:v>
                </c:pt>
                <c:pt idx="364">
                  <c:v>0.93016990478483852</c:v>
                </c:pt>
                <c:pt idx="365">
                  <c:v>0.93096947884703218</c:v>
                </c:pt>
                <c:pt idx="366">
                  <c:v>0.93205125551941193</c:v>
                </c:pt>
                <c:pt idx="367">
                  <c:v>0.93277369420148815</c:v>
                </c:pt>
                <c:pt idx="368">
                  <c:v>0.9332590826910081</c:v>
                </c:pt>
                <c:pt idx="369">
                  <c:v>0.93441987609423993</c:v>
                </c:pt>
                <c:pt idx="370">
                  <c:v>0.93473970571911746</c:v>
                </c:pt>
                <c:pt idx="371">
                  <c:v>0.93570295729521902</c:v>
                </c:pt>
                <c:pt idx="372">
                  <c:v>0.93671888669188863</c:v>
                </c:pt>
                <c:pt idx="373">
                  <c:v>0.93926811693723555</c:v>
                </c:pt>
                <c:pt idx="374">
                  <c:v>0.93972716651647148</c:v>
                </c:pt>
                <c:pt idx="375">
                  <c:v>0.94043643574340563</c:v>
                </c:pt>
                <c:pt idx="376">
                  <c:v>0.94249839614849806</c:v>
                </c:pt>
                <c:pt idx="377">
                  <c:v>0.94354254580618635</c:v>
                </c:pt>
                <c:pt idx="378">
                  <c:v>0.94413705263831149</c:v>
                </c:pt>
                <c:pt idx="379">
                  <c:v>0.94445500091245438</c:v>
                </c:pt>
                <c:pt idx="380">
                  <c:v>0.9456948110465383</c:v>
                </c:pt>
                <c:pt idx="381">
                  <c:v>0.94697977359825192</c:v>
                </c:pt>
                <c:pt idx="382">
                  <c:v>0.94834187153008309</c:v>
                </c:pt>
                <c:pt idx="383">
                  <c:v>0.94951771573919141</c:v>
                </c:pt>
                <c:pt idx="384">
                  <c:v>0.95432644821676105</c:v>
                </c:pt>
                <c:pt idx="385">
                  <c:v>0.95475727753497841</c:v>
                </c:pt>
                <c:pt idx="386">
                  <c:v>0.95535930977004191</c:v>
                </c:pt>
                <c:pt idx="387">
                  <c:v>0.95579578314046298</c:v>
                </c:pt>
                <c:pt idx="388">
                  <c:v>0.95600837577346975</c:v>
                </c:pt>
                <c:pt idx="389">
                  <c:v>0.95618146004105053</c:v>
                </c:pt>
                <c:pt idx="390">
                  <c:v>0.95649752696445889</c:v>
                </c:pt>
                <c:pt idx="391">
                  <c:v>0.95789348920951234</c:v>
                </c:pt>
                <c:pt idx="392">
                  <c:v>0.95929133280530032</c:v>
                </c:pt>
                <c:pt idx="393">
                  <c:v>0.95947006112508482</c:v>
                </c:pt>
                <c:pt idx="394">
                  <c:v>0.95971463672057933</c:v>
                </c:pt>
                <c:pt idx="395">
                  <c:v>0.96083780310911959</c:v>
                </c:pt>
                <c:pt idx="396">
                  <c:v>0.96156024179119581</c:v>
                </c:pt>
                <c:pt idx="397">
                  <c:v>0.96219613833948159</c:v>
                </c:pt>
                <c:pt idx="398">
                  <c:v>0.96269657763487815</c:v>
                </c:pt>
                <c:pt idx="399">
                  <c:v>0.96323276259423152</c:v>
                </c:pt>
                <c:pt idx="400">
                  <c:v>0.96453465730255628</c:v>
                </c:pt>
                <c:pt idx="401">
                  <c:v>0.96526085868610156</c:v>
                </c:pt>
                <c:pt idx="402">
                  <c:v>0.96577258608590555</c:v>
                </c:pt>
                <c:pt idx="403">
                  <c:v>0.96634451670921584</c:v>
                </c:pt>
                <c:pt idx="404">
                  <c:v>0.96750907281391674</c:v>
                </c:pt>
                <c:pt idx="405">
                  <c:v>0.9682634944584807</c:v>
                </c:pt>
                <c:pt idx="406">
                  <c:v>0.96974788018805913</c:v>
                </c:pt>
                <c:pt idx="407">
                  <c:v>0.97003384549971428</c:v>
                </c:pt>
                <c:pt idx="408">
                  <c:v>0.97077509768913617</c:v>
                </c:pt>
                <c:pt idx="409">
                  <c:v>0.97110057136621741</c:v>
                </c:pt>
                <c:pt idx="410">
                  <c:v>0.97149753637121239</c:v>
                </c:pt>
                <c:pt idx="411">
                  <c:v>0.97246266929804859</c:v>
                </c:pt>
                <c:pt idx="412">
                  <c:v>0.97280131243027179</c:v>
                </c:pt>
                <c:pt idx="413">
                  <c:v>0.97357642893291607</c:v>
                </c:pt>
                <c:pt idx="414">
                  <c:v>0.97388497045338607</c:v>
                </c:pt>
                <c:pt idx="415">
                  <c:v>0.97461869723986971</c:v>
                </c:pt>
                <c:pt idx="416">
                  <c:v>0.97587355817983013</c:v>
                </c:pt>
                <c:pt idx="417">
                  <c:v>0.97616328619295445</c:v>
                </c:pt>
                <c:pt idx="418">
                  <c:v>0.97710772426171033</c:v>
                </c:pt>
                <c:pt idx="419">
                  <c:v>0.97768718028795898</c:v>
                </c:pt>
                <c:pt idx="420">
                  <c:v>0.97804839962899703</c:v>
                </c:pt>
                <c:pt idx="421">
                  <c:v>0.97874073669932005</c:v>
                </c:pt>
                <c:pt idx="422">
                  <c:v>0.98087795113379539</c:v>
                </c:pt>
                <c:pt idx="423">
                  <c:v>0.98142166149608712</c:v>
                </c:pt>
                <c:pt idx="424">
                  <c:v>0.98245264169863333</c:v>
                </c:pt>
                <c:pt idx="425">
                  <c:v>0.98368680778051343</c:v>
                </c:pt>
                <c:pt idx="426">
                  <c:v>0.9841533827626876</c:v>
                </c:pt>
                <c:pt idx="427">
                  <c:v>0.98602344539285358</c:v>
                </c:pt>
                <c:pt idx="428">
                  <c:v>0.98715037448286302</c:v>
                </c:pt>
                <c:pt idx="429">
                  <c:v>0.9875228819283085</c:v>
                </c:pt>
                <c:pt idx="430">
                  <c:v>0.98790291477669234</c:v>
                </c:pt>
                <c:pt idx="431">
                  <c:v>0.98814749037218685</c:v>
                </c:pt>
                <c:pt idx="432">
                  <c:v>0.98919540273134421</c:v>
                </c:pt>
                <c:pt idx="433">
                  <c:v>0.99093000810862086</c:v>
                </c:pt>
                <c:pt idx="434">
                  <c:v>0.99136271877757276</c:v>
                </c:pt>
                <c:pt idx="435">
                  <c:v>0.99167878570098111</c:v>
                </c:pt>
                <c:pt idx="436">
                  <c:v>0.99214536068315529</c:v>
                </c:pt>
                <c:pt idx="437">
                  <c:v>0.99235042791322381</c:v>
                </c:pt>
                <c:pt idx="438">
                  <c:v>0.99329862868344876</c:v>
                </c:pt>
                <c:pt idx="439">
                  <c:v>0.99422801594632804</c:v>
                </c:pt>
                <c:pt idx="440">
                  <c:v>0.99538316529735615</c:v>
                </c:pt>
                <c:pt idx="441">
                  <c:v>0.99602470589784564</c:v>
                </c:pt>
                <c:pt idx="442">
                  <c:v>0.99642919630577897</c:v>
                </c:pt>
                <c:pt idx="443">
                  <c:v>0.99791922608756112</c:v>
                </c:pt>
                <c:pt idx="444">
                  <c:v>0.99836886891312415</c:v>
                </c:pt>
                <c:pt idx="445">
                  <c:v>0.99860591910568042</c:v>
                </c:pt>
                <c:pt idx="446">
                  <c:v>0.99909130759520037</c:v>
                </c:pt>
                <c:pt idx="447">
                  <c:v>0.99959362824133147</c:v>
                </c:pt>
                <c:pt idx="448">
                  <c:v>0.99999999999999933</c:v>
                </c:pt>
              </c:numCache>
            </c:numRef>
          </c:xVal>
          <c:yVal>
            <c:numRef>
              <c:f>křivka!$P$2:$P$450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7.1959833634917345E-3</c:v>
                </c:pt>
                <c:pt idx="3">
                  <c:v>2.9391304713327071E-2</c:v>
                </c:pt>
                <c:pt idx="4">
                  <c:v>3.4424710132591879E-2</c:v>
                </c:pt>
                <c:pt idx="5">
                  <c:v>3.6118624440703545E-2</c:v>
                </c:pt>
                <c:pt idx="6">
                  <c:v>4.1357989664180445E-2</c:v>
                </c:pt>
                <c:pt idx="7">
                  <c:v>4.8888132301853016E-2</c:v>
                </c:pt>
                <c:pt idx="8">
                  <c:v>5.2103627204347865E-2</c:v>
                </c:pt>
                <c:pt idx="9">
                  <c:v>5.6609523329151097E-2</c:v>
                </c:pt>
                <c:pt idx="10">
                  <c:v>6.1666046685623387E-2</c:v>
                </c:pt>
                <c:pt idx="11">
                  <c:v>6.6295939019084926E-2</c:v>
                </c:pt>
                <c:pt idx="12">
                  <c:v>7.2111151042093577E-2</c:v>
                </c:pt>
                <c:pt idx="13">
                  <c:v>7.3676865880236489E-2</c:v>
                </c:pt>
                <c:pt idx="14">
                  <c:v>7.8355095718768211E-2</c:v>
                </c:pt>
                <c:pt idx="15">
                  <c:v>8.4382572437954634E-2</c:v>
                </c:pt>
                <c:pt idx="16">
                  <c:v>8.6620809085769676E-2</c:v>
                </c:pt>
                <c:pt idx="17">
                  <c:v>8.8249572843569352E-2</c:v>
                </c:pt>
                <c:pt idx="18">
                  <c:v>8.9403368073288095E-2</c:v>
                </c:pt>
                <c:pt idx="19">
                  <c:v>9.4264439778824427E-2</c:v>
                </c:pt>
                <c:pt idx="20">
                  <c:v>9.8679965785452975E-2</c:v>
                </c:pt>
                <c:pt idx="21">
                  <c:v>0.10232839660292425</c:v>
                </c:pt>
                <c:pt idx="22">
                  <c:v>0.10783466891961477</c:v>
                </c:pt>
                <c:pt idx="23">
                  <c:v>0.11524081534862904</c:v>
                </c:pt>
                <c:pt idx="24">
                  <c:v>0.1164219317768657</c:v>
                </c:pt>
                <c:pt idx="25">
                  <c:v>0.12092572627101371</c:v>
                </c:pt>
                <c:pt idx="26">
                  <c:v>0.12234432696329085</c:v>
                </c:pt>
                <c:pt idx="27">
                  <c:v>0.12421267661578622</c:v>
                </c:pt>
                <c:pt idx="28">
                  <c:v>0.1315599773864542</c:v>
                </c:pt>
                <c:pt idx="29">
                  <c:v>0.13450436193442497</c:v>
                </c:pt>
                <c:pt idx="30">
                  <c:v>0.15622471475617938</c:v>
                </c:pt>
                <c:pt idx="31">
                  <c:v>0.15660931316608562</c:v>
                </c:pt>
                <c:pt idx="32">
                  <c:v>0.15749830293324596</c:v>
                </c:pt>
                <c:pt idx="33">
                  <c:v>0.15838098780844062</c:v>
                </c:pt>
                <c:pt idx="34">
                  <c:v>0.15932041671132638</c:v>
                </c:pt>
                <c:pt idx="35">
                  <c:v>0.16224168332208966</c:v>
                </c:pt>
                <c:pt idx="36">
                  <c:v>0.16666351422068387</c:v>
                </c:pt>
                <c:pt idx="37">
                  <c:v>0.16954905311030832</c:v>
                </c:pt>
                <c:pt idx="38">
                  <c:v>0.17064820594299121</c:v>
                </c:pt>
                <c:pt idx="39">
                  <c:v>0.17577618474174117</c:v>
                </c:pt>
                <c:pt idx="40">
                  <c:v>0.18036194283144297</c:v>
                </c:pt>
                <c:pt idx="41">
                  <c:v>0.18158929513409461</c:v>
                </c:pt>
                <c:pt idx="42">
                  <c:v>0.18183938918206644</c:v>
                </c:pt>
                <c:pt idx="43">
                  <c:v>0.18235218706194142</c:v>
                </c:pt>
                <c:pt idx="44">
                  <c:v>0.18372245024914838</c:v>
                </c:pt>
                <c:pt idx="45">
                  <c:v>0.18580726785913196</c:v>
                </c:pt>
                <c:pt idx="46">
                  <c:v>0.18645036683963093</c:v>
                </c:pt>
                <c:pt idx="47">
                  <c:v>0.18761677185328102</c:v>
                </c:pt>
                <c:pt idx="48">
                  <c:v>0.18901645786966112</c:v>
                </c:pt>
                <c:pt idx="49">
                  <c:v>0.19167712227917647</c:v>
                </c:pt>
                <c:pt idx="50">
                  <c:v>0.1926249577046831</c:v>
                </c:pt>
                <c:pt idx="51">
                  <c:v>0.19986087205062411</c:v>
                </c:pt>
                <c:pt idx="52">
                  <c:v>0.20173762822574037</c:v>
                </c:pt>
                <c:pt idx="53">
                  <c:v>0.20770415765592526</c:v>
                </c:pt>
                <c:pt idx="54">
                  <c:v>0.21226469617776436</c:v>
                </c:pt>
                <c:pt idx="55">
                  <c:v>0.21632504660365981</c:v>
                </c:pt>
                <c:pt idx="56">
                  <c:v>0.21699756841333193</c:v>
                </c:pt>
                <c:pt idx="57">
                  <c:v>0.21764276902448612</c:v>
                </c:pt>
                <c:pt idx="58">
                  <c:v>0.22177877815396968</c:v>
                </c:pt>
                <c:pt idx="59">
                  <c:v>0.22274342662471813</c:v>
                </c:pt>
                <c:pt idx="60">
                  <c:v>0.22568150628072323</c:v>
                </c:pt>
                <c:pt idx="61">
                  <c:v>0.22629097917073859</c:v>
                </c:pt>
                <c:pt idx="62">
                  <c:v>0.22795336901902188</c:v>
                </c:pt>
                <c:pt idx="63">
                  <c:v>0.2286574152885224</c:v>
                </c:pt>
                <c:pt idx="64">
                  <c:v>0.22946864472143941</c:v>
                </c:pt>
                <c:pt idx="65">
                  <c:v>0.23037024427253111</c:v>
                </c:pt>
                <c:pt idx="66">
                  <c:v>0.23105957912744504</c:v>
                </c:pt>
                <c:pt idx="67">
                  <c:v>0.23171949115318582</c:v>
                </c:pt>
                <c:pt idx="68">
                  <c:v>0.2336803125545111</c:v>
                </c:pt>
                <c:pt idx="69">
                  <c:v>0.23474373766605516</c:v>
                </c:pt>
                <c:pt idx="70">
                  <c:v>0.23523972250068836</c:v>
                </c:pt>
                <c:pt idx="71">
                  <c:v>0.23566215026238868</c:v>
                </c:pt>
                <c:pt idx="72">
                  <c:v>0.23711858030645988</c:v>
                </c:pt>
                <c:pt idx="73">
                  <c:v>0.23820092009390095</c:v>
                </c:pt>
                <c:pt idx="74">
                  <c:v>0.23854979078266836</c:v>
                </c:pt>
                <c:pt idx="75">
                  <c:v>0.24114110138056127</c:v>
                </c:pt>
                <c:pt idx="76">
                  <c:v>0.24233062433141883</c:v>
                </c:pt>
                <c:pt idx="77">
                  <c:v>0.24423260007439782</c:v>
                </c:pt>
                <c:pt idx="78">
                  <c:v>0.24470546697182352</c:v>
                </c:pt>
                <c:pt idx="79">
                  <c:v>0.24509847190435066</c:v>
                </c:pt>
                <c:pt idx="80">
                  <c:v>0.24789574230645567</c:v>
                </c:pt>
                <c:pt idx="81">
                  <c:v>0.24905374079748485</c:v>
                </c:pt>
                <c:pt idx="82">
                  <c:v>0.25036936158765594</c:v>
                </c:pt>
                <c:pt idx="83">
                  <c:v>0.25090527740473839</c:v>
                </c:pt>
                <c:pt idx="84">
                  <c:v>0.25159881552096275</c:v>
                </c:pt>
                <c:pt idx="85">
                  <c:v>0.2520317514359392</c:v>
                </c:pt>
                <c:pt idx="86">
                  <c:v>0.25421324405606316</c:v>
                </c:pt>
                <c:pt idx="87">
                  <c:v>0.25696848184506366</c:v>
                </c:pt>
                <c:pt idx="88">
                  <c:v>0.25812648033609287</c:v>
                </c:pt>
                <c:pt idx="89">
                  <c:v>0.25957240222688793</c:v>
                </c:pt>
                <c:pt idx="90">
                  <c:v>0.26024282240590485</c:v>
                </c:pt>
                <c:pt idx="91">
                  <c:v>0.26128733284155187</c:v>
                </c:pt>
                <c:pt idx="92">
                  <c:v>0.26205442803070911</c:v>
                </c:pt>
                <c:pt idx="93">
                  <c:v>0.26329439011729211</c:v>
                </c:pt>
                <c:pt idx="94">
                  <c:v>0.26383661082634025</c:v>
                </c:pt>
                <c:pt idx="95">
                  <c:v>0.26653090132633922</c:v>
                </c:pt>
                <c:pt idx="96">
                  <c:v>0.2668209263567603</c:v>
                </c:pt>
                <c:pt idx="97">
                  <c:v>0.26775615199833558</c:v>
                </c:pt>
                <c:pt idx="98">
                  <c:v>0.27006374245777304</c:v>
                </c:pt>
                <c:pt idx="99">
                  <c:v>0.27074467079006609</c:v>
                </c:pt>
                <c:pt idx="100">
                  <c:v>0.27143190401432477</c:v>
                </c:pt>
                <c:pt idx="101">
                  <c:v>0.27272861012859884</c:v>
                </c:pt>
                <c:pt idx="102">
                  <c:v>0.27813190254318332</c:v>
                </c:pt>
                <c:pt idx="103">
                  <c:v>0.27996242284388462</c:v>
                </c:pt>
                <c:pt idx="104">
                  <c:v>0.28040376528148198</c:v>
                </c:pt>
                <c:pt idx="105">
                  <c:v>0.28279962422843891</c:v>
                </c:pt>
                <c:pt idx="106">
                  <c:v>0.28343221505566174</c:v>
                </c:pt>
                <c:pt idx="107">
                  <c:v>0.28402277326978009</c:v>
                </c:pt>
                <c:pt idx="108">
                  <c:v>0.28479617335090301</c:v>
                </c:pt>
                <c:pt idx="109">
                  <c:v>0.28572089083920221</c:v>
                </c:pt>
                <c:pt idx="110">
                  <c:v>0.28623999361104291</c:v>
                </c:pt>
                <c:pt idx="111">
                  <c:v>0.28894899552562842</c:v>
                </c:pt>
                <c:pt idx="112">
                  <c:v>0.29023729511728158</c:v>
                </c:pt>
                <c:pt idx="113">
                  <c:v>0.2919122947494962</c:v>
                </c:pt>
                <c:pt idx="114">
                  <c:v>0.293234220431633</c:v>
                </c:pt>
                <c:pt idx="115">
                  <c:v>0.29886238732632658</c:v>
                </c:pt>
                <c:pt idx="116">
                  <c:v>0.3022649273571365</c:v>
                </c:pt>
                <c:pt idx="117">
                  <c:v>0.30373396718513906</c:v>
                </c:pt>
                <c:pt idx="118">
                  <c:v>0.30492769339730708</c:v>
                </c:pt>
                <c:pt idx="119">
                  <c:v>0.30600793155409295</c:v>
                </c:pt>
                <c:pt idx="120">
                  <c:v>0.30723108059543414</c:v>
                </c:pt>
                <c:pt idx="121">
                  <c:v>0.30844792474480964</c:v>
                </c:pt>
                <c:pt idx="122">
                  <c:v>0.31000313142967645</c:v>
                </c:pt>
                <c:pt idx="123">
                  <c:v>0.31365156224714774</c:v>
                </c:pt>
                <c:pt idx="124">
                  <c:v>0.31954033134308929</c:v>
                </c:pt>
                <c:pt idx="125">
                  <c:v>0.32031162979355698</c:v>
                </c:pt>
                <c:pt idx="126">
                  <c:v>0.32107872498271423</c:v>
                </c:pt>
                <c:pt idx="127">
                  <c:v>0.32282097679589605</c:v>
                </c:pt>
                <c:pt idx="128">
                  <c:v>0.32381714972647291</c:v>
                </c:pt>
                <c:pt idx="129">
                  <c:v>0.32415130900065375</c:v>
                </c:pt>
                <c:pt idx="130">
                  <c:v>0.32448336664417937</c:v>
                </c:pt>
                <c:pt idx="131">
                  <c:v>0.34064700801351783</c:v>
                </c:pt>
                <c:pt idx="132">
                  <c:v>0.34280117943512384</c:v>
                </c:pt>
                <c:pt idx="133">
                  <c:v>0.34381416541094245</c:v>
                </c:pt>
                <c:pt idx="134">
                  <c:v>0.34447197580602801</c:v>
                </c:pt>
                <c:pt idx="135">
                  <c:v>0.3457939014881648</c:v>
                </c:pt>
                <c:pt idx="136">
                  <c:v>0.35191384995618114</c:v>
                </c:pt>
                <c:pt idx="137">
                  <c:v>0.35356573165118826</c:v>
                </c:pt>
                <c:pt idx="138">
                  <c:v>0.35470481546632043</c:v>
                </c:pt>
                <c:pt idx="139">
                  <c:v>0.35552024816054789</c:v>
                </c:pt>
                <c:pt idx="140">
                  <c:v>0.36654119931654983</c:v>
                </c:pt>
                <c:pt idx="141">
                  <c:v>0.36794088533292996</c:v>
                </c:pt>
                <c:pt idx="142">
                  <c:v>0.36916403437427114</c:v>
                </c:pt>
                <c:pt idx="143">
                  <c:v>0.37150104766288178</c:v>
                </c:pt>
                <c:pt idx="144">
                  <c:v>0.37306466087036949</c:v>
                </c:pt>
                <c:pt idx="145">
                  <c:v>0.37398727672801346</c:v>
                </c:pt>
                <c:pt idx="146">
                  <c:v>0.3744391273188869</c:v>
                </c:pt>
                <c:pt idx="147">
                  <c:v>0.37489097790976034</c:v>
                </c:pt>
                <c:pt idx="148">
                  <c:v>0.37692955964532898</c:v>
                </c:pt>
                <c:pt idx="149">
                  <c:v>0.37733517436178748</c:v>
                </c:pt>
                <c:pt idx="150">
                  <c:v>0.37909423922021113</c:v>
                </c:pt>
                <c:pt idx="151">
                  <c:v>0.37960493546943092</c:v>
                </c:pt>
                <c:pt idx="152">
                  <c:v>0.38444499086841499</c:v>
                </c:pt>
                <c:pt idx="153">
                  <c:v>0.38553783880913217</c:v>
                </c:pt>
                <c:pt idx="154">
                  <c:v>0.39141609975179759</c:v>
                </c:pt>
                <c:pt idx="155">
                  <c:v>0.39194781230756959</c:v>
                </c:pt>
                <c:pt idx="156">
                  <c:v>0.39491741642340306</c:v>
                </c:pt>
                <c:pt idx="157">
                  <c:v>0.39535875886100041</c:v>
                </c:pt>
                <c:pt idx="158">
                  <c:v>0.39627296819602348</c:v>
                </c:pt>
                <c:pt idx="159">
                  <c:v>0.39786180097137386</c:v>
                </c:pt>
                <c:pt idx="160">
                  <c:v>0.40002017565429032</c:v>
                </c:pt>
                <c:pt idx="161">
                  <c:v>0.40351728906458539</c:v>
                </c:pt>
                <c:pt idx="162">
                  <c:v>0.40385144833876624</c:v>
                </c:pt>
                <c:pt idx="163">
                  <c:v>0.4054234680688748</c:v>
                </c:pt>
                <c:pt idx="164">
                  <c:v>0.40598670508447521</c:v>
                </c:pt>
                <c:pt idx="165">
                  <c:v>0.40764068841013756</c:v>
                </c:pt>
                <c:pt idx="166">
                  <c:v>0.40859482872760988</c:v>
                </c:pt>
                <c:pt idx="167">
                  <c:v>0.41053883708369338</c:v>
                </c:pt>
                <c:pt idx="168">
                  <c:v>0.41172625840389571</c:v>
                </c:pt>
                <c:pt idx="169">
                  <c:v>0.41456976468041568</c:v>
                </c:pt>
                <c:pt idx="170">
                  <c:v>0.41715687201699814</c:v>
                </c:pt>
                <c:pt idx="171">
                  <c:v>0.41826232974164668</c:v>
                </c:pt>
                <c:pt idx="172">
                  <c:v>0.42047534682159904</c:v>
                </c:pt>
                <c:pt idx="173">
                  <c:v>0.42076747348267535</c:v>
                </c:pt>
                <c:pt idx="174">
                  <c:v>0.42543099190662048</c:v>
                </c:pt>
                <c:pt idx="175">
                  <c:v>0.42950605374710249</c:v>
                </c:pt>
                <c:pt idx="176">
                  <c:v>0.43115793544210962</c:v>
                </c:pt>
                <c:pt idx="177">
                  <c:v>0.43462982928454197</c:v>
                </c:pt>
                <c:pt idx="178">
                  <c:v>0.43528343641831707</c:v>
                </c:pt>
                <c:pt idx="179">
                  <c:v>0.43884570037892412</c:v>
                </c:pt>
                <c:pt idx="180">
                  <c:v>0.43988600755326068</c:v>
                </c:pt>
                <c:pt idx="181">
                  <c:v>0.44093682288087338</c:v>
                </c:pt>
                <c:pt idx="182">
                  <c:v>0.441800593080171</c:v>
                </c:pt>
                <c:pt idx="183">
                  <c:v>0.44231549259070124</c:v>
                </c:pt>
                <c:pt idx="184">
                  <c:v>0.44751702846238406</c:v>
                </c:pt>
                <c:pt idx="185">
                  <c:v>0.44794786274670528</c:v>
                </c:pt>
                <c:pt idx="186">
                  <c:v>0.44918992646394351</c:v>
                </c:pt>
                <c:pt idx="187">
                  <c:v>0.4601478287002887</c:v>
                </c:pt>
                <c:pt idx="188">
                  <c:v>0.4606795412560607</c:v>
                </c:pt>
                <c:pt idx="189">
                  <c:v>0.46125959131690292</c:v>
                </c:pt>
                <c:pt idx="190">
                  <c:v>0.46207082074981992</c:v>
                </c:pt>
                <c:pt idx="191">
                  <c:v>0.46308380672563854</c:v>
                </c:pt>
                <c:pt idx="192">
                  <c:v>0.46768847949123737</c:v>
                </c:pt>
                <c:pt idx="193">
                  <c:v>0.47145670325605649</c:v>
                </c:pt>
                <c:pt idx="194">
                  <c:v>0.47350579314490127</c:v>
                </c:pt>
                <c:pt idx="195">
                  <c:v>0.47452928727399601</c:v>
                </c:pt>
                <c:pt idx="196">
                  <c:v>0.47679484512032899</c:v>
                </c:pt>
                <c:pt idx="197">
                  <c:v>0.47899315078569477</c:v>
                </c:pt>
                <c:pt idx="198">
                  <c:v>0.47928317581611585</c:v>
                </c:pt>
                <c:pt idx="199">
                  <c:v>0.48092244772719167</c:v>
                </c:pt>
                <c:pt idx="200">
                  <c:v>0.48345281103608306</c:v>
                </c:pt>
                <c:pt idx="201">
                  <c:v>0.48542203896002928</c:v>
                </c:pt>
                <c:pt idx="202">
                  <c:v>0.48650227711681515</c:v>
                </c:pt>
                <c:pt idx="203">
                  <c:v>0.48753627939918603</c:v>
                </c:pt>
                <c:pt idx="204">
                  <c:v>0.49020955359263274</c:v>
                </c:pt>
                <c:pt idx="205">
                  <c:v>0.49092410801540937</c:v>
                </c:pt>
                <c:pt idx="206">
                  <c:v>0.49317495444715576</c:v>
                </c:pt>
                <c:pt idx="207">
                  <c:v>0.49674562493038371</c:v>
                </c:pt>
                <c:pt idx="208">
                  <c:v>0.50214891734496814</c:v>
                </c:pt>
                <c:pt idx="209">
                  <c:v>0.50278150817219103</c:v>
                </c:pt>
                <c:pt idx="210">
                  <c:v>0.50360744901969456</c:v>
                </c:pt>
                <c:pt idx="211">
                  <c:v>0.50505967580245525</c:v>
                </c:pt>
                <c:pt idx="212">
                  <c:v>0.50681243576891322</c:v>
                </c:pt>
                <c:pt idx="213">
                  <c:v>0.5087795620622042</c:v>
                </c:pt>
                <c:pt idx="214">
                  <c:v>0.51104091664722673</c:v>
                </c:pt>
                <c:pt idx="215">
                  <c:v>0.51299333152593107</c:v>
                </c:pt>
                <c:pt idx="216">
                  <c:v>0.51473768496976813</c:v>
                </c:pt>
                <c:pt idx="217">
                  <c:v>0.51610794815697503</c:v>
                </c:pt>
                <c:pt idx="218">
                  <c:v>0.51655979874784852</c:v>
                </c:pt>
                <c:pt idx="219">
                  <c:v>0.51729747110783264</c:v>
                </c:pt>
                <c:pt idx="220">
                  <c:v>0.51948526861992228</c:v>
                </c:pt>
                <c:pt idx="221">
                  <c:v>0.52371374949823579</c:v>
                </c:pt>
                <c:pt idx="222">
                  <c:v>0.52416980335041974</c:v>
                </c:pt>
                <c:pt idx="223">
                  <c:v>0.52803890538668963</c:v>
                </c:pt>
                <c:pt idx="224">
                  <c:v>0.52839408096742269</c:v>
                </c:pt>
                <c:pt idx="225">
                  <c:v>0.52957099413434894</c:v>
                </c:pt>
                <c:pt idx="226">
                  <c:v>0.53049991488395853</c:v>
                </c:pt>
                <c:pt idx="227">
                  <c:v>0.53242711019480027</c:v>
                </c:pt>
                <c:pt idx="228">
                  <c:v>0.54139476820064703</c:v>
                </c:pt>
                <c:pt idx="229">
                  <c:v>0.54334718307935137</c:v>
                </c:pt>
                <c:pt idx="230">
                  <c:v>0.54433284785665204</c:v>
                </c:pt>
                <c:pt idx="231">
                  <c:v>0.54564006212420224</c:v>
                </c:pt>
                <c:pt idx="232">
                  <c:v>0.54683799159768076</c:v>
                </c:pt>
                <c:pt idx="233">
                  <c:v>0.54753573297521563</c:v>
                </c:pt>
                <c:pt idx="234">
                  <c:v>0.54888287822521509</c:v>
                </c:pt>
                <c:pt idx="235">
                  <c:v>0.54917500488629145</c:v>
                </c:pt>
                <c:pt idx="236">
                  <c:v>0.55027836098028482</c:v>
                </c:pt>
                <c:pt idx="237">
                  <c:v>0.55190922636873974</c:v>
                </c:pt>
                <c:pt idx="238">
                  <c:v>0.55436813423535347</c:v>
                </c:pt>
                <c:pt idx="239">
                  <c:v>0.55470019187887909</c:v>
                </c:pt>
                <c:pt idx="240">
                  <c:v>0.55671775730789541</c:v>
                </c:pt>
                <c:pt idx="241">
                  <c:v>0.55812164658558594</c:v>
                </c:pt>
                <c:pt idx="242">
                  <c:v>0.559288051599236</c:v>
                </c:pt>
                <c:pt idx="243">
                  <c:v>0.56156411759884506</c:v>
                </c:pt>
                <c:pt idx="244">
                  <c:v>0.5651305848207625</c:v>
                </c:pt>
                <c:pt idx="245">
                  <c:v>0.56582832619829737</c:v>
                </c:pt>
                <c:pt idx="246">
                  <c:v>0.56668789313628454</c:v>
                </c:pt>
                <c:pt idx="247">
                  <c:v>0.56847007593191567</c:v>
                </c:pt>
                <c:pt idx="248">
                  <c:v>0.56893453630672053</c:v>
                </c:pt>
                <c:pt idx="249">
                  <c:v>0.57064736529072924</c:v>
                </c:pt>
                <c:pt idx="250">
                  <c:v>0.57166455452785836</c:v>
                </c:pt>
                <c:pt idx="251">
                  <c:v>0.57236229590539323</c:v>
                </c:pt>
                <c:pt idx="252">
                  <c:v>0.57322816773534613</c:v>
                </c:pt>
                <c:pt idx="253">
                  <c:v>0.5758909337755167</c:v>
                </c:pt>
                <c:pt idx="254">
                  <c:v>0.57712038770882357</c:v>
                </c:pt>
                <c:pt idx="255">
                  <c:v>0.57950363687184914</c:v>
                </c:pt>
                <c:pt idx="256">
                  <c:v>0.58030435815149006</c:v>
                </c:pt>
                <c:pt idx="257">
                  <c:v>0.5811302989989936</c:v>
                </c:pt>
                <c:pt idx="258">
                  <c:v>0.58254679806061549</c:v>
                </c:pt>
                <c:pt idx="259">
                  <c:v>0.58501831571116059</c:v>
                </c:pt>
                <c:pt idx="260">
                  <c:v>0.58533776357075484</c:v>
                </c:pt>
                <c:pt idx="261">
                  <c:v>0.58661555500913187</c:v>
                </c:pt>
                <c:pt idx="262">
                  <c:v>0.58852383564407651</c:v>
                </c:pt>
                <c:pt idx="263">
                  <c:v>0.59223741701185972</c:v>
                </c:pt>
                <c:pt idx="264">
                  <c:v>0.593853570985728</c:v>
                </c:pt>
                <c:pt idx="265">
                  <c:v>0.59458283682309121</c:v>
                </c:pt>
                <c:pt idx="266">
                  <c:v>0.59652684517917465</c:v>
                </c:pt>
                <c:pt idx="267">
                  <c:v>0.59992728357932934</c:v>
                </c:pt>
                <c:pt idx="268">
                  <c:v>0.60246185014953113</c:v>
                </c:pt>
                <c:pt idx="269">
                  <c:v>0.60418308565616075</c:v>
                </c:pt>
                <c:pt idx="270">
                  <c:v>0.60513092108166744</c:v>
                </c:pt>
                <c:pt idx="271">
                  <c:v>0.60829597684843684</c:v>
                </c:pt>
                <c:pt idx="272">
                  <c:v>0.6113916788035838</c:v>
                </c:pt>
                <c:pt idx="273">
                  <c:v>0.61377492796660937</c:v>
                </c:pt>
                <c:pt idx="274">
                  <c:v>0.61511997158595366</c:v>
                </c:pt>
                <c:pt idx="275">
                  <c:v>0.61620651463470522</c:v>
                </c:pt>
                <c:pt idx="276">
                  <c:v>0.61850359694086654</c:v>
                </c:pt>
                <c:pt idx="277">
                  <c:v>0.62001677101262886</c:v>
                </c:pt>
                <c:pt idx="278">
                  <c:v>0.62121890374741784</c:v>
                </c:pt>
                <c:pt idx="279">
                  <c:v>0.6223495810399291</c:v>
                </c:pt>
                <c:pt idx="280">
                  <c:v>0.62306833872401624</c:v>
                </c:pt>
                <c:pt idx="281">
                  <c:v>0.62374296216434355</c:v>
                </c:pt>
                <c:pt idx="282">
                  <c:v>0.62586771075677639</c:v>
                </c:pt>
                <c:pt idx="283">
                  <c:v>0.62756792995685373</c:v>
                </c:pt>
                <c:pt idx="284">
                  <c:v>0.6312142591436698</c:v>
                </c:pt>
                <c:pt idx="285">
                  <c:v>0.6343162659907825</c:v>
                </c:pt>
                <c:pt idx="286">
                  <c:v>0.63551839872557148</c:v>
                </c:pt>
                <c:pt idx="287">
                  <c:v>0.63780917613976718</c:v>
                </c:pt>
                <c:pt idx="288">
                  <c:v>0.6386456251405469</c:v>
                </c:pt>
                <c:pt idx="289">
                  <c:v>0.63961657850326104</c:v>
                </c:pt>
                <c:pt idx="290">
                  <c:v>0.64084182917525745</c:v>
                </c:pt>
                <c:pt idx="291">
                  <c:v>0.64215955159608373</c:v>
                </c:pt>
                <c:pt idx="292">
                  <c:v>0.64322928159959347</c:v>
                </c:pt>
                <c:pt idx="293">
                  <c:v>0.64620519060739268</c:v>
                </c:pt>
                <c:pt idx="294">
                  <c:v>0.64659819553991982</c:v>
                </c:pt>
                <c:pt idx="295">
                  <c:v>0.64807143862923278</c:v>
                </c:pt>
                <c:pt idx="296">
                  <c:v>0.65069427368695409</c:v>
                </c:pt>
                <c:pt idx="297">
                  <c:v>0.65133106777548744</c:v>
                </c:pt>
                <c:pt idx="298">
                  <c:v>0.65406739088859089</c:v>
                </c:pt>
                <c:pt idx="299">
                  <c:v>0.65507827523375428</c:v>
                </c:pt>
                <c:pt idx="300">
                  <c:v>0.6555553453924905</c:v>
                </c:pt>
                <c:pt idx="301">
                  <c:v>0.65624678187805963</c:v>
                </c:pt>
                <c:pt idx="302">
                  <c:v>0.65740478036908878</c:v>
                </c:pt>
                <c:pt idx="303">
                  <c:v>0.65938031318500068</c:v>
                </c:pt>
                <c:pt idx="304">
                  <c:v>0.66158912700364259</c:v>
                </c:pt>
                <c:pt idx="305">
                  <c:v>0.66248232003211338</c:v>
                </c:pt>
                <c:pt idx="306">
                  <c:v>0.66492861811479576</c:v>
                </c:pt>
                <c:pt idx="307">
                  <c:v>0.66531741978601244</c:v>
                </c:pt>
                <c:pt idx="308">
                  <c:v>0.66786879940145605</c:v>
                </c:pt>
                <c:pt idx="309">
                  <c:v>0.66905622072165838</c:v>
                </c:pt>
                <c:pt idx="310">
                  <c:v>0.67061983392914604</c:v>
                </c:pt>
                <c:pt idx="311">
                  <c:v>0.67233476454380992</c:v>
                </c:pt>
                <c:pt idx="312">
                  <c:v>0.67353269401728844</c:v>
                </c:pt>
                <c:pt idx="313">
                  <c:v>0.6746633713097997</c:v>
                </c:pt>
                <c:pt idx="314">
                  <c:v>0.67756362161401074</c:v>
                </c:pt>
                <c:pt idx="315">
                  <c:v>0.67933949951767614</c:v>
                </c:pt>
                <c:pt idx="316">
                  <c:v>0.68172485031135699</c:v>
                </c:pt>
                <c:pt idx="317">
                  <c:v>0.68296901565925039</c:v>
                </c:pt>
                <c:pt idx="318">
                  <c:v>0.68400301794162133</c:v>
                </c:pt>
                <c:pt idx="319">
                  <c:v>0.68516942295527139</c:v>
                </c:pt>
                <c:pt idx="320">
                  <c:v>0.68656700734099629</c:v>
                </c:pt>
                <c:pt idx="321">
                  <c:v>0.6887484999611202</c:v>
                </c:pt>
                <c:pt idx="322">
                  <c:v>0.69002418976884206</c:v>
                </c:pt>
                <c:pt idx="323">
                  <c:v>0.69125364370214892</c:v>
                </c:pt>
                <c:pt idx="324">
                  <c:v>0.69347506730472219</c:v>
                </c:pt>
                <c:pt idx="325">
                  <c:v>0.69643626489793475</c:v>
                </c:pt>
                <c:pt idx="326">
                  <c:v>0.70060169685659146</c:v>
                </c:pt>
                <c:pt idx="327">
                  <c:v>0.70212537908162986</c:v>
                </c:pt>
                <c:pt idx="328">
                  <c:v>0.70339476399738599</c:v>
                </c:pt>
                <c:pt idx="329">
                  <c:v>0.70602180231641776</c:v>
                </c:pt>
                <c:pt idx="330">
                  <c:v>0.70678259261360932</c:v>
                </c:pt>
                <c:pt idx="331">
                  <c:v>0.7091111993795991</c:v>
                </c:pt>
                <c:pt idx="332">
                  <c:v>0.71073155661477783</c:v>
                </c:pt>
                <c:pt idx="333">
                  <c:v>0.71917801021812866</c:v>
                </c:pt>
                <c:pt idx="334">
                  <c:v>0.72002917063349492</c:v>
                </c:pt>
                <c:pt idx="335">
                  <c:v>0.72186809745681713</c:v>
                </c:pt>
                <c:pt idx="336">
                  <c:v>0.72353469056641084</c:v>
                </c:pt>
                <c:pt idx="337">
                  <c:v>0.72418829770018589</c:v>
                </c:pt>
                <c:pt idx="338">
                  <c:v>0.7254681907692182</c:v>
                </c:pt>
                <c:pt idx="339">
                  <c:v>0.72674808383825051</c:v>
                </c:pt>
                <c:pt idx="340">
                  <c:v>0.72862273838271152</c:v>
                </c:pt>
                <c:pt idx="341">
                  <c:v>0.73065921848762494</c:v>
                </c:pt>
                <c:pt idx="342">
                  <c:v>0.73230689692132167</c:v>
                </c:pt>
                <c:pt idx="343">
                  <c:v>0.73301304482147744</c:v>
                </c:pt>
                <c:pt idx="344">
                  <c:v>0.73644080442015003</c:v>
                </c:pt>
                <c:pt idx="345">
                  <c:v>0.73829023939674843</c:v>
                </c:pt>
                <c:pt idx="346">
                  <c:v>0.73933264820174027</c:v>
                </c:pt>
                <c:pt idx="347">
                  <c:v>0.73974246617950923</c:v>
                </c:pt>
                <c:pt idx="348">
                  <c:v>0.742369504498541</c:v>
                </c:pt>
                <c:pt idx="349">
                  <c:v>0.74422314273644974</c:v>
                </c:pt>
                <c:pt idx="350">
                  <c:v>0.74571319887100451</c:v>
                </c:pt>
                <c:pt idx="351">
                  <c:v>0.74836125349658855</c:v>
                </c:pt>
                <c:pt idx="352">
                  <c:v>0.75004045639011363</c:v>
                </c:pt>
                <c:pt idx="353">
                  <c:v>0.75191300930391947</c:v>
                </c:pt>
                <c:pt idx="354">
                  <c:v>0.75379396874034621</c:v>
                </c:pt>
                <c:pt idx="355">
                  <c:v>0.75436561227856747</c:v>
                </c:pt>
                <c:pt idx="356">
                  <c:v>0.75558455805859814</c:v>
                </c:pt>
                <c:pt idx="357">
                  <c:v>0.75682241851452592</c:v>
                </c:pt>
                <c:pt idx="358">
                  <c:v>0.75806658386241932</c:v>
                </c:pt>
                <c:pt idx="359">
                  <c:v>0.75946626987879939</c:v>
                </c:pt>
                <c:pt idx="360">
                  <c:v>0.76150274998371281</c:v>
                </c:pt>
                <c:pt idx="361">
                  <c:v>0.76247160171577166</c:v>
                </c:pt>
                <c:pt idx="362">
                  <c:v>0.76411928014946839</c:v>
                </c:pt>
                <c:pt idx="363">
                  <c:v>0.76485485087879723</c:v>
                </c:pt>
                <c:pt idx="364">
                  <c:v>0.76681357064946731</c:v>
                </c:pt>
                <c:pt idx="365">
                  <c:v>0.76863148116623725</c:v>
                </c:pt>
                <c:pt idx="366">
                  <c:v>0.77109459229416144</c:v>
                </c:pt>
                <c:pt idx="367">
                  <c:v>0.77274227072785817</c:v>
                </c:pt>
                <c:pt idx="368">
                  <c:v>0.77386033823643807</c:v>
                </c:pt>
                <c:pt idx="369">
                  <c:v>0.77653571406054001</c:v>
                </c:pt>
                <c:pt idx="370">
                  <c:v>0.77727338642052413</c:v>
                </c:pt>
                <c:pt idx="371">
                  <c:v>0.77949901328440785</c:v>
                </c:pt>
                <c:pt idx="372">
                  <c:v>0.78186334777153643</c:v>
                </c:pt>
                <c:pt idx="373">
                  <c:v>0.78784669024696308</c:v>
                </c:pt>
                <c:pt idx="374">
                  <c:v>0.78892482677309372</c:v>
                </c:pt>
                <c:pt idx="375">
                  <c:v>0.79059141988268744</c:v>
                </c:pt>
                <c:pt idx="376">
                  <c:v>0.79544408506560282</c:v>
                </c:pt>
                <c:pt idx="377">
                  <c:v>0.797926110869424</c:v>
                </c:pt>
                <c:pt idx="378">
                  <c:v>0.79934471156170117</c:v>
                </c:pt>
                <c:pt idx="379">
                  <c:v>0.80010340022823756</c:v>
                </c:pt>
                <c:pt idx="380">
                  <c:v>0.80307720760538148</c:v>
                </c:pt>
                <c:pt idx="381">
                  <c:v>0.80617921445249419</c:v>
                </c:pt>
                <c:pt idx="382">
                  <c:v>0.80949348599578463</c:v>
                </c:pt>
                <c:pt idx="383">
                  <c:v>0.81236851673213295</c:v>
                </c:pt>
                <c:pt idx="384">
                  <c:v>0.82414605492401605</c:v>
                </c:pt>
                <c:pt idx="385">
                  <c:v>0.82520317514359443</c:v>
                </c:pt>
                <c:pt idx="386">
                  <c:v>0.8266932312781492</c:v>
                </c:pt>
                <c:pt idx="387">
                  <c:v>0.82778397758821121</c:v>
                </c:pt>
                <c:pt idx="388">
                  <c:v>0.82833040155856985</c:v>
                </c:pt>
                <c:pt idx="389">
                  <c:v>0.82877594725747761</c:v>
                </c:pt>
                <c:pt idx="390">
                  <c:v>0.82959137995170507</c:v>
                </c:pt>
                <c:pt idx="391">
                  <c:v>0.83321038794000324</c:v>
                </c:pt>
                <c:pt idx="392">
                  <c:v>0.83692396930778645</c:v>
                </c:pt>
                <c:pt idx="393">
                  <c:v>0.83739893783586739</c:v>
                </c:pt>
                <c:pt idx="394">
                  <c:v>0.83805044333898726</c:v>
                </c:pt>
                <c:pt idx="395">
                  <c:v>0.84105367354530436</c:v>
                </c:pt>
                <c:pt idx="396">
                  <c:v>0.84298927537876689</c:v>
                </c:pt>
                <c:pt idx="397">
                  <c:v>0.84469790110146514</c:v>
                </c:pt>
                <c:pt idx="398">
                  <c:v>0.8460450463514646</c:v>
                </c:pt>
                <c:pt idx="399">
                  <c:v>0.84749517150357012</c:v>
                </c:pt>
                <c:pt idx="400">
                  <c:v>0.85101960611238314</c:v>
                </c:pt>
                <c:pt idx="401">
                  <c:v>0.85302035849615776</c:v>
                </c:pt>
                <c:pt idx="402">
                  <c:v>0.85443055266581402</c:v>
                </c:pt>
                <c:pt idx="403">
                  <c:v>0.85600887728788833</c:v>
                </c:pt>
                <c:pt idx="404">
                  <c:v>0.85922857545169362</c:v>
                </c:pt>
                <c:pt idx="405">
                  <c:v>0.86131969795364294</c:v>
                </c:pt>
                <c:pt idx="406">
                  <c:v>0.86546411360574738</c:v>
                </c:pt>
                <c:pt idx="407">
                  <c:v>0.86626903814669876</c:v>
                </c:pt>
                <c:pt idx="408">
                  <c:v>0.86836016064864807</c:v>
                </c:pt>
                <c:pt idx="409">
                  <c:v>0.86928487813694721</c:v>
                </c:pt>
                <c:pt idx="410">
                  <c:v>0.87042396195207938</c:v>
                </c:pt>
                <c:pt idx="411">
                  <c:v>0.87321492746221874</c:v>
                </c:pt>
                <c:pt idx="412">
                  <c:v>0.87419849060886423</c:v>
                </c:pt>
                <c:pt idx="413">
                  <c:v>0.87646825171650766</c:v>
                </c:pt>
                <c:pt idx="414">
                  <c:v>0.87738246105153073</c:v>
                </c:pt>
                <c:pt idx="415">
                  <c:v>0.87958076671689644</c:v>
                </c:pt>
                <c:pt idx="416">
                  <c:v>0.88334058395909465</c:v>
                </c:pt>
                <c:pt idx="417">
                  <c:v>0.88421486231166846</c:v>
                </c:pt>
                <c:pt idx="418">
                  <c:v>0.8871235191385004</c:v>
                </c:pt>
                <c:pt idx="419">
                  <c:v>0.888909905195442</c:v>
                </c:pt>
                <c:pt idx="420">
                  <c:v>0.89003217596533235</c:v>
                </c:pt>
                <c:pt idx="421">
                  <c:v>0.89218634738693836</c:v>
                </c:pt>
                <c:pt idx="422">
                  <c:v>0.89890315896103867</c:v>
                </c:pt>
                <c:pt idx="423">
                  <c:v>0.90063069935963391</c:v>
                </c:pt>
                <c:pt idx="424">
                  <c:v>0.90408788178747967</c:v>
                </c:pt>
                <c:pt idx="425">
                  <c:v>0.90827643168334382</c:v>
                </c:pt>
                <c:pt idx="426">
                  <c:v>0.909900992179833</c:v>
                </c:pt>
                <c:pt idx="427">
                  <c:v>0.91656736461820798</c:v>
                </c:pt>
                <c:pt idx="428">
                  <c:v>0.92060249547624073</c:v>
                </c:pt>
                <c:pt idx="429">
                  <c:v>0.92194333583427457</c:v>
                </c:pt>
                <c:pt idx="430">
                  <c:v>0.92332200554410238</c:v>
                </c:pt>
                <c:pt idx="431">
                  <c:v>0.92422360509519408</c:v>
                </c:pt>
                <c:pt idx="432">
                  <c:v>0.92821880497077758</c:v>
                </c:pt>
                <c:pt idx="433">
                  <c:v>0.93496083611274061</c:v>
                </c:pt>
                <c:pt idx="434">
                  <c:v>0.93673040912444039</c:v>
                </c:pt>
                <c:pt idx="435">
                  <c:v>0.9380271152387144</c:v>
                </c:pt>
                <c:pt idx="436">
                  <c:v>0.94000895294659192</c:v>
                </c:pt>
                <c:pt idx="437">
                  <c:v>0.94090214597506272</c:v>
                </c:pt>
                <c:pt idx="438">
                  <c:v>0.94505286651913289</c:v>
                </c:pt>
                <c:pt idx="439">
                  <c:v>0.94941164849807036</c:v>
                </c:pt>
                <c:pt idx="440">
                  <c:v>0.95501249419424605</c:v>
                </c:pt>
                <c:pt idx="441">
                  <c:v>0.95823009072739618</c:v>
                </c:pt>
                <c:pt idx="442">
                  <c:v>0.9610147513455698</c:v>
                </c:pt>
                <c:pt idx="443">
                  <c:v>0.97238036992902865</c:v>
                </c:pt>
                <c:pt idx="444">
                  <c:v>0.97633563882216279</c:v>
                </c:pt>
                <c:pt idx="445">
                  <c:v>0.9794460521918964</c:v>
                </c:pt>
                <c:pt idx="446">
                  <c:v>0.98639194150741627</c:v>
                </c:pt>
                <c:pt idx="447">
                  <c:v>0.99387584827067388</c:v>
                </c:pt>
                <c:pt idx="448">
                  <c:v>1.0000000000000007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1.4435435663299014E-3</c:v>
                </c:pt>
                <c:pt idx="2">
                  <c:v>0.15035616661453868</c:v>
                </c:pt>
                <c:pt idx="3">
                  <c:v>0.18686856535828564</c:v>
                </c:pt>
                <c:pt idx="4">
                  <c:v>0.21169381330540013</c:v>
                </c:pt>
                <c:pt idx="5">
                  <c:v>0.21952041041054007</c:v>
                </c:pt>
                <c:pt idx="6">
                  <c:v>0.24168065485058399</c:v>
                </c:pt>
                <c:pt idx="7">
                  <c:v>0.27282418194571167</c:v>
                </c:pt>
                <c:pt idx="8">
                  <c:v>0.28531453518822514</c:v>
                </c:pt>
                <c:pt idx="9">
                  <c:v>0.30589243379594588</c:v>
                </c:pt>
                <c:pt idx="10">
                  <c:v>0.32086457155441883</c:v>
                </c:pt>
                <c:pt idx="11">
                  <c:v>0.33701375252851462</c:v>
                </c:pt>
                <c:pt idx="12">
                  <c:v>0.35147509794813236</c:v>
                </c:pt>
                <c:pt idx="13">
                  <c:v>0.36625846462485451</c:v>
                </c:pt>
                <c:pt idx="14">
                  <c:v>0.3799610243237091</c:v>
                </c:pt>
                <c:pt idx="15">
                  <c:v>0.38437863777605458</c:v>
                </c:pt>
                <c:pt idx="16">
                  <c:v>0.40111448966108187</c:v>
                </c:pt>
                <c:pt idx="17">
                  <c:v>0.40514900885928595</c:v>
                </c:pt>
                <c:pt idx="18">
                  <c:v>0.40791394999787167</c:v>
                </c:pt>
                <c:pt idx="19">
                  <c:v>0.41122114532227105</c:v>
                </c:pt>
                <c:pt idx="20">
                  <c:v>0.4195437291912269</c:v>
                </c:pt>
                <c:pt idx="21">
                  <c:v>0.42946346446754519</c:v>
                </c:pt>
                <c:pt idx="22">
                  <c:v>0.47766671540168443</c:v>
                </c:pt>
                <c:pt idx="23">
                  <c:v>0.48257661422408599</c:v>
                </c:pt>
                <c:pt idx="24">
                  <c:v>0.49219838730273874</c:v>
                </c:pt>
                <c:pt idx="25">
                  <c:v>0.49405278557640869</c:v>
                </c:pt>
                <c:pt idx="26">
                  <c:v>0.49485228662852987</c:v>
                </c:pt>
                <c:pt idx="27">
                  <c:v>0.50090406542583599</c:v>
                </c:pt>
                <c:pt idx="28">
                  <c:v>0.50333773182291786</c:v>
                </c:pt>
                <c:pt idx="29">
                  <c:v>0.51453814934013398</c:v>
                </c:pt>
                <c:pt idx="30">
                  <c:v>0.52042891750888787</c:v>
                </c:pt>
                <c:pt idx="31">
                  <c:v>0.53511604794785461</c:v>
                </c:pt>
                <c:pt idx="32">
                  <c:v>0.53883965007023382</c:v>
                </c:pt>
                <c:pt idx="33">
                  <c:v>0.54761935606852752</c:v>
                </c:pt>
                <c:pt idx="34">
                  <c:v>0.56178829138111952</c:v>
                </c:pt>
                <c:pt idx="35">
                  <c:v>0.57031630260374544</c:v>
                </c:pt>
                <c:pt idx="36">
                  <c:v>0.57183202334839178</c:v>
                </c:pt>
                <c:pt idx="37">
                  <c:v>0.57343102545263414</c:v>
                </c:pt>
                <c:pt idx="38">
                  <c:v>0.57524655909182598</c:v>
                </c:pt>
                <c:pt idx="39">
                  <c:v>0.58672828253478848</c:v>
                </c:pt>
                <c:pt idx="40">
                  <c:v>0.5877443151218591</c:v>
                </c:pt>
                <c:pt idx="41">
                  <c:v>0.58986706444311598</c:v>
                </c:pt>
                <c:pt idx="42">
                  <c:v>0.59756596346354207</c:v>
                </c:pt>
                <c:pt idx="43">
                  <c:v>0.60147648597079217</c:v>
                </c:pt>
                <c:pt idx="44">
                  <c:v>0.60346968651045541</c:v>
                </c:pt>
                <c:pt idx="45">
                  <c:v>0.60419886108113996</c:v>
                </c:pt>
                <c:pt idx="46">
                  <c:v>0.60480588965775051</c:v>
                </c:pt>
                <c:pt idx="47">
                  <c:v>0.60884040885595458</c:v>
                </c:pt>
                <c:pt idx="48">
                  <c:v>0.61144989145662787</c:v>
                </c:pt>
                <c:pt idx="49">
                  <c:v>0.61858988001932114</c:v>
                </c:pt>
                <c:pt idx="50">
                  <c:v>0.62072743491561733</c:v>
                </c:pt>
                <c:pt idx="51">
                  <c:v>0.6252634929682771</c:v>
                </c:pt>
                <c:pt idx="52">
                  <c:v>0.6266441128406901</c:v>
                </c:pt>
                <c:pt idx="53">
                  <c:v>0.62736403392697515</c:v>
                </c:pt>
                <c:pt idx="54">
                  <c:v>0.63233500574641377</c:v>
                </c:pt>
                <c:pt idx="55">
                  <c:v>0.63284764878214883</c:v>
                </c:pt>
                <c:pt idx="56">
                  <c:v>0.63463912336190187</c:v>
                </c:pt>
                <c:pt idx="57">
                  <c:v>0.63595867023727781</c:v>
                </c:pt>
                <c:pt idx="58">
                  <c:v>0.63798888471453918</c:v>
                </c:pt>
                <c:pt idx="59">
                  <c:v>0.6409703573880744</c:v>
                </c:pt>
                <c:pt idx="60">
                  <c:v>0.64196418161258617</c:v>
                </c:pt>
                <c:pt idx="61">
                  <c:v>0.64464399069469602</c:v>
                </c:pt>
                <c:pt idx="62">
                  <c:v>0.64581918321343901</c:v>
                </c:pt>
                <c:pt idx="63">
                  <c:v>0.64607272868598664</c:v>
                </c:pt>
                <c:pt idx="64">
                  <c:v>0.65719541693424655</c:v>
                </c:pt>
                <c:pt idx="65">
                  <c:v>0.65836320666546988</c:v>
                </c:pt>
                <c:pt idx="66">
                  <c:v>0.65982340650371896</c:v>
                </c:pt>
                <c:pt idx="67">
                  <c:v>0.66031199048001521</c:v>
                </c:pt>
                <c:pt idx="68">
                  <c:v>0.6609856441443025</c:v>
                </c:pt>
                <c:pt idx="69">
                  <c:v>0.66200722882201291</c:v>
                </c:pt>
                <c:pt idx="70">
                  <c:v>0.66234220495727669</c:v>
                </c:pt>
                <c:pt idx="71">
                  <c:v>0.6631916748251554</c:v>
                </c:pt>
                <c:pt idx="72">
                  <c:v>0.66382461315808461</c:v>
                </c:pt>
                <c:pt idx="73">
                  <c:v>0.66432430131566034</c:v>
                </c:pt>
                <c:pt idx="74">
                  <c:v>0.66928416895381948</c:v>
                </c:pt>
                <c:pt idx="75">
                  <c:v>0.67306514267947593</c:v>
                </c:pt>
                <c:pt idx="76">
                  <c:v>0.67362035174344892</c:v>
                </c:pt>
                <c:pt idx="77">
                  <c:v>0.67612249392508739</c:v>
                </c:pt>
                <c:pt idx="78">
                  <c:v>0.67670361274537916</c:v>
                </c:pt>
                <c:pt idx="79">
                  <c:v>0.6787356779195205</c:v>
                </c:pt>
                <c:pt idx="80">
                  <c:v>0.6797035923877135</c:v>
                </c:pt>
                <c:pt idx="81">
                  <c:v>0.68032912793312317</c:v>
                </c:pt>
                <c:pt idx="82">
                  <c:v>0.68118414989164167</c:v>
                </c:pt>
                <c:pt idx="83">
                  <c:v>0.6830885169810692</c:v>
                </c:pt>
                <c:pt idx="84">
                  <c:v>0.68543890201855506</c:v>
                </c:pt>
                <c:pt idx="85">
                  <c:v>0.68741914768005885</c:v>
                </c:pt>
                <c:pt idx="86">
                  <c:v>0.68796140186587251</c:v>
                </c:pt>
                <c:pt idx="87">
                  <c:v>0.68854807277680408</c:v>
                </c:pt>
                <c:pt idx="88">
                  <c:v>0.68966774438914968</c:v>
                </c:pt>
                <c:pt idx="89">
                  <c:v>0.69088365223925063</c:v>
                </c:pt>
                <c:pt idx="90">
                  <c:v>0.6925307724623706</c:v>
                </c:pt>
                <c:pt idx="91">
                  <c:v>0.69350794041496311</c:v>
                </c:pt>
                <c:pt idx="92">
                  <c:v>0.69453137578955337</c:v>
                </c:pt>
                <c:pt idx="93">
                  <c:v>0.69604339514044</c:v>
                </c:pt>
                <c:pt idx="94">
                  <c:v>0.69671334741096747</c:v>
                </c:pt>
                <c:pt idx="95">
                  <c:v>0.69707423330254992</c:v>
                </c:pt>
                <c:pt idx="96">
                  <c:v>0.69750914706932876</c:v>
                </c:pt>
                <c:pt idx="97">
                  <c:v>0.69810692216153969</c:v>
                </c:pt>
                <c:pt idx="98">
                  <c:v>0.69845670387184267</c:v>
                </c:pt>
                <c:pt idx="99">
                  <c:v>0.70280769223651141</c:v>
                </c:pt>
                <c:pt idx="100">
                  <c:v>0.70333143945352594</c:v>
                </c:pt>
                <c:pt idx="101">
                  <c:v>0.70424568371220153</c:v>
                </c:pt>
                <c:pt idx="102">
                  <c:v>0.70544678598726318</c:v>
                </c:pt>
                <c:pt idx="103">
                  <c:v>0.7061630056797884</c:v>
                </c:pt>
                <c:pt idx="104">
                  <c:v>0.70823578618528771</c:v>
                </c:pt>
                <c:pt idx="105">
                  <c:v>0.70910561371884551</c:v>
                </c:pt>
                <c:pt idx="106">
                  <c:v>0.70942393358219002</c:v>
                </c:pt>
                <c:pt idx="107">
                  <c:v>0.71197789527646604</c:v>
                </c:pt>
                <c:pt idx="108">
                  <c:v>0.71242021183076454</c:v>
                </c:pt>
                <c:pt idx="109">
                  <c:v>0.71263674336571403</c:v>
                </c:pt>
                <c:pt idx="110">
                  <c:v>0.71361391131830654</c:v>
                </c:pt>
                <c:pt idx="111">
                  <c:v>0.7143819505234692</c:v>
                </c:pt>
                <c:pt idx="112">
                  <c:v>0.7147650447776106</c:v>
                </c:pt>
                <c:pt idx="113">
                  <c:v>0.7153350594166229</c:v>
                </c:pt>
                <c:pt idx="114">
                  <c:v>0.71630667527857572</c:v>
                </c:pt>
                <c:pt idx="115">
                  <c:v>0.71758550682259359</c:v>
                </c:pt>
                <c:pt idx="116">
                  <c:v>0.71861264359094368</c:v>
                </c:pt>
                <c:pt idx="117">
                  <c:v>0.71894391833244764</c:v>
                </c:pt>
                <c:pt idx="118">
                  <c:v>0.71970825614385048</c:v>
                </c:pt>
                <c:pt idx="119">
                  <c:v>0.72018758663574722</c:v>
                </c:pt>
                <c:pt idx="120">
                  <c:v>0.72146641817976509</c:v>
                </c:pt>
                <c:pt idx="121">
                  <c:v>0.72268047533298618</c:v>
                </c:pt>
                <c:pt idx="122">
                  <c:v>0.72323568439695918</c:v>
                </c:pt>
                <c:pt idx="123">
                  <c:v>0.7247032870227279</c:v>
                </c:pt>
                <c:pt idx="124">
                  <c:v>0.72724429383884448</c:v>
                </c:pt>
                <c:pt idx="125">
                  <c:v>0.72803269070968624</c:v>
                </c:pt>
                <c:pt idx="126">
                  <c:v>0.72874891040221146</c:v>
                </c:pt>
                <c:pt idx="127">
                  <c:v>0.72965760257024737</c:v>
                </c:pt>
                <c:pt idx="128">
                  <c:v>0.73220601217388359</c:v>
                </c:pt>
                <c:pt idx="129">
                  <c:v>0.73646076430079699</c:v>
                </c:pt>
                <c:pt idx="130">
                  <c:v>0.74054155092099883</c:v>
                </c:pt>
                <c:pt idx="131">
                  <c:v>0.74128738176360265</c:v>
                </c:pt>
                <c:pt idx="132">
                  <c:v>0.74151686817671147</c:v>
                </c:pt>
                <c:pt idx="133">
                  <c:v>0.7420461674843658</c:v>
                </c:pt>
                <c:pt idx="134">
                  <c:v>0.74326577672822658</c:v>
                </c:pt>
                <c:pt idx="135">
                  <c:v>0.74355818683525243</c:v>
                </c:pt>
                <c:pt idx="136">
                  <c:v>0.7440116075708304</c:v>
                </c:pt>
                <c:pt idx="137">
                  <c:v>0.74545330044028035</c:v>
                </c:pt>
                <c:pt idx="138">
                  <c:v>0.74624724940176179</c:v>
                </c:pt>
                <c:pt idx="139">
                  <c:v>0.74685983006901202</c:v>
                </c:pt>
                <c:pt idx="140">
                  <c:v>0.74765007763673363</c:v>
                </c:pt>
                <c:pt idx="141">
                  <c:v>0.74952668427296254</c:v>
                </c:pt>
                <c:pt idx="142">
                  <c:v>0.74994679246470219</c:v>
                </c:pt>
                <c:pt idx="143">
                  <c:v>0.7515235862063856</c:v>
                </c:pt>
                <c:pt idx="144">
                  <c:v>0.75223240311139117</c:v>
                </c:pt>
                <c:pt idx="145">
                  <c:v>0.75283202890048206</c:v>
                </c:pt>
                <c:pt idx="146">
                  <c:v>0.75320031757958417</c:v>
                </c:pt>
                <c:pt idx="147">
                  <c:v>0.75421264877289496</c:v>
                </c:pt>
                <c:pt idx="148">
                  <c:v>0.75465866672095328</c:v>
                </c:pt>
                <c:pt idx="149">
                  <c:v>0.75691466621756376</c:v>
                </c:pt>
                <c:pt idx="150">
                  <c:v>0.75755685803489259</c:v>
                </c:pt>
                <c:pt idx="151">
                  <c:v>0.75784741744503847</c:v>
                </c:pt>
                <c:pt idx="152">
                  <c:v>0.76080668175601474</c:v>
                </c:pt>
                <c:pt idx="153">
                  <c:v>0.7627147502392021</c:v>
                </c:pt>
                <c:pt idx="154">
                  <c:v>0.763540161047642</c:v>
                </c:pt>
                <c:pt idx="155">
                  <c:v>0.76432300582784396</c:v>
                </c:pt>
                <c:pt idx="156">
                  <c:v>0.76450807551583499</c:v>
                </c:pt>
                <c:pt idx="157">
                  <c:v>0.76502441994532988</c:v>
                </c:pt>
                <c:pt idx="158">
                  <c:v>0.76530387517419629</c:v>
                </c:pt>
                <c:pt idx="159">
                  <c:v>0.76746363843305143</c:v>
                </c:pt>
                <c:pt idx="160">
                  <c:v>0.76967337050766416</c:v>
                </c:pt>
                <c:pt idx="161">
                  <c:v>0.77111506337711411</c:v>
                </c:pt>
                <c:pt idx="162">
                  <c:v>0.77173874822564381</c:v>
                </c:pt>
                <c:pt idx="163">
                  <c:v>0.77308790625109824</c:v>
                </c:pt>
                <c:pt idx="164">
                  <c:v>0.77344138935516105</c:v>
                </c:pt>
                <c:pt idx="165">
                  <c:v>0.77701878642402733</c:v>
                </c:pt>
                <c:pt idx="166">
                  <c:v>0.77764062057567718</c:v>
                </c:pt>
                <c:pt idx="167">
                  <c:v>0.77859558016571084</c:v>
                </c:pt>
                <c:pt idx="168">
                  <c:v>0.77917299759224279</c:v>
                </c:pt>
                <c:pt idx="169">
                  <c:v>0.78017052321051439</c:v>
                </c:pt>
                <c:pt idx="170">
                  <c:v>0.78115879534438637</c:v>
                </c:pt>
                <c:pt idx="171">
                  <c:v>0.78203602566546382</c:v>
                </c:pt>
                <c:pt idx="172">
                  <c:v>0.7849453211606825</c:v>
                </c:pt>
                <c:pt idx="173">
                  <c:v>0.78599466629159154</c:v>
                </c:pt>
                <c:pt idx="174">
                  <c:v>0.78631298615493606</c:v>
                </c:pt>
                <c:pt idx="175">
                  <c:v>0.78763438372719186</c:v>
                </c:pt>
                <c:pt idx="176">
                  <c:v>0.79084719351071586</c:v>
                </c:pt>
                <c:pt idx="177">
                  <c:v>0.79122288497733761</c:v>
                </c:pt>
                <c:pt idx="178">
                  <c:v>0.79177439264755078</c:v>
                </c:pt>
                <c:pt idx="179">
                  <c:v>0.79194650745738238</c:v>
                </c:pt>
                <c:pt idx="180">
                  <c:v>0.79233145240840364</c:v>
                </c:pt>
                <c:pt idx="181">
                  <c:v>0.7933548877829939</c:v>
                </c:pt>
                <c:pt idx="182">
                  <c:v>0.79483729598380193</c:v>
                </c:pt>
                <c:pt idx="183">
                  <c:v>0.79584037369271321</c:v>
                </c:pt>
                <c:pt idx="184">
                  <c:v>0.79668799286371206</c:v>
                </c:pt>
                <c:pt idx="185">
                  <c:v>0.79719138241504761</c:v>
                </c:pt>
                <c:pt idx="186">
                  <c:v>0.797491195309593</c:v>
                </c:pt>
                <c:pt idx="187">
                  <c:v>0.79817595315515977</c:v>
                </c:pt>
                <c:pt idx="188">
                  <c:v>0.79931783313006433</c:v>
                </c:pt>
                <c:pt idx="189">
                  <c:v>0.79961394463084989</c:v>
                </c:pt>
                <c:pt idx="190">
                  <c:v>0.8002228239043403</c:v>
                </c:pt>
                <c:pt idx="191">
                  <c:v>0.80045045962056927</c:v>
                </c:pt>
                <c:pt idx="192">
                  <c:v>0.80194767339641659</c:v>
                </c:pt>
                <c:pt idx="193">
                  <c:v>0.80286376835197215</c:v>
                </c:pt>
                <c:pt idx="194">
                  <c:v>0.80303218176804392</c:v>
                </c:pt>
                <c:pt idx="195">
                  <c:v>0.80362810616337499</c:v>
                </c:pt>
                <c:pt idx="196">
                  <c:v>0.80429990913078242</c:v>
                </c:pt>
                <c:pt idx="197">
                  <c:v>0.8054751016495254</c:v>
                </c:pt>
                <c:pt idx="198">
                  <c:v>0.80600440095717973</c:v>
                </c:pt>
                <c:pt idx="199">
                  <c:v>0.80897106805567565</c:v>
                </c:pt>
                <c:pt idx="200">
                  <c:v>0.81126223079300441</c:v>
                </c:pt>
                <c:pt idx="201">
                  <c:v>0.81337757732674165</c:v>
                </c:pt>
                <c:pt idx="202">
                  <c:v>0.81840036865881771</c:v>
                </c:pt>
                <c:pt idx="203">
                  <c:v>0.81989758243466504</c:v>
                </c:pt>
                <c:pt idx="204">
                  <c:v>0.82034730177648318</c:v>
                </c:pt>
                <c:pt idx="205">
                  <c:v>0.82158726868602294</c:v>
                </c:pt>
                <c:pt idx="206">
                  <c:v>0.82269768681396904</c:v>
                </c:pt>
                <c:pt idx="207">
                  <c:v>0.82413382759277931</c:v>
                </c:pt>
                <c:pt idx="208">
                  <c:v>0.82644904938954689</c:v>
                </c:pt>
                <c:pt idx="209">
                  <c:v>0.82664337256193743</c:v>
                </c:pt>
                <c:pt idx="210">
                  <c:v>0.82702461611919886</c:v>
                </c:pt>
                <c:pt idx="211">
                  <c:v>0.82847926386680826</c:v>
                </c:pt>
                <c:pt idx="212">
                  <c:v>0.82872725724871621</c:v>
                </c:pt>
                <c:pt idx="213">
                  <c:v>0.82978770656090473</c:v>
                </c:pt>
                <c:pt idx="214">
                  <c:v>0.83045395743767236</c:v>
                </c:pt>
                <c:pt idx="215">
                  <c:v>0.83104432974236364</c:v>
                </c:pt>
                <c:pt idx="216">
                  <c:v>0.83220841807982715</c:v>
                </c:pt>
                <c:pt idx="217">
                  <c:v>0.83294684613491132</c:v>
                </c:pt>
                <c:pt idx="218">
                  <c:v>0.83399989265958019</c:v>
                </c:pt>
                <c:pt idx="219">
                  <c:v>0.83488452576817718</c:v>
                </c:pt>
                <c:pt idx="220">
                  <c:v>0.83592276671780674</c:v>
                </c:pt>
                <c:pt idx="221">
                  <c:v>0.83683516027960247</c:v>
                </c:pt>
                <c:pt idx="222">
                  <c:v>0.83747365070317148</c:v>
                </c:pt>
                <c:pt idx="223">
                  <c:v>0.8376494669067629</c:v>
                </c:pt>
                <c:pt idx="224">
                  <c:v>0.83866735019071348</c:v>
                </c:pt>
                <c:pt idx="225">
                  <c:v>0.83992582406905236</c:v>
                </c:pt>
                <c:pt idx="226">
                  <c:v>0.84013865421024203</c:v>
                </c:pt>
                <c:pt idx="227">
                  <c:v>0.84076604045253156</c:v>
                </c:pt>
                <c:pt idx="228">
                  <c:v>0.8411917007349109</c:v>
                </c:pt>
                <c:pt idx="229">
                  <c:v>0.84155073592961349</c:v>
                </c:pt>
                <c:pt idx="230">
                  <c:v>0.8432996444811286</c:v>
                </c:pt>
                <c:pt idx="231">
                  <c:v>0.84446928490923179</c:v>
                </c:pt>
                <c:pt idx="232">
                  <c:v>0.8464532319644954</c:v>
                </c:pt>
                <c:pt idx="233">
                  <c:v>0.8468067150685582</c:v>
                </c:pt>
                <c:pt idx="234">
                  <c:v>0.84806148755313726</c:v>
                </c:pt>
                <c:pt idx="235">
                  <c:v>0.84922187449684094</c:v>
                </c:pt>
                <c:pt idx="236">
                  <c:v>0.84938288512539317</c:v>
                </c:pt>
                <c:pt idx="237">
                  <c:v>0.85005838948656032</c:v>
                </c:pt>
                <c:pt idx="238">
                  <c:v>0.8516018706844054</c:v>
                </c:pt>
                <c:pt idx="239">
                  <c:v>0.8522995834081315</c:v>
                </c:pt>
                <c:pt idx="240">
                  <c:v>0.85311759142905175</c:v>
                </c:pt>
                <c:pt idx="241">
                  <c:v>0.85437976670115046</c:v>
                </c:pt>
                <c:pt idx="242">
                  <c:v>0.85522923656902916</c:v>
                </c:pt>
                <c:pt idx="243">
                  <c:v>0.85635631096889442</c:v>
                </c:pt>
                <c:pt idx="244">
                  <c:v>0.8568337907639112</c:v>
                </c:pt>
                <c:pt idx="245">
                  <c:v>0.85749263885315918</c:v>
                </c:pt>
                <c:pt idx="246">
                  <c:v>0.85829028920840045</c:v>
                </c:pt>
                <c:pt idx="247">
                  <c:v>0.85892692893508948</c:v>
                </c:pt>
                <c:pt idx="248">
                  <c:v>0.85953025611794021</c:v>
                </c:pt>
                <c:pt idx="249">
                  <c:v>0.85971902719969107</c:v>
                </c:pt>
                <c:pt idx="250">
                  <c:v>0.86148459202312533</c:v>
                </c:pt>
                <c:pt idx="251">
                  <c:v>0.86189914812422519</c:v>
                </c:pt>
                <c:pt idx="252">
                  <c:v>0.86308174343048771</c:v>
                </c:pt>
                <c:pt idx="253">
                  <c:v>0.86446051260602075</c:v>
                </c:pt>
                <c:pt idx="254">
                  <c:v>0.86480104083192422</c:v>
                </c:pt>
                <c:pt idx="255">
                  <c:v>0.86518228438918565</c:v>
                </c:pt>
                <c:pt idx="256">
                  <c:v>0.86625753927641347</c:v>
                </c:pt>
                <c:pt idx="257">
                  <c:v>0.86707739799421368</c:v>
                </c:pt>
                <c:pt idx="258">
                  <c:v>0.86723470722900609</c:v>
                </c:pt>
                <c:pt idx="259">
                  <c:v>0.86899101856804084</c:v>
                </c:pt>
                <c:pt idx="260">
                  <c:v>0.87003296091143023</c:v>
                </c:pt>
                <c:pt idx="261">
                  <c:v>0.87061963182236179</c:v>
                </c:pt>
                <c:pt idx="262">
                  <c:v>0.871768914584786</c:v>
                </c:pt>
                <c:pt idx="263">
                  <c:v>0.87278864856561644</c:v>
                </c:pt>
                <c:pt idx="264">
                  <c:v>0.87334200693270958</c:v>
                </c:pt>
                <c:pt idx="265">
                  <c:v>0.87478740119591936</c:v>
                </c:pt>
                <c:pt idx="266">
                  <c:v>0.87531299910981386</c:v>
                </c:pt>
                <c:pt idx="267">
                  <c:v>0.8756257668825187</c:v>
                </c:pt>
                <c:pt idx="268">
                  <c:v>0.87594778813962304</c:v>
                </c:pt>
                <c:pt idx="269">
                  <c:v>0.87645672978159828</c:v>
                </c:pt>
                <c:pt idx="270">
                  <c:v>0.87809459652031874</c:v>
                </c:pt>
                <c:pt idx="271">
                  <c:v>0.87929940018914021</c:v>
                </c:pt>
                <c:pt idx="272">
                  <c:v>0.88011370681630063</c:v>
                </c:pt>
                <c:pt idx="273">
                  <c:v>0.88058748521755759</c:v>
                </c:pt>
                <c:pt idx="274">
                  <c:v>0.88191443488045318</c:v>
                </c:pt>
                <c:pt idx="275">
                  <c:v>0.88237895979731062</c:v>
                </c:pt>
                <c:pt idx="276">
                  <c:v>0.88295822792072254</c:v>
                </c:pt>
                <c:pt idx="277">
                  <c:v>0.88310998506487515</c:v>
                </c:pt>
                <c:pt idx="278">
                  <c:v>0.88454427514680545</c:v>
                </c:pt>
                <c:pt idx="279">
                  <c:v>0.88522903299237221</c:v>
                </c:pt>
                <c:pt idx="280">
                  <c:v>0.88567505094043053</c:v>
                </c:pt>
                <c:pt idx="281">
                  <c:v>0.88640607620799505</c:v>
                </c:pt>
                <c:pt idx="282">
                  <c:v>0.88745727203578406</c:v>
                </c:pt>
                <c:pt idx="283">
                  <c:v>0.88820865496902757</c:v>
                </c:pt>
                <c:pt idx="284">
                  <c:v>0.88904146856498711</c:v>
                </c:pt>
                <c:pt idx="285">
                  <c:v>0.88957817066016109</c:v>
                </c:pt>
                <c:pt idx="286">
                  <c:v>0.89041653634676043</c:v>
                </c:pt>
                <c:pt idx="287">
                  <c:v>0.89081628687282099</c:v>
                </c:pt>
                <c:pt idx="288">
                  <c:v>0.89180640970357294</c:v>
                </c:pt>
                <c:pt idx="289">
                  <c:v>0.89232090343618797</c:v>
                </c:pt>
                <c:pt idx="290">
                  <c:v>0.89264477539017228</c:v>
                </c:pt>
                <c:pt idx="291">
                  <c:v>0.89327216163246181</c:v>
                </c:pt>
                <c:pt idx="292">
                  <c:v>0.89432150676337085</c:v>
                </c:pt>
                <c:pt idx="293">
                  <c:v>0.89463612523295555</c:v>
                </c:pt>
                <c:pt idx="294">
                  <c:v>0.8952968240190835</c:v>
                </c:pt>
                <c:pt idx="295">
                  <c:v>0.89673296479789377</c:v>
                </c:pt>
                <c:pt idx="296">
                  <c:v>0.89724930922738866</c:v>
                </c:pt>
                <c:pt idx="297">
                  <c:v>0.898087674913988</c:v>
                </c:pt>
                <c:pt idx="298">
                  <c:v>0.8985540505277253</c:v>
                </c:pt>
                <c:pt idx="299">
                  <c:v>0.89928322509840986</c:v>
                </c:pt>
                <c:pt idx="300">
                  <c:v>0.8998310313748632</c:v>
                </c:pt>
                <c:pt idx="301">
                  <c:v>0.90039549392323581</c:v>
                </c:pt>
                <c:pt idx="302">
                  <c:v>0.90185754445836486</c:v>
                </c:pt>
                <c:pt idx="303">
                  <c:v>0.90269776084184405</c:v>
                </c:pt>
                <c:pt idx="304">
                  <c:v>0.90319374760565996</c:v>
                </c:pt>
                <c:pt idx="305">
                  <c:v>0.90445592287775867</c:v>
                </c:pt>
                <c:pt idx="306">
                  <c:v>0.90465209674702918</c:v>
                </c:pt>
                <c:pt idx="307">
                  <c:v>0.90496116312597419</c:v>
                </c:pt>
                <c:pt idx="308">
                  <c:v>0.90549416382738834</c:v>
                </c:pt>
                <c:pt idx="309">
                  <c:v>0.9067193251618888</c:v>
                </c:pt>
                <c:pt idx="310">
                  <c:v>0.90722456541010421</c:v>
                </c:pt>
                <c:pt idx="311">
                  <c:v>0.90744849973257335</c:v>
                </c:pt>
                <c:pt idx="312">
                  <c:v>0.90779087865535668</c:v>
                </c:pt>
                <c:pt idx="313">
                  <c:v>0.90802221576534548</c:v>
                </c:pt>
                <c:pt idx="314">
                  <c:v>0.90861628946379658</c:v>
                </c:pt>
                <c:pt idx="315">
                  <c:v>0.90967488807910513</c:v>
                </c:pt>
                <c:pt idx="316">
                  <c:v>0.91155334541221389</c:v>
                </c:pt>
                <c:pt idx="317">
                  <c:v>0.91297097922222503</c:v>
                </c:pt>
                <c:pt idx="318">
                  <c:v>0.91331891023564815</c:v>
                </c:pt>
                <c:pt idx="319">
                  <c:v>0.91377233097122612</c:v>
                </c:pt>
                <c:pt idx="320">
                  <c:v>0.91443302975735408</c:v>
                </c:pt>
                <c:pt idx="321">
                  <c:v>0.91518441269059758</c:v>
                </c:pt>
                <c:pt idx="322">
                  <c:v>0.91563228133553587</c:v>
                </c:pt>
                <c:pt idx="323">
                  <c:v>0.91584511147672554</c:v>
                </c:pt>
                <c:pt idx="324">
                  <c:v>0.91922263328256149</c:v>
                </c:pt>
                <c:pt idx="325">
                  <c:v>0.91971121725885774</c:v>
                </c:pt>
                <c:pt idx="326">
                  <c:v>0.91999252318460412</c:v>
                </c:pt>
                <c:pt idx="327">
                  <c:v>0.92048665925154016</c:v>
                </c:pt>
                <c:pt idx="328">
                  <c:v>0.9212954137880609</c:v>
                </c:pt>
                <c:pt idx="329">
                  <c:v>0.92194685908978924</c:v>
                </c:pt>
                <c:pt idx="330">
                  <c:v>0.92223741849993512</c:v>
                </c:pt>
                <c:pt idx="331">
                  <c:v>0.92274080805127068</c:v>
                </c:pt>
                <c:pt idx="332">
                  <c:v>0.92338855195923919</c:v>
                </c:pt>
                <c:pt idx="333">
                  <c:v>0.92368651415690473</c:v>
                </c:pt>
                <c:pt idx="334">
                  <c:v>0.92443234499950855</c:v>
                </c:pt>
                <c:pt idx="335">
                  <c:v>0.92503752287923913</c:v>
                </c:pt>
                <c:pt idx="336">
                  <c:v>0.92643479902357129</c:v>
                </c:pt>
                <c:pt idx="337">
                  <c:v>0.92741011627928394</c:v>
                </c:pt>
                <c:pt idx="338">
                  <c:v>0.92826513823780243</c:v>
                </c:pt>
                <c:pt idx="339">
                  <c:v>0.92931633406559144</c:v>
                </c:pt>
                <c:pt idx="340">
                  <c:v>0.92959949068821768</c:v>
                </c:pt>
                <c:pt idx="341">
                  <c:v>0.93017135602410994</c:v>
                </c:pt>
                <c:pt idx="342">
                  <c:v>0.9306303288503277</c:v>
                </c:pt>
                <c:pt idx="343">
                  <c:v>0.93099861752942981</c:v>
                </c:pt>
                <c:pt idx="344">
                  <c:v>0.93138171178357121</c:v>
                </c:pt>
                <c:pt idx="345">
                  <c:v>0.93208867799169692</c:v>
                </c:pt>
                <c:pt idx="346">
                  <c:v>0.93281785256238148</c:v>
                </c:pt>
                <c:pt idx="347">
                  <c:v>0.93374875309297622</c:v>
                </c:pt>
                <c:pt idx="348">
                  <c:v>0.93815156097028241</c:v>
                </c:pt>
                <c:pt idx="349">
                  <c:v>0.93868086027793673</c:v>
                </c:pt>
                <c:pt idx="350">
                  <c:v>0.93885852717840812</c:v>
                </c:pt>
                <c:pt idx="351">
                  <c:v>0.93931750000462588</c:v>
                </c:pt>
                <c:pt idx="352">
                  <c:v>0.93991342439995695</c:v>
                </c:pt>
                <c:pt idx="353">
                  <c:v>0.9404612306764103</c:v>
                </c:pt>
                <c:pt idx="354">
                  <c:v>0.94113488434069759</c:v>
                </c:pt>
                <c:pt idx="355">
                  <c:v>0.94160125995443489</c:v>
                </c:pt>
                <c:pt idx="356">
                  <c:v>0.94277830317005773</c:v>
                </c:pt>
                <c:pt idx="357">
                  <c:v>0.94294116449548981</c:v>
                </c:pt>
                <c:pt idx="358">
                  <c:v>0.94371660648817213</c:v>
                </c:pt>
                <c:pt idx="359">
                  <c:v>0.94443097548381749</c:v>
                </c:pt>
                <c:pt idx="360">
                  <c:v>0.94472338559084335</c:v>
                </c:pt>
                <c:pt idx="361">
                  <c:v>0.9451138826325044</c:v>
                </c:pt>
                <c:pt idx="362">
                  <c:v>0.94572091120911494</c:v>
                </c:pt>
                <c:pt idx="363">
                  <c:v>0.94616137706653358</c:v>
                </c:pt>
                <c:pt idx="364">
                  <c:v>0.94724588543816091</c:v>
                </c:pt>
                <c:pt idx="365">
                  <c:v>0.94784736192413166</c:v>
                </c:pt>
                <c:pt idx="366">
                  <c:v>0.94863020670433362</c:v>
                </c:pt>
                <c:pt idx="367">
                  <c:v>0.94896888423335712</c:v>
                </c:pt>
                <c:pt idx="368">
                  <c:v>0.94926314503726283</c:v>
                </c:pt>
                <c:pt idx="369">
                  <c:v>0.95031989295569153</c:v>
                </c:pt>
                <c:pt idx="370">
                  <c:v>0.95179859976273973</c:v>
                </c:pt>
                <c:pt idx="371">
                  <c:v>0.95217799262312131</c:v>
                </c:pt>
                <c:pt idx="372">
                  <c:v>0.95231679488911458</c:v>
                </c:pt>
                <c:pt idx="373">
                  <c:v>0.95318662242267238</c:v>
                </c:pt>
                <c:pt idx="374">
                  <c:v>0.95389914072143778</c:v>
                </c:pt>
                <c:pt idx="375">
                  <c:v>0.95473010362051747</c:v>
                </c:pt>
                <c:pt idx="376">
                  <c:v>0.95564804927295288</c:v>
                </c:pt>
                <c:pt idx="377">
                  <c:v>0.95611812628045001</c:v>
                </c:pt>
                <c:pt idx="378">
                  <c:v>0.9571600686238394</c:v>
                </c:pt>
                <c:pt idx="379">
                  <c:v>0.9576468019032558</c:v>
                </c:pt>
                <c:pt idx="380">
                  <c:v>0.95794846549468116</c:v>
                </c:pt>
                <c:pt idx="381">
                  <c:v>0.95830194859874396</c:v>
                </c:pt>
                <c:pt idx="382">
                  <c:v>0.95857400104009072</c:v>
                </c:pt>
                <c:pt idx="383">
                  <c:v>0.95914031428534319</c:v>
                </c:pt>
                <c:pt idx="384">
                  <c:v>0.95935499512341271</c:v>
                </c:pt>
                <c:pt idx="385">
                  <c:v>0.95981952004027016</c:v>
                </c:pt>
                <c:pt idx="386">
                  <c:v>0.96006936411905808</c:v>
                </c:pt>
                <c:pt idx="387">
                  <c:v>0.96034881934792449</c:v>
                </c:pt>
                <c:pt idx="388">
                  <c:v>0.96129082405979871</c:v>
                </c:pt>
                <c:pt idx="389">
                  <c:v>0.96199223817728463</c:v>
                </c:pt>
                <c:pt idx="390">
                  <c:v>0.96233091570630813</c:v>
                </c:pt>
                <c:pt idx="391">
                  <c:v>0.96424453628013518</c:v>
                </c:pt>
                <c:pt idx="392">
                  <c:v>0.96499776991025865</c:v>
                </c:pt>
                <c:pt idx="393">
                  <c:v>0.96544008646455715</c:v>
                </c:pt>
                <c:pt idx="394">
                  <c:v>0.96579171887174009</c:v>
                </c:pt>
                <c:pt idx="395">
                  <c:v>0.96635062932947291</c:v>
                </c:pt>
                <c:pt idx="396">
                  <c:v>0.96663378595209914</c:v>
                </c:pt>
                <c:pt idx="397">
                  <c:v>0.96721675546927088</c:v>
                </c:pt>
                <c:pt idx="398">
                  <c:v>0.96809213509346836</c:v>
                </c:pt>
                <c:pt idx="399">
                  <c:v>0.96849743771016872</c:v>
                </c:pt>
                <c:pt idx="400">
                  <c:v>0.96905079607726186</c:v>
                </c:pt>
                <c:pt idx="401">
                  <c:v>0.96983919294810361</c:v>
                </c:pt>
                <c:pt idx="402">
                  <c:v>0.97127718442379374</c:v>
                </c:pt>
                <c:pt idx="403">
                  <c:v>0.97156774383393962</c:v>
                </c:pt>
                <c:pt idx="404">
                  <c:v>0.97176021630945031</c:v>
                </c:pt>
                <c:pt idx="405">
                  <c:v>0.9725763736334907</c:v>
                </c:pt>
                <c:pt idx="406">
                  <c:v>0.97303164506594864</c:v>
                </c:pt>
                <c:pt idx="407">
                  <c:v>0.97421424037221116</c:v>
                </c:pt>
                <c:pt idx="408">
                  <c:v>0.97450850117611687</c:v>
                </c:pt>
                <c:pt idx="409">
                  <c:v>0.97629072227147029</c:v>
                </c:pt>
                <c:pt idx="410">
                  <c:v>0.9768699903948822</c:v>
                </c:pt>
                <c:pt idx="411">
                  <c:v>0.97741409527757583</c:v>
                </c:pt>
                <c:pt idx="412">
                  <c:v>0.97793414110083055</c:v>
                </c:pt>
                <c:pt idx="413">
                  <c:v>0.97839126323016834</c:v>
                </c:pt>
                <c:pt idx="414">
                  <c:v>0.97851340922424246</c:v>
                </c:pt>
                <c:pt idx="415">
                  <c:v>0.97904826062253647</c:v>
                </c:pt>
                <c:pt idx="416">
                  <c:v>0.98009390435968569</c:v>
                </c:pt>
                <c:pt idx="417">
                  <c:v>0.98096373189324348</c:v>
                </c:pt>
                <c:pt idx="418">
                  <c:v>0.98106552022163851</c:v>
                </c:pt>
                <c:pt idx="419">
                  <c:v>0.98199642075223326</c:v>
                </c:pt>
                <c:pt idx="420">
                  <c:v>0.98254607772556657</c:v>
                </c:pt>
                <c:pt idx="421">
                  <c:v>0.98275705716987627</c:v>
                </c:pt>
                <c:pt idx="422">
                  <c:v>0.98431719463964051</c:v>
                </c:pt>
                <c:pt idx="423">
                  <c:v>0.98452632338707036</c:v>
                </c:pt>
                <c:pt idx="424">
                  <c:v>0.9848927613692926</c:v>
                </c:pt>
                <c:pt idx="425">
                  <c:v>0.98529251189535316</c:v>
                </c:pt>
                <c:pt idx="426">
                  <c:v>0.98570891869333299</c:v>
                </c:pt>
                <c:pt idx="427">
                  <c:v>0.98654728437993233</c:v>
                </c:pt>
                <c:pt idx="428">
                  <c:v>0.98683044100255857</c:v>
                </c:pt>
                <c:pt idx="429">
                  <c:v>0.98705992741566739</c:v>
                </c:pt>
                <c:pt idx="430">
                  <c:v>0.98732087567573468</c:v>
                </c:pt>
                <c:pt idx="431">
                  <c:v>0.98749113978868641</c:v>
                </c:pt>
                <c:pt idx="432">
                  <c:v>0.98827583526576834</c:v>
                </c:pt>
                <c:pt idx="433">
                  <c:v>0.98851272446639682</c:v>
                </c:pt>
                <c:pt idx="434">
                  <c:v>0.98908088840852926</c:v>
                </c:pt>
                <c:pt idx="435">
                  <c:v>0.99026163301791192</c:v>
                </c:pt>
                <c:pt idx="436">
                  <c:v>0.99095934574163802</c:v>
                </c:pt>
                <c:pt idx="437">
                  <c:v>0.99346704001391628</c:v>
                </c:pt>
                <c:pt idx="438">
                  <c:v>0.99412403740628441</c:v>
                </c:pt>
                <c:pt idx="439">
                  <c:v>0.99574894926684554</c:v>
                </c:pt>
                <c:pt idx="440">
                  <c:v>0.99606726913019006</c:v>
                </c:pt>
                <c:pt idx="441">
                  <c:v>0.99720729840821465</c:v>
                </c:pt>
                <c:pt idx="442">
                  <c:v>0.99760519823739535</c:v>
                </c:pt>
                <c:pt idx="443">
                  <c:v>0.99817151148264782</c:v>
                </c:pt>
                <c:pt idx="444">
                  <c:v>0.99870451218406198</c:v>
                </c:pt>
                <c:pt idx="445">
                  <c:v>0.9989395506878106</c:v>
                </c:pt>
                <c:pt idx="446">
                  <c:v>0.99921715521979715</c:v>
                </c:pt>
                <c:pt idx="447">
                  <c:v>0.99974645452745148</c:v>
                </c:pt>
                <c:pt idx="448">
                  <c:v>0.99999999999999911</c:v>
                </c:pt>
              </c:numCache>
            </c:numRef>
          </c:xVal>
          <c:yVal>
            <c:numRef>
              <c:f>křivka!$T$2:$T$450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2.2384468108805622E-2</c:v>
                </c:pt>
                <c:pt idx="3">
                  <c:v>2.9391304713327071E-2</c:v>
                </c:pt>
                <c:pt idx="4">
                  <c:v>3.4630669936803971E-2</c:v>
                </c:pt>
                <c:pt idx="5">
                  <c:v>3.6324584244915636E-2</c:v>
                </c:pt>
                <c:pt idx="6">
                  <c:v>4.1357989664180445E-2</c:v>
                </c:pt>
                <c:pt idx="7">
                  <c:v>4.8888132301853016E-2</c:v>
                </c:pt>
                <c:pt idx="8">
                  <c:v>5.2103627204347865E-2</c:v>
                </c:pt>
                <c:pt idx="9">
                  <c:v>5.7918839227356515E-2</c:v>
                </c:pt>
                <c:pt idx="10">
                  <c:v>6.2424735352159748E-2</c:v>
                </c:pt>
                <c:pt idx="11">
                  <c:v>6.748125870863203E-2</c:v>
                </c:pt>
                <c:pt idx="12">
                  <c:v>7.2159488547163753E-2</c:v>
                </c:pt>
                <c:pt idx="13">
                  <c:v>7.7020560252700071E-2</c:v>
                </c:pt>
                <c:pt idx="14">
                  <c:v>8.1650452586161604E-2</c:v>
                </c:pt>
                <c:pt idx="15">
                  <c:v>8.3216167424304516E-2</c:v>
                </c:pt>
                <c:pt idx="16">
                  <c:v>8.9243644143490938E-2</c:v>
                </c:pt>
                <c:pt idx="17">
                  <c:v>9.0872407901290614E-2</c:v>
                </c:pt>
                <c:pt idx="18">
                  <c:v>9.2026203131009357E-2</c:v>
                </c:pt>
                <c:pt idx="19">
                  <c:v>9.3444803823286501E-2</c:v>
                </c:pt>
                <c:pt idx="20">
                  <c:v>9.7093234640757781E-2</c:v>
                </c:pt>
                <c:pt idx="21">
                  <c:v>0.10150876064738633</c:v>
                </c:pt>
                <c:pt idx="22">
                  <c:v>0.12322911346914073</c:v>
                </c:pt>
                <c:pt idx="23">
                  <c:v>0.12546735011695576</c:v>
                </c:pt>
                <c:pt idx="24">
                  <c:v>0.12997114461110376</c:v>
                </c:pt>
                <c:pt idx="25">
                  <c:v>0.1308601343782641</c:v>
                </c:pt>
                <c:pt idx="26">
                  <c:v>0.13124473278817034</c:v>
                </c:pt>
                <c:pt idx="27">
                  <c:v>0.13416599939893362</c:v>
                </c:pt>
                <c:pt idx="28">
                  <c:v>0.13534711582717029</c:v>
                </c:pt>
                <c:pt idx="29">
                  <c:v>0.14085338814386081</c:v>
                </c:pt>
                <c:pt idx="30">
                  <c:v>0.14379777269183158</c:v>
                </c:pt>
                <c:pt idx="31">
                  <c:v>0.15114507346249956</c:v>
                </c:pt>
                <c:pt idx="32">
                  <c:v>0.15301342311499494</c:v>
                </c:pt>
                <c:pt idx="33">
                  <c:v>0.15743525401358915</c:v>
                </c:pt>
                <c:pt idx="34">
                  <c:v>0.16484140044260343</c:v>
                </c:pt>
                <c:pt idx="35">
                  <c:v>0.16942715853230522</c:v>
                </c:pt>
                <c:pt idx="36">
                  <c:v>0.17030984340749988</c:v>
                </c:pt>
                <c:pt idx="37">
                  <c:v>0.17124927231038564</c:v>
                </c:pt>
                <c:pt idx="38">
                  <c:v>0.17234842514306853</c:v>
                </c:pt>
                <c:pt idx="39">
                  <c:v>0.17958433948900954</c:v>
                </c:pt>
                <c:pt idx="40">
                  <c:v>0.18022743846950851</c:v>
                </c:pt>
                <c:pt idx="41">
                  <c:v>0.18162712448588861</c:v>
                </c:pt>
                <c:pt idx="42">
                  <c:v>0.18675510328463857</c:v>
                </c:pt>
                <c:pt idx="43">
                  <c:v>0.18941576769415391</c:v>
                </c:pt>
                <c:pt idx="44">
                  <c:v>0.19078603088136087</c:v>
                </c:pt>
                <c:pt idx="45">
                  <c:v>0.19129882876123586</c:v>
                </c:pt>
                <c:pt idx="46">
                  <c:v>0.19173176467621228</c:v>
                </c:pt>
                <c:pt idx="47">
                  <c:v>0.19466984433221737</c:v>
                </c:pt>
                <c:pt idx="48">
                  <c:v>0.19675466194220095</c:v>
                </c:pt>
                <c:pt idx="49">
                  <c:v>0.20272119137238584</c:v>
                </c:pt>
                <c:pt idx="50">
                  <c:v>0.2045979475475021</c:v>
                </c:pt>
                <c:pt idx="51">
                  <c:v>0.20865829797339755</c:v>
                </c:pt>
                <c:pt idx="52">
                  <c:v>0.20989826005998052</c:v>
                </c:pt>
                <c:pt idx="53">
                  <c:v>0.21055817208572131</c:v>
                </c:pt>
                <c:pt idx="54">
                  <c:v>0.21511871060756041</c:v>
                </c:pt>
                <c:pt idx="55">
                  <c:v>0.21559157750498611</c:v>
                </c:pt>
                <c:pt idx="56">
                  <c:v>0.21725396735326941</c:v>
                </c:pt>
                <c:pt idx="57">
                  <c:v>0.21848131965592105</c:v>
                </c:pt>
                <c:pt idx="58">
                  <c:v>0.22038329539890003</c:v>
                </c:pt>
                <c:pt idx="59">
                  <c:v>0.22318056580100504</c:v>
                </c:pt>
                <c:pt idx="60">
                  <c:v>0.22412840122651168</c:v>
                </c:pt>
                <c:pt idx="61">
                  <c:v>0.22671971182440459</c:v>
                </c:pt>
                <c:pt idx="62">
                  <c:v>0.22787771031543377</c:v>
                </c:pt>
                <c:pt idx="63">
                  <c:v>0.2281278043634056</c:v>
                </c:pt>
                <c:pt idx="64">
                  <c:v>0.23914875551940754</c:v>
                </c:pt>
                <c:pt idx="65">
                  <c:v>0.24030675401043672</c:v>
                </c:pt>
                <c:pt idx="66">
                  <c:v>0.24177579383843928</c:v>
                </c:pt>
                <c:pt idx="67">
                  <c:v>0.24227177867307248</c:v>
                </c:pt>
                <c:pt idx="68">
                  <c:v>0.24296531678929686</c:v>
                </c:pt>
                <c:pt idx="69">
                  <c:v>0.24402874190084092</c:v>
                </c:pt>
                <c:pt idx="70">
                  <c:v>0.24437761258960833</c:v>
                </c:pt>
                <c:pt idx="71">
                  <c:v>0.24527921214070003</c:v>
                </c:pt>
                <c:pt idx="72">
                  <c:v>0.24595173395037215</c:v>
                </c:pt>
                <c:pt idx="73">
                  <c:v>0.24649395465942031</c:v>
                </c:pt>
                <c:pt idx="74">
                  <c:v>0.25189724707400479</c:v>
                </c:pt>
                <c:pt idx="75">
                  <c:v>0.25603325620348838</c:v>
                </c:pt>
                <c:pt idx="76">
                  <c:v>0.25664272909350372</c:v>
                </c:pt>
                <c:pt idx="77">
                  <c:v>0.25939796688250422</c:v>
                </c:pt>
                <c:pt idx="78">
                  <c:v>0.26004316749365841</c:v>
                </c:pt>
                <c:pt idx="79">
                  <c:v>0.26230452207868094</c:v>
                </c:pt>
                <c:pt idx="80">
                  <c:v>0.26338686186612204</c:v>
                </c:pt>
                <c:pt idx="81">
                  <c:v>0.26409090813562253</c:v>
                </c:pt>
                <c:pt idx="82">
                  <c:v>0.26505555660637098</c:v>
                </c:pt>
                <c:pt idx="83">
                  <c:v>0.26723704922649494</c:v>
                </c:pt>
                <c:pt idx="84">
                  <c:v>0.26993133972649391</c:v>
                </c:pt>
                <c:pt idx="85">
                  <c:v>0.27223893018593137</c:v>
                </c:pt>
                <c:pt idx="86">
                  <c:v>0.27287152101315421</c:v>
                </c:pt>
                <c:pt idx="87">
                  <c:v>0.27356085586806811</c:v>
                </c:pt>
                <c:pt idx="88">
                  <c:v>0.27487647665823922</c:v>
                </c:pt>
                <c:pt idx="89">
                  <c:v>0.27632239854903429</c:v>
                </c:pt>
                <c:pt idx="90">
                  <c:v>0.27828321995035959</c:v>
                </c:pt>
                <c:pt idx="91">
                  <c:v>0.27944962496400971</c:v>
                </c:pt>
                <c:pt idx="92">
                  <c:v>0.2806727740053509</c:v>
                </c:pt>
                <c:pt idx="93">
                  <c:v>0.2825032943060522</c:v>
                </c:pt>
                <c:pt idx="94">
                  <c:v>0.2833145237389692</c:v>
                </c:pt>
                <c:pt idx="95">
                  <c:v>0.28375586617656656</c:v>
                </c:pt>
                <c:pt idx="96">
                  <c:v>0.28429178199364902</c:v>
                </c:pt>
                <c:pt idx="97">
                  <c:v>0.28505887718280626</c:v>
                </c:pt>
                <c:pt idx="98">
                  <c:v>0.2855107277736797</c:v>
                </c:pt>
                <c:pt idx="99">
                  <c:v>0.29113889466837328</c:v>
                </c:pt>
                <c:pt idx="100">
                  <c:v>0.29181982300066633</c:v>
                </c:pt>
                <c:pt idx="101">
                  <c:v>0.29300934595152389</c:v>
                </c:pt>
                <c:pt idx="102">
                  <c:v>0.2945729591590116</c:v>
                </c:pt>
                <c:pt idx="103">
                  <c:v>0.29550818480058688</c:v>
                </c:pt>
                <c:pt idx="104">
                  <c:v>0.29821718671517239</c:v>
                </c:pt>
                <c:pt idx="105">
                  <c:v>0.29935627053030456</c:v>
                </c:pt>
                <c:pt idx="106">
                  <c:v>0.29977869829200487</c:v>
                </c:pt>
                <c:pt idx="107">
                  <c:v>0.30318123832281479</c:v>
                </c:pt>
                <c:pt idx="108">
                  <c:v>0.30377179653693315</c:v>
                </c:pt>
                <c:pt idx="109">
                  <c:v>0.30406182156735423</c:v>
                </c:pt>
                <c:pt idx="110">
                  <c:v>0.30538374724949102</c:v>
                </c:pt>
                <c:pt idx="111">
                  <c:v>0.30642405442382759</c:v>
                </c:pt>
                <c:pt idx="112">
                  <c:v>0.30694315719566828</c:v>
                </c:pt>
                <c:pt idx="113">
                  <c:v>0.3077165572767912</c:v>
                </c:pt>
                <c:pt idx="114">
                  <c:v>0.309038482958928</c:v>
                </c:pt>
                <c:pt idx="115">
                  <c:v>0.31078073477210982</c:v>
                </c:pt>
                <c:pt idx="116">
                  <c:v>0.31218042078848995</c:v>
                </c:pt>
                <c:pt idx="117">
                  <c:v>0.31263227137936339</c:v>
                </c:pt>
                <c:pt idx="118">
                  <c:v>0.31367678181501041</c:v>
                </c:pt>
                <c:pt idx="119">
                  <c:v>0.31433459221009596</c:v>
                </c:pt>
                <c:pt idx="120">
                  <c:v>0.31609365706851961</c:v>
                </c:pt>
                <c:pt idx="121">
                  <c:v>0.31776865670073423</c:v>
                </c:pt>
                <c:pt idx="122">
                  <c:v>0.31853575188989147</c:v>
                </c:pt>
                <c:pt idx="123">
                  <c:v>0.32057433362546012</c:v>
                </c:pt>
                <c:pt idx="124">
                  <c:v>0.32413659758606717</c:v>
                </c:pt>
                <c:pt idx="125">
                  <c:v>0.32524205531071571</c:v>
                </c:pt>
                <c:pt idx="126">
                  <c:v>0.32625504128653432</c:v>
                </c:pt>
                <c:pt idx="127">
                  <c:v>0.32755174740080839</c:v>
                </c:pt>
                <c:pt idx="128">
                  <c:v>0.33120017821827968</c:v>
                </c:pt>
                <c:pt idx="129">
                  <c:v>0.33732012668629602</c:v>
                </c:pt>
                <c:pt idx="130">
                  <c:v>0.34320889578223757</c:v>
                </c:pt>
                <c:pt idx="131">
                  <c:v>0.34428913393902344</c:v>
                </c:pt>
                <c:pt idx="132">
                  <c:v>0.34462329321320428</c:v>
                </c:pt>
                <c:pt idx="133">
                  <c:v>0.34539459166367198</c:v>
                </c:pt>
                <c:pt idx="134">
                  <c:v>0.34717677445930312</c:v>
                </c:pt>
                <c:pt idx="135">
                  <c:v>0.34760760874362434</c:v>
                </c:pt>
                <c:pt idx="136">
                  <c:v>0.34827802892264126</c:v>
                </c:pt>
                <c:pt idx="137">
                  <c:v>0.35043220034424727</c:v>
                </c:pt>
                <c:pt idx="138">
                  <c:v>0.3516196216644496</c:v>
                </c:pt>
                <c:pt idx="139">
                  <c:v>0.35254223752209357</c:v>
                </c:pt>
                <c:pt idx="140">
                  <c:v>0.35373596373426158</c:v>
                </c:pt>
                <c:pt idx="141">
                  <c:v>0.35657947001078155</c:v>
                </c:pt>
                <c:pt idx="142">
                  <c:v>0.35721626409931484</c:v>
                </c:pt>
                <c:pt idx="143">
                  <c:v>0.35961212304627177</c:v>
                </c:pt>
                <c:pt idx="144">
                  <c:v>0.36069236120305764</c:v>
                </c:pt>
                <c:pt idx="145">
                  <c:v>0.36160657053808071</c:v>
                </c:pt>
                <c:pt idx="146">
                  <c:v>0.36216980755368111</c:v>
                </c:pt>
                <c:pt idx="147">
                  <c:v>0.36372501423854792</c:v>
                </c:pt>
                <c:pt idx="148">
                  <c:v>0.36441224746280659</c:v>
                </c:pt>
                <c:pt idx="149">
                  <c:v>0.36790936087310167</c:v>
                </c:pt>
                <c:pt idx="150">
                  <c:v>0.36890553380367852</c:v>
                </c:pt>
                <c:pt idx="151">
                  <c:v>0.36935738439455196</c:v>
                </c:pt>
                <c:pt idx="152">
                  <c:v>0.3739620571601508</c:v>
                </c:pt>
                <c:pt idx="153">
                  <c:v>0.37693166127598426</c:v>
                </c:pt>
                <c:pt idx="154">
                  <c:v>0.37821996086763743</c:v>
                </c:pt>
                <c:pt idx="155">
                  <c:v>0.37944310990897862</c:v>
                </c:pt>
                <c:pt idx="156">
                  <c:v>0.3797331349393997</c:v>
                </c:pt>
                <c:pt idx="157">
                  <c:v>0.38054856763362715</c:v>
                </c:pt>
                <c:pt idx="158">
                  <c:v>0.38098991007122451</c:v>
                </c:pt>
                <c:pt idx="159">
                  <c:v>0.38446180391365686</c:v>
                </c:pt>
                <c:pt idx="160">
                  <c:v>0.38803247439688482</c:v>
                </c:pt>
                <c:pt idx="161">
                  <c:v>0.39036948768549545</c:v>
                </c:pt>
                <c:pt idx="162">
                  <c:v>0.39138247366131407</c:v>
                </c:pt>
                <c:pt idx="163">
                  <c:v>0.39358077932667984</c:v>
                </c:pt>
                <c:pt idx="164">
                  <c:v>0.39416082938752206</c:v>
                </c:pt>
                <c:pt idx="165">
                  <c:v>0.40003909033018747</c:v>
                </c:pt>
                <c:pt idx="166">
                  <c:v>0.40106258445928222</c:v>
                </c:pt>
                <c:pt idx="167">
                  <c:v>0.40263460418939079</c:v>
                </c:pt>
                <c:pt idx="168">
                  <c:v>0.40358874450686311</c:v>
                </c:pt>
                <c:pt idx="169">
                  <c:v>0.40524062620187024</c:v>
                </c:pt>
                <c:pt idx="170">
                  <c:v>0.40687989811294606</c:v>
                </c:pt>
                <c:pt idx="171">
                  <c:v>0.40833632815701726</c:v>
                </c:pt>
                <c:pt idx="172">
                  <c:v>0.41317638355600134</c:v>
                </c:pt>
                <c:pt idx="173">
                  <c:v>0.4149291435224593</c:v>
                </c:pt>
                <c:pt idx="174">
                  <c:v>0.4154608560782313</c:v>
                </c:pt>
                <c:pt idx="175">
                  <c:v>0.41767387315818366</c:v>
                </c:pt>
                <c:pt idx="176">
                  <c:v>0.42307716557276814</c:v>
                </c:pt>
                <c:pt idx="177">
                  <c:v>0.42370975639999098</c:v>
                </c:pt>
                <c:pt idx="178">
                  <c:v>0.42463867714960057</c:v>
                </c:pt>
                <c:pt idx="179">
                  <c:v>0.42493080381067688</c:v>
                </c:pt>
                <c:pt idx="180">
                  <c:v>0.42558441094445199</c:v>
                </c:pt>
                <c:pt idx="181">
                  <c:v>0.42732876438828904</c:v>
                </c:pt>
                <c:pt idx="182">
                  <c:v>0.42985912769718043</c:v>
                </c:pt>
                <c:pt idx="183">
                  <c:v>0.43157195668118914</c:v>
                </c:pt>
                <c:pt idx="184">
                  <c:v>0.43302418346394989</c:v>
                </c:pt>
                <c:pt idx="185">
                  <c:v>0.43388795366324751</c:v>
                </c:pt>
                <c:pt idx="186">
                  <c:v>0.43440285317377775</c:v>
                </c:pt>
                <c:pt idx="187">
                  <c:v>0.43557976634070394</c:v>
                </c:pt>
                <c:pt idx="188">
                  <c:v>0.43754899426465016</c:v>
                </c:pt>
                <c:pt idx="189">
                  <c:v>0.43805969051386995</c:v>
                </c:pt>
                <c:pt idx="190">
                  <c:v>0.43911050584148265</c:v>
                </c:pt>
                <c:pt idx="191">
                  <c:v>0.43950351077400979</c:v>
                </c:pt>
                <c:pt idx="192">
                  <c:v>0.44209061811059225</c:v>
                </c:pt>
                <c:pt idx="193">
                  <c:v>0.44367945088594263</c:v>
                </c:pt>
                <c:pt idx="194">
                  <c:v>0.44397157754701894</c:v>
                </c:pt>
                <c:pt idx="195">
                  <c:v>0.44500557982938982</c:v>
                </c:pt>
                <c:pt idx="196">
                  <c:v>0.44617198484303994</c:v>
                </c:pt>
                <c:pt idx="197">
                  <c:v>0.44822107473188472</c:v>
                </c:pt>
                <c:pt idx="198">
                  <c:v>0.44914579222018391</c:v>
                </c:pt>
                <c:pt idx="199">
                  <c:v>0.45434732809186673</c:v>
                </c:pt>
                <c:pt idx="200">
                  <c:v>0.45842238993234874</c:v>
                </c:pt>
                <c:pt idx="201">
                  <c:v>0.46219061369716785</c:v>
                </c:pt>
                <c:pt idx="202">
                  <c:v>0.47115827170301461</c:v>
                </c:pt>
                <c:pt idx="203">
                  <c:v>0.47383154589646131</c:v>
                </c:pt>
                <c:pt idx="204">
                  <c:v>0.47464277532937832</c:v>
                </c:pt>
                <c:pt idx="205">
                  <c:v>0.47689362176112471</c:v>
                </c:pt>
                <c:pt idx="206">
                  <c:v>0.47891118719014109</c:v>
                </c:pt>
                <c:pt idx="207">
                  <c:v>0.48153402224786235</c:v>
                </c:pt>
                <c:pt idx="208">
                  <c:v>0.4857625031261758</c:v>
                </c:pt>
                <c:pt idx="209">
                  <c:v>0.48611767870690892</c:v>
                </c:pt>
                <c:pt idx="210">
                  <c:v>0.48681542008444373</c:v>
                </c:pt>
                <c:pt idx="211">
                  <c:v>0.4894781861246143</c:v>
                </c:pt>
                <c:pt idx="212">
                  <c:v>0.48993423997679819</c:v>
                </c:pt>
                <c:pt idx="213">
                  <c:v>0.49188665485550259</c:v>
                </c:pt>
                <c:pt idx="214">
                  <c:v>0.49311610878880946</c:v>
                </c:pt>
                <c:pt idx="215">
                  <c:v>0.49420895672952664</c:v>
                </c:pt>
                <c:pt idx="216">
                  <c:v>0.4963673314124431</c:v>
                </c:pt>
                <c:pt idx="217">
                  <c:v>0.49773759459965006</c:v>
                </c:pt>
                <c:pt idx="218">
                  <c:v>0.49970472089294105</c:v>
                </c:pt>
                <c:pt idx="219">
                  <c:v>0.5013587042186034</c:v>
                </c:pt>
                <c:pt idx="220">
                  <c:v>0.50330271257468684</c:v>
                </c:pt>
                <c:pt idx="221">
                  <c:v>0.50501764318935072</c:v>
                </c:pt>
                <c:pt idx="222">
                  <c:v>0.50621977592413969</c:v>
                </c:pt>
                <c:pt idx="223">
                  <c:v>0.50655183356766531</c:v>
                </c:pt>
                <c:pt idx="224">
                  <c:v>0.50847902887850704</c:v>
                </c:pt>
                <c:pt idx="225">
                  <c:v>0.51086227804153261</c:v>
                </c:pt>
                <c:pt idx="226">
                  <c:v>0.51126789275799112</c:v>
                </c:pt>
                <c:pt idx="227">
                  <c:v>0.51248473690736662</c:v>
                </c:pt>
                <c:pt idx="228">
                  <c:v>0.51331067775487016</c:v>
                </c:pt>
                <c:pt idx="229">
                  <c:v>0.51400841913240503</c:v>
                </c:pt>
                <c:pt idx="230">
                  <c:v>0.51740885753255972</c:v>
                </c:pt>
                <c:pt idx="231">
                  <c:v>0.51968492353216877</c:v>
                </c:pt>
                <c:pt idx="232">
                  <c:v>0.52355402556843866</c:v>
                </c:pt>
                <c:pt idx="233">
                  <c:v>0.52424546205400779</c:v>
                </c:pt>
                <c:pt idx="234">
                  <c:v>0.52670436992062153</c:v>
                </c:pt>
                <c:pt idx="235">
                  <c:v>0.52900145222678285</c:v>
                </c:pt>
                <c:pt idx="236">
                  <c:v>0.52932090008637711</c:v>
                </c:pt>
                <c:pt idx="237">
                  <c:v>0.53066804533637657</c:v>
                </c:pt>
                <c:pt idx="238">
                  <c:v>0.53376374729152354</c:v>
                </c:pt>
                <c:pt idx="239">
                  <c:v>0.53516763656921407</c:v>
                </c:pt>
                <c:pt idx="240">
                  <c:v>0.53681951826422125</c:v>
                </c:pt>
                <c:pt idx="241">
                  <c:v>0.53937089787966486</c:v>
                </c:pt>
                <c:pt idx="242">
                  <c:v>0.54109213338629447</c:v>
                </c:pt>
                <c:pt idx="243">
                  <c:v>0.54338291080049017</c:v>
                </c:pt>
                <c:pt idx="244">
                  <c:v>0.5443538641632043</c:v>
                </c:pt>
                <c:pt idx="245">
                  <c:v>0.54569890778254859</c:v>
                </c:pt>
                <c:pt idx="246">
                  <c:v>0.54732977317100351</c:v>
                </c:pt>
                <c:pt idx="247">
                  <c:v>0.54863698743855371</c:v>
                </c:pt>
                <c:pt idx="248">
                  <c:v>0.54987905115579194</c:v>
                </c:pt>
                <c:pt idx="249">
                  <c:v>0.55026785282700863</c:v>
                </c:pt>
                <c:pt idx="250">
                  <c:v>0.5539141820138247</c:v>
                </c:pt>
                <c:pt idx="251">
                  <c:v>0.55477374895181186</c:v>
                </c:pt>
                <c:pt idx="252">
                  <c:v>0.55724526660235696</c:v>
                </c:pt>
                <c:pt idx="253">
                  <c:v>0.56013080549198146</c:v>
                </c:pt>
                <c:pt idx="254">
                  <c:v>0.56084535991475815</c:v>
                </c:pt>
                <c:pt idx="255">
                  <c:v>0.56164608119439907</c:v>
                </c:pt>
                <c:pt idx="256">
                  <c:v>0.56391163904073205</c:v>
                </c:pt>
                <c:pt idx="257">
                  <c:v>0.56563917943932729</c:v>
                </c:pt>
                <c:pt idx="258">
                  <c:v>0.56597123708285291</c:v>
                </c:pt>
                <c:pt idx="259">
                  <c:v>0.56968481845063612</c:v>
                </c:pt>
                <c:pt idx="260">
                  <c:v>0.57189363226927803</c:v>
                </c:pt>
                <c:pt idx="261">
                  <c:v>0.57313779761717143</c:v>
                </c:pt>
                <c:pt idx="262">
                  <c:v>0.5755840956998538</c:v>
                </c:pt>
                <c:pt idx="263">
                  <c:v>0.57777189321194344</c:v>
                </c:pt>
                <c:pt idx="264">
                  <c:v>0.57895931453214577</c:v>
                </c:pt>
                <c:pt idx="265">
                  <c:v>0.58206132137925848</c:v>
                </c:pt>
                <c:pt idx="266">
                  <c:v>0.58319199867176974</c:v>
                </c:pt>
                <c:pt idx="267">
                  <c:v>0.58386662211209706</c:v>
                </c:pt>
                <c:pt idx="268">
                  <c:v>0.58456436348963192</c:v>
                </c:pt>
                <c:pt idx="269">
                  <c:v>0.58566771958362529</c:v>
                </c:pt>
                <c:pt idx="270">
                  <c:v>0.58923418680554274</c:v>
                </c:pt>
                <c:pt idx="271">
                  <c:v>0.59186122512457451</c:v>
                </c:pt>
                <c:pt idx="272">
                  <c:v>0.59363710302823991</c:v>
                </c:pt>
                <c:pt idx="273">
                  <c:v>0.59467110531061085</c:v>
                </c:pt>
                <c:pt idx="274">
                  <c:v>0.59757135561482189</c:v>
                </c:pt>
                <c:pt idx="275">
                  <c:v>0.59858854485195101</c:v>
                </c:pt>
                <c:pt idx="276">
                  <c:v>0.59985792976770713</c:v>
                </c:pt>
                <c:pt idx="277">
                  <c:v>0.60019208904188792</c:v>
                </c:pt>
                <c:pt idx="278">
                  <c:v>0.60335714480865732</c:v>
                </c:pt>
                <c:pt idx="279">
                  <c:v>0.60487031888041964</c:v>
                </c:pt>
                <c:pt idx="280">
                  <c:v>0.60585598365772031</c:v>
                </c:pt>
                <c:pt idx="281">
                  <c:v>0.60747213763158858</c:v>
                </c:pt>
                <c:pt idx="282">
                  <c:v>0.60980074439757836</c:v>
                </c:pt>
                <c:pt idx="283">
                  <c:v>0.61146733750717208</c:v>
                </c:pt>
                <c:pt idx="284">
                  <c:v>0.61332097574508082</c:v>
                </c:pt>
                <c:pt idx="285">
                  <c:v>0.61451890521855934</c:v>
                </c:pt>
                <c:pt idx="286">
                  <c:v>0.61639145813236518</c:v>
                </c:pt>
                <c:pt idx="287">
                  <c:v>0.61728465116083597</c:v>
                </c:pt>
                <c:pt idx="288">
                  <c:v>0.61950607476340924</c:v>
                </c:pt>
                <c:pt idx="289">
                  <c:v>0.6206640732544384</c:v>
                </c:pt>
                <c:pt idx="290">
                  <c:v>0.62139333909180161</c:v>
                </c:pt>
                <c:pt idx="291">
                  <c:v>0.6228098381534235</c:v>
                </c:pt>
                <c:pt idx="292">
                  <c:v>0.62519308731644907</c:v>
                </c:pt>
                <c:pt idx="293">
                  <c:v>0.6259118450005362</c:v>
                </c:pt>
                <c:pt idx="294">
                  <c:v>0.62743552722557461</c:v>
                </c:pt>
                <c:pt idx="295">
                  <c:v>0.63074979876886506</c:v>
                </c:pt>
                <c:pt idx="296">
                  <c:v>0.63194772824234358</c:v>
                </c:pt>
                <c:pt idx="297">
                  <c:v>0.63390014312104792</c:v>
                </c:pt>
                <c:pt idx="298">
                  <c:v>0.63498668616979947</c:v>
                </c:pt>
                <c:pt idx="299">
                  <c:v>0.63668690536987682</c:v>
                </c:pt>
                <c:pt idx="300">
                  <c:v>0.63796469680825385</c:v>
                </c:pt>
                <c:pt idx="301">
                  <c:v>0.63928241922908013</c:v>
                </c:pt>
                <c:pt idx="302">
                  <c:v>0.64271017882775272</c:v>
                </c:pt>
                <c:pt idx="303">
                  <c:v>0.64468571164366462</c:v>
                </c:pt>
                <c:pt idx="304">
                  <c:v>0.64585211665731468</c:v>
                </c:pt>
                <c:pt idx="305">
                  <c:v>0.64882802566511388</c:v>
                </c:pt>
                <c:pt idx="306">
                  <c:v>0.64929248603991874</c:v>
                </c:pt>
                <c:pt idx="307">
                  <c:v>0.65002805676924758</c:v>
                </c:pt>
                <c:pt idx="308">
                  <c:v>0.65130794983827989</c:v>
                </c:pt>
                <c:pt idx="309">
                  <c:v>0.65426914743149245</c:v>
                </c:pt>
                <c:pt idx="310">
                  <c:v>0.65549860136479932</c:v>
                </c:pt>
                <c:pt idx="311">
                  <c:v>0.65604502533515796</c:v>
                </c:pt>
                <c:pt idx="312">
                  <c:v>0.65688147433593769</c:v>
                </c:pt>
                <c:pt idx="313">
                  <c:v>0.65745311787415894</c:v>
                </c:pt>
                <c:pt idx="314">
                  <c:v>0.6589263609634719</c:v>
                </c:pt>
                <c:pt idx="315">
                  <c:v>0.66155339928250367</c:v>
                </c:pt>
                <c:pt idx="316">
                  <c:v>0.66621691770644886</c:v>
                </c:pt>
                <c:pt idx="317">
                  <c:v>0.66974135231526188</c:v>
                </c:pt>
                <c:pt idx="318">
                  <c:v>0.67060722414521479</c:v>
                </c:pt>
                <c:pt idx="319">
                  <c:v>0.67173790143772605</c:v>
                </c:pt>
                <c:pt idx="320">
                  <c:v>0.67338557987142278</c:v>
                </c:pt>
                <c:pt idx="321">
                  <c:v>0.67526023441588379</c:v>
                </c:pt>
                <c:pt idx="322">
                  <c:v>0.67637830192446369</c:v>
                </c:pt>
                <c:pt idx="323">
                  <c:v>0.67691001448023569</c:v>
                </c:pt>
                <c:pt idx="324">
                  <c:v>0.68535646808358652</c:v>
                </c:pt>
                <c:pt idx="325">
                  <c:v>0.68658171875558294</c:v>
                </c:pt>
                <c:pt idx="326">
                  <c:v>0.68728786665573871</c:v>
                </c:pt>
                <c:pt idx="327">
                  <c:v>0.68853203200363211</c:v>
                </c:pt>
                <c:pt idx="328">
                  <c:v>0.69056851210854553</c:v>
                </c:pt>
                <c:pt idx="329">
                  <c:v>0.69221619054224226</c:v>
                </c:pt>
                <c:pt idx="330">
                  <c:v>0.69295386290222638</c:v>
                </c:pt>
                <c:pt idx="331">
                  <c:v>0.69423375597125869</c:v>
                </c:pt>
                <c:pt idx="332">
                  <c:v>0.69588143440495542</c:v>
                </c:pt>
                <c:pt idx="333">
                  <c:v>0.69664012307149181</c:v>
                </c:pt>
                <c:pt idx="334">
                  <c:v>0.69854840370643645</c:v>
                </c:pt>
                <c:pt idx="335">
                  <c:v>0.70011201691392411</c:v>
                </c:pt>
                <c:pt idx="336">
                  <c:v>0.70373102490222228</c:v>
                </c:pt>
                <c:pt idx="337">
                  <c:v>0.70626559147242407</c:v>
                </c:pt>
                <c:pt idx="338">
                  <c:v>0.70849121833630779</c:v>
                </c:pt>
                <c:pt idx="339">
                  <c:v>0.71122754144941125</c:v>
                </c:pt>
                <c:pt idx="340">
                  <c:v>0.71196521380939537</c:v>
                </c:pt>
                <c:pt idx="341">
                  <c:v>0.71345526994395014</c:v>
                </c:pt>
                <c:pt idx="342">
                  <c:v>0.71465740267873912</c:v>
                </c:pt>
                <c:pt idx="343">
                  <c:v>0.71562625441079797</c:v>
                </c:pt>
                <c:pt idx="344">
                  <c:v>0.71663713875596136</c:v>
                </c:pt>
                <c:pt idx="345">
                  <c:v>0.7185180981923881</c:v>
                </c:pt>
                <c:pt idx="346">
                  <c:v>0.72046210654847154</c:v>
                </c:pt>
                <c:pt idx="347">
                  <c:v>0.72294413235229271</c:v>
                </c:pt>
                <c:pt idx="348">
                  <c:v>0.73472167054417581</c:v>
                </c:pt>
                <c:pt idx="349">
                  <c:v>0.73614027123645298</c:v>
                </c:pt>
                <c:pt idx="350">
                  <c:v>0.7366173413951892</c:v>
                </c:pt>
                <c:pt idx="351">
                  <c:v>0.73785520185111697</c:v>
                </c:pt>
                <c:pt idx="352">
                  <c:v>0.7394755590862957</c:v>
                </c:pt>
                <c:pt idx="353">
                  <c:v>0.74096561522085047</c:v>
                </c:pt>
                <c:pt idx="354">
                  <c:v>0.74280454204417268</c:v>
                </c:pt>
                <c:pt idx="355">
                  <c:v>0.74408023185189454</c:v>
                </c:pt>
                <c:pt idx="356">
                  <c:v>0.74729993001569983</c:v>
                </c:pt>
                <c:pt idx="357">
                  <c:v>0.74774547571460759</c:v>
                </c:pt>
                <c:pt idx="358">
                  <c:v>0.74987022430704042</c:v>
                </c:pt>
                <c:pt idx="359">
                  <c:v>0.7518289440777105</c:v>
                </c:pt>
                <c:pt idx="360">
                  <c:v>0.75263386861866188</c:v>
                </c:pt>
                <c:pt idx="361">
                  <c:v>0.75371200514479253</c:v>
                </c:pt>
                <c:pt idx="362">
                  <c:v>0.75539120803831761</c:v>
                </c:pt>
                <c:pt idx="363">
                  <c:v>0.75661015381834829</c:v>
                </c:pt>
                <c:pt idx="364">
                  <c:v>0.75961338402466538</c:v>
                </c:pt>
                <c:pt idx="365">
                  <c:v>0.7612799771342591</c:v>
                </c:pt>
                <c:pt idx="366">
                  <c:v>0.763461469754383</c:v>
                </c:pt>
                <c:pt idx="367">
                  <c:v>0.7644093051798897</c:v>
                </c:pt>
                <c:pt idx="368">
                  <c:v>0.76523524602739323</c:v>
                </c:pt>
                <c:pt idx="369">
                  <c:v>0.76820905340453716</c:v>
                </c:pt>
                <c:pt idx="370">
                  <c:v>0.77237448536319386</c:v>
                </c:pt>
                <c:pt idx="371">
                  <c:v>0.7734442153667036</c:v>
                </c:pt>
                <c:pt idx="372">
                  <c:v>0.77383722029923074</c:v>
                </c:pt>
                <c:pt idx="373">
                  <c:v>0.77630033142715493</c:v>
                </c:pt>
                <c:pt idx="374">
                  <c:v>0.77833681153206835</c:v>
                </c:pt>
                <c:pt idx="375">
                  <c:v>0.7807221623257492</c:v>
                </c:pt>
                <c:pt idx="376">
                  <c:v>0.78339753814985114</c:v>
                </c:pt>
                <c:pt idx="377">
                  <c:v>0.78479512253557604</c:v>
                </c:pt>
                <c:pt idx="378">
                  <c:v>0.78789712938268874</c:v>
                </c:pt>
                <c:pt idx="379">
                  <c:v>0.78934725453479426</c:v>
                </c:pt>
                <c:pt idx="380">
                  <c:v>0.79024885408588597</c:v>
                </c:pt>
                <c:pt idx="381">
                  <c:v>0.79130597430546434</c:v>
                </c:pt>
                <c:pt idx="382">
                  <c:v>0.7921214069996918</c:v>
                </c:pt>
                <c:pt idx="383">
                  <c:v>0.79383003272239006</c:v>
                </c:pt>
                <c:pt idx="384">
                  <c:v>0.79448153822550993</c:v>
                </c:pt>
                <c:pt idx="385">
                  <c:v>0.7958917323951662</c:v>
                </c:pt>
                <c:pt idx="386">
                  <c:v>0.79665252269235776</c:v>
                </c:pt>
                <c:pt idx="387">
                  <c:v>0.79750368310772402</c:v>
                </c:pt>
                <c:pt idx="388">
                  <c:v>0.80037871384407233</c:v>
                </c:pt>
                <c:pt idx="389">
                  <c:v>0.80253288526567834</c:v>
                </c:pt>
                <c:pt idx="390">
                  <c:v>0.80357529407067019</c:v>
                </c:pt>
                <c:pt idx="391">
                  <c:v>0.80955863654609683</c:v>
                </c:pt>
                <c:pt idx="392">
                  <c:v>0.81192297103322542</c:v>
                </c:pt>
                <c:pt idx="393">
                  <c:v>0.81332265704960549</c:v>
                </c:pt>
                <c:pt idx="394">
                  <c:v>0.81446174086473766</c:v>
                </c:pt>
                <c:pt idx="395">
                  <c:v>0.8162796513815076</c:v>
                </c:pt>
                <c:pt idx="396">
                  <c:v>0.81720436886980674</c:v>
                </c:pt>
                <c:pt idx="397">
                  <c:v>0.81913997070326927</c:v>
                </c:pt>
                <c:pt idx="398">
                  <c:v>0.82204862753010122</c:v>
                </c:pt>
                <c:pt idx="399">
                  <c:v>0.82339577278010068</c:v>
                </c:pt>
                <c:pt idx="400">
                  <c:v>0.82524520775669907</c:v>
                </c:pt>
                <c:pt idx="401">
                  <c:v>0.82789326238228311</c:v>
                </c:pt>
                <c:pt idx="402">
                  <c:v>0.8327459275651985</c:v>
                </c:pt>
                <c:pt idx="403">
                  <c:v>0.83372949071184399</c:v>
                </c:pt>
                <c:pt idx="404">
                  <c:v>0.83438309784561904</c:v>
                </c:pt>
                <c:pt idx="405">
                  <c:v>0.83717406335575839</c:v>
                </c:pt>
                <c:pt idx="406">
                  <c:v>0.83875238797783269</c:v>
                </c:pt>
                <c:pt idx="407">
                  <c:v>0.84294093787369684</c:v>
                </c:pt>
                <c:pt idx="408">
                  <c:v>0.84403168418375885</c:v>
                </c:pt>
                <c:pt idx="409">
                  <c:v>0.85069805662213382</c:v>
                </c:pt>
                <c:pt idx="410">
                  <c:v>0.85289636228749954</c:v>
                </c:pt>
                <c:pt idx="411">
                  <c:v>0.85498748478944886</c:v>
                </c:pt>
                <c:pt idx="412">
                  <c:v>0.85698823717322348</c:v>
                </c:pt>
                <c:pt idx="413">
                  <c:v>0.85875781018492325</c:v>
                </c:pt>
                <c:pt idx="414">
                  <c:v>0.85923277871300419</c:v>
                </c:pt>
                <c:pt idx="415">
                  <c:v>0.8613239012149535</c:v>
                </c:pt>
                <c:pt idx="416">
                  <c:v>0.86546831686705794</c:v>
                </c:pt>
                <c:pt idx="417">
                  <c:v>0.8689254992949037</c:v>
                </c:pt>
                <c:pt idx="418">
                  <c:v>0.86933531727267266</c:v>
                </c:pt>
                <c:pt idx="419">
                  <c:v>0.87309513451487086</c:v>
                </c:pt>
                <c:pt idx="420">
                  <c:v>0.87536489562251429</c:v>
                </c:pt>
                <c:pt idx="421">
                  <c:v>0.8762391739750881</c:v>
                </c:pt>
                <c:pt idx="422">
                  <c:v>0.88295598554918842</c:v>
                </c:pt>
                <c:pt idx="423">
                  <c:v>0.88387019488421148</c:v>
                </c:pt>
                <c:pt idx="424">
                  <c:v>0.88549475538070066</c:v>
                </c:pt>
                <c:pt idx="425">
                  <c:v>0.88728114143764225</c:v>
                </c:pt>
                <c:pt idx="426">
                  <c:v>0.88926297914551977</c:v>
                </c:pt>
                <c:pt idx="427">
                  <c:v>0.89329811000355253</c:v>
                </c:pt>
                <c:pt idx="428">
                  <c:v>0.89467677971338033</c:v>
                </c:pt>
                <c:pt idx="429">
                  <c:v>0.89579905048327069</c:v>
                </c:pt>
                <c:pt idx="430">
                  <c:v>0.8970957565975447</c:v>
                </c:pt>
                <c:pt idx="431">
                  <c:v>0.8979889496260155</c:v>
                </c:pt>
                <c:pt idx="432">
                  <c:v>0.90213967017008567</c:v>
                </c:pt>
                <c:pt idx="433">
                  <c:v>0.90348051052811951</c:v>
                </c:pt>
                <c:pt idx="434">
                  <c:v>0.90669810706126963</c:v>
                </c:pt>
                <c:pt idx="435">
                  <c:v>0.91344013820323267</c:v>
                </c:pt>
                <c:pt idx="436">
                  <c:v>0.91743533807881616</c:v>
                </c:pt>
                <c:pt idx="437">
                  <c:v>0.93359897944815462</c:v>
                </c:pt>
                <c:pt idx="438">
                  <c:v>0.93795776142709208</c:v>
                </c:pt>
                <c:pt idx="439">
                  <c:v>0.94932338001055094</c:v>
                </c:pt>
                <c:pt idx="440">
                  <c:v>0.95210804062872456</c:v>
                </c:pt>
                <c:pt idx="441">
                  <c:v>0.96306594286506975</c:v>
                </c:pt>
                <c:pt idx="442">
                  <c:v>0.96702121175820388</c:v>
                </c:pt>
                <c:pt idx="443">
                  <c:v>0.97314536348753067</c:v>
                </c:pt>
                <c:pt idx="444">
                  <c:v>0.98009125280305054</c:v>
                </c:pt>
                <c:pt idx="445">
                  <c:v>0.98320166617278415</c:v>
                </c:pt>
                <c:pt idx="446">
                  <c:v>0.98691524754056736</c:v>
                </c:pt>
                <c:pt idx="447">
                  <c:v>0.99439915430382497</c:v>
                </c:pt>
                <c:pt idx="448">
                  <c:v>1.0000000000000007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2.8617479093140667E-3</c:v>
                </c:pt>
                <c:pt idx="2">
                  <c:v>0.1836059109023189</c:v>
                </c:pt>
                <c:pt idx="3">
                  <c:v>0.21400158101622804</c:v>
                </c:pt>
                <c:pt idx="4">
                  <c:v>0.22337371497207897</c:v>
                </c:pt>
                <c:pt idx="5">
                  <c:v>0.26084054347885077</c:v>
                </c:pt>
                <c:pt idx="6">
                  <c:v>0.28355544139114958</c:v>
                </c:pt>
                <c:pt idx="7">
                  <c:v>0.30782422138568655</c:v>
                </c:pt>
                <c:pt idx="8">
                  <c:v>0.3385328386477065</c:v>
                </c:pt>
                <c:pt idx="9">
                  <c:v>0.35702023664593013</c:v>
                </c:pt>
                <c:pt idx="10">
                  <c:v>0.37381084606075515</c:v>
                </c:pt>
                <c:pt idx="11">
                  <c:v>0.38491956534716332</c:v>
                </c:pt>
                <c:pt idx="12">
                  <c:v>0.39952858944047581</c:v>
                </c:pt>
                <c:pt idx="13">
                  <c:v>0.41508188180727879</c:v>
                </c:pt>
                <c:pt idx="14">
                  <c:v>0.43597879195165051</c:v>
                </c:pt>
                <c:pt idx="15">
                  <c:v>0.45294667778563658</c:v>
                </c:pt>
                <c:pt idx="16">
                  <c:v>0.46306590522223762</c:v>
                </c:pt>
                <c:pt idx="17">
                  <c:v>0.46733681976957675</c:v>
                </c:pt>
                <c:pt idx="18">
                  <c:v>0.47174340504586565</c:v>
                </c:pt>
                <c:pt idx="19">
                  <c:v>0.52962777378805326</c:v>
                </c:pt>
                <c:pt idx="20">
                  <c:v>0.54166267191742523</c:v>
                </c:pt>
                <c:pt idx="21">
                  <c:v>0.54724145229184029</c:v>
                </c:pt>
                <c:pt idx="22">
                  <c:v>0.54939952135366821</c:v>
                </c:pt>
                <c:pt idx="23">
                  <c:v>0.55212017170487449</c:v>
                </c:pt>
                <c:pt idx="24">
                  <c:v>0.55472143181460498</c:v>
                </c:pt>
                <c:pt idx="25">
                  <c:v>0.56422380967024766</c:v>
                </c:pt>
                <c:pt idx="26">
                  <c:v>0.57386004931178747</c:v>
                </c:pt>
                <c:pt idx="27">
                  <c:v>0.58553677671673199</c:v>
                </c:pt>
                <c:pt idx="28">
                  <c:v>0.59457244726478742</c:v>
                </c:pt>
                <c:pt idx="29">
                  <c:v>0.60055823982605183</c:v>
                </c:pt>
                <c:pt idx="30">
                  <c:v>0.60327527229115285</c:v>
                </c:pt>
                <c:pt idx="31">
                  <c:v>0.60883958112114656</c:v>
                </c:pt>
                <c:pt idx="32">
                  <c:v>0.61225305666152308</c:v>
                </c:pt>
                <c:pt idx="33">
                  <c:v>0.62535342224891399</c:v>
                </c:pt>
                <c:pt idx="34">
                  <c:v>0.63782246671092524</c:v>
                </c:pt>
                <c:pt idx="35">
                  <c:v>0.63965311708022099</c:v>
                </c:pt>
                <c:pt idx="36">
                  <c:v>0.64026634877507405</c:v>
                </c:pt>
                <c:pt idx="37">
                  <c:v>0.64837041365100767</c:v>
                </c:pt>
                <c:pt idx="38">
                  <c:v>0.64935628761470943</c:v>
                </c:pt>
                <c:pt idx="39">
                  <c:v>0.65013955995651285</c:v>
                </c:pt>
                <c:pt idx="40">
                  <c:v>0.65078897051241913</c:v>
                </c:pt>
                <c:pt idx="41">
                  <c:v>0.65286382819382449</c:v>
                </c:pt>
                <c:pt idx="42">
                  <c:v>0.65955691748868039</c:v>
                </c:pt>
                <c:pt idx="43">
                  <c:v>0.66333037269653694</c:v>
                </c:pt>
                <c:pt idx="44">
                  <c:v>0.6645224661682424</c:v>
                </c:pt>
                <c:pt idx="45">
                  <c:v>0.66848947828273397</c:v>
                </c:pt>
                <c:pt idx="46">
                  <c:v>0.66971051484328203</c:v>
                </c:pt>
                <c:pt idx="47">
                  <c:v>0.67105455953141124</c:v>
                </c:pt>
                <c:pt idx="48">
                  <c:v>0.67272964079817787</c:v>
                </c:pt>
                <c:pt idx="49">
                  <c:v>0.67964523008851141</c:v>
                </c:pt>
                <c:pt idx="50">
                  <c:v>0.67995455935051696</c:v>
                </c:pt>
                <c:pt idx="51">
                  <c:v>0.69168012821788349</c:v>
                </c:pt>
                <c:pt idx="52">
                  <c:v>0.69388161191297526</c:v>
                </c:pt>
                <c:pt idx="53">
                  <c:v>0.69518947774005113</c:v>
                </c:pt>
                <c:pt idx="54">
                  <c:v>0.69801142890220658</c:v>
                </c:pt>
                <c:pt idx="55">
                  <c:v>0.69850165246947848</c:v>
                </c:pt>
                <c:pt idx="56">
                  <c:v>0.70263870523092053</c:v>
                </c:pt>
                <c:pt idx="57">
                  <c:v>0.70361734342241167</c:v>
                </c:pt>
                <c:pt idx="58">
                  <c:v>0.70906045306787691</c:v>
                </c:pt>
                <c:pt idx="59">
                  <c:v>0.71161106277213282</c:v>
                </c:pt>
                <c:pt idx="60">
                  <c:v>0.71274707900920564</c:v>
                </c:pt>
                <c:pt idx="61">
                  <c:v>0.71415986353333605</c:v>
                </c:pt>
                <c:pt idx="62">
                  <c:v>0.71595252609852589</c:v>
                </c:pt>
                <c:pt idx="63">
                  <c:v>0.71656575779337894</c:v>
                </c:pt>
                <c:pt idx="64">
                  <c:v>0.71810697727424844</c:v>
                </c:pt>
                <c:pt idx="65">
                  <c:v>0.71869669270941683</c:v>
                </c:pt>
                <c:pt idx="66">
                  <c:v>0.72040433495113143</c:v>
                </c:pt>
                <c:pt idx="67">
                  <c:v>0.72289886742075471</c:v>
                </c:pt>
                <c:pt idx="68">
                  <c:v>0.72373821699719065</c:v>
                </c:pt>
                <c:pt idx="69">
                  <c:v>0.7242139690200412</c:v>
                </c:pt>
                <c:pt idx="70">
                  <c:v>0.728061590893057</c:v>
                </c:pt>
                <c:pt idx="71">
                  <c:v>0.72991937540814267</c:v>
                </c:pt>
                <c:pt idx="72">
                  <c:v>0.73086183473858046</c:v>
                </c:pt>
                <c:pt idx="73">
                  <c:v>0.73142622497101151</c:v>
                </c:pt>
                <c:pt idx="74">
                  <c:v>0.73229813552239542</c:v>
                </c:pt>
                <c:pt idx="75">
                  <c:v>0.73313024932662074</c:v>
                </c:pt>
                <c:pt idx="76">
                  <c:v>0.73348661110799551</c:v>
                </c:pt>
                <c:pt idx="77">
                  <c:v>0.7350187858736017</c:v>
                </c:pt>
                <c:pt idx="78">
                  <c:v>0.73644785088520603</c:v>
                </c:pt>
                <c:pt idx="79">
                  <c:v>0.7373939281017492</c:v>
                </c:pt>
                <c:pt idx="80">
                  <c:v>0.73873978173293098</c:v>
                </c:pt>
                <c:pt idx="81">
                  <c:v>0.73908528985598976</c:v>
                </c:pt>
                <c:pt idx="82">
                  <c:v>0.73942175326378523</c:v>
                </c:pt>
                <c:pt idx="83">
                  <c:v>0.74042209877190834</c:v>
                </c:pt>
                <c:pt idx="84">
                  <c:v>0.74207909060814836</c:v>
                </c:pt>
                <c:pt idx="85">
                  <c:v>0.74245535076310243</c:v>
                </c:pt>
                <c:pt idx="86">
                  <c:v>0.74344665155596212</c:v>
                </c:pt>
                <c:pt idx="87">
                  <c:v>0.74517419217125602</c:v>
                </c:pt>
                <c:pt idx="88">
                  <c:v>0.746422362877594</c:v>
                </c:pt>
                <c:pt idx="89">
                  <c:v>0.74894402949300731</c:v>
                </c:pt>
                <c:pt idx="90">
                  <c:v>0.752006570081167</c:v>
                </c:pt>
                <c:pt idx="91">
                  <c:v>0.75462049279226617</c:v>
                </c:pt>
                <c:pt idx="92">
                  <c:v>0.75530608220922579</c:v>
                </c:pt>
                <c:pt idx="93">
                  <c:v>0.75636431389503411</c:v>
                </c:pt>
                <c:pt idx="94">
                  <c:v>0.75675504559440954</c:v>
                </c:pt>
                <c:pt idx="95">
                  <c:v>0.75876116343981359</c:v>
                </c:pt>
                <c:pt idx="96">
                  <c:v>0.75935087887498198</c:v>
                </c:pt>
                <c:pt idx="97">
                  <c:v>0.76029876503457783</c:v>
                </c:pt>
                <c:pt idx="98">
                  <c:v>0.76093732193216812</c:v>
                </c:pt>
                <c:pt idx="99">
                  <c:v>0.76147276907575656</c:v>
                </c:pt>
                <c:pt idx="100">
                  <c:v>0.76192862272502782</c:v>
                </c:pt>
                <c:pt idx="101">
                  <c:v>0.76212941540387347</c:v>
                </c:pt>
                <c:pt idx="102">
                  <c:v>0.76293439506230887</c:v>
                </c:pt>
                <c:pt idx="103">
                  <c:v>0.76338843976852744</c:v>
                </c:pt>
                <c:pt idx="104">
                  <c:v>0.7640107161786438</c:v>
                </c:pt>
                <c:pt idx="105">
                  <c:v>0.7647957974634999</c:v>
                </c:pt>
                <c:pt idx="106">
                  <c:v>0.7658467933770976</c:v>
                </c:pt>
                <c:pt idx="107">
                  <c:v>0.76954065509063696</c:v>
                </c:pt>
                <c:pt idx="108">
                  <c:v>0.77098600058971534</c:v>
                </c:pt>
                <c:pt idx="109">
                  <c:v>0.77178736236204537</c:v>
                </c:pt>
                <c:pt idx="110">
                  <c:v>0.77561870374758723</c:v>
                </c:pt>
                <c:pt idx="111">
                  <c:v>0.77590994357906606</c:v>
                </c:pt>
                <c:pt idx="112">
                  <c:v>0.77763748419435996</c:v>
                </c:pt>
                <c:pt idx="113">
                  <c:v>0.7810780938805264</c:v>
                </c:pt>
                <c:pt idx="114">
                  <c:v>0.78148691501042844</c:v>
                </c:pt>
                <c:pt idx="115">
                  <c:v>0.78186136622232982</c:v>
                </c:pt>
                <c:pt idx="116">
                  <c:v>0.78265006539329118</c:v>
                </c:pt>
                <c:pt idx="117">
                  <c:v>0.78373181333878406</c:v>
                </c:pt>
                <c:pt idx="118">
                  <c:v>0.7841496791839494</c:v>
                </c:pt>
                <c:pt idx="119">
                  <c:v>0.78480270762596105</c:v>
                </c:pt>
                <c:pt idx="120">
                  <c:v>0.78654110189957094</c:v>
                </c:pt>
                <c:pt idx="121">
                  <c:v>0.78722488237347787</c:v>
                </c:pt>
                <c:pt idx="122">
                  <c:v>0.78997809369963212</c:v>
                </c:pt>
                <c:pt idx="123">
                  <c:v>0.79080839856080476</c:v>
                </c:pt>
                <c:pt idx="124">
                  <c:v>0.7912172196907068</c:v>
                </c:pt>
                <c:pt idx="125">
                  <c:v>0.79172191480239995</c:v>
                </c:pt>
                <c:pt idx="126">
                  <c:v>0.79528915050225291</c:v>
                </c:pt>
                <c:pt idx="127">
                  <c:v>0.79598197569142315</c:v>
                </c:pt>
                <c:pt idx="128">
                  <c:v>0.79712341875765402</c:v>
                </c:pt>
                <c:pt idx="129">
                  <c:v>0.79813280898104044</c:v>
                </c:pt>
                <c:pt idx="130">
                  <c:v>0.79860675206083831</c:v>
                </c:pt>
                <c:pt idx="131">
                  <c:v>0.79904451627958295</c:v>
                </c:pt>
                <c:pt idx="132">
                  <c:v>0.79967402846190994</c:v>
                </c:pt>
                <c:pt idx="133">
                  <c:v>0.80010998373760189</c:v>
                </c:pt>
                <c:pt idx="134">
                  <c:v>0.80033067479002684</c:v>
                </c:pt>
                <c:pt idx="135">
                  <c:v>0.80130750403846529</c:v>
                </c:pt>
                <c:pt idx="136">
                  <c:v>0.80162226012962878</c:v>
                </c:pt>
                <c:pt idx="137">
                  <c:v>0.80282158937354486</c:v>
                </c:pt>
                <c:pt idx="138">
                  <c:v>0.80348366253081982</c:v>
                </c:pt>
                <c:pt idx="139">
                  <c:v>0.80416201617556871</c:v>
                </c:pt>
                <c:pt idx="140">
                  <c:v>0.80609577629886631</c:v>
                </c:pt>
                <c:pt idx="141">
                  <c:v>0.80811274780258635</c:v>
                </c:pt>
                <c:pt idx="142">
                  <c:v>0.80867171120585946</c:v>
                </c:pt>
                <c:pt idx="143">
                  <c:v>0.80911671119681472</c:v>
                </c:pt>
                <c:pt idx="144">
                  <c:v>0.81039201604894262</c:v>
                </c:pt>
                <c:pt idx="145">
                  <c:v>0.81199835747970805</c:v>
                </c:pt>
                <c:pt idx="146">
                  <c:v>0.81392849971690029</c:v>
                </c:pt>
                <c:pt idx="147">
                  <c:v>0.81415642654153597</c:v>
                </c:pt>
                <c:pt idx="148">
                  <c:v>0.81569041025019484</c:v>
                </c:pt>
                <c:pt idx="149">
                  <c:v>0.81600154845525297</c:v>
                </c:pt>
                <c:pt idx="150">
                  <c:v>0.81693496307042746</c:v>
                </c:pt>
                <c:pt idx="151">
                  <c:v>0.81721173135748504</c:v>
                </c:pt>
                <c:pt idx="152">
                  <c:v>0.81902067441014881</c:v>
                </c:pt>
                <c:pt idx="153">
                  <c:v>0.81957059309815861</c:v>
                </c:pt>
                <c:pt idx="154">
                  <c:v>0.8208368532350232</c:v>
                </c:pt>
                <c:pt idx="155">
                  <c:v>0.82116969875671331</c:v>
                </c:pt>
                <c:pt idx="156">
                  <c:v>0.8217196174447231</c:v>
                </c:pt>
                <c:pt idx="157">
                  <c:v>0.82278508490274205</c:v>
                </c:pt>
                <c:pt idx="158">
                  <c:v>0.82295874343579778</c:v>
                </c:pt>
                <c:pt idx="159">
                  <c:v>0.8235647393584401</c:v>
                </c:pt>
                <c:pt idx="160">
                  <c:v>0.82393014585507818</c:v>
                </c:pt>
                <c:pt idx="161">
                  <c:v>0.82528504420152338</c:v>
                </c:pt>
                <c:pt idx="162">
                  <c:v>0.82541347915826246</c:v>
                </c:pt>
                <c:pt idx="163">
                  <c:v>0.82604480028364213</c:v>
                </c:pt>
                <c:pt idx="164">
                  <c:v>0.82641744255249083</c:v>
                </c:pt>
                <c:pt idx="165">
                  <c:v>0.82701801164597522</c:v>
                </c:pt>
                <c:pt idx="166">
                  <c:v>0.82909286932738058</c:v>
                </c:pt>
                <c:pt idx="167">
                  <c:v>0.82974770671244491</c:v>
                </c:pt>
                <c:pt idx="168">
                  <c:v>0.83057801157361755</c:v>
                </c:pt>
                <c:pt idx="169">
                  <c:v>0.83167423106353178</c:v>
                </c:pt>
                <c:pt idx="170">
                  <c:v>0.83213732048501365</c:v>
                </c:pt>
                <c:pt idx="171">
                  <c:v>0.83346146679956357</c:v>
                </c:pt>
                <c:pt idx="172">
                  <c:v>0.83377441394767438</c:v>
                </c:pt>
                <c:pt idx="173">
                  <c:v>0.83415429198873381</c:v>
                </c:pt>
                <c:pt idx="174">
                  <c:v>0.83653486104603936</c:v>
                </c:pt>
                <c:pt idx="175">
                  <c:v>0.83724939355184158</c:v>
                </c:pt>
                <c:pt idx="176">
                  <c:v>0.837580430130479</c:v>
                </c:pt>
                <c:pt idx="177">
                  <c:v>0.84040057234958176</c:v>
                </c:pt>
                <c:pt idx="178">
                  <c:v>0.84109701542485726</c:v>
                </c:pt>
                <c:pt idx="179">
                  <c:v>0.84161437313791909</c:v>
                </c:pt>
                <c:pt idx="180">
                  <c:v>0.84243563328382842</c:v>
                </c:pt>
                <c:pt idx="181">
                  <c:v>0.84308866172584007</c:v>
                </c:pt>
                <c:pt idx="182">
                  <c:v>0.84356984057784867</c:v>
                </c:pt>
                <c:pt idx="183">
                  <c:v>0.84482705599944996</c:v>
                </c:pt>
                <c:pt idx="184">
                  <c:v>0.84530642590840588</c:v>
                </c:pt>
                <c:pt idx="185">
                  <c:v>0.84554701533441012</c:v>
                </c:pt>
                <c:pt idx="186">
                  <c:v>0.84796014536666353</c:v>
                </c:pt>
                <c:pt idx="187">
                  <c:v>0.84875427136678294</c:v>
                </c:pt>
                <c:pt idx="188">
                  <c:v>0.84890803152625938</c:v>
                </c:pt>
                <c:pt idx="189">
                  <c:v>0.84963522663343016</c:v>
                </c:pt>
                <c:pt idx="190">
                  <c:v>0.85009469816880678</c:v>
                </c:pt>
                <c:pt idx="191">
                  <c:v>0.85099012497987536</c:v>
                </c:pt>
                <c:pt idx="192">
                  <c:v>0.85191268593673386</c:v>
                </c:pt>
                <c:pt idx="193">
                  <c:v>0.85211347861557951</c:v>
                </c:pt>
                <c:pt idx="194">
                  <c:v>0.85313553144033449</c:v>
                </c:pt>
                <c:pt idx="195">
                  <c:v>0.85387538914887395</c:v>
                </c:pt>
                <c:pt idx="196">
                  <c:v>0.85433124279814521</c:v>
                </c:pt>
                <c:pt idx="197">
                  <c:v>0.85502949481647339</c:v>
                </c:pt>
                <c:pt idx="198">
                  <c:v>0.85518868180510776</c:v>
                </c:pt>
                <c:pt idx="199">
                  <c:v>0.85634097852965463</c:v>
                </c:pt>
                <c:pt idx="200">
                  <c:v>0.85710797038398401</c:v>
                </c:pt>
                <c:pt idx="201">
                  <c:v>0.85756744191936063</c:v>
                </c:pt>
                <c:pt idx="202">
                  <c:v>0.85794551101736738</c:v>
                </c:pt>
                <c:pt idx="203">
                  <c:v>0.8618600637833318</c:v>
                </c:pt>
                <c:pt idx="204">
                  <c:v>0.86261077515018725</c:v>
                </c:pt>
                <c:pt idx="205">
                  <c:v>0.86283327514566488</c:v>
                </c:pt>
                <c:pt idx="206">
                  <c:v>0.86311727920493309</c:v>
                </c:pt>
                <c:pt idx="207">
                  <c:v>0.86460603933727531</c:v>
                </c:pt>
                <c:pt idx="208">
                  <c:v>0.86480321413001571</c:v>
                </c:pt>
                <c:pt idx="209">
                  <c:v>0.86509626290454722</c:v>
                </c:pt>
                <c:pt idx="210">
                  <c:v>0.86642764499130775</c:v>
                </c:pt>
                <c:pt idx="211">
                  <c:v>0.86744788887301016</c:v>
                </c:pt>
                <c:pt idx="212">
                  <c:v>0.86783862057238559</c:v>
                </c:pt>
                <c:pt idx="213">
                  <c:v>0.8686616896613476</c:v>
                </c:pt>
                <c:pt idx="214">
                  <c:v>0.87026803109211304</c:v>
                </c:pt>
                <c:pt idx="215">
                  <c:v>0.87049234003064335</c:v>
                </c:pt>
                <c:pt idx="216">
                  <c:v>0.87141309204444917</c:v>
                </c:pt>
                <c:pt idx="217">
                  <c:v>0.87496585619988076</c:v>
                </c:pt>
                <c:pt idx="218">
                  <c:v>0.87566049033210369</c:v>
                </c:pt>
                <c:pt idx="219">
                  <c:v>0.87673319356233326</c:v>
                </c:pt>
                <c:pt idx="220">
                  <c:v>0.87728492119339574</c:v>
                </c:pt>
                <c:pt idx="221">
                  <c:v>0.87778780736203621</c:v>
                </c:pt>
                <c:pt idx="222">
                  <c:v>0.87878453498405396</c:v>
                </c:pt>
                <c:pt idx="223">
                  <c:v>0.87948097805932945</c:v>
                </c:pt>
                <c:pt idx="224">
                  <c:v>0.88124469753567658</c:v>
                </c:pt>
                <c:pt idx="225">
                  <c:v>0.88149071379083888</c:v>
                </c:pt>
                <c:pt idx="226">
                  <c:v>0.88227036824653693</c:v>
                </c:pt>
                <c:pt idx="227">
                  <c:v>0.88331051050181864</c:v>
                </c:pt>
                <c:pt idx="228">
                  <c:v>0.88397981943130421</c:v>
                </c:pt>
                <c:pt idx="229">
                  <c:v>0.88488248201458342</c:v>
                </c:pt>
                <c:pt idx="230">
                  <c:v>0.88567660801470283</c:v>
                </c:pt>
                <c:pt idx="231">
                  <c:v>0.88629888442481919</c:v>
                </c:pt>
                <c:pt idx="232">
                  <c:v>0.88730284781904756</c:v>
                </c:pt>
                <c:pt idx="233">
                  <c:v>0.88822721771895874</c:v>
                </c:pt>
                <c:pt idx="234">
                  <c:v>0.889290876233925</c:v>
                </c:pt>
                <c:pt idx="235">
                  <c:v>0.89069642498584478</c:v>
                </c:pt>
                <c:pt idx="236">
                  <c:v>0.89138744123196234</c:v>
                </c:pt>
                <c:pt idx="237">
                  <c:v>0.89188851845755024</c:v>
                </c:pt>
                <c:pt idx="238">
                  <c:v>0.89279841681304006</c:v>
                </c:pt>
                <c:pt idx="239">
                  <c:v>0.89316744119578351</c:v>
                </c:pt>
                <c:pt idx="240">
                  <c:v>0.89333929078578656</c:v>
                </c:pt>
                <c:pt idx="241">
                  <c:v>0.89381142492253185</c:v>
                </c:pt>
                <c:pt idx="242">
                  <c:v>0.89420215662190727</c:v>
                </c:pt>
                <c:pt idx="243">
                  <c:v>0.89542862001161327</c:v>
                </c:pt>
                <c:pt idx="244">
                  <c:v>0.89607983951057224</c:v>
                </c:pt>
                <c:pt idx="245">
                  <c:v>0.89685225819405967</c:v>
                </c:pt>
                <c:pt idx="246">
                  <c:v>0.89749985980691327</c:v>
                </c:pt>
                <c:pt idx="247">
                  <c:v>0.8983989045040871</c:v>
                </c:pt>
                <c:pt idx="248">
                  <c:v>0.89855085572051085</c:v>
                </c:pt>
                <c:pt idx="249">
                  <c:v>0.89912609961125789</c:v>
                </c:pt>
                <c:pt idx="250">
                  <c:v>0.89956205488694985</c:v>
                </c:pt>
                <c:pt idx="251">
                  <c:v>0.90100740038602822</c:v>
                </c:pt>
                <c:pt idx="252">
                  <c:v>0.90150124183940539</c:v>
                </c:pt>
                <c:pt idx="253">
                  <c:v>0.9030008556300636</c:v>
                </c:pt>
                <c:pt idx="254">
                  <c:v>0.90379498163018301</c:v>
                </c:pt>
                <c:pt idx="255">
                  <c:v>0.90416400601292646</c:v>
                </c:pt>
                <c:pt idx="256">
                  <c:v>0.9055731726509515</c:v>
                </c:pt>
                <c:pt idx="257">
                  <c:v>0.90568532712021665</c:v>
                </c:pt>
                <c:pt idx="258">
                  <c:v>0.90657351815907461</c:v>
                </c:pt>
                <c:pt idx="259">
                  <c:v>0.9070854490429785</c:v>
                </c:pt>
                <c:pt idx="260">
                  <c:v>0.90721750188582295</c:v>
                </c:pt>
                <c:pt idx="261">
                  <c:v>0.90748160757151186</c:v>
                </c:pt>
                <c:pt idx="262">
                  <c:v>0.90773485959888478</c:v>
                </c:pt>
                <c:pt idx="263">
                  <c:v>0.9081744327606821</c:v>
                </c:pt>
                <c:pt idx="264">
                  <c:v>0.9087442498222712</c:v>
                </c:pt>
                <c:pt idx="265">
                  <c:v>0.90983323353997481</c:v>
                </c:pt>
                <c:pt idx="266">
                  <c:v>0.91029994084756205</c:v>
                </c:pt>
                <c:pt idx="267">
                  <c:v>0.91121707497526261</c:v>
                </c:pt>
                <c:pt idx="268">
                  <c:v>0.91223731885696502</c:v>
                </c:pt>
                <c:pt idx="269">
                  <c:v>0.91308933103476964</c:v>
                </c:pt>
                <c:pt idx="270">
                  <c:v>0.91357050988677824</c:v>
                </c:pt>
                <c:pt idx="271">
                  <c:v>0.91368809118520133</c:v>
                </c:pt>
                <c:pt idx="272">
                  <c:v>0.91408786759984006</c:v>
                </c:pt>
                <c:pt idx="273">
                  <c:v>0.9152419732674395</c:v>
                </c:pt>
                <c:pt idx="274">
                  <c:v>0.91582987975955521</c:v>
                </c:pt>
                <c:pt idx="275">
                  <c:v>0.91622422934503589</c:v>
                </c:pt>
                <c:pt idx="276">
                  <c:v>0.91651366023346215</c:v>
                </c:pt>
                <c:pt idx="277">
                  <c:v>0.91723904639758036</c:v>
                </c:pt>
                <c:pt idx="278">
                  <c:v>0.9174904894819006</c:v>
                </c:pt>
                <c:pt idx="279">
                  <c:v>0.91772746102179958</c:v>
                </c:pt>
                <c:pt idx="280">
                  <c:v>0.91804402605601576</c:v>
                </c:pt>
                <c:pt idx="281">
                  <c:v>0.91856319271213027</c:v>
                </c:pt>
                <c:pt idx="282">
                  <c:v>0.91892317237961041</c:v>
                </c:pt>
                <c:pt idx="283">
                  <c:v>0.92003929024310394</c:v>
                </c:pt>
                <c:pt idx="284">
                  <c:v>0.92118616013849275</c:v>
                </c:pt>
                <c:pt idx="285">
                  <c:v>0.921868131669347</c:v>
                </c:pt>
                <c:pt idx="286">
                  <c:v>0.92214489995640458</c:v>
                </c:pt>
                <c:pt idx="287">
                  <c:v>0.92239634304072482</c:v>
                </c:pt>
                <c:pt idx="288">
                  <c:v>0.92315429017979089</c:v>
                </c:pt>
                <c:pt idx="289">
                  <c:v>0.92343105846684848</c:v>
                </c:pt>
                <c:pt idx="290">
                  <c:v>0.92416729828928268</c:v>
                </c:pt>
                <c:pt idx="291">
                  <c:v>0.92458516413444802</c:v>
                </c:pt>
                <c:pt idx="292">
                  <c:v>0.92477148526887243</c:v>
                </c:pt>
                <c:pt idx="293">
                  <c:v>0.92511518444887852</c:v>
                </c:pt>
                <c:pt idx="294">
                  <c:v>0.92566872102299369</c:v>
                </c:pt>
                <c:pt idx="295">
                  <c:v>0.9263253673511106</c:v>
                </c:pt>
                <c:pt idx="296">
                  <c:v>0.92655872100490422</c:v>
                </c:pt>
                <c:pt idx="297">
                  <c:v>0.92773453398913563</c:v>
                </c:pt>
                <c:pt idx="298">
                  <c:v>0.9281397372329323</c:v>
                </c:pt>
                <c:pt idx="299">
                  <c:v>0.92851599738788637</c:v>
                </c:pt>
                <c:pt idx="300">
                  <c:v>0.92970266403043378</c:v>
                </c:pt>
                <c:pt idx="301">
                  <c:v>0.9302308754018116</c:v>
                </c:pt>
                <c:pt idx="302">
                  <c:v>0.93087666807161251</c:v>
                </c:pt>
                <c:pt idx="303">
                  <c:v>0.93185530626310364</c:v>
                </c:pt>
                <c:pt idx="304">
                  <c:v>0.93266752169374967</c:v>
                </c:pt>
                <c:pt idx="305">
                  <c:v>0.9330473997348091</c:v>
                </c:pt>
                <c:pt idx="306">
                  <c:v>0.93365339565745142</c:v>
                </c:pt>
                <c:pt idx="307">
                  <c:v>0.93388132248208711</c:v>
                </c:pt>
                <c:pt idx="308">
                  <c:v>0.93486176961663081</c:v>
                </c:pt>
                <c:pt idx="309">
                  <c:v>0.93515300944810964</c:v>
                </c:pt>
                <c:pt idx="310">
                  <c:v>0.93567941187643477</c:v>
                </c:pt>
                <c:pt idx="311">
                  <c:v>0.93608099723412608</c:v>
                </c:pt>
                <c:pt idx="312">
                  <c:v>0.93665443218182054</c:v>
                </c:pt>
                <c:pt idx="313">
                  <c:v>0.93720254192677765</c:v>
                </c:pt>
                <c:pt idx="314">
                  <c:v>0.9372966069655162</c:v>
                </c:pt>
                <c:pt idx="315">
                  <c:v>0.93768191183573357</c:v>
                </c:pt>
                <c:pt idx="316">
                  <c:v>0.93803646467405566</c:v>
                </c:pt>
                <c:pt idx="317">
                  <c:v>0.93856286710238079</c:v>
                </c:pt>
                <c:pt idx="318">
                  <c:v>0.93916162725281249</c:v>
                </c:pt>
                <c:pt idx="319">
                  <c:v>0.93999916788619586</c:v>
                </c:pt>
                <c:pt idx="320">
                  <c:v>0.9404278873896772</c:v>
                </c:pt>
                <c:pt idx="321">
                  <c:v>0.94073540770863007</c:v>
                </c:pt>
                <c:pt idx="322">
                  <c:v>0.94115870038295335</c:v>
                </c:pt>
                <c:pt idx="323">
                  <c:v>0.94168510281127848</c:v>
                </c:pt>
                <c:pt idx="324">
                  <c:v>0.94212286703002313</c:v>
                </c:pt>
                <c:pt idx="325">
                  <c:v>0.94280302961782469</c:v>
                </c:pt>
                <c:pt idx="326">
                  <c:v>0.94466262307596305</c:v>
                </c:pt>
                <c:pt idx="327">
                  <c:v>0.94505878160449641</c:v>
                </c:pt>
                <c:pt idx="328">
                  <c:v>0.94544951330387184</c:v>
                </c:pt>
                <c:pt idx="329">
                  <c:v>0.94606998077093551</c:v>
                </c:pt>
                <c:pt idx="330">
                  <c:v>0.9469744522972674</c:v>
                </c:pt>
                <c:pt idx="331">
                  <c:v>0.94740498074380142</c:v>
                </c:pt>
                <c:pt idx="332">
                  <c:v>0.94881233843877377</c:v>
                </c:pt>
                <c:pt idx="333">
                  <c:v>0.94990313109953006</c:v>
                </c:pt>
                <c:pt idx="334">
                  <c:v>0.95079313108144059</c:v>
                </c:pt>
                <c:pt idx="335">
                  <c:v>0.95135390342776638</c:v>
                </c:pt>
                <c:pt idx="336">
                  <c:v>0.95181880179230094</c:v>
                </c:pt>
                <c:pt idx="337">
                  <c:v>0.95201235869893597</c:v>
                </c:pt>
                <c:pt idx="338">
                  <c:v>0.95239042779694272</c:v>
                </c:pt>
                <c:pt idx="339">
                  <c:v>0.95304707412505962</c:v>
                </c:pt>
                <c:pt idx="340">
                  <c:v>0.95346313102717228</c:v>
                </c:pt>
                <c:pt idx="341">
                  <c:v>0.95691097648554946</c:v>
                </c:pt>
                <c:pt idx="342">
                  <c:v>0.95715518379765907</c:v>
                </c:pt>
                <c:pt idx="343">
                  <c:v>0.95728361875439816</c:v>
                </c:pt>
                <c:pt idx="344">
                  <c:v>0.95748802931934918</c:v>
                </c:pt>
                <c:pt idx="345">
                  <c:v>0.95762008216219363</c:v>
                </c:pt>
                <c:pt idx="346">
                  <c:v>0.95782087484103928</c:v>
                </c:pt>
                <c:pt idx="347">
                  <c:v>0.95868735856326526</c:v>
                </c:pt>
                <c:pt idx="348">
                  <c:v>0.95892252116011156</c:v>
                </c:pt>
                <c:pt idx="349">
                  <c:v>0.9596063016340185</c:v>
                </c:pt>
                <c:pt idx="350">
                  <c:v>0.9598324195156015</c:v>
                </c:pt>
                <c:pt idx="351">
                  <c:v>0.9604112812924539</c:v>
                </c:pt>
                <c:pt idx="352">
                  <c:v>0.96093044794856841</c:v>
                </c:pt>
                <c:pt idx="353">
                  <c:v>0.96125605769804789</c:v>
                </c:pt>
                <c:pt idx="354">
                  <c:v>0.9616377446821599</c:v>
                </c:pt>
                <c:pt idx="355">
                  <c:v>0.96212796824943181</c:v>
                </c:pt>
                <c:pt idx="356">
                  <c:v>0.96264713490554632</c:v>
                </c:pt>
                <c:pt idx="357">
                  <c:v>0.96297455359807849</c:v>
                </c:pt>
                <c:pt idx="358">
                  <c:v>0.9632875007461893</c:v>
                </c:pt>
                <c:pt idx="359">
                  <c:v>0.96358054952072081</c:v>
                </c:pt>
                <c:pt idx="360">
                  <c:v>0.96432764300147089</c:v>
                </c:pt>
                <c:pt idx="361">
                  <c:v>0.96495534624074519</c:v>
                </c:pt>
                <c:pt idx="362">
                  <c:v>0.96559571208138817</c:v>
                </c:pt>
                <c:pt idx="363">
                  <c:v>0.96613658605413466</c:v>
                </c:pt>
                <c:pt idx="364">
                  <c:v>0.96621979743455721</c:v>
                </c:pt>
                <c:pt idx="365">
                  <c:v>0.96632109824550638</c:v>
                </c:pt>
                <c:pt idx="366">
                  <c:v>0.96660148441866922</c:v>
                </c:pt>
                <c:pt idx="367">
                  <c:v>0.96691985839593808</c:v>
                </c:pt>
                <c:pt idx="368">
                  <c:v>0.96710617953036249</c:v>
                </c:pt>
                <c:pt idx="369">
                  <c:v>0.96746977708394788</c:v>
                </c:pt>
                <c:pt idx="370">
                  <c:v>0.96772845594047885</c:v>
                </c:pt>
                <c:pt idx="371">
                  <c:v>0.96790392341658726</c:v>
                </c:pt>
                <c:pt idx="372">
                  <c:v>0.96807939089269568</c:v>
                </c:pt>
                <c:pt idx="373">
                  <c:v>0.9682150616216455</c:v>
                </c:pt>
                <c:pt idx="374">
                  <c:v>0.96830731771733136</c:v>
                </c:pt>
                <c:pt idx="375">
                  <c:v>0.9692751022505065</c:v>
                </c:pt>
                <c:pt idx="376">
                  <c:v>0.96946504127103617</c:v>
                </c:pt>
                <c:pt idx="377">
                  <c:v>0.96954282582230067</c:v>
                </c:pt>
                <c:pt idx="378">
                  <c:v>0.96978884207746296</c:v>
                </c:pt>
                <c:pt idx="379">
                  <c:v>0.97008550873809984</c:v>
                </c:pt>
                <c:pt idx="380">
                  <c:v>0.97037132174042073</c:v>
                </c:pt>
                <c:pt idx="381">
                  <c:v>0.97062276482474097</c:v>
                </c:pt>
                <c:pt idx="382">
                  <c:v>0.97104605749906425</c:v>
                </c:pt>
                <c:pt idx="383">
                  <c:v>0.97170632171328652</c:v>
                </c:pt>
                <c:pt idx="384">
                  <c:v>0.97195233796844882</c:v>
                </c:pt>
                <c:pt idx="385">
                  <c:v>0.97217302902087377</c:v>
                </c:pt>
                <c:pt idx="386">
                  <c:v>0.97364912655184743</c:v>
                </c:pt>
                <c:pt idx="387">
                  <c:v>0.97395845581385299</c:v>
                </c:pt>
                <c:pt idx="388">
                  <c:v>0.97457168750870604</c:v>
                </c:pt>
                <c:pt idx="389">
                  <c:v>0.97473811026955115</c:v>
                </c:pt>
                <c:pt idx="390">
                  <c:v>0.97514331351334782</c:v>
                </c:pt>
                <c:pt idx="391">
                  <c:v>0.9753314435908248</c:v>
                </c:pt>
                <c:pt idx="392">
                  <c:v>0.97583613870251795</c:v>
                </c:pt>
                <c:pt idx="393">
                  <c:v>0.97638605739052775</c:v>
                </c:pt>
                <c:pt idx="394">
                  <c:v>0.97673156551358653</c:v>
                </c:pt>
                <c:pt idx="395">
                  <c:v>0.97721998013780575</c:v>
                </c:pt>
                <c:pt idx="396">
                  <c:v>0.97806475654339975</c:v>
                </c:pt>
                <c:pt idx="397">
                  <c:v>0.97890953294899374</c:v>
                </c:pt>
                <c:pt idx="398">
                  <c:v>0.97922609798320992</c:v>
                </c:pt>
                <c:pt idx="399">
                  <c:v>0.97991711422932748</c:v>
                </c:pt>
                <c:pt idx="400">
                  <c:v>0.98031689064396621</c:v>
                </c:pt>
                <c:pt idx="401">
                  <c:v>0.98041095568270475</c:v>
                </c:pt>
                <c:pt idx="402">
                  <c:v>0.98076369957797416</c:v>
                </c:pt>
                <c:pt idx="403">
                  <c:v>0.98094278494018783</c:v>
                </c:pt>
                <c:pt idx="404">
                  <c:v>0.98132085403819458</c:v>
                </c:pt>
                <c:pt idx="405">
                  <c:v>0.98172243939588588</c:v>
                </c:pt>
                <c:pt idx="406">
                  <c:v>0.98184725646651971</c:v>
                </c:pt>
                <c:pt idx="407">
                  <c:v>0.9821240247535773</c:v>
                </c:pt>
                <c:pt idx="408">
                  <c:v>0.98263052880832313</c:v>
                </c:pt>
                <c:pt idx="409">
                  <c:v>0.98273002067621962</c:v>
                </c:pt>
                <c:pt idx="410">
                  <c:v>0.98281865888580011</c:v>
                </c:pt>
                <c:pt idx="411">
                  <c:v>0.98370142309550002</c:v>
                </c:pt>
                <c:pt idx="412">
                  <c:v>0.98411386211150731</c:v>
                </c:pt>
                <c:pt idx="413">
                  <c:v>0.98433455316393226</c:v>
                </c:pt>
                <c:pt idx="414">
                  <c:v>0.98458418730519981</c:v>
                </c:pt>
                <c:pt idx="415">
                  <c:v>0.98475603689520286</c:v>
                </c:pt>
                <c:pt idx="416">
                  <c:v>0.98547418728711034</c:v>
                </c:pt>
                <c:pt idx="417">
                  <c:v>0.98611817101385868</c:v>
                </c:pt>
                <c:pt idx="418">
                  <c:v>0.98649262222576006</c:v>
                </c:pt>
                <c:pt idx="419">
                  <c:v>0.98763587423504351</c:v>
                </c:pt>
                <c:pt idx="420">
                  <c:v>0.98779687016673057</c:v>
                </c:pt>
                <c:pt idx="421">
                  <c:v>0.98809534577042013</c:v>
                </c:pt>
                <c:pt idx="422">
                  <c:v>0.98816227666336864</c:v>
                </c:pt>
                <c:pt idx="423">
                  <c:v>0.98838658560189896</c:v>
                </c:pt>
                <c:pt idx="424">
                  <c:v>0.98870134169306245</c:v>
                </c:pt>
                <c:pt idx="425">
                  <c:v>0.98976319126497603</c:v>
                </c:pt>
                <c:pt idx="426">
                  <c:v>0.98990428882308379</c:v>
                </c:pt>
                <c:pt idx="427">
                  <c:v>0.99006166686866559</c:v>
                </c:pt>
                <c:pt idx="428">
                  <c:v>0.99022989857256327</c:v>
                </c:pt>
                <c:pt idx="429">
                  <c:v>0.99053741889151614</c:v>
                </c:pt>
                <c:pt idx="430">
                  <c:v>0.99110723595310524</c:v>
                </c:pt>
                <c:pt idx="431">
                  <c:v>0.99166619935637834</c:v>
                </c:pt>
                <c:pt idx="432">
                  <c:v>0.99178920748395949</c:v>
                </c:pt>
                <c:pt idx="433">
                  <c:v>0.9922305895888095</c:v>
                </c:pt>
                <c:pt idx="434">
                  <c:v>0.99443750011305931</c:v>
                </c:pt>
                <c:pt idx="435">
                  <c:v>0.99461296758916773</c:v>
                </c:pt>
                <c:pt idx="436">
                  <c:v>0.99517012204938815</c:v>
                </c:pt>
                <c:pt idx="437">
                  <c:v>0.99527865863254794</c:v>
                </c:pt>
                <c:pt idx="438">
                  <c:v>0.9965883334026765</c:v>
                </c:pt>
                <c:pt idx="439">
                  <c:v>0.99676922770794285</c:v>
                </c:pt>
                <c:pt idx="440">
                  <c:v>0.9970387602227897</c:v>
                </c:pt>
                <c:pt idx="441">
                  <c:v>0.99799569109764885</c:v>
                </c:pt>
                <c:pt idx="442">
                  <c:v>0.99832672767628627</c:v>
                </c:pt>
                <c:pt idx="443">
                  <c:v>0.99876268295197823</c:v>
                </c:pt>
                <c:pt idx="444">
                  <c:v>0.99896890245998193</c:v>
                </c:pt>
                <c:pt idx="445">
                  <c:v>0.9993650609885153</c:v>
                </c:pt>
                <c:pt idx="446">
                  <c:v>0.99952605692020235</c:v>
                </c:pt>
                <c:pt idx="447">
                  <c:v>0.99985890244189246</c:v>
                </c:pt>
                <c:pt idx="448">
                  <c:v>1.0000000000000002</c:v>
                </c:pt>
              </c:numCache>
            </c:numRef>
          </c:xVal>
          <c:yVal>
            <c:numRef>
              <c:f>křivka!$X$2:$X$450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2.2384468108805622E-2</c:v>
                </c:pt>
                <c:pt idx="3">
                  <c:v>2.7623833332282518E-2</c:v>
                </c:pt>
                <c:pt idx="4">
                  <c:v>2.931774764039418E-2</c:v>
                </c:pt>
                <c:pt idx="5">
                  <c:v>3.6324584244915629E-2</c:v>
                </c:pt>
                <c:pt idx="6">
                  <c:v>4.1357989664180438E-2</c:v>
                </c:pt>
                <c:pt idx="7">
                  <c:v>4.7173201687189088E-2</c:v>
                </c:pt>
                <c:pt idx="8">
                  <c:v>5.4703344324861659E-2</c:v>
                </c:pt>
                <c:pt idx="9">
                  <c:v>5.9564416030397985E-2</c:v>
                </c:pt>
                <c:pt idx="10">
                  <c:v>6.4070312155201217E-2</c:v>
                </c:pt>
                <c:pt idx="11">
                  <c:v>6.7285807057696059E-2</c:v>
                </c:pt>
                <c:pt idx="12">
                  <c:v>7.1964036896227782E-2</c:v>
                </c:pt>
                <c:pt idx="13">
                  <c:v>7.7020560252700071E-2</c:v>
                </c:pt>
                <c:pt idx="14">
                  <c:v>8.4367861023368032E-2</c:v>
                </c:pt>
                <c:pt idx="15">
                  <c:v>9.0395337742554455E-2</c:v>
                </c:pt>
                <c:pt idx="16">
                  <c:v>9.4043768560025734E-2</c:v>
                </c:pt>
                <c:pt idx="17">
                  <c:v>9.5609483398168646E-2</c:v>
                </c:pt>
                <c:pt idx="18">
                  <c:v>9.7238247155968321E-2</c:v>
                </c:pt>
                <c:pt idx="19">
                  <c:v>0.11895859997772272</c:v>
                </c:pt>
                <c:pt idx="20">
                  <c:v>0.12358849231118425</c:v>
                </c:pt>
                <c:pt idx="21">
                  <c:v>0.1258267289589993</c:v>
                </c:pt>
                <c:pt idx="22">
                  <c:v>0.12671571872615964</c:v>
                </c:pt>
                <c:pt idx="23">
                  <c:v>0.12786951395587837</c:v>
                </c:pt>
                <c:pt idx="24">
                  <c:v>0.12905063038411504</c:v>
                </c:pt>
                <c:pt idx="25">
                  <c:v>0.13346615639074358</c:v>
                </c:pt>
                <c:pt idx="26">
                  <c:v>0.13796995088489158</c:v>
                </c:pt>
                <c:pt idx="27">
                  <c:v>0.1434762232015821</c:v>
                </c:pt>
                <c:pt idx="28">
                  <c:v>0.14789805410017631</c:v>
                </c:pt>
                <c:pt idx="29">
                  <c:v>0.15084243864814709</c:v>
                </c:pt>
                <c:pt idx="30">
                  <c:v>0.15226103934042423</c:v>
                </c:pt>
                <c:pt idx="31">
                  <c:v>0.15518230595118751</c:v>
                </c:pt>
                <c:pt idx="32">
                  <c:v>0.15705065560368289</c:v>
                </c:pt>
                <c:pt idx="33">
                  <c:v>0.16445680203269716</c:v>
                </c:pt>
                <c:pt idx="34">
                  <c:v>0.17169271637863817</c:v>
                </c:pt>
                <c:pt idx="35">
                  <c:v>0.17279186921132106</c:v>
                </c:pt>
                <c:pt idx="36">
                  <c:v>0.17317646762122729</c:v>
                </c:pt>
                <c:pt idx="37">
                  <c:v>0.17830444641997725</c:v>
                </c:pt>
                <c:pt idx="38">
                  <c:v>0.17894754540047622</c:v>
                </c:pt>
                <c:pt idx="39">
                  <c:v>0.17946034328035121</c:v>
                </c:pt>
                <c:pt idx="40">
                  <c:v>0.17989327919532763</c:v>
                </c:pt>
                <c:pt idx="41">
                  <c:v>0.18129296521170774</c:v>
                </c:pt>
                <c:pt idx="42">
                  <c:v>0.18587872330140953</c:v>
                </c:pt>
                <c:pt idx="43">
                  <c:v>0.18853938771092488</c:v>
                </c:pt>
                <c:pt idx="44">
                  <c:v>0.18942207258611954</c:v>
                </c:pt>
                <c:pt idx="45">
                  <c:v>0.19236015224212463</c:v>
                </c:pt>
                <c:pt idx="46">
                  <c:v>0.19329958114501039</c:v>
                </c:pt>
                <c:pt idx="47">
                  <c:v>0.19436300625655445</c:v>
                </c:pt>
                <c:pt idx="48">
                  <c:v>0.1957332694437614</c:v>
                </c:pt>
                <c:pt idx="49">
                  <c:v>0.20169979887394629</c:v>
                </c:pt>
                <c:pt idx="50">
                  <c:v>0.2019898239043674</c:v>
                </c:pt>
                <c:pt idx="51">
                  <c:v>0.21301077506036933</c:v>
                </c:pt>
                <c:pt idx="52">
                  <c:v>0.21509559267035291</c:v>
                </c:pt>
                <c:pt idx="53">
                  <c:v>0.21633555475693589</c:v>
                </c:pt>
                <c:pt idx="54">
                  <c:v>0.21902984525693484</c:v>
                </c:pt>
                <c:pt idx="55">
                  <c:v>0.21950271215436054</c:v>
                </c:pt>
                <c:pt idx="56">
                  <c:v>0.22356306258025599</c:v>
                </c:pt>
                <c:pt idx="57">
                  <c:v>0.22452771105100444</c:v>
                </c:pt>
                <c:pt idx="58">
                  <c:v>0.22993100346558892</c:v>
                </c:pt>
                <c:pt idx="59">
                  <c:v>0.23252231406348184</c:v>
                </c:pt>
                <c:pt idx="60">
                  <c:v>0.23368031255451102</c:v>
                </c:pt>
                <c:pt idx="61">
                  <c:v>0.23514935238251358</c:v>
                </c:pt>
                <c:pt idx="62">
                  <c:v>0.23705132812549257</c:v>
                </c:pt>
                <c:pt idx="63">
                  <c:v>0.23771124015123335</c:v>
                </c:pt>
                <c:pt idx="64">
                  <c:v>0.23937362999951664</c:v>
                </c:pt>
                <c:pt idx="65">
                  <c:v>0.24001042408804993</c:v>
                </c:pt>
                <c:pt idx="66">
                  <c:v>0.24188718026316619</c:v>
                </c:pt>
                <c:pt idx="67">
                  <c:v>0.2446844506652712</c:v>
                </c:pt>
                <c:pt idx="68">
                  <c:v>0.24563228609077783</c:v>
                </c:pt>
                <c:pt idx="69">
                  <c:v>0.246174506799826</c:v>
                </c:pt>
                <c:pt idx="70">
                  <c:v>0.25073504532166507</c:v>
                </c:pt>
                <c:pt idx="71">
                  <c:v>0.2529963999066876</c:v>
                </c:pt>
                <c:pt idx="72">
                  <c:v>0.25415439839771681</c:v>
                </c:pt>
                <c:pt idx="73">
                  <c:v>0.25484793651394116</c:v>
                </c:pt>
                <c:pt idx="74">
                  <c:v>0.25593027630138226</c:v>
                </c:pt>
                <c:pt idx="75">
                  <c:v>0.25697058347571883</c:v>
                </c:pt>
                <c:pt idx="76">
                  <c:v>0.25742243406659227</c:v>
                </c:pt>
                <c:pt idx="77">
                  <c:v>0.25938325546791757</c:v>
                </c:pt>
                <c:pt idx="78">
                  <c:v>0.26121377576861887</c:v>
                </c:pt>
                <c:pt idx="79">
                  <c:v>0.26243692480996006</c:v>
                </c:pt>
                <c:pt idx="80">
                  <c:v>0.2641959896683837</c:v>
                </c:pt>
                <c:pt idx="81">
                  <c:v>0.26464784025925714</c:v>
                </c:pt>
                <c:pt idx="82">
                  <c:v>0.2650891826968545</c:v>
                </c:pt>
                <c:pt idx="83">
                  <c:v>0.26640480348702561</c:v>
                </c:pt>
                <c:pt idx="84">
                  <c:v>0.26858629610714957</c:v>
                </c:pt>
                <c:pt idx="85">
                  <c:v>0.26908228094178277</c:v>
                </c:pt>
                <c:pt idx="86">
                  <c:v>0.27040420662391956</c:v>
                </c:pt>
                <c:pt idx="87">
                  <c:v>0.27271179708335702</c:v>
                </c:pt>
                <c:pt idx="88">
                  <c:v>0.27438679671557165</c:v>
                </c:pt>
                <c:pt idx="89">
                  <c:v>0.27778933674638157</c:v>
                </c:pt>
                <c:pt idx="90">
                  <c:v>0.28192534587586515</c:v>
                </c:pt>
                <c:pt idx="91">
                  <c:v>0.2854876098364722</c:v>
                </c:pt>
                <c:pt idx="92">
                  <c:v>0.28642283547804748</c:v>
                </c:pt>
                <c:pt idx="93">
                  <c:v>0.28786875736884254</c:v>
                </c:pt>
                <c:pt idx="94">
                  <c:v>0.288404673185925</c:v>
                </c:pt>
                <c:pt idx="95">
                  <c:v>0.2911599109749255</c:v>
                </c:pt>
                <c:pt idx="96">
                  <c:v>0.2919711404078425</c:v>
                </c:pt>
                <c:pt idx="97">
                  <c:v>0.29329306608997929</c:v>
                </c:pt>
                <c:pt idx="98">
                  <c:v>0.294194665641071</c:v>
                </c:pt>
                <c:pt idx="99">
                  <c:v>0.29496176083022824</c:v>
                </c:pt>
                <c:pt idx="100">
                  <c:v>0.29561957122531379</c:v>
                </c:pt>
                <c:pt idx="101">
                  <c:v>0.29590959625573487</c:v>
                </c:pt>
                <c:pt idx="102">
                  <c:v>0.29709701757593721</c:v>
                </c:pt>
                <c:pt idx="103">
                  <c:v>0.29776953938560935</c:v>
                </c:pt>
                <c:pt idx="104">
                  <c:v>0.29869215524325332</c:v>
                </c:pt>
                <c:pt idx="105">
                  <c:v>0.29985856025690344</c:v>
                </c:pt>
                <c:pt idx="106">
                  <c:v>0.30142217346439115</c:v>
                </c:pt>
                <c:pt idx="107">
                  <c:v>0.30705034035908474</c:v>
                </c:pt>
                <c:pt idx="108">
                  <c:v>0.3092633574390371</c:v>
                </c:pt>
                <c:pt idx="109">
                  <c:v>0.31049070974168874</c:v>
                </c:pt>
                <c:pt idx="110">
                  <c:v>0.31637947883763029</c:v>
                </c:pt>
                <c:pt idx="111">
                  <c:v>0.31683132942850373</c:v>
                </c:pt>
                <c:pt idx="112">
                  <c:v>0.31954033134308923</c:v>
                </c:pt>
                <c:pt idx="113">
                  <c:v>0.32494362375767372</c:v>
                </c:pt>
                <c:pt idx="114">
                  <c:v>0.32558882436882791</c:v>
                </c:pt>
                <c:pt idx="115">
                  <c:v>0.32619829725884325</c:v>
                </c:pt>
                <c:pt idx="116">
                  <c:v>0.32749500337311732</c:v>
                </c:pt>
                <c:pt idx="117">
                  <c:v>0.32927718616874846</c:v>
                </c:pt>
                <c:pt idx="118">
                  <c:v>0.32996652102366236</c:v>
                </c:pt>
                <c:pt idx="119">
                  <c:v>0.33104675918044824</c:v>
                </c:pt>
                <c:pt idx="120">
                  <c:v>0.33393229807007269</c:v>
                </c:pt>
                <c:pt idx="121">
                  <c:v>0.33507138188520486</c:v>
                </c:pt>
                <c:pt idx="122">
                  <c:v>0.33967605465080369</c:v>
                </c:pt>
                <c:pt idx="123">
                  <c:v>0.34107574066718382</c:v>
                </c:pt>
                <c:pt idx="124">
                  <c:v>0.34176717715275295</c:v>
                </c:pt>
                <c:pt idx="125">
                  <c:v>0.34263094735205057</c:v>
                </c:pt>
                <c:pt idx="126">
                  <c:v>0.34875089582006691</c:v>
                </c:pt>
                <c:pt idx="127">
                  <c:v>0.34994041877092447</c:v>
                </c:pt>
                <c:pt idx="128">
                  <c:v>0.35190964669487068</c:v>
                </c:pt>
                <c:pt idx="129">
                  <c:v>0.35366240666132864</c:v>
                </c:pt>
                <c:pt idx="130">
                  <c:v>0.35448834750883224</c:v>
                </c:pt>
                <c:pt idx="131">
                  <c:v>0.35525544269798948</c:v>
                </c:pt>
                <c:pt idx="132">
                  <c:v>0.35636090042263802</c:v>
                </c:pt>
                <c:pt idx="133">
                  <c:v>0.35713430050376094</c:v>
                </c:pt>
                <c:pt idx="134">
                  <c:v>0.35752730543628808</c:v>
                </c:pt>
                <c:pt idx="135">
                  <c:v>0.35926955724946991</c:v>
                </c:pt>
                <c:pt idx="136">
                  <c:v>0.35983279426507031</c:v>
                </c:pt>
                <c:pt idx="137">
                  <c:v>0.36198696568667632</c:v>
                </c:pt>
                <c:pt idx="138">
                  <c:v>0.36318069189884433</c:v>
                </c:pt>
                <c:pt idx="139">
                  <c:v>0.36440384094018552</c:v>
                </c:pt>
                <c:pt idx="140">
                  <c:v>0.36790095435048059</c:v>
                </c:pt>
                <c:pt idx="141">
                  <c:v>0.37154938516795188</c:v>
                </c:pt>
                <c:pt idx="142">
                  <c:v>0.3725623711437705</c:v>
                </c:pt>
                <c:pt idx="143">
                  <c:v>0.37337780383799796</c:v>
                </c:pt>
                <c:pt idx="144">
                  <c:v>0.37571481712660859</c:v>
                </c:pt>
                <c:pt idx="145">
                  <c:v>0.37868442124244206</c:v>
                </c:pt>
                <c:pt idx="146">
                  <c:v>0.38225509172567002</c:v>
                </c:pt>
                <c:pt idx="147">
                  <c:v>0.38267751948737033</c:v>
                </c:pt>
                <c:pt idx="148">
                  <c:v>0.3855210257638903</c:v>
                </c:pt>
                <c:pt idx="149">
                  <c:v>0.38610107582473252</c:v>
                </c:pt>
                <c:pt idx="150">
                  <c:v>0.38784542926856957</c:v>
                </c:pt>
                <c:pt idx="151">
                  <c:v>0.38836453204041027</c:v>
                </c:pt>
                <c:pt idx="152">
                  <c:v>0.39176497044056496</c:v>
                </c:pt>
                <c:pt idx="153">
                  <c:v>0.39279897272293585</c:v>
                </c:pt>
                <c:pt idx="154">
                  <c:v>0.39519483166989278</c:v>
                </c:pt>
                <c:pt idx="155">
                  <c:v>0.39582742249711561</c:v>
                </c:pt>
                <c:pt idx="156">
                  <c:v>0.39687823782472831</c:v>
                </c:pt>
                <c:pt idx="157">
                  <c:v>0.39891681956029695</c:v>
                </c:pt>
                <c:pt idx="158">
                  <c:v>0.3992509788344778</c:v>
                </c:pt>
                <c:pt idx="159">
                  <c:v>0.40041738384812792</c:v>
                </c:pt>
                <c:pt idx="160">
                  <c:v>0.40112143011762841</c:v>
                </c:pt>
                <c:pt idx="161">
                  <c:v>0.40374426517534967</c:v>
                </c:pt>
                <c:pt idx="162">
                  <c:v>0.4039943592233215</c:v>
                </c:pt>
                <c:pt idx="163">
                  <c:v>0.40522381315662837</c:v>
                </c:pt>
                <c:pt idx="164">
                  <c:v>0.40595307899399158</c:v>
                </c:pt>
                <c:pt idx="165">
                  <c:v>0.40712999216091778</c:v>
                </c:pt>
                <c:pt idx="166">
                  <c:v>0.41120505400139978</c:v>
                </c:pt>
                <c:pt idx="167">
                  <c:v>0.41249335359305295</c:v>
                </c:pt>
                <c:pt idx="168">
                  <c:v>0.41414523528806008</c:v>
                </c:pt>
                <c:pt idx="169">
                  <c:v>0.41634354095342585</c:v>
                </c:pt>
                <c:pt idx="170">
                  <c:v>0.41727246170303545</c:v>
                </c:pt>
                <c:pt idx="171">
                  <c:v>0.41993522774320602</c:v>
                </c:pt>
                <c:pt idx="172">
                  <c:v>0.42056781857042885</c:v>
                </c:pt>
                <c:pt idx="173">
                  <c:v>0.42133911702089655</c:v>
                </c:pt>
                <c:pt idx="174">
                  <c:v>0.42617917241988063</c:v>
                </c:pt>
                <c:pt idx="175">
                  <c:v>0.42763560246395182</c:v>
                </c:pt>
                <c:pt idx="176">
                  <c:v>0.4283228356882105</c:v>
                </c:pt>
                <c:pt idx="177">
                  <c:v>0.43420109663087592</c:v>
                </c:pt>
                <c:pt idx="178">
                  <c:v>0.43565332341363666</c:v>
                </c:pt>
                <c:pt idx="179">
                  <c:v>0.43673356157042253</c:v>
                </c:pt>
                <c:pt idx="180">
                  <c:v>0.43844849218508647</c:v>
                </c:pt>
                <c:pt idx="181">
                  <c:v>0.43981875537229342</c:v>
                </c:pt>
                <c:pt idx="182">
                  <c:v>0.44083594460942249</c:v>
                </c:pt>
                <c:pt idx="183">
                  <c:v>0.4435092188028692</c:v>
                </c:pt>
                <c:pt idx="184">
                  <c:v>0.44453271293196395</c:v>
                </c:pt>
                <c:pt idx="185">
                  <c:v>0.44504761244249419</c:v>
                </c:pt>
                <c:pt idx="186">
                  <c:v>0.45024914831417701</c:v>
                </c:pt>
                <c:pt idx="187">
                  <c:v>0.45196197729818571</c:v>
                </c:pt>
                <c:pt idx="188">
                  <c:v>0.45229403494171133</c:v>
                </c:pt>
                <c:pt idx="189">
                  <c:v>0.4538660546718199</c:v>
                </c:pt>
                <c:pt idx="190">
                  <c:v>0.45486222760239675</c:v>
                </c:pt>
                <c:pt idx="191">
                  <c:v>0.45681464248110115</c:v>
                </c:pt>
                <c:pt idx="192">
                  <c:v>0.45883220791011753</c:v>
                </c:pt>
                <c:pt idx="193">
                  <c:v>0.45927355034771489</c:v>
                </c:pt>
                <c:pt idx="194">
                  <c:v>0.46152439677946128</c:v>
                </c:pt>
                <c:pt idx="195">
                  <c:v>0.4631636686905371</c:v>
                </c:pt>
                <c:pt idx="196">
                  <c:v>0.46417665466635571</c:v>
                </c:pt>
                <c:pt idx="197">
                  <c:v>0.46573186135122252</c:v>
                </c:pt>
                <c:pt idx="198">
                  <c:v>0.46608703693195563</c:v>
                </c:pt>
                <c:pt idx="199">
                  <c:v>0.4686741442685381</c:v>
                </c:pt>
                <c:pt idx="200">
                  <c:v>0.47040168466713339</c:v>
                </c:pt>
                <c:pt idx="201">
                  <c:v>0.47144619510278041</c:v>
                </c:pt>
                <c:pt idx="202">
                  <c:v>0.47230576204076757</c:v>
                </c:pt>
                <c:pt idx="203">
                  <c:v>0.48127342004661433</c:v>
                </c:pt>
                <c:pt idx="204">
                  <c:v>0.48299465555324395</c:v>
                </c:pt>
                <c:pt idx="205">
                  <c:v>0.48350535180246373</c:v>
                </c:pt>
                <c:pt idx="206">
                  <c:v>0.48415895893623884</c:v>
                </c:pt>
                <c:pt idx="207">
                  <c:v>0.48758671853491142</c:v>
                </c:pt>
                <c:pt idx="208">
                  <c:v>0.48804277238709531</c:v>
                </c:pt>
                <c:pt idx="209">
                  <c:v>0.48872370071938837</c:v>
                </c:pt>
                <c:pt idx="210">
                  <c:v>0.49181940267453539</c:v>
                </c:pt>
                <c:pt idx="211">
                  <c:v>0.49420265183756096</c:v>
                </c:pt>
                <c:pt idx="212">
                  <c:v>0.49511686117258402</c:v>
                </c:pt>
                <c:pt idx="213">
                  <c:v>0.4970440564834257</c:v>
                </c:pt>
                <c:pt idx="214">
                  <c:v>0.50081228024824487</c:v>
                </c:pt>
                <c:pt idx="215">
                  <c:v>0.50134399280401687</c:v>
                </c:pt>
                <c:pt idx="216">
                  <c:v>0.50353179031610651</c:v>
                </c:pt>
                <c:pt idx="217">
                  <c:v>0.51197824391945734</c:v>
                </c:pt>
                <c:pt idx="218">
                  <c:v>0.51363012561446453</c:v>
                </c:pt>
                <c:pt idx="219">
                  <c:v>0.51618150522990813</c:v>
                </c:pt>
                <c:pt idx="220">
                  <c:v>0.51749922765073442</c:v>
                </c:pt>
                <c:pt idx="221">
                  <c:v>0.51870136038552339</c:v>
                </c:pt>
                <c:pt idx="222">
                  <c:v>0.52108460954854896</c:v>
                </c:pt>
                <c:pt idx="223">
                  <c:v>0.52275120265814268</c:v>
                </c:pt>
                <c:pt idx="224">
                  <c:v>0.52697968353645619</c:v>
                </c:pt>
                <c:pt idx="225">
                  <c:v>0.52757024175057454</c:v>
                </c:pt>
                <c:pt idx="226">
                  <c:v>0.52944279466438038</c:v>
                </c:pt>
                <c:pt idx="227">
                  <c:v>0.53197315797327172</c:v>
                </c:pt>
                <c:pt idx="228">
                  <c:v>0.53360402336172663</c:v>
                </c:pt>
                <c:pt idx="229">
                  <c:v>0.53581283718036854</c:v>
                </c:pt>
                <c:pt idx="230">
                  <c:v>0.53775684553645198</c:v>
                </c:pt>
                <c:pt idx="231">
                  <c:v>0.53928052776149038</c:v>
                </c:pt>
                <c:pt idx="232">
                  <c:v>0.54173943562810412</c:v>
                </c:pt>
                <c:pt idx="233">
                  <c:v>0.54400499347443709</c:v>
                </c:pt>
                <c:pt idx="234">
                  <c:v>0.54663203179346886</c:v>
                </c:pt>
                <c:pt idx="235">
                  <c:v>0.55010392563590116</c:v>
                </c:pt>
                <c:pt idx="236">
                  <c:v>0.55181255135859941</c:v>
                </c:pt>
                <c:pt idx="237">
                  <c:v>0.55305671670649281</c:v>
                </c:pt>
                <c:pt idx="238">
                  <c:v>0.55533278270610187</c:v>
                </c:pt>
                <c:pt idx="239">
                  <c:v>0.55625750019440101</c:v>
                </c:pt>
                <c:pt idx="240">
                  <c:v>0.55668833447872224</c:v>
                </c:pt>
                <c:pt idx="241">
                  <c:v>0.55787575579892457</c:v>
                </c:pt>
                <c:pt idx="242">
                  <c:v>0.55886142057622523</c:v>
                </c:pt>
                <c:pt idx="243">
                  <c:v>0.56196342742333794</c:v>
                </c:pt>
                <c:pt idx="244">
                  <c:v>0.56361110585703467</c:v>
                </c:pt>
                <c:pt idx="245">
                  <c:v>0.56557823215032565</c:v>
                </c:pt>
                <c:pt idx="246">
                  <c:v>0.56723221547598801</c:v>
                </c:pt>
                <c:pt idx="247">
                  <c:v>0.56952929778214934</c:v>
                </c:pt>
                <c:pt idx="248">
                  <c:v>0.56991809945336602</c:v>
                </c:pt>
                <c:pt idx="249">
                  <c:v>0.57139134254267898</c:v>
                </c:pt>
                <c:pt idx="250">
                  <c:v>0.57250941005125888</c:v>
                </c:pt>
                <c:pt idx="251">
                  <c:v>0.5762229914190421</c:v>
                </c:pt>
                <c:pt idx="252">
                  <c:v>0.57749237633479822</c:v>
                </c:pt>
                <c:pt idx="253">
                  <c:v>0.58136147837106811</c:v>
                </c:pt>
                <c:pt idx="254">
                  <c:v>0.58341056825991289</c:v>
                </c:pt>
                <c:pt idx="255">
                  <c:v>0.58436470857738521</c:v>
                </c:pt>
                <c:pt idx="256">
                  <c:v>0.58801103776420127</c:v>
                </c:pt>
                <c:pt idx="257">
                  <c:v>0.58830316442527764</c:v>
                </c:pt>
                <c:pt idx="258">
                  <c:v>0.59063177119126742</c:v>
                </c:pt>
                <c:pt idx="259">
                  <c:v>0.59197681481061171</c:v>
                </c:pt>
                <c:pt idx="260">
                  <c:v>0.59232568549937914</c:v>
                </c:pt>
                <c:pt idx="261">
                  <c:v>0.59302342687691401</c:v>
                </c:pt>
                <c:pt idx="262">
                  <c:v>0.59369384705593087</c:v>
                </c:pt>
                <c:pt idx="263">
                  <c:v>0.59486025206958093</c:v>
                </c:pt>
                <c:pt idx="264">
                  <c:v>0.59637342614134325</c:v>
                </c:pt>
                <c:pt idx="265">
                  <c:v>0.59927367644555429</c:v>
                </c:pt>
                <c:pt idx="266">
                  <c:v>0.60051784179344769</c:v>
                </c:pt>
                <c:pt idx="267">
                  <c:v>0.60296413987613007</c:v>
                </c:pt>
                <c:pt idx="268">
                  <c:v>0.60570046298923352</c:v>
                </c:pt>
                <c:pt idx="269">
                  <c:v>0.60799124040342922</c:v>
                </c:pt>
                <c:pt idx="270">
                  <c:v>0.60929845467097943</c:v>
                </c:pt>
                <c:pt idx="271">
                  <c:v>0.60961790253057369</c:v>
                </c:pt>
                <c:pt idx="272">
                  <c:v>0.61071075047129086</c:v>
                </c:pt>
                <c:pt idx="273">
                  <c:v>0.61387580623806026</c:v>
                </c:pt>
                <c:pt idx="274">
                  <c:v>0.61549196021192853</c:v>
                </c:pt>
                <c:pt idx="275">
                  <c:v>0.61657850326068009</c:v>
                </c:pt>
                <c:pt idx="276">
                  <c:v>0.61737922454032101</c:v>
                </c:pt>
                <c:pt idx="277">
                  <c:v>0.61941570464523443</c:v>
                </c:pt>
                <c:pt idx="278">
                  <c:v>0.62012185254539021</c:v>
                </c:pt>
                <c:pt idx="279">
                  <c:v>0.62079647598571752</c:v>
                </c:pt>
                <c:pt idx="280">
                  <c:v>0.62169807553680922</c:v>
                </c:pt>
                <c:pt idx="281">
                  <c:v>0.623188131671364</c:v>
                </c:pt>
                <c:pt idx="282">
                  <c:v>0.62422213395373494</c:v>
                </c:pt>
                <c:pt idx="283">
                  <c:v>0.62744183211754023</c:v>
                </c:pt>
                <c:pt idx="284">
                  <c:v>0.63075610366083068</c:v>
                </c:pt>
                <c:pt idx="285">
                  <c:v>0.63273163647674258</c:v>
                </c:pt>
                <c:pt idx="286">
                  <c:v>0.63353656101769396</c:v>
                </c:pt>
                <c:pt idx="287">
                  <c:v>0.63427213174702279</c:v>
                </c:pt>
                <c:pt idx="288">
                  <c:v>0.63649355534959606</c:v>
                </c:pt>
                <c:pt idx="289">
                  <c:v>0.63730478478251307</c:v>
                </c:pt>
                <c:pt idx="290">
                  <c:v>0.63946315946542953</c:v>
                </c:pt>
                <c:pt idx="291">
                  <c:v>0.64068841013742595</c:v>
                </c:pt>
                <c:pt idx="292">
                  <c:v>0.64123483410778459</c:v>
                </c:pt>
                <c:pt idx="293">
                  <c:v>0.64224571845294798</c:v>
                </c:pt>
                <c:pt idx="294">
                  <c:v>0.64389339688664471</c:v>
                </c:pt>
                <c:pt idx="295">
                  <c:v>0.64585211665731479</c:v>
                </c:pt>
                <c:pt idx="296">
                  <c:v>0.64654985803484966</c:v>
                </c:pt>
                <c:pt idx="297">
                  <c:v>0.65007429264366268</c:v>
                </c:pt>
                <c:pt idx="298">
                  <c:v>0.65129113679303818</c:v>
                </c:pt>
                <c:pt idx="299">
                  <c:v>0.65242181408554945</c:v>
                </c:pt>
                <c:pt idx="300">
                  <c:v>0.65598828130746689</c:v>
                </c:pt>
                <c:pt idx="301">
                  <c:v>0.65757711408281727</c:v>
                </c:pt>
                <c:pt idx="302">
                  <c:v>0.65952952896152162</c:v>
                </c:pt>
                <c:pt idx="303">
                  <c:v>0.66250543796932082</c:v>
                </c:pt>
                <c:pt idx="304">
                  <c:v>0.66497695561986592</c:v>
                </c:pt>
                <c:pt idx="305">
                  <c:v>0.66613495411089507</c:v>
                </c:pt>
                <c:pt idx="306">
                  <c:v>0.66798859234880381</c:v>
                </c:pt>
                <c:pt idx="307">
                  <c:v>0.66868633372633868</c:v>
                </c:pt>
                <c:pt idx="308">
                  <c:v>0.67168956393265578</c:v>
                </c:pt>
                <c:pt idx="309">
                  <c:v>0.67258275696112657</c:v>
                </c:pt>
                <c:pt idx="310">
                  <c:v>0.6742031141963053</c:v>
                </c:pt>
                <c:pt idx="311">
                  <c:v>0.67544517791354353</c:v>
                </c:pt>
                <c:pt idx="312">
                  <c:v>0.67722105581720893</c:v>
                </c:pt>
                <c:pt idx="313">
                  <c:v>0.67892127501728627</c:v>
                </c:pt>
                <c:pt idx="314">
                  <c:v>0.67921340167836264</c:v>
                </c:pt>
                <c:pt idx="315">
                  <c:v>0.68041133115184116</c:v>
                </c:pt>
                <c:pt idx="316">
                  <c:v>0.68151468724583453</c:v>
                </c:pt>
                <c:pt idx="317">
                  <c:v>0.68316236567953126</c:v>
                </c:pt>
                <c:pt idx="318">
                  <c:v>0.68503702022399227</c:v>
                </c:pt>
                <c:pt idx="319">
                  <c:v>0.68766405854302404</c:v>
                </c:pt>
                <c:pt idx="320">
                  <c:v>0.6890112037930235</c:v>
                </c:pt>
                <c:pt idx="321">
                  <c:v>0.68998215715573763</c:v>
                </c:pt>
                <c:pt idx="322">
                  <c:v>0.69132930240573709</c:v>
                </c:pt>
                <c:pt idx="323">
                  <c:v>0.69300850529926217</c:v>
                </c:pt>
                <c:pt idx="324">
                  <c:v>0.6944123945769527</c:v>
                </c:pt>
                <c:pt idx="325">
                  <c:v>0.6965938871970766</c:v>
                </c:pt>
                <c:pt idx="326">
                  <c:v>0.70257722967250325</c:v>
                </c:pt>
                <c:pt idx="327">
                  <c:v>0.70385712274153556</c:v>
                </c:pt>
                <c:pt idx="328">
                  <c:v>0.70513491417991259</c:v>
                </c:pt>
                <c:pt idx="329">
                  <c:v>0.707171394284826</c:v>
                </c:pt>
                <c:pt idx="330">
                  <c:v>0.71014520166196993</c:v>
                </c:pt>
                <c:pt idx="331">
                  <c:v>0.71156170072359182</c:v>
                </c:pt>
                <c:pt idx="332">
                  <c:v>0.71622521914753701</c:v>
                </c:pt>
                <c:pt idx="333">
                  <c:v>0.71984422713583518</c:v>
                </c:pt>
                <c:pt idx="334">
                  <c:v>0.72280542472904774</c:v>
                </c:pt>
                <c:pt idx="335">
                  <c:v>0.72468638416547448</c:v>
                </c:pt>
                <c:pt idx="336">
                  <c:v>0.72624999737296214</c:v>
                </c:pt>
                <c:pt idx="337">
                  <c:v>0.72690150287608202</c:v>
                </c:pt>
                <c:pt idx="338">
                  <c:v>0.72818139594511433</c:v>
                </c:pt>
                <c:pt idx="339">
                  <c:v>0.73040702280899805</c:v>
                </c:pt>
                <c:pt idx="340">
                  <c:v>0.73182562350127522</c:v>
                </c:pt>
                <c:pt idx="341">
                  <c:v>0.74360316169315832</c:v>
                </c:pt>
                <c:pt idx="342">
                  <c:v>0.74443961069393805</c:v>
                </c:pt>
                <c:pt idx="343">
                  <c:v>0.7448851563928458</c:v>
                </c:pt>
                <c:pt idx="344">
                  <c:v>0.74559971081562249</c:v>
                </c:pt>
                <c:pt idx="345">
                  <c:v>0.74606417119042734</c:v>
                </c:pt>
                <c:pt idx="346">
                  <c:v>0.74678292887451447</c:v>
                </c:pt>
                <c:pt idx="347">
                  <c:v>0.74988493572162718</c:v>
                </c:pt>
                <c:pt idx="348">
                  <c:v>0.75073609613699344</c:v>
                </c:pt>
                <c:pt idx="349">
                  <c:v>0.75321812194081461</c:v>
                </c:pt>
                <c:pt idx="350">
                  <c:v>0.75404406278831815</c:v>
                </c:pt>
                <c:pt idx="351">
                  <c:v>0.75616881138075098</c:v>
                </c:pt>
                <c:pt idx="352">
                  <c:v>0.75807709201569562</c:v>
                </c:pt>
                <c:pt idx="353">
                  <c:v>0.75927922475048459</c:v>
                </c:pt>
                <c:pt idx="354">
                  <c:v>0.76068941892014086</c:v>
                </c:pt>
                <c:pt idx="355">
                  <c:v>0.7625073294369108</c:v>
                </c:pt>
                <c:pt idx="356">
                  <c:v>0.76445133779299423</c:v>
                </c:pt>
                <c:pt idx="357">
                  <c:v>0.76568919824892201</c:v>
                </c:pt>
                <c:pt idx="358">
                  <c:v>0.76688712772240053</c:v>
                </c:pt>
                <c:pt idx="359">
                  <c:v>0.76801780501491179</c:v>
                </c:pt>
                <c:pt idx="360">
                  <c:v>0.77092646184174374</c:v>
                </c:pt>
                <c:pt idx="361">
                  <c:v>0.77338957296966793</c:v>
                </c:pt>
                <c:pt idx="362">
                  <c:v>0.77592413953986972</c:v>
                </c:pt>
                <c:pt idx="363">
                  <c:v>0.77807831096147573</c:v>
                </c:pt>
                <c:pt idx="364">
                  <c:v>0.77841036860500135</c:v>
                </c:pt>
                <c:pt idx="365">
                  <c:v>0.77881598332145985</c:v>
                </c:pt>
                <c:pt idx="366">
                  <c:v>0.77995506713659202</c:v>
                </c:pt>
                <c:pt idx="367">
                  <c:v>0.78125177325086603</c:v>
                </c:pt>
                <c:pt idx="368">
                  <c:v>0.78201256354805759</c:v>
                </c:pt>
                <c:pt idx="369">
                  <c:v>0.78350261968261237</c:v>
                </c:pt>
                <c:pt idx="370">
                  <c:v>0.78457234968612211</c:v>
                </c:pt>
                <c:pt idx="371">
                  <c:v>0.78531002204610623</c:v>
                </c:pt>
                <c:pt idx="372">
                  <c:v>0.78604769440609035</c:v>
                </c:pt>
                <c:pt idx="373">
                  <c:v>0.7866193379443116</c:v>
                </c:pt>
                <c:pt idx="374">
                  <c:v>0.78701234287683874</c:v>
                </c:pt>
                <c:pt idx="375">
                  <c:v>0.79115675852894318</c:v>
                </c:pt>
                <c:pt idx="376">
                  <c:v>0.79197219122317064</c:v>
                </c:pt>
                <c:pt idx="377">
                  <c:v>0.79230635049735143</c:v>
                </c:pt>
                <c:pt idx="378">
                  <c:v>0.79336347071692981</c:v>
                </c:pt>
                <c:pt idx="379">
                  <c:v>0.79463916052465167</c:v>
                </c:pt>
                <c:pt idx="380">
                  <c:v>0.79586861445795853</c:v>
                </c:pt>
                <c:pt idx="381">
                  <c:v>0.79695936076802054</c:v>
                </c:pt>
                <c:pt idx="382">
                  <c:v>0.79879828759134275</c:v>
                </c:pt>
                <c:pt idx="383">
                  <c:v>0.80167331832769106</c:v>
                </c:pt>
                <c:pt idx="384">
                  <c:v>0.80275145485382171</c:v>
                </c:pt>
                <c:pt idx="385">
                  <c:v>0.80372030658588056</c:v>
                </c:pt>
                <c:pt idx="386">
                  <c:v>0.81038667902425554</c:v>
                </c:pt>
                <c:pt idx="387">
                  <c:v>0.81178636504063562</c:v>
                </c:pt>
                <c:pt idx="388">
                  <c:v>0.81457733055077497</c:v>
                </c:pt>
                <c:pt idx="389">
                  <c:v>0.81533601921731136</c:v>
                </c:pt>
                <c:pt idx="390">
                  <c:v>0.81718545419390975</c:v>
                </c:pt>
                <c:pt idx="391">
                  <c:v>0.81805132602386266</c:v>
                </c:pt>
                <c:pt idx="392">
                  <c:v>0.82041566051099124</c:v>
                </c:pt>
                <c:pt idx="393">
                  <c:v>0.82306371513657528</c:v>
                </c:pt>
                <c:pt idx="394">
                  <c:v>0.824730308246169</c:v>
                </c:pt>
                <c:pt idx="395">
                  <c:v>0.82711565903984985</c:v>
                </c:pt>
                <c:pt idx="396">
                  <c:v>0.83128109099850656</c:v>
                </c:pt>
                <c:pt idx="397">
                  <c:v>0.8354696408943707</c:v>
                </c:pt>
                <c:pt idx="398">
                  <c:v>0.837047965516445</c:v>
                </c:pt>
                <c:pt idx="399">
                  <c:v>0.84050514794429076</c:v>
                </c:pt>
                <c:pt idx="400">
                  <c:v>0.84250590032806538</c:v>
                </c:pt>
                <c:pt idx="401">
                  <c:v>0.84298086885614631</c:v>
                </c:pt>
                <c:pt idx="402">
                  <c:v>0.84476725491308791</c:v>
                </c:pt>
                <c:pt idx="403">
                  <c:v>0.84568146424811097</c:v>
                </c:pt>
                <c:pt idx="404">
                  <c:v>0.8476170660815735</c:v>
                </c:pt>
                <c:pt idx="405">
                  <c:v>0.84970818858352282</c:v>
                </c:pt>
                <c:pt idx="406">
                  <c:v>0.85036179571729786</c:v>
                </c:pt>
                <c:pt idx="407">
                  <c:v>0.85181192086940338</c:v>
                </c:pt>
                <c:pt idx="408">
                  <c:v>0.85448729669350532</c:v>
                </c:pt>
                <c:pt idx="409">
                  <c:v>0.85501900924927732</c:v>
                </c:pt>
                <c:pt idx="410">
                  <c:v>0.85549607940801353</c:v>
                </c:pt>
                <c:pt idx="411">
                  <c:v>0.86034874459092892</c:v>
                </c:pt>
                <c:pt idx="412">
                  <c:v>0.86261850569857235</c:v>
                </c:pt>
                <c:pt idx="413">
                  <c:v>0.86383745147860302</c:v>
                </c:pt>
                <c:pt idx="414">
                  <c:v>0.86523503586432793</c:v>
                </c:pt>
                <c:pt idx="415">
                  <c:v>0.86621859901097342</c:v>
                </c:pt>
                <c:pt idx="416">
                  <c:v>0.8703693195550436</c:v>
                </c:pt>
                <c:pt idx="417">
                  <c:v>0.8741291367972418</c:v>
                </c:pt>
                <c:pt idx="418">
                  <c:v>0.87632744246260752</c:v>
                </c:pt>
                <c:pt idx="419">
                  <c:v>0.88304425403670783</c:v>
                </c:pt>
                <c:pt idx="420">
                  <c:v>0.88399208946221453</c:v>
                </c:pt>
                <c:pt idx="421">
                  <c:v>0.8857616624739143</c:v>
                </c:pt>
                <c:pt idx="422">
                  <c:v>0.88617148045168326</c:v>
                </c:pt>
                <c:pt idx="423">
                  <c:v>0.88755015016151106</c:v>
                </c:pt>
                <c:pt idx="424">
                  <c:v>0.88953198786938859</c:v>
                </c:pt>
                <c:pt idx="425">
                  <c:v>0.89627401901135162</c:v>
                </c:pt>
                <c:pt idx="426">
                  <c:v>0.89719873649965076</c:v>
                </c:pt>
                <c:pt idx="427">
                  <c:v>0.89824114530464261</c:v>
                </c:pt>
                <c:pt idx="428">
                  <c:v>0.89936341607453296</c:v>
                </c:pt>
                <c:pt idx="429">
                  <c:v>0.90145453857648228</c:v>
                </c:pt>
                <c:pt idx="430">
                  <c:v>0.90544973845206578</c:v>
                </c:pt>
                <c:pt idx="431">
                  <c:v>0.90948486931009853</c:v>
                </c:pt>
                <c:pt idx="432">
                  <c:v>0.91037806233856933</c:v>
                </c:pt>
                <c:pt idx="433">
                  <c:v>0.91359565887171945</c:v>
                </c:pt>
                <c:pt idx="434">
                  <c:v>0.92975930024105791</c:v>
                </c:pt>
                <c:pt idx="435">
                  <c:v>0.93110014059909174</c:v>
                </c:pt>
                <c:pt idx="436">
                  <c:v>0.93545892257802921</c:v>
                </c:pt>
                <c:pt idx="437">
                  <c:v>0.93633320093060302</c:v>
                </c:pt>
                <c:pt idx="438">
                  <c:v>0.94769881951406187</c:v>
                </c:pt>
                <c:pt idx="439">
                  <c:v>0.94932338001055105</c:v>
                </c:pt>
                <c:pt idx="440">
                  <c:v>0.95210804062872467</c:v>
                </c:pt>
                <c:pt idx="441">
                  <c:v>0.96306594286506986</c:v>
                </c:pt>
                <c:pt idx="442">
                  <c:v>0.96702121175820399</c:v>
                </c:pt>
                <c:pt idx="443">
                  <c:v>0.97314536348753078</c:v>
                </c:pt>
                <c:pt idx="444">
                  <c:v>0.97685894485531399</c:v>
                </c:pt>
                <c:pt idx="445">
                  <c:v>0.9843428516185716</c:v>
                </c:pt>
                <c:pt idx="446">
                  <c:v>0.98745326498830521</c:v>
                </c:pt>
                <c:pt idx="447">
                  <c:v>0.99439915430382508</c:v>
                </c:pt>
                <c:pt idx="448">
                  <c:v>1.0000000000000007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spPr>
            <a:ln>
              <a:solidFill>
                <a:schemeClr val="accent5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křivka!$AA$2:$AA$450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2.5180108975618371E-3</c:v>
                </c:pt>
                <c:pt idx="2">
                  <c:v>0.17252069653552704</c:v>
                </c:pt>
                <c:pt idx="3">
                  <c:v>0.20296033006310349</c:v>
                </c:pt>
                <c:pt idx="4">
                  <c:v>0.24024924162270211</c:v>
                </c:pt>
                <c:pt idx="5">
                  <c:v>0.24869187801796314</c:v>
                </c:pt>
                <c:pt idx="6">
                  <c:v>0.27165318139952377</c:v>
                </c:pt>
                <c:pt idx="7">
                  <c:v>0.29411340601979441</c:v>
                </c:pt>
                <c:pt idx="8">
                  <c:v>0.32313451801810733</c:v>
                </c:pt>
                <c:pt idx="9">
                  <c:v>0.34090478962803011</c:v>
                </c:pt>
                <c:pt idx="10">
                  <c:v>0.35718083716201965</c:v>
                </c:pt>
                <c:pt idx="11">
                  <c:v>0.3678675133335616</c:v>
                </c:pt>
                <c:pt idx="12">
                  <c:v>0.38326396937291252</c:v>
                </c:pt>
                <c:pt idx="13">
                  <c:v>0.3975068627963439</c:v>
                </c:pt>
                <c:pt idx="14">
                  <c:v>0.40088824321425798</c:v>
                </c:pt>
                <c:pt idx="15">
                  <c:v>0.41786363808414873</c:v>
                </c:pt>
                <c:pt idx="16">
                  <c:v>0.42224176869988078</c:v>
                </c:pt>
                <c:pt idx="17">
                  <c:v>0.44266883920959321</c:v>
                </c:pt>
                <c:pt idx="18">
                  <c:v>0.45219113811569139</c:v>
                </c:pt>
                <c:pt idx="19">
                  <c:v>0.45522104242406752</c:v>
                </c:pt>
                <c:pt idx="20">
                  <c:v>0.51077048970535477</c:v>
                </c:pt>
                <c:pt idx="21">
                  <c:v>0.51619223400017655</c:v>
                </c:pt>
                <c:pt idx="22">
                  <c:v>0.52730428638633886</c:v>
                </c:pt>
                <c:pt idx="23">
                  <c:v>0.53789543315374999</c:v>
                </c:pt>
                <c:pt idx="24">
                  <c:v>0.54001330201891473</c:v>
                </c:pt>
                <c:pt idx="25">
                  <c:v>0.54386872457430824</c:v>
                </c:pt>
                <c:pt idx="26">
                  <c:v>0.55361452623724083</c:v>
                </c:pt>
                <c:pt idx="27">
                  <c:v>0.56474460303927687</c:v>
                </c:pt>
                <c:pt idx="28">
                  <c:v>0.56750414110954683</c:v>
                </c:pt>
                <c:pt idx="29">
                  <c:v>0.57312956130374193</c:v>
                </c:pt>
                <c:pt idx="30">
                  <c:v>0.58155056839995445</c:v>
                </c:pt>
                <c:pt idx="31">
                  <c:v>0.58227154503490419</c:v>
                </c:pt>
                <c:pt idx="32">
                  <c:v>0.58772212839512394</c:v>
                </c:pt>
                <c:pt idx="33">
                  <c:v>0.59031764428094291</c:v>
                </c:pt>
                <c:pt idx="34">
                  <c:v>0.59374588818012874</c:v>
                </c:pt>
                <c:pt idx="35">
                  <c:v>0.60662433332191779</c:v>
                </c:pt>
                <c:pt idx="36">
                  <c:v>0.61909182178178557</c:v>
                </c:pt>
                <c:pt idx="37">
                  <c:v>0.62095194149995581</c:v>
                </c:pt>
                <c:pt idx="38">
                  <c:v>0.62200817227015714</c:v>
                </c:pt>
                <c:pt idx="39">
                  <c:v>0.62343570600735754</c:v>
                </c:pt>
                <c:pt idx="40">
                  <c:v>0.62511377912520294</c:v>
                </c:pt>
                <c:pt idx="41">
                  <c:v>0.62556979684680858</c:v>
                </c:pt>
                <c:pt idx="42">
                  <c:v>0.63334012252997895</c:v>
                </c:pt>
                <c:pt idx="43">
                  <c:v>0.63725322321616851</c:v>
                </c:pt>
                <c:pt idx="44">
                  <c:v>0.63860144952352449</c:v>
                </c:pt>
                <c:pt idx="45">
                  <c:v>0.64032458368105427</c:v>
                </c:pt>
                <c:pt idx="46">
                  <c:v>0.64222435711414672</c:v>
                </c:pt>
                <c:pt idx="47">
                  <c:v>0.64857435882646619</c:v>
                </c:pt>
                <c:pt idx="48">
                  <c:v>0.6491601523423628</c:v>
                </c:pt>
                <c:pt idx="49">
                  <c:v>0.64984147526239022</c:v>
                </c:pt>
                <c:pt idx="50">
                  <c:v>0.65046872493479646</c:v>
                </c:pt>
                <c:pt idx="51">
                  <c:v>0.65434938167241319</c:v>
                </c:pt>
                <c:pt idx="52">
                  <c:v>0.65624014289756882</c:v>
                </c:pt>
                <c:pt idx="53">
                  <c:v>0.65667272887853867</c:v>
                </c:pt>
                <c:pt idx="54">
                  <c:v>0.65731980540840607</c:v>
                </c:pt>
                <c:pt idx="55">
                  <c:v>0.66052274410917011</c:v>
                </c:pt>
                <c:pt idx="56">
                  <c:v>0.66295063292736323</c:v>
                </c:pt>
                <c:pt idx="57">
                  <c:v>0.66968094981461868</c:v>
                </c:pt>
                <c:pt idx="58">
                  <c:v>0.67418164645829215</c:v>
                </c:pt>
                <c:pt idx="59">
                  <c:v>0.67592100259010834</c:v>
                </c:pt>
                <c:pt idx="60">
                  <c:v>0.68737371643628442</c:v>
                </c:pt>
                <c:pt idx="61">
                  <c:v>0.68837407151727714</c:v>
                </c:pt>
                <c:pt idx="62">
                  <c:v>0.68952943657478405</c:v>
                </c:pt>
                <c:pt idx="63">
                  <c:v>0.69056584048752423</c:v>
                </c:pt>
                <c:pt idx="64">
                  <c:v>0.69170498357074472</c:v>
                </c:pt>
                <c:pt idx="65">
                  <c:v>0.69260800680601919</c:v>
                </c:pt>
                <c:pt idx="66">
                  <c:v>0.69505392004008604</c:v>
                </c:pt>
                <c:pt idx="67">
                  <c:v>0.69569919412836601</c:v>
                </c:pt>
                <c:pt idx="68">
                  <c:v>0.69733220620652703</c:v>
                </c:pt>
                <c:pt idx="69">
                  <c:v>0.69794323390464685</c:v>
                </c:pt>
                <c:pt idx="70">
                  <c:v>0.69853082986213089</c:v>
                </c:pt>
                <c:pt idx="71">
                  <c:v>0.70021070542156372</c:v>
                </c:pt>
                <c:pt idx="72">
                  <c:v>0.70141653884351707</c:v>
                </c:pt>
                <c:pt idx="73">
                  <c:v>0.70630115554530126</c:v>
                </c:pt>
                <c:pt idx="74">
                  <c:v>0.70825139734284026</c:v>
                </c:pt>
                <c:pt idx="75">
                  <c:v>0.70864973693364997</c:v>
                </c:pt>
                <c:pt idx="76">
                  <c:v>0.71030077342768483</c:v>
                </c:pt>
                <c:pt idx="77">
                  <c:v>0.71274488422016435</c:v>
                </c:pt>
                <c:pt idx="78">
                  <c:v>0.7158540959583849</c:v>
                </c:pt>
                <c:pt idx="79">
                  <c:v>0.71619655985998598</c:v>
                </c:pt>
                <c:pt idx="80">
                  <c:v>0.71914355185534284</c:v>
                </c:pt>
                <c:pt idx="81">
                  <c:v>0.72078737858302822</c:v>
                </c:pt>
                <c:pt idx="82">
                  <c:v>0.72159126753099712</c:v>
                </c:pt>
                <c:pt idx="83">
                  <c:v>0.72308549160693036</c:v>
                </c:pt>
                <c:pt idx="84">
                  <c:v>0.72421382004062662</c:v>
                </c:pt>
                <c:pt idx="85">
                  <c:v>0.72525563127812898</c:v>
                </c:pt>
                <c:pt idx="86">
                  <c:v>0.72717883645185732</c:v>
                </c:pt>
                <c:pt idx="87">
                  <c:v>0.72884249003700374</c:v>
                </c:pt>
                <c:pt idx="88">
                  <c:v>0.73117124456789129</c:v>
                </c:pt>
                <c:pt idx="89">
                  <c:v>0.73154254753489034</c:v>
                </c:pt>
                <c:pt idx="90">
                  <c:v>0.73191925782665157</c:v>
                </c:pt>
                <c:pt idx="91">
                  <c:v>0.73247440983556289</c:v>
                </c:pt>
                <c:pt idx="92">
                  <c:v>0.73354866502163796</c:v>
                </c:pt>
                <c:pt idx="93">
                  <c:v>0.73726169469162894</c:v>
                </c:pt>
                <c:pt idx="94">
                  <c:v>0.74165604728164736</c:v>
                </c:pt>
                <c:pt idx="95">
                  <c:v>0.74231393846103899</c:v>
                </c:pt>
                <c:pt idx="96">
                  <c:v>0.74318992507250292</c:v>
                </c:pt>
                <c:pt idx="97">
                  <c:v>0.74505725455702265</c:v>
                </c:pt>
                <c:pt idx="98">
                  <c:v>0.74640728330596595</c:v>
                </c:pt>
                <c:pt idx="99">
                  <c:v>0.74696243531487727</c:v>
                </c:pt>
                <c:pt idx="100">
                  <c:v>0.74798802457809321</c:v>
                </c:pt>
                <c:pt idx="101">
                  <c:v>0.74884238189050856</c:v>
                </c:pt>
                <c:pt idx="102">
                  <c:v>0.74996530299944275</c:v>
                </c:pt>
                <c:pt idx="103">
                  <c:v>0.75034742061596604</c:v>
                </c:pt>
                <c:pt idx="104">
                  <c:v>0.75123962920171627</c:v>
                </c:pt>
                <c:pt idx="105">
                  <c:v>0.75182542271761288</c:v>
                </c:pt>
                <c:pt idx="106">
                  <c:v>0.75246889436430553</c:v>
                </c:pt>
                <c:pt idx="107">
                  <c:v>0.75313219286845923</c:v>
                </c:pt>
                <c:pt idx="108">
                  <c:v>0.75615849229366061</c:v>
                </c:pt>
                <c:pt idx="109">
                  <c:v>0.75671905162733399</c:v>
                </c:pt>
                <c:pt idx="110">
                  <c:v>0.75758422358927369</c:v>
                </c:pt>
                <c:pt idx="111">
                  <c:v>0.75807268525945215</c:v>
                </c:pt>
                <c:pt idx="112">
                  <c:v>0.76205427872596188</c:v>
                </c:pt>
                <c:pt idx="113">
                  <c:v>0.76251930865550444</c:v>
                </c:pt>
                <c:pt idx="114">
                  <c:v>0.76667754139757682</c:v>
                </c:pt>
                <c:pt idx="115">
                  <c:v>0.76992554113802525</c:v>
                </c:pt>
                <c:pt idx="116">
                  <c:v>0.77066454218884872</c:v>
                </c:pt>
                <c:pt idx="117">
                  <c:v>0.77175682179079752</c:v>
                </c:pt>
                <c:pt idx="118">
                  <c:v>0.77399725668390373</c:v>
                </c:pt>
                <c:pt idx="119">
                  <c:v>0.77482097248933379</c:v>
                </c:pt>
                <c:pt idx="120">
                  <c:v>0.77565550294428809</c:v>
                </c:pt>
                <c:pt idx="121">
                  <c:v>0.77660538966083437</c:v>
                </c:pt>
                <c:pt idx="122">
                  <c:v>0.77709925865577489</c:v>
                </c:pt>
                <c:pt idx="123">
                  <c:v>0.77892693442537242</c:v>
                </c:pt>
                <c:pt idx="124">
                  <c:v>0.7800804970412919</c:v>
                </c:pt>
                <c:pt idx="125">
                  <c:v>0.78123045477403663</c:v>
                </c:pt>
                <c:pt idx="126">
                  <c:v>0.78530036787832769</c:v>
                </c:pt>
                <c:pt idx="127">
                  <c:v>0.7856446342215162</c:v>
                </c:pt>
                <c:pt idx="128">
                  <c:v>0.78631514249201939</c:v>
                </c:pt>
                <c:pt idx="129">
                  <c:v>0.78776070064509351</c:v>
                </c:pt>
                <c:pt idx="130">
                  <c:v>0.78836271613527653</c:v>
                </c:pt>
                <c:pt idx="131">
                  <c:v>0.78865651411401849</c:v>
                </c:pt>
                <c:pt idx="132">
                  <c:v>0.78900258289879432</c:v>
                </c:pt>
                <c:pt idx="133">
                  <c:v>0.78952889584230757</c:v>
                </c:pt>
                <c:pt idx="134">
                  <c:v>0.79023004561979615</c:v>
                </c:pt>
                <c:pt idx="135">
                  <c:v>0.79109882246491059</c:v>
                </c:pt>
                <c:pt idx="136">
                  <c:v>0.79334105979960412</c:v>
                </c:pt>
                <c:pt idx="137">
                  <c:v>0.7954697433142931</c:v>
                </c:pt>
                <c:pt idx="138">
                  <c:v>0.79617810285813118</c:v>
                </c:pt>
                <c:pt idx="139">
                  <c:v>0.79653498629243125</c:v>
                </c:pt>
                <c:pt idx="140">
                  <c:v>0.79719828479658494</c:v>
                </c:pt>
                <c:pt idx="141">
                  <c:v>0.79901514591665823</c:v>
                </c:pt>
                <c:pt idx="142">
                  <c:v>0.80123575395230329</c:v>
                </c:pt>
                <c:pt idx="143">
                  <c:v>0.80245961179013037</c:v>
                </c:pt>
                <c:pt idx="144">
                  <c:v>0.80307965169618711</c:v>
                </c:pt>
                <c:pt idx="145">
                  <c:v>0.80477755167149367</c:v>
                </c:pt>
                <c:pt idx="146">
                  <c:v>0.80583918976645708</c:v>
                </c:pt>
                <c:pt idx="147">
                  <c:v>0.80721986002238577</c:v>
                </c:pt>
                <c:pt idx="148">
                  <c:v>0.80759296543097225</c:v>
                </c:pt>
                <c:pt idx="149">
                  <c:v>0.8086185546941882</c:v>
                </c:pt>
                <c:pt idx="150">
                  <c:v>0.81002626157392754</c:v>
                </c:pt>
                <c:pt idx="151">
                  <c:v>0.81026238142187357</c:v>
                </c:pt>
                <c:pt idx="152">
                  <c:v>0.81067153566220751</c:v>
                </c:pt>
                <c:pt idx="153">
                  <c:v>0.81086439691205658</c:v>
                </c:pt>
                <c:pt idx="154">
                  <c:v>0.81132942684159914</c:v>
                </c:pt>
                <c:pt idx="155">
                  <c:v>0.81200714487845183</c:v>
                </c:pt>
                <c:pt idx="156">
                  <c:v>0.81237844784545088</c:v>
                </c:pt>
                <c:pt idx="157">
                  <c:v>0.81331571747088549</c:v>
                </c:pt>
                <c:pt idx="158">
                  <c:v>0.81389610366202003</c:v>
                </c:pt>
                <c:pt idx="159">
                  <c:v>0.81455579728299898</c:v>
                </c:pt>
                <c:pt idx="160">
                  <c:v>0.81576703802971451</c:v>
                </c:pt>
                <c:pt idx="161">
                  <c:v>0.8167493686948335</c:v>
                </c:pt>
                <c:pt idx="162">
                  <c:v>0.81868699340126083</c:v>
                </c:pt>
                <c:pt idx="163">
                  <c:v>0.81903666706921141</c:v>
                </c:pt>
                <c:pt idx="164">
                  <c:v>0.82014336620385919</c:v>
                </c:pt>
                <c:pt idx="165">
                  <c:v>0.82099772351627454</c:v>
                </c:pt>
                <c:pt idx="166">
                  <c:v>0.82141769240613272</c:v>
                </c:pt>
                <c:pt idx="167">
                  <c:v>0.82248293538427086</c:v>
                </c:pt>
                <c:pt idx="168">
                  <c:v>0.82314623388842456</c:v>
                </c:pt>
                <c:pt idx="169">
                  <c:v>0.82354277103764695</c:v>
                </c:pt>
                <c:pt idx="170">
                  <c:v>0.82410152792973301</c:v>
                </c:pt>
                <c:pt idx="171">
                  <c:v>0.8247558142259499</c:v>
                </c:pt>
                <c:pt idx="172">
                  <c:v>0.82510008056913842</c:v>
                </c:pt>
                <c:pt idx="173">
                  <c:v>0.82539387854788038</c:v>
                </c:pt>
                <c:pt idx="174">
                  <c:v>0.82552365434217134</c:v>
                </c:pt>
                <c:pt idx="175">
                  <c:v>0.82580663767138907</c:v>
                </c:pt>
                <c:pt idx="176">
                  <c:v>0.82641586292792157</c:v>
                </c:pt>
                <c:pt idx="177">
                  <c:v>0.82754779624479258</c:v>
                </c:pt>
                <c:pt idx="178">
                  <c:v>0.82802364082385937</c:v>
                </c:pt>
                <c:pt idx="179">
                  <c:v>0.82881851756389147</c:v>
                </c:pt>
                <c:pt idx="180">
                  <c:v>0.82947280386010835</c:v>
                </c:pt>
                <c:pt idx="181">
                  <c:v>0.8296872944090059</c:v>
                </c:pt>
                <c:pt idx="182">
                  <c:v>0.8304208881350672</c:v>
                </c:pt>
                <c:pt idx="183">
                  <c:v>0.83093458398746889</c:v>
                </c:pt>
                <c:pt idx="184">
                  <c:v>0.83119413557605082</c:v>
                </c:pt>
                <c:pt idx="185">
                  <c:v>0.83134013334462808</c:v>
                </c:pt>
                <c:pt idx="186">
                  <c:v>0.83164654841448171</c:v>
                </c:pt>
                <c:pt idx="187">
                  <c:v>0.83186284140496658</c:v>
                </c:pt>
                <c:pt idx="188">
                  <c:v>0.83390500772346166</c:v>
                </c:pt>
                <c:pt idx="189">
                  <c:v>0.83472511864571697</c:v>
                </c:pt>
                <c:pt idx="190">
                  <c:v>0.83616707191561634</c:v>
                </c:pt>
                <c:pt idx="191">
                  <c:v>0.83743238590995306</c:v>
                </c:pt>
                <c:pt idx="192">
                  <c:v>0.83874997071032364</c:v>
                </c:pt>
                <c:pt idx="193">
                  <c:v>0.83982422589639871</c:v>
                </c:pt>
                <c:pt idx="194">
                  <c:v>0.84394821224831096</c:v>
                </c:pt>
                <c:pt idx="195">
                  <c:v>0.84522794577534666</c:v>
                </c:pt>
                <c:pt idx="196">
                  <c:v>0.84758013204687011</c:v>
                </c:pt>
                <c:pt idx="197">
                  <c:v>0.84852641388024164</c:v>
                </c:pt>
                <c:pt idx="198">
                  <c:v>0.84923116854090497</c:v>
                </c:pt>
                <c:pt idx="199">
                  <c:v>0.85051811183429016</c:v>
                </c:pt>
                <c:pt idx="200">
                  <c:v>0.85161219387782638</c:v>
                </c:pt>
                <c:pt idx="201">
                  <c:v>0.85441499054619341</c:v>
                </c:pt>
                <c:pt idx="202">
                  <c:v>0.85482414478652735</c:v>
                </c:pt>
                <c:pt idx="203">
                  <c:v>0.85496293278875513</c:v>
                </c:pt>
                <c:pt idx="204">
                  <c:v>0.85604439774117969</c:v>
                </c:pt>
                <c:pt idx="205">
                  <c:v>0.85714028222630323</c:v>
                </c:pt>
                <c:pt idx="206">
                  <c:v>0.85835693029778082</c:v>
                </c:pt>
                <c:pt idx="207">
                  <c:v>0.85916622657051189</c:v>
                </c:pt>
                <c:pt idx="208">
                  <c:v>0.85962765161687971</c:v>
                </c:pt>
                <c:pt idx="209">
                  <c:v>0.86009808887118444</c:v>
                </c:pt>
                <c:pt idx="210">
                  <c:v>0.86119938068107016</c:v>
                </c:pt>
                <c:pt idx="211">
                  <c:v>0.86196001103094211</c:v>
                </c:pt>
                <c:pt idx="212">
                  <c:v>0.86219432843730082</c:v>
                </c:pt>
                <c:pt idx="213">
                  <c:v>0.86305048819130359</c:v>
                </c:pt>
                <c:pt idx="214">
                  <c:v>0.86338574232655518</c:v>
                </c:pt>
                <c:pt idx="215">
                  <c:v>0.86447081216215449</c:v>
                </c:pt>
                <c:pt idx="216">
                  <c:v>0.86478263455677029</c:v>
                </c:pt>
                <c:pt idx="217">
                  <c:v>0.86513230822472087</c:v>
                </c:pt>
                <c:pt idx="218">
                  <c:v>0.86554326490664224</c:v>
                </c:pt>
                <c:pt idx="219">
                  <c:v>0.86622278538508235</c:v>
                </c:pt>
                <c:pt idx="220">
                  <c:v>0.87023862524175222</c:v>
                </c:pt>
                <c:pt idx="221">
                  <c:v>0.87039724010144115</c:v>
                </c:pt>
                <c:pt idx="222">
                  <c:v>0.87139939762402119</c:v>
                </c:pt>
                <c:pt idx="223">
                  <c:v>0.87277105567201296</c:v>
                </c:pt>
                <c:pt idx="224">
                  <c:v>0.87330277594028838</c:v>
                </c:pt>
                <c:pt idx="225">
                  <c:v>0.87559728408101578</c:v>
                </c:pt>
                <c:pt idx="226">
                  <c:v>0.87579194777245217</c:v>
                </c:pt>
                <c:pt idx="227">
                  <c:v>0.87765206749062241</c:v>
                </c:pt>
                <c:pt idx="228">
                  <c:v>0.87837484656715947</c:v>
                </c:pt>
                <c:pt idx="229">
                  <c:v>0.87987267552626747</c:v>
                </c:pt>
                <c:pt idx="230">
                  <c:v>0.88041521044406712</c:v>
                </c:pt>
                <c:pt idx="231">
                  <c:v>0.88061347901867826</c:v>
                </c:pt>
                <c:pt idx="232">
                  <c:v>0.88135608495267648</c:v>
                </c:pt>
                <c:pt idx="233">
                  <c:v>0.88303596051210931</c:v>
                </c:pt>
                <c:pt idx="234">
                  <c:v>0.88351000264958879</c:v>
                </c:pt>
                <c:pt idx="235">
                  <c:v>0.88376594935499597</c:v>
                </c:pt>
                <c:pt idx="236">
                  <c:v>0.88494474615313878</c:v>
                </c:pt>
                <c:pt idx="237">
                  <c:v>0.88537372725093388</c:v>
                </c:pt>
                <c:pt idx="238">
                  <c:v>0.88602981598873809</c:v>
                </c:pt>
                <c:pt idx="239">
                  <c:v>0.8863740823319266</c:v>
                </c:pt>
                <c:pt idx="240">
                  <c:v>0.88694545631512423</c:v>
                </c:pt>
                <c:pt idx="241">
                  <c:v>0.88763759388467589</c:v>
                </c:pt>
                <c:pt idx="242">
                  <c:v>0.8883405461037519</c:v>
                </c:pt>
                <c:pt idx="243">
                  <c:v>0.88927421084601177</c:v>
                </c:pt>
                <c:pt idx="244">
                  <c:v>0.89031241720033938</c:v>
                </c:pt>
                <c:pt idx="245">
                  <c:v>0.89065307866035315</c:v>
                </c:pt>
                <c:pt idx="246">
                  <c:v>0.89223021504930566</c:v>
                </c:pt>
                <c:pt idx="247">
                  <c:v>0.89252221058646031</c:v>
                </c:pt>
                <c:pt idx="248">
                  <c:v>0.89381816608778242</c:v>
                </c:pt>
                <c:pt idx="249">
                  <c:v>0.89433726926494617</c:v>
                </c:pt>
                <c:pt idx="250">
                  <c:v>0.89449948900780984</c:v>
                </c:pt>
                <c:pt idx="251">
                  <c:v>0.89545658549070561</c:v>
                </c:pt>
                <c:pt idx="252">
                  <c:v>0.89579003718436989</c:v>
                </c:pt>
                <c:pt idx="253">
                  <c:v>0.89600993505802951</c:v>
                </c:pt>
                <c:pt idx="254">
                  <c:v>0.89681742888917315</c:v>
                </c:pt>
                <c:pt idx="255">
                  <c:v>0.89789348651683554</c:v>
                </c:pt>
                <c:pt idx="256">
                  <c:v>0.89869917790639187</c:v>
                </c:pt>
                <c:pt idx="257">
                  <c:v>0.89881813905115859</c:v>
                </c:pt>
                <c:pt idx="258">
                  <c:v>0.89951748638705975</c:v>
                </c:pt>
                <c:pt idx="259">
                  <c:v>0.89979145750834066</c:v>
                </c:pt>
                <c:pt idx="260">
                  <c:v>0.90057371715726109</c:v>
                </c:pt>
                <c:pt idx="261">
                  <c:v>0.90096664942330873</c:v>
                </c:pt>
                <c:pt idx="262">
                  <c:v>0.90195438741318978</c:v>
                </c:pt>
                <c:pt idx="263">
                  <c:v>0.9022283585344707</c:v>
                </c:pt>
                <c:pt idx="264">
                  <c:v>0.90288985459703708</c:v>
                </c:pt>
                <c:pt idx="265">
                  <c:v>0.90394428292565099</c:v>
                </c:pt>
                <c:pt idx="266">
                  <c:v>0.90540426061142409</c:v>
                </c:pt>
                <c:pt idx="267">
                  <c:v>0.90591074669747629</c:v>
                </c:pt>
                <c:pt idx="268">
                  <c:v>0.90723013393943419</c:v>
                </c:pt>
                <c:pt idx="269">
                  <c:v>0.9080033813804177</c:v>
                </c:pt>
                <c:pt idx="270">
                  <c:v>0.9085891748963143</c:v>
                </c:pt>
                <c:pt idx="271">
                  <c:v>0.90899111937029875</c:v>
                </c:pt>
                <c:pt idx="272">
                  <c:v>0.90912269760617703</c:v>
                </c:pt>
                <c:pt idx="273">
                  <c:v>0.90970849112207364</c:v>
                </c:pt>
                <c:pt idx="274">
                  <c:v>0.9103447530024168</c:v>
                </c:pt>
                <c:pt idx="275">
                  <c:v>0.91121172740594381</c:v>
                </c:pt>
                <c:pt idx="276">
                  <c:v>0.91167675733548637</c:v>
                </c:pt>
                <c:pt idx="277">
                  <c:v>0.91219225562947537</c:v>
                </c:pt>
                <c:pt idx="278">
                  <c:v>0.91342332323365194</c:v>
                </c:pt>
                <c:pt idx="279">
                  <c:v>0.91411005347844154</c:v>
                </c:pt>
                <c:pt idx="280">
                  <c:v>0.91460212003179475</c:v>
                </c:pt>
                <c:pt idx="281">
                  <c:v>0.91507616216927423</c:v>
                </c:pt>
                <c:pt idx="282">
                  <c:v>0.91567998010104457</c:v>
                </c:pt>
                <c:pt idx="283">
                  <c:v>0.91677225970299336</c:v>
                </c:pt>
                <c:pt idx="284">
                  <c:v>0.91719763591761372</c:v>
                </c:pt>
                <c:pt idx="285">
                  <c:v>0.91763562922334563</c:v>
                </c:pt>
                <c:pt idx="286">
                  <c:v>0.91799071021605838</c:v>
                </c:pt>
                <c:pt idx="287">
                  <c:v>0.91879279672243996</c:v>
                </c:pt>
                <c:pt idx="288">
                  <c:v>0.9191226435329295</c:v>
                </c:pt>
                <c:pt idx="289">
                  <c:v>0.92002746920979139</c:v>
                </c:pt>
                <c:pt idx="290">
                  <c:v>0.92028341591519858</c:v>
                </c:pt>
                <c:pt idx="291">
                  <c:v>0.92111073660380338</c:v>
                </c:pt>
                <c:pt idx="292">
                  <c:v>0.92151087863620051</c:v>
                </c:pt>
                <c:pt idx="293">
                  <c:v>0.92225348457019873</c:v>
                </c:pt>
                <c:pt idx="294">
                  <c:v>0.92262298509561047</c:v>
                </c:pt>
                <c:pt idx="295">
                  <c:v>0.9232105810530945</c:v>
                </c:pt>
                <c:pt idx="296">
                  <c:v>0.9236467719172391</c:v>
                </c:pt>
                <c:pt idx="297">
                  <c:v>0.92433710704520344</c:v>
                </c:pt>
                <c:pt idx="298">
                  <c:v>0.92444885842362068</c:v>
                </c:pt>
                <c:pt idx="299">
                  <c:v>0.92490127126205157</c:v>
                </c:pt>
                <c:pt idx="300">
                  <c:v>0.92535548654206989</c:v>
                </c:pt>
                <c:pt idx="301">
                  <c:v>0.92572678950906895</c:v>
                </c:pt>
                <c:pt idx="302">
                  <c:v>0.92604041434527207</c:v>
                </c:pt>
                <c:pt idx="303">
                  <c:v>0.92651986380751361</c:v>
                </c:pt>
                <c:pt idx="304">
                  <c:v>0.92715252080468202</c:v>
                </c:pt>
                <c:pt idx="305">
                  <c:v>0.92739044309421548</c:v>
                </c:pt>
                <c:pt idx="306">
                  <c:v>0.92777977047708837</c:v>
                </c:pt>
                <c:pt idx="307">
                  <c:v>0.92862691802315422</c:v>
                </c:pt>
                <c:pt idx="308">
                  <c:v>0.9291946871231771</c:v>
                </c:pt>
                <c:pt idx="309">
                  <c:v>0.9296633219358944</c:v>
                </c:pt>
                <c:pt idx="310">
                  <c:v>0.93082048943498863</c:v>
                </c:pt>
                <c:pt idx="311">
                  <c:v>0.93205696436392738</c:v>
                </c:pt>
                <c:pt idx="312">
                  <c:v>0.93273468240078006</c:v>
                </c:pt>
                <c:pt idx="313">
                  <c:v>0.93301225840523572</c:v>
                </c:pt>
                <c:pt idx="314">
                  <c:v>0.93333309300778833</c:v>
                </c:pt>
                <c:pt idx="315">
                  <c:v>0.93360526168748181</c:v>
                </c:pt>
                <c:pt idx="316">
                  <c:v>0.93414779660528147</c:v>
                </c:pt>
                <c:pt idx="317">
                  <c:v>0.93444339702561086</c:v>
                </c:pt>
                <c:pt idx="318">
                  <c:v>0.93639904614791192</c:v>
                </c:pt>
                <c:pt idx="319">
                  <c:v>0.93703350558666765</c:v>
                </c:pt>
                <c:pt idx="320">
                  <c:v>0.93725700834350201</c:v>
                </c:pt>
                <c:pt idx="321">
                  <c:v>0.93771122362352033</c:v>
                </c:pt>
                <c:pt idx="322">
                  <c:v>0.93814020472131543</c:v>
                </c:pt>
                <c:pt idx="323">
                  <c:v>0.9387386153283237</c:v>
                </c:pt>
                <c:pt idx="324">
                  <c:v>0.93984891934614623</c:v>
                </c:pt>
                <c:pt idx="325">
                  <c:v>0.94012108802583971</c:v>
                </c:pt>
                <c:pt idx="326">
                  <c:v>0.94105295032651215</c:v>
                </c:pt>
                <c:pt idx="327">
                  <c:v>0.94182800020908308</c:v>
                </c:pt>
                <c:pt idx="328">
                  <c:v>0.94279410889991566</c:v>
                </c:pt>
                <c:pt idx="329">
                  <c:v>0.94316541186691472</c:v>
                </c:pt>
                <c:pt idx="330">
                  <c:v>0.94337269264946277</c:v>
                </c:pt>
                <c:pt idx="331">
                  <c:v>0.94429193785902366</c:v>
                </c:pt>
                <c:pt idx="332">
                  <c:v>0.94497686566222583</c:v>
                </c:pt>
                <c:pt idx="333">
                  <c:v>0.94546532733240429</c:v>
                </c:pt>
                <c:pt idx="334">
                  <c:v>0.94655400205117834</c:v>
                </c:pt>
                <c:pt idx="335">
                  <c:v>0.94676849260007589</c:v>
                </c:pt>
                <c:pt idx="336">
                  <c:v>0.94710374673532749</c:v>
                </c:pt>
                <c:pt idx="337">
                  <c:v>0.94748406191026346</c:v>
                </c:pt>
                <c:pt idx="338">
                  <c:v>0.94758319619756903</c:v>
                </c:pt>
                <c:pt idx="339">
                  <c:v>0.94794368451504385</c:v>
                </c:pt>
                <c:pt idx="340">
                  <c:v>0.94840510956141166</c:v>
                </c:pt>
                <c:pt idx="341">
                  <c:v>0.94864483429253244</c:v>
                </c:pt>
                <c:pt idx="342">
                  <c:v>0.95001468989893689</c:v>
                </c:pt>
                <c:pt idx="343">
                  <c:v>0.95022377312307227</c:v>
                </c:pt>
                <c:pt idx="344">
                  <c:v>0.95076090071610975</c:v>
                </c:pt>
                <c:pt idx="345">
                  <c:v>0.95088887406881328</c:v>
                </c:pt>
                <c:pt idx="346">
                  <c:v>0.95190905600726716</c:v>
                </c:pt>
                <c:pt idx="347">
                  <c:v>0.95246240557459105</c:v>
                </c:pt>
                <c:pt idx="348">
                  <c:v>0.95297970631016748</c:v>
                </c:pt>
                <c:pt idx="349">
                  <c:v>0.95359253644987474</c:v>
                </c:pt>
                <c:pt idx="350">
                  <c:v>0.95420897147275674</c:v>
                </c:pt>
                <c:pt idx="351">
                  <c:v>0.95444869620387751</c:v>
                </c:pt>
                <c:pt idx="352">
                  <c:v>0.9547136551172215</c:v>
                </c:pt>
                <c:pt idx="353">
                  <c:v>0.95484343091151247</c:v>
                </c:pt>
                <c:pt idx="354">
                  <c:v>0.9555481855721758</c:v>
                </c:pt>
                <c:pt idx="355">
                  <c:v>0.95588163726584008</c:v>
                </c:pt>
                <c:pt idx="356">
                  <c:v>0.95671256283761963</c:v>
                </c:pt>
                <c:pt idx="357">
                  <c:v>0.95748400783701582</c:v>
                </c:pt>
                <c:pt idx="358">
                  <c:v>0.95768768373638913</c:v>
                </c:pt>
                <c:pt idx="359">
                  <c:v>0.95798508659830584</c:v>
                </c:pt>
                <c:pt idx="360">
                  <c:v>0.95819416982244121</c:v>
                </c:pt>
                <c:pt idx="361">
                  <c:v>0.95837080909800387</c:v>
                </c:pt>
                <c:pt idx="362">
                  <c:v>0.95891694889897827</c:v>
                </c:pt>
                <c:pt idx="363">
                  <c:v>0.96206581435212113</c:v>
                </c:pt>
                <c:pt idx="364">
                  <c:v>0.96285528376739105</c:v>
                </c:pt>
                <c:pt idx="365">
                  <c:v>0.96314547686295826</c:v>
                </c:pt>
                <c:pt idx="366">
                  <c:v>0.96379796071758772</c:v>
                </c:pt>
                <c:pt idx="367">
                  <c:v>0.96397099510997564</c:v>
                </c:pt>
                <c:pt idx="368">
                  <c:v>0.96430805168681466</c:v>
                </c:pt>
                <c:pt idx="369">
                  <c:v>0.96506507715351186</c:v>
                </c:pt>
                <c:pt idx="370">
                  <c:v>0.96550126801765646</c:v>
                </c:pt>
                <c:pt idx="371">
                  <c:v>0.96722800705836098</c:v>
                </c:pt>
                <c:pt idx="372">
                  <c:v>0.96731272181296757</c:v>
                </c:pt>
                <c:pt idx="373">
                  <c:v>0.96758308805107374</c:v>
                </c:pt>
                <c:pt idx="374">
                  <c:v>0.96825179387998961</c:v>
                </c:pt>
                <c:pt idx="375">
                  <c:v>0.96878531658985234</c:v>
                </c:pt>
                <c:pt idx="376">
                  <c:v>0.96897457295652667</c:v>
                </c:pt>
                <c:pt idx="377">
                  <c:v>0.96968473494195218</c:v>
                </c:pt>
                <c:pt idx="378">
                  <c:v>0.97014796242990731</c:v>
                </c:pt>
                <c:pt idx="379">
                  <c:v>0.97036966274515435</c:v>
                </c:pt>
                <c:pt idx="380">
                  <c:v>0.97065264607437207</c:v>
                </c:pt>
                <c:pt idx="381">
                  <c:v>0.97162956941472889</c:v>
                </c:pt>
                <c:pt idx="382">
                  <c:v>0.97187830635378658</c:v>
                </c:pt>
                <c:pt idx="383">
                  <c:v>0.97222437513856241</c:v>
                </c:pt>
                <c:pt idx="384">
                  <c:v>0.97248572916873166</c:v>
                </c:pt>
                <c:pt idx="385">
                  <c:v>0.97299401769637117</c:v>
                </c:pt>
                <c:pt idx="386">
                  <c:v>0.97329502544146262</c:v>
                </c:pt>
                <c:pt idx="387">
                  <c:v>0.97356539167956879</c:v>
                </c:pt>
                <c:pt idx="388">
                  <c:v>0.97439451480976091</c:v>
                </c:pt>
                <c:pt idx="389">
                  <c:v>0.97464505419040592</c:v>
                </c:pt>
                <c:pt idx="390">
                  <c:v>0.97486134718089079</c:v>
                </c:pt>
                <c:pt idx="391">
                  <c:v>0.97526689653804999</c:v>
                </c:pt>
                <c:pt idx="392">
                  <c:v>0.9756580263625102</c:v>
                </c:pt>
                <c:pt idx="393">
                  <c:v>0.97596624387395114</c:v>
                </c:pt>
                <c:pt idx="394">
                  <c:v>0.97605095862855773</c:v>
                </c:pt>
                <c:pt idx="395">
                  <c:v>0.97631771998348915</c:v>
                </c:pt>
                <c:pt idx="396">
                  <c:v>0.97682240362795392</c:v>
                </c:pt>
                <c:pt idx="397">
                  <c:v>0.97770740244735466</c:v>
                </c:pt>
                <c:pt idx="398">
                  <c:v>0.97858879638358065</c:v>
                </c:pt>
                <c:pt idx="399">
                  <c:v>0.97893847005153123</c:v>
                </c:pt>
                <c:pt idx="400">
                  <c:v>0.97966305156965572</c:v>
                </c:pt>
                <c:pt idx="401">
                  <c:v>0.98010104487538763</c:v>
                </c:pt>
                <c:pt idx="402">
                  <c:v>0.98022000602015436</c:v>
                </c:pt>
                <c:pt idx="403">
                  <c:v>0.98050659423254682</c:v>
                </c:pt>
                <c:pt idx="404">
                  <c:v>0.98083463860144893</c:v>
                </c:pt>
                <c:pt idx="405">
                  <c:v>0.98112483169701614</c:v>
                </c:pt>
                <c:pt idx="406">
                  <c:v>0.98153759082052483</c:v>
                </c:pt>
                <c:pt idx="407">
                  <c:v>0.98183499368244154</c:v>
                </c:pt>
                <c:pt idx="408">
                  <c:v>0.98208553306308655</c:v>
                </c:pt>
                <c:pt idx="409">
                  <c:v>0.9826280679808862</c:v>
                </c:pt>
                <c:pt idx="410">
                  <c:v>0.98299396362312319</c:v>
                </c:pt>
                <c:pt idx="411">
                  <c:v>0.98381767942855325</c:v>
                </c:pt>
                <c:pt idx="412">
                  <c:v>0.98419258727872705</c:v>
                </c:pt>
                <c:pt idx="413">
                  <c:v>0.98427189470857157</c:v>
                </c:pt>
                <c:pt idx="414">
                  <c:v>0.98437102899587714</c:v>
                </c:pt>
                <c:pt idx="415">
                  <c:v>0.98453685362191556</c:v>
                </c:pt>
                <c:pt idx="416">
                  <c:v>0.9846251732596969</c:v>
                </c:pt>
                <c:pt idx="417">
                  <c:v>0.98506496900701623</c:v>
                </c:pt>
                <c:pt idx="418">
                  <c:v>0.98523079363305466</c:v>
                </c:pt>
                <c:pt idx="419">
                  <c:v>0.9854524939483017</c:v>
                </c:pt>
                <c:pt idx="420">
                  <c:v>0.98628161707849382</c:v>
                </c:pt>
                <c:pt idx="421">
                  <c:v>0.9866150687721581</c:v>
                </c:pt>
                <c:pt idx="422">
                  <c:v>0.98698096441439509</c:v>
                </c:pt>
                <c:pt idx="423">
                  <c:v>0.98765147268489828</c:v>
                </c:pt>
                <c:pt idx="424">
                  <c:v>0.98872753031256067</c:v>
                </c:pt>
                <c:pt idx="425">
                  <c:v>0.9898071928233978</c:v>
                </c:pt>
                <c:pt idx="426">
                  <c:v>0.98998563454054789</c:v>
                </c:pt>
                <c:pt idx="427">
                  <c:v>0.99031187646786267</c:v>
                </c:pt>
                <c:pt idx="428">
                  <c:v>0.99038397413135759</c:v>
                </c:pt>
                <c:pt idx="429">
                  <c:v>0.99062369886247836</c:v>
                </c:pt>
                <c:pt idx="430">
                  <c:v>0.99086522603518656</c:v>
                </c:pt>
                <c:pt idx="431">
                  <c:v>0.99130321934091847</c:v>
                </c:pt>
                <c:pt idx="432">
                  <c:v>0.99189622262316457</c:v>
                </c:pt>
                <c:pt idx="433">
                  <c:v>0.99404833787848945</c:v>
                </c:pt>
                <c:pt idx="434">
                  <c:v>0.99422677959563954</c:v>
                </c:pt>
                <c:pt idx="435">
                  <c:v>0.9943403334156441</c:v>
                </c:pt>
                <c:pt idx="436">
                  <c:v>0.99451517024961944</c:v>
                </c:pt>
                <c:pt idx="437">
                  <c:v>0.99500723680297265</c:v>
                </c:pt>
                <c:pt idx="438">
                  <c:v>0.99512619794773938</c:v>
                </c:pt>
                <c:pt idx="439">
                  <c:v>0.99638970950048877</c:v>
                </c:pt>
                <c:pt idx="440">
                  <c:v>0.99754327211640825</c:v>
                </c:pt>
                <c:pt idx="441">
                  <c:v>0.99795783368150437</c:v>
                </c:pt>
                <c:pt idx="442">
                  <c:v>0.99820837306214938</c:v>
                </c:pt>
                <c:pt idx="443">
                  <c:v>0.99850757836565351</c:v>
                </c:pt>
                <c:pt idx="444">
                  <c:v>0.99886085691677884</c:v>
                </c:pt>
                <c:pt idx="445">
                  <c:v>0.99902848398440469</c:v>
                </c:pt>
                <c:pt idx="446">
                  <c:v>0.9994196138088649</c:v>
                </c:pt>
                <c:pt idx="447">
                  <c:v>0.99969538737173314</c:v>
                </c:pt>
                <c:pt idx="448">
                  <c:v>0.99999999999999933</c:v>
                </c:pt>
              </c:numCache>
            </c:numRef>
          </c:xVal>
          <c:yVal>
            <c:numRef>
              <c:f>křivka!$AB$2:$AB$450</c:f>
              <c:numCache>
                <c:formatCode>0.000</c:formatCode>
                <c:ptCount val="449"/>
                <c:pt idx="0" formatCode="General">
                  <c:v>0</c:v>
                </c:pt>
                <c:pt idx="1">
                  <c:v>1.8914675897028504E-4</c:v>
                </c:pt>
                <c:pt idx="2">
                  <c:v>2.2384468108805622E-2</c:v>
                </c:pt>
                <c:pt idx="3">
                  <c:v>2.7623833332282518E-2</c:v>
                </c:pt>
                <c:pt idx="4">
                  <c:v>3.4630669936803971E-2</c:v>
                </c:pt>
                <c:pt idx="5">
                  <c:v>3.6324584244915636E-2</c:v>
                </c:pt>
                <c:pt idx="6">
                  <c:v>4.1357989664180445E-2</c:v>
                </c:pt>
                <c:pt idx="7">
                  <c:v>4.7173201687189095E-2</c:v>
                </c:pt>
                <c:pt idx="8">
                  <c:v>5.4703344324861666E-2</c:v>
                </c:pt>
                <c:pt idx="9">
                  <c:v>5.9564416030397992E-2</c:v>
                </c:pt>
                <c:pt idx="10">
                  <c:v>6.4070312155201231E-2</c:v>
                </c:pt>
                <c:pt idx="11">
                  <c:v>6.7285807057696073E-2</c:v>
                </c:pt>
                <c:pt idx="12">
                  <c:v>7.2342330414168363E-2</c:v>
                </c:pt>
                <c:pt idx="13">
                  <c:v>7.7020560252700085E-2</c:v>
                </c:pt>
                <c:pt idx="14">
                  <c:v>7.8174355482418828E-2</c:v>
                </c:pt>
                <c:pt idx="15">
                  <c:v>8.4201832201605251E-2</c:v>
                </c:pt>
                <c:pt idx="16">
                  <c:v>8.5767547039748163E-2</c:v>
                </c:pt>
                <c:pt idx="17">
                  <c:v>9.3114847810416124E-2</c:v>
                </c:pt>
                <c:pt idx="18">
                  <c:v>9.6763278627887403E-2</c:v>
                </c:pt>
                <c:pt idx="19">
                  <c:v>9.7944395056124067E-2</c:v>
                </c:pt>
                <c:pt idx="20">
                  <c:v>0.11966474787787847</c:v>
                </c:pt>
                <c:pt idx="21">
                  <c:v>0.12190298452569351</c:v>
                </c:pt>
                <c:pt idx="22">
                  <c:v>0.12653287685915504</c:v>
                </c:pt>
                <c:pt idx="23">
                  <c:v>0.13094840286578358</c:v>
                </c:pt>
                <c:pt idx="24">
                  <c:v>0.13183739263294392</c:v>
                </c:pt>
                <c:pt idx="25">
                  <c:v>0.13346615639074361</c:v>
                </c:pt>
                <c:pt idx="26">
                  <c:v>0.13796995088489161</c:v>
                </c:pt>
                <c:pt idx="27">
                  <c:v>0.14347622320158213</c:v>
                </c:pt>
                <c:pt idx="28">
                  <c:v>0.14489482389385927</c:v>
                </c:pt>
                <c:pt idx="29">
                  <c:v>0.14783920844183004</c:v>
                </c:pt>
                <c:pt idx="30">
                  <c:v>0.15226103934042426</c:v>
                </c:pt>
                <c:pt idx="31">
                  <c:v>0.15264563775033049</c:v>
                </c:pt>
                <c:pt idx="32">
                  <c:v>0.15556690436109377</c:v>
                </c:pt>
                <c:pt idx="33">
                  <c:v>0.15696659037747387</c:v>
                </c:pt>
                <c:pt idx="34">
                  <c:v>0.15883494002996926</c:v>
                </c:pt>
                <c:pt idx="35">
                  <c:v>0.16624108645898353</c:v>
                </c:pt>
                <c:pt idx="36">
                  <c:v>0.17347700080492454</c:v>
                </c:pt>
                <c:pt idx="37">
                  <c:v>0.17457615363760742</c:v>
                </c:pt>
                <c:pt idx="38">
                  <c:v>0.17521925261810639</c:v>
                </c:pt>
                <c:pt idx="39">
                  <c:v>0.17610193749330105</c:v>
                </c:pt>
                <c:pt idx="40">
                  <c:v>0.17716536260484511</c:v>
                </c:pt>
                <c:pt idx="41">
                  <c:v>0.17745538763526622</c:v>
                </c:pt>
                <c:pt idx="42">
                  <c:v>0.18258336643401618</c:v>
                </c:pt>
                <c:pt idx="43">
                  <c:v>0.18524403084353153</c:v>
                </c:pt>
                <c:pt idx="44">
                  <c:v>0.18618345974641728</c:v>
                </c:pt>
                <c:pt idx="45">
                  <c:v>0.18742342183300026</c:v>
                </c:pt>
                <c:pt idx="46">
                  <c:v>0.18879368502020721</c:v>
                </c:pt>
                <c:pt idx="47">
                  <c:v>0.19337944310990901</c:v>
                </c:pt>
                <c:pt idx="48">
                  <c:v>0.19381237902488543</c:v>
                </c:pt>
                <c:pt idx="49">
                  <c:v>0.19432517690476042</c:v>
                </c:pt>
                <c:pt idx="50">
                  <c:v>0.19479804380218613</c:v>
                </c:pt>
                <c:pt idx="51">
                  <c:v>0.19773612345819122</c:v>
                </c:pt>
                <c:pt idx="52">
                  <c:v>0.19920516328619378</c:v>
                </c:pt>
                <c:pt idx="53">
                  <c:v>0.19955403397496119</c:v>
                </c:pt>
                <c:pt idx="54">
                  <c:v>0.20009625468400935</c:v>
                </c:pt>
                <c:pt idx="55">
                  <c:v>0.2027905451840083</c:v>
                </c:pt>
                <c:pt idx="56">
                  <c:v>0.20487536279399188</c:v>
                </c:pt>
                <c:pt idx="57">
                  <c:v>0.21084189222417676</c:v>
                </c:pt>
                <c:pt idx="58">
                  <c:v>0.21490224265007221</c:v>
                </c:pt>
                <c:pt idx="59">
                  <c:v>0.2165646324983555</c:v>
                </c:pt>
                <c:pt idx="60">
                  <c:v>0.22758558365435744</c:v>
                </c:pt>
                <c:pt idx="61">
                  <c:v>0.22855023212510589</c:v>
                </c:pt>
                <c:pt idx="62">
                  <c:v>0.22970823061613507</c:v>
                </c:pt>
                <c:pt idx="63">
                  <c:v>0.23074853779047164</c:v>
                </c:pt>
                <c:pt idx="64">
                  <c:v>0.23190653628150082</c:v>
                </c:pt>
                <c:pt idx="65">
                  <c:v>0.23285437170700746</c:v>
                </c:pt>
                <c:pt idx="66">
                  <c:v>0.23544568230490037</c:v>
                </c:pt>
                <c:pt idx="67">
                  <c:v>0.23613922042112476</c:v>
                </c:pt>
                <c:pt idx="68">
                  <c:v>0.2378982852795484</c:v>
                </c:pt>
                <c:pt idx="69">
                  <c:v>0.23855819730528918</c:v>
                </c:pt>
                <c:pt idx="70">
                  <c:v>0.23919499139382247</c:v>
                </c:pt>
                <c:pt idx="71">
                  <c:v>0.2410255116945238</c:v>
                </c:pt>
                <c:pt idx="72">
                  <c:v>0.24234743737666056</c:v>
                </c:pt>
                <c:pt idx="73">
                  <c:v>0.24775072979124504</c:v>
                </c:pt>
                <c:pt idx="74">
                  <c:v>0.249932222411369</c:v>
                </c:pt>
                <c:pt idx="75">
                  <c:v>0.25038407300224247</c:v>
                </c:pt>
                <c:pt idx="76">
                  <c:v>0.25226082917735876</c:v>
                </c:pt>
                <c:pt idx="77">
                  <c:v>0.25505809957946374</c:v>
                </c:pt>
                <c:pt idx="78">
                  <c:v>0.25862036354007079</c:v>
                </c:pt>
                <c:pt idx="79">
                  <c:v>0.25901336847259793</c:v>
                </c:pt>
                <c:pt idx="80">
                  <c:v>0.26241590850340785</c:v>
                </c:pt>
                <c:pt idx="81">
                  <c:v>0.2643178842463868</c:v>
                </c:pt>
                <c:pt idx="82">
                  <c:v>0.26525310988796208</c:v>
                </c:pt>
                <c:pt idx="83">
                  <c:v>0.26699536170114391</c:v>
                </c:pt>
                <c:pt idx="84">
                  <c:v>0.2683172873832807</c:v>
                </c:pt>
                <c:pt idx="85">
                  <c:v>0.26954043642462189</c:v>
                </c:pt>
                <c:pt idx="86">
                  <c:v>0.27180179100964441</c:v>
                </c:pt>
                <c:pt idx="87">
                  <c:v>0.27376261241096972</c:v>
                </c:pt>
                <c:pt idx="88">
                  <c:v>0.27651785019997022</c:v>
                </c:pt>
                <c:pt idx="89">
                  <c:v>0.27695919263756758</c:v>
                </c:pt>
                <c:pt idx="90">
                  <c:v>0.27741104322844101</c:v>
                </c:pt>
                <c:pt idx="91">
                  <c:v>0.27808356503811316</c:v>
                </c:pt>
                <c:pt idx="92">
                  <c:v>0.27939918582828427</c:v>
                </c:pt>
                <c:pt idx="93">
                  <c:v>0.28395972435012334</c:v>
                </c:pt>
                <c:pt idx="94">
                  <c:v>0.28936301676470783</c:v>
                </c:pt>
                <c:pt idx="95">
                  <c:v>0.29017424619762483</c:v>
                </c:pt>
                <c:pt idx="96">
                  <c:v>0.29125658598506593</c:v>
                </c:pt>
                <c:pt idx="97">
                  <c:v>0.29356417644450339</c:v>
                </c:pt>
                <c:pt idx="98">
                  <c:v>0.29523917607671801</c:v>
                </c:pt>
                <c:pt idx="99">
                  <c:v>0.29593061256228714</c:v>
                </c:pt>
                <c:pt idx="100">
                  <c:v>0.29722731867656121</c:v>
                </c:pt>
                <c:pt idx="101">
                  <c:v>0.29830755683334709</c:v>
                </c:pt>
                <c:pt idx="102">
                  <c:v>0.29975347872414215</c:v>
                </c:pt>
                <c:pt idx="103">
                  <c:v>0.30024946355877535</c:v>
                </c:pt>
                <c:pt idx="104">
                  <c:v>0.30141586857242547</c:v>
                </c:pt>
                <c:pt idx="105">
                  <c:v>0.30218296376158271</c:v>
                </c:pt>
                <c:pt idx="106">
                  <c:v>0.30304673396088033</c:v>
                </c:pt>
                <c:pt idx="107">
                  <c:v>0.30394833351197204</c:v>
                </c:pt>
                <c:pt idx="108">
                  <c:v>0.30808434264145562</c:v>
                </c:pt>
                <c:pt idx="109">
                  <c:v>0.30885143783061286</c:v>
                </c:pt>
                <c:pt idx="110">
                  <c:v>0.31003885915081519</c:v>
                </c:pt>
                <c:pt idx="111">
                  <c:v>0.3107281940057291</c:v>
                </c:pt>
                <c:pt idx="112">
                  <c:v>0.31635636090042268</c:v>
                </c:pt>
                <c:pt idx="113">
                  <c:v>0.31701417129550824</c:v>
                </c:pt>
                <c:pt idx="114">
                  <c:v>0.32290294039144979</c:v>
                </c:pt>
                <c:pt idx="115">
                  <c:v>0.32750761315704863</c:v>
                </c:pt>
                <c:pt idx="116">
                  <c:v>0.32855842848466132</c:v>
                </c:pt>
                <c:pt idx="117">
                  <c:v>0.33012204169214904</c:v>
                </c:pt>
                <c:pt idx="118">
                  <c:v>0.33334173985595433</c:v>
                </c:pt>
                <c:pt idx="119">
                  <c:v>0.33453546606812234</c:v>
                </c:pt>
                <c:pt idx="120">
                  <c:v>0.33576281837077399</c:v>
                </c:pt>
                <c:pt idx="121">
                  <c:v>0.33716250438715412</c:v>
                </c:pt>
                <c:pt idx="122">
                  <c:v>0.33789177022451733</c:v>
                </c:pt>
                <c:pt idx="123">
                  <c:v>0.34060077213910284</c:v>
                </c:pt>
                <c:pt idx="124">
                  <c:v>0.34231360112311154</c:v>
                </c:pt>
                <c:pt idx="125">
                  <c:v>0.34402853173777548</c:v>
                </c:pt>
                <c:pt idx="126">
                  <c:v>0.35014848020579181</c:v>
                </c:pt>
                <c:pt idx="127">
                  <c:v>0.35066758297763251</c:v>
                </c:pt>
                <c:pt idx="128">
                  <c:v>0.35168056895345112</c:v>
                </c:pt>
                <c:pt idx="129">
                  <c:v>0.35389358603340348</c:v>
                </c:pt>
                <c:pt idx="130">
                  <c:v>0.35481620189104746</c:v>
                </c:pt>
                <c:pt idx="131">
                  <c:v>0.35526805248192089</c:v>
                </c:pt>
                <c:pt idx="132">
                  <c:v>0.35580396829900335</c:v>
                </c:pt>
                <c:pt idx="133">
                  <c:v>0.35662990914650694</c:v>
                </c:pt>
                <c:pt idx="134">
                  <c:v>0.35773536687115548</c:v>
                </c:pt>
                <c:pt idx="135">
                  <c:v>0.35910563005836243</c:v>
                </c:pt>
                <c:pt idx="136">
                  <c:v>0.36267630054159039</c:v>
                </c:pt>
                <c:pt idx="137">
                  <c:v>0.36607673894174508</c:v>
                </c:pt>
                <c:pt idx="138">
                  <c:v>0.36721582275687725</c:v>
                </c:pt>
                <c:pt idx="139">
                  <c:v>0.36779587281771947</c:v>
                </c:pt>
                <c:pt idx="140">
                  <c:v>0.36887611097450534</c:v>
                </c:pt>
                <c:pt idx="141">
                  <c:v>0.37184571509033881</c:v>
                </c:pt>
                <c:pt idx="142">
                  <c:v>0.37549414590781011</c:v>
                </c:pt>
                <c:pt idx="143">
                  <c:v>0.37753272764337875</c:v>
                </c:pt>
                <c:pt idx="144">
                  <c:v>0.37856672992574963</c:v>
                </c:pt>
                <c:pt idx="145">
                  <c:v>0.3814102362022696</c:v>
                </c:pt>
                <c:pt idx="146">
                  <c:v>0.38319241899790074</c:v>
                </c:pt>
                <c:pt idx="147">
                  <c:v>0.38552943228651138</c:v>
                </c:pt>
                <c:pt idx="148">
                  <c:v>0.38616202311373421</c:v>
                </c:pt>
                <c:pt idx="149">
                  <c:v>0.38790637655757126</c:v>
                </c:pt>
                <c:pt idx="150">
                  <c:v>0.39030223550452819</c:v>
                </c:pt>
                <c:pt idx="151">
                  <c:v>0.3907078502209867</c:v>
                </c:pt>
                <c:pt idx="152">
                  <c:v>0.39141189649048719</c:v>
                </c:pt>
                <c:pt idx="153">
                  <c:v>0.39174605576466803</c:v>
                </c:pt>
                <c:pt idx="154">
                  <c:v>0.39256148845889549</c:v>
                </c:pt>
                <c:pt idx="155">
                  <c:v>0.39375101140975305</c:v>
                </c:pt>
                <c:pt idx="156">
                  <c:v>0.39440461854352815</c:v>
                </c:pt>
                <c:pt idx="157">
                  <c:v>0.39605650023853528</c:v>
                </c:pt>
                <c:pt idx="158">
                  <c:v>0.39707999436763003</c:v>
                </c:pt>
                <c:pt idx="159">
                  <c:v>0.39824639938128015</c:v>
                </c:pt>
                <c:pt idx="160">
                  <c:v>0.40040057080288616</c:v>
                </c:pt>
                <c:pt idx="161">
                  <c:v>0.40215333076934412</c:v>
                </c:pt>
                <c:pt idx="162">
                  <c:v>0.40565044417963919</c:v>
                </c:pt>
                <c:pt idx="163">
                  <c:v>0.40628303500686203</c:v>
                </c:pt>
                <c:pt idx="164">
                  <c:v>0.4083006004358784</c:v>
                </c:pt>
                <c:pt idx="165">
                  <c:v>0.40987262016598697</c:v>
                </c:pt>
                <c:pt idx="166">
                  <c:v>0.41064602024710989</c:v>
                </c:pt>
                <c:pt idx="167">
                  <c:v>0.4126152481710561</c:v>
                </c:pt>
                <c:pt idx="168">
                  <c:v>0.41384470210436297</c:v>
                </c:pt>
                <c:pt idx="169">
                  <c:v>0.41458237446434709</c:v>
                </c:pt>
                <c:pt idx="170">
                  <c:v>0.41562688489999411</c:v>
                </c:pt>
                <c:pt idx="171">
                  <c:v>0.4168500339413353</c:v>
                </c:pt>
                <c:pt idx="172">
                  <c:v>0.41749523455248949</c:v>
                </c:pt>
                <c:pt idx="173">
                  <c:v>0.4180584715680899</c:v>
                </c:pt>
                <c:pt idx="174">
                  <c:v>0.41830856561606172</c:v>
                </c:pt>
                <c:pt idx="175">
                  <c:v>0.41885498958642031</c:v>
                </c:pt>
                <c:pt idx="176">
                  <c:v>0.42003190275334651</c:v>
                </c:pt>
                <c:pt idx="177">
                  <c:v>0.42223020841871228</c:v>
                </c:pt>
                <c:pt idx="178">
                  <c:v>0.42315912916832188</c:v>
                </c:pt>
                <c:pt idx="179">
                  <c:v>0.42471433585318868</c:v>
                </c:pt>
                <c:pt idx="180">
                  <c:v>0.42600263544484185</c:v>
                </c:pt>
                <c:pt idx="181">
                  <c:v>0.42642506320654217</c:v>
                </c:pt>
                <c:pt idx="182">
                  <c:v>0.42787728998930291</c:v>
                </c:pt>
                <c:pt idx="183">
                  <c:v>0.42889447922643198</c:v>
                </c:pt>
                <c:pt idx="184">
                  <c:v>0.42940937873696222</c:v>
                </c:pt>
                <c:pt idx="185">
                  <c:v>0.4296994037673833</c:v>
                </c:pt>
                <c:pt idx="186">
                  <c:v>0.43030887665739864</c:v>
                </c:pt>
                <c:pt idx="187">
                  <c:v>0.43073971094171987</c:v>
                </c:pt>
                <c:pt idx="188">
                  <c:v>0.43481477278220187</c:v>
                </c:pt>
                <c:pt idx="189">
                  <c:v>0.4364540446932777</c:v>
                </c:pt>
                <c:pt idx="190">
                  <c:v>0.43933958358290215</c:v>
                </c:pt>
                <c:pt idx="191">
                  <c:v>0.44189096319834575</c:v>
                </c:pt>
                <c:pt idx="192">
                  <c:v>0.44456423739179246</c:v>
                </c:pt>
                <c:pt idx="193">
                  <c:v>0.4467520349038821</c:v>
                </c:pt>
                <c:pt idx="194">
                  <c:v>0.45519848850723293</c:v>
                </c:pt>
                <c:pt idx="195">
                  <c:v>0.4578213235649542</c:v>
                </c:pt>
                <c:pt idx="196">
                  <c:v>0.46266137896393827</c:v>
                </c:pt>
                <c:pt idx="197">
                  <c:v>0.46461379384264268</c:v>
                </c:pt>
                <c:pt idx="198">
                  <c:v>0.46607022388671387</c:v>
                </c:pt>
                <c:pt idx="199">
                  <c:v>0.46873298992688445</c:v>
                </c:pt>
                <c:pt idx="200">
                  <c:v>0.47100905592649356</c:v>
                </c:pt>
                <c:pt idx="201">
                  <c:v>0.47688731686915897</c:v>
                </c:pt>
                <c:pt idx="202">
                  <c:v>0.47774688380714614</c:v>
                </c:pt>
                <c:pt idx="203">
                  <c:v>0.47803901046822245</c:v>
                </c:pt>
                <c:pt idx="204">
                  <c:v>0.48032978788241815</c:v>
                </c:pt>
                <c:pt idx="205">
                  <c:v>0.48265839464840787</c:v>
                </c:pt>
                <c:pt idx="206">
                  <c:v>0.48524550198499034</c:v>
                </c:pt>
                <c:pt idx="207">
                  <c:v>0.48697304238358563</c:v>
                </c:pt>
                <c:pt idx="208">
                  <c:v>0.48795870716088635</c:v>
                </c:pt>
                <c:pt idx="209">
                  <c:v>0.48897169313670497</c:v>
                </c:pt>
                <c:pt idx="210">
                  <c:v>0.49135494229973053</c:v>
                </c:pt>
                <c:pt idx="211">
                  <c:v>0.49300892562539289</c:v>
                </c:pt>
                <c:pt idx="212">
                  <c:v>0.49351962187461268</c:v>
                </c:pt>
                <c:pt idx="213">
                  <c:v>0.49539217478841852</c:v>
                </c:pt>
                <c:pt idx="214">
                  <c:v>0.49612774551774741</c:v>
                </c:pt>
                <c:pt idx="215">
                  <c:v>0.49851099468077298</c:v>
                </c:pt>
                <c:pt idx="216">
                  <c:v>0.49919822790503166</c:v>
                </c:pt>
                <c:pt idx="217">
                  <c:v>0.49996952635549935</c:v>
                </c:pt>
                <c:pt idx="218">
                  <c:v>0.50088373569052236</c:v>
                </c:pt>
                <c:pt idx="219">
                  <c:v>0.50239690976228468</c:v>
                </c:pt>
                <c:pt idx="220">
                  <c:v>0.51136456776813144</c:v>
                </c:pt>
                <c:pt idx="221">
                  <c:v>0.5117197433488645</c:v>
                </c:pt>
                <c:pt idx="222">
                  <c:v>0.51397058978061094</c:v>
                </c:pt>
                <c:pt idx="223">
                  <c:v>0.51706629173575791</c:v>
                </c:pt>
                <c:pt idx="224">
                  <c:v>0.51826842447054688</c:v>
                </c:pt>
                <c:pt idx="225">
                  <c:v>0.5234699603422297</c:v>
                </c:pt>
                <c:pt idx="226">
                  <c:v>0.523911302779827</c:v>
                </c:pt>
                <c:pt idx="227">
                  <c:v>0.52813978365814052</c:v>
                </c:pt>
                <c:pt idx="228">
                  <c:v>0.5297916653531477</c:v>
                </c:pt>
                <c:pt idx="229">
                  <c:v>0.53321942495182029</c:v>
                </c:pt>
                <c:pt idx="230">
                  <c:v>0.53446359029971369</c:v>
                </c:pt>
                <c:pt idx="231">
                  <c:v>0.53491964415189763</c:v>
                </c:pt>
                <c:pt idx="232">
                  <c:v>0.53662826987459589</c:v>
                </c:pt>
                <c:pt idx="233">
                  <c:v>0.54049737191086578</c:v>
                </c:pt>
                <c:pt idx="234">
                  <c:v>0.54159021985158295</c:v>
                </c:pt>
                <c:pt idx="235">
                  <c:v>0.54218077806570131</c:v>
                </c:pt>
                <c:pt idx="236">
                  <c:v>0.54491710117880476</c:v>
                </c:pt>
                <c:pt idx="237">
                  <c:v>0.54591327410938162</c:v>
                </c:pt>
                <c:pt idx="238">
                  <c:v>0.54743695633442002</c:v>
                </c:pt>
                <c:pt idx="239">
                  <c:v>0.54823767761406095</c:v>
                </c:pt>
                <c:pt idx="240">
                  <c:v>0.54958272123340524</c:v>
                </c:pt>
                <c:pt idx="241">
                  <c:v>0.55121358662186015</c:v>
                </c:pt>
                <c:pt idx="242">
                  <c:v>0.55288017973145387</c:v>
                </c:pt>
                <c:pt idx="243">
                  <c:v>0.55510160333402714</c:v>
                </c:pt>
                <c:pt idx="244">
                  <c:v>0.55757312098457223</c:v>
                </c:pt>
                <c:pt idx="245">
                  <c:v>0.55838435041748924</c:v>
                </c:pt>
                <c:pt idx="246">
                  <c:v>0.56215257418230835</c:v>
                </c:pt>
                <c:pt idx="247">
                  <c:v>0.56285031555984322</c:v>
                </c:pt>
                <c:pt idx="248">
                  <c:v>0.56595232240695592</c:v>
                </c:pt>
                <c:pt idx="249">
                  <c:v>0.56719648775484932</c:v>
                </c:pt>
                <c:pt idx="250">
                  <c:v>0.56758528942606601</c:v>
                </c:pt>
                <c:pt idx="251">
                  <c:v>0.56988237173222733</c:v>
                </c:pt>
                <c:pt idx="252">
                  <c:v>0.57068729627317871</c:v>
                </c:pt>
                <c:pt idx="253">
                  <c:v>0.57121900882895071</c:v>
                </c:pt>
                <c:pt idx="254">
                  <c:v>0.57317772859962079</c:v>
                </c:pt>
                <c:pt idx="255">
                  <c:v>0.57580476691865257</c:v>
                </c:pt>
                <c:pt idx="256">
                  <c:v>0.57777189321194355</c:v>
                </c:pt>
                <c:pt idx="257">
                  <c:v>0.57806401987301992</c:v>
                </c:pt>
                <c:pt idx="258">
                  <c:v>0.57978525537964953</c:v>
                </c:pt>
                <c:pt idx="259">
                  <c:v>0.58045987881997685</c:v>
                </c:pt>
                <c:pt idx="260">
                  <c:v>0.58238707413081858</c:v>
                </c:pt>
                <c:pt idx="261">
                  <c:v>0.58335592586287743</c:v>
                </c:pt>
                <c:pt idx="262">
                  <c:v>0.58580222394555981</c:v>
                </c:pt>
                <c:pt idx="263">
                  <c:v>0.58648315227785286</c:v>
                </c:pt>
                <c:pt idx="264">
                  <c:v>0.58813083071154959</c:v>
                </c:pt>
                <c:pt idx="265">
                  <c:v>0.59075786903058136</c:v>
                </c:pt>
                <c:pt idx="266">
                  <c:v>0.59440419821739743</c:v>
                </c:pt>
                <c:pt idx="267">
                  <c:v>0.59567358313315355</c:v>
                </c:pt>
                <c:pt idx="268">
                  <c:v>0.598987854676444</c:v>
                </c:pt>
                <c:pt idx="269">
                  <c:v>0.60093186303252744</c:v>
                </c:pt>
                <c:pt idx="270">
                  <c:v>0.60240510612184039</c:v>
                </c:pt>
                <c:pt idx="271">
                  <c:v>0.60341599046700378</c:v>
                </c:pt>
                <c:pt idx="272">
                  <c:v>0.6037480481105294</c:v>
                </c:pt>
                <c:pt idx="273">
                  <c:v>0.60523810424508417</c:v>
                </c:pt>
                <c:pt idx="274">
                  <c:v>0.6068584614802629</c:v>
                </c:pt>
                <c:pt idx="275">
                  <c:v>0.60906727529890481</c:v>
                </c:pt>
                <c:pt idx="276">
                  <c:v>0.61025469661910714</c:v>
                </c:pt>
                <c:pt idx="277">
                  <c:v>0.61157241903993342</c:v>
                </c:pt>
                <c:pt idx="278">
                  <c:v>0.61473747480670282</c:v>
                </c:pt>
                <c:pt idx="279">
                  <c:v>0.61651335271036822</c:v>
                </c:pt>
                <c:pt idx="280">
                  <c:v>0.61779324577940053</c:v>
                </c:pt>
                <c:pt idx="281">
                  <c:v>0.61903530949663876</c:v>
                </c:pt>
                <c:pt idx="282">
                  <c:v>0.62062414227198914</c:v>
                </c:pt>
                <c:pt idx="283">
                  <c:v>0.62352439257620018</c:v>
                </c:pt>
                <c:pt idx="284">
                  <c:v>0.62465506986871144</c:v>
                </c:pt>
                <c:pt idx="285">
                  <c:v>0.62582147488236151</c:v>
                </c:pt>
                <c:pt idx="286">
                  <c:v>0.62677561519983382</c:v>
                </c:pt>
                <c:pt idx="287">
                  <c:v>0.62893398988275029</c:v>
                </c:pt>
                <c:pt idx="288">
                  <c:v>0.62982718291122108</c:v>
                </c:pt>
                <c:pt idx="289">
                  <c:v>0.63228609077783482</c:v>
                </c:pt>
                <c:pt idx="290">
                  <c:v>0.63298383215536969</c:v>
                </c:pt>
                <c:pt idx="291">
                  <c:v>0.63524939000170266</c:v>
                </c:pt>
                <c:pt idx="292">
                  <c:v>0.63635274609569603</c:v>
                </c:pt>
                <c:pt idx="293">
                  <c:v>0.63840183598454081</c:v>
                </c:pt>
                <c:pt idx="294">
                  <c:v>0.63943583826691175</c:v>
                </c:pt>
                <c:pt idx="295">
                  <c:v>0.64108351670060848</c:v>
                </c:pt>
                <c:pt idx="296">
                  <c:v>0.64230876737260489</c:v>
                </c:pt>
                <c:pt idx="297">
                  <c:v>0.64426118225130924</c:v>
                </c:pt>
                <c:pt idx="298">
                  <c:v>0.6445806301109035</c:v>
                </c:pt>
                <c:pt idx="299">
                  <c:v>0.64587733622517751</c:v>
                </c:pt>
                <c:pt idx="300">
                  <c:v>0.64718455049272772</c:v>
                </c:pt>
                <c:pt idx="301">
                  <c:v>0.64827109354147927</c:v>
                </c:pt>
                <c:pt idx="302">
                  <c:v>0.64919581102977841</c:v>
                </c:pt>
                <c:pt idx="303">
                  <c:v>0.6506123100914003</c:v>
                </c:pt>
                <c:pt idx="304">
                  <c:v>0.65248696463586131</c:v>
                </c:pt>
                <c:pt idx="305">
                  <c:v>0.65319311253601708</c:v>
                </c:pt>
                <c:pt idx="306">
                  <c:v>0.65435111102704624</c:v>
                </c:pt>
                <c:pt idx="307">
                  <c:v>0.65688147433593758</c:v>
                </c:pt>
                <c:pt idx="308">
                  <c:v>0.65858169353601492</c:v>
                </c:pt>
                <c:pt idx="309">
                  <c:v>0.65998558281370545</c:v>
                </c:pt>
                <c:pt idx="310">
                  <c:v>0.66345747665613775</c:v>
                </c:pt>
                <c:pt idx="311">
                  <c:v>0.66717105802392096</c:v>
                </c:pt>
                <c:pt idx="312">
                  <c:v>0.66920753812883438</c:v>
                </c:pt>
                <c:pt idx="313">
                  <c:v>0.6700439871296141</c:v>
                </c:pt>
                <c:pt idx="314">
                  <c:v>0.67101494049232824</c:v>
                </c:pt>
                <c:pt idx="315">
                  <c:v>0.67184088133983177</c:v>
                </c:pt>
                <c:pt idx="316">
                  <c:v>0.67348855977352851</c:v>
                </c:pt>
                <c:pt idx="317">
                  <c:v>0.67439015932462021</c:v>
                </c:pt>
                <c:pt idx="318">
                  <c:v>0.68037350180004685</c:v>
                </c:pt>
                <c:pt idx="319">
                  <c:v>0.68234903461595875</c:v>
                </c:pt>
                <c:pt idx="320">
                  <c:v>0.68304677599349362</c:v>
                </c:pt>
                <c:pt idx="321">
                  <c:v>0.68446537668577079</c:v>
                </c:pt>
                <c:pt idx="322">
                  <c:v>0.68581252193577025</c:v>
                </c:pt>
                <c:pt idx="323">
                  <c:v>0.68769348137219699</c:v>
                </c:pt>
                <c:pt idx="324">
                  <c:v>0.69121791598101001</c:v>
                </c:pt>
                <c:pt idx="325">
                  <c:v>0.69208378781096291</c:v>
                </c:pt>
                <c:pt idx="326">
                  <c:v>0.69505759518810684</c:v>
                </c:pt>
                <c:pt idx="327">
                  <c:v>0.69753962099192801</c:v>
                </c:pt>
                <c:pt idx="328">
                  <c:v>0.70064162783904071</c:v>
                </c:pt>
                <c:pt idx="329">
                  <c:v>0.70183955731251924</c:v>
                </c:pt>
                <c:pt idx="330">
                  <c:v>0.7025099774915361</c:v>
                </c:pt>
                <c:pt idx="331">
                  <c:v>0.7054858864993353</c:v>
                </c:pt>
                <c:pt idx="332">
                  <c:v>0.70771151336321902</c:v>
                </c:pt>
                <c:pt idx="333">
                  <c:v>0.7093276673370873</c:v>
                </c:pt>
                <c:pt idx="334">
                  <c:v>0.71294667532538547</c:v>
                </c:pt>
                <c:pt idx="335">
                  <c:v>0.71366122974816215</c:v>
                </c:pt>
                <c:pt idx="336">
                  <c:v>0.71477929725674205</c:v>
                </c:pt>
                <c:pt idx="337">
                  <c:v>0.71605708869511908</c:v>
                </c:pt>
                <c:pt idx="338">
                  <c:v>0.71639124796929987</c:v>
                </c:pt>
                <c:pt idx="339">
                  <c:v>0.71760809211867538</c:v>
                </c:pt>
                <c:pt idx="340">
                  <c:v>0.71917170532616304</c:v>
                </c:pt>
                <c:pt idx="341">
                  <c:v>0.71998713802039049</c:v>
                </c:pt>
                <c:pt idx="342">
                  <c:v>0.72465065644433568</c:v>
                </c:pt>
                <c:pt idx="343">
                  <c:v>0.72536941412842282</c:v>
                </c:pt>
                <c:pt idx="344">
                  <c:v>0.72722305236633156</c:v>
                </c:pt>
                <c:pt idx="345">
                  <c:v>0.72766859806523931</c:v>
                </c:pt>
                <c:pt idx="346">
                  <c:v>0.73123506528715676</c:v>
                </c:pt>
                <c:pt idx="347">
                  <c:v>0.7331790736432402</c:v>
                </c:pt>
                <c:pt idx="348">
                  <c:v>0.73499698416001014</c:v>
                </c:pt>
                <c:pt idx="349">
                  <c:v>0.73715115558161615</c:v>
                </c:pt>
                <c:pt idx="350">
                  <c:v>0.73933264820174005</c:v>
                </c:pt>
                <c:pt idx="351">
                  <c:v>0.74018380861710631</c:v>
                </c:pt>
                <c:pt idx="352">
                  <c:v>0.741131644042613</c:v>
                </c:pt>
                <c:pt idx="353">
                  <c:v>0.74159610441741786</c:v>
                </c:pt>
                <c:pt idx="354">
                  <c:v>0.74413067098761965</c:v>
                </c:pt>
                <c:pt idx="355">
                  <c:v>0.74533280372240862</c:v>
                </c:pt>
                <c:pt idx="356">
                  <c:v>0.74833603392872572</c:v>
                </c:pt>
                <c:pt idx="357">
                  <c:v>0.75112699943886507</c:v>
                </c:pt>
                <c:pt idx="358">
                  <c:v>0.75186467179884919</c:v>
                </c:pt>
                <c:pt idx="359">
                  <c:v>0.75294280832497984</c:v>
                </c:pt>
                <c:pt idx="360">
                  <c:v>0.7537035986221714</c:v>
                </c:pt>
                <c:pt idx="361">
                  <c:v>0.75435510412529128</c:v>
                </c:pt>
                <c:pt idx="362">
                  <c:v>0.75639158423020469</c:v>
                </c:pt>
                <c:pt idx="363">
                  <c:v>0.76816912242208779</c:v>
                </c:pt>
                <c:pt idx="364">
                  <c:v>0.77113032001530035</c:v>
                </c:pt>
                <c:pt idx="365">
                  <c:v>0.77222106632536236</c:v>
                </c:pt>
                <c:pt idx="366">
                  <c:v>0.77468417745328655</c:v>
                </c:pt>
                <c:pt idx="367">
                  <c:v>0.7753377845870616</c:v>
                </c:pt>
                <c:pt idx="368">
                  <c:v>0.77661767765609391</c:v>
                </c:pt>
                <c:pt idx="369">
                  <c:v>0.77949270839244222</c:v>
                </c:pt>
                <c:pt idx="370">
                  <c:v>0.7811719112859673</c:v>
                </c:pt>
                <c:pt idx="371">
                  <c:v>0.78783828372434228</c:v>
                </c:pt>
                <c:pt idx="372">
                  <c:v>0.7881703413678679</c:v>
                </c:pt>
                <c:pt idx="373">
                  <c:v>0.78924007137137764</c:v>
                </c:pt>
                <c:pt idx="374">
                  <c:v>0.79188812599696168</c:v>
                </c:pt>
                <c:pt idx="375">
                  <c:v>0.79401287458939451</c:v>
                </c:pt>
                <c:pt idx="376">
                  <c:v>0.7947715632559309</c:v>
                </c:pt>
                <c:pt idx="377">
                  <c:v>0.79768022008276285</c:v>
                </c:pt>
                <c:pt idx="378">
                  <c:v>0.79958850071770748</c:v>
                </c:pt>
                <c:pt idx="379">
                  <c:v>0.80051321820600663</c:v>
                </c:pt>
                <c:pt idx="380">
                  <c:v>0.80171114767948515</c:v>
                </c:pt>
                <c:pt idx="381">
                  <c:v>0.80585556333158959</c:v>
                </c:pt>
                <c:pt idx="382">
                  <c:v>0.80691268355116796</c:v>
                </c:pt>
                <c:pt idx="383">
                  <c:v>0.80840273968572274</c:v>
                </c:pt>
                <c:pt idx="384">
                  <c:v>0.809533416978234</c:v>
                </c:pt>
                <c:pt idx="385">
                  <c:v>0.81180317808587743</c:v>
                </c:pt>
                <c:pt idx="386">
                  <c:v>0.81315032333587689</c:v>
                </c:pt>
                <c:pt idx="387">
                  <c:v>0.81436926911590757</c:v>
                </c:pt>
                <c:pt idx="388">
                  <c:v>0.81812908635810577</c:v>
                </c:pt>
                <c:pt idx="389">
                  <c:v>0.81926817017323794</c:v>
                </c:pt>
                <c:pt idx="390">
                  <c:v>0.82025173331988344</c:v>
                </c:pt>
                <c:pt idx="391">
                  <c:v>0.82210116829648183</c:v>
                </c:pt>
                <c:pt idx="392">
                  <c:v>0.82388755435342342</c:v>
                </c:pt>
                <c:pt idx="393">
                  <c:v>0.82529774852307969</c:v>
                </c:pt>
                <c:pt idx="394">
                  <c:v>0.82569075345560683</c:v>
                </c:pt>
                <c:pt idx="395">
                  <c:v>0.8269286139115346</c:v>
                </c:pt>
                <c:pt idx="396">
                  <c:v>0.82929294839866319</c:v>
                </c:pt>
                <c:pt idx="397">
                  <c:v>0.83344366894273336</c:v>
                </c:pt>
                <c:pt idx="398">
                  <c:v>0.83763221883859751</c:v>
                </c:pt>
                <c:pt idx="399">
                  <c:v>0.83929881194819123</c:v>
                </c:pt>
                <c:pt idx="400">
                  <c:v>0.84275599437603699</c:v>
                </c:pt>
                <c:pt idx="401">
                  <c:v>0.8448471168779863</c:v>
                </c:pt>
                <c:pt idx="402">
                  <c:v>0.84541876041620756</c:v>
                </c:pt>
                <c:pt idx="403">
                  <c:v>0.84679743012603537</c:v>
                </c:pt>
                <c:pt idx="404">
                  <c:v>0.84837575474810967</c:v>
                </c:pt>
                <c:pt idx="405">
                  <c:v>0.84977544076448974</c:v>
                </c:pt>
                <c:pt idx="406">
                  <c:v>0.85177619314826436</c:v>
                </c:pt>
                <c:pt idx="407">
                  <c:v>0.85322631830036988</c:v>
                </c:pt>
                <c:pt idx="408">
                  <c:v>0.85445577223367675</c:v>
                </c:pt>
                <c:pt idx="409">
                  <c:v>0.85713114805777868</c:v>
                </c:pt>
                <c:pt idx="410">
                  <c:v>0.85897007488110089</c:v>
                </c:pt>
                <c:pt idx="411">
                  <c:v>0.86313550683975759</c:v>
                </c:pt>
                <c:pt idx="412">
                  <c:v>0.86507110867322012</c:v>
                </c:pt>
                <c:pt idx="413">
                  <c:v>0.86548092665098908</c:v>
                </c:pt>
                <c:pt idx="414">
                  <c:v>0.86601263920676108</c:v>
                </c:pt>
                <c:pt idx="415">
                  <c:v>0.86690583223523188</c:v>
                </c:pt>
                <c:pt idx="416">
                  <c:v>0.86738290239396809</c:v>
                </c:pt>
                <c:pt idx="417">
                  <c:v>0.86976825318764894</c:v>
                </c:pt>
                <c:pt idx="418">
                  <c:v>0.87068246252267201</c:v>
                </c:pt>
                <c:pt idx="419">
                  <c:v>0.87195815233039387</c:v>
                </c:pt>
                <c:pt idx="420">
                  <c:v>0.87681081751330925</c:v>
                </c:pt>
                <c:pt idx="421">
                  <c:v>0.87879265522118677</c:v>
                </c:pt>
                <c:pt idx="422">
                  <c:v>0.88099096088655249</c:v>
                </c:pt>
                <c:pt idx="423">
                  <c:v>0.88502609174458524</c:v>
                </c:pt>
                <c:pt idx="424">
                  <c:v>0.89174290331868555</c:v>
                </c:pt>
                <c:pt idx="425">
                  <c:v>0.89848493446064859</c:v>
                </c:pt>
                <c:pt idx="426">
                  <c:v>0.89960720523053894</c:v>
                </c:pt>
                <c:pt idx="427">
                  <c:v>0.90169832773248826</c:v>
                </c:pt>
                <c:pt idx="428">
                  <c:v>0.90217329626056919</c:v>
                </c:pt>
                <c:pt idx="429">
                  <c:v>0.90379785675705837</c:v>
                </c:pt>
                <c:pt idx="430">
                  <c:v>0.90556742976875815</c:v>
                </c:pt>
                <c:pt idx="431">
                  <c:v>0.90878502630190827</c:v>
                </c:pt>
                <c:pt idx="432">
                  <c:v>0.91314380828084574</c:v>
                </c:pt>
                <c:pt idx="433">
                  <c:v>0.92930744965018419</c:v>
                </c:pt>
                <c:pt idx="434">
                  <c:v>0.93064829000821803</c:v>
                </c:pt>
                <c:pt idx="435">
                  <c:v>0.93152256836079184</c:v>
                </c:pt>
                <c:pt idx="436">
                  <c:v>0.93292015274651674</c:v>
                </c:pt>
                <c:pt idx="437">
                  <c:v>0.93687542163965087</c:v>
                </c:pt>
                <c:pt idx="438">
                  <c:v>0.93791783044464272</c:v>
                </c:pt>
                <c:pt idx="439">
                  <c:v>0.94928344902810158</c:v>
                </c:pt>
                <c:pt idx="440">
                  <c:v>0.96024135126444676</c:v>
                </c:pt>
                <c:pt idx="441">
                  <c:v>0.96423655114003026</c:v>
                </c:pt>
                <c:pt idx="442">
                  <c:v>0.96702121175820388</c:v>
                </c:pt>
                <c:pt idx="443">
                  <c:v>0.97073479312598709</c:v>
                </c:pt>
                <c:pt idx="444">
                  <c:v>0.97685894485531388</c:v>
                </c:pt>
                <c:pt idx="445">
                  <c:v>0.97996935822504749</c:v>
                </c:pt>
                <c:pt idx="446">
                  <c:v>0.9874532649883051</c:v>
                </c:pt>
                <c:pt idx="447">
                  <c:v>0.9930541106844808</c:v>
                </c:pt>
                <c:pt idx="448">
                  <c:v>1.0000000000000007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[2]křivka!$L$2:$L$3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[2]křivka!$M$2:$M$3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279616"/>
        <c:axId val="61326848"/>
      </c:scatterChart>
      <c:valAx>
        <c:axId val="61279616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</a:t>
                </a:r>
                <a:r>
                  <a:rPr lang="cs-CZ"/>
                  <a:t> </a:t>
                </a:r>
                <a:r>
                  <a:rPr lang="en-US"/>
                  <a:t>komulované hodnoty</a:t>
                </a:r>
              </a:p>
            </c:rich>
          </c:tx>
          <c:layout/>
        </c:title>
        <c:numFmt formatCode="General" sourceLinked="1"/>
        <c:tickLblPos val="nextTo"/>
        <c:crossAx val="61326848"/>
        <c:crosses val="autoZero"/>
        <c:crossBetween val="midCat"/>
        <c:majorUnit val="0.1"/>
      </c:valAx>
      <c:valAx>
        <c:axId val="61326848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279616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57150</xdr:colOff>
      <xdr:row>0</xdr:row>
      <xdr:rowOff>66675</xdr:rowOff>
    </xdr:from>
    <xdr:to>
      <xdr:col>38</xdr:col>
      <xdr:colOff>190500</xdr:colOff>
      <xdr:row>27</xdr:row>
      <xdr:rowOff>66675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>
            <v>1869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453"/>
  <sheetViews>
    <sheetView topLeftCell="A435" workbookViewId="0">
      <selection activeCell="D456" sqref="D456"/>
    </sheetView>
  </sheetViews>
  <sheetFormatPr defaultRowHeight="15"/>
  <sheetData>
    <row r="1" spans="1:16">
      <c r="A1" s="1" t="s">
        <v>0</v>
      </c>
      <c r="B1" t="s">
        <v>458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14</v>
      </c>
      <c r="B2">
        <v>2.5499999999999998</v>
      </c>
      <c r="C2" s="4">
        <v>396</v>
      </c>
      <c r="D2" s="4">
        <v>420</v>
      </c>
      <c r="E2" s="4">
        <v>404</v>
      </c>
      <c r="F2" s="4">
        <v>403</v>
      </c>
      <c r="G2" s="4">
        <v>394</v>
      </c>
      <c r="H2" s="4">
        <v>356</v>
      </c>
      <c r="I2" s="4">
        <v>329</v>
      </c>
      <c r="J2" s="4">
        <v>279</v>
      </c>
      <c r="K2" s="4">
        <v>281</v>
      </c>
      <c r="L2" s="4">
        <v>235</v>
      </c>
      <c r="M2" s="4">
        <v>205</v>
      </c>
      <c r="N2" s="4">
        <v>216</v>
      </c>
      <c r="O2" s="4">
        <v>216</v>
      </c>
    </row>
    <row r="3" spans="1:16">
      <c r="A3" s="3" t="s">
        <v>15</v>
      </c>
      <c r="B3">
        <v>5.92</v>
      </c>
      <c r="C3" s="4">
        <v>520</v>
      </c>
      <c r="D3" s="4">
        <v>538</v>
      </c>
      <c r="E3" s="4">
        <v>504</v>
      </c>
      <c r="F3" s="4">
        <v>490</v>
      </c>
      <c r="G3" s="4">
        <v>425</v>
      </c>
      <c r="H3" s="4">
        <v>422</v>
      </c>
      <c r="I3" s="4">
        <v>391</v>
      </c>
      <c r="J3" s="4">
        <v>296</v>
      </c>
      <c r="K3" s="4">
        <v>281</v>
      </c>
      <c r="L3" s="4">
        <v>267</v>
      </c>
      <c r="M3" s="4">
        <v>258</v>
      </c>
      <c r="N3" s="4">
        <v>277</v>
      </c>
      <c r="O3" s="4">
        <v>257</v>
      </c>
    </row>
    <row r="4" spans="1:16">
      <c r="A4" s="3" t="s">
        <v>16</v>
      </c>
      <c r="B4">
        <v>18.82</v>
      </c>
      <c r="C4" s="4">
        <v>353</v>
      </c>
      <c r="D4" s="4">
        <v>399</v>
      </c>
      <c r="E4" s="4">
        <v>361</v>
      </c>
      <c r="F4" s="4">
        <v>357</v>
      </c>
      <c r="G4" s="4">
        <v>340</v>
      </c>
      <c r="H4" s="4">
        <v>325</v>
      </c>
      <c r="I4" s="4">
        <v>294</v>
      </c>
      <c r="J4" s="4">
        <v>239</v>
      </c>
      <c r="K4" s="4">
        <v>245</v>
      </c>
      <c r="L4" s="4">
        <v>215</v>
      </c>
      <c r="M4" s="4">
        <v>196</v>
      </c>
      <c r="N4" s="4">
        <v>183</v>
      </c>
      <c r="O4" s="4">
        <v>215</v>
      </c>
    </row>
    <row r="5" spans="1:16">
      <c r="A5" s="3" t="s">
        <v>17</v>
      </c>
      <c r="B5">
        <v>3.61</v>
      </c>
      <c r="C5" s="4">
        <v>262</v>
      </c>
      <c r="D5" s="4">
        <v>282</v>
      </c>
      <c r="E5" s="4">
        <v>293</v>
      </c>
      <c r="F5" s="4">
        <v>289</v>
      </c>
      <c r="G5" s="4">
        <v>263</v>
      </c>
      <c r="H5" s="4">
        <v>276</v>
      </c>
      <c r="I5" s="4">
        <v>265</v>
      </c>
      <c r="J5" s="4">
        <v>169</v>
      </c>
      <c r="K5" s="4">
        <v>172</v>
      </c>
      <c r="L5" s="4">
        <v>161</v>
      </c>
      <c r="M5" s="4">
        <v>118</v>
      </c>
      <c r="N5" s="4">
        <v>92</v>
      </c>
      <c r="O5" s="4">
        <v>97</v>
      </c>
    </row>
    <row r="6" spans="1:16">
      <c r="A6" s="3" t="s">
        <v>18</v>
      </c>
      <c r="B6">
        <v>4.1100000000000003</v>
      </c>
      <c r="C6" s="4">
        <v>402</v>
      </c>
      <c r="D6" s="4">
        <v>428</v>
      </c>
      <c r="E6" s="4">
        <v>426</v>
      </c>
      <c r="F6" s="4">
        <v>368</v>
      </c>
      <c r="G6" s="4">
        <v>357</v>
      </c>
      <c r="H6" s="4">
        <v>353</v>
      </c>
      <c r="I6" s="4">
        <v>340</v>
      </c>
      <c r="J6" s="4">
        <v>309</v>
      </c>
      <c r="K6" s="4">
        <v>286</v>
      </c>
      <c r="L6" s="4">
        <v>272</v>
      </c>
      <c r="M6" s="4">
        <v>272</v>
      </c>
      <c r="N6" s="4">
        <v>279</v>
      </c>
      <c r="O6" s="4">
        <v>313</v>
      </c>
    </row>
    <row r="7" spans="1:16">
      <c r="A7" s="3" t="s">
        <v>19</v>
      </c>
      <c r="B7">
        <v>11.64</v>
      </c>
      <c r="C7" s="4">
        <v>1097</v>
      </c>
      <c r="D7" s="4">
        <v>1110</v>
      </c>
      <c r="E7" s="4">
        <v>1124</v>
      </c>
      <c r="F7" s="4">
        <v>1088</v>
      </c>
      <c r="G7" s="4">
        <v>986</v>
      </c>
      <c r="H7" s="4">
        <v>921</v>
      </c>
      <c r="I7" s="4">
        <v>859</v>
      </c>
      <c r="J7" s="4">
        <v>681</v>
      </c>
      <c r="K7" s="4">
        <v>649</v>
      </c>
      <c r="L7" s="4">
        <v>621</v>
      </c>
      <c r="M7" s="4">
        <v>589</v>
      </c>
      <c r="N7" s="4">
        <v>507</v>
      </c>
      <c r="O7" s="4">
        <v>523</v>
      </c>
    </row>
    <row r="8" spans="1:16">
      <c r="A8" s="3" t="s">
        <v>20</v>
      </c>
      <c r="B8">
        <v>25.71</v>
      </c>
      <c r="C8" s="4">
        <v>2478</v>
      </c>
      <c r="D8" s="4">
        <v>2765</v>
      </c>
      <c r="E8" s="4">
        <v>2767</v>
      </c>
      <c r="F8" s="4">
        <v>2664</v>
      </c>
      <c r="G8" s="4">
        <v>2682</v>
      </c>
      <c r="H8" s="4">
        <v>2507</v>
      </c>
      <c r="I8" s="4">
        <v>2520</v>
      </c>
      <c r="J8" s="4">
        <v>1825</v>
      </c>
      <c r="K8" s="4">
        <v>1799</v>
      </c>
      <c r="L8" s="4">
        <v>1736</v>
      </c>
      <c r="M8" s="4">
        <v>1815</v>
      </c>
      <c r="N8" s="4">
        <v>1902</v>
      </c>
      <c r="O8" s="4">
        <v>2169</v>
      </c>
    </row>
    <row r="9" spans="1:16">
      <c r="A9" s="3" t="s">
        <v>21</v>
      </c>
      <c r="B9">
        <v>4.2300000000000004</v>
      </c>
      <c r="C9" s="4">
        <v>521</v>
      </c>
      <c r="D9" s="4">
        <v>686</v>
      </c>
      <c r="E9" s="4">
        <v>652</v>
      </c>
      <c r="F9" s="4">
        <v>676</v>
      </c>
      <c r="G9" s="4">
        <v>745</v>
      </c>
      <c r="H9" s="4">
        <v>773</v>
      </c>
      <c r="I9" s="4">
        <v>1025</v>
      </c>
      <c r="J9" s="4">
        <v>849</v>
      </c>
      <c r="K9" s="4">
        <v>985</v>
      </c>
      <c r="L9" s="4">
        <v>1002</v>
      </c>
      <c r="M9" s="4">
        <v>1111</v>
      </c>
      <c r="N9" s="4">
        <v>1193</v>
      </c>
      <c r="O9" s="4">
        <v>1230</v>
      </c>
    </row>
    <row r="10" spans="1:16">
      <c r="A10" s="3" t="s">
        <v>22</v>
      </c>
      <c r="B10">
        <v>2.6</v>
      </c>
      <c r="C10" s="4">
        <v>188</v>
      </c>
      <c r="D10" s="4">
        <v>166</v>
      </c>
      <c r="E10" s="4">
        <v>207</v>
      </c>
      <c r="F10" s="4">
        <v>175</v>
      </c>
      <c r="G10" s="4">
        <v>209</v>
      </c>
      <c r="H10" s="4">
        <v>183</v>
      </c>
      <c r="I10" s="4">
        <v>200</v>
      </c>
      <c r="J10" s="4">
        <v>113</v>
      </c>
      <c r="K10" s="4">
        <v>128</v>
      </c>
      <c r="L10" s="4">
        <v>121</v>
      </c>
      <c r="M10" s="4">
        <v>115</v>
      </c>
      <c r="N10" s="4">
        <v>103</v>
      </c>
      <c r="O10" s="4">
        <v>107</v>
      </c>
    </row>
    <row r="11" spans="1:16">
      <c r="A11" s="3" t="s">
        <v>23</v>
      </c>
      <c r="B11">
        <v>3.51</v>
      </c>
      <c r="C11" s="4">
        <v>257</v>
      </c>
      <c r="D11" s="4">
        <v>236</v>
      </c>
      <c r="E11" s="4">
        <v>240</v>
      </c>
      <c r="F11" s="4">
        <v>245</v>
      </c>
      <c r="G11" s="4">
        <v>262</v>
      </c>
      <c r="H11" s="4">
        <v>266</v>
      </c>
      <c r="I11" s="4">
        <v>254</v>
      </c>
      <c r="J11" s="4">
        <v>170</v>
      </c>
      <c r="K11" s="4">
        <v>155</v>
      </c>
      <c r="L11" s="4">
        <v>153</v>
      </c>
      <c r="M11" s="4">
        <v>128</v>
      </c>
      <c r="N11" s="4">
        <v>97</v>
      </c>
      <c r="O11" s="4">
        <v>120</v>
      </c>
    </row>
    <row r="12" spans="1:16">
      <c r="A12" s="3" t="s">
        <v>24</v>
      </c>
      <c r="B12">
        <v>7.44</v>
      </c>
      <c r="C12" s="4">
        <v>689</v>
      </c>
      <c r="D12" s="4">
        <v>756</v>
      </c>
      <c r="E12" s="4">
        <v>724</v>
      </c>
      <c r="F12" s="4">
        <v>689</v>
      </c>
      <c r="G12" s="4">
        <v>717</v>
      </c>
      <c r="H12" s="4">
        <v>685</v>
      </c>
      <c r="I12" s="4">
        <v>683</v>
      </c>
      <c r="J12" s="4">
        <v>625</v>
      </c>
      <c r="K12" s="4">
        <v>658</v>
      </c>
      <c r="L12" s="4">
        <v>649</v>
      </c>
      <c r="M12" s="4">
        <v>631</v>
      </c>
      <c r="N12" s="4">
        <v>581</v>
      </c>
      <c r="O12" s="4">
        <v>584</v>
      </c>
    </row>
    <row r="13" spans="1:16">
      <c r="A13" s="3" t="s">
        <v>25</v>
      </c>
      <c r="B13">
        <v>4.45</v>
      </c>
      <c r="C13" s="4">
        <v>657</v>
      </c>
      <c r="D13" s="4">
        <v>668</v>
      </c>
      <c r="E13" s="4">
        <v>667</v>
      </c>
      <c r="F13" s="4">
        <v>621</v>
      </c>
      <c r="G13" s="4">
        <v>661</v>
      </c>
      <c r="H13" s="4">
        <v>722</v>
      </c>
      <c r="I13" s="4">
        <v>629</v>
      </c>
      <c r="J13" s="4">
        <v>449</v>
      </c>
      <c r="K13" s="4">
        <v>436</v>
      </c>
      <c r="L13" s="4">
        <v>387</v>
      </c>
      <c r="M13" s="4">
        <v>353</v>
      </c>
      <c r="N13" s="4">
        <v>379</v>
      </c>
      <c r="O13" s="4">
        <v>419</v>
      </c>
    </row>
    <row r="14" spans="1:16">
      <c r="A14" s="3" t="s">
        <v>26</v>
      </c>
      <c r="B14">
        <v>10.83</v>
      </c>
      <c r="C14" s="4">
        <v>992</v>
      </c>
      <c r="D14" s="4">
        <v>993</v>
      </c>
      <c r="E14" s="4">
        <v>1019</v>
      </c>
      <c r="F14" s="4">
        <v>1029</v>
      </c>
      <c r="G14" s="4">
        <v>987</v>
      </c>
      <c r="H14" s="4">
        <v>961</v>
      </c>
      <c r="I14" s="4">
        <v>950</v>
      </c>
      <c r="J14" s="4">
        <v>714</v>
      </c>
      <c r="K14" s="4">
        <v>697</v>
      </c>
      <c r="L14" s="4">
        <v>632</v>
      </c>
      <c r="M14" s="4">
        <v>565</v>
      </c>
      <c r="N14" s="4">
        <v>503</v>
      </c>
      <c r="O14" s="4">
        <v>543</v>
      </c>
    </row>
    <row r="15" spans="1:16">
      <c r="A15" s="3" t="s">
        <v>27</v>
      </c>
      <c r="B15">
        <v>6.09</v>
      </c>
      <c r="C15" s="4">
        <v>563</v>
      </c>
      <c r="D15" s="4">
        <v>635</v>
      </c>
      <c r="E15" s="4">
        <v>661</v>
      </c>
      <c r="F15" s="4">
        <v>574</v>
      </c>
      <c r="G15" s="4">
        <v>585</v>
      </c>
      <c r="H15" s="4">
        <v>565</v>
      </c>
      <c r="I15" s="4">
        <v>514</v>
      </c>
      <c r="J15" s="4">
        <v>323</v>
      </c>
      <c r="K15" s="4">
        <v>279</v>
      </c>
      <c r="L15" s="4">
        <v>272</v>
      </c>
      <c r="M15" s="4">
        <v>227</v>
      </c>
      <c r="N15" s="4">
        <v>219</v>
      </c>
      <c r="O15" s="4">
        <v>225</v>
      </c>
    </row>
    <row r="16" spans="1:16">
      <c r="A16" s="3" t="s">
        <v>28</v>
      </c>
      <c r="B16">
        <v>11.12</v>
      </c>
      <c r="C16" s="4">
        <v>1130</v>
      </c>
      <c r="D16" s="4">
        <v>1191</v>
      </c>
      <c r="E16" s="4">
        <v>1158</v>
      </c>
      <c r="F16" s="4">
        <v>1083</v>
      </c>
      <c r="G16" s="4">
        <v>1162</v>
      </c>
      <c r="H16" s="4">
        <v>1140</v>
      </c>
      <c r="I16" s="4">
        <v>1078</v>
      </c>
      <c r="J16" s="4">
        <v>936</v>
      </c>
      <c r="K16" s="4">
        <v>899</v>
      </c>
      <c r="L16" s="4">
        <v>779</v>
      </c>
      <c r="M16" s="4">
        <v>725</v>
      </c>
      <c r="N16" s="4">
        <v>705</v>
      </c>
      <c r="O16" s="4">
        <v>739</v>
      </c>
    </row>
    <row r="17" spans="1:15">
      <c r="A17" s="3" t="s">
        <v>29</v>
      </c>
      <c r="B17">
        <v>2.68</v>
      </c>
      <c r="C17" s="4">
        <v>395</v>
      </c>
      <c r="D17" s="4">
        <v>417</v>
      </c>
      <c r="E17" s="4">
        <v>425</v>
      </c>
      <c r="F17" s="4">
        <v>340</v>
      </c>
      <c r="G17" s="4">
        <v>336</v>
      </c>
      <c r="H17" s="4">
        <v>314</v>
      </c>
      <c r="I17" s="4">
        <v>254</v>
      </c>
      <c r="J17" s="4">
        <v>211</v>
      </c>
      <c r="K17" s="4">
        <v>203</v>
      </c>
      <c r="L17" s="4">
        <v>199</v>
      </c>
      <c r="M17" s="4">
        <v>175</v>
      </c>
      <c r="N17" s="4">
        <v>174</v>
      </c>
      <c r="O17" s="4">
        <v>171</v>
      </c>
    </row>
    <row r="18" spans="1:15">
      <c r="A18" s="3" t="s">
        <v>30</v>
      </c>
      <c r="B18">
        <v>5.9</v>
      </c>
      <c r="C18" s="4">
        <v>641</v>
      </c>
      <c r="D18" s="4">
        <v>828</v>
      </c>
      <c r="E18" s="4">
        <v>843</v>
      </c>
      <c r="F18" s="4">
        <v>876</v>
      </c>
      <c r="G18" s="4">
        <v>820</v>
      </c>
      <c r="H18" s="4">
        <v>793</v>
      </c>
      <c r="I18" s="4">
        <v>854</v>
      </c>
      <c r="J18" s="4">
        <v>608</v>
      </c>
      <c r="K18" s="4">
        <v>681</v>
      </c>
      <c r="L18" s="4">
        <v>746</v>
      </c>
      <c r="M18" s="4">
        <v>705</v>
      </c>
      <c r="N18" s="4">
        <v>723</v>
      </c>
      <c r="O18" s="4">
        <v>812</v>
      </c>
    </row>
    <row r="19" spans="1:15">
      <c r="A19" s="3" t="s">
        <v>31</v>
      </c>
      <c r="B19">
        <v>12.67</v>
      </c>
      <c r="C19" s="4">
        <v>1464</v>
      </c>
      <c r="D19" s="4">
        <v>1635</v>
      </c>
      <c r="E19" s="4">
        <v>1672</v>
      </c>
      <c r="F19" s="4">
        <v>1404</v>
      </c>
      <c r="G19" s="4">
        <v>1367</v>
      </c>
      <c r="H19" s="4">
        <v>1252</v>
      </c>
      <c r="I19" s="4">
        <v>1132</v>
      </c>
      <c r="J19" s="4">
        <v>824</v>
      </c>
      <c r="K19" s="4">
        <v>803</v>
      </c>
      <c r="L19" s="4">
        <v>786</v>
      </c>
      <c r="M19" s="4">
        <v>785</v>
      </c>
      <c r="N19" s="4">
        <v>732</v>
      </c>
      <c r="O19" s="4">
        <v>686</v>
      </c>
    </row>
    <row r="20" spans="1:15">
      <c r="A20" s="3" t="s">
        <v>32</v>
      </c>
      <c r="B20">
        <v>105.61</v>
      </c>
      <c r="C20" s="4">
        <v>18884</v>
      </c>
      <c r="D20" s="4">
        <v>24230</v>
      </c>
      <c r="E20" s="4">
        <v>25236</v>
      </c>
      <c r="F20" s="4">
        <v>29310</v>
      </c>
      <c r="G20" s="4">
        <v>35675</v>
      </c>
      <c r="H20" s="4">
        <v>39151</v>
      </c>
      <c r="I20" s="4">
        <v>50137</v>
      </c>
      <c r="J20" s="4">
        <v>57118</v>
      </c>
      <c r="K20" s="4">
        <v>66608</v>
      </c>
      <c r="L20" s="4">
        <v>80463</v>
      </c>
      <c r="M20" s="4">
        <v>96145</v>
      </c>
      <c r="N20" s="4">
        <v>99917</v>
      </c>
      <c r="O20" s="4">
        <v>97155</v>
      </c>
    </row>
    <row r="21" spans="1:15">
      <c r="A21" s="3" t="s">
        <v>33</v>
      </c>
      <c r="B21">
        <v>2.76</v>
      </c>
      <c r="C21" s="4">
        <v>281</v>
      </c>
      <c r="D21" s="4">
        <v>279</v>
      </c>
      <c r="E21" s="4">
        <v>259</v>
      </c>
      <c r="F21" s="4">
        <v>288</v>
      </c>
      <c r="G21" s="4">
        <v>261</v>
      </c>
      <c r="H21" s="4">
        <v>288</v>
      </c>
      <c r="I21" s="4">
        <v>254</v>
      </c>
      <c r="J21" s="4">
        <v>205</v>
      </c>
      <c r="K21" s="4">
        <v>205</v>
      </c>
      <c r="L21" s="4">
        <v>191</v>
      </c>
      <c r="M21" s="4">
        <v>173</v>
      </c>
      <c r="N21" s="4">
        <v>172</v>
      </c>
      <c r="O21" s="4">
        <v>180</v>
      </c>
    </row>
    <row r="22" spans="1:15">
      <c r="A22" s="3" t="s">
        <v>34</v>
      </c>
      <c r="B22">
        <v>2.58</v>
      </c>
      <c r="C22" s="4">
        <v>303</v>
      </c>
      <c r="D22" s="4">
        <v>302</v>
      </c>
      <c r="E22" s="4">
        <v>336</v>
      </c>
      <c r="F22" s="4">
        <v>363</v>
      </c>
      <c r="G22" s="4">
        <v>356</v>
      </c>
      <c r="H22" s="4">
        <v>339</v>
      </c>
      <c r="I22" s="4">
        <v>376</v>
      </c>
      <c r="J22" s="4">
        <v>265</v>
      </c>
      <c r="K22" s="4">
        <v>276</v>
      </c>
      <c r="L22" s="4">
        <v>270</v>
      </c>
      <c r="M22" s="4">
        <v>272</v>
      </c>
      <c r="N22" s="4">
        <v>263</v>
      </c>
      <c r="O22" s="4">
        <v>324</v>
      </c>
    </row>
    <row r="23" spans="1:15">
      <c r="A23" s="3" t="s">
        <v>35</v>
      </c>
      <c r="B23">
        <v>2.15</v>
      </c>
      <c r="C23" s="4">
        <v>222</v>
      </c>
      <c r="D23" s="4">
        <v>235</v>
      </c>
      <c r="E23" s="4">
        <v>211</v>
      </c>
      <c r="F23" s="4">
        <v>197</v>
      </c>
      <c r="G23" s="4">
        <v>200</v>
      </c>
      <c r="H23" s="4">
        <v>219</v>
      </c>
      <c r="I23" s="4">
        <v>239</v>
      </c>
      <c r="J23" s="4">
        <v>180</v>
      </c>
      <c r="K23" s="4">
        <v>192</v>
      </c>
      <c r="L23" s="4">
        <v>189</v>
      </c>
      <c r="M23" s="4">
        <v>163</v>
      </c>
      <c r="N23" s="4">
        <v>197</v>
      </c>
      <c r="O23" s="4">
        <v>182</v>
      </c>
    </row>
    <row r="24" spans="1:15">
      <c r="A24" s="3" t="s">
        <v>36</v>
      </c>
      <c r="B24">
        <v>21.43</v>
      </c>
      <c r="C24" s="4">
        <v>3916</v>
      </c>
      <c r="D24" s="4">
        <v>4675</v>
      </c>
      <c r="E24" s="4">
        <v>4599</v>
      </c>
      <c r="F24" s="4">
        <v>4479</v>
      </c>
      <c r="G24" s="4">
        <v>5135</v>
      </c>
      <c r="H24" s="4">
        <v>5082</v>
      </c>
      <c r="I24" s="4">
        <v>5183</v>
      </c>
      <c r="J24" s="4">
        <v>4773</v>
      </c>
      <c r="K24" s="4">
        <v>5196</v>
      </c>
      <c r="L24" s="4">
        <v>5199</v>
      </c>
      <c r="M24" s="4">
        <v>5346</v>
      </c>
      <c r="N24" s="4">
        <v>5327</v>
      </c>
      <c r="O24" s="4">
        <v>5252</v>
      </c>
    </row>
    <row r="25" spans="1:15">
      <c r="A25" s="3" t="s">
        <v>37</v>
      </c>
      <c r="B25">
        <v>2.15</v>
      </c>
      <c r="C25" s="4">
        <v>201</v>
      </c>
      <c r="D25" s="4">
        <v>224</v>
      </c>
      <c r="E25" s="4">
        <v>229</v>
      </c>
      <c r="F25" s="4">
        <v>178</v>
      </c>
      <c r="G25" s="4">
        <v>184</v>
      </c>
      <c r="H25" s="4">
        <v>194</v>
      </c>
      <c r="I25" s="4">
        <v>201</v>
      </c>
      <c r="J25" s="4">
        <v>150</v>
      </c>
      <c r="K25" s="4">
        <v>157</v>
      </c>
      <c r="L25" s="4">
        <v>157</v>
      </c>
      <c r="M25" s="4">
        <v>165</v>
      </c>
      <c r="N25" s="4">
        <v>191</v>
      </c>
      <c r="O25" s="4">
        <v>195</v>
      </c>
    </row>
    <row r="26" spans="1:15">
      <c r="A26" s="3" t="s">
        <v>38</v>
      </c>
      <c r="B26">
        <v>7.4</v>
      </c>
      <c r="C26" s="4">
        <v>754</v>
      </c>
      <c r="D26" s="4">
        <v>839</v>
      </c>
      <c r="E26" s="4">
        <v>918</v>
      </c>
      <c r="F26" s="4">
        <v>957</v>
      </c>
      <c r="G26" s="4">
        <v>1005</v>
      </c>
      <c r="H26" s="4">
        <v>882</v>
      </c>
      <c r="I26" s="4">
        <v>828</v>
      </c>
      <c r="J26" s="4">
        <v>672</v>
      </c>
      <c r="K26" s="4">
        <v>590</v>
      </c>
      <c r="L26" s="4">
        <v>547</v>
      </c>
      <c r="M26" s="4">
        <v>474</v>
      </c>
      <c r="N26" s="4">
        <v>386</v>
      </c>
      <c r="O26" s="4">
        <v>399</v>
      </c>
    </row>
    <row r="27" spans="1:15">
      <c r="A27" s="3" t="s">
        <v>39</v>
      </c>
      <c r="B27">
        <v>3.01</v>
      </c>
      <c r="C27" s="4">
        <v>215</v>
      </c>
      <c r="D27" s="4">
        <v>220</v>
      </c>
      <c r="E27" s="4">
        <v>219</v>
      </c>
      <c r="F27" s="4">
        <v>238</v>
      </c>
      <c r="G27" s="4">
        <v>242</v>
      </c>
      <c r="H27" s="4">
        <v>245</v>
      </c>
      <c r="I27" s="4">
        <v>295</v>
      </c>
      <c r="J27" s="4">
        <v>213</v>
      </c>
      <c r="K27" s="4">
        <v>206</v>
      </c>
      <c r="L27" s="4">
        <v>203</v>
      </c>
      <c r="M27" s="4">
        <v>211</v>
      </c>
      <c r="N27" s="4">
        <v>173</v>
      </c>
      <c r="O27" s="4">
        <v>183</v>
      </c>
    </row>
    <row r="28" spans="1:15">
      <c r="A28" s="3" t="s">
        <v>40</v>
      </c>
      <c r="B28">
        <v>13.84</v>
      </c>
      <c r="C28" s="4">
        <v>564</v>
      </c>
      <c r="D28" s="4">
        <v>633</v>
      </c>
      <c r="E28" s="4">
        <v>646</v>
      </c>
      <c r="F28" s="4">
        <v>652</v>
      </c>
      <c r="G28" s="4">
        <v>642</v>
      </c>
      <c r="H28" s="4">
        <v>639</v>
      </c>
      <c r="I28" s="4">
        <v>675</v>
      </c>
      <c r="J28" s="4">
        <v>502</v>
      </c>
      <c r="K28" s="4">
        <v>503</v>
      </c>
      <c r="L28" s="4">
        <v>473</v>
      </c>
      <c r="M28" s="4">
        <v>452</v>
      </c>
      <c r="N28" s="4">
        <v>413</v>
      </c>
      <c r="O28" s="4">
        <v>421</v>
      </c>
    </row>
    <row r="29" spans="1:15">
      <c r="A29" s="3" t="s">
        <v>41</v>
      </c>
      <c r="B29">
        <v>6.17</v>
      </c>
      <c r="C29" s="4">
        <v>233</v>
      </c>
      <c r="D29" s="4">
        <v>251</v>
      </c>
      <c r="E29" s="4">
        <v>233</v>
      </c>
      <c r="F29" s="4">
        <v>261</v>
      </c>
      <c r="G29" s="4">
        <v>264</v>
      </c>
      <c r="H29" s="4">
        <v>245</v>
      </c>
      <c r="I29" s="4">
        <v>228</v>
      </c>
      <c r="J29" s="4">
        <v>168</v>
      </c>
      <c r="K29" s="4">
        <v>151</v>
      </c>
      <c r="L29" s="4">
        <v>141</v>
      </c>
      <c r="M29" s="4">
        <v>180</v>
      </c>
      <c r="N29" s="4">
        <v>176</v>
      </c>
      <c r="O29" s="4">
        <v>189</v>
      </c>
    </row>
    <row r="30" spans="1:15">
      <c r="A30" s="3" t="s">
        <v>42</v>
      </c>
      <c r="B30">
        <v>7.84</v>
      </c>
      <c r="C30" s="4">
        <v>486</v>
      </c>
      <c r="D30" s="4">
        <v>562</v>
      </c>
      <c r="E30" s="4">
        <v>574</v>
      </c>
      <c r="F30" s="4">
        <v>538</v>
      </c>
      <c r="G30" s="4">
        <v>553</v>
      </c>
      <c r="H30" s="4">
        <v>502</v>
      </c>
      <c r="I30" s="4">
        <v>501</v>
      </c>
      <c r="J30" s="4">
        <v>390</v>
      </c>
      <c r="K30" s="4">
        <v>387</v>
      </c>
      <c r="L30" s="4">
        <v>350</v>
      </c>
      <c r="M30" s="4">
        <v>328</v>
      </c>
      <c r="N30" s="4">
        <v>306</v>
      </c>
      <c r="O30" s="4">
        <v>310</v>
      </c>
    </row>
    <row r="31" spans="1:15">
      <c r="A31" s="3" t="s">
        <v>43</v>
      </c>
      <c r="B31">
        <v>7.84</v>
      </c>
      <c r="C31" s="4">
        <v>446</v>
      </c>
      <c r="D31" s="4">
        <v>569</v>
      </c>
      <c r="E31" s="4">
        <v>553</v>
      </c>
      <c r="F31" s="4">
        <v>528</v>
      </c>
      <c r="G31" s="4">
        <v>538</v>
      </c>
      <c r="H31" s="4">
        <v>530</v>
      </c>
      <c r="I31" s="4">
        <v>510</v>
      </c>
      <c r="J31" s="4">
        <v>406</v>
      </c>
      <c r="K31" s="4">
        <v>391</v>
      </c>
      <c r="L31" s="4">
        <v>357</v>
      </c>
      <c r="M31" s="4">
        <v>334</v>
      </c>
      <c r="N31" s="4">
        <v>360</v>
      </c>
      <c r="O31" s="4">
        <v>380</v>
      </c>
    </row>
    <row r="32" spans="1:15">
      <c r="A32" s="3" t="s">
        <v>44</v>
      </c>
      <c r="B32">
        <v>9.69</v>
      </c>
      <c r="C32" s="4">
        <v>675</v>
      </c>
      <c r="D32" s="4">
        <v>683</v>
      </c>
      <c r="E32" s="4">
        <v>699</v>
      </c>
      <c r="F32" s="4">
        <v>783</v>
      </c>
      <c r="G32" s="4">
        <v>779</v>
      </c>
      <c r="H32" s="4">
        <v>728</v>
      </c>
      <c r="I32" s="4">
        <v>700</v>
      </c>
      <c r="J32" s="4">
        <v>484</v>
      </c>
      <c r="K32" s="4">
        <v>448</v>
      </c>
      <c r="L32" s="4">
        <v>385</v>
      </c>
      <c r="M32" s="4">
        <v>410</v>
      </c>
      <c r="N32" s="4">
        <v>401</v>
      </c>
      <c r="O32" s="4">
        <v>396</v>
      </c>
    </row>
    <row r="33" spans="1:15">
      <c r="A33" s="3" t="s">
        <v>45</v>
      </c>
      <c r="B33">
        <v>11.34</v>
      </c>
      <c r="C33" s="4">
        <v>873</v>
      </c>
      <c r="D33" s="4">
        <v>919</v>
      </c>
      <c r="E33" s="4">
        <v>923</v>
      </c>
      <c r="F33" s="4">
        <v>867</v>
      </c>
      <c r="G33" s="4">
        <v>776</v>
      </c>
      <c r="H33" s="4">
        <v>800</v>
      </c>
      <c r="I33" s="4">
        <v>821</v>
      </c>
      <c r="J33" s="4">
        <v>731</v>
      </c>
      <c r="K33" s="4">
        <v>649</v>
      </c>
      <c r="L33" s="4">
        <v>567</v>
      </c>
      <c r="M33" s="4">
        <v>573</v>
      </c>
      <c r="N33" s="4">
        <v>551</v>
      </c>
      <c r="O33" s="4">
        <v>548</v>
      </c>
    </row>
    <row r="34" spans="1:15">
      <c r="A34" s="3" t="s">
        <v>46</v>
      </c>
      <c r="B34">
        <v>5.92</v>
      </c>
      <c r="C34" s="4">
        <v>387</v>
      </c>
      <c r="D34" s="4">
        <v>500</v>
      </c>
      <c r="E34" s="4">
        <v>488</v>
      </c>
      <c r="F34" s="4">
        <v>542</v>
      </c>
      <c r="G34" s="4">
        <v>488</v>
      </c>
      <c r="H34" s="4">
        <v>487</v>
      </c>
      <c r="I34" s="4">
        <v>395</v>
      </c>
      <c r="J34" s="4">
        <v>337</v>
      </c>
      <c r="K34" s="4">
        <v>373</v>
      </c>
      <c r="L34" s="4">
        <v>317</v>
      </c>
      <c r="M34" s="4">
        <v>287</v>
      </c>
      <c r="N34" s="4">
        <v>258</v>
      </c>
      <c r="O34" s="4">
        <v>267</v>
      </c>
    </row>
    <row r="35" spans="1:15">
      <c r="A35" s="3" t="s">
        <v>47</v>
      </c>
      <c r="B35">
        <v>3.11</v>
      </c>
      <c r="C35" s="4">
        <v>308</v>
      </c>
      <c r="D35" s="4">
        <v>327</v>
      </c>
      <c r="E35" s="4">
        <v>298</v>
      </c>
      <c r="F35" s="4">
        <v>301</v>
      </c>
      <c r="G35" s="4">
        <v>325</v>
      </c>
      <c r="H35" s="4">
        <v>352</v>
      </c>
      <c r="I35" s="4">
        <v>333</v>
      </c>
      <c r="J35" s="4">
        <v>238</v>
      </c>
      <c r="K35" s="4">
        <v>238</v>
      </c>
      <c r="L35" s="4">
        <v>208</v>
      </c>
      <c r="M35" s="4">
        <v>178</v>
      </c>
      <c r="N35" s="4">
        <v>157</v>
      </c>
      <c r="O35" s="4">
        <v>171</v>
      </c>
    </row>
    <row r="36" spans="1:15">
      <c r="A36" s="3" t="s">
        <v>48</v>
      </c>
      <c r="B36">
        <v>8.3699999999999992</v>
      </c>
      <c r="C36" s="4">
        <v>749</v>
      </c>
      <c r="D36" s="4">
        <v>772</v>
      </c>
      <c r="E36" s="4">
        <v>846</v>
      </c>
      <c r="F36" s="4">
        <v>795</v>
      </c>
      <c r="G36" s="4">
        <v>798</v>
      </c>
      <c r="H36" s="4">
        <v>791</v>
      </c>
      <c r="I36" s="4">
        <v>839</v>
      </c>
      <c r="J36" s="4">
        <v>687</v>
      </c>
      <c r="K36" s="4">
        <v>722</v>
      </c>
      <c r="L36" s="4">
        <v>691</v>
      </c>
      <c r="M36" s="4">
        <v>733</v>
      </c>
      <c r="N36" s="4">
        <v>744</v>
      </c>
      <c r="O36" s="4">
        <v>785</v>
      </c>
    </row>
    <row r="37" spans="1:15">
      <c r="A37" s="3" t="s">
        <v>49</v>
      </c>
      <c r="B37">
        <v>5.0599999999999996</v>
      </c>
      <c r="C37" s="4">
        <v>706</v>
      </c>
      <c r="D37" s="4">
        <v>717</v>
      </c>
      <c r="E37" s="4">
        <v>725</v>
      </c>
      <c r="F37" s="4">
        <v>686</v>
      </c>
      <c r="G37" s="4">
        <v>701</v>
      </c>
      <c r="H37" s="4">
        <v>654</v>
      </c>
      <c r="I37" s="4">
        <v>738</v>
      </c>
      <c r="J37" s="4">
        <v>604</v>
      </c>
      <c r="K37" s="4">
        <v>605</v>
      </c>
      <c r="L37" s="4">
        <v>552</v>
      </c>
      <c r="M37" s="4">
        <v>612</v>
      </c>
      <c r="N37" s="4">
        <v>743</v>
      </c>
      <c r="O37" s="4">
        <v>776</v>
      </c>
    </row>
    <row r="38" spans="1:15">
      <c r="A38" s="3" t="s">
        <v>50</v>
      </c>
      <c r="B38">
        <v>3.21</v>
      </c>
      <c r="C38" s="4">
        <v>290</v>
      </c>
      <c r="D38" s="4">
        <v>293</v>
      </c>
      <c r="E38" s="4">
        <v>301</v>
      </c>
      <c r="F38" s="4">
        <v>279</v>
      </c>
      <c r="G38" s="4">
        <v>279</v>
      </c>
      <c r="H38" s="4">
        <v>282</v>
      </c>
      <c r="I38" s="4">
        <v>271</v>
      </c>
      <c r="J38" s="4">
        <v>196</v>
      </c>
      <c r="K38" s="4">
        <v>189</v>
      </c>
      <c r="L38" s="4">
        <v>169</v>
      </c>
      <c r="M38" s="4">
        <v>147</v>
      </c>
      <c r="N38" s="4">
        <v>131</v>
      </c>
      <c r="O38" s="4">
        <v>128</v>
      </c>
    </row>
    <row r="39" spans="1:15">
      <c r="A39" s="3" t="s">
        <v>51</v>
      </c>
      <c r="B39">
        <v>6.52</v>
      </c>
      <c r="C39" s="4">
        <v>656</v>
      </c>
      <c r="D39" s="4">
        <v>701</v>
      </c>
      <c r="E39" s="4">
        <v>680</v>
      </c>
      <c r="F39" s="4">
        <v>609</v>
      </c>
      <c r="G39" s="4">
        <v>653</v>
      </c>
      <c r="H39" s="4">
        <v>675</v>
      </c>
      <c r="I39" s="4">
        <v>595</v>
      </c>
      <c r="J39" s="4">
        <v>455</v>
      </c>
      <c r="K39" s="4">
        <v>459</v>
      </c>
      <c r="L39" s="4">
        <v>399</v>
      </c>
      <c r="M39" s="4">
        <v>332</v>
      </c>
      <c r="N39" s="4">
        <v>361</v>
      </c>
      <c r="O39" s="4">
        <v>417</v>
      </c>
    </row>
    <row r="40" spans="1:15">
      <c r="A40" s="3" t="s">
        <v>52</v>
      </c>
      <c r="B40">
        <v>4.84</v>
      </c>
      <c r="C40" s="4">
        <v>494</v>
      </c>
      <c r="D40" s="4">
        <v>533</v>
      </c>
      <c r="E40" s="4">
        <v>515</v>
      </c>
      <c r="F40" s="4">
        <v>496</v>
      </c>
      <c r="G40" s="4">
        <v>476</v>
      </c>
      <c r="H40" s="4">
        <v>453</v>
      </c>
      <c r="I40" s="4">
        <v>417</v>
      </c>
      <c r="J40" s="4">
        <v>315</v>
      </c>
      <c r="K40" s="4">
        <v>258</v>
      </c>
      <c r="L40" s="4">
        <v>251</v>
      </c>
      <c r="M40" s="4">
        <v>277</v>
      </c>
      <c r="N40" s="4">
        <v>266</v>
      </c>
      <c r="O40" s="4">
        <v>263</v>
      </c>
    </row>
    <row r="41" spans="1:15">
      <c r="A41" s="3" t="s">
        <v>53</v>
      </c>
      <c r="B41">
        <v>6.41</v>
      </c>
      <c r="C41" s="4">
        <v>422</v>
      </c>
      <c r="D41" s="4">
        <v>453</v>
      </c>
      <c r="E41" s="4">
        <v>442</v>
      </c>
      <c r="F41" s="4">
        <v>406</v>
      </c>
      <c r="G41" s="4">
        <v>468</v>
      </c>
      <c r="H41" s="4">
        <v>484</v>
      </c>
      <c r="I41" s="4">
        <v>533</v>
      </c>
      <c r="J41" s="4">
        <v>430</v>
      </c>
      <c r="K41" s="4">
        <v>433</v>
      </c>
      <c r="L41" s="4">
        <v>365</v>
      </c>
      <c r="M41" s="4">
        <v>302</v>
      </c>
      <c r="N41" s="4">
        <v>237</v>
      </c>
      <c r="O41" s="4">
        <v>188</v>
      </c>
    </row>
    <row r="42" spans="1:15">
      <c r="A42" s="3" t="s">
        <v>54</v>
      </c>
      <c r="B42">
        <v>7.71</v>
      </c>
      <c r="C42" s="4">
        <v>525</v>
      </c>
      <c r="D42" s="4">
        <v>571</v>
      </c>
      <c r="E42" s="4">
        <v>606</v>
      </c>
      <c r="F42" s="4">
        <v>566</v>
      </c>
      <c r="G42" s="4">
        <v>571</v>
      </c>
      <c r="H42" s="4">
        <v>532</v>
      </c>
      <c r="I42" s="4">
        <v>527</v>
      </c>
      <c r="J42" s="4">
        <v>419</v>
      </c>
      <c r="K42" s="4">
        <v>374</v>
      </c>
      <c r="L42" s="4">
        <v>322</v>
      </c>
      <c r="M42" s="4">
        <v>297</v>
      </c>
      <c r="N42" s="4">
        <v>291</v>
      </c>
      <c r="O42" s="4">
        <v>281</v>
      </c>
    </row>
    <row r="43" spans="1:15">
      <c r="A43" s="3" t="s">
        <v>55</v>
      </c>
      <c r="B43">
        <v>6.17</v>
      </c>
      <c r="C43" s="4">
        <v>822</v>
      </c>
      <c r="D43" s="4">
        <v>839</v>
      </c>
      <c r="E43" s="4">
        <v>866</v>
      </c>
      <c r="F43" s="4">
        <v>766</v>
      </c>
      <c r="G43" s="4">
        <v>746</v>
      </c>
      <c r="H43" s="4">
        <v>722</v>
      </c>
      <c r="I43" s="4">
        <v>833</v>
      </c>
      <c r="J43" s="4">
        <v>614</v>
      </c>
      <c r="K43" s="4">
        <v>572</v>
      </c>
      <c r="L43" s="4">
        <v>491</v>
      </c>
      <c r="M43" s="4">
        <v>456</v>
      </c>
      <c r="N43" s="4">
        <v>436</v>
      </c>
      <c r="O43" s="4">
        <v>504</v>
      </c>
    </row>
    <row r="44" spans="1:15">
      <c r="A44" s="3" t="s">
        <v>56</v>
      </c>
      <c r="B44">
        <v>10.25</v>
      </c>
      <c r="C44" s="4">
        <v>866</v>
      </c>
      <c r="D44" s="4">
        <v>1089</v>
      </c>
      <c r="E44" s="4">
        <v>1100</v>
      </c>
      <c r="F44" s="4">
        <v>1017</v>
      </c>
      <c r="G44" s="4">
        <v>1031</v>
      </c>
      <c r="H44" s="4">
        <v>1023</v>
      </c>
      <c r="I44" s="4">
        <v>1064</v>
      </c>
      <c r="J44" s="4">
        <v>885</v>
      </c>
      <c r="K44" s="4">
        <v>861</v>
      </c>
      <c r="L44" s="4">
        <v>779</v>
      </c>
      <c r="M44" s="4">
        <v>751</v>
      </c>
      <c r="N44" s="4">
        <v>663</v>
      </c>
      <c r="O44" s="4">
        <v>620</v>
      </c>
    </row>
    <row r="45" spans="1:15">
      <c r="A45" s="3" t="s">
        <v>57</v>
      </c>
      <c r="B45">
        <v>3.36</v>
      </c>
      <c r="C45" s="4">
        <v>389</v>
      </c>
      <c r="D45" s="4">
        <v>380</v>
      </c>
      <c r="E45" s="4">
        <v>367</v>
      </c>
      <c r="F45" s="4">
        <v>330</v>
      </c>
      <c r="G45" s="4">
        <v>310</v>
      </c>
      <c r="H45" s="4">
        <v>299</v>
      </c>
      <c r="I45" s="4">
        <v>289</v>
      </c>
      <c r="J45" s="4">
        <v>174</v>
      </c>
      <c r="K45" s="4">
        <v>147</v>
      </c>
      <c r="L45" s="4">
        <v>152</v>
      </c>
      <c r="M45" s="4">
        <v>154</v>
      </c>
      <c r="N45" s="4">
        <v>139</v>
      </c>
      <c r="O45" s="4">
        <v>136</v>
      </c>
    </row>
    <row r="46" spans="1:15">
      <c r="A46" s="3" t="s">
        <v>58</v>
      </c>
      <c r="B46">
        <v>11.7</v>
      </c>
      <c r="C46" s="4">
        <v>993</v>
      </c>
      <c r="D46" s="4">
        <v>1072</v>
      </c>
      <c r="E46" s="4">
        <v>1085</v>
      </c>
      <c r="F46" s="4">
        <v>1044</v>
      </c>
      <c r="G46" s="4">
        <v>1067</v>
      </c>
      <c r="H46" s="4">
        <v>1040</v>
      </c>
      <c r="I46" s="4">
        <v>1053</v>
      </c>
      <c r="J46" s="4">
        <v>778</v>
      </c>
      <c r="K46" s="4">
        <v>784</v>
      </c>
      <c r="L46" s="4">
        <v>678</v>
      </c>
      <c r="M46" s="4">
        <v>625</v>
      </c>
      <c r="N46" s="4">
        <v>555</v>
      </c>
      <c r="O46" s="4">
        <v>504</v>
      </c>
    </row>
    <row r="47" spans="1:15">
      <c r="A47" s="3" t="s">
        <v>59</v>
      </c>
      <c r="B47">
        <v>4.6100000000000003</v>
      </c>
      <c r="C47" s="4">
        <v>426</v>
      </c>
      <c r="D47" s="4">
        <v>405</v>
      </c>
      <c r="E47" s="4">
        <v>345</v>
      </c>
      <c r="F47" s="4">
        <v>308</v>
      </c>
      <c r="G47" s="4">
        <v>316</v>
      </c>
      <c r="H47" s="4">
        <v>307</v>
      </c>
      <c r="I47" s="4">
        <v>347</v>
      </c>
      <c r="J47" s="4">
        <v>230</v>
      </c>
      <c r="K47" s="4">
        <v>223</v>
      </c>
      <c r="L47" s="4">
        <v>199</v>
      </c>
      <c r="M47" s="4">
        <v>179</v>
      </c>
      <c r="N47" s="4">
        <v>122</v>
      </c>
      <c r="O47" s="4">
        <v>149</v>
      </c>
    </row>
    <row r="48" spans="1:15">
      <c r="A48" s="3" t="s">
        <v>60</v>
      </c>
      <c r="B48">
        <v>9.6</v>
      </c>
      <c r="C48" s="4">
        <v>1109</v>
      </c>
      <c r="D48" s="4">
        <v>1112</v>
      </c>
      <c r="E48" s="4">
        <v>1109</v>
      </c>
      <c r="F48" s="4">
        <v>1077</v>
      </c>
      <c r="G48" s="4">
        <v>1026</v>
      </c>
      <c r="H48" s="4">
        <v>977</v>
      </c>
      <c r="I48" s="4">
        <v>909</v>
      </c>
      <c r="J48" s="4">
        <v>634</v>
      </c>
      <c r="K48" s="4">
        <v>618</v>
      </c>
      <c r="L48" s="4">
        <v>600</v>
      </c>
      <c r="M48" s="4">
        <v>562</v>
      </c>
      <c r="N48" s="4">
        <v>510</v>
      </c>
      <c r="O48" s="4">
        <v>530</v>
      </c>
    </row>
    <row r="49" spans="1:15">
      <c r="A49" s="3" t="s">
        <v>61</v>
      </c>
      <c r="B49">
        <v>5.83</v>
      </c>
      <c r="C49" s="4">
        <v>426</v>
      </c>
      <c r="D49" s="4">
        <v>383</v>
      </c>
      <c r="E49" s="4">
        <v>399</v>
      </c>
      <c r="F49" s="4">
        <v>416</v>
      </c>
      <c r="G49" s="4">
        <v>405</v>
      </c>
      <c r="H49" s="4">
        <v>416</v>
      </c>
      <c r="I49" s="4">
        <v>444</v>
      </c>
      <c r="J49" s="4">
        <v>349</v>
      </c>
      <c r="K49" s="4">
        <v>341</v>
      </c>
      <c r="L49" s="4">
        <v>264</v>
      </c>
      <c r="M49" s="4">
        <v>251</v>
      </c>
      <c r="N49" s="4">
        <v>231</v>
      </c>
      <c r="O49" s="4">
        <v>222</v>
      </c>
    </row>
    <row r="50" spans="1:15">
      <c r="A50" s="3" t="s">
        <v>62</v>
      </c>
      <c r="B50">
        <v>4.87</v>
      </c>
      <c r="C50" s="4">
        <v>342</v>
      </c>
      <c r="D50" s="4">
        <v>353</v>
      </c>
      <c r="E50" s="4">
        <v>403</v>
      </c>
      <c r="F50" s="4">
        <v>404</v>
      </c>
      <c r="G50" s="4">
        <v>326</v>
      </c>
      <c r="H50" s="4">
        <v>341</v>
      </c>
      <c r="I50" s="4">
        <v>409</v>
      </c>
      <c r="J50" s="4">
        <v>355</v>
      </c>
      <c r="K50" s="4">
        <v>369</v>
      </c>
      <c r="L50" s="4">
        <v>336</v>
      </c>
      <c r="M50" s="4">
        <v>305</v>
      </c>
      <c r="N50" s="4">
        <v>265</v>
      </c>
      <c r="O50" s="4">
        <v>277</v>
      </c>
    </row>
    <row r="51" spans="1:15">
      <c r="A51" s="3" t="s">
        <v>63</v>
      </c>
      <c r="B51">
        <v>5.72</v>
      </c>
      <c r="C51" s="4">
        <v>560</v>
      </c>
      <c r="D51" s="4">
        <v>626</v>
      </c>
      <c r="E51" s="4">
        <v>646</v>
      </c>
      <c r="F51" s="4">
        <v>663</v>
      </c>
      <c r="G51" s="4">
        <v>656</v>
      </c>
      <c r="H51" s="4">
        <v>583</v>
      </c>
      <c r="I51" s="4">
        <v>590</v>
      </c>
      <c r="J51" s="4">
        <v>346</v>
      </c>
      <c r="K51" s="4">
        <v>301</v>
      </c>
      <c r="L51" s="4">
        <v>248</v>
      </c>
      <c r="M51" s="4">
        <v>225</v>
      </c>
      <c r="N51" s="4">
        <v>180</v>
      </c>
      <c r="O51" s="4">
        <v>180</v>
      </c>
    </row>
    <row r="52" spans="1:15">
      <c r="A52" s="3" t="s">
        <v>64</v>
      </c>
      <c r="B52">
        <v>7.87</v>
      </c>
      <c r="C52" s="4">
        <v>911</v>
      </c>
      <c r="D52" s="4">
        <v>933</v>
      </c>
      <c r="E52" s="4">
        <v>933</v>
      </c>
      <c r="F52" s="4">
        <v>886</v>
      </c>
      <c r="G52" s="4">
        <v>887</v>
      </c>
      <c r="H52" s="4">
        <v>805</v>
      </c>
      <c r="I52" s="4">
        <v>787</v>
      </c>
      <c r="J52" s="4">
        <v>619</v>
      </c>
      <c r="K52" s="4">
        <v>563</v>
      </c>
      <c r="L52" s="4">
        <v>478</v>
      </c>
      <c r="M52" s="4">
        <v>411</v>
      </c>
      <c r="N52" s="4">
        <v>358</v>
      </c>
      <c r="O52" s="4">
        <v>406</v>
      </c>
    </row>
    <row r="53" spans="1:15">
      <c r="A53" s="3" t="s">
        <v>65</v>
      </c>
      <c r="B53">
        <v>5.85</v>
      </c>
      <c r="C53" s="4">
        <v>546</v>
      </c>
      <c r="D53" s="4">
        <v>521</v>
      </c>
      <c r="E53" s="4">
        <v>509</v>
      </c>
      <c r="F53" s="4">
        <v>527</v>
      </c>
      <c r="G53" s="4">
        <v>543</v>
      </c>
      <c r="H53" s="4">
        <v>544</v>
      </c>
      <c r="I53" s="4">
        <v>554</v>
      </c>
      <c r="J53" s="4">
        <v>378</v>
      </c>
      <c r="K53" s="4">
        <v>395</v>
      </c>
      <c r="L53" s="4">
        <v>360</v>
      </c>
      <c r="M53" s="4">
        <v>385</v>
      </c>
      <c r="N53" s="4">
        <v>349</v>
      </c>
      <c r="O53" s="4">
        <v>342</v>
      </c>
    </row>
    <row r="54" spans="1:15">
      <c r="A54" s="3" t="s">
        <v>66</v>
      </c>
      <c r="B54">
        <v>28.02</v>
      </c>
      <c r="C54" s="4">
        <v>3992</v>
      </c>
      <c r="D54" s="4">
        <v>3750</v>
      </c>
      <c r="E54" s="4">
        <v>3507</v>
      </c>
      <c r="F54" s="4">
        <v>3930</v>
      </c>
      <c r="G54" s="4">
        <v>3933</v>
      </c>
      <c r="H54" s="4">
        <v>3488</v>
      </c>
      <c r="I54" s="4">
        <v>3275</v>
      </c>
      <c r="J54" s="4">
        <v>2537</v>
      </c>
      <c r="K54" s="4">
        <v>2526</v>
      </c>
      <c r="L54" s="4">
        <v>2205</v>
      </c>
      <c r="M54" s="4">
        <v>2134</v>
      </c>
      <c r="N54" s="4">
        <v>2118</v>
      </c>
      <c r="O54" s="4">
        <v>2142</v>
      </c>
    </row>
    <row r="55" spans="1:15">
      <c r="A55" s="3" t="s">
        <v>67</v>
      </c>
      <c r="B55">
        <v>13.53</v>
      </c>
      <c r="C55" s="4">
        <v>1066</v>
      </c>
      <c r="D55" s="4">
        <v>1169</v>
      </c>
      <c r="E55" s="4">
        <v>1163</v>
      </c>
      <c r="F55" s="4">
        <v>1220</v>
      </c>
      <c r="G55" s="4">
        <v>1342</v>
      </c>
      <c r="H55" s="4">
        <v>1291</v>
      </c>
      <c r="I55" s="4">
        <v>1330</v>
      </c>
      <c r="J55" s="4">
        <v>1055</v>
      </c>
      <c r="K55" s="4">
        <v>1096</v>
      </c>
      <c r="L55" s="4">
        <v>1014</v>
      </c>
      <c r="M55" s="4">
        <v>936</v>
      </c>
      <c r="N55" s="4">
        <v>848</v>
      </c>
      <c r="O55" s="4">
        <v>838</v>
      </c>
    </row>
    <row r="56" spans="1:15">
      <c r="A56" s="3" t="s">
        <v>68</v>
      </c>
      <c r="B56">
        <v>7.93</v>
      </c>
      <c r="C56" s="4">
        <v>362</v>
      </c>
      <c r="D56" s="4">
        <v>446</v>
      </c>
      <c r="E56" s="4">
        <v>448</v>
      </c>
      <c r="F56" s="4">
        <v>399</v>
      </c>
      <c r="G56" s="4">
        <v>442</v>
      </c>
      <c r="H56" s="4">
        <v>475</v>
      </c>
      <c r="I56" s="4">
        <v>458</v>
      </c>
      <c r="J56" s="4">
        <v>377</v>
      </c>
      <c r="K56" s="4">
        <v>417</v>
      </c>
      <c r="L56" s="4">
        <v>406</v>
      </c>
      <c r="M56" s="4">
        <v>388</v>
      </c>
      <c r="N56" s="4">
        <v>385</v>
      </c>
      <c r="O56" s="4">
        <v>397</v>
      </c>
    </row>
    <row r="57" spans="1:15">
      <c r="A57" s="3" t="s">
        <v>69</v>
      </c>
      <c r="B57">
        <v>35.24</v>
      </c>
      <c r="C57" s="4">
        <v>7719</v>
      </c>
      <c r="D57" s="4">
        <v>8753</v>
      </c>
      <c r="E57" s="4">
        <v>9401</v>
      </c>
      <c r="F57" s="4">
        <v>9876</v>
      </c>
      <c r="G57" s="4">
        <v>10486</v>
      </c>
      <c r="H57" s="4">
        <v>9775</v>
      </c>
      <c r="I57" s="4">
        <v>9295</v>
      </c>
      <c r="J57" s="4">
        <v>8015</v>
      </c>
      <c r="K57" s="4">
        <v>8163</v>
      </c>
      <c r="L57" s="4">
        <v>7656</v>
      </c>
      <c r="M57" s="4">
        <v>7545</v>
      </c>
      <c r="N57" s="4">
        <v>7242</v>
      </c>
      <c r="O57" s="4">
        <v>7201</v>
      </c>
    </row>
    <row r="58" spans="1:15">
      <c r="A58" s="3" t="s">
        <v>70</v>
      </c>
      <c r="B58">
        <v>3.88</v>
      </c>
      <c r="C58" s="4">
        <v>333</v>
      </c>
      <c r="D58" s="4">
        <v>377</v>
      </c>
      <c r="E58" s="4">
        <v>455</v>
      </c>
      <c r="F58" s="4">
        <v>359</v>
      </c>
      <c r="G58" s="4">
        <v>376</v>
      </c>
      <c r="H58" s="4">
        <v>390</v>
      </c>
      <c r="I58" s="4">
        <v>400</v>
      </c>
      <c r="J58" s="4">
        <v>329</v>
      </c>
      <c r="K58" s="4">
        <v>292</v>
      </c>
      <c r="L58" s="4">
        <v>279</v>
      </c>
      <c r="M58" s="4">
        <v>277</v>
      </c>
      <c r="N58" s="4">
        <v>246</v>
      </c>
      <c r="O58" s="4">
        <v>234</v>
      </c>
    </row>
    <row r="59" spans="1:15">
      <c r="A59" s="3" t="s">
        <v>71</v>
      </c>
      <c r="B59">
        <v>8.82</v>
      </c>
      <c r="C59" s="4">
        <v>815</v>
      </c>
      <c r="D59" s="4">
        <v>802</v>
      </c>
      <c r="E59" s="4">
        <v>745</v>
      </c>
      <c r="F59" s="4">
        <v>723</v>
      </c>
      <c r="G59" s="4">
        <v>736</v>
      </c>
      <c r="H59" s="4">
        <v>696</v>
      </c>
      <c r="I59" s="4">
        <v>661</v>
      </c>
      <c r="J59" s="4">
        <v>451</v>
      </c>
      <c r="K59" s="4">
        <v>508</v>
      </c>
      <c r="L59" s="4">
        <v>450</v>
      </c>
      <c r="M59" s="4">
        <v>407</v>
      </c>
      <c r="N59" s="4">
        <v>335</v>
      </c>
      <c r="O59" s="4">
        <v>330</v>
      </c>
    </row>
    <row r="60" spans="1:15">
      <c r="A60" s="3" t="s">
        <v>72</v>
      </c>
      <c r="B60">
        <v>6.4</v>
      </c>
      <c r="C60" s="4">
        <v>332</v>
      </c>
      <c r="D60" s="4">
        <v>392</v>
      </c>
      <c r="E60" s="4">
        <v>397</v>
      </c>
      <c r="F60" s="4">
        <v>449</v>
      </c>
      <c r="G60" s="4">
        <v>489</v>
      </c>
      <c r="H60" s="4">
        <v>500</v>
      </c>
      <c r="I60" s="4">
        <v>537</v>
      </c>
      <c r="J60" s="4">
        <v>393</v>
      </c>
      <c r="K60" s="4">
        <v>386</v>
      </c>
      <c r="L60" s="4">
        <v>356</v>
      </c>
      <c r="M60" s="4">
        <v>308</v>
      </c>
      <c r="N60" s="4">
        <v>283</v>
      </c>
      <c r="O60" s="4">
        <v>288</v>
      </c>
    </row>
    <row r="61" spans="1:15">
      <c r="A61" s="3" t="s">
        <v>73</v>
      </c>
      <c r="B61">
        <v>7.48</v>
      </c>
      <c r="C61" s="4">
        <v>714</v>
      </c>
      <c r="D61" s="4">
        <v>758</v>
      </c>
      <c r="E61" s="4">
        <v>797</v>
      </c>
      <c r="F61" s="4">
        <v>763</v>
      </c>
      <c r="G61" s="4">
        <v>740</v>
      </c>
      <c r="H61" s="4">
        <v>672</v>
      </c>
      <c r="I61" s="4">
        <v>682</v>
      </c>
      <c r="J61" s="4">
        <v>589</v>
      </c>
      <c r="K61" s="4">
        <v>565</v>
      </c>
      <c r="L61" s="4">
        <v>516</v>
      </c>
      <c r="M61" s="4">
        <v>472</v>
      </c>
      <c r="N61" s="4">
        <v>402</v>
      </c>
      <c r="O61" s="4">
        <v>404</v>
      </c>
    </row>
    <row r="62" spans="1:15">
      <c r="A62" s="3" t="s">
        <v>74</v>
      </c>
      <c r="B62">
        <v>3.32</v>
      </c>
      <c r="C62" s="4">
        <v>294</v>
      </c>
      <c r="D62" s="4">
        <v>322</v>
      </c>
      <c r="E62" s="4">
        <v>307</v>
      </c>
      <c r="F62" s="4">
        <v>296</v>
      </c>
      <c r="G62" s="4">
        <v>295</v>
      </c>
      <c r="H62" s="4">
        <v>313</v>
      </c>
      <c r="I62" s="4">
        <v>290</v>
      </c>
      <c r="J62" s="4">
        <v>223</v>
      </c>
      <c r="K62" s="4">
        <v>203</v>
      </c>
      <c r="L62" s="4">
        <v>174</v>
      </c>
      <c r="M62" s="4">
        <v>143</v>
      </c>
      <c r="N62" s="4">
        <v>129</v>
      </c>
      <c r="O62" s="4">
        <v>133</v>
      </c>
    </row>
    <row r="63" spans="1:15">
      <c r="A63" s="3" t="s">
        <v>75</v>
      </c>
      <c r="B63">
        <v>9.9499999999999993</v>
      </c>
      <c r="C63" s="4">
        <v>652</v>
      </c>
      <c r="D63" s="4">
        <v>682</v>
      </c>
      <c r="E63" s="4">
        <v>687</v>
      </c>
      <c r="F63" s="4">
        <v>665</v>
      </c>
      <c r="G63" s="4">
        <v>635</v>
      </c>
      <c r="H63" s="4">
        <v>591</v>
      </c>
      <c r="I63" s="4">
        <v>565</v>
      </c>
      <c r="J63" s="4">
        <v>401</v>
      </c>
      <c r="K63" s="4">
        <v>343</v>
      </c>
      <c r="L63" s="4">
        <v>289</v>
      </c>
      <c r="M63" s="4">
        <v>279</v>
      </c>
      <c r="N63" s="4">
        <v>222</v>
      </c>
      <c r="O63" s="4">
        <v>245</v>
      </c>
    </row>
    <row r="64" spans="1:15">
      <c r="A64" s="3" t="s">
        <v>76</v>
      </c>
      <c r="B64">
        <v>4.3499999999999996</v>
      </c>
      <c r="C64" s="4">
        <v>385</v>
      </c>
      <c r="D64" s="4">
        <v>512</v>
      </c>
      <c r="E64" s="4">
        <v>498</v>
      </c>
      <c r="F64" s="4">
        <v>503</v>
      </c>
      <c r="G64" s="4">
        <v>495</v>
      </c>
      <c r="H64" s="4">
        <v>483</v>
      </c>
      <c r="I64" s="4">
        <v>427</v>
      </c>
      <c r="J64" s="4">
        <v>347</v>
      </c>
      <c r="K64" s="4">
        <v>361</v>
      </c>
      <c r="L64" s="4">
        <v>324</v>
      </c>
      <c r="M64" s="4">
        <v>307</v>
      </c>
      <c r="N64" s="4">
        <v>216</v>
      </c>
      <c r="O64" s="4">
        <v>187</v>
      </c>
    </row>
    <row r="65" spans="1:15">
      <c r="A65" s="3" t="s">
        <v>77</v>
      </c>
      <c r="B65">
        <v>6.26</v>
      </c>
      <c r="C65" s="4">
        <v>995</v>
      </c>
      <c r="D65" s="4">
        <v>1057</v>
      </c>
      <c r="E65" s="4">
        <v>1076</v>
      </c>
      <c r="F65" s="4">
        <v>1125</v>
      </c>
      <c r="G65" s="4">
        <v>1048</v>
      </c>
      <c r="H65" s="4">
        <v>1008</v>
      </c>
      <c r="I65" s="4">
        <v>908</v>
      </c>
      <c r="J65" s="4">
        <v>687</v>
      </c>
      <c r="K65" s="4">
        <v>639</v>
      </c>
      <c r="L65" s="4">
        <v>605</v>
      </c>
      <c r="M65" s="4">
        <v>568</v>
      </c>
      <c r="N65" s="4">
        <v>553</v>
      </c>
      <c r="O65" s="4">
        <v>562</v>
      </c>
    </row>
    <row r="66" spans="1:15">
      <c r="A66" s="3" t="s">
        <v>78</v>
      </c>
      <c r="B66">
        <v>12.89</v>
      </c>
      <c r="C66" s="4">
        <v>1039</v>
      </c>
      <c r="D66" s="4">
        <v>1201</v>
      </c>
      <c r="E66" s="4">
        <v>1225</v>
      </c>
      <c r="F66" s="4">
        <v>1231</v>
      </c>
      <c r="G66" s="4">
        <v>1421</v>
      </c>
      <c r="H66" s="4">
        <v>1535</v>
      </c>
      <c r="I66" s="4">
        <v>1547</v>
      </c>
      <c r="J66" s="4">
        <v>1209</v>
      </c>
      <c r="K66" s="4">
        <v>1264</v>
      </c>
      <c r="L66" s="4">
        <v>1120</v>
      </c>
      <c r="M66" s="4">
        <v>978</v>
      </c>
      <c r="N66" s="4">
        <v>955</v>
      </c>
      <c r="O66" s="4">
        <v>914</v>
      </c>
    </row>
    <row r="67" spans="1:15">
      <c r="A67" s="3" t="s">
        <v>79</v>
      </c>
      <c r="B67">
        <v>5.49</v>
      </c>
      <c r="C67" s="4">
        <v>859</v>
      </c>
      <c r="D67" s="4">
        <v>934</v>
      </c>
      <c r="E67" s="4">
        <v>930</v>
      </c>
      <c r="F67" s="4">
        <v>1104</v>
      </c>
      <c r="G67" s="4">
        <v>1351</v>
      </c>
      <c r="H67" s="4">
        <v>1455</v>
      </c>
      <c r="I67" s="4">
        <v>1636</v>
      </c>
      <c r="J67" s="4">
        <v>1397</v>
      </c>
      <c r="K67" s="4">
        <v>1404</v>
      </c>
      <c r="L67" s="4">
        <v>1494</v>
      </c>
      <c r="M67" s="4">
        <v>1564</v>
      </c>
      <c r="N67" s="4">
        <v>1504</v>
      </c>
      <c r="O67" s="4">
        <v>1599</v>
      </c>
    </row>
    <row r="68" spans="1:15">
      <c r="A68" s="3" t="s">
        <v>80</v>
      </c>
      <c r="B68">
        <v>4.3899999999999997</v>
      </c>
      <c r="C68" s="4">
        <v>364</v>
      </c>
      <c r="D68" s="4">
        <v>452</v>
      </c>
      <c r="E68" s="4">
        <v>427</v>
      </c>
      <c r="F68" s="4">
        <v>411</v>
      </c>
      <c r="G68" s="4">
        <v>445</v>
      </c>
      <c r="H68" s="4">
        <v>435</v>
      </c>
      <c r="I68" s="4">
        <v>440</v>
      </c>
      <c r="J68" s="4">
        <v>368</v>
      </c>
      <c r="K68" s="4">
        <v>340</v>
      </c>
      <c r="L68" s="4">
        <v>331</v>
      </c>
      <c r="M68" s="4">
        <v>366</v>
      </c>
      <c r="N68" s="4">
        <v>344</v>
      </c>
      <c r="O68" s="4">
        <v>353</v>
      </c>
    </row>
    <row r="69" spans="1:15">
      <c r="A69" s="3" t="s">
        <v>81</v>
      </c>
      <c r="B69">
        <v>2.27</v>
      </c>
      <c r="C69" s="4">
        <v>150</v>
      </c>
      <c r="D69" s="4">
        <v>171</v>
      </c>
      <c r="E69" s="4">
        <v>143</v>
      </c>
      <c r="F69" s="4">
        <v>165</v>
      </c>
      <c r="G69" s="4">
        <v>167</v>
      </c>
      <c r="H69" s="4">
        <v>167</v>
      </c>
      <c r="I69" s="4">
        <v>144</v>
      </c>
      <c r="J69" s="4">
        <v>134</v>
      </c>
      <c r="K69" s="4">
        <v>123</v>
      </c>
      <c r="L69" s="4">
        <v>96</v>
      </c>
      <c r="M69" s="4">
        <v>79</v>
      </c>
      <c r="N69" s="4">
        <v>49</v>
      </c>
      <c r="O69" s="4">
        <v>48</v>
      </c>
    </row>
    <row r="70" spans="1:15">
      <c r="A70" s="3" t="s">
        <v>82</v>
      </c>
      <c r="B70">
        <v>2.5299999999999998</v>
      </c>
      <c r="C70" s="4">
        <v>313</v>
      </c>
      <c r="D70" s="4">
        <v>295</v>
      </c>
      <c r="E70" s="4">
        <v>283</v>
      </c>
      <c r="F70" s="4">
        <v>241</v>
      </c>
      <c r="G70" s="4">
        <v>270</v>
      </c>
      <c r="H70" s="4">
        <v>252</v>
      </c>
      <c r="I70" s="4">
        <v>244</v>
      </c>
      <c r="J70" s="4">
        <v>188</v>
      </c>
      <c r="K70" s="4">
        <v>192</v>
      </c>
      <c r="L70" s="4">
        <v>172</v>
      </c>
      <c r="M70" s="4">
        <v>156</v>
      </c>
      <c r="N70" s="4">
        <v>124</v>
      </c>
      <c r="O70" s="4">
        <v>130</v>
      </c>
    </row>
    <row r="71" spans="1:15">
      <c r="A71" s="3" t="s">
        <v>83</v>
      </c>
      <c r="B71">
        <v>6.9</v>
      </c>
      <c r="C71" s="4">
        <v>565</v>
      </c>
      <c r="D71" s="4">
        <v>560</v>
      </c>
      <c r="E71" s="4">
        <v>574</v>
      </c>
      <c r="F71" s="4">
        <v>486</v>
      </c>
      <c r="G71" s="4">
        <v>510</v>
      </c>
      <c r="H71" s="4">
        <v>497</v>
      </c>
      <c r="I71" s="4">
        <v>445</v>
      </c>
      <c r="J71" s="4">
        <v>285</v>
      </c>
      <c r="K71" s="4">
        <v>296</v>
      </c>
      <c r="L71" s="4">
        <v>263</v>
      </c>
      <c r="M71" s="4">
        <v>195</v>
      </c>
      <c r="N71" s="4">
        <v>153</v>
      </c>
      <c r="O71" s="4">
        <v>145</v>
      </c>
    </row>
    <row r="72" spans="1:15">
      <c r="A72" s="3" t="s">
        <v>84</v>
      </c>
      <c r="B72">
        <v>3.83</v>
      </c>
      <c r="C72" s="4">
        <v>234</v>
      </c>
      <c r="D72" s="4">
        <v>222</v>
      </c>
      <c r="E72" s="4">
        <v>220</v>
      </c>
      <c r="F72" s="4">
        <v>207</v>
      </c>
      <c r="G72" s="4">
        <v>217</v>
      </c>
      <c r="H72" s="4">
        <v>228</v>
      </c>
      <c r="I72" s="4">
        <v>179</v>
      </c>
      <c r="J72" s="4">
        <v>152</v>
      </c>
      <c r="K72" s="4">
        <v>147</v>
      </c>
      <c r="L72" s="4">
        <v>158</v>
      </c>
      <c r="M72" s="4">
        <v>142</v>
      </c>
      <c r="N72" s="4">
        <v>153</v>
      </c>
      <c r="O72" s="4">
        <v>164</v>
      </c>
    </row>
    <row r="73" spans="1:15">
      <c r="A73" s="3" t="s">
        <v>85</v>
      </c>
      <c r="B73">
        <v>3.88</v>
      </c>
      <c r="C73" s="4">
        <v>227</v>
      </c>
      <c r="D73" s="4">
        <v>217</v>
      </c>
      <c r="E73" s="4">
        <v>210</v>
      </c>
      <c r="F73" s="4">
        <v>215</v>
      </c>
      <c r="G73" s="4">
        <v>226</v>
      </c>
      <c r="H73" s="4">
        <v>202</v>
      </c>
      <c r="I73" s="4">
        <v>181</v>
      </c>
      <c r="J73" s="4">
        <v>168</v>
      </c>
      <c r="K73" s="4">
        <v>181</v>
      </c>
      <c r="L73" s="4">
        <v>147</v>
      </c>
      <c r="M73" s="4">
        <v>142</v>
      </c>
      <c r="N73" s="4">
        <v>105</v>
      </c>
      <c r="O73" s="4">
        <v>111</v>
      </c>
    </row>
    <row r="74" spans="1:15">
      <c r="A74" s="3" t="s">
        <v>86</v>
      </c>
      <c r="B74">
        <v>11.08</v>
      </c>
      <c r="C74" s="4">
        <v>896</v>
      </c>
      <c r="D74" s="4">
        <v>1014</v>
      </c>
      <c r="E74" s="4">
        <v>959</v>
      </c>
      <c r="F74" s="4">
        <v>922</v>
      </c>
      <c r="G74" s="4">
        <v>882</v>
      </c>
      <c r="H74" s="4">
        <v>867</v>
      </c>
      <c r="I74" s="4">
        <v>862</v>
      </c>
      <c r="J74" s="4">
        <v>604</v>
      </c>
      <c r="K74" s="4">
        <v>569</v>
      </c>
      <c r="L74" s="4">
        <v>568</v>
      </c>
      <c r="M74" s="4">
        <v>528</v>
      </c>
      <c r="N74" s="4">
        <v>491</v>
      </c>
      <c r="O74" s="4">
        <v>511</v>
      </c>
    </row>
    <row r="75" spans="1:15">
      <c r="A75" s="3" t="s">
        <v>87</v>
      </c>
      <c r="B75">
        <v>2.06</v>
      </c>
      <c r="C75" s="4">
        <v>105</v>
      </c>
      <c r="D75" s="4">
        <v>114</v>
      </c>
      <c r="E75" s="4">
        <v>205</v>
      </c>
      <c r="F75" s="4">
        <v>183</v>
      </c>
      <c r="G75" s="4">
        <v>174</v>
      </c>
      <c r="H75" s="4">
        <v>181</v>
      </c>
      <c r="I75" s="4">
        <v>315</v>
      </c>
      <c r="J75" s="4">
        <v>225</v>
      </c>
      <c r="K75" s="4">
        <v>303</v>
      </c>
      <c r="L75" s="4">
        <v>328</v>
      </c>
      <c r="M75" s="4">
        <v>369</v>
      </c>
      <c r="N75" s="4">
        <v>359</v>
      </c>
      <c r="O75" s="4">
        <v>326</v>
      </c>
    </row>
    <row r="76" spans="1:15">
      <c r="A76" s="3" t="s">
        <v>88</v>
      </c>
      <c r="B76">
        <v>5</v>
      </c>
      <c r="C76" s="4">
        <v>665</v>
      </c>
      <c r="D76" s="4">
        <v>629</v>
      </c>
      <c r="E76" s="4">
        <v>683</v>
      </c>
      <c r="F76" s="4">
        <v>632</v>
      </c>
      <c r="G76" s="4">
        <v>622</v>
      </c>
      <c r="H76" s="4">
        <v>587</v>
      </c>
      <c r="I76" s="4">
        <v>578</v>
      </c>
      <c r="J76" s="4">
        <v>376</v>
      </c>
      <c r="K76" s="4">
        <v>367</v>
      </c>
      <c r="L76" s="4">
        <v>329</v>
      </c>
      <c r="M76" s="4">
        <v>318</v>
      </c>
      <c r="N76" s="4">
        <v>304</v>
      </c>
      <c r="O76" s="4">
        <v>301</v>
      </c>
    </row>
    <row r="77" spans="1:15">
      <c r="A77" s="3" t="s">
        <v>89</v>
      </c>
      <c r="B77">
        <v>8.3000000000000007</v>
      </c>
      <c r="C77" s="4">
        <v>823</v>
      </c>
      <c r="D77" s="4">
        <v>884</v>
      </c>
      <c r="E77" s="4">
        <v>889</v>
      </c>
      <c r="F77" s="4">
        <v>922</v>
      </c>
      <c r="G77" s="4">
        <v>778</v>
      </c>
      <c r="H77" s="4">
        <v>774</v>
      </c>
      <c r="I77" s="4">
        <v>790</v>
      </c>
      <c r="J77" s="4">
        <v>580</v>
      </c>
      <c r="K77" s="4">
        <v>569</v>
      </c>
      <c r="L77" s="4">
        <v>553</v>
      </c>
      <c r="M77" s="4">
        <v>553</v>
      </c>
      <c r="N77" s="4">
        <v>516</v>
      </c>
      <c r="O77" s="4">
        <v>514</v>
      </c>
    </row>
    <row r="78" spans="1:15">
      <c r="A78" s="3" t="s">
        <v>90</v>
      </c>
      <c r="B78">
        <v>6.52</v>
      </c>
      <c r="C78" s="4">
        <v>604</v>
      </c>
      <c r="D78" s="4">
        <v>797</v>
      </c>
      <c r="E78" s="4">
        <v>936</v>
      </c>
      <c r="F78" s="4">
        <v>1309</v>
      </c>
      <c r="G78" s="4">
        <v>1323</v>
      </c>
      <c r="H78" s="4">
        <v>1242</v>
      </c>
      <c r="I78" s="4">
        <v>1246</v>
      </c>
      <c r="J78" s="4">
        <v>1021</v>
      </c>
      <c r="K78" s="4">
        <v>1118</v>
      </c>
      <c r="L78" s="4">
        <v>1077</v>
      </c>
      <c r="M78" s="4">
        <v>997</v>
      </c>
      <c r="N78" s="4">
        <v>926</v>
      </c>
      <c r="O78" s="4">
        <v>1029</v>
      </c>
    </row>
    <row r="79" spans="1:15">
      <c r="A79" s="3" t="s">
        <v>91</v>
      </c>
      <c r="B79">
        <v>4.51</v>
      </c>
      <c r="C79" s="4">
        <v>620</v>
      </c>
      <c r="D79" s="4">
        <v>646</v>
      </c>
      <c r="E79" s="4">
        <v>696</v>
      </c>
      <c r="F79" s="4">
        <v>754</v>
      </c>
      <c r="G79" s="4">
        <v>859</v>
      </c>
      <c r="H79" s="4">
        <v>905</v>
      </c>
      <c r="I79" s="4">
        <v>891</v>
      </c>
      <c r="J79" s="4">
        <v>632</v>
      </c>
      <c r="K79" s="4">
        <v>626</v>
      </c>
      <c r="L79" s="4">
        <v>537</v>
      </c>
      <c r="M79" s="4">
        <v>499</v>
      </c>
      <c r="N79" s="4">
        <v>464</v>
      </c>
      <c r="O79" s="4">
        <v>494</v>
      </c>
    </row>
    <row r="80" spans="1:15">
      <c r="A80" s="3" t="s">
        <v>92</v>
      </c>
      <c r="B80">
        <v>27.97</v>
      </c>
      <c r="C80" s="4">
        <v>3395</v>
      </c>
      <c r="D80" s="4">
        <v>3587</v>
      </c>
      <c r="E80" s="4">
        <v>3626</v>
      </c>
      <c r="F80" s="4">
        <v>3682</v>
      </c>
      <c r="G80" s="4">
        <v>3796</v>
      </c>
      <c r="H80" s="4">
        <v>3371</v>
      </c>
      <c r="I80" s="4">
        <v>3038</v>
      </c>
      <c r="J80" s="4">
        <v>2264</v>
      </c>
      <c r="K80" s="4">
        <v>2245</v>
      </c>
      <c r="L80" s="4">
        <v>1933</v>
      </c>
      <c r="M80" s="4">
        <v>1735</v>
      </c>
      <c r="N80" s="4">
        <v>1559</v>
      </c>
      <c r="O80" s="4">
        <v>1507</v>
      </c>
    </row>
    <row r="81" spans="1:15">
      <c r="A81" s="3" t="s">
        <v>93</v>
      </c>
      <c r="B81">
        <v>10.65</v>
      </c>
      <c r="C81" s="4">
        <v>2218</v>
      </c>
      <c r="D81" s="4">
        <v>2788</v>
      </c>
      <c r="E81" s="4">
        <v>2834</v>
      </c>
      <c r="F81" s="4">
        <v>2834</v>
      </c>
      <c r="G81" s="4">
        <v>2964</v>
      </c>
      <c r="H81" s="4">
        <v>2765</v>
      </c>
      <c r="I81" s="4">
        <v>2961</v>
      </c>
      <c r="J81" s="4">
        <v>2765</v>
      </c>
      <c r="K81" s="4">
        <v>2828</v>
      </c>
      <c r="L81" s="4">
        <v>2653</v>
      </c>
      <c r="M81" s="4">
        <v>3118</v>
      </c>
      <c r="N81" s="4">
        <v>3084</v>
      </c>
      <c r="O81" s="4">
        <v>3145</v>
      </c>
    </row>
    <row r="82" spans="1:15">
      <c r="A82" s="3" t="s">
        <v>95</v>
      </c>
      <c r="B82">
        <v>5.14</v>
      </c>
      <c r="C82" s="4">
        <v>538</v>
      </c>
      <c r="D82" s="4">
        <v>589</v>
      </c>
      <c r="E82" s="4">
        <v>549</v>
      </c>
      <c r="F82" s="4">
        <v>510</v>
      </c>
      <c r="G82" s="4">
        <v>515</v>
      </c>
      <c r="H82" s="4">
        <v>493</v>
      </c>
      <c r="I82" s="4">
        <v>461</v>
      </c>
      <c r="J82" s="4">
        <v>370</v>
      </c>
      <c r="K82" s="4">
        <v>395</v>
      </c>
      <c r="L82" s="4">
        <v>383</v>
      </c>
      <c r="M82" s="4">
        <v>349</v>
      </c>
      <c r="N82" s="4">
        <v>361</v>
      </c>
      <c r="O82" s="4">
        <v>388</v>
      </c>
    </row>
    <row r="83" spans="1:15">
      <c r="A83" s="3" t="s">
        <v>96</v>
      </c>
      <c r="B83">
        <v>4.8099999999999996</v>
      </c>
      <c r="C83" s="4">
        <v>492</v>
      </c>
      <c r="D83" s="4">
        <v>455</v>
      </c>
      <c r="E83" s="4">
        <v>445</v>
      </c>
      <c r="F83" s="4">
        <v>446</v>
      </c>
      <c r="G83" s="4">
        <v>429</v>
      </c>
      <c r="H83" s="4">
        <v>423</v>
      </c>
      <c r="I83" s="4">
        <v>384</v>
      </c>
      <c r="J83" s="4">
        <v>284</v>
      </c>
      <c r="K83" s="4">
        <v>262</v>
      </c>
      <c r="L83" s="4">
        <v>207</v>
      </c>
      <c r="M83" s="4">
        <v>218</v>
      </c>
      <c r="N83" s="4">
        <v>190</v>
      </c>
      <c r="O83" s="4">
        <v>192</v>
      </c>
    </row>
    <row r="84" spans="1:15">
      <c r="A84" s="3" t="s">
        <v>97</v>
      </c>
      <c r="B84">
        <v>3.42</v>
      </c>
      <c r="C84" s="4">
        <v>252</v>
      </c>
      <c r="D84" s="4">
        <v>296</v>
      </c>
      <c r="E84" s="4">
        <v>303</v>
      </c>
      <c r="F84" s="4">
        <v>322</v>
      </c>
      <c r="G84" s="4">
        <v>303</v>
      </c>
      <c r="H84" s="4">
        <v>285</v>
      </c>
      <c r="I84" s="4">
        <v>287</v>
      </c>
      <c r="J84" s="4">
        <v>209</v>
      </c>
      <c r="K84" s="4">
        <v>222</v>
      </c>
      <c r="L84" s="4">
        <v>170</v>
      </c>
      <c r="M84" s="4">
        <v>118</v>
      </c>
      <c r="N84" s="4">
        <v>111</v>
      </c>
      <c r="O84" s="4">
        <v>126</v>
      </c>
    </row>
    <row r="85" spans="1:15">
      <c r="A85" s="3" t="s">
        <v>98</v>
      </c>
      <c r="B85">
        <v>7.86</v>
      </c>
      <c r="C85" s="4">
        <v>695</v>
      </c>
      <c r="D85" s="4">
        <v>762</v>
      </c>
      <c r="E85" s="4">
        <v>825</v>
      </c>
      <c r="F85" s="4">
        <v>943</v>
      </c>
      <c r="G85" s="4">
        <v>959</v>
      </c>
      <c r="H85" s="4">
        <v>931</v>
      </c>
      <c r="I85" s="4">
        <v>907</v>
      </c>
      <c r="J85" s="4">
        <v>671</v>
      </c>
      <c r="K85" s="4">
        <v>551</v>
      </c>
      <c r="L85" s="4">
        <v>442</v>
      </c>
      <c r="M85" s="4">
        <v>414</v>
      </c>
      <c r="N85" s="4">
        <v>384</v>
      </c>
      <c r="O85" s="4">
        <v>403</v>
      </c>
    </row>
    <row r="86" spans="1:15">
      <c r="A86" s="3" t="s">
        <v>99</v>
      </c>
      <c r="B86">
        <v>12.82</v>
      </c>
      <c r="C86" s="4">
        <v>1328</v>
      </c>
      <c r="D86" s="4">
        <v>1510</v>
      </c>
      <c r="E86" s="4">
        <v>1531</v>
      </c>
      <c r="F86" s="4">
        <v>1544</v>
      </c>
      <c r="G86" s="4">
        <v>1554</v>
      </c>
      <c r="H86" s="4">
        <v>1656</v>
      </c>
      <c r="I86" s="4">
        <v>1646</v>
      </c>
      <c r="J86" s="4">
        <v>1309</v>
      </c>
      <c r="K86" s="4">
        <v>1358</v>
      </c>
      <c r="L86" s="4">
        <v>1270</v>
      </c>
      <c r="M86" s="4">
        <v>1411</v>
      </c>
      <c r="N86" s="4">
        <v>1560</v>
      </c>
      <c r="O86" s="4">
        <v>1596</v>
      </c>
    </row>
    <row r="87" spans="1:15">
      <c r="A87" s="3" t="s">
        <v>100</v>
      </c>
      <c r="B87">
        <v>8.09</v>
      </c>
      <c r="C87" s="4">
        <v>849</v>
      </c>
      <c r="D87" s="4">
        <v>863</v>
      </c>
      <c r="E87" s="4">
        <v>870</v>
      </c>
      <c r="F87" s="4">
        <v>812</v>
      </c>
      <c r="G87" s="4">
        <v>739</v>
      </c>
      <c r="H87" s="4">
        <v>692</v>
      </c>
      <c r="I87" s="4">
        <v>616</v>
      </c>
      <c r="J87" s="4">
        <v>493</v>
      </c>
      <c r="K87" s="4">
        <v>471</v>
      </c>
      <c r="L87" s="4">
        <v>394</v>
      </c>
      <c r="M87" s="4">
        <v>349</v>
      </c>
      <c r="N87" s="4">
        <v>303</v>
      </c>
      <c r="O87" s="4">
        <v>308</v>
      </c>
    </row>
    <row r="88" spans="1:15">
      <c r="A88" s="3" t="s">
        <v>101</v>
      </c>
      <c r="B88">
        <v>4.82</v>
      </c>
      <c r="C88" s="4">
        <v>463</v>
      </c>
      <c r="D88" s="4">
        <v>422</v>
      </c>
      <c r="E88" s="4">
        <v>428</v>
      </c>
      <c r="F88" s="4">
        <v>405</v>
      </c>
      <c r="G88" s="4">
        <v>389</v>
      </c>
      <c r="H88" s="4">
        <v>376</v>
      </c>
      <c r="I88" s="4">
        <v>414</v>
      </c>
      <c r="J88" s="4">
        <v>357</v>
      </c>
      <c r="K88" s="4">
        <v>347</v>
      </c>
      <c r="L88" s="4">
        <v>337</v>
      </c>
      <c r="M88" s="4">
        <v>320</v>
      </c>
      <c r="N88" s="4">
        <v>309</v>
      </c>
      <c r="O88" s="4">
        <v>308</v>
      </c>
    </row>
    <row r="89" spans="1:15">
      <c r="A89" s="3" t="s">
        <v>102</v>
      </c>
      <c r="B89">
        <v>3.2</v>
      </c>
      <c r="C89" s="4">
        <v>428</v>
      </c>
      <c r="D89" s="4">
        <v>437</v>
      </c>
      <c r="E89" s="4">
        <v>434</v>
      </c>
      <c r="F89" s="4">
        <v>408</v>
      </c>
      <c r="G89" s="4">
        <v>447</v>
      </c>
      <c r="H89" s="4">
        <v>422</v>
      </c>
      <c r="I89" s="4">
        <v>428</v>
      </c>
      <c r="J89" s="4">
        <v>411</v>
      </c>
      <c r="K89" s="4">
        <v>378</v>
      </c>
      <c r="L89" s="4">
        <v>342</v>
      </c>
      <c r="M89" s="4">
        <v>299</v>
      </c>
      <c r="N89" s="4">
        <v>251</v>
      </c>
      <c r="O89" s="4">
        <v>251</v>
      </c>
    </row>
    <row r="90" spans="1:15">
      <c r="A90" s="3" t="s">
        <v>103</v>
      </c>
      <c r="B90">
        <v>1.83</v>
      </c>
      <c r="C90" s="4">
        <v>354</v>
      </c>
      <c r="D90" s="4">
        <v>385</v>
      </c>
      <c r="E90" s="4">
        <v>384</v>
      </c>
      <c r="F90" s="4">
        <v>366</v>
      </c>
      <c r="G90" s="4">
        <v>364</v>
      </c>
      <c r="H90" s="4">
        <v>346</v>
      </c>
      <c r="I90" s="4">
        <v>434</v>
      </c>
      <c r="J90" s="4">
        <v>372</v>
      </c>
      <c r="K90" s="4">
        <v>429</v>
      </c>
      <c r="L90" s="4">
        <v>432</v>
      </c>
      <c r="M90" s="4">
        <v>387</v>
      </c>
      <c r="N90" s="4">
        <v>339</v>
      </c>
      <c r="O90" s="4">
        <v>383</v>
      </c>
    </row>
    <row r="91" spans="1:15">
      <c r="A91" s="3" t="s">
        <v>104</v>
      </c>
      <c r="B91">
        <v>2.0099999999999998</v>
      </c>
      <c r="C91" s="4">
        <v>248</v>
      </c>
      <c r="D91" s="4">
        <v>271</v>
      </c>
      <c r="E91" s="4">
        <v>300</v>
      </c>
      <c r="F91" s="4">
        <v>286</v>
      </c>
      <c r="G91" s="4">
        <v>277</v>
      </c>
      <c r="H91" s="4">
        <v>281</v>
      </c>
      <c r="I91" s="4">
        <v>286</v>
      </c>
      <c r="J91" s="4">
        <v>236</v>
      </c>
      <c r="K91" s="4">
        <v>211</v>
      </c>
      <c r="L91" s="4">
        <v>172</v>
      </c>
      <c r="M91" s="4">
        <v>162</v>
      </c>
      <c r="N91" s="4">
        <v>126</v>
      </c>
      <c r="O91" s="4">
        <v>113</v>
      </c>
    </row>
    <row r="92" spans="1:15">
      <c r="A92" s="3" t="s">
        <v>105</v>
      </c>
      <c r="B92">
        <v>3.3</v>
      </c>
      <c r="C92" s="4">
        <v>561</v>
      </c>
      <c r="D92" s="4">
        <v>569</v>
      </c>
      <c r="E92" s="4">
        <v>548</v>
      </c>
      <c r="F92" s="4">
        <v>509</v>
      </c>
      <c r="G92" s="4">
        <v>505</v>
      </c>
      <c r="H92" s="4">
        <v>527</v>
      </c>
      <c r="I92" s="4">
        <v>505</v>
      </c>
      <c r="J92" s="4">
        <v>361</v>
      </c>
      <c r="K92" s="4">
        <v>368</v>
      </c>
      <c r="L92" s="4">
        <v>364</v>
      </c>
      <c r="M92" s="4">
        <v>333</v>
      </c>
      <c r="N92" s="4">
        <v>312</v>
      </c>
      <c r="O92" s="4">
        <v>311</v>
      </c>
    </row>
    <row r="93" spans="1:15">
      <c r="A93" s="3" t="s">
        <v>106</v>
      </c>
      <c r="B93">
        <v>21.01</v>
      </c>
      <c r="C93" s="4">
        <v>4147</v>
      </c>
      <c r="D93" s="4">
        <v>4484</v>
      </c>
      <c r="E93" s="4">
        <v>4542</v>
      </c>
      <c r="F93" s="4">
        <v>4632</v>
      </c>
      <c r="G93" s="4">
        <v>4984</v>
      </c>
      <c r="H93" s="4">
        <v>4962</v>
      </c>
      <c r="I93" s="4">
        <v>5496</v>
      </c>
      <c r="J93" s="4">
        <v>5263</v>
      </c>
      <c r="K93" s="4">
        <v>5524</v>
      </c>
      <c r="L93" s="4">
        <v>5360</v>
      </c>
      <c r="M93" s="4">
        <v>5465</v>
      </c>
      <c r="N93" s="4">
        <v>5253</v>
      </c>
      <c r="O93" s="4">
        <v>5429</v>
      </c>
    </row>
    <row r="94" spans="1:15">
      <c r="A94" s="3" t="s">
        <v>107</v>
      </c>
      <c r="B94">
        <v>4.74</v>
      </c>
      <c r="C94" s="4">
        <v>657</v>
      </c>
      <c r="D94" s="4">
        <v>743</v>
      </c>
      <c r="E94" s="4">
        <v>684</v>
      </c>
      <c r="F94" s="4">
        <v>639</v>
      </c>
      <c r="G94" s="4">
        <v>571</v>
      </c>
      <c r="H94" s="4">
        <v>563</v>
      </c>
      <c r="I94" s="4">
        <v>505</v>
      </c>
      <c r="J94" s="4">
        <v>415</v>
      </c>
      <c r="K94" s="4">
        <v>412</v>
      </c>
      <c r="L94" s="4">
        <v>347</v>
      </c>
      <c r="M94" s="4">
        <v>322</v>
      </c>
      <c r="N94" s="4">
        <v>254</v>
      </c>
      <c r="O94" s="4">
        <v>235</v>
      </c>
    </row>
    <row r="95" spans="1:15">
      <c r="A95" s="3" t="s">
        <v>108</v>
      </c>
      <c r="B95">
        <v>2.25</v>
      </c>
      <c r="C95" s="4">
        <v>235</v>
      </c>
      <c r="D95" s="4">
        <v>263</v>
      </c>
      <c r="E95" s="4">
        <v>271</v>
      </c>
      <c r="F95" s="4">
        <v>304</v>
      </c>
      <c r="G95" s="4">
        <v>288</v>
      </c>
      <c r="H95" s="4">
        <v>276</v>
      </c>
      <c r="I95" s="4">
        <v>294</v>
      </c>
      <c r="J95" s="4">
        <v>254</v>
      </c>
      <c r="K95" s="4">
        <v>298</v>
      </c>
      <c r="L95" s="4">
        <v>277</v>
      </c>
      <c r="M95" s="4">
        <v>293</v>
      </c>
      <c r="N95" s="4">
        <v>271</v>
      </c>
      <c r="O95" s="4">
        <v>307</v>
      </c>
    </row>
    <row r="96" spans="1:15">
      <c r="A96" s="3" t="s">
        <v>109</v>
      </c>
      <c r="B96">
        <v>10.78</v>
      </c>
      <c r="C96" s="4">
        <v>1114</v>
      </c>
      <c r="D96" s="4">
        <v>1150</v>
      </c>
      <c r="E96" s="4">
        <v>1164</v>
      </c>
      <c r="F96" s="4">
        <v>1092</v>
      </c>
      <c r="G96" s="4">
        <v>1096</v>
      </c>
      <c r="H96" s="4">
        <v>1128</v>
      </c>
      <c r="I96" s="4">
        <v>1052</v>
      </c>
      <c r="J96" s="4">
        <v>783</v>
      </c>
      <c r="K96" s="4">
        <v>684</v>
      </c>
      <c r="L96" s="4">
        <v>581</v>
      </c>
      <c r="M96" s="4">
        <v>582</v>
      </c>
      <c r="N96" s="4">
        <v>511</v>
      </c>
      <c r="O96" s="4">
        <v>454</v>
      </c>
    </row>
    <row r="97" spans="1:15">
      <c r="A97" s="3" t="s">
        <v>110</v>
      </c>
      <c r="B97">
        <v>1.52</v>
      </c>
      <c r="C97" s="4">
        <v>136</v>
      </c>
      <c r="D97" s="4">
        <v>161</v>
      </c>
      <c r="E97" s="4">
        <v>147</v>
      </c>
      <c r="F97" s="4">
        <v>127</v>
      </c>
      <c r="G97" s="4">
        <v>163</v>
      </c>
      <c r="H97" s="4">
        <v>142</v>
      </c>
      <c r="I97" s="4">
        <v>132</v>
      </c>
      <c r="J97" s="4">
        <v>97</v>
      </c>
      <c r="K97" s="4">
        <v>90</v>
      </c>
      <c r="L97" s="4">
        <v>87</v>
      </c>
      <c r="M97" s="4">
        <v>72</v>
      </c>
      <c r="N97" s="4">
        <v>65</v>
      </c>
      <c r="O97" s="4">
        <v>68</v>
      </c>
    </row>
    <row r="98" spans="1:15">
      <c r="A98" s="3" t="s">
        <v>111</v>
      </c>
      <c r="B98">
        <v>16.190000000000001</v>
      </c>
      <c r="C98" s="4">
        <v>1964</v>
      </c>
      <c r="D98" s="4">
        <v>2151</v>
      </c>
      <c r="E98" s="4">
        <v>2032</v>
      </c>
      <c r="F98" s="4">
        <v>1999</v>
      </c>
      <c r="G98" s="4">
        <v>1933</v>
      </c>
      <c r="H98" s="4">
        <v>2013</v>
      </c>
      <c r="I98" s="4">
        <v>1910</v>
      </c>
      <c r="J98" s="4">
        <v>1501</v>
      </c>
      <c r="K98" s="4">
        <v>1498</v>
      </c>
      <c r="L98" s="4">
        <v>1380</v>
      </c>
      <c r="M98" s="4">
        <v>1405</v>
      </c>
      <c r="N98" s="4">
        <v>1394</v>
      </c>
      <c r="O98" s="4">
        <v>1483</v>
      </c>
    </row>
    <row r="99" spans="1:15">
      <c r="A99" s="3" t="s">
        <v>112</v>
      </c>
      <c r="B99">
        <v>8.4499999999999993</v>
      </c>
      <c r="C99" s="4">
        <v>777</v>
      </c>
      <c r="D99" s="4">
        <v>763</v>
      </c>
      <c r="E99" s="4">
        <v>788</v>
      </c>
      <c r="F99" s="4">
        <v>775</v>
      </c>
      <c r="G99" s="4">
        <v>729</v>
      </c>
      <c r="H99" s="4">
        <v>666</v>
      </c>
      <c r="I99" s="4">
        <v>678</v>
      </c>
      <c r="J99" s="4">
        <v>486</v>
      </c>
      <c r="K99" s="4">
        <v>492</v>
      </c>
      <c r="L99" s="4">
        <v>440</v>
      </c>
      <c r="M99" s="4">
        <v>384</v>
      </c>
      <c r="N99" s="4">
        <v>317</v>
      </c>
      <c r="O99" s="4">
        <v>300</v>
      </c>
    </row>
    <row r="100" spans="1:15">
      <c r="A100" s="3" t="s">
        <v>113</v>
      </c>
      <c r="B100">
        <v>15.32</v>
      </c>
      <c r="C100" s="4">
        <v>785</v>
      </c>
      <c r="D100" s="4">
        <v>907</v>
      </c>
      <c r="E100" s="4">
        <v>919</v>
      </c>
      <c r="F100" s="4">
        <v>860</v>
      </c>
      <c r="G100" s="4">
        <v>795</v>
      </c>
      <c r="H100" s="4">
        <v>758</v>
      </c>
      <c r="I100" s="4">
        <v>737</v>
      </c>
      <c r="J100" s="4">
        <v>619</v>
      </c>
      <c r="K100" s="4">
        <v>619</v>
      </c>
      <c r="L100" s="4">
        <v>636</v>
      </c>
      <c r="M100" s="4">
        <v>645</v>
      </c>
      <c r="N100" s="4">
        <v>617</v>
      </c>
      <c r="O100" s="4">
        <v>645</v>
      </c>
    </row>
    <row r="101" spans="1:15">
      <c r="A101" s="3" t="s">
        <v>114</v>
      </c>
      <c r="B101">
        <v>4.4000000000000004</v>
      </c>
      <c r="C101" s="4">
        <v>340</v>
      </c>
      <c r="D101" s="4">
        <v>409</v>
      </c>
      <c r="E101" s="4">
        <v>418</v>
      </c>
      <c r="F101" s="4">
        <v>413</v>
      </c>
      <c r="G101" s="4">
        <v>549</v>
      </c>
      <c r="H101" s="4">
        <v>565</v>
      </c>
      <c r="I101" s="4">
        <v>471</v>
      </c>
      <c r="J101" s="4">
        <v>417</v>
      </c>
      <c r="K101" s="4">
        <v>373</v>
      </c>
      <c r="L101" s="4">
        <v>286</v>
      </c>
      <c r="M101" s="4">
        <v>234</v>
      </c>
      <c r="N101" s="4">
        <v>204</v>
      </c>
      <c r="O101" s="4">
        <v>178</v>
      </c>
    </row>
    <row r="102" spans="1:15">
      <c r="A102" s="3" t="s">
        <v>115</v>
      </c>
      <c r="B102">
        <v>5.42</v>
      </c>
      <c r="C102" s="4">
        <v>296</v>
      </c>
      <c r="D102" s="4">
        <v>345</v>
      </c>
      <c r="E102" s="4">
        <v>337</v>
      </c>
      <c r="F102" s="4">
        <v>323</v>
      </c>
      <c r="G102" s="4">
        <v>280</v>
      </c>
      <c r="H102" s="4">
        <v>335</v>
      </c>
      <c r="I102" s="4">
        <v>304</v>
      </c>
      <c r="J102" s="4">
        <v>211</v>
      </c>
      <c r="K102" s="4">
        <v>225</v>
      </c>
      <c r="L102" s="4">
        <v>190</v>
      </c>
      <c r="M102" s="4">
        <v>143</v>
      </c>
      <c r="N102" s="4">
        <v>155</v>
      </c>
      <c r="O102" s="4">
        <v>142</v>
      </c>
    </row>
    <row r="103" spans="1:15">
      <c r="A103" s="3" t="s">
        <v>116</v>
      </c>
      <c r="B103">
        <v>5.7</v>
      </c>
      <c r="C103" s="4">
        <v>706</v>
      </c>
      <c r="D103" s="4">
        <v>730</v>
      </c>
      <c r="E103" s="4">
        <v>669</v>
      </c>
      <c r="F103" s="4">
        <v>643</v>
      </c>
      <c r="G103" s="4">
        <v>610</v>
      </c>
      <c r="H103" s="4">
        <v>646</v>
      </c>
      <c r="I103" s="4">
        <v>597</v>
      </c>
      <c r="J103" s="4">
        <v>383</v>
      </c>
      <c r="K103" s="4">
        <v>362</v>
      </c>
      <c r="L103" s="4">
        <v>290</v>
      </c>
      <c r="M103" s="4">
        <v>215</v>
      </c>
      <c r="N103" s="4">
        <v>173</v>
      </c>
      <c r="O103" s="4">
        <v>162</v>
      </c>
    </row>
    <row r="104" spans="1:15">
      <c r="A104" s="3" t="s">
        <v>118</v>
      </c>
      <c r="B104">
        <v>6.09</v>
      </c>
      <c r="C104" s="4">
        <v>321</v>
      </c>
      <c r="D104" s="4">
        <v>446</v>
      </c>
      <c r="E104" s="4">
        <v>458</v>
      </c>
      <c r="F104" s="4">
        <v>390</v>
      </c>
      <c r="G104" s="4">
        <v>429</v>
      </c>
      <c r="H104" s="4">
        <v>418</v>
      </c>
      <c r="I104" s="4">
        <v>396</v>
      </c>
      <c r="J104" s="4">
        <v>323</v>
      </c>
      <c r="K104" s="4">
        <v>285</v>
      </c>
      <c r="L104" s="4">
        <v>288</v>
      </c>
      <c r="M104" s="4">
        <v>259</v>
      </c>
      <c r="N104" s="4">
        <v>209</v>
      </c>
      <c r="O104" s="4">
        <v>197</v>
      </c>
    </row>
    <row r="105" spans="1:15">
      <c r="A105" s="3" t="s">
        <v>119</v>
      </c>
      <c r="B105">
        <v>8.8000000000000007</v>
      </c>
      <c r="C105" s="4">
        <v>622</v>
      </c>
      <c r="D105" s="4">
        <v>721</v>
      </c>
      <c r="E105" s="4">
        <v>720</v>
      </c>
      <c r="F105" s="4">
        <v>699</v>
      </c>
      <c r="G105" s="4">
        <v>692</v>
      </c>
      <c r="H105" s="4">
        <v>675</v>
      </c>
      <c r="I105" s="4">
        <v>661</v>
      </c>
      <c r="J105" s="4">
        <v>455</v>
      </c>
      <c r="K105" s="4">
        <v>368</v>
      </c>
      <c r="L105" s="4">
        <v>299</v>
      </c>
      <c r="M105" s="4">
        <v>264</v>
      </c>
      <c r="N105" s="4">
        <v>224</v>
      </c>
      <c r="O105" s="4">
        <v>239</v>
      </c>
    </row>
    <row r="106" spans="1:15">
      <c r="A106" s="3" t="s">
        <v>120</v>
      </c>
      <c r="B106">
        <v>2.0499999999999998</v>
      </c>
      <c r="C106" s="4">
        <v>188</v>
      </c>
      <c r="D106" s="4">
        <v>195</v>
      </c>
      <c r="E106" s="4">
        <v>193</v>
      </c>
      <c r="F106" s="4">
        <v>173</v>
      </c>
      <c r="G106" s="4">
        <v>220</v>
      </c>
      <c r="H106" s="4">
        <v>213</v>
      </c>
      <c r="I106" s="4">
        <v>221</v>
      </c>
      <c r="J106" s="4">
        <v>153</v>
      </c>
      <c r="K106" s="4">
        <v>194</v>
      </c>
      <c r="L106" s="4">
        <v>158</v>
      </c>
      <c r="M106" s="4">
        <v>136</v>
      </c>
      <c r="N106" s="4">
        <v>95</v>
      </c>
      <c r="O106" s="4">
        <v>110</v>
      </c>
    </row>
    <row r="107" spans="1:15">
      <c r="A107" s="3" t="s">
        <v>121</v>
      </c>
      <c r="B107">
        <v>9.52</v>
      </c>
      <c r="C107" s="4">
        <v>666</v>
      </c>
      <c r="D107" s="4">
        <v>732</v>
      </c>
      <c r="E107" s="4">
        <v>730</v>
      </c>
      <c r="F107" s="4">
        <v>662</v>
      </c>
      <c r="G107" s="4">
        <v>606</v>
      </c>
      <c r="H107" s="4">
        <v>579</v>
      </c>
      <c r="I107" s="4">
        <v>560</v>
      </c>
      <c r="J107" s="4">
        <v>386</v>
      </c>
      <c r="K107" s="4">
        <v>330</v>
      </c>
      <c r="L107" s="4">
        <v>281</v>
      </c>
      <c r="M107" s="4">
        <v>259</v>
      </c>
      <c r="N107" s="4">
        <v>221</v>
      </c>
      <c r="O107" s="4">
        <v>211</v>
      </c>
    </row>
    <row r="108" spans="1:15">
      <c r="A108" s="3" t="s">
        <v>122</v>
      </c>
      <c r="B108">
        <v>6.38</v>
      </c>
      <c r="C108" s="4">
        <v>417</v>
      </c>
      <c r="D108" s="4">
        <v>426</v>
      </c>
      <c r="E108" s="4">
        <v>400</v>
      </c>
      <c r="F108" s="4">
        <v>368</v>
      </c>
      <c r="G108" s="4">
        <v>376</v>
      </c>
      <c r="H108" s="4">
        <v>332</v>
      </c>
      <c r="I108" s="4">
        <v>293</v>
      </c>
      <c r="J108" s="4">
        <v>198</v>
      </c>
      <c r="K108" s="4">
        <v>182</v>
      </c>
      <c r="L108" s="4">
        <v>128</v>
      </c>
      <c r="M108" s="4">
        <v>118</v>
      </c>
      <c r="N108" s="4">
        <v>97</v>
      </c>
      <c r="O108" s="4">
        <v>102</v>
      </c>
    </row>
    <row r="109" spans="1:15">
      <c r="A109" s="3" t="s">
        <v>123</v>
      </c>
      <c r="B109">
        <v>1.93</v>
      </c>
      <c r="C109" s="4">
        <v>250</v>
      </c>
      <c r="D109" s="4">
        <v>268</v>
      </c>
      <c r="E109" s="4">
        <v>240</v>
      </c>
      <c r="F109" s="4">
        <v>271</v>
      </c>
      <c r="G109" s="4">
        <v>259</v>
      </c>
      <c r="H109" s="4">
        <v>247</v>
      </c>
      <c r="I109" s="4">
        <v>229</v>
      </c>
      <c r="J109" s="4">
        <v>161</v>
      </c>
      <c r="K109" s="4">
        <v>131</v>
      </c>
      <c r="L109" s="4">
        <v>115</v>
      </c>
      <c r="M109" s="4">
        <v>72</v>
      </c>
      <c r="N109" s="4">
        <v>56</v>
      </c>
      <c r="O109" s="4">
        <v>66</v>
      </c>
    </row>
    <row r="110" spans="1:15">
      <c r="A110" s="3" t="s">
        <v>124</v>
      </c>
      <c r="B110">
        <v>1.39</v>
      </c>
      <c r="C110" s="4">
        <v>135</v>
      </c>
      <c r="D110" s="4">
        <v>132</v>
      </c>
      <c r="E110" s="4">
        <v>129</v>
      </c>
      <c r="F110" s="4">
        <v>141</v>
      </c>
      <c r="G110" s="4">
        <v>154</v>
      </c>
      <c r="H110" s="4">
        <v>147</v>
      </c>
      <c r="I110" s="4">
        <v>158</v>
      </c>
      <c r="J110" s="4">
        <v>107</v>
      </c>
      <c r="K110" s="4">
        <v>112</v>
      </c>
      <c r="L110" s="4">
        <v>91</v>
      </c>
      <c r="M110" s="4">
        <v>67</v>
      </c>
      <c r="N110" s="4">
        <v>52</v>
      </c>
      <c r="O110" s="4">
        <v>52</v>
      </c>
    </row>
    <row r="111" spans="1:15">
      <c r="A111" s="3" t="s">
        <v>125</v>
      </c>
      <c r="B111">
        <v>3.68</v>
      </c>
      <c r="C111" s="4">
        <v>427</v>
      </c>
      <c r="D111" s="4">
        <v>494</v>
      </c>
      <c r="E111" s="4">
        <v>512</v>
      </c>
      <c r="F111" s="4">
        <v>536</v>
      </c>
      <c r="G111" s="4">
        <v>513</v>
      </c>
      <c r="H111" s="4">
        <v>515</v>
      </c>
      <c r="I111" s="4">
        <v>439</v>
      </c>
      <c r="J111" s="4">
        <v>349</v>
      </c>
      <c r="K111" s="4">
        <v>347</v>
      </c>
      <c r="L111" s="4">
        <v>308</v>
      </c>
      <c r="M111" s="4">
        <v>259</v>
      </c>
      <c r="N111" s="4">
        <v>241</v>
      </c>
      <c r="O111" s="4">
        <v>224</v>
      </c>
    </row>
    <row r="112" spans="1:15">
      <c r="A112" s="3" t="s">
        <v>126</v>
      </c>
      <c r="B112">
        <v>6.71</v>
      </c>
      <c r="C112" s="4">
        <v>378</v>
      </c>
      <c r="D112" s="4">
        <v>462</v>
      </c>
      <c r="E112" s="4">
        <v>472</v>
      </c>
      <c r="F112" s="4">
        <v>410</v>
      </c>
      <c r="G112" s="4">
        <v>398</v>
      </c>
      <c r="H112" s="4">
        <v>371</v>
      </c>
      <c r="I112" s="4">
        <v>347</v>
      </c>
      <c r="J112" s="4">
        <v>272</v>
      </c>
      <c r="K112" s="4">
        <v>306</v>
      </c>
      <c r="L112" s="4">
        <v>251</v>
      </c>
      <c r="M112" s="4">
        <v>219</v>
      </c>
      <c r="N112" s="4">
        <v>211</v>
      </c>
      <c r="O112" s="4">
        <v>186</v>
      </c>
    </row>
    <row r="113" spans="1:15">
      <c r="A113" s="3" t="s">
        <v>127</v>
      </c>
      <c r="B113">
        <v>5.03</v>
      </c>
      <c r="C113" s="4">
        <v>381</v>
      </c>
      <c r="D113" s="4">
        <v>397</v>
      </c>
      <c r="E113" s="4">
        <v>403</v>
      </c>
      <c r="F113" s="4">
        <v>386</v>
      </c>
      <c r="G113" s="4">
        <v>399</v>
      </c>
      <c r="H113" s="4">
        <v>350</v>
      </c>
      <c r="I113" s="4">
        <v>299</v>
      </c>
      <c r="J113" s="4">
        <v>229</v>
      </c>
      <c r="K113" s="4">
        <v>215</v>
      </c>
      <c r="L113" s="4">
        <v>191</v>
      </c>
      <c r="M113" s="4">
        <v>169</v>
      </c>
      <c r="N113" s="4">
        <v>136</v>
      </c>
      <c r="O113" s="4">
        <v>148</v>
      </c>
    </row>
    <row r="114" spans="1:15">
      <c r="A114" s="3" t="s">
        <v>128</v>
      </c>
      <c r="B114">
        <v>1.66</v>
      </c>
      <c r="C114" s="4">
        <v>172</v>
      </c>
      <c r="D114" s="4">
        <v>204</v>
      </c>
      <c r="E114" s="4">
        <v>210</v>
      </c>
      <c r="F114" s="4">
        <v>203</v>
      </c>
      <c r="G114" s="4">
        <v>218</v>
      </c>
      <c r="H114" s="4">
        <v>228</v>
      </c>
      <c r="I114" s="4">
        <v>206</v>
      </c>
      <c r="J114" s="4">
        <v>192</v>
      </c>
      <c r="K114" s="4">
        <v>182</v>
      </c>
      <c r="L114" s="4">
        <v>181</v>
      </c>
      <c r="M114" s="4">
        <v>138</v>
      </c>
      <c r="N114" s="4">
        <v>73</v>
      </c>
      <c r="O114" s="4">
        <v>172</v>
      </c>
    </row>
    <row r="115" spans="1:15">
      <c r="A115" s="3" t="s">
        <v>129</v>
      </c>
      <c r="B115">
        <v>7.01</v>
      </c>
      <c r="C115" s="4">
        <v>695</v>
      </c>
      <c r="D115" s="4">
        <v>729</v>
      </c>
      <c r="E115" s="4">
        <v>740</v>
      </c>
      <c r="F115" s="4">
        <v>739</v>
      </c>
      <c r="G115" s="4">
        <v>693</v>
      </c>
      <c r="H115" s="4">
        <v>667</v>
      </c>
      <c r="I115" s="4">
        <v>575</v>
      </c>
      <c r="J115" s="4">
        <v>416</v>
      </c>
      <c r="K115" s="4">
        <v>373</v>
      </c>
      <c r="L115" s="4">
        <v>321</v>
      </c>
      <c r="M115" s="4">
        <v>299</v>
      </c>
      <c r="N115" s="4">
        <v>318</v>
      </c>
      <c r="O115" s="4">
        <v>307</v>
      </c>
    </row>
    <row r="116" spans="1:15">
      <c r="A116" s="3" t="s">
        <v>130</v>
      </c>
      <c r="B116">
        <v>8.2899999999999991</v>
      </c>
      <c r="C116" s="4">
        <v>1300</v>
      </c>
      <c r="D116" s="4">
        <v>1288</v>
      </c>
      <c r="E116" s="4">
        <v>1153</v>
      </c>
      <c r="F116" s="4">
        <v>1121</v>
      </c>
      <c r="G116" s="4">
        <v>990</v>
      </c>
      <c r="H116" s="4">
        <v>998</v>
      </c>
      <c r="I116" s="4">
        <v>956</v>
      </c>
      <c r="J116" s="4">
        <v>739</v>
      </c>
      <c r="K116" s="4">
        <v>784</v>
      </c>
      <c r="L116" s="4">
        <v>691</v>
      </c>
      <c r="M116" s="4">
        <v>594</v>
      </c>
      <c r="N116" s="4">
        <v>540</v>
      </c>
      <c r="O116" s="4">
        <v>773</v>
      </c>
    </row>
    <row r="117" spans="1:15">
      <c r="A117" s="3" t="s">
        <v>131</v>
      </c>
      <c r="B117">
        <v>6.56</v>
      </c>
      <c r="C117" s="3">
        <v>322</v>
      </c>
      <c r="D117" s="3">
        <v>273</v>
      </c>
      <c r="E117" s="4">
        <v>319</v>
      </c>
      <c r="F117" s="4">
        <v>344</v>
      </c>
      <c r="G117" s="4">
        <v>300</v>
      </c>
      <c r="H117" s="4">
        <v>298</v>
      </c>
      <c r="I117" s="4">
        <v>288</v>
      </c>
      <c r="J117" s="4">
        <v>202</v>
      </c>
      <c r="K117" s="4">
        <v>172</v>
      </c>
      <c r="L117" s="4">
        <v>153</v>
      </c>
      <c r="M117" s="4">
        <v>148</v>
      </c>
      <c r="N117" s="4">
        <v>124</v>
      </c>
      <c r="O117" s="4">
        <v>131</v>
      </c>
    </row>
    <row r="118" spans="1:15">
      <c r="A118" s="3" t="s">
        <v>132</v>
      </c>
      <c r="B118">
        <v>8.75</v>
      </c>
      <c r="C118" s="4">
        <v>638</v>
      </c>
      <c r="D118" s="4">
        <v>598</v>
      </c>
      <c r="E118" s="4">
        <v>650</v>
      </c>
      <c r="F118" s="4">
        <v>641</v>
      </c>
      <c r="G118" s="4">
        <v>656</v>
      </c>
      <c r="H118" s="4">
        <v>649</v>
      </c>
      <c r="I118" s="4">
        <v>639</v>
      </c>
      <c r="J118" s="4">
        <v>469</v>
      </c>
      <c r="K118" s="4">
        <v>447</v>
      </c>
      <c r="L118" s="4">
        <v>364</v>
      </c>
      <c r="M118" s="4">
        <v>313</v>
      </c>
      <c r="N118" s="4">
        <v>234</v>
      </c>
      <c r="O118" s="4">
        <v>203</v>
      </c>
    </row>
    <row r="119" spans="1:15">
      <c r="A119" s="3" t="s">
        <v>133</v>
      </c>
      <c r="B119">
        <v>17.670000000000002</v>
      </c>
      <c r="C119" s="4">
        <v>1354</v>
      </c>
      <c r="D119" s="4">
        <v>1401</v>
      </c>
      <c r="E119" s="4">
        <v>1489</v>
      </c>
      <c r="F119" s="4">
        <v>1486</v>
      </c>
      <c r="G119" s="4">
        <v>1491</v>
      </c>
      <c r="H119" s="4">
        <v>1427</v>
      </c>
      <c r="I119" s="4">
        <v>1346</v>
      </c>
      <c r="J119" s="4">
        <v>1119</v>
      </c>
      <c r="K119" s="4">
        <v>1062</v>
      </c>
      <c r="L119" s="4">
        <v>949</v>
      </c>
      <c r="M119" s="4">
        <v>868</v>
      </c>
      <c r="N119" s="4">
        <v>799</v>
      </c>
      <c r="O119" s="4">
        <v>733</v>
      </c>
    </row>
    <row r="120" spans="1:15">
      <c r="A120" s="3" t="s">
        <v>134</v>
      </c>
      <c r="B120">
        <v>1.87</v>
      </c>
      <c r="C120" s="4">
        <v>196</v>
      </c>
      <c r="D120" s="4">
        <v>166</v>
      </c>
      <c r="E120" s="4">
        <v>180</v>
      </c>
      <c r="F120" s="4">
        <v>164</v>
      </c>
      <c r="G120" s="4">
        <v>166</v>
      </c>
      <c r="H120" s="4">
        <v>147</v>
      </c>
      <c r="I120" s="4">
        <v>124</v>
      </c>
      <c r="J120" s="4">
        <v>111</v>
      </c>
      <c r="K120" s="4">
        <v>97</v>
      </c>
      <c r="L120" s="4">
        <v>75</v>
      </c>
      <c r="M120" s="4">
        <v>55</v>
      </c>
      <c r="N120" s="4">
        <v>51</v>
      </c>
      <c r="O120" s="4">
        <v>42</v>
      </c>
    </row>
    <row r="121" spans="1:15">
      <c r="A121" s="3" t="s">
        <v>135</v>
      </c>
      <c r="B121">
        <v>5.82</v>
      </c>
      <c r="C121" s="4">
        <v>591</v>
      </c>
      <c r="D121" s="4">
        <v>675</v>
      </c>
      <c r="E121" s="4">
        <v>774</v>
      </c>
      <c r="F121" s="4">
        <v>754</v>
      </c>
      <c r="G121" s="4">
        <v>750</v>
      </c>
      <c r="H121" s="4">
        <v>725</v>
      </c>
      <c r="I121" s="4">
        <v>696</v>
      </c>
      <c r="J121" s="4">
        <v>533</v>
      </c>
      <c r="K121" s="4">
        <v>532</v>
      </c>
      <c r="L121" s="4">
        <v>553</v>
      </c>
      <c r="M121" s="4">
        <v>542</v>
      </c>
      <c r="N121" s="4">
        <v>523</v>
      </c>
      <c r="O121" s="4">
        <v>512</v>
      </c>
    </row>
    <row r="122" spans="1:15">
      <c r="A122" s="3" t="s">
        <v>136</v>
      </c>
      <c r="B122">
        <v>1.58</v>
      </c>
      <c r="C122" s="4">
        <v>157</v>
      </c>
      <c r="D122" s="4">
        <v>166</v>
      </c>
      <c r="E122" s="4">
        <v>156</v>
      </c>
      <c r="F122" s="4">
        <v>154</v>
      </c>
      <c r="G122" s="4">
        <v>141</v>
      </c>
      <c r="H122" s="4">
        <v>136</v>
      </c>
      <c r="I122" s="4">
        <v>131</v>
      </c>
      <c r="J122" s="4">
        <v>105</v>
      </c>
      <c r="K122" s="4">
        <v>110</v>
      </c>
      <c r="L122" s="4">
        <v>85</v>
      </c>
      <c r="M122" s="4">
        <v>61</v>
      </c>
      <c r="N122" s="4">
        <v>46</v>
      </c>
      <c r="O122" s="4">
        <v>52</v>
      </c>
    </row>
    <row r="123" spans="1:15">
      <c r="A123" s="3" t="s">
        <v>137</v>
      </c>
      <c r="B123">
        <v>5.17</v>
      </c>
      <c r="C123" s="4">
        <v>641</v>
      </c>
      <c r="D123" s="4">
        <v>652</v>
      </c>
      <c r="E123" s="4">
        <v>611</v>
      </c>
      <c r="F123" s="4">
        <v>612</v>
      </c>
      <c r="G123" s="4">
        <v>578</v>
      </c>
      <c r="H123" s="4">
        <v>501</v>
      </c>
      <c r="I123" s="4">
        <v>421</v>
      </c>
      <c r="J123" s="4">
        <v>317</v>
      </c>
      <c r="K123" s="4">
        <v>304</v>
      </c>
      <c r="L123" s="4">
        <v>252</v>
      </c>
      <c r="M123" s="4">
        <v>223</v>
      </c>
      <c r="N123" s="4">
        <v>218</v>
      </c>
      <c r="O123" s="4">
        <v>190</v>
      </c>
    </row>
    <row r="124" spans="1:15">
      <c r="A124" s="3" t="s">
        <v>138</v>
      </c>
      <c r="B124">
        <v>10.41</v>
      </c>
      <c r="C124" s="4">
        <v>867</v>
      </c>
      <c r="D124" s="4">
        <v>917</v>
      </c>
      <c r="E124" s="4">
        <v>983</v>
      </c>
      <c r="F124" s="4">
        <v>939</v>
      </c>
      <c r="G124" s="4">
        <v>887</v>
      </c>
      <c r="H124" s="4">
        <v>817</v>
      </c>
      <c r="I124" s="4">
        <v>775</v>
      </c>
      <c r="J124" s="4">
        <v>722</v>
      </c>
      <c r="K124" s="4">
        <v>638</v>
      </c>
      <c r="L124" s="4">
        <v>551</v>
      </c>
      <c r="M124" s="4">
        <v>484</v>
      </c>
      <c r="N124" s="4">
        <v>509</v>
      </c>
      <c r="O124" s="4">
        <v>526</v>
      </c>
    </row>
    <row r="125" spans="1:15">
      <c r="A125" s="3" t="s">
        <v>139</v>
      </c>
      <c r="B125">
        <v>9.2899999999999991</v>
      </c>
      <c r="C125" s="4">
        <v>797</v>
      </c>
      <c r="D125" s="4">
        <v>902</v>
      </c>
      <c r="E125" s="4">
        <v>896</v>
      </c>
      <c r="F125" s="4">
        <v>871</v>
      </c>
      <c r="G125" s="4">
        <v>872</v>
      </c>
      <c r="H125" s="4">
        <v>870</v>
      </c>
      <c r="I125" s="4">
        <v>840</v>
      </c>
      <c r="J125" s="4">
        <v>650</v>
      </c>
      <c r="K125" s="4">
        <v>608</v>
      </c>
      <c r="L125" s="4">
        <v>573</v>
      </c>
      <c r="M125" s="4">
        <v>560</v>
      </c>
      <c r="N125" s="4">
        <v>495</v>
      </c>
      <c r="O125" s="4">
        <v>471</v>
      </c>
    </row>
    <row r="126" spans="1:15">
      <c r="A126" s="3" t="s">
        <v>140</v>
      </c>
      <c r="B126">
        <v>21.44</v>
      </c>
      <c r="C126" s="4">
        <v>6710</v>
      </c>
      <c r="D126" s="4">
        <v>7028</v>
      </c>
      <c r="E126" s="4">
        <v>7894</v>
      </c>
      <c r="F126" s="4">
        <v>8814</v>
      </c>
      <c r="G126" s="4">
        <v>9897</v>
      </c>
      <c r="H126" s="4">
        <v>9787</v>
      </c>
      <c r="I126" s="4">
        <v>9421</v>
      </c>
      <c r="J126" s="4">
        <v>7700</v>
      </c>
      <c r="K126" s="4">
        <v>7754</v>
      </c>
      <c r="L126" s="4">
        <v>8090</v>
      </c>
      <c r="M126" s="4">
        <v>9251</v>
      </c>
      <c r="N126" s="4">
        <v>9282</v>
      </c>
      <c r="O126" s="4">
        <v>9091</v>
      </c>
    </row>
    <row r="127" spans="1:15">
      <c r="A127" s="3" t="s">
        <v>141</v>
      </c>
      <c r="B127">
        <v>4.54</v>
      </c>
      <c r="C127" s="4">
        <v>349</v>
      </c>
      <c r="D127" s="4">
        <v>398</v>
      </c>
      <c r="E127" s="4">
        <v>398</v>
      </c>
      <c r="F127" s="4">
        <v>389</v>
      </c>
      <c r="G127" s="4">
        <v>438</v>
      </c>
      <c r="H127" s="4">
        <v>451</v>
      </c>
      <c r="I127" s="4">
        <v>466</v>
      </c>
      <c r="J127" s="4">
        <v>356</v>
      </c>
      <c r="K127" s="4">
        <v>352</v>
      </c>
      <c r="L127" s="4">
        <v>312</v>
      </c>
      <c r="M127" s="4">
        <v>252</v>
      </c>
      <c r="N127" s="4">
        <v>204</v>
      </c>
      <c r="O127" s="4">
        <v>198</v>
      </c>
    </row>
    <row r="128" spans="1:15">
      <c r="A128" s="3" t="s">
        <v>142</v>
      </c>
      <c r="B128">
        <v>10.46</v>
      </c>
      <c r="C128" s="4">
        <v>1239</v>
      </c>
      <c r="D128" s="4">
        <v>1288</v>
      </c>
      <c r="E128" s="4">
        <v>1275</v>
      </c>
      <c r="F128" s="4">
        <v>1305</v>
      </c>
      <c r="G128" s="4">
        <v>1327</v>
      </c>
      <c r="H128" s="4">
        <v>1229</v>
      </c>
      <c r="I128" s="4">
        <v>1132</v>
      </c>
      <c r="J128" s="4">
        <v>759</v>
      </c>
      <c r="K128" s="4">
        <v>807</v>
      </c>
      <c r="L128" s="4">
        <v>729</v>
      </c>
      <c r="M128" s="4">
        <v>733</v>
      </c>
      <c r="N128" s="4">
        <v>606</v>
      </c>
      <c r="O128" s="4">
        <v>625</v>
      </c>
    </row>
    <row r="129" spans="1:15">
      <c r="A129" s="3" t="s">
        <v>143</v>
      </c>
      <c r="B129">
        <v>6.08</v>
      </c>
      <c r="C129" s="4">
        <v>765</v>
      </c>
      <c r="D129" s="4">
        <v>698</v>
      </c>
      <c r="E129" s="4">
        <v>663</v>
      </c>
      <c r="F129" s="4">
        <v>575</v>
      </c>
      <c r="G129" s="4">
        <v>595</v>
      </c>
      <c r="H129" s="4">
        <v>570</v>
      </c>
      <c r="I129" s="4">
        <v>518</v>
      </c>
      <c r="J129" s="4">
        <v>387</v>
      </c>
      <c r="K129" s="4">
        <v>353</v>
      </c>
      <c r="L129" s="4">
        <v>296</v>
      </c>
      <c r="M129" s="4">
        <v>231</v>
      </c>
      <c r="N129" s="4">
        <v>216</v>
      </c>
      <c r="O129" s="4">
        <v>193</v>
      </c>
    </row>
    <row r="130" spans="1:15">
      <c r="A130" s="3" t="s">
        <v>144</v>
      </c>
      <c r="B130">
        <v>5.09</v>
      </c>
      <c r="C130" s="4">
        <v>600</v>
      </c>
      <c r="D130" s="4">
        <v>602</v>
      </c>
      <c r="E130" s="4">
        <v>603</v>
      </c>
      <c r="F130" s="4">
        <v>546</v>
      </c>
      <c r="G130" s="4">
        <v>529</v>
      </c>
      <c r="H130" s="4">
        <v>453</v>
      </c>
      <c r="I130" s="4">
        <v>416</v>
      </c>
      <c r="J130" s="4">
        <v>303</v>
      </c>
      <c r="K130" s="4">
        <v>257</v>
      </c>
      <c r="L130" s="4">
        <v>205</v>
      </c>
      <c r="M130" s="4">
        <v>157</v>
      </c>
      <c r="N130" s="4">
        <v>143</v>
      </c>
      <c r="O130" s="4">
        <v>126</v>
      </c>
    </row>
    <row r="131" spans="1:15">
      <c r="A131" s="3" t="s">
        <v>145</v>
      </c>
      <c r="B131">
        <v>6.91</v>
      </c>
      <c r="C131" s="4">
        <v>717</v>
      </c>
      <c r="D131" s="4">
        <v>762</v>
      </c>
      <c r="E131" s="4">
        <v>751</v>
      </c>
      <c r="F131" s="4">
        <v>738</v>
      </c>
      <c r="G131" s="4">
        <v>678</v>
      </c>
      <c r="H131" s="4">
        <v>667</v>
      </c>
      <c r="I131" s="4">
        <v>662</v>
      </c>
      <c r="J131" s="4">
        <v>487</v>
      </c>
      <c r="K131" s="4">
        <v>492</v>
      </c>
      <c r="L131" s="4">
        <v>458</v>
      </c>
      <c r="M131" s="4">
        <v>431</v>
      </c>
      <c r="N131" s="4">
        <v>385</v>
      </c>
      <c r="O131" s="4">
        <v>370</v>
      </c>
    </row>
    <row r="132" spans="1:15">
      <c r="A132" s="3" t="s">
        <v>146</v>
      </c>
      <c r="B132">
        <v>24.93</v>
      </c>
      <c r="C132" s="4">
        <v>7944</v>
      </c>
      <c r="D132" s="4">
        <v>9611</v>
      </c>
      <c r="E132" s="4">
        <v>9935</v>
      </c>
      <c r="F132" s="4">
        <v>11328</v>
      </c>
      <c r="G132" s="4">
        <v>11899</v>
      </c>
      <c r="H132" s="4">
        <v>12101</v>
      </c>
      <c r="I132" s="4">
        <v>12664</v>
      </c>
      <c r="J132" s="4">
        <v>12615</v>
      </c>
      <c r="K132" s="4">
        <v>13176</v>
      </c>
      <c r="L132" s="4">
        <v>13414</v>
      </c>
      <c r="M132" s="4">
        <v>16182</v>
      </c>
      <c r="N132" s="4">
        <v>16803</v>
      </c>
      <c r="O132" s="4">
        <v>16489</v>
      </c>
    </row>
    <row r="133" spans="1:15">
      <c r="A133" s="3" t="s">
        <v>147</v>
      </c>
      <c r="B133">
        <v>16.97</v>
      </c>
      <c r="C133" s="4">
        <v>1380</v>
      </c>
      <c r="D133" s="4">
        <v>1463</v>
      </c>
      <c r="E133" s="4">
        <v>1616</v>
      </c>
      <c r="F133" s="4">
        <v>1565</v>
      </c>
      <c r="G133" s="4">
        <v>1544</v>
      </c>
      <c r="H133" s="4">
        <v>1497</v>
      </c>
      <c r="I133" s="4">
        <v>1388</v>
      </c>
      <c r="J133" s="4">
        <v>1118</v>
      </c>
      <c r="K133" s="4">
        <v>992</v>
      </c>
      <c r="L133" s="4">
        <v>885</v>
      </c>
      <c r="M133" s="4">
        <v>745</v>
      </c>
      <c r="N133" s="4">
        <v>656</v>
      </c>
      <c r="O133" s="4">
        <v>583</v>
      </c>
    </row>
    <row r="134" spans="1:15">
      <c r="A134" s="3" t="s">
        <v>149</v>
      </c>
      <c r="B134">
        <v>2.15</v>
      </c>
      <c r="C134" s="4">
        <v>293</v>
      </c>
      <c r="D134" s="4">
        <v>284</v>
      </c>
      <c r="E134" s="4">
        <v>284</v>
      </c>
      <c r="F134" s="4">
        <v>254</v>
      </c>
      <c r="G134" s="4">
        <v>223</v>
      </c>
      <c r="H134" s="4">
        <v>229</v>
      </c>
      <c r="I134" s="4">
        <v>235</v>
      </c>
      <c r="J134" s="4">
        <v>180</v>
      </c>
      <c r="K134" s="4">
        <v>179</v>
      </c>
      <c r="L134" s="4">
        <v>179</v>
      </c>
      <c r="M134" s="4">
        <v>165</v>
      </c>
      <c r="N134" s="4">
        <v>161</v>
      </c>
      <c r="O134" s="4">
        <v>170</v>
      </c>
    </row>
    <row r="135" spans="1:15">
      <c r="A135" s="3" t="s">
        <v>150</v>
      </c>
      <c r="B135">
        <v>3.98</v>
      </c>
      <c r="C135" s="4">
        <v>429</v>
      </c>
      <c r="D135" s="4">
        <v>452</v>
      </c>
      <c r="E135" s="4">
        <v>427</v>
      </c>
      <c r="F135" s="4">
        <v>404</v>
      </c>
      <c r="G135" s="4">
        <v>398</v>
      </c>
      <c r="H135" s="4">
        <v>334</v>
      </c>
      <c r="I135" s="4">
        <v>305</v>
      </c>
      <c r="J135" s="4">
        <v>240</v>
      </c>
      <c r="K135" s="4">
        <v>233</v>
      </c>
      <c r="L135" s="4">
        <v>185</v>
      </c>
      <c r="M135" s="4">
        <v>168</v>
      </c>
      <c r="N135" s="4">
        <v>135</v>
      </c>
      <c r="O135" s="4">
        <v>149</v>
      </c>
    </row>
    <row r="136" spans="1:15">
      <c r="A136" s="3" t="s">
        <v>151</v>
      </c>
      <c r="B136">
        <v>1.87</v>
      </c>
      <c r="C136" s="4">
        <v>278</v>
      </c>
      <c r="D136" s="4">
        <v>301</v>
      </c>
      <c r="E136" s="4">
        <v>304</v>
      </c>
      <c r="F136" s="4">
        <v>311</v>
      </c>
      <c r="G136" s="4">
        <v>305</v>
      </c>
      <c r="H136" s="4">
        <v>295</v>
      </c>
      <c r="I136" s="4">
        <v>270</v>
      </c>
      <c r="J136" s="4">
        <v>211</v>
      </c>
      <c r="K136" s="4">
        <v>155</v>
      </c>
      <c r="L136" s="4">
        <v>123</v>
      </c>
      <c r="M136" s="4">
        <v>123</v>
      </c>
      <c r="N136" s="4">
        <v>122</v>
      </c>
      <c r="O136" s="4">
        <v>127</v>
      </c>
    </row>
    <row r="137" spans="1:15">
      <c r="A137" s="3" t="s">
        <v>152</v>
      </c>
      <c r="B137">
        <v>6.68</v>
      </c>
      <c r="C137" s="4">
        <v>631</v>
      </c>
      <c r="D137" s="4">
        <v>634</v>
      </c>
      <c r="E137" s="4">
        <v>617</v>
      </c>
      <c r="F137" s="4">
        <v>604</v>
      </c>
      <c r="G137" s="4">
        <v>596</v>
      </c>
      <c r="H137" s="4">
        <v>580</v>
      </c>
      <c r="I137" s="4">
        <v>567</v>
      </c>
      <c r="J137" s="4">
        <v>441</v>
      </c>
      <c r="K137" s="4">
        <v>436</v>
      </c>
      <c r="L137" s="4">
        <v>377</v>
      </c>
      <c r="M137" s="4">
        <v>299</v>
      </c>
      <c r="N137" s="4">
        <v>242</v>
      </c>
      <c r="O137" s="4">
        <v>227</v>
      </c>
    </row>
    <row r="138" spans="1:15">
      <c r="A138" s="3" t="s">
        <v>154</v>
      </c>
      <c r="B138">
        <v>7.2</v>
      </c>
      <c r="C138" s="4">
        <v>741</v>
      </c>
      <c r="D138" s="4">
        <v>764</v>
      </c>
      <c r="E138" s="4">
        <v>711</v>
      </c>
      <c r="F138" s="4">
        <v>645</v>
      </c>
      <c r="G138" s="4">
        <v>641</v>
      </c>
      <c r="H138" s="4">
        <v>597</v>
      </c>
      <c r="I138" s="4">
        <v>585</v>
      </c>
      <c r="J138" s="4">
        <v>441</v>
      </c>
      <c r="K138" s="4">
        <v>418</v>
      </c>
      <c r="L138" s="4">
        <v>370</v>
      </c>
      <c r="M138" s="4">
        <v>317</v>
      </c>
      <c r="N138" s="4">
        <v>315</v>
      </c>
      <c r="O138" s="4">
        <v>318</v>
      </c>
    </row>
    <row r="139" spans="1:15">
      <c r="A139" s="3" t="s">
        <v>155</v>
      </c>
      <c r="B139">
        <v>29.12</v>
      </c>
      <c r="C139" s="4">
        <v>2462</v>
      </c>
      <c r="D139" s="4">
        <v>3022</v>
      </c>
      <c r="E139" s="4">
        <v>3169</v>
      </c>
      <c r="F139" s="4">
        <v>3087</v>
      </c>
      <c r="G139" s="4">
        <v>3061</v>
      </c>
      <c r="H139" s="4">
        <v>3183</v>
      </c>
      <c r="I139" s="4">
        <v>3083</v>
      </c>
      <c r="J139" s="4">
        <v>2487</v>
      </c>
      <c r="K139" s="4">
        <v>2509</v>
      </c>
      <c r="L139" s="4">
        <v>2299</v>
      </c>
      <c r="M139" s="4">
        <v>2092</v>
      </c>
      <c r="N139" s="4">
        <v>1972</v>
      </c>
      <c r="O139" s="4">
        <v>2204</v>
      </c>
    </row>
    <row r="140" spans="1:15">
      <c r="A140" s="3" t="s">
        <v>156</v>
      </c>
      <c r="B140">
        <v>2.2599999999999998</v>
      </c>
      <c r="C140" s="4">
        <v>126</v>
      </c>
      <c r="D140" s="4">
        <v>113</v>
      </c>
      <c r="E140" s="4">
        <v>127</v>
      </c>
      <c r="F140" s="4">
        <v>106</v>
      </c>
      <c r="G140" s="4">
        <v>139</v>
      </c>
      <c r="H140" s="4">
        <v>140</v>
      </c>
      <c r="I140" s="4">
        <v>126</v>
      </c>
      <c r="J140" s="4">
        <v>95</v>
      </c>
      <c r="K140" s="4">
        <v>68</v>
      </c>
      <c r="L140" s="4">
        <v>66</v>
      </c>
      <c r="M140" s="4">
        <v>63</v>
      </c>
      <c r="N140" s="4">
        <v>52</v>
      </c>
      <c r="O140" s="4">
        <v>42</v>
      </c>
    </row>
    <row r="141" spans="1:15">
      <c r="A141" s="3" t="s">
        <v>157</v>
      </c>
      <c r="B141">
        <v>7.73</v>
      </c>
      <c r="C141" s="4">
        <v>328</v>
      </c>
      <c r="D141" s="4">
        <v>361</v>
      </c>
      <c r="E141" s="4">
        <v>331</v>
      </c>
      <c r="F141" s="4">
        <v>336</v>
      </c>
      <c r="G141" s="4">
        <v>316</v>
      </c>
      <c r="H141" s="4">
        <v>297</v>
      </c>
      <c r="I141" s="4">
        <v>291</v>
      </c>
      <c r="J141" s="4">
        <v>248</v>
      </c>
      <c r="K141" s="4">
        <v>210</v>
      </c>
      <c r="L141" s="4">
        <v>198</v>
      </c>
      <c r="M141" s="4">
        <v>155</v>
      </c>
      <c r="N141" s="4">
        <v>100</v>
      </c>
      <c r="O141" s="4">
        <v>113</v>
      </c>
    </row>
    <row r="142" spans="1:15">
      <c r="A142" s="3" t="s">
        <v>158</v>
      </c>
      <c r="B142">
        <v>3.67</v>
      </c>
      <c r="C142" s="4">
        <v>333</v>
      </c>
      <c r="D142" s="4">
        <v>342</v>
      </c>
      <c r="E142" s="4">
        <v>356</v>
      </c>
      <c r="F142" s="4">
        <v>326</v>
      </c>
      <c r="G142" s="4">
        <v>388</v>
      </c>
      <c r="H142" s="4">
        <v>420</v>
      </c>
      <c r="I142" s="4">
        <v>428</v>
      </c>
      <c r="J142" s="4">
        <v>331</v>
      </c>
      <c r="K142" s="4">
        <v>340</v>
      </c>
      <c r="L142" s="4">
        <v>286</v>
      </c>
      <c r="M142" s="4">
        <v>233</v>
      </c>
      <c r="N142" s="4">
        <v>210</v>
      </c>
      <c r="O142" s="4">
        <v>199</v>
      </c>
    </row>
    <row r="143" spans="1:15">
      <c r="A143" s="3" t="s">
        <v>159</v>
      </c>
      <c r="B143">
        <v>1.59</v>
      </c>
      <c r="C143" s="4">
        <v>338</v>
      </c>
      <c r="D143" s="4">
        <v>323</v>
      </c>
      <c r="E143" s="4">
        <v>297</v>
      </c>
      <c r="F143" s="4">
        <v>271</v>
      </c>
      <c r="G143" s="4">
        <v>261</v>
      </c>
      <c r="H143" s="4">
        <v>228</v>
      </c>
      <c r="I143" s="4">
        <v>196</v>
      </c>
      <c r="J143" s="4">
        <v>126</v>
      </c>
      <c r="K143" s="4">
        <v>102</v>
      </c>
      <c r="L143" s="4">
        <v>82</v>
      </c>
      <c r="M143" s="4">
        <v>68</v>
      </c>
      <c r="N143" s="4">
        <v>43</v>
      </c>
      <c r="O143" s="4">
        <v>46</v>
      </c>
    </row>
    <row r="144" spans="1:15">
      <c r="A144" s="3" t="s">
        <v>160</v>
      </c>
      <c r="B144">
        <v>28.39</v>
      </c>
      <c r="C144" s="4">
        <v>4262</v>
      </c>
      <c r="D144" s="4">
        <v>4370</v>
      </c>
      <c r="E144" s="4">
        <v>4481</v>
      </c>
      <c r="F144" s="4">
        <v>4877</v>
      </c>
      <c r="G144" s="4">
        <v>5269</v>
      </c>
      <c r="H144" s="4">
        <v>4676</v>
      </c>
      <c r="I144" s="4">
        <v>4734</v>
      </c>
      <c r="J144" s="4">
        <v>3861</v>
      </c>
      <c r="K144" s="4">
        <v>4013</v>
      </c>
      <c r="L144" s="4">
        <v>3858</v>
      </c>
      <c r="M144" s="4">
        <v>3974</v>
      </c>
      <c r="N144" s="4">
        <v>3823</v>
      </c>
      <c r="O144" s="4">
        <v>3796</v>
      </c>
    </row>
    <row r="145" spans="1:15">
      <c r="A145" s="3" t="s">
        <v>161</v>
      </c>
      <c r="B145">
        <v>19.68</v>
      </c>
      <c r="C145" s="4">
        <v>2746</v>
      </c>
      <c r="D145" s="4">
        <v>2936</v>
      </c>
      <c r="E145" s="4">
        <v>3106</v>
      </c>
      <c r="F145" s="4">
        <v>3029</v>
      </c>
      <c r="G145" s="4">
        <v>3033</v>
      </c>
      <c r="H145" s="4">
        <v>3080</v>
      </c>
      <c r="I145" s="4">
        <v>3100</v>
      </c>
      <c r="J145" s="4">
        <v>2483</v>
      </c>
      <c r="K145" s="4">
        <v>2353</v>
      </c>
      <c r="L145" s="4">
        <v>2043</v>
      </c>
      <c r="M145" s="4">
        <v>1896</v>
      </c>
      <c r="N145" s="4">
        <v>1693</v>
      </c>
      <c r="O145" s="4">
        <v>1696</v>
      </c>
    </row>
    <row r="146" spans="1:15">
      <c r="A146" s="3" t="s">
        <v>162</v>
      </c>
      <c r="B146">
        <v>19.82</v>
      </c>
      <c r="C146" s="4">
        <v>1878</v>
      </c>
      <c r="D146" s="4">
        <v>1779</v>
      </c>
      <c r="E146" s="4">
        <v>1765</v>
      </c>
      <c r="F146" s="4">
        <v>1670</v>
      </c>
      <c r="G146" s="4">
        <v>1587</v>
      </c>
      <c r="H146" s="4">
        <v>1519</v>
      </c>
      <c r="I146" s="4">
        <v>1382</v>
      </c>
      <c r="J146" s="4">
        <v>1091</v>
      </c>
      <c r="K146" s="4">
        <v>1003</v>
      </c>
      <c r="L146" s="4">
        <v>799</v>
      </c>
      <c r="M146" s="4">
        <v>613</v>
      </c>
      <c r="N146" s="4">
        <v>467</v>
      </c>
      <c r="O146" s="4">
        <v>451</v>
      </c>
    </row>
    <row r="147" spans="1:15">
      <c r="A147" s="3" t="s">
        <v>163</v>
      </c>
      <c r="B147">
        <v>10.53</v>
      </c>
      <c r="C147" s="4">
        <v>1081</v>
      </c>
      <c r="D147" s="4">
        <v>1103</v>
      </c>
      <c r="E147" s="4">
        <v>1139</v>
      </c>
      <c r="F147" s="4">
        <v>1065</v>
      </c>
      <c r="G147" s="4">
        <v>1050</v>
      </c>
      <c r="H147" s="4">
        <v>1116</v>
      </c>
      <c r="I147" s="4">
        <v>1078</v>
      </c>
      <c r="J147" s="4">
        <v>811</v>
      </c>
      <c r="K147" s="4">
        <v>820</v>
      </c>
      <c r="L147" s="4">
        <v>714</v>
      </c>
      <c r="M147" s="4">
        <v>755</v>
      </c>
      <c r="N147" s="4">
        <v>799</v>
      </c>
      <c r="O147" s="4">
        <v>742</v>
      </c>
    </row>
    <row r="148" spans="1:15">
      <c r="A148" s="3" t="s">
        <v>164</v>
      </c>
      <c r="B148">
        <v>9.2100000000000009</v>
      </c>
      <c r="C148" s="4">
        <v>651</v>
      </c>
      <c r="D148" s="4">
        <v>705</v>
      </c>
      <c r="E148" s="4">
        <v>618</v>
      </c>
      <c r="F148" s="4">
        <v>594</v>
      </c>
      <c r="G148" s="4">
        <v>613</v>
      </c>
      <c r="H148" s="4">
        <v>606</v>
      </c>
      <c r="I148" s="4">
        <v>520</v>
      </c>
      <c r="J148" s="4">
        <v>384</v>
      </c>
      <c r="K148" s="4">
        <v>393</v>
      </c>
      <c r="L148" s="4">
        <v>315</v>
      </c>
      <c r="M148" s="4">
        <v>260</v>
      </c>
      <c r="N148" s="4">
        <v>209</v>
      </c>
      <c r="O148" s="4">
        <v>203</v>
      </c>
    </row>
    <row r="149" spans="1:15">
      <c r="A149" s="3" t="s">
        <v>165</v>
      </c>
      <c r="B149">
        <v>8.65</v>
      </c>
      <c r="C149" s="4">
        <v>915</v>
      </c>
      <c r="D149" s="4">
        <v>854</v>
      </c>
      <c r="E149" s="4">
        <v>840</v>
      </c>
      <c r="F149" s="4">
        <v>818</v>
      </c>
      <c r="G149" s="4">
        <v>742</v>
      </c>
      <c r="H149" s="4">
        <v>649</v>
      </c>
      <c r="I149" s="4">
        <v>613</v>
      </c>
      <c r="J149" s="4">
        <v>425</v>
      </c>
      <c r="K149" s="4">
        <v>366</v>
      </c>
      <c r="L149" s="4">
        <v>302</v>
      </c>
      <c r="M149" s="4">
        <v>267</v>
      </c>
      <c r="N149" s="4">
        <v>271</v>
      </c>
      <c r="O149" s="4">
        <v>251</v>
      </c>
    </row>
    <row r="150" spans="1:15">
      <c r="A150" s="3" t="s">
        <v>57</v>
      </c>
      <c r="B150">
        <v>12.5</v>
      </c>
      <c r="C150" s="4">
        <v>1264</v>
      </c>
      <c r="D150" s="4">
        <v>1200</v>
      </c>
      <c r="E150" s="4">
        <v>1140</v>
      </c>
      <c r="F150" s="4">
        <v>1038</v>
      </c>
      <c r="G150" s="4">
        <v>948</v>
      </c>
      <c r="H150" s="4">
        <v>844</v>
      </c>
      <c r="I150" s="4">
        <v>836</v>
      </c>
      <c r="J150" s="4">
        <v>641</v>
      </c>
      <c r="K150" s="4">
        <v>608</v>
      </c>
      <c r="L150" s="4">
        <v>572</v>
      </c>
      <c r="M150" s="4">
        <v>502</v>
      </c>
      <c r="N150" s="4">
        <v>463</v>
      </c>
      <c r="O150" s="4">
        <v>537</v>
      </c>
    </row>
    <row r="151" spans="1:15">
      <c r="A151" s="3" t="s">
        <v>166</v>
      </c>
      <c r="B151">
        <v>23.09</v>
      </c>
      <c r="C151" s="4">
        <v>1939</v>
      </c>
      <c r="D151" s="4">
        <v>1893</v>
      </c>
      <c r="E151" s="4">
        <v>1847</v>
      </c>
      <c r="F151" s="4">
        <v>1790</v>
      </c>
      <c r="G151" s="4">
        <v>1736</v>
      </c>
      <c r="H151" s="4">
        <v>1715</v>
      </c>
      <c r="I151" s="4">
        <v>1516</v>
      </c>
      <c r="J151" s="4">
        <v>1096</v>
      </c>
      <c r="K151" s="4">
        <v>942</v>
      </c>
      <c r="L151" s="4">
        <v>777</v>
      </c>
      <c r="M151" s="4">
        <v>608</v>
      </c>
      <c r="N151" s="4">
        <v>488</v>
      </c>
      <c r="O151" s="4">
        <v>440</v>
      </c>
    </row>
    <row r="152" spans="1:15">
      <c r="A152" s="3" t="s">
        <v>167</v>
      </c>
      <c r="B152">
        <v>8.93</v>
      </c>
      <c r="C152" s="3">
        <v>1873</v>
      </c>
      <c r="D152" s="3">
        <v>1779</v>
      </c>
      <c r="E152" s="4">
        <v>1629</v>
      </c>
      <c r="F152" s="4">
        <v>1607</v>
      </c>
      <c r="G152" s="4">
        <v>1739</v>
      </c>
      <c r="H152" s="4">
        <v>1526</v>
      </c>
      <c r="I152" s="4">
        <v>1523</v>
      </c>
      <c r="J152" s="4">
        <v>1218</v>
      </c>
      <c r="K152" s="4">
        <v>1231</v>
      </c>
      <c r="L152" s="4">
        <v>1155</v>
      </c>
      <c r="M152" s="4">
        <v>1019</v>
      </c>
      <c r="N152" s="4">
        <v>944</v>
      </c>
      <c r="O152" s="4">
        <v>907</v>
      </c>
    </row>
    <row r="153" spans="1:15">
      <c r="A153" s="3" t="s">
        <v>168</v>
      </c>
      <c r="B153">
        <v>3.29</v>
      </c>
      <c r="C153" s="4">
        <v>341</v>
      </c>
      <c r="D153" s="4">
        <v>298</v>
      </c>
      <c r="E153" s="4">
        <v>340</v>
      </c>
      <c r="F153" s="4">
        <v>334</v>
      </c>
      <c r="G153" s="4">
        <v>333</v>
      </c>
      <c r="H153" s="4">
        <v>290</v>
      </c>
      <c r="I153" s="4">
        <v>294</v>
      </c>
      <c r="J153" s="4">
        <v>193</v>
      </c>
      <c r="K153" s="4">
        <v>213</v>
      </c>
      <c r="L153" s="4">
        <v>191</v>
      </c>
      <c r="M153" s="4">
        <v>208</v>
      </c>
      <c r="N153" s="4">
        <v>226</v>
      </c>
      <c r="O153" s="4">
        <v>247</v>
      </c>
    </row>
    <row r="154" spans="1:15">
      <c r="A154" s="3" t="s">
        <v>169</v>
      </c>
      <c r="B154">
        <v>12.04</v>
      </c>
      <c r="C154" s="4">
        <v>1214</v>
      </c>
      <c r="D154" s="4">
        <v>1261</v>
      </c>
      <c r="E154" s="4">
        <v>1169</v>
      </c>
      <c r="F154" s="4">
        <v>1148</v>
      </c>
      <c r="G154" s="4">
        <v>1219</v>
      </c>
      <c r="H154" s="4">
        <v>1176</v>
      </c>
      <c r="I154" s="4">
        <v>1096</v>
      </c>
      <c r="J154" s="4">
        <v>871</v>
      </c>
      <c r="K154" s="4">
        <v>851</v>
      </c>
      <c r="L154" s="4">
        <v>801</v>
      </c>
      <c r="M154" s="4">
        <v>676</v>
      </c>
      <c r="N154" s="4">
        <v>575</v>
      </c>
      <c r="O154" s="4">
        <v>525</v>
      </c>
    </row>
    <row r="155" spans="1:15">
      <c r="A155" s="3" t="s">
        <v>170</v>
      </c>
      <c r="B155">
        <v>8.48</v>
      </c>
      <c r="C155" s="4">
        <v>1049</v>
      </c>
      <c r="D155" s="4">
        <v>1010</v>
      </c>
      <c r="E155" s="4">
        <v>914</v>
      </c>
      <c r="F155" s="4">
        <v>830</v>
      </c>
      <c r="G155" s="4">
        <v>790</v>
      </c>
      <c r="H155" s="4">
        <v>782</v>
      </c>
      <c r="I155" s="4">
        <v>732</v>
      </c>
      <c r="J155" s="4">
        <v>553</v>
      </c>
      <c r="K155" s="4">
        <v>697</v>
      </c>
      <c r="L155" s="4">
        <v>659</v>
      </c>
      <c r="M155" s="4">
        <v>683</v>
      </c>
      <c r="N155" s="4">
        <v>598</v>
      </c>
      <c r="O155" s="4">
        <v>594</v>
      </c>
    </row>
    <row r="156" spans="1:15">
      <c r="A156" s="3" t="s">
        <v>171</v>
      </c>
      <c r="B156">
        <v>4.97</v>
      </c>
      <c r="C156" s="4">
        <v>679</v>
      </c>
      <c r="D156" s="4">
        <v>693</v>
      </c>
      <c r="E156" s="4">
        <v>755</v>
      </c>
      <c r="F156" s="4">
        <v>753</v>
      </c>
      <c r="G156" s="4">
        <v>703</v>
      </c>
      <c r="H156" s="4">
        <v>666</v>
      </c>
      <c r="I156" s="4">
        <v>640</v>
      </c>
      <c r="J156" s="4">
        <v>519</v>
      </c>
      <c r="K156" s="4">
        <v>481</v>
      </c>
      <c r="L156" s="4">
        <v>413</v>
      </c>
      <c r="M156" s="4">
        <v>338</v>
      </c>
      <c r="N156" s="4">
        <v>254</v>
      </c>
      <c r="O156" s="4">
        <v>274</v>
      </c>
    </row>
    <row r="157" spans="1:15">
      <c r="A157" s="3" t="s">
        <v>172</v>
      </c>
      <c r="B157">
        <v>3.24</v>
      </c>
      <c r="C157" s="4">
        <v>529</v>
      </c>
      <c r="D157" s="4">
        <v>519</v>
      </c>
      <c r="E157" s="4">
        <v>507</v>
      </c>
      <c r="F157" s="4">
        <v>477</v>
      </c>
      <c r="G157" s="4">
        <v>484</v>
      </c>
      <c r="H157" s="4">
        <v>463</v>
      </c>
      <c r="I157" s="4">
        <v>431</v>
      </c>
      <c r="J157" s="4">
        <v>324</v>
      </c>
      <c r="K157" s="4">
        <v>298</v>
      </c>
      <c r="L157" s="4">
        <v>283</v>
      </c>
      <c r="M157" s="4">
        <v>236</v>
      </c>
      <c r="N157" s="4">
        <v>162</v>
      </c>
      <c r="O157" s="4">
        <v>145</v>
      </c>
    </row>
    <row r="158" spans="1:15">
      <c r="A158" s="3" t="s">
        <v>173</v>
      </c>
      <c r="B158">
        <v>28.68</v>
      </c>
      <c r="C158" s="4">
        <v>7270</v>
      </c>
      <c r="D158" s="4">
        <v>7097</v>
      </c>
      <c r="E158" s="4">
        <v>7352</v>
      </c>
      <c r="F158" s="4">
        <v>8141</v>
      </c>
      <c r="G158" s="4">
        <v>9230</v>
      </c>
      <c r="H158" s="4">
        <v>8568</v>
      </c>
      <c r="I158" s="4">
        <v>8949</v>
      </c>
      <c r="J158" s="4">
        <v>8072</v>
      </c>
      <c r="K158" s="4">
        <v>8398</v>
      </c>
      <c r="L158" s="4">
        <v>9043</v>
      </c>
      <c r="M158" s="4">
        <v>8842</v>
      </c>
      <c r="N158" s="4">
        <v>9380</v>
      </c>
      <c r="O158" s="4">
        <v>9299</v>
      </c>
    </row>
    <row r="159" spans="1:15">
      <c r="A159" s="3" t="s">
        <v>177</v>
      </c>
      <c r="B159">
        <v>4.16</v>
      </c>
      <c r="C159" s="4">
        <v>257</v>
      </c>
      <c r="D159" s="4">
        <v>253</v>
      </c>
      <c r="E159" s="4">
        <v>244</v>
      </c>
      <c r="F159" s="4">
        <v>234</v>
      </c>
      <c r="G159" s="4">
        <v>229</v>
      </c>
      <c r="H159" s="4">
        <v>212</v>
      </c>
      <c r="I159" s="4">
        <v>209</v>
      </c>
      <c r="J159" s="4">
        <v>154</v>
      </c>
      <c r="K159" s="4">
        <v>130</v>
      </c>
      <c r="L159" s="4">
        <v>114</v>
      </c>
      <c r="M159" s="4">
        <v>78</v>
      </c>
      <c r="N159" s="4">
        <v>60</v>
      </c>
      <c r="O159" s="4">
        <v>62</v>
      </c>
    </row>
    <row r="160" spans="1:15">
      <c r="A160" s="3" t="s">
        <v>178</v>
      </c>
      <c r="B160">
        <v>1.39</v>
      </c>
      <c r="C160" s="4">
        <v>149</v>
      </c>
      <c r="D160" s="4">
        <v>134</v>
      </c>
      <c r="E160" s="4">
        <v>146</v>
      </c>
      <c r="F160" s="4">
        <v>148</v>
      </c>
      <c r="G160" s="4">
        <v>125</v>
      </c>
      <c r="H160" s="4">
        <v>119</v>
      </c>
      <c r="I160" s="4">
        <v>119</v>
      </c>
      <c r="J160" s="4">
        <v>93</v>
      </c>
      <c r="K160" s="4">
        <v>92</v>
      </c>
      <c r="L160" s="4">
        <v>93</v>
      </c>
      <c r="M160" s="4">
        <v>72</v>
      </c>
      <c r="N160" s="4">
        <v>62</v>
      </c>
      <c r="O160" s="4">
        <v>61</v>
      </c>
    </row>
    <row r="161" spans="1:15">
      <c r="A161" s="3" t="s">
        <v>179</v>
      </c>
      <c r="B161">
        <v>3.81</v>
      </c>
      <c r="C161" s="4">
        <v>284</v>
      </c>
      <c r="D161" s="4">
        <v>331</v>
      </c>
      <c r="E161" s="4">
        <v>310</v>
      </c>
      <c r="F161" s="4">
        <v>301</v>
      </c>
      <c r="G161" s="4">
        <v>303</v>
      </c>
      <c r="H161" s="4">
        <v>333</v>
      </c>
      <c r="I161" s="4">
        <v>323</v>
      </c>
      <c r="J161" s="4">
        <v>245</v>
      </c>
      <c r="K161" s="4">
        <v>234</v>
      </c>
      <c r="L161" s="4">
        <v>206</v>
      </c>
      <c r="M161" s="4">
        <v>214</v>
      </c>
      <c r="N161" s="4">
        <v>160</v>
      </c>
      <c r="O161" s="4">
        <v>146</v>
      </c>
    </row>
    <row r="162" spans="1:15">
      <c r="A162" s="3" t="s">
        <v>180</v>
      </c>
      <c r="B162">
        <v>12.33</v>
      </c>
      <c r="C162" s="4">
        <v>1225</v>
      </c>
      <c r="D162" s="4">
        <v>1479</v>
      </c>
      <c r="E162" s="4">
        <v>1589</v>
      </c>
      <c r="F162" s="4">
        <v>1631</v>
      </c>
      <c r="G162" s="4">
        <v>1709</v>
      </c>
      <c r="H162" s="4">
        <v>1764</v>
      </c>
      <c r="I162" s="4">
        <v>1843</v>
      </c>
      <c r="J162" s="4">
        <v>1426</v>
      </c>
      <c r="K162" s="4">
        <v>1466</v>
      </c>
      <c r="L162" s="4">
        <v>1448</v>
      </c>
      <c r="M162" s="4">
        <v>1291</v>
      </c>
      <c r="N162" s="4">
        <v>1410</v>
      </c>
      <c r="O162" s="4">
        <v>1372</v>
      </c>
    </row>
    <row r="163" spans="1:15">
      <c r="A163" s="3" t="s">
        <v>181</v>
      </c>
      <c r="B163">
        <v>4.3499999999999996</v>
      </c>
      <c r="C163" s="4">
        <v>322</v>
      </c>
      <c r="D163" s="4">
        <v>273</v>
      </c>
      <c r="E163" s="4">
        <v>277</v>
      </c>
      <c r="F163" s="4">
        <v>294</v>
      </c>
      <c r="G163" s="4">
        <v>274</v>
      </c>
      <c r="H163" s="4">
        <v>229</v>
      </c>
      <c r="I163" s="4">
        <v>233</v>
      </c>
      <c r="J163" s="4">
        <v>164</v>
      </c>
      <c r="K163" s="4">
        <v>128</v>
      </c>
      <c r="L163" s="4">
        <v>113</v>
      </c>
      <c r="M163" s="4">
        <v>107</v>
      </c>
      <c r="N163" s="4">
        <v>99</v>
      </c>
      <c r="O163" s="4">
        <v>77</v>
      </c>
    </row>
    <row r="164" spans="1:15">
      <c r="A164" s="3" t="s">
        <v>182</v>
      </c>
      <c r="B164">
        <v>23.03</v>
      </c>
      <c r="C164" s="4">
        <v>3511</v>
      </c>
      <c r="D164" s="4">
        <v>3180</v>
      </c>
      <c r="E164" s="4">
        <v>3090</v>
      </c>
      <c r="F164" s="4">
        <v>3015</v>
      </c>
      <c r="G164" s="4">
        <v>3195</v>
      </c>
      <c r="H164" s="4">
        <v>2763</v>
      </c>
      <c r="I164" s="4">
        <v>2520</v>
      </c>
      <c r="J164" s="4">
        <v>1882</v>
      </c>
      <c r="K164" s="4">
        <v>1812</v>
      </c>
      <c r="L164" s="4">
        <v>1572</v>
      </c>
      <c r="M164" s="4">
        <v>1485</v>
      </c>
      <c r="N164" s="4">
        <v>1316</v>
      </c>
      <c r="O164" s="4">
        <v>1283</v>
      </c>
    </row>
    <row r="165" spans="1:15">
      <c r="A165" s="3" t="s">
        <v>183</v>
      </c>
      <c r="B165">
        <v>1.95</v>
      </c>
      <c r="C165" s="4">
        <v>174</v>
      </c>
      <c r="D165" s="4">
        <v>184</v>
      </c>
      <c r="E165" s="4">
        <v>161</v>
      </c>
      <c r="F165" s="4">
        <v>172</v>
      </c>
      <c r="G165" s="4">
        <v>170</v>
      </c>
      <c r="H165" s="4">
        <v>143</v>
      </c>
      <c r="I165" s="4">
        <v>116</v>
      </c>
      <c r="J165" s="4">
        <v>100</v>
      </c>
      <c r="K165" s="4">
        <v>78</v>
      </c>
      <c r="L165" s="4">
        <v>55</v>
      </c>
      <c r="M165" s="4">
        <v>47</v>
      </c>
      <c r="N165" s="4">
        <v>37</v>
      </c>
      <c r="O165" s="4">
        <v>39</v>
      </c>
    </row>
    <row r="166" spans="1:15">
      <c r="A166" s="3" t="s">
        <v>184</v>
      </c>
      <c r="B166">
        <v>6.88</v>
      </c>
      <c r="C166" s="4">
        <v>1228</v>
      </c>
      <c r="D166" s="4">
        <v>1332</v>
      </c>
      <c r="E166" s="4">
        <v>1386</v>
      </c>
      <c r="F166" s="4">
        <v>1277</v>
      </c>
      <c r="G166" s="4">
        <v>1303</v>
      </c>
      <c r="H166" s="4">
        <v>1156</v>
      </c>
      <c r="I166" s="4">
        <v>1114</v>
      </c>
      <c r="J166" s="4">
        <v>726</v>
      </c>
      <c r="K166" s="4">
        <v>728</v>
      </c>
      <c r="L166" s="4">
        <v>657</v>
      </c>
      <c r="M166" s="4">
        <v>621</v>
      </c>
      <c r="N166" s="4">
        <v>585</v>
      </c>
      <c r="O166" s="4">
        <v>589</v>
      </c>
    </row>
    <row r="167" spans="1:15">
      <c r="A167" s="3" t="s">
        <v>185</v>
      </c>
      <c r="B167">
        <v>10.27</v>
      </c>
      <c r="C167" s="4">
        <v>1423</v>
      </c>
      <c r="D167" s="4">
        <v>1375</v>
      </c>
      <c r="E167" s="4">
        <v>1502</v>
      </c>
      <c r="F167" s="4">
        <v>1530</v>
      </c>
      <c r="G167" s="4">
        <v>1346</v>
      </c>
      <c r="H167" s="4">
        <v>1219</v>
      </c>
      <c r="I167" s="4">
        <v>1017</v>
      </c>
      <c r="J167" s="4">
        <v>816</v>
      </c>
      <c r="K167" s="4">
        <v>737</v>
      </c>
      <c r="L167" s="4">
        <v>629</v>
      </c>
      <c r="M167" s="4">
        <v>507</v>
      </c>
      <c r="N167" s="4">
        <v>407</v>
      </c>
      <c r="O167" s="4">
        <v>362</v>
      </c>
    </row>
    <row r="168" spans="1:15">
      <c r="A168" s="3" t="s">
        <v>186</v>
      </c>
      <c r="B168">
        <v>1.38</v>
      </c>
      <c r="C168" s="4">
        <v>297</v>
      </c>
      <c r="D168" s="4">
        <v>249</v>
      </c>
      <c r="E168" s="4">
        <v>246</v>
      </c>
      <c r="F168" s="4">
        <v>221</v>
      </c>
      <c r="G168" s="4">
        <v>202</v>
      </c>
      <c r="H168" s="4">
        <v>188</v>
      </c>
      <c r="I168" s="4">
        <v>177</v>
      </c>
      <c r="J168" s="4">
        <v>140</v>
      </c>
      <c r="K168" s="4">
        <v>137</v>
      </c>
      <c r="L168" s="4">
        <v>117</v>
      </c>
      <c r="M168" s="4">
        <v>124</v>
      </c>
      <c r="N168" s="4">
        <v>171</v>
      </c>
      <c r="O168" s="4">
        <v>241</v>
      </c>
    </row>
    <row r="169" spans="1:15">
      <c r="A169" s="3" t="s">
        <v>187</v>
      </c>
      <c r="B169">
        <v>10.38</v>
      </c>
      <c r="C169" s="4">
        <v>1392</v>
      </c>
      <c r="D169" s="4">
        <v>1289</v>
      </c>
      <c r="E169" s="4">
        <v>1225</v>
      </c>
      <c r="F169" s="4">
        <v>1040</v>
      </c>
      <c r="G169" s="4">
        <v>1074</v>
      </c>
      <c r="H169" s="4">
        <v>1001</v>
      </c>
      <c r="I169" s="4">
        <v>829</v>
      </c>
      <c r="J169" s="4">
        <v>579</v>
      </c>
      <c r="K169" s="4">
        <v>518</v>
      </c>
      <c r="L169" s="4">
        <v>423</v>
      </c>
      <c r="M169" s="4">
        <v>372</v>
      </c>
      <c r="N169" s="4">
        <v>376</v>
      </c>
      <c r="O169" s="4">
        <v>362</v>
      </c>
    </row>
    <row r="170" spans="1:15">
      <c r="A170" s="3" t="s">
        <v>188</v>
      </c>
      <c r="B170">
        <v>2.21</v>
      </c>
      <c r="C170" s="4">
        <v>209</v>
      </c>
      <c r="D170" s="4">
        <v>200</v>
      </c>
      <c r="E170" s="4">
        <v>192</v>
      </c>
      <c r="F170" s="4">
        <v>207</v>
      </c>
      <c r="G170" s="4">
        <v>208</v>
      </c>
      <c r="H170" s="4">
        <v>182</v>
      </c>
      <c r="I170" s="4">
        <v>181</v>
      </c>
      <c r="J170" s="4">
        <v>144</v>
      </c>
      <c r="K170" s="4">
        <v>143</v>
      </c>
      <c r="L170" s="4">
        <v>106</v>
      </c>
      <c r="M170" s="4">
        <v>93</v>
      </c>
      <c r="N170" s="4">
        <v>73</v>
      </c>
      <c r="O170" s="4">
        <v>64</v>
      </c>
    </row>
    <row r="171" spans="1:15">
      <c r="A171" s="3" t="s">
        <v>189</v>
      </c>
      <c r="B171">
        <v>8.9499999999999993</v>
      </c>
      <c r="C171" s="4">
        <v>672</v>
      </c>
      <c r="D171" s="4">
        <v>639</v>
      </c>
      <c r="E171" s="4">
        <v>637</v>
      </c>
      <c r="F171" s="4">
        <v>607</v>
      </c>
      <c r="G171" s="4">
        <v>658</v>
      </c>
      <c r="H171" s="4">
        <v>663</v>
      </c>
      <c r="I171" s="4">
        <v>583</v>
      </c>
      <c r="J171" s="4">
        <v>451</v>
      </c>
      <c r="K171" s="4">
        <v>417</v>
      </c>
      <c r="L171" s="4">
        <v>382</v>
      </c>
      <c r="M171" s="4">
        <v>336</v>
      </c>
      <c r="N171" s="4">
        <v>310</v>
      </c>
      <c r="O171" s="4">
        <v>293</v>
      </c>
    </row>
    <row r="172" spans="1:15">
      <c r="A172" s="3" t="s">
        <v>190</v>
      </c>
      <c r="B172">
        <v>4.96</v>
      </c>
      <c r="C172" s="4">
        <v>474</v>
      </c>
      <c r="D172" s="4">
        <v>522</v>
      </c>
      <c r="E172" s="4">
        <v>538</v>
      </c>
      <c r="F172" s="4">
        <v>481</v>
      </c>
      <c r="G172" s="4">
        <v>470</v>
      </c>
      <c r="H172" s="4">
        <v>437</v>
      </c>
      <c r="I172" s="4">
        <v>382</v>
      </c>
      <c r="J172" s="4">
        <v>255</v>
      </c>
      <c r="K172" s="4">
        <v>209</v>
      </c>
      <c r="L172" s="4">
        <v>183</v>
      </c>
      <c r="M172" s="4">
        <v>114</v>
      </c>
      <c r="N172" s="4">
        <v>87</v>
      </c>
      <c r="O172" s="4">
        <v>75</v>
      </c>
    </row>
    <row r="173" spans="1:15">
      <c r="A173" s="3" t="s">
        <v>191</v>
      </c>
      <c r="B173">
        <v>6.74</v>
      </c>
      <c r="C173" s="4">
        <v>952</v>
      </c>
      <c r="D173" s="4">
        <v>827</v>
      </c>
      <c r="E173" s="4">
        <v>810</v>
      </c>
      <c r="F173" s="4">
        <v>776</v>
      </c>
      <c r="G173" s="4">
        <v>761</v>
      </c>
      <c r="H173" s="4">
        <v>711</v>
      </c>
      <c r="I173" s="4">
        <v>638</v>
      </c>
      <c r="J173" s="4">
        <v>431</v>
      </c>
      <c r="K173" s="4">
        <v>435</v>
      </c>
      <c r="L173" s="4">
        <v>339</v>
      </c>
      <c r="M173" s="4">
        <v>306</v>
      </c>
      <c r="N173" s="4">
        <v>238</v>
      </c>
      <c r="O173" s="4">
        <v>234</v>
      </c>
    </row>
    <row r="174" spans="1:15">
      <c r="A174" s="3" t="s">
        <v>192</v>
      </c>
      <c r="B174">
        <v>9.08</v>
      </c>
      <c r="C174" s="4">
        <v>1091</v>
      </c>
      <c r="D174" s="4">
        <v>1101</v>
      </c>
      <c r="E174" s="4">
        <v>1038</v>
      </c>
      <c r="F174" s="4">
        <v>971</v>
      </c>
      <c r="G174" s="4">
        <v>996</v>
      </c>
      <c r="H174" s="4">
        <v>946</v>
      </c>
      <c r="I174" s="4">
        <v>840</v>
      </c>
      <c r="J174" s="4">
        <v>577</v>
      </c>
      <c r="K174" s="4">
        <v>508</v>
      </c>
      <c r="L174" s="4">
        <v>403</v>
      </c>
      <c r="M174" s="4">
        <v>353</v>
      </c>
      <c r="N174" s="4">
        <v>287</v>
      </c>
      <c r="O174" s="4">
        <v>246</v>
      </c>
    </row>
    <row r="175" spans="1:15">
      <c r="A175" s="3" t="s">
        <v>193</v>
      </c>
      <c r="B175">
        <v>1.59</v>
      </c>
      <c r="C175" s="4">
        <v>250</v>
      </c>
      <c r="D175" s="4">
        <v>260</v>
      </c>
      <c r="E175" s="4">
        <v>258</v>
      </c>
      <c r="F175" s="4">
        <v>253</v>
      </c>
      <c r="G175" s="4">
        <v>202</v>
      </c>
      <c r="H175" s="4">
        <v>220</v>
      </c>
      <c r="I175" s="4">
        <v>182</v>
      </c>
      <c r="J175" s="4">
        <v>139</v>
      </c>
      <c r="K175" s="4">
        <v>137</v>
      </c>
      <c r="L175" s="4">
        <v>124</v>
      </c>
      <c r="M175" s="4">
        <v>115</v>
      </c>
      <c r="N175" s="4">
        <v>96</v>
      </c>
      <c r="O175" s="4">
        <v>96</v>
      </c>
    </row>
    <row r="176" spans="1:15">
      <c r="A176" s="3" t="s">
        <v>194</v>
      </c>
      <c r="B176">
        <v>3.19</v>
      </c>
      <c r="C176" s="4">
        <v>415</v>
      </c>
      <c r="D176" s="4">
        <v>437</v>
      </c>
      <c r="E176" s="4">
        <v>475</v>
      </c>
      <c r="F176" s="4">
        <v>430</v>
      </c>
      <c r="G176" s="4">
        <v>416</v>
      </c>
      <c r="H176" s="4">
        <v>410</v>
      </c>
      <c r="I176" s="4">
        <v>364</v>
      </c>
      <c r="J176" s="4">
        <v>334</v>
      </c>
      <c r="K176" s="4">
        <v>297</v>
      </c>
      <c r="L176" s="4">
        <v>245</v>
      </c>
      <c r="M176" s="4">
        <v>179</v>
      </c>
      <c r="N176" s="4">
        <v>140</v>
      </c>
      <c r="O176" s="4">
        <v>116</v>
      </c>
    </row>
    <row r="177" spans="1:15">
      <c r="A177" s="3" t="s">
        <v>195</v>
      </c>
      <c r="B177">
        <v>11.76</v>
      </c>
      <c r="C177" s="4">
        <v>1236</v>
      </c>
      <c r="D177" s="4">
        <v>1167</v>
      </c>
      <c r="E177" s="4">
        <v>1101</v>
      </c>
      <c r="F177" s="4">
        <v>987</v>
      </c>
      <c r="G177" s="4">
        <v>1043</v>
      </c>
      <c r="H177" s="4">
        <v>1099</v>
      </c>
      <c r="I177" s="4">
        <v>1003</v>
      </c>
      <c r="J177" s="4">
        <v>751</v>
      </c>
      <c r="K177" s="4">
        <v>714</v>
      </c>
      <c r="L177" s="4">
        <v>639</v>
      </c>
      <c r="M177" s="4">
        <v>604</v>
      </c>
      <c r="N177" s="4">
        <v>449</v>
      </c>
      <c r="O177" s="4">
        <v>556</v>
      </c>
    </row>
    <row r="178" spans="1:15">
      <c r="A178" s="3" t="s">
        <v>196</v>
      </c>
      <c r="B178">
        <v>5.85</v>
      </c>
      <c r="C178" s="4">
        <v>455</v>
      </c>
      <c r="D178" s="4">
        <v>534</v>
      </c>
      <c r="E178" s="4">
        <v>539</v>
      </c>
      <c r="F178" s="4">
        <v>526</v>
      </c>
      <c r="G178" s="4">
        <v>521</v>
      </c>
      <c r="H178" s="4">
        <v>490</v>
      </c>
      <c r="I178" s="4">
        <v>505</v>
      </c>
      <c r="J178" s="4">
        <v>325</v>
      </c>
      <c r="K178" s="4">
        <v>312</v>
      </c>
      <c r="L178" s="4">
        <v>273</v>
      </c>
      <c r="M178" s="4">
        <v>207</v>
      </c>
      <c r="N178" s="4">
        <v>158</v>
      </c>
      <c r="O178" s="4">
        <v>145</v>
      </c>
    </row>
    <row r="179" spans="1:15">
      <c r="A179" s="3" t="s">
        <v>197</v>
      </c>
      <c r="B179">
        <v>3.65</v>
      </c>
      <c r="C179" s="4">
        <v>727</v>
      </c>
      <c r="D179" s="4">
        <v>715</v>
      </c>
      <c r="E179" s="4">
        <v>704</v>
      </c>
      <c r="F179" s="4">
        <v>604</v>
      </c>
      <c r="G179" s="4">
        <v>576</v>
      </c>
      <c r="H179" s="4">
        <v>566</v>
      </c>
      <c r="I179" s="4">
        <v>540</v>
      </c>
      <c r="J179" s="4">
        <v>380</v>
      </c>
      <c r="K179" s="4">
        <v>350</v>
      </c>
      <c r="L179" s="4">
        <v>323</v>
      </c>
      <c r="M179" s="4">
        <v>313</v>
      </c>
      <c r="N179" s="4">
        <v>296</v>
      </c>
      <c r="O179" s="4">
        <v>282</v>
      </c>
    </row>
    <row r="180" spans="1:15">
      <c r="A180" s="3" t="s">
        <v>198</v>
      </c>
      <c r="B180">
        <v>3.11</v>
      </c>
      <c r="C180" s="4">
        <v>359</v>
      </c>
      <c r="D180" s="4">
        <v>343</v>
      </c>
      <c r="E180" s="4">
        <v>336</v>
      </c>
      <c r="F180" s="4">
        <v>307</v>
      </c>
      <c r="G180" s="4">
        <v>286</v>
      </c>
      <c r="H180" s="4">
        <v>269</v>
      </c>
      <c r="I180" s="4">
        <v>232</v>
      </c>
      <c r="J180" s="4">
        <v>166</v>
      </c>
      <c r="K180" s="4">
        <v>146</v>
      </c>
      <c r="L180" s="4">
        <v>104</v>
      </c>
      <c r="M180" s="4">
        <v>75</v>
      </c>
      <c r="N180" s="4">
        <v>69</v>
      </c>
      <c r="O180" s="4">
        <v>79</v>
      </c>
    </row>
    <row r="181" spans="1:15">
      <c r="A181" s="3" t="s">
        <v>199</v>
      </c>
      <c r="B181">
        <v>19.32</v>
      </c>
      <c r="C181" s="4">
        <v>3642</v>
      </c>
      <c r="D181" s="4">
        <v>3642</v>
      </c>
      <c r="E181" s="4">
        <v>3395</v>
      </c>
      <c r="F181" s="4">
        <v>3381</v>
      </c>
      <c r="G181" s="4">
        <v>3450</v>
      </c>
      <c r="H181" s="4">
        <v>3254</v>
      </c>
      <c r="I181" s="4">
        <v>3098</v>
      </c>
      <c r="J181" s="4">
        <v>2554</v>
      </c>
      <c r="K181" s="4">
        <v>2568</v>
      </c>
      <c r="L181" s="4">
        <v>2451</v>
      </c>
      <c r="M181" s="4">
        <v>2365</v>
      </c>
      <c r="N181" s="4">
        <v>2287</v>
      </c>
      <c r="O181" s="4">
        <v>2289</v>
      </c>
    </row>
    <row r="182" spans="1:15">
      <c r="A182" s="3" t="s">
        <v>200</v>
      </c>
      <c r="B182">
        <v>21.7</v>
      </c>
      <c r="C182" s="4">
        <v>3398</v>
      </c>
      <c r="D182" s="4">
        <v>3485</v>
      </c>
      <c r="E182" s="4">
        <v>3701</v>
      </c>
      <c r="F182" s="4">
        <v>3941</v>
      </c>
      <c r="G182" s="4">
        <v>4449</v>
      </c>
      <c r="H182" s="4">
        <v>4188</v>
      </c>
      <c r="I182" s="4">
        <v>3934</v>
      </c>
      <c r="J182" s="4">
        <v>2924</v>
      </c>
      <c r="K182" s="4">
        <v>2953</v>
      </c>
      <c r="L182" s="4">
        <v>2686</v>
      </c>
      <c r="M182" s="4">
        <v>2549</v>
      </c>
      <c r="N182" s="4">
        <v>2127</v>
      </c>
      <c r="O182" s="4">
        <v>2024</v>
      </c>
    </row>
    <row r="183" spans="1:15">
      <c r="A183" s="3" t="s">
        <v>201</v>
      </c>
      <c r="B183">
        <v>3.86</v>
      </c>
      <c r="C183" s="4">
        <v>382</v>
      </c>
      <c r="D183" s="4">
        <v>422</v>
      </c>
      <c r="E183" s="4">
        <v>459</v>
      </c>
      <c r="F183" s="4">
        <v>432</v>
      </c>
      <c r="G183" s="4">
        <v>392</v>
      </c>
      <c r="H183" s="4">
        <v>403</v>
      </c>
      <c r="I183" s="4">
        <v>310</v>
      </c>
      <c r="J183" s="4">
        <v>286</v>
      </c>
      <c r="K183" s="4">
        <v>265</v>
      </c>
      <c r="L183" s="4">
        <v>243</v>
      </c>
      <c r="M183" s="4">
        <v>192</v>
      </c>
      <c r="N183" s="4">
        <v>153</v>
      </c>
      <c r="O183" s="4">
        <v>172</v>
      </c>
    </row>
    <row r="184" spans="1:15">
      <c r="A184" s="3" t="s">
        <v>202</v>
      </c>
      <c r="B184">
        <v>3.03</v>
      </c>
      <c r="C184" s="4">
        <v>318</v>
      </c>
      <c r="D184" s="4">
        <v>301</v>
      </c>
      <c r="E184" s="4">
        <v>324</v>
      </c>
      <c r="F184" s="4">
        <v>347</v>
      </c>
      <c r="G184" s="4">
        <v>330</v>
      </c>
      <c r="H184" s="4">
        <v>320</v>
      </c>
      <c r="I184" s="4">
        <v>271</v>
      </c>
      <c r="J184" s="4">
        <v>179</v>
      </c>
      <c r="K184" s="4">
        <v>188</v>
      </c>
      <c r="L184" s="4">
        <v>227</v>
      </c>
      <c r="M184" s="4">
        <v>253</v>
      </c>
      <c r="N184" s="4">
        <v>326</v>
      </c>
      <c r="O184" s="4">
        <v>336</v>
      </c>
    </row>
    <row r="185" spans="1:15">
      <c r="A185" s="3" t="s">
        <v>203</v>
      </c>
      <c r="B185">
        <v>5.2</v>
      </c>
      <c r="C185" s="4">
        <v>733</v>
      </c>
      <c r="D185" s="4">
        <v>705</v>
      </c>
      <c r="E185" s="4">
        <v>713</v>
      </c>
      <c r="F185" s="4">
        <v>674</v>
      </c>
      <c r="G185" s="4">
        <v>731</v>
      </c>
      <c r="H185" s="4">
        <v>638</v>
      </c>
      <c r="I185" s="4">
        <v>608</v>
      </c>
      <c r="J185" s="4">
        <v>423</v>
      </c>
      <c r="K185" s="4">
        <v>357</v>
      </c>
      <c r="L185" s="4">
        <v>319</v>
      </c>
      <c r="M185" s="4">
        <v>259</v>
      </c>
      <c r="N185" s="4">
        <v>221</v>
      </c>
      <c r="O185" s="4">
        <v>228</v>
      </c>
    </row>
    <row r="186" spans="1:15">
      <c r="A186" s="3" t="s">
        <v>204</v>
      </c>
      <c r="B186">
        <v>11.25</v>
      </c>
      <c r="C186" s="4">
        <v>946</v>
      </c>
      <c r="D186" s="4">
        <v>908</v>
      </c>
      <c r="E186" s="4">
        <v>947</v>
      </c>
      <c r="F186" s="4">
        <v>867</v>
      </c>
      <c r="G186" s="4">
        <v>835</v>
      </c>
      <c r="H186" s="4">
        <v>778</v>
      </c>
      <c r="I186" s="4">
        <v>721</v>
      </c>
      <c r="J186" s="4">
        <v>540</v>
      </c>
      <c r="K186" s="4">
        <v>498</v>
      </c>
      <c r="L186" s="4">
        <v>407</v>
      </c>
      <c r="M186" s="4">
        <v>309</v>
      </c>
      <c r="N186" s="4">
        <v>279</v>
      </c>
      <c r="O186" s="4">
        <v>287</v>
      </c>
    </row>
    <row r="187" spans="1:15">
      <c r="A187" s="3" t="s">
        <v>205</v>
      </c>
      <c r="B187">
        <v>5.51</v>
      </c>
      <c r="C187" s="4">
        <v>341</v>
      </c>
      <c r="D187" s="4">
        <v>427</v>
      </c>
      <c r="E187" s="4">
        <v>455</v>
      </c>
      <c r="F187" s="4">
        <v>433</v>
      </c>
      <c r="G187" s="4">
        <v>415</v>
      </c>
      <c r="H187" s="4">
        <v>390</v>
      </c>
      <c r="I187" s="4">
        <v>373</v>
      </c>
      <c r="J187" s="4">
        <v>323</v>
      </c>
      <c r="K187" s="4">
        <v>306</v>
      </c>
      <c r="L187" s="4">
        <v>278</v>
      </c>
      <c r="M187" s="4">
        <v>271</v>
      </c>
      <c r="N187" s="4">
        <v>210</v>
      </c>
      <c r="O187" s="4">
        <v>205</v>
      </c>
    </row>
    <row r="188" spans="1:15">
      <c r="A188" s="3" t="s">
        <v>206</v>
      </c>
      <c r="B188">
        <v>5.34</v>
      </c>
      <c r="C188" s="4">
        <v>416</v>
      </c>
      <c r="D188" s="4">
        <v>388</v>
      </c>
      <c r="E188" s="4">
        <v>359</v>
      </c>
      <c r="F188" s="4">
        <v>308</v>
      </c>
      <c r="G188" s="4">
        <v>294</v>
      </c>
      <c r="H188" s="4">
        <v>253</v>
      </c>
      <c r="I188" s="4">
        <v>252</v>
      </c>
      <c r="J188" s="4">
        <v>192</v>
      </c>
      <c r="K188" s="4">
        <v>170</v>
      </c>
      <c r="L188" s="4">
        <v>124</v>
      </c>
      <c r="M188" s="4">
        <v>99</v>
      </c>
      <c r="N188" s="4">
        <v>93</v>
      </c>
      <c r="O188" s="4">
        <v>74</v>
      </c>
    </row>
    <row r="189" spans="1:15">
      <c r="A189" s="3" t="s">
        <v>207</v>
      </c>
      <c r="B189">
        <v>7.09</v>
      </c>
      <c r="C189" s="4">
        <v>577</v>
      </c>
      <c r="D189" s="4">
        <v>586</v>
      </c>
      <c r="E189" s="4">
        <v>609</v>
      </c>
      <c r="F189" s="4">
        <v>539</v>
      </c>
      <c r="G189" s="4">
        <v>500</v>
      </c>
      <c r="H189" s="4">
        <v>464</v>
      </c>
      <c r="I189" s="4">
        <v>493</v>
      </c>
      <c r="J189" s="4">
        <v>320</v>
      </c>
      <c r="K189" s="4">
        <v>301</v>
      </c>
      <c r="L189" s="4">
        <v>296</v>
      </c>
      <c r="M189" s="4">
        <v>234</v>
      </c>
      <c r="N189" s="4">
        <v>201</v>
      </c>
      <c r="O189" s="4">
        <v>203</v>
      </c>
    </row>
    <row r="190" spans="1:15">
      <c r="A190" s="3" t="s">
        <v>208</v>
      </c>
      <c r="B190">
        <v>2.81</v>
      </c>
      <c r="C190" s="4">
        <v>441</v>
      </c>
      <c r="D190" s="4">
        <v>439</v>
      </c>
      <c r="E190" s="4">
        <v>432</v>
      </c>
      <c r="F190" s="4">
        <v>370</v>
      </c>
      <c r="G190" s="4">
        <v>396</v>
      </c>
      <c r="H190" s="4">
        <v>362</v>
      </c>
      <c r="I190" s="4">
        <v>362</v>
      </c>
      <c r="J190" s="4">
        <v>267</v>
      </c>
      <c r="K190" s="4">
        <v>275</v>
      </c>
      <c r="L190" s="4">
        <v>239</v>
      </c>
      <c r="M190" s="4">
        <v>170</v>
      </c>
      <c r="N190" s="4">
        <v>136</v>
      </c>
      <c r="O190" s="4">
        <v>128</v>
      </c>
    </row>
    <row r="191" spans="1:15">
      <c r="A191" s="3" t="s">
        <v>209</v>
      </c>
      <c r="B191">
        <v>6.27</v>
      </c>
      <c r="C191" s="4">
        <v>531</v>
      </c>
      <c r="D191" s="4">
        <v>530</v>
      </c>
      <c r="E191" s="4">
        <v>441</v>
      </c>
      <c r="F191" s="4">
        <v>478</v>
      </c>
      <c r="G191" s="4">
        <v>540</v>
      </c>
      <c r="H191" s="4">
        <v>525</v>
      </c>
      <c r="I191" s="4">
        <v>488</v>
      </c>
      <c r="J191" s="4">
        <v>375</v>
      </c>
      <c r="K191" s="4">
        <v>350</v>
      </c>
      <c r="L191" s="4">
        <v>305</v>
      </c>
      <c r="M191" s="4">
        <v>320</v>
      </c>
      <c r="N191" s="4">
        <v>305</v>
      </c>
      <c r="O191" s="4">
        <v>286</v>
      </c>
    </row>
    <row r="192" spans="1:15">
      <c r="A192" s="3" t="s">
        <v>210</v>
      </c>
      <c r="B192">
        <v>5.6</v>
      </c>
      <c r="C192" s="4">
        <v>476</v>
      </c>
      <c r="D192" s="4">
        <v>528</v>
      </c>
      <c r="E192" s="4">
        <v>520</v>
      </c>
      <c r="F192" s="4">
        <v>512</v>
      </c>
      <c r="G192" s="4">
        <v>514</v>
      </c>
      <c r="H192" s="4">
        <v>505</v>
      </c>
      <c r="I192" s="4">
        <v>554</v>
      </c>
      <c r="J192" s="4">
        <v>383</v>
      </c>
      <c r="K192" s="4">
        <v>400</v>
      </c>
      <c r="L192" s="4">
        <v>370</v>
      </c>
      <c r="M192" s="4">
        <v>356</v>
      </c>
      <c r="N192" s="4">
        <v>332</v>
      </c>
      <c r="O192" s="4">
        <v>329</v>
      </c>
    </row>
    <row r="193" spans="1:15">
      <c r="A193" s="3" t="s">
        <v>211</v>
      </c>
      <c r="B193">
        <v>5.8</v>
      </c>
      <c r="C193" s="4">
        <v>517</v>
      </c>
      <c r="D193" s="4">
        <v>525</v>
      </c>
      <c r="E193" s="4">
        <v>467</v>
      </c>
      <c r="F193" s="4">
        <v>450</v>
      </c>
      <c r="G193" s="4">
        <v>435</v>
      </c>
      <c r="H193" s="4">
        <v>419</v>
      </c>
      <c r="I193" s="4">
        <v>393</v>
      </c>
      <c r="J193" s="4">
        <v>292</v>
      </c>
      <c r="K193" s="4">
        <v>262</v>
      </c>
      <c r="L193" s="4">
        <v>238</v>
      </c>
      <c r="M193" s="4">
        <v>159</v>
      </c>
      <c r="N193" s="4">
        <v>122</v>
      </c>
      <c r="O193" s="4">
        <v>129</v>
      </c>
    </row>
    <row r="194" spans="1:15">
      <c r="A194" s="3" t="s">
        <v>212</v>
      </c>
      <c r="B194">
        <v>12.06</v>
      </c>
      <c r="C194" s="4">
        <v>1858</v>
      </c>
      <c r="D194" s="4">
        <v>1642</v>
      </c>
      <c r="E194" s="4">
        <v>1585</v>
      </c>
      <c r="F194" s="4">
        <v>1428</v>
      </c>
      <c r="G194" s="4">
        <v>1309</v>
      </c>
      <c r="H194" s="4">
        <v>1224</v>
      </c>
      <c r="I194" s="4">
        <v>1078</v>
      </c>
      <c r="J194" s="4">
        <v>755</v>
      </c>
      <c r="K194" s="4">
        <v>661</v>
      </c>
      <c r="L194" s="4">
        <v>527</v>
      </c>
      <c r="M194" s="4">
        <v>423</v>
      </c>
      <c r="N194" s="4">
        <v>354</v>
      </c>
      <c r="O194" s="4">
        <v>346</v>
      </c>
    </row>
    <row r="195" spans="1:15">
      <c r="A195" s="3" t="s">
        <v>213</v>
      </c>
      <c r="B195">
        <v>9.25</v>
      </c>
      <c r="C195" s="4">
        <v>982</v>
      </c>
      <c r="D195" s="4">
        <v>1044</v>
      </c>
      <c r="E195" s="4">
        <v>1079</v>
      </c>
      <c r="F195" s="4">
        <v>1074</v>
      </c>
      <c r="G195" s="4">
        <v>1009</v>
      </c>
      <c r="H195" s="4">
        <v>952</v>
      </c>
      <c r="I195" s="4">
        <v>893</v>
      </c>
      <c r="J195" s="4">
        <v>581</v>
      </c>
      <c r="K195" s="4">
        <v>494</v>
      </c>
      <c r="L195" s="4">
        <v>394</v>
      </c>
      <c r="M195" s="4">
        <v>357</v>
      </c>
      <c r="N195" s="4">
        <v>287</v>
      </c>
      <c r="O195" s="4">
        <v>276</v>
      </c>
    </row>
    <row r="196" spans="1:15">
      <c r="A196" s="3" t="s">
        <v>214</v>
      </c>
      <c r="B196">
        <v>4.12</v>
      </c>
      <c r="C196" s="4">
        <v>504</v>
      </c>
      <c r="D196" s="4">
        <v>442</v>
      </c>
      <c r="E196" s="4">
        <v>472</v>
      </c>
      <c r="F196" s="4">
        <v>431</v>
      </c>
      <c r="G196" s="4">
        <v>414</v>
      </c>
      <c r="H196" s="4">
        <v>407</v>
      </c>
      <c r="I196" s="4">
        <v>359</v>
      </c>
      <c r="J196" s="4">
        <v>268</v>
      </c>
      <c r="K196" s="4">
        <v>235</v>
      </c>
      <c r="L196" s="4">
        <v>188</v>
      </c>
      <c r="M196" s="4">
        <v>123</v>
      </c>
      <c r="N196" s="4">
        <v>104</v>
      </c>
      <c r="O196" s="4">
        <v>108</v>
      </c>
    </row>
    <row r="197" spans="1:15">
      <c r="A197" s="3" t="s">
        <v>215</v>
      </c>
      <c r="B197">
        <v>7.56</v>
      </c>
      <c r="C197" s="4">
        <v>914</v>
      </c>
      <c r="D197" s="4">
        <v>951</v>
      </c>
      <c r="E197" s="4">
        <v>913</v>
      </c>
      <c r="F197" s="4">
        <v>887</v>
      </c>
      <c r="G197" s="4">
        <v>852</v>
      </c>
      <c r="H197" s="4">
        <v>820</v>
      </c>
      <c r="I197" s="4">
        <v>813</v>
      </c>
      <c r="J197" s="4">
        <v>602</v>
      </c>
      <c r="K197" s="4">
        <v>546</v>
      </c>
      <c r="L197" s="4">
        <v>495</v>
      </c>
      <c r="M197" s="4">
        <v>356</v>
      </c>
      <c r="N197" s="4">
        <v>292</v>
      </c>
      <c r="O197" s="4">
        <v>305</v>
      </c>
    </row>
    <row r="198" spans="1:15">
      <c r="A198" s="3" t="s">
        <v>216</v>
      </c>
      <c r="B198">
        <v>6.75</v>
      </c>
      <c r="C198" s="4">
        <v>632</v>
      </c>
      <c r="D198" s="4">
        <v>625</v>
      </c>
      <c r="E198" s="4">
        <v>655</v>
      </c>
      <c r="F198" s="4">
        <v>558</v>
      </c>
      <c r="G198" s="4">
        <v>516</v>
      </c>
      <c r="H198" s="4">
        <v>484</v>
      </c>
      <c r="I198" s="4">
        <v>453</v>
      </c>
      <c r="J198" s="4">
        <v>316</v>
      </c>
      <c r="K198" s="4">
        <v>303</v>
      </c>
      <c r="L198" s="4">
        <v>286</v>
      </c>
      <c r="M198" s="4">
        <v>258</v>
      </c>
      <c r="N198" s="4">
        <v>230</v>
      </c>
      <c r="O198" s="4">
        <v>238</v>
      </c>
    </row>
    <row r="199" spans="1:15">
      <c r="A199" s="3" t="s">
        <v>217</v>
      </c>
      <c r="B199">
        <v>0.9</v>
      </c>
      <c r="C199" s="4">
        <v>1142</v>
      </c>
      <c r="D199" s="4">
        <v>1339</v>
      </c>
      <c r="E199" s="4">
        <v>1348</v>
      </c>
      <c r="F199" s="4">
        <v>981</v>
      </c>
      <c r="G199" s="4">
        <v>1077</v>
      </c>
      <c r="H199" s="4">
        <v>1244</v>
      </c>
      <c r="I199" s="4">
        <v>1018</v>
      </c>
      <c r="J199" s="4">
        <v>554</v>
      </c>
      <c r="K199" s="4">
        <v>689</v>
      </c>
      <c r="L199" s="4">
        <v>780</v>
      </c>
      <c r="M199" s="4">
        <v>1346</v>
      </c>
      <c r="N199" s="4">
        <v>1582</v>
      </c>
      <c r="O199" s="4">
        <v>1522</v>
      </c>
    </row>
    <row r="200" spans="1:15">
      <c r="A200" s="3" t="s">
        <v>218</v>
      </c>
      <c r="B200">
        <v>5.13</v>
      </c>
      <c r="C200" s="4">
        <v>402</v>
      </c>
      <c r="D200" s="4">
        <v>377</v>
      </c>
      <c r="E200" s="4">
        <v>403</v>
      </c>
      <c r="F200" s="4">
        <v>413</v>
      </c>
      <c r="G200" s="4">
        <v>413</v>
      </c>
      <c r="H200" s="4">
        <v>412</v>
      </c>
      <c r="I200" s="4">
        <v>369</v>
      </c>
      <c r="J200" s="4">
        <v>244</v>
      </c>
      <c r="K200" s="4">
        <v>248</v>
      </c>
      <c r="L200" s="4">
        <v>211</v>
      </c>
      <c r="M200" s="4">
        <v>146</v>
      </c>
      <c r="N200" s="4">
        <v>136</v>
      </c>
      <c r="O200" s="4">
        <v>129</v>
      </c>
    </row>
    <row r="201" spans="1:15">
      <c r="A201" s="3" t="s">
        <v>219</v>
      </c>
      <c r="B201">
        <v>11.72</v>
      </c>
      <c r="C201" s="4">
        <v>1449</v>
      </c>
      <c r="D201" s="4">
        <v>1396</v>
      </c>
      <c r="E201" s="4">
        <v>1396</v>
      </c>
      <c r="F201" s="4">
        <v>1279</v>
      </c>
      <c r="G201" s="4">
        <v>1261</v>
      </c>
      <c r="H201" s="4">
        <v>1032</v>
      </c>
      <c r="I201" s="4">
        <v>1032</v>
      </c>
      <c r="J201" s="4">
        <v>575</v>
      </c>
      <c r="K201" s="4">
        <v>546</v>
      </c>
      <c r="L201" s="4">
        <v>470</v>
      </c>
      <c r="M201" s="4">
        <v>394</v>
      </c>
      <c r="N201" s="4">
        <v>347</v>
      </c>
      <c r="O201" s="4">
        <v>342</v>
      </c>
    </row>
    <row r="202" spans="1:15">
      <c r="A202" s="3" t="s">
        <v>220</v>
      </c>
      <c r="B202">
        <v>4.92</v>
      </c>
      <c r="C202" s="4">
        <v>479</v>
      </c>
      <c r="D202" s="4">
        <v>517</v>
      </c>
      <c r="E202" s="4">
        <v>494</v>
      </c>
      <c r="F202" s="4">
        <v>489</v>
      </c>
      <c r="G202" s="4">
        <v>514</v>
      </c>
      <c r="H202" s="4">
        <v>465</v>
      </c>
      <c r="I202" s="4">
        <v>425</v>
      </c>
      <c r="J202" s="4">
        <v>353</v>
      </c>
      <c r="K202" s="4">
        <v>336</v>
      </c>
      <c r="L202" s="4">
        <v>322</v>
      </c>
      <c r="M202" s="4">
        <v>320</v>
      </c>
      <c r="N202" s="4">
        <v>304</v>
      </c>
      <c r="O202" s="4">
        <v>304</v>
      </c>
    </row>
    <row r="203" spans="1:15">
      <c r="A203" s="3" t="s">
        <v>221</v>
      </c>
      <c r="B203">
        <v>6.22</v>
      </c>
      <c r="C203" s="4">
        <v>775</v>
      </c>
      <c r="D203" s="4">
        <v>836</v>
      </c>
      <c r="E203" s="4">
        <v>743</v>
      </c>
      <c r="F203" s="4">
        <v>713</v>
      </c>
      <c r="G203" s="4">
        <v>695</v>
      </c>
      <c r="H203" s="4">
        <v>668</v>
      </c>
      <c r="I203" s="4">
        <v>639</v>
      </c>
      <c r="J203" s="4">
        <v>419</v>
      </c>
      <c r="K203" s="4">
        <v>397</v>
      </c>
      <c r="L203" s="4">
        <v>344</v>
      </c>
      <c r="M203" s="4">
        <v>336</v>
      </c>
      <c r="N203" s="4">
        <v>266</v>
      </c>
      <c r="O203" s="4">
        <v>236</v>
      </c>
    </row>
    <row r="204" spans="1:15">
      <c r="A204" s="3" t="s">
        <v>222</v>
      </c>
      <c r="B204">
        <v>6.65</v>
      </c>
      <c r="C204" s="4">
        <v>709</v>
      </c>
      <c r="D204" s="4">
        <v>641</v>
      </c>
      <c r="E204" s="4">
        <v>676</v>
      </c>
      <c r="F204" s="4">
        <v>597</v>
      </c>
      <c r="G204" s="4">
        <v>598</v>
      </c>
      <c r="H204" s="4">
        <v>540</v>
      </c>
      <c r="I204" s="4">
        <v>498</v>
      </c>
      <c r="J204" s="4">
        <v>372</v>
      </c>
      <c r="K204" s="4">
        <v>331</v>
      </c>
      <c r="L204" s="4">
        <v>254</v>
      </c>
      <c r="M204" s="4">
        <v>206</v>
      </c>
      <c r="N204" s="4">
        <v>138</v>
      </c>
      <c r="O204" s="4">
        <v>121</v>
      </c>
    </row>
    <row r="205" spans="1:15">
      <c r="A205" s="3" t="s">
        <v>223</v>
      </c>
      <c r="B205">
        <v>6.41</v>
      </c>
      <c r="C205" s="4">
        <v>397</v>
      </c>
      <c r="D205" s="4">
        <v>389</v>
      </c>
      <c r="E205" s="4">
        <v>438</v>
      </c>
      <c r="F205" s="4">
        <v>389</v>
      </c>
      <c r="G205" s="4">
        <v>405</v>
      </c>
      <c r="H205" s="4">
        <v>415</v>
      </c>
      <c r="I205" s="4">
        <v>427</v>
      </c>
      <c r="J205" s="4">
        <v>266</v>
      </c>
      <c r="K205" s="4">
        <v>252</v>
      </c>
      <c r="L205" s="4">
        <v>219</v>
      </c>
      <c r="M205" s="4">
        <v>260</v>
      </c>
      <c r="N205" s="4">
        <v>234</v>
      </c>
      <c r="O205" s="4">
        <v>226</v>
      </c>
    </row>
    <row r="206" spans="1:15">
      <c r="A206" s="3" t="s">
        <v>224</v>
      </c>
      <c r="B206">
        <v>3.1</v>
      </c>
      <c r="C206" s="4">
        <v>212</v>
      </c>
      <c r="D206" s="4">
        <v>212</v>
      </c>
      <c r="E206" s="4">
        <v>278</v>
      </c>
      <c r="F206" s="4">
        <v>248</v>
      </c>
      <c r="G206" s="4">
        <v>225</v>
      </c>
      <c r="H206" s="4">
        <v>213</v>
      </c>
      <c r="I206" s="4">
        <v>188</v>
      </c>
      <c r="J206" s="4">
        <v>130</v>
      </c>
      <c r="K206" s="4">
        <v>123</v>
      </c>
      <c r="L206" s="4">
        <v>116</v>
      </c>
      <c r="M206" s="4">
        <v>117</v>
      </c>
      <c r="N206" s="4">
        <v>107</v>
      </c>
      <c r="O206" s="4">
        <v>96</v>
      </c>
    </row>
    <row r="207" spans="1:15">
      <c r="A207" s="3" t="s">
        <v>225</v>
      </c>
      <c r="B207">
        <v>9.33</v>
      </c>
      <c r="C207" s="4">
        <v>1642</v>
      </c>
      <c r="D207" s="4">
        <v>1798</v>
      </c>
      <c r="E207" s="4">
        <v>1694</v>
      </c>
      <c r="F207" s="4">
        <v>1607</v>
      </c>
      <c r="G207" s="4">
        <v>1612</v>
      </c>
      <c r="H207" s="4">
        <v>1605</v>
      </c>
      <c r="I207" s="4">
        <v>1451</v>
      </c>
      <c r="J207" s="4">
        <v>1116</v>
      </c>
      <c r="K207" s="4">
        <v>1024</v>
      </c>
      <c r="L207" s="4">
        <v>890</v>
      </c>
      <c r="M207" s="4">
        <v>889</v>
      </c>
      <c r="N207" s="4">
        <v>847</v>
      </c>
      <c r="O207" s="4">
        <v>849</v>
      </c>
    </row>
    <row r="208" spans="1:15">
      <c r="A208" s="3" t="s">
        <v>226</v>
      </c>
      <c r="B208">
        <v>4.4000000000000004</v>
      </c>
      <c r="C208" s="4">
        <v>255</v>
      </c>
      <c r="D208" s="4">
        <v>313</v>
      </c>
      <c r="E208" s="4">
        <v>312</v>
      </c>
      <c r="F208" s="4">
        <v>291</v>
      </c>
      <c r="G208" s="4">
        <v>286</v>
      </c>
      <c r="H208" s="4">
        <v>264</v>
      </c>
      <c r="I208" s="4">
        <v>265</v>
      </c>
      <c r="J208" s="4">
        <v>173</v>
      </c>
      <c r="K208" s="4">
        <v>172</v>
      </c>
      <c r="L208" s="4">
        <v>153</v>
      </c>
      <c r="M208" s="4">
        <v>124</v>
      </c>
      <c r="N208" s="4">
        <v>78</v>
      </c>
      <c r="O208" s="4">
        <v>78</v>
      </c>
    </row>
    <row r="209" spans="1:15">
      <c r="A209" s="3" t="s">
        <v>227</v>
      </c>
      <c r="B209">
        <v>6.66</v>
      </c>
      <c r="C209" s="4">
        <v>469</v>
      </c>
      <c r="D209" s="4">
        <v>462</v>
      </c>
      <c r="E209" s="4">
        <v>458</v>
      </c>
      <c r="F209" s="4">
        <v>466</v>
      </c>
      <c r="G209" s="4">
        <v>474</v>
      </c>
      <c r="H209" s="4">
        <v>454</v>
      </c>
      <c r="I209" s="4">
        <v>410</v>
      </c>
      <c r="J209" s="4">
        <v>333</v>
      </c>
      <c r="K209" s="4">
        <v>278</v>
      </c>
      <c r="L209" s="4">
        <v>239</v>
      </c>
      <c r="M209" s="4">
        <v>215</v>
      </c>
      <c r="N209" s="4">
        <v>171</v>
      </c>
      <c r="O209" s="4">
        <v>161</v>
      </c>
    </row>
    <row r="210" spans="1:15">
      <c r="A210" s="3" t="s">
        <v>228</v>
      </c>
      <c r="B210">
        <v>13.11</v>
      </c>
      <c r="C210" s="4">
        <v>2439</v>
      </c>
      <c r="D210" s="4">
        <v>2449</v>
      </c>
      <c r="E210" s="4">
        <v>2348</v>
      </c>
      <c r="F210" s="4">
        <v>2156</v>
      </c>
      <c r="G210" s="4">
        <v>2065</v>
      </c>
      <c r="H210" s="4">
        <v>1892</v>
      </c>
      <c r="I210" s="4">
        <v>1738</v>
      </c>
      <c r="J210" s="4">
        <v>1427</v>
      </c>
      <c r="K210" s="4">
        <v>1486</v>
      </c>
      <c r="L210" s="4">
        <v>1352</v>
      </c>
      <c r="M210" s="4">
        <v>1195</v>
      </c>
      <c r="N210" s="4">
        <v>1109</v>
      </c>
      <c r="O210" s="4">
        <v>1098</v>
      </c>
    </row>
    <row r="211" spans="1:15">
      <c r="A211" s="3" t="s">
        <v>230</v>
      </c>
      <c r="B211">
        <v>7.69</v>
      </c>
      <c r="C211" s="4">
        <v>1170</v>
      </c>
      <c r="D211" s="4">
        <v>1110</v>
      </c>
      <c r="E211" s="4">
        <v>1090</v>
      </c>
      <c r="F211" s="4">
        <v>875</v>
      </c>
      <c r="G211" s="4">
        <v>822</v>
      </c>
      <c r="H211" s="4">
        <v>759</v>
      </c>
      <c r="I211" s="4">
        <v>684</v>
      </c>
      <c r="J211" s="4">
        <v>485</v>
      </c>
      <c r="K211" s="4">
        <v>463</v>
      </c>
      <c r="L211" s="4">
        <v>395</v>
      </c>
      <c r="M211" s="4">
        <v>339</v>
      </c>
      <c r="N211" s="4">
        <v>325</v>
      </c>
      <c r="O211" s="4">
        <v>264</v>
      </c>
    </row>
    <row r="212" spans="1:15">
      <c r="A212" s="3" t="s">
        <v>231</v>
      </c>
      <c r="B212">
        <v>3.32</v>
      </c>
      <c r="C212" s="4">
        <v>287</v>
      </c>
      <c r="D212" s="4">
        <v>280</v>
      </c>
      <c r="E212" s="4">
        <v>253</v>
      </c>
      <c r="F212" s="4">
        <v>293</v>
      </c>
      <c r="G212" s="4">
        <v>300</v>
      </c>
      <c r="H212" s="4">
        <v>272</v>
      </c>
      <c r="I212" s="4">
        <v>296</v>
      </c>
      <c r="J212" s="4">
        <v>217</v>
      </c>
      <c r="K212" s="4">
        <v>220</v>
      </c>
      <c r="L212" s="4">
        <v>194</v>
      </c>
      <c r="M212" s="4">
        <v>159</v>
      </c>
      <c r="N212" s="4">
        <v>126</v>
      </c>
      <c r="O212" s="4">
        <v>131</v>
      </c>
    </row>
    <row r="213" spans="1:15">
      <c r="A213" s="3" t="s">
        <v>232</v>
      </c>
      <c r="B213">
        <v>7.99</v>
      </c>
      <c r="C213" s="4">
        <v>464</v>
      </c>
      <c r="D213" s="4">
        <v>525</v>
      </c>
      <c r="E213" s="4">
        <v>584</v>
      </c>
      <c r="F213" s="4">
        <v>536</v>
      </c>
      <c r="G213" s="4">
        <v>581</v>
      </c>
      <c r="H213" s="4">
        <v>539</v>
      </c>
      <c r="I213" s="4">
        <v>541</v>
      </c>
      <c r="J213" s="4">
        <v>403</v>
      </c>
      <c r="K213" s="4">
        <v>368</v>
      </c>
      <c r="L213" s="4">
        <v>328</v>
      </c>
      <c r="M213" s="4">
        <v>318</v>
      </c>
      <c r="N213" s="4">
        <v>291</v>
      </c>
      <c r="O213" s="4">
        <v>275</v>
      </c>
    </row>
    <row r="214" spans="1:15">
      <c r="A214" s="3" t="s">
        <v>233</v>
      </c>
      <c r="B214">
        <v>19.72</v>
      </c>
      <c r="C214" s="4">
        <v>1424</v>
      </c>
      <c r="D214" s="4">
        <v>1674</v>
      </c>
      <c r="E214" s="4">
        <v>1660</v>
      </c>
      <c r="F214" s="4">
        <v>1538</v>
      </c>
      <c r="G214" s="4">
        <v>1605</v>
      </c>
      <c r="H214" s="4">
        <v>1449</v>
      </c>
      <c r="I214" s="4">
        <v>1490</v>
      </c>
      <c r="J214" s="4">
        <v>789</v>
      </c>
      <c r="K214" s="4">
        <v>660</v>
      </c>
      <c r="L214" s="4">
        <v>565</v>
      </c>
      <c r="M214" s="4">
        <v>609</v>
      </c>
      <c r="N214" s="4">
        <v>535</v>
      </c>
      <c r="O214" s="4">
        <v>508</v>
      </c>
    </row>
    <row r="215" spans="1:15">
      <c r="A215" s="3" t="s">
        <v>234</v>
      </c>
      <c r="B215">
        <v>5.15</v>
      </c>
      <c r="C215" s="4">
        <v>759</v>
      </c>
      <c r="D215" s="4">
        <v>778</v>
      </c>
      <c r="E215" s="4">
        <v>775</v>
      </c>
      <c r="F215" s="4">
        <v>723</v>
      </c>
      <c r="G215" s="4">
        <v>708</v>
      </c>
      <c r="H215" s="4">
        <v>656</v>
      </c>
      <c r="I215" s="4">
        <v>697</v>
      </c>
      <c r="J215" s="4">
        <v>602</v>
      </c>
      <c r="K215" s="4">
        <v>571</v>
      </c>
      <c r="L215" s="4">
        <v>523</v>
      </c>
      <c r="M215" s="4">
        <v>486</v>
      </c>
      <c r="N215" s="4">
        <v>482</v>
      </c>
      <c r="O215" s="4">
        <v>510</v>
      </c>
    </row>
    <row r="216" spans="1:15">
      <c r="A216" s="3" t="s">
        <v>235</v>
      </c>
      <c r="B216">
        <v>14.13</v>
      </c>
      <c r="C216" s="4">
        <v>1420</v>
      </c>
      <c r="D216" s="4">
        <v>1589</v>
      </c>
      <c r="E216" s="4">
        <v>1510</v>
      </c>
      <c r="F216" s="4">
        <v>1433</v>
      </c>
      <c r="G216" s="4">
        <v>1439</v>
      </c>
      <c r="H216" s="4">
        <v>1417</v>
      </c>
      <c r="I216" s="4">
        <v>1381</v>
      </c>
      <c r="J216" s="4">
        <v>1139</v>
      </c>
      <c r="K216" s="4">
        <v>1095</v>
      </c>
      <c r="L216" s="4">
        <v>1031</v>
      </c>
      <c r="M216" s="4">
        <v>1023</v>
      </c>
      <c r="N216" s="4">
        <v>888</v>
      </c>
      <c r="O216" s="4">
        <v>927</v>
      </c>
    </row>
    <row r="217" spans="1:15">
      <c r="A217" s="3" t="s">
        <v>236</v>
      </c>
      <c r="B217">
        <v>3.07</v>
      </c>
      <c r="C217" s="4">
        <v>917</v>
      </c>
      <c r="D217" s="4">
        <v>985</v>
      </c>
      <c r="E217" s="4">
        <v>945</v>
      </c>
      <c r="F217" s="4">
        <v>850</v>
      </c>
      <c r="G217" s="4">
        <v>766</v>
      </c>
      <c r="H217" s="4">
        <v>706</v>
      </c>
      <c r="I217" s="4">
        <v>555</v>
      </c>
      <c r="J217" s="4">
        <v>388</v>
      </c>
      <c r="K217" s="4">
        <v>354</v>
      </c>
      <c r="L217" s="4">
        <v>314</v>
      </c>
      <c r="M217" s="4">
        <v>233</v>
      </c>
      <c r="N217" s="4">
        <v>226</v>
      </c>
      <c r="O217" s="4">
        <v>178</v>
      </c>
    </row>
    <row r="218" spans="1:15">
      <c r="A218" s="3" t="s">
        <v>237</v>
      </c>
      <c r="B218">
        <v>19.2</v>
      </c>
      <c r="C218" s="4">
        <v>1855</v>
      </c>
      <c r="D218" s="4">
        <v>1757</v>
      </c>
      <c r="E218" s="4">
        <v>1662</v>
      </c>
      <c r="F218" s="4">
        <v>1440</v>
      </c>
      <c r="G218" s="4">
        <v>1340</v>
      </c>
      <c r="H218" s="4">
        <v>1282</v>
      </c>
      <c r="I218" s="4">
        <v>1176</v>
      </c>
      <c r="J218" s="4">
        <v>599</v>
      </c>
      <c r="K218" s="4">
        <v>553</v>
      </c>
      <c r="L218" s="4">
        <v>453</v>
      </c>
      <c r="M218" s="4">
        <v>347</v>
      </c>
      <c r="N218" s="4">
        <v>309</v>
      </c>
      <c r="O218" s="4">
        <v>332</v>
      </c>
    </row>
    <row r="219" spans="1:15">
      <c r="A219" s="3" t="s">
        <v>238</v>
      </c>
      <c r="B219">
        <v>22.26</v>
      </c>
      <c r="C219" s="4">
        <v>5701</v>
      </c>
      <c r="D219" s="4">
        <v>7592</v>
      </c>
      <c r="E219" s="4">
        <v>9063</v>
      </c>
      <c r="F219" s="4">
        <v>10555</v>
      </c>
      <c r="G219" s="4">
        <v>11846</v>
      </c>
      <c r="H219" s="4">
        <v>10268</v>
      </c>
      <c r="I219" s="4">
        <v>10931</v>
      </c>
      <c r="J219" s="4">
        <v>6713</v>
      </c>
      <c r="K219" s="4">
        <v>7680</v>
      </c>
      <c r="L219" s="4">
        <v>7814</v>
      </c>
      <c r="M219" s="4">
        <v>7834</v>
      </c>
      <c r="N219" s="4">
        <v>8076</v>
      </c>
      <c r="O219" s="4">
        <v>8361</v>
      </c>
    </row>
    <row r="220" spans="1:15">
      <c r="A220" s="3" t="s">
        <v>239</v>
      </c>
      <c r="B220">
        <v>10.46</v>
      </c>
      <c r="C220" s="4">
        <v>1281</v>
      </c>
      <c r="D220" s="4">
        <v>1216</v>
      </c>
      <c r="E220" s="4">
        <v>1116</v>
      </c>
      <c r="F220" s="4">
        <v>965</v>
      </c>
      <c r="G220" s="4">
        <v>850</v>
      </c>
      <c r="H220" s="4">
        <v>753</v>
      </c>
      <c r="I220" s="4">
        <v>698</v>
      </c>
      <c r="J220" s="4">
        <v>390</v>
      </c>
      <c r="K220" s="4">
        <v>345</v>
      </c>
      <c r="L220" s="4">
        <v>313</v>
      </c>
      <c r="M220" s="4">
        <v>278</v>
      </c>
      <c r="N220" s="4">
        <v>207</v>
      </c>
      <c r="O220" s="4">
        <v>201</v>
      </c>
    </row>
    <row r="221" spans="1:15">
      <c r="A221" s="3" t="s">
        <v>241</v>
      </c>
      <c r="B221">
        <v>2.44</v>
      </c>
      <c r="C221" s="4">
        <v>326</v>
      </c>
      <c r="D221" s="4">
        <v>334</v>
      </c>
      <c r="E221" s="4">
        <v>293</v>
      </c>
      <c r="F221" s="4">
        <v>318</v>
      </c>
      <c r="G221" s="4">
        <v>348</v>
      </c>
      <c r="H221" s="4">
        <v>342</v>
      </c>
      <c r="I221" s="4">
        <v>437</v>
      </c>
      <c r="J221" s="4">
        <v>383</v>
      </c>
      <c r="K221" s="4">
        <v>377</v>
      </c>
      <c r="L221" s="4">
        <v>394</v>
      </c>
      <c r="M221" s="4">
        <v>403</v>
      </c>
      <c r="N221" s="4">
        <v>433</v>
      </c>
      <c r="O221" s="4">
        <v>380</v>
      </c>
    </row>
    <row r="222" spans="1:15">
      <c r="A222" s="3" t="s">
        <v>242</v>
      </c>
      <c r="B222">
        <v>5.65</v>
      </c>
      <c r="C222" s="4">
        <v>527</v>
      </c>
      <c r="D222" s="4">
        <v>578</v>
      </c>
      <c r="E222" s="4">
        <v>557</v>
      </c>
      <c r="F222" s="4">
        <v>532</v>
      </c>
      <c r="G222" s="4">
        <v>637</v>
      </c>
      <c r="H222" s="4">
        <v>636</v>
      </c>
      <c r="I222" s="4">
        <v>595</v>
      </c>
      <c r="J222" s="4">
        <v>442</v>
      </c>
      <c r="K222" s="4">
        <v>443</v>
      </c>
      <c r="L222" s="4">
        <v>429</v>
      </c>
      <c r="M222" s="4">
        <v>411</v>
      </c>
      <c r="N222" s="4">
        <v>445</v>
      </c>
      <c r="O222" s="4">
        <v>452</v>
      </c>
    </row>
    <row r="223" spans="1:15">
      <c r="A223" s="3" t="s">
        <v>243</v>
      </c>
      <c r="B223">
        <v>2.1</v>
      </c>
      <c r="C223" s="4">
        <v>329</v>
      </c>
      <c r="D223" s="4">
        <v>323</v>
      </c>
      <c r="E223" s="4">
        <v>317</v>
      </c>
      <c r="F223" s="4">
        <v>282</v>
      </c>
      <c r="G223" s="4">
        <v>264</v>
      </c>
      <c r="H223" s="4">
        <v>229</v>
      </c>
      <c r="I223" s="4">
        <v>233</v>
      </c>
      <c r="J223" s="4">
        <v>205</v>
      </c>
      <c r="K223" s="4">
        <v>203</v>
      </c>
      <c r="L223" s="4">
        <v>195</v>
      </c>
      <c r="M223" s="4">
        <v>204</v>
      </c>
      <c r="N223" s="4">
        <v>186</v>
      </c>
      <c r="O223" s="4">
        <v>186</v>
      </c>
    </row>
    <row r="224" spans="1:15">
      <c r="A224" s="3" t="s">
        <v>244</v>
      </c>
      <c r="B224">
        <v>24.06</v>
      </c>
      <c r="C224" s="4">
        <v>6130</v>
      </c>
      <c r="D224" s="4">
        <v>6655</v>
      </c>
      <c r="E224" s="4">
        <v>7485</v>
      </c>
      <c r="F224" s="4">
        <v>8297</v>
      </c>
      <c r="G224" s="4">
        <v>8971</v>
      </c>
      <c r="H224" s="4">
        <v>7797</v>
      </c>
      <c r="I224" s="4">
        <v>8660</v>
      </c>
      <c r="J224" s="4">
        <v>8342</v>
      </c>
      <c r="K224" s="4">
        <v>8728</v>
      </c>
      <c r="L224" s="4">
        <v>8726</v>
      </c>
      <c r="M224" s="4">
        <v>9196</v>
      </c>
      <c r="N224" s="4">
        <v>8598</v>
      </c>
      <c r="O224" s="4">
        <v>8467</v>
      </c>
    </row>
    <row r="225" spans="1:15">
      <c r="A225" s="3" t="s">
        <v>246</v>
      </c>
      <c r="B225">
        <v>8.91</v>
      </c>
      <c r="C225" s="4">
        <v>689</v>
      </c>
      <c r="D225" s="4">
        <v>690</v>
      </c>
      <c r="E225" s="4">
        <v>723</v>
      </c>
      <c r="F225" s="4">
        <v>644</v>
      </c>
      <c r="G225" s="4">
        <v>674</v>
      </c>
      <c r="H225" s="4">
        <v>624</v>
      </c>
      <c r="I225" s="4">
        <v>530</v>
      </c>
      <c r="J225" s="4">
        <v>449</v>
      </c>
      <c r="K225" s="4">
        <v>470</v>
      </c>
      <c r="L225" s="4">
        <v>453</v>
      </c>
      <c r="M225" s="4">
        <v>423</v>
      </c>
      <c r="N225" s="4">
        <v>431</v>
      </c>
      <c r="O225" s="4">
        <v>437</v>
      </c>
    </row>
    <row r="226" spans="1:15">
      <c r="A226" s="3" t="s">
        <v>247</v>
      </c>
      <c r="B226">
        <v>9.69</v>
      </c>
      <c r="C226" s="4">
        <v>1352</v>
      </c>
      <c r="D226" s="4">
        <v>1293</v>
      </c>
      <c r="E226" s="4">
        <v>1201</v>
      </c>
      <c r="F226" s="4">
        <v>1089</v>
      </c>
      <c r="G226" s="4">
        <v>1059</v>
      </c>
      <c r="H226" s="4">
        <v>954</v>
      </c>
      <c r="I226" s="4">
        <v>945</v>
      </c>
      <c r="J226" s="4">
        <v>506</v>
      </c>
      <c r="K226" s="4">
        <v>491</v>
      </c>
      <c r="L226" s="4">
        <v>437</v>
      </c>
      <c r="M226" s="4">
        <v>394</v>
      </c>
      <c r="N226" s="4">
        <v>343</v>
      </c>
      <c r="O226" s="4">
        <v>333</v>
      </c>
    </row>
    <row r="227" spans="1:15">
      <c r="A227" s="3" t="s">
        <v>248</v>
      </c>
      <c r="B227">
        <v>17.36</v>
      </c>
      <c r="C227" s="4">
        <v>3507</v>
      </c>
      <c r="D227" s="4">
        <v>4008</v>
      </c>
      <c r="E227" s="4">
        <v>3949</v>
      </c>
      <c r="F227" s="4">
        <v>4249</v>
      </c>
      <c r="G227" s="4">
        <v>5084</v>
      </c>
      <c r="H227" s="4">
        <v>4374</v>
      </c>
      <c r="I227" s="4">
        <v>4554</v>
      </c>
      <c r="J227" s="4">
        <v>4152</v>
      </c>
      <c r="K227" s="4">
        <v>4418</v>
      </c>
      <c r="L227" s="4">
        <v>4497</v>
      </c>
      <c r="M227" s="4">
        <v>5039</v>
      </c>
      <c r="N227" s="4">
        <v>5594</v>
      </c>
      <c r="O227" s="4">
        <v>5407</v>
      </c>
    </row>
    <row r="228" spans="1:15">
      <c r="A228" s="3" t="s">
        <v>148</v>
      </c>
      <c r="B228">
        <v>16.77</v>
      </c>
      <c r="C228" s="4">
        <v>1275</v>
      </c>
      <c r="D228" s="4">
        <v>1341</v>
      </c>
      <c r="E228" s="4">
        <v>1229</v>
      </c>
      <c r="F228" s="4">
        <v>1148</v>
      </c>
      <c r="G228" s="4">
        <v>1145</v>
      </c>
      <c r="H228" s="4">
        <v>1058</v>
      </c>
      <c r="I228" s="4">
        <v>1020</v>
      </c>
      <c r="J228" s="4">
        <v>692</v>
      </c>
      <c r="K228" s="4">
        <v>703</v>
      </c>
      <c r="L228" s="4">
        <v>766</v>
      </c>
      <c r="M228" s="4">
        <v>716</v>
      </c>
      <c r="N228" s="4">
        <v>650</v>
      </c>
      <c r="O228" s="4">
        <v>631</v>
      </c>
    </row>
    <row r="229" spans="1:15">
      <c r="A229" s="3" t="s">
        <v>249</v>
      </c>
      <c r="B229">
        <v>4.2</v>
      </c>
      <c r="C229" s="4">
        <v>511</v>
      </c>
      <c r="D229" s="4">
        <v>518</v>
      </c>
      <c r="E229" s="4">
        <v>627</v>
      </c>
      <c r="F229" s="4">
        <v>849</v>
      </c>
      <c r="G229" s="4">
        <v>983</v>
      </c>
      <c r="H229" s="4">
        <v>830</v>
      </c>
      <c r="I229" s="4">
        <v>937</v>
      </c>
      <c r="J229" s="4">
        <v>840</v>
      </c>
      <c r="K229" s="4">
        <v>853</v>
      </c>
      <c r="L229" s="4">
        <v>819</v>
      </c>
      <c r="M229" s="4">
        <v>725</v>
      </c>
      <c r="N229" s="4">
        <v>659</v>
      </c>
      <c r="O229" s="4">
        <v>675</v>
      </c>
    </row>
    <row r="230" spans="1:15">
      <c r="A230" s="3" t="s">
        <v>250</v>
      </c>
      <c r="B230">
        <v>13.02</v>
      </c>
      <c r="C230" s="4">
        <v>1133</v>
      </c>
      <c r="D230" s="4">
        <v>1234</v>
      </c>
      <c r="E230" s="4">
        <v>1254</v>
      </c>
      <c r="F230" s="4">
        <v>1386</v>
      </c>
      <c r="G230" s="4">
        <v>1499</v>
      </c>
      <c r="H230" s="4">
        <v>1322</v>
      </c>
      <c r="I230" s="4">
        <v>1309</v>
      </c>
      <c r="J230" s="4">
        <v>769</v>
      </c>
      <c r="K230" s="4">
        <v>617</v>
      </c>
      <c r="L230" s="4">
        <v>568</v>
      </c>
      <c r="M230" s="4">
        <v>634</v>
      </c>
      <c r="N230" s="4">
        <v>564</v>
      </c>
      <c r="O230" s="4">
        <v>631</v>
      </c>
    </row>
    <row r="231" spans="1:15">
      <c r="A231" s="3" t="s">
        <v>174</v>
      </c>
      <c r="B231">
        <v>6.93</v>
      </c>
      <c r="C231" s="4">
        <v>889</v>
      </c>
      <c r="D231" s="4">
        <v>1013</v>
      </c>
      <c r="E231" s="4">
        <v>1054</v>
      </c>
      <c r="F231" s="4">
        <v>1191</v>
      </c>
      <c r="G231" s="4">
        <v>1060</v>
      </c>
      <c r="H231" s="4">
        <v>984</v>
      </c>
      <c r="I231" s="4">
        <v>931</v>
      </c>
      <c r="J231" s="4">
        <v>813</v>
      </c>
      <c r="K231" s="4">
        <v>605</v>
      </c>
      <c r="L231" s="4">
        <v>474</v>
      </c>
      <c r="M231" s="4">
        <v>454</v>
      </c>
      <c r="N231" s="4">
        <v>395</v>
      </c>
      <c r="O231" s="4">
        <v>343</v>
      </c>
    </row>
    <row r="232" spans="1:15">
      <c r="A232" s="3" t="s">
        <v>251</v>
      </c>
      <c r="B232">
        <v>19.93</v>
      </c>
      <c r="C232" s="4">
        <v>2148</v>
      </c>
      <c r="D232" s="4">
        <v>2048</v>
      </c>
      <c r="E232" s="4">
        <v>2036</v>
      </c>
      <c r="F232" s="4">
        <v>2030</v>
      </c>
      <c r="G232" s="4">
        <v>2073</v>
      </c>
      <c r="H232" s="4">
        <v>1850</v>
      </c>
      <c r="I232" s="4">
        <v>1760</v>
      </c>
      <c r="J232" s="4">
        <v>656</v>
      </c>
      <c r="K232" s="4">
        <v>626</v>
      </c>
      <c r="L232" s="4">
        <v>639</v>
      </c>
      <c r="M232" s="4">
        <v>528</v>
      </c>
      <c r="N232" s="4">
        <v>467</v>
      </c>
      <c r="O232" s="4">
        <v>492</v>
      </c>
    </row>
    <row r="233" spans="1:15">
      <c r="A233" s="3" t="s">
        <v>252</v>
      </c>
      <c r="B233">
        <v>5.55</v>
      </c>
      <c r="C233" s="4">
        <v>1512</v>
      </c>
      <c r="D233" s="4">
        <v>1479</v>
      </c>
      <c r="E233" s="4">
        <v>1562</v>
      </c>
      <c r="F233" s="4">
        <v>1525</v>
      </c>
      <c r="G233" s="4">
        <v>1425</v>
      </c>
      <c r="H233" s="4">
        <v>1239</v>
      </c>
      <c r="I233" s="4">
        <v>1152</v>
      </c>
      <c r="J233" s="4">
        <v>822</v>
      </c>
      <c r="K233" s="4">
        <v>638</v>
      </c>
      <c r="L233" s="4">
        <v>528</v>
      </c>
      <c r="M233" s="4">
        <v>494</v>
      </c>
      <c r="N233" s="4">
        <v>434</v>
      </c>
      <c r="O233" s="4">
        <v>445</v>
      </c>
    </row>
    <row r="234" spans="1:15">
      <c r="A234" s="3" t="s">
        <v>253</v>
      </c>
      <c r="B234">
        <v>3.27</v>
      </c>
      <c r="C234" s="4">
        <v>310</v>
      </c>
      <c r="D234" s="4">
        <v>351</v>
      </c>
      <c r="E234" s="4">
        <v>379</v>
      </c>
      <c r="F234" s="4">
        <v>462</v>
      </c>
      <c r="G234" s="4">
        <v>483</v>
      </c>
      <c r="H234" s="4">
        <v>461</v>
      </c>
      <c r="I234" s="4">
        <v>453</v>
      </c>
      <c r="J234" s="4">
        <v>327</v>
      </c>
      <c r="K234" s="4">
        <v>292</v>
      </c>
      <c r="L234" s="4">
        <v>241</v>
      </c>
      <c r="M234" s="4">
        <v>192</v>
      </c>
      <c r="N234" s="4">
        <v>183</v>
      </c>
      <c r="O234" s="4">
        <v>171</v>
      </c>
    </row>
    <row r="235" spans="1:15">
      <c r="A235" s="3" t="s">
        <v>254</v>
      </c>
      <c r="B235">
        <v>6.66</v>
      </c>
      <c r="C235" s="4">
        <v>1139</v>
      </c>
      <c r="D235" s="4">
        <v>1098</v>
      </c>
      <c r="E235" s="4">
        <v>1079</v>
      </c>
      <c r="F235" s="4">
        <v>985</v>
      </c>
      <c r="G235" s="4">
        <v>874</v>
      </c>
      <c r="H235" s="4">
        <v>824</v>
      </c>
      <c r="I235" s="4">
        <v>780</v>
      </c>
      <c r="J235" s="4">
        <v>563</v>
      </c>
      <c r="K235" s="4">
        <v>575</v>
      </c>
      <c r="L235" s="4">
        <v>555</v>
      </c>
      <c r="M235" s="4">
        <v>502</v>
      </c>
      <c r="N235" s="4">
        <v>459</v>
      </c>
      <c r="O235" s="4">
        <v>489</v>
      </c>
    </row>
    <row r="236" spans="1:15">
      <c r="A236" s="3" t="s">
        <v>256</v>
      </c>
      <c r="B236">
        <v>22.03</v>
      </c>
      <c r="C236" s="4">
        <v>4488</v>
      </c>
      <c r="D236" s="4">
        <v>4719</v>
      </c>
      <c r="E236" s="4">
        <v>5493</v>
      </c>
      <c r="F236" s="4">
        <v>7248</v>
      </c>
      <c r="G236" s="4">
        <v>9004</v>
      </c>
      <c r="H236" s="4">
        <v>7786</v>
      </c>
      <c r="I236" s="4">
        <v>8215</v>
      </c>
      <c r="J236" s="4">
        <v>7315</v>
      </c>
      <c r="K236" s="4">
        <v>7374</v>
      </c>
      <c r="L236" s="4">
        <v>7404</v>
      </c>
      <c r="M236" s="4">
        <v>7189</v>
      </c>
      <c r="N236" s="4">
        <v>6653</v>
      </c>
      <c r="O236" s="4">
        <v>6519</v>
      </c>
    </row>
    <row r="237" spans="1:15">
      <c r="A237" s="3" t="s">
        <v>257</v>
      </c>
      <c r="B237">
        <v>2.9</v>
      </c>
      <c r="C237" s="4">
        <v>515</v>
      </c>
      <c r="D237" s="4">
        <v>540</v>
      </c>
      <c r="E237" s="4">
        <v>613</v>
      </c>
      <c r="F237" s="4">
        <v>871</v>
      </c>
      <c r="G237" s="4">
        <v>939</v>
      </c>
      <c r="H237" s="4">
        <v>750</v>
      </c>
      <c r="I237" s="4">
        <v>739</v>
      </c>
      <c r="J237" s="4">
        <v>357</v>
      </c>
      <c r="K237" s="4">
        <v>355</v>
      </c>
      <c r="L237" s="4">
        <v>300</v>
      </c>
      <c r="M237" s="4">
        <v>266</v>
      </c>
      <c r="N237" s="4">
        <v>207</v>
      </c>
      <c r="O237" s="4">
        <v>201</v>
      </c>
    </row>
    <row r="238" spans="1:15">
      <c r="A238" s="3" t="s">
        <v>258</v>
      </c>
      <c r="B238">
        <v>12.31</v>
      </c>
      <c r="C238" s="4">
        <v>2097</v>
      </c>
      <c r="D238" s="4">
        <v>1907</v>
      </c>
      <c r="E238" s="4">
        <v>1733</v>
      </c>
      <c r="F238" s="4">
        <v>1781</v>
      </c>
      <c r="G238" s="4">
        <v>1790</v>
      </c>
      <c r="H238" s="4">
        <v>1558</v>
      </c>
      <c r="I238" s="4">
        <v>1487</v>
      </c>
      <c r="J238" s="4">
        <v>959</v>
      </c>
      <c r="K238" s="4">
        <v>914</v>
      </c>
      <c r="L238" s="4">
        <v>809</v>
      </c>
      <c r="M238" s="4">
        <v>763</v>
      </c>
      <c r="N238" s="4">
        <v>637</v>
      </c>
      <c r="O238" s="4">
        <v>630</v>
      </c>
    </row>
    <row r="239" spans="1:15">
      <c r="A239" s="3" t="s">
        <v>259</v>
      </c>
      <c r="B239">
        <v>23.95</v>
      </c>
      <c r="C239" s="4">
        <v>8653</v>
      </c>
      <c r="D239" s="4">
        <v>13257</v>
      </c>
      <c r="E239" s="4">
        <v>13805</v>
      </c>
      <c r="F239" s="4">
        <v>14050</v>
      </c>
      <c r="G239" s="4">
        <v>14992</v>
      </c>
      <c r="H239" s="4">
        <v>14936</v>
      </c>
      <c r="I239" s="4">
        <v>17243</v>
      </c>
      <c r="J239" s="4">
        <v>12531</v>
      </c>
      <c r="K239" s="4">
        <v>12396</v>
      </c>
      <c r="L239" s="4">
        <v>11974</v>
      </c>
      <c r="M239" s="4">
        <v>12046</v>
      </c>
      <c r="N239" s="4">
        <v>12557</v>
      </c>
      <c r="O239" s="4">
        <v>12921</v>
      </c>
    </row>
    <row r="240" spans="1:15">
      <c r="A240" s="3" t="s">
        <v>260</v>
      </c>
      <c r="B240">
        <v>12.72</v>
      </c>
      <c r="C240" s="4">
        <v>1180</v>
      </c>
      <c r="D240" s="4">
        <v>1360</v>
      </c>
      <c r="E240" s="4">
        <v>1317</v>
      </c>
      <c r="F240" s="4">
        <v>1257</v>
      </c>
      <c r="G240" s="4">
        <v>1354</v>
      </c>
      <c r="H240" s="4">
        <v>1352</v>
      </c>
      <c r="I240" s="4">
        <v>1193</v>
      </c>
      <c r="J240" s="4">
        <v>912</v>
      </c>
      <c r="K240" s="4">
        <v>894</v>
      </c>
      <c r="L240" s="4">
        <v>809</v>
      </c>
      <c r="M240" s="4">
        <v>764</v>
      </c>
      <c r="N240" s="4">
        <v>695</v>
      </c>
      <c r="O240" s="4">
        <v>696</v>
      </c>
    </row>
    <row r="241" spans="1:15">
      <c r="A241" s="3" t="s">
        <v>261</v>
      </c>
      <c r="B241">
        <v>4.29</v>
      </c>
      <c r="C241" s="4">
        <v>222</v>
      </c>
      <c r="D241" s="4">
        <v>209</v>
      </c>
      <c r="E241" s="4">
        <v>194</v>
      </c>
      <c r="F241" s="4">
        <v>197</v>
      </c>
      <c r="G241" s="4">
        <v>204</v>
      </c>
      <c r="H241" s="4">
        <v>198</v>
      </c>
      <c r="I241" s="4">
        <v>175</v>
      </c>
      <c r="J241" s="4">
        <v>130</v>
      </c>
      <c r="K241" s="4">
        <v>161</v>
      </c>
      <c r="L241" s="4">
        <v>163</v>
      </c>
      <c r="M241" s="4">
        <v>189</v>
      </c>
      <c r="N241" s="4">
        <v>175</v>
      </c>
      <c r="O241" s="4">
        <v>169</v>
      </c>
    </row>
    <row r="242" spans="1:15">
      <c r="A242" s="3" t="s">
        <v>262</v>
      </c>
      <c r="B242">
        <v>9.25</v>
      </c>
      <c r="C242" s="4">
        <v>1165</v>
      </c>
      <c r="D242" s="4">
        <v>1181</v>
      </c>
      <c r="E242" s="4">
        <v>1310</v>
      </c>
      <c r="F242" s="4">
        <v>1340</v>
      </c>
      <c r="G242" s="4">
        <v>1503</v>
      </c>
      <c r="H242" s="4">
        <v>1300</v>
      </c>
      <c r="I242" s="4">
        <v>1242</v>
      </c>
      <c r="J242" s="4">
        <v>725</v>
      </c>
      <c r="K242" s="4">
        <v>585</v>
      </c>
      <c r="L242" s="4">
        <v>561</v>
      </c>
      <c r="M242" s="4">
        <v>497</v>
      </c>
      <c r="N242" s="4">
        <v>439</v>
      </c>
      <c r="O242" s="4">
        <v>472</v>
      </c>
    </row>
    <row r="243" spans="1:15">
      <c r="A243" s="3" t="s">
        <v>263</v>
      </c>
      <c r="B243">
        <v>6.99</v>
      </c>
      <c r="C243" s="4">
        <v>1010</v>
      </c>
      <c r="D243" s="4">
        <v>907</v>
      </c>
      <c r="E243" s="4">
        <v>1024</v>
      </c>
      <c r="F243" s="4">
        <v>1065</v>
      </c>
      <c r="G243" s="4">
        <v>1078</v>
      </c>
      <c r="H243" s="4">
        <v>860</v>
      </c>
      <c r="I243" s="4">
        <v>848</v>
      </c>
      <c r="J243" s="4">
        <v>643</v>
      </c>
      <c r="K243" s="4">
        <v>796</v>
      </c>
      <c r="L243" s="4">
        <v>789</v>
      </c>
      <c r="M243" s="4">
        <v>748</v>
      </c>
      <c r="N243" s="4">
        <v>781</v>
      </c>
      <c r="O243" s="4">
        <v>896</v>
      </c>
    </row>
    <row r="244" spans="1:15">
      <c r="A244" s="3" t="s">
        <v>264</v>
      </c>
      <c r="B244">
        <v>16.45</v>
      </c>
      <c r="C244" s="4">
        <v>1431</v>
      </c>
      <c r="D244" s="4">
        <v>1354</v>
      </c>
      <c r="E244" s="4">
        <v>1248</v>
      </c>
      <c r="F244" s="4">
        <v>1262</v>
      </c>
      <c r="G244" s="4">
        <v>1342</v>
      </c>
      <c r="H244" s="4">
        <v>1365</v>
      </c>
      <c r="I244" s="4">
        <v>1132</v>
      </c>
      <c r="J244" s="4">
        <v>548</v>
      </c>
      <c r="K244" s="4">
        <v>516</v>
      </c>
      <c r="L244" s="4">
        <v>470</v>
      </c>
      <c r="M244" s="4">
        <v>400</v>
      </c>
      <c r="N244" s="4">
        <v>382</v>
      </c>
      <c r="O244" s="4">
        <v>373</v>
      </c>
    </row>
    <row r="245" spans="1:15">
      <c r="A245" s="3" t="s">
        <v>265</v>
      </c>
      <c r="B245">
        <v>5.91</v>
      </c>
      <c r="C245" s="4">
        <v>978</v>
      </c>
      <c r="D245" s="4">
        <v>862</v>
      </c>
      <c r="E245" s="4">
        <v>763</v>
      </c>
      <c r="F245" s="4">
        <v>746</v>
      </c>
      <c r="G245" s="4">
        <v>711</v>
      </c>
      <c r="H245" s="4">
        <v>633</v>
      </c>
      <c r="I245" s="4">
        <v>588</v>
      </c>
      <c r="J245" s="4">
        <v>440</v>
      </c>
      <c r="K245" s="4">
        <v>363</v>
      </c>
      <c r="L245" s="4">
        <v>326</v>
      </c>
      <c r="M245" s="4">
        <v>275</v>
      </c>
      <c r="N245" s="4">
        <v>222</v>
      </c>
      <c r="O245" s="4">
        <v>246</v>
      </c>
    </row>
    <row r="246" spans="1:15">
      <c r="A246" s="3" t="s">
        <v>266</v>
      </c>
      <c r="B246">
        <v>1.19</v>
      </c>
      <c r="C246" s="4">
        <v>310</v>
      </c>
      <c r="D246" s="4">
        <v>274</v>
      </c>
      <c r="E246" s="4">
        <v>284</v>
      </c>
      <c r="F246" s="4">
        <v>274</v>
      </c>
      <c r="G246" s="4">
        <v>248</v>
      </c>
      <c r="H246" s="4">
        <v>228</v>
      </c>
      <c r="I246" s="4">
        <v>222</v>
      </c>
      <c r="J246" s="4">
        <v>191</v>
      </c>
      <c r="K246" s="4">
        <v>176</v>
      </c>
      <c r="L246" s="4">
        <v>137</v>
      </c>
      <c r="M246" s="4">
        <v>97</v>
      </c>
      <c r="N246" s="4">
        <v>71</v>
      </c>
      <c r="O246" s="4">
        <v>68</v>
      </c>
    </row>
    <row r="247" spans="1:15">
      <c r="A247" s="3" t="s">
        <v>267</v>
      </c>
      <c r="B247">
        <v>3.51</v>
      </c>
      <c r="C247" s="4">
        <v>538</v>
      </c>
      <c r="D247" s="4">
        <v>505</v>
      </c>
      <c r="E247" s="4">
        <v>512</v>
      </c>
      <c r="F247" s="4">
        <v>472</v>
      </c>
      <c r="G247" s="4">
        <v>495</v>
      </c>
      <c r="H247" s="4">
        <v>382</v>
      </c>
      <c r="I247" s="4">
        <v>334</v>
      </c>
      <c r="J247" s="4">
        <v>244</v>
      </c>
      <c r="K247" s="4">
        <v>216</v>
      </c>
      <c r="L247" s="4">
        <v>157</v>
      </c>
      <c r="M247" s="4">
        <v>130</v>
      </c>
      <c r="N247" s="4">
        <v>97</v>
      </c>
      <c r="O247" s="4">
        <v>94</v>
      </c>
    </row>
    <row r="248" spans="1:15">
      <c r="A248" s="3" t="s">
        <v>268</v>
      </c>
      <c r="B248">
        <v>19.39</v>
      </c>
      <c r="C248" s="4">
        <v>2480</v>
      </c>
      <c r="D248" s="4">
        <v>2510</v>
      </c>
      <c r="E248" s="4">
        <v>2441</v>
      </c>
      <c r="F248" s="4">
        <v>2255</v>
      </c>
      <c r="G248" s="4">
        <v>2113</v>
      </c>
      <c r="H248" s="4">
        <v>1890</v>
      </c>
      <c r="I248" s="4">
        <v>1884</v>
      </c>
      <c r="J248" s="4">
        <v>1489</v>
      </c>
      <c r="K248" s="4">
        <v>1358</v>
      </c>
      <c r="L248" s="4">
        <v>1238</v>
      </c>
      <c r="M248" s="4">
        <v>1186</v>
      </c>
      <c r="N248" s="4">
        <v>1147</v>
      </c>
      <c r="O248" s="4">
        <v>1112</v>
      </c>
    </row>
    <row r="249" spans="1:15">
      <c r="A249" s="3" t="s">
        <v>269</v>
      </c>
      <c r="B249">
        <v>14.16</v>
      </c>
      <c r="C249" s="4">
        <v>1527</v>
      </c>
      <c r="D249" s="4">
        <v>1456</v>
      </c>
      <c r="E249" s="4">
        <v>1431</v>
      </c>
      <c r="F249" s="4">
        <v>1641</v>
      </c>
      <c r="G249" s="4">
        <v>1797</v>
      </c>
      <c r="H249" s="4">
        <v>1597</v>
      </c>
      <c r="I249" s="4">
        <v>1628</v>
      </c>
      <c r="J249" s="4">
        <v>841</v>
      </c>
      <c r="K249" s="4">
        <v>787</v>
      </c>
      <c r="L249" s="4">
        <v>682</v>
      </c>
      <c r="M249" s="4">
        <v>633</v>
      </c>
      <c r="N249" s="4">
        <v>541</v>
      </c>
      <c r="O249" s="4">
        <v>550</v>
      </c>
    </row>
    <row r="250" spans="1:15">
      <c r="A250" s="3" t="s">
        <v>270</v>
      </c>
      <c r="B250">
        <v>5.19</v>
      </c>
      <c r="C250" s="4">
        <v>527</v>
      </c>
      <c r="D250" s="4">
        <v>468</v>
      </c>
      <c r="E250" s="4">
        <v>440</v>
      </c>
      <c r="F250" s="4">
        <v>400</v>
      </c>
      <c r="G250" s="4">
        <v>362</v>
      </c>
      <c r="H250" s="4">
        <v>330</v>
      </c>
      <c r="I250" s="4">
        <v>286</v>
      </c>
      <c r="J250" s="4">
        <v>232</v>
      </c>
      <c r="K250" s="4">
        <v>188</v>
      </c>
      <c r="L250" s="4">
        <v>159</v>
      </c>
      <c r="M250" s="4">
        <v>175</v>
      </c>
      <c r="N250" s="4">
        <v>139</v>
      </c>
      <c r="O250" s="4">
        <v>139</v>
      </c>
    </row>
    <row r="251" spans="1:15">
      <c r="A251" s="3" t="s">
        <v>271</v>
      </c>
      <c r="B251">
        <v>2.36</v>
      </c>
      <c r="C251" s="4">
        <v>558</v>
      </c>
      <c r="D251" s="4">
        <v>532</v>
      </c>
      <c r="E251" s="4">
        <v>529</v>
      </c>
      <c r="F251" s="4">
        <v>480</v>
      </c>
      <c r="G251" s="4">
        <v>464</v>
      </c>
      <c r="H251" s="4">
        <v>437</v>
      </c>
      <c r="I251" s="4">
        <v>366</v>
      </c>
      <c r="J251" s="4">
        <v>280</v>
      </c>
      <c r="K251" s="4">
        <v>279</v>
      </c>
      <c r="L251" s="4">
        <v>264</v>
      </c>
      <c r="M251" s="4">
        <v>225</v>
      </c>
      <c r="N251" s="4">
        <v>208</v>
      </c>
      <c r="O251" s="4">
        <v>204</v>
      </c>
    </row>
    <row r="252" spans="1:15">
      <c r="A252" s="3" t="s">
        <v>272</v>
      </c>
      <c r="B252">
        <v>25.71</v>
      </c>
      <c r="C252" s="4">
        <v>3122</v>
      </c>
      <c r="D252" s="4">
        <v>3640</v>
      </c>
      <c r="E252" s="4">
        <v>3697</v>
      </c>
      <c r="F252" s="4">
        <v>3900</v>
      </c>
      <c r="G252" s="4">
        <v>3887</v>
      </c>
      <c r="H252" s="4">
        <v>3773</v>
      </c>
      <c r="I252" s="4">
        <v>3967</v>
      </c>
      <c r="J252" s="4">
        <v>2544</v>
      </c>
      <c r="K252" s="4">
        <v>2632</v>
      </c>
      <c r="L252" s="4">
        <v>2680</v>
      </c>
      <c r="M252" s="4">
        <v>2759</v>
      </c>
      <c r="N252" s="4">
        <v>3009</v>
      </c>
      <c r="O252" s="4">
        <v>2852</v>
      </c>
    </row>
    <row r="253" spans="1:15">
      <c r="A253" s="3" t="s">
        <v>273</v>
      </c>
      <c r="B253">
        <v>14.15</v>
      </c>
      <c r="C253" s="4">
        <v>1121</v>
      </c>
      <c r="D253" s="4">
        <v>1185</v>
      </c>
      <c r="E253" s="4">
        <v>1112</v>
      </c>
      <c r="F253" s="4">
        <v>1103</v>
      </c>
      <c r="G253" s="4">
        <v>1033</v>
      </c>
      <c r="H253" s="4">
        <v>1009</v>
      </c>
      <c r="I253" s="4">
        <v>927</v>
      </c>
      <c r="J253" s="4">
        <v>659</v>
      </c>
      <c r="K253" s="4">
        <v>657</v>
      </c>
      <c r="L253" s="4">
        <v>571</v>
      </c>
      <c r="M253" s="4">
        <v>553</v>
      </c>
      <c r="N253" s="4">
        <v>500</v>
      </c>
      <c r="O253" s="4">
        <v>478</v>
      </c>
    </row>
    <row r="254" spans="1:15">
      <c r="A254" s="3" t="s">
        <v>274</v>
      </c>
      <c r="B254">
        <v>33.340000000000003</v>
      </c>
      <c r="C254" s="4">
        <v>6757</v>
      </c>
      <c r="D254" s="4">
        <v>7057</v>
      </c>
      <c r="E254" s="4">
        <v>10481</v>
      </c>
      <c r="F254" s="4">
        <v>15138</v>
      </c>
      <c r="G254" s="4">
        <v>18302</v>
      </c>
      <c r="H254" s="4">
        <v>16807</v>
      </c>
      <c r="I254" s="4">
        <v>18649</v>
      </c>
      <c r="J254" s="4">
        <v>18562</v>
      </c>
      <c r="K254" s="4">
        <v>18846</v>
      </c>
      <c r="L254" s="4">
        <v>19729</v>
      </c>
      <c r="M254" s="4">
        <v>20713</v>
      </c>
      <c r="N254" s="4">
        <v>20712</v>
      </c>
      <c r="O254" s="4">
        <v>21400</v>
      </c>
    </row>
    <row r="255" spans="1:15">
      <c r="A255" s="3" t="s">
        <v>275</v>
      </c>
      <c r="B255">
        <v>23.13</v>
      </c>
      <c r="C255" s="4">
        <v>3789</v>
      </c>
      <c r="D255" s="4">
        <v>4011</v>
      </c>
      <c r="E255" s="4">
        <v>4507</v>
      </c>
      <c r="F255" s="4">
        <v>5531</v>
      </c>
      <c r="G255" s="4">
        <v>6212</v>
      </c>
      <c r="H255" s="4">
        <v>5699</v>
      </c>
      <c r="I255" s="4">
        <v>6004</v>
      </c>
      <c r="J255" s="4">
        <v>5836</v>
      </c>
      <c r="K255" s="4">
        <v>6741</v>
      </c>
      <c r="L255" s="4">
        <v>7988</v>
      </c>
      <c r="M255" s="4">
        <v>9709</v>
      </c>
      <c r="N255" s="4">
        <v>10220</v>
      </c>
      <c r="O255" s="4">
        <v>10074</v>
      </c>
    </row>
    <row r="256" spans="1:15">
      <c r="A256" s="3" t="s">
        <v>276</v>
      </c>
      <c r="B256">
        <v>11.4</v>
      </c>
      <c r="C256" s="4">
        <v>2112</v>
      </c>
      <c r="D256" s="4">
        <v>1995</v>
      </c>
      <c r="E256" s="4">
        <v>1902</v>
      </c>
      <c r="F256" s="4">
        <v>1828</v>
      </c>
      <c r="G256" s="4">
        <v>1724</v>
      </c>
      <c r="H256" s="4">
        <v>1563</v>
      </c>
      <c r="I256" s="4">
        <v>1510</v>
      </c>
      <c r="J256" s="4">
        <v>1101</v>
      </c>
      <c r="K256" s="4">
        <v>1036</v>
      </c>
      <c r="L256" s="4">
        <v>852</v>
      </c>
      <c r="M256" s="4">
        <v>799</v>
      </c>
      <c r="N256" s="4">
        <v>700</v>
      </c>
      <c r="O256" s="4">
        <v>704</v>
      </c>
    </row>
    <row r="257" spans="1:15">
      <c r="A257" s="3" t="s">
        <v>277</v>
      </c>
      <c r="B257">
        <v>7.09</v>
      </c>
      <c r="C257" s="4">
        <v>457</v>
      </c>
      <c r="D257" s="4">
        <v>565</v>
      </c>
      <c r="E257" s="4">
        <v>550</v>
      </c>
      <c r="F257" s="4">
        <v>488</v>
      </c>
      <c r="G257" s="4">
        <v>497</v>
      </c>
      <c r="H257" s="4">
        <v>450</v>
      </c>
      <c r="I257" s="4">
        <v>435</v>
      </c>
      <c r="J257" s="4">
        <v>361</v>
      </c>
      <c r="K257" s="4">
        <v>350</v>
      </c>
      <c r="L257" s="4">
        <v>309</v>
      </c>
      <c r="M257" s="4">
        <v>320</v>
      </c>
      <c r="N257" s="4">
        <v>287</v>
      </c>
      <c r="O257" s="4">
        <v>285</v>
      </c>
    </row>
    <row r="258" spans="1:15">
      <c r="A258" s="3" t="s">
        <v>278</v>
      </c>
      <c r="B258">
        <v>10.59</v>
      </c>
      <c r="C258" s="4">
        <v>1117</v>
      </c>
      <c r="D258" s="4">
        <v>1155</v>
      </c>
      <c r="E258" s="4">
        <v>1087</v>
      </c>
      <c r="F258" s="4">
        <v>1041</v>
      </c>
      <c r="G258" s="4">
        <v>1088</v>
      </c>
      <c r="H258" s="4">
        <v>1013</v>
      </c>
      <c r="I258" s="4">
        <v>956</v>
      </c>
      <c r="J258" s="4">
        <v>512</v>
      </c>
      <c r="K258" s="4">
        <v>557</v>
      </c>
      <c r="L258" s="4">
        <v>462</v>
      </c>
      <c r="M258" s="4">
        <v>435</v>
      </c>
      <c r="N258" s="4">
        <v>363</v>
      </c>
      <c r="O258" s="4">
        <v>378</v>
      </c>
    </row>
    <row r="259" spans="1:15">
      <c r="A259" s="3" t="s">
        <v>279</v>
      </c>
      <c r="B259">
        <v>24.4</v>
      </c>
      <c r="C259" s="4">
        <v>4818</v>
      </c>
      <c r="D259" s="4">
        <v>4702</v>
      </c>
      <c r="E259" s="4">
        <v>4822</v>
      </c>
      <c r="F259" s="4">
        <v>5024</v>
      </c>
      <c r="G259" s="4">
        <v>5557</v>
      </c>
      <c r="H259" s="4">
        <v>4746</v>
      </c>
      <c r="I259" s="4">
        <v>4738</v>
      </c>
      <c r="J259" s="4">
        <v>4169</v>
      </c>
      <c r="K259" s="4">
        <v>4312</v>
      </c>
      <c r="L259" s="4">
        <v>4160</v>
      </c>
      <c r="M259" s="4">
        <v>4676</v>
      </c>
      <c r="N259" s="4">
        <v>4480</v>
      </c>
      <c r="O259" s="4">
        <v>4396</v>
      </c>
    </row>
    <row r="260" spans="1:15">
      <c r="A260" s="3" t="s">
        <v>280</v>
      </c>
      <c r="B260">
        <v>16.18</v>
      </c>
      <c r="C260" s="4">
        <v>1284</v>
      </c>
      <c r="D260" s="4">
        <v>1376</v>
      </c>
      <c r="E260" s="4">
        <v>1398</v>
      </c>
      <c r="F260" s="4">
        <v>1384</v>
      </c>
      <c r="G260" s="4">
        <v>1396</v>
      </c>
      <c r="H260" s="4">
        <v>1288</v>
      </c>
      <c r="I260" s="4">
        <v>1261</v>
      </c>
      <c r="J260" s="4">
        <v>1016</v>
      </c>
      <c r="K260" s="4">
        <v>971</v>
      </c>
      <c r="L260" s="4">
        <v>945</v>
      </c>
      <c r="M260" s="4">
        <v>920</v>
      </c>
      <c r="N260" s="4">
        <v>1000</v>
      </c>
      <c r="O260" s="4">
        <v>1029</v>
      </c>
    </row>
    <row r="261" spans="1:15">
      <c r="A261" s="3" t="s">
        <v>175</v>
      </c>
      <c r="B261">
        <v>3.5</v>
      </c>
      <c r="C261" s="4">
        <v>230</v>
      </c>
      <c r="D261" s="4">
        <v>223</v>
      </c>
      <c r="E261" s="4">
        <v>262</v>
      </c>
      <c r="F261" s="4">
        <v>249</v>
      </c>
      <c r="G261" s="4">
        <v>255</v>
      </c>
      <c r="H261" s="4">
        <v>213</v>
      </c>
      <c r="I261" s="4">
        <v>210</v>
      </c>
      <c r="J261" s="4">
        <v>174</v>
      </c>
      <c r="K261" s="4">
        <v>167</v>
      </c>
      <c r="L261" s="4">
        <v>167</v>
      </c>
      <c r="M261" s="4">
        <v>137</v>
      </c>
      <c r="N261" s="4">
        <v>139</v>
      </c>
      <c r="O261" s="4">
        <v>164</v>
      </c>
    </row>
    <row r="262" spans="1:15">
      <c r="A262" s="3" t="s">
        <v>281</v>
      </c>
      <c r="B262">
        <v>5.51</v>
      </c>
      <c r="C262" s="4">
        <v>792</v>
      </c>
      <c r="D262" s="4">
        <v>860</v>
      </c>
      <c r="E262" s="4">
        <v>899</v>
      </c>
      <c r="F262" s="4">
        <v>945</v>
      </c>
      <c r="G262" s="4">
        <v>984</v>
      </c>
      <c r="H262" s="4">
        <v>836</v>
      </c>
      <c r="I262" s="4">
        <v>856</v>
      </c>
      <c r="J262" s="4">
        <v>610</v>
      </c>
      <c r="K262" s="4">
        <v>628</v>
      </c>
      <c r="L262" s="4">
        <v>635</v>
      </c>
      <c r="M262" s="4">
        <v>617</v>
      </c>
      <c r="N262" s="4">
        <v>521</v>
      </c>
      <c r="O262" s="4">
        <v>551</v>
      </c>
    </row>
    <row r="263" spans="1:15">
      <c r="A263" s="3" t="s">
        <v>282</v>
      </c>
      <c r="B263">
        <v>5.42</v>
      </c>
      <c r="C263" s="4">
        <v>612</v>
      </c>
      <c r="D263" s="4">
        <v>648</v>
      </c>
      <c r="E263" s="4">
        <v>651</v>
      </c>
      <c r="F263" s="4">
        <v>611</v>
      </c>
      <c r="G263" s="4">
        <v>564</v>
      </c>
      <c r="H263" s="4">
        <v>566</v>
      </c>
      <c r="I263" s="4">
        <v>599</v>
      </c>
      <c r="J263" s="4">
        <v>462</v>
      </c>
      <c r="K263" s="4">
        <v>483</v>
      </c>
      <c r="L263" s="4">
        <v>470</v>
      </c>
      <c r="M263" s="4">
        <v>395</v>
      </c>
      <c r="N263" s="4">
        <v>378</v>
      </c>
      <c r="O263" s="4">
        <v>370</v>
      </c>
    </row>
    <row r="264" spans="1:15">
      <c r="A264" s="3" t="s">
        <v>283</v>
      </c>
      <c r="B264">
        <v>11.34</v>
      </c>
      <c r="C264" s="4">
        <v>890</v>
      </c>
      <c r="D264" s="4">
        <v>942</v>
      </c>
      <c r="E264" s="4">
        <v>998</v>
      </c>
      <c r="F264" s="4">
        <v>1037</v>
      </c>
      <c r="G264" s="4">
        <v>1025</v>
      </c>
      <c r="H264" s="4">
        <v>968</v>
      </c>
      <c r="I264" s="4">
        <v>860</v>
      </c>
      <c r="J264" s="4">
        <v>700</v>
      </c>
      <c r="K264" s="4">
        <v>737</v>
      </c>
      <c r="L264" s="4">
        <v>680</v>
      </c>
      <c r="M264" s="4">
        <v>641</v>
      </c>
      <c r="N264" s="4">
        <v>564</v>
      </c>
      <c r="O264" s="4">
        <v>586</v>
      </c>
    </row>
    <row r="265" spans="1:15">
      <c r="A265" s="3" t="s">
        <v>284</v>
      </c>
      <c r="B265">
        <v>2.4700000000000002</v>
      </c>
      <c r="C265" s="4">
        <v>351</v>
      </c>
      <c r="D265" s="4">
        <v>353</v>
      </c>
      <c r="E265" s="4">
        <v>330</v>
      </c>
      <c r="F265" s="4">
        <v>308</v>
      </c>
      <c r="G265" s="4">
        <v>302</v>
      </c>
      <c r="H265" s="4">
        <v>274</v>
      </c>
      <c r="I265" s="4">
        <v>264</v>
      </c>
      <c r="J265" s="4">
        <v>232</v>
      </c>
      <c r="K265" s="4">
        <v>216</v>
      </c>
      <c r="L265" s="4">
        <v>207</v>
      </c>
      <c r="M265" s="4">
        <v>171</v>
      </c>
      <c r="N265" s="4">
        <v>153</v>
      </c>
      <c r="O265" s="4">
        <v>173</v>
      </c>
    </row>
    <row r="266" spans="1:15">
      <c r="A266" s="3" t="s">
        <v>285</v>
      </c>
      <c r="B266">
        <v>1.85</v>
      </c>
      <c r="C266" s="4">
        <v>216</v>
      </c>
      <c r="D266" s="4">
        <v>202</v>
      </c>
      <c r="E266" s="4">
        <v>213</v>
      </c>
      <c r="F266" s="4">
        <v>205</v>
      </c>
      <c r="G266" s="4">
        <v>206</v>
      </c>
      <c r="H266" s="4">
        <v>179</v>
      </c>
      <c r="I266" s="4">
        <v>149</v>
      </c>
      <c r="J266" s="4">
        <v>108</v>
      </c>
      <c r="K266" s="4">
        <v>113</v>
      </c>
      <c r="L266" s="4">
        <v>102</v>
      </c>
      <c r="M266" s="4">
        <v>101</v>
      </c>
      <c r="N266" s="4">
        <v>84</v>
      </c>
      <c r="O266" s="4">
        <v>90</v>
      </c>
    </row>
    <row r="267" spans="1:15">
      <c r="A267" s="3" t="s">
        <v>286</v>
      </c>
      <c r="B267">
        <v>10.11</v>
      </c>
      <c r="C267" s="4">
        <v>1301</v>
      </c>
      <c r="D267" s="4">
        <v>1311</v>
      </c>
      <c r="E267" s="4">
        <v>1292</v>
      </c>
      <c r="F267" s="4">
        <v>1148</v>
      </c>
      <c r="G267" s="4">
        <v>1089</v>
      </c>
      <c r="H267" s="4">
        <v>973</v>
      </c>
      <c r="I267" s="4">
        <v>899</v>
      </c>
      <c r="J267" s="4">
        <v>617</v>
      </c>
      <c r="K267" s="4">
        <v>490</v>
      </c>
      <c r="L267" s="4">
        <v>419</v>
      </c>
      <c r="M267" s="4">
        <v>374</v>
      </c>
      <c r="N267" s="4">
        <v>320</v>
      </c>
      <c r="O267" s="4">
        <v>297</v>
      </c>
    </row>
    <row r="268" spans="1:15">
      <c r="A268" s="3" t="s">
        <v>287</v>
      </c>
      <c r="B268">
        <v>5.55</v>
      </c>
      <c r="C268" s="4">
        <v>490</v>
      </c>
      <c r="D268" s="4">
        <v>501</v>
      </c>
      <c r="E268" s="4">
        <v>515</v>
      </c>
      <c r="F268" s="4">
        <v>466</v>
      </c>
      <c r="G268" s="4">
        <v>458</v>
      </c>
      <c r="H268" s="4">
        <v>463</v>
      </c>
      <c r="I268" s="4">
        <v>409</v>
      </c>
      <c r="J268" s="4">
        <v>312</v>
      </c>
      <c r="K268" s="4">
        <v>278</v>
      </c>
      <c r="L268" s="4">
        <v>268</v>
      </c>
      <c r="M268" s="4">
        <v>276</v>
      </c>
      <c r="N268" s="4">
        <v>243</v>
      </c>
      <c r="O268" s="4">
        <v>230</v>
      </c>
    </row>
    <row r="269" spans="1:15">
      <c r="A269" s="3" t="s">
        <v>288</v>
      </c>
      <c r="B269">
        <v>3.93</v>
      </c>
      <c r="C269" s="4">
        <v>463</v>
      </c>
      <c r="D269" s="4">
        <v>452</v>
      </c>
      <c r="E269" s="4">
        <v>441</v>
      </c>
      <c r="F269" s="4">
        <v>397</v>
      </c>
      <c r="G269" s="4">
        <v>403</v>
      </c>
      <c r="H269" s="4">
        <v>356</v>
      </c>
      <c r="I269" s="4">
        <v>346</v>
      </c>
      <c r="J269" s="4">
        <v>277</v>
      </c>
      <c r="K269" s="4">
        <v>245</v>
      </c>
      <c r="L269" s="4">
        <v>230</v>
      </c>
      <c r="M269" s="4">
        <v>247</v>
      </c>
      <c r="N269" s="4">
        <v>262</v>
      </c>
      <c r="O269" s="4">
        <v>262</v>
      </c>
    </row>
    <row r="270" spans="1:15">
      <c r="A270" s="3" t="s">
        <v>289</v>
      </c>
      <c r="B270">
        <v>16.52</v>
      </c>
      <c r="C270" s="4">
        <v>3079</v>
      </c>
      <c r="D270" s="4">
        <v>2881</v>
      </c>
      <c r="E270" s="4">
        <v>2732</v>
      </c>
      <c r="F270" s="4">
        <v>2604</v>
      </c>
      <c r="G270" s="4">
        <v>2279</v>
      </c>
      <c r="H270" s="4">
        <v>2047</v>
      </c>
      <c r="I270" s="4">
        <v>1843</v>
      </c>
      <c r="J270" s="4">
        <v>1267</v>
      </c>
      <c r="K270" s="4">
        <v>1302</v>
      </c>
      <c r="L270" s="4">
        <v>1167</v>
      </c>
      <c r="M270" s="4">
        <v>976</v>
      </c>
      <c r="N270" s="4">
        <v>777</v>
      </c>
      <c r="O270" s="4">
        <v>736</v>
      </c>
    </row>
    <row r="271" spans="1:15">
      <c r="A271" s="3" t="s">
        <v>291</v>
      </c>
      <c r="B271">
        <v>10.38</v>
      </c>
      <c r="C271" s="4">
        <v>1678</v>
      </c>
      <c r="D271" s="4">
        <v>1560</v>
      </c>
      <c r="E271" s="4">
        <v>1496</v>
      </c>
      <c r="F271" s="4">
        <v>1423</v>
      </c>
      <c r="G271" s="4">
        <v>1356</v>
      </c>
      <c r="H271" s="4">
        <v>1315</v>
      </c>
      <c r="I271" s="4">
        <v>1309</v>
      </c>
      <c r="J271" s="4">
        <v>1131</v>
      </c>
      <c r="K271" s="4">
        <v>1142</v>
      </c>
      <c r="L271" s="4">
        <v>1029</v>
      </c>
      <c r="M271" s="4">
        <v>965</v>
      </c>
      <c r="N271" s="4">
        <v>916</v>
      </c>
      <c r="O271" s="4">
        <v>959</v>
      </c>
    </row>
    <row r="272" spans="1:15">
      <c r="A272" s="3" t="s">
        <v>292</v>
      </c>
      <c r="B272">
        <v>13.28</v>
      </c>
      <c r="C272" s="4">
        <v>1100</v>
      </c>
      <c r="D272" s="4">
        <v>1124</v>
      </c>
      <c r="E272" s="4">
        <v>1020</v>
      </c>
      <c r="F272" s="4">
        <v>1001</v>
      </c>
      <c r="G272" s="4">
        <v>967</v>
      </c>
      <c r="H272" s="4">
        <v>835</v>
      </c>
      <c r="I272" s="4">
        <v>754</v>
      </c>
      <c r="J272" s="4">
        <v>513</v>
      </c>
      <c r="K272" s="4">
        <v>511</v>
      </c>
      <c r="L272" s="4">
        <v>441</v>
      </c>
      <c r="M272" s="4">
        <v>415</v>
      </c>
      <c r="N272" s="4">
        <v>339</v>
      </c>
      <c r="O272" s="4">
        <v>402</v>
      </c>
    </row>
    <row r="273" spans="1:15">
      <c r="A273" s="3" t="s">
        <v>293</v>
      </c>
      <c r="B273">
        <v>7.51</v>
      </c>
      <c r="C273" s="4">
        <v>523</v>
      </c>
      <c r="D273" s="4">
        <v>555</v>
      </c>
      <c r="E273" s="4">
        <v>561</v>
      </c>
      <c r="F273" s="4">
        <v>523</v>
      </c>
      <c r="G273" s="4">
        <v>529</v>
      </c>
      <c r="H273" s="4">
        <v>467</v>
      </c>
      <c r="I273" s="4">
        <v>439</v>
      </c>
      <c r="J273" s="4">
        <v>304</v>
      </c>
      <c r="K273" s="4">
        <v>283</v>
      </c>
      <c r="L273" s="4">
        <v>246</v>
      </c>
      <c r="M273" s="4">
        <v>196</v>
      </c>
      <c r="N273" s="4">
        <v>175</v>
      </c>
      <c r="O273" s="4">
        <v>176</v>
      </c>
    </row>
    <row r="274" spans="1:15">
      <c r="A274" s="3" t="s">
        <v>294</v>
      </c>
      <c r="B274">
        <v>20.74</v>
      </c>
      <c r="C274" s="4">
        <v>1959</v>
      </c>
      <c r="D274" s="4">
        <v>1786</v>
      </c>
      <c r="E274" s="4">
        <v>1556</v>
      </c>
      <c r="F274" s="4">
        <v>1364</v>
      </c>
      <c r="G274" s="4">
        <v>1258</v>
      </c>
      <c r="H274" s="4">
        <v>1150</v>
      </c>
      <c r="I274" s="4">
        <v>1085</v>
      </c>
      <c r="J274" s="4">
        <v>494</v>
      </c>
      <c r="K274" s="4">
        <v>429</v>
      </c>
      <c r="L274" s="4">
        <v>355</v>
      </c>
      <c r="M274" s="4">
        <v>305</v>
      </c>
      <c r="N274" s="4">
        <v>308</v>
      </c>
      <c r="O274" s="4">
        <v>322</v>
      </c>
    </row>
    <row r="275" spans="1:15">
      <c r="A275" s="3" t="s">
        <v>295</v>
      </c>
      <c r="B275">
        <v>56.04</v>
      </c>
      <c r="C275" s="4">
        <v>6495</v>
      </c>
      <c r="D275" s="4">
        <v>6486</v>
      </c>
      <c r="E275" s="4">
        <v>6292</v>
      </c>
      <c r="F275" s="4">
        <v>6128</v>
      </c>
      <c r="G275" s="4">
        <v>6154</v>
      </c>
      <c r="H275" s="4">
        <v>5475</v>
      </c>
      <c r="I275" s="4">
        <v>5206</v>
      </c>
      <c r="J275" s="4">
        <v>2556</v>
      </c>
      <c r="K275" s="4">
        <v>2447</v>
      </c>
      <c r="L275" s="4">
        <v>2379</v>
      </c>
      <c r="M275" s="4">
        <v>2136</v>
      </c>
      <c r="N275" s="4">
        <v>1906</v>
      </c>
      <c r="O275" s="4">
        <v>1840</v>
      </c>
    </row>
    <row r="276" spans="1:15">
      <c r="A276" s="3" t="s">
        <v>296</v>
      </c>
      <c r="B276">
        <v>7.97</v>
      </c>
      <c r="C276" s="4">
        <v>830</v>
      </c>
      <c r="D276" s="4">
        <v>923</v>
      </c>
      <c r="E276" s="4">
        <v>876</v>
      </c>
      <c r="F276" s="4">
        <v>773</v>
      </c>
      <c r="G276" s="4">
        <v>772</v>
      </c>
      <c r="H276" s="4">
        <v>770</v>
      </c>
      <c r="I276" s="4">
        <v>730</v>
      </c>
      <c r="J276" s="4">
        <v>744</v>
      </c>
      <c r="K276" s="4">
        <v>686</v>
      </c>
      <c r="L276" s="4">
        <v>656</v>
      </c>
      <c r="M276" s="4">
        <v>662</v>
      </c>
      <c r="N276" s="4">
        <v>690</v>
      </c>
      <c r="O276" s="4">
        <v>747</v>
      </c>
    </row>
    <row r="277" spans="1:15">
      <c r="A277" s="3" t="s">
        <v>297</v>
      </c>
      <c r="B277">
        <v>14.73</v>
      </c>
      <c r="C277" s="4">
        <v>1148</v>
      </c>
      <c r="D277" s="4">
        <v>1160</v>
      </c>
      <c r="E277" s="4">
        <v>1191</v>
      </c>
      <c r="F277" s="4">
        <v>1153</v>
      </c>
      <c r="G277" s="4">
        <v>1151</v>
      </c>
      <c r="H277" s="4">
        <v>1098</v>
      </c>
      <c r="I277" s="4">
        <v>1135</v>
      </c>
      <c r="J277" s="4">
        <v>910</v>
      </c>
      <c r="K277" s="4">
        <v>891</v>
      </c>
      <c r="L277" s="4">
        <v>834</v>
      </c>
      <c r="M277" s="4">
        <v>807</v>
      </c>
      <c r="N277" s="4">
        <v>736</v>
      </c>
      <c r="O277" s="4">
        <v>722</v>
      </c>
    </row>
    <row r="278" spans="1:15">
      <c r="A278" s="3" t="s">
        <v>298</v>
      </c>
      <c r="B278">
        <v>6.13</v>
      </c>
      <c r="C278" s="4">
        <v>839</v>
      </c>
      <c r="D278" s="4">
        <v>833</v>
      </c>
      <c r="E278" s="4">
        <v>845</v>
      </c>
      <c r="F278" s="4">
        <v>875</v>
      </c>
      <c r="G278" s="4">
        <v>849</v>
      </c>
      <c r="H278" s="4">
        <v>727</v>
      </c>
      <c r="I278" s="4">
        <v>766</v>
      </c>
      <c r="J278" s="4">
        <v>573</v>
      </c>
      <c r="K278" s="4">
        <v>525</v>
      </c>
      <c r="L278" s="4">
        <v>446</v>
      </c>
      <c r="M278" s="4">
        <v>399</v>
      </c>
      <c r="N278" s="4">
        <v>362</v>
      </c>
      <c r="O278" s="4">
        <v>370</v>
      </c>
    </row>
    <row r="279" spans="1:15">
      <c r="A279" s="3" t="s">
        <v>299</v>
      </c>
      <c r="B279">
        <v>7.45</v>
      </c>
      <c r="C279" s="4">
        <v>1405</v>
      </c>
      <c r="D279" s="4">
        <v>1477</v>
      </c>
      <c r="E279" s="4">
        <v>1733</v>
      </c>
      <c r="F279" s="4">
        <v>2168</v>
      </c>
      <c r="G279" s="4">
        <v>2881</v>
      </c>
      <c r="H279" s="4">
        <v>2644</v>
      </c>
      <c r="I279" s="4">
        <v>2716</v>
      </c>
      <c r="J279" s="4">
        <v>2398</v>
      </c>
      <c r="K279" s="4">
        <v>2696</v>
      </c>
      <c r="L279" s="4">
        <v>2387</v>
      </c>
      <c r="M279" s="4">
        <v>2420</v>
      </c>
      <c r="N279" s="4">
        <v>2361</v>
      </c>
      <c r="O279" s="4">
        <v>2282</v>
      </c>
    </row>
    <row r="280" spans="1:15">
      <c r="A280" s="3" t="s">
        <v>300</v>
      </c>
      <c r="B280">
        <v>3.14</v>
      </c>
      <c r="C280" s="4">
        <v>458</v>
      </c>
      <c r="D280" s="4">
        <v>506</v>
      </c>
      <c r="E280" s="4">
        <v>552</v>
      </c>
      <c r="F280" s="4">
        <v>700</v>
      </c>
      <c r="G280" s="4">
        <v>658</v>
      </c>
      <c r="H280" s="4">
        <v>485</v>
      </c>
      <c r="I280" s="4">
        <v>530</v>
      </c>
      <c r="J280" s="4">
        <v>377</v>
      </c>
      <c r="K280" s="4">
        <v>417</v>
      </c>
      <c r="L280" s="4">
        <v>389</v>
      </c>
      <c r="M280" s="4">
        <v>337</v>
      </c>
      <c r="N280" s="4">
        <v>339</v>
      </c>
      <c r="O280" s="4">
        <v>325</v>
      </c>
    </row>
    <row r="281" spans="1:15">
      <c r="A281" s="3" t="s">
        <v>301</v>
      </c>
      <c r="B281">
        <v>9.4</v>
      </c>
      <c r="C281" s="4">
        <v>1268</v>
      </c>
      <c r="D281" s="4">
        <v>1207</v>
      </c>
      <c r="E281" s="4">
        <v>1199</v>
      </c>
      <c r="F281" s="4">
        <v>1349</v>
      </c>
      <c r="G281" s="4">
        <v>1392</v>
      </c>
      <c r="H281" s="4">
        <v>1200</v>
      </c>
      <c r="I281" s="4">
        <v>1081</v>
      </c>
      <c r="J281" s="4">
        <v>551</v>
      </c>
      <c r="K281" s="4">
        <v>532</v>
      </c>
      <c r="L281" s="4">
        <v>454</v>
      </c>
      <c r="M281" s="4">
        <v>445</v>
      </c>
      <c r="N281" s="4">
        <v>377</v>
      </c>
      <c r="O281" s="4">
        <v>372</v>
      </c>
    </row>
    <row r="282" spans="1:15">
      <c r="A282" s="3" t="s">
        <v>302</v>
      </c>
      <c r="B282">
        <v>3.93</v>
      </c>
      <c r="C282" s="4">
        <v>470</v>
      </c>
      <c r="D282" s="4">
        <v>475</v>
      </c>
      <c r="E282" s="4">
        <v>440</v>
      </c>
      <c r="F282" s="4">
        <v>415</v>
      </c>
      <c r="G282" s="4">
        <v>402</v>
      </c>
      <c r="H282" s="4">
        <v>360</v>
      </c>
      <c r="I282" s="4">
        <v>307</v>
      </c>
      <c r="J282" s="4">
        <v>252</v>
      </c>
      <c r="K282" s="4">
        <v>178</v>
      </c>
      <c r="L282" s="4">
        <v>159</v>
      </c>
      <c r="M282" s="4">
        <v>133</v>
      </c>
      <c r="N282" s="4">
        <v>125</v>
      </c>
      <c r="O282" s="4">
        <v>115</v>
      </c>
    </row>
    <row r="283" spans="1:15">
      <c r="A283" s="3" t="s">
        <v>176</v>
      </c>
      <c r="B283">
        <v>5.26</v>
      </c>
      <c r="C283" s="4">
        <v>523</v>
      </c>
      <c r="D283" s="4">
        <v>591</v>
      </c>
      <c r="E283" s="4">
        <v>574</v>
      </c>
      <c r="F283" s="4">
        <v>577</v>
      </c>
      <c r="G283" s="4">
        <v>535</v>
      </c>
      <c r="H283" s="4">
        <v>518</v>
      </c>
      <c r="I283" s="4">
        <v>529</v>
      </c>
      <c r="J283" s="4">
        <v>409</v>
      </c>
      <c r="K283" s="4">
        <v>414</v>
      </c>
      <c r="L283" s="4">
        <v>426</v>
      </c>
      <c r="M283" s="4">
        <v>411</v>
      </c>
      <c r="N283" s="4">
        <v>348</v>
      </c>
      <c r="O283" s="4">
        <v>333</v>
      </c>
    </row>
    <row r="284" spans="1:15">
      <c r="A284" s="3" t="s">
        <v>303</v>
      </c>
      <c r="B284">
        <v>2.17</v>
      </c>
      <c r="C284" s="4">
        <v>226</v>
      </c>
      <c r="D284" s="4">
        <v>219</v>
      </c>
      <c r="E284" s="4">
        <v>205</v>
      </c>
      <c r="F284" s="4">
        <v>204</v>
      </c>
      <c r="G284" s="4">
        <v>207</v>
      </c>
      <c r="H284" s="4">
        <v>203</v>
      </c>
      <c r="I284" s="4">
        <v>218</v>
      </c>
      <c r="J284" s="4">
        <v>150</v>
      </c>
      <c r="K284" s="4">
        <v>130</v>
      </c>
      <c r="L284" s="4">
        <v>134</v>
      </c>
      <c r="M284" s="4">
        <v>127</v>
      </c>
      <c r="N284" s="4">
        <v>109</v>
      </c>
      <c r="O284" s="4">
        <v>109</v>
      </c>
    </row>
    <row r="285" spans="1:15">
      <c r="A285" s="3" t="s">
        <v>304</v>
      </c>
      <c r="B285">
        <v>7.44</v>
      </c>
      <c r="C285" s="4">
        <v>769</v>
      </c>
      <c r="D285" s="4">
        <v>862</v>
      </c>
      <c r="E285" s="4">
        <v>864</v>
      </c>
      <c r="F285" s="4">
        <v>801</v>
      </c>
      <c r="G285" s="4">
        <v>786</v>
      </c>
      <c r="H285" s="4">
        <v>634</v>
      </c>
      <c r="I285" s="4">
        <v>550</v>
      </c>
      <c r="J285" s="4">
        <v>430</v>
      </c>
      <c r="K285" s="4">
        <v>403</v>
      </c>
      <c r="L285" s="4">
        <v>327</v>
      </c>
      <c r="M285" s="4">
        <v>291</v>
      </c>
      <c r="N285" s="4">
        <v>257</v>
      </c>
      <c r="O285" s="4">
        <v>260</v>
      </c>
    </row>
    <row r="286" spans="1:15">
      <c r="A286" s="3" t="s">
        <v>305</v>
      </c>
      <c r="B286">
        <v>5.68</v>
      </c>
      <c r="C286" s="4">
        <v>646</v>
      </c>
      <c r="D286" s="4">
        <v>675</v>
      </c>
      <c r="E286" s="4">
        <v>645</v>
      </c>
      <c r="F286" s="4">
        <v>699</v>
      </c>
      <c r="G286" s="4">
        <v>699</v>
      </c>
      <c r="H286" s="4">
        <v>682</v>
      </c>
      <c r="I286" s="4">
        <v>604</v>
      </c>
      <c r="J286" s="4">
        <v>522</v>
      </c>
      <c r="K286" s="4">
        <v>469</v>
      </c>
      <c r="L286" s="4">
        <v>427</v>
      </c>
      <c r="M286" s="4">
        <v>419</v>
      </c>
      <c r="N286" s="4">
        <v>366</v>
      </c>
      <c r="O286" s="4">
        <v>396</v>
      </c>
    </row>
    <row r="287" spans="1:15">
      <c r="A287" s="3" t="s">
        <v>306</v>
      </c>
      <c r="B287">
        <v>8.2200000000000006</v>
      </c>
      <c r="C287" s="4">
        <v>541</v>
      </c>
      <c r="D287" s="4">
        <v>547</v>
      </c>
      <c r="E287" s="4">
        <v>507</v>
      </c>
      <c r="F287" s="4">
        <v>525</v>
      </c>
      <c r="G287" s="4">
        <v>461</v>
      </c>
      <c r="H287" s="4">
        <v>392</v>
      </c>
      <c r="I287" s="4">
        <v>362</v>
      </c>
      <c r="J287" s="4">
        <v>289</v>
      </c>
      <c r="K287" s="4">
        <v>476</v>
      </c>
      <c r="L287" s="4">
        <v>443</v>
      </c>
      <c r="M287" s="4">
        <v>411</v>
      </c>
      <c r="N287" s="4">
        <v>424</v>
      </c>
      <c r="O287" s="4">
        <v>429</v>
      </c>
    </row>
    <row r="288" spans="1:15">
      <c r="A288" s="3" t="s">
        <v>307</v>
      </c>
      <c r="B288">
        <v>9.32</v>
      </c>
      <c r="C288" s="4">
        <v>764</v>
      </c>
      <c r="D288" s="4">
        <v>802</v>
      </c>
      <c r="E288" s="4">
        <v>812</v>
      </c>
      <c r="F288" s="4">
        <v>708</v>
      </c>
      <c r="G288" s="4">
        <v>654</v>
      </c>
      <c r="H288" s="4">
        <v>637</v>
      </c>
      <c r="I288" s="4">
        <v>597</v>
      </c>
      <c r="J288" s="4">
        <v>459</v>
      </c>
      <c r="K288" s="4">
        <v>434</v>
      </c>
      <c r="L288" s="4">
        <v>386</v>
      </c>
      <c r="M288" s="4">
        <v>404</v>
      </c>
      <c r="N288" s="4">
        <v>363</v>
      </c>
      <c r="O288" s="4">
        <v>409</v>
      </c>
    </row>
    <row r="289" spans="1:15">
      <c r="A289" s="3" t="s">
        <v>308</v>
      </c>
      <c r="B289">
        <v>8.16</v>
      </c>
      <c r="C289" s="4">
        <v>695</v>
      </c>
      <c r="D289" s="4">
        <v>752</v>
      </c>
      <c r="E289" s="4">
        <v>743</v>
      </c>
      <c r="F289" s="4">
        <v>694</v>
      </c>
      <c r="G289" s="4">
        <v>712</v>
      </c>
      <c r="H289" s="4">
        <v>632</v>
      </c>
      <c r="I289" s="4">
        <v>631</v>
      </c>
      <c r="J289" s="4">
        <v>471</v>
      </c>
      <c r="K289" s="4">
        <v>493</v>
      </c>
      <c r="L289" s="4">
        <v>493</v>
      </c>
      <c r="M289" s="4">
        <v>492</v>
      </c>
      <c r="N289" s="4">
        <v>454</v>
      </c>
      <c r="O289" s="4">
        <v>487</v>
      </c>
    </row>
    <row r="290" spans="1:15">
      <c r="A290" s="3" t="s">
        <v>309</v>
      </c>
      <c r="B290">
        <v>4.59</v>
      </c>
      <c r="C290" s="4">
        <v>859</v>
      </c>
      <c r="D290" s="4">
        <v>933</v>
      </c>
      <c r="E290" s="4">
        <v>999</v>
      </c>
      <c r="F290" s="4">
        <v>956</v>
      </c>
      <c r="G290" s="4">
        <v>918</v>
      </c>
      <c r="H290" s="4">
        <v>853</v>
      </c>
      <c r="I290" s="4">
        <v>775</v>
      </c>
      <c r="J290" s="4">
        <v>577</v>
      </c>
      <c r="K290" s="4">
        <v>513</v>
      </c>
      <c r="L290" s="4">
        <v>462</v>
      </c>
      <c r="M290" s="4">
        <v>501</v>
      </c>
      <c r="N290" s="4">
        <v>541</v>
      </c>
      <c r="O290" s="4">
        <v>549</v>
      </c>
    </row>
    <row r="291" spans="1:15">
      <c r="A291" s="3" t="s">
        <v>310</v>
      </c>
      <c r="B291">
        <v>4.6900000000000004</v>
      </c>
      <c r="C291" s="4">
        <v>708</v>
      </c>
      <c r="D291" s="4">
        <v>655</v>
      </c>
      <c r="E291" s="4">
        <v>655</v>
      </c>
      <c r="F291" s="4">
        <v>587</v>
      </c>
      <c r="G291" s="4">
        <v>538</v>
      </c>
      <c r="H291" s="4">
        <v>435</v>
      </c>
      <c r="I291" s="4">
        <v>399</v>
      </c>
      <c r="J291" s="4">
        <v>318</v>
      </c>
      <c r="K291" s="4">
        <v>269</v>
      </c>
      <c r="L291" s="4">
        <v>241</v>
      </c>
      <c r="M291" s="4">
        <v>228</v>
      </c>
      <c r="N291" s="4">
        <v>216</v>
      </c>
      <c r="O291" s="4">
        <v>209</v>
      </c>
    </row>
    <row r="292" spans="1:15">
      <c r="A292" s="3" t="s">
        <v>311</v>
      </c>
      <c r="B292">
        <v>5.23</v>
      </c>
      <c r="C292" s="4">
        <v>335</v>
      </c>
      <c r="D292" s="4">
        <v>393</v>
      </c>
      <c r="E292" s="4">
        <v>403</v>
      </c>
      <c r="F292" s="4">
        <v>442</v>
      </c>
      <c r="G292" s="4">
        <v>581</v>
      </c>
      <c r="H292" s="4">
        <v>656</v>
      </c>
      <c r="I292" s="4">
        <v>914</v>
      </c>
      <c r="J292" s="4">
        <v>908</v>
      </c>
      <c r="K292" s="4">
        <v>1052</v>
      </c>
      <c r="L292" s="4">
        <v>981</v>
      </c>
      <c r="M292" s="4">
        <v>1000</v>
      </c>
      <c r="N292" s="4">
        <v>1012</v>
      </c>
      <c r="O292" s="4">
        <v>990</v>
      </c>
    </row>
    <row r="293" spans="1:15">
      <c r="A293" s="3" t="s">
        <v>312</v>
      </c>
      <c r="B293">
        <v>8.1300000000000008</v>
      </c>
      <c r="C293" s="4">
        <v>623</v>
      </c>
      <c r="D293" s="4">
        <v>632</v>
      </c>
      <c r="E293" s="4">
        <v>648</v>
      </c>
      <c r="F293" s="4">
        <v>563</v>
      </c>
      <c r="G293" s="4">
        <v>577</v>
      </c>
      <c r="H293" s="4">
        <v>532</v>
      </c>
      <c r="I293" s="4">
        <v>466</v>
      </c>
      <c r="J293" s="4">
        <v>338</v>
      </c>
      <c r="K293" s="4">
        <v>328</v>
      </c>
      <c r="L293" s="4">
        <v>306</v>
      </c>
      <c r="M293" s="4">
        <v>314</v>
      </c>
      <c r="N293" s="4">
        <v>382</v>
      </c>
      <c r="O293" s="4">
        <v>383</v>
      </c>
    </row>
    <row r="294" spans="1:15">
      <c r="A294" s="3" t="s">
        <v>313</v>
      </c>
      <c r="B294">
        <v>35.61</v>
      </c>
      <c r="C294" s="4">
        <v>2696</v>
      </c>
      <c r="D294" s="4">
        <v>2681</v>
      </c>
      <c r="E294" s="4">
        <v>2608</v>
      </c>
      <c r="F294" s="4">
        <v>2303</v>
      </c>
      <c r="G294" s="4">
        <v>2105</v>
      </c>
      <c r="H294" s="4">
        <v>1898</v>
      </c>
      <c r="I294" s="4">
        <v>1834</v>
      </c>
      <c r="J294" s="4">
        <v>267</v>
      </c>
      <c r="K294" s="4">
        <v>359</v>
      </c>
      <c r="L294" s="4">
        <v>286</v>
      </c>
      <c r="M294" s="4">
        <v>249</v>
      </c>
      <c r="N294" s="4">
        <v>219</v>
      </c>
      <c r="O294" s="4">
        <v>218</v>
      </c>
    </row>
    <row r="295" spans="1:15">
      <c r="A295" s="3" t="s">
        <v>314</v>
      </c>
      <c r="B295">
        <v>13.8</v>
      </c>
      <c r="C295" s="4">
        <v>1336</v>
      </c>
      <c r="D295" s="4">
        <v>1398</v>
      </c>
      <c r="E295" s="4">
        <v>1295</v>
      </c>
      <c r="F295" s="4">
        <v>1281</v>
      </c>
      <c r="G295" s="4">
        <v>1207</v>
      </c>
      <c r="H295" s="4">
        <v>1115</v>
      </c>
      <c r="I295" s="4">
        <v>990</v>
      </c>
      <c r="J295" s="4">
        <v>795</v>
      </c>
      <c r="K295" s="4">
        <v>786</v>
      </c>
      <c r="L295" s="4">
        <v>717</v>
      </c>
      <c r="M295" s="4">
        <v>673</v>
      </c>
      <c r="N295" s="4">
        <v>602</v>
      </c>
      <c r="O295" s="4">
        <v>594</v>
      </c>
    </row>
    <row r="296" spans="1:15">
      <c r="A296" s="3" t="s">
        <v>245</v>
      </c>
      <c r="B296">
        <v>5.38</v>
      </c>
      <c r="C296" s="4">
        <v>533</v>
      </c>
      <c r="D296" s="4">
        <v>535</v>
      </c>
      <c r="E296" s="4">
        <v>583</v>
      </c>
      <c r="F296" s="4">
        <v>525</v>
      </c>
      <c r="G296" s="4">
        <v>497</v>
      </c>
      <c r="H296" s="4">
        <v>484</v>
      </c>
      <c r="I296" s="4">
        <v>442</v>
      </c>
      <c r="J296" s="4">
        <v>310</v>
      </c>
      <c r="K296" s="4">
        <v>299</v>
      </c>
      <c r="L296" s="4">
        <v>284</v>
      </c>
      <c r="M296" s="4">
        <v>256</v>
      </c>
      <c r="N296" s="4">
        <v>208</v>
      </c>
      <c r="O296" s="4">
        <v>222</v>
      </c>
    </row>
    <row r="297" spans="1:15">
      <c r="A297" s="3" t="s">
        <v>315</v>
      </c>
      <c r="B297">
        <v>10.71</v>
      </c>
      <c r="C297" s="4">
        <v>1010</v>
      </c>
      <c r="D297" s="4">
        <v>1076</v>
      </c>
      <c r="E297" s="4">
        <v>1038</v>
      </c>
      <c r="F297" s="4">
        <v>1019</v>
      </c>
      <c r="G297" s="4">
        <v>1006</v>
      </c>
      <c r="H297" s="4">
        <v>1012</v>
      </c>
      <c r="I297" s="4">
        <v>945</v>
      </c>
      <c r="J297" s="4">
        <v>762</v>
      </c>
      <c r="K297" s="4">
        <v>722</v>
      </c>
      <c r="L297" s="4">
        <v>670</v>
      </c>
      <c r="M297" s="4">
        <v>634</v>
      </c>
      <c r="N297" s="4">
        <v>565</v>
      </c>
      <c r="O297" s="4">
        <v>529</v>
      </c>
    </row>
    <row r="298" spans="1:15">
      <c r="A298" s="3" t="s">
        <v>316</v>
      </c>
      <c r="B298">
        <v>13.98</v>
      </c>
      <c r="C298" s="4">
        <v>1872</v>
      </c>
      <c r="D298" s="4">
        <v>1993</v>
      </c>
      <c r="E298" s="4">
        <v>1959</v>
      </c>
      <c r="F298" s="4">
        <v>1942</v>
      </c>
      <c r="G298" s="4">
        <v>2002</v>
      </c>
      <c r="H298" s="4">
        <v>1991</v>
      </c>
      <c r="I298" s="4">
        <v>2260</v>
      </c>
      <c r="J298" s="4">
        <v>1752</v>
      </c>
      <c r="K298" s="4">
        <v>2055</v>
      </c>
      <c r="L298" s="4">
        <v>2180</v>
      </c>
      <c r="M298" s="4">
        <v>2258</v>
      </c>
      <c r="N298" s="4">
        <v>2193</v>
      </c>
      <c r="O298" s="4">
        <v>2136</v>
      </c>
    </row>
    <row r="299" spans="1:15">
      <c r="A299" s="3" t="s">
        <v>317</v>
      </c>
      <c r="B299">
        <v>8.19</v>
      </c>
      <c r="C299" s="4">
        <v>736</v>
      </c>
      <c r="D299" s="4">
        <v>768</v>
      </c>
      <c r="E299" s="4">
        <v>758</v>
      </c>
      <c r="F299" s="4">
        <v>725</v>
      </c>
      <c r="G299" s="4">
        <v>692</v>
      </c>
      <c r="H299" s="4">
        <v>687</v>
      </c>
      <c r="I299" s="4">
        <v>576</v>
      </c>
      <c r="J299" s="4">
        <v>511</v>
      </c>
      <c r="K299" s="4">
        <v>503</v>
      </c>
      <c r="L299" s="4">
        <v>459</v>
      </c>
      <c r="M299" s="4">
        <v>406</v>
      </c>
      <c r="N299" s="4">
        <v>415</v>
      </c>
      <c r="O299" s="4">
        <v>371</v>
      </c>
    </row>
    <row r="300" spans="1:15">
      <c r="A300" s="3" t="s">
        <v>290</v>
      </c>
      <c r="B300">
        <v>3.28</v>
      </c>
      <c r="C300" s="4">
        <v>448</v>
      </c>
      <c r="D300" s="4">
        <v>507</v>
      </c>
      <c r="E300" s="4">
        <v>557</v>
      </c>
      <c r="F300" s="4">
        <v>492</v>
      </c>
      <c r="G300" s="4">
        <v>494</v>
      </c>
      <c r="H300" s="4">
        <v>433</v>
      </c>
      <c r="I300" s="4">
        <v>491</v>
      </c>
      <c r="J300" s="4">
        <v>399</v>
      </c>
      <c r="K300" s="4">
        <v>367</v>
      </c>
      <c r="L300" s="4">
        <v>317</v>
      </c>
      <c r="M300" s="4">
        <v>252</v>
      </c>
      <c r="N300" s="4">
        <v>231</v>
      </c>
      <c r="O300" s="4">
        <v>216</v>
      </c>
    </row>
    <row r="301" spans="1:15">
      <c r="A301" s="3" t="s">
        <v>318</v>
      </c>
      <c r="B301">
        <v>5.32</v>
      </c>
      <c r="C301" s="4">
        <v>406</v>
      </c>
      <c r="D301" s="4">
        <v>440</v>
      </c>
      <c r="E301" s="4">
        <v>404</v>
      </c>
      <c r="F301" s="4">
        <v>396</v>
      </c>
      <c r="G301" s="4">
        <v>339</v>
      </c>
      <c r="H301" s="4">
        <v>370</v>
      </c>
      <c r="I301" s="4">
        <v>335</v>
      </c>
      <c r="J301" s="4">
        <v>258</v>
      </c>
      <c r="K301" s="4">
        <v>260</v>
      </c>
      <c r="L301" s="4">
        <v>242</v>
      </c>
      <c r="M301" s="4">
        <v>228</v>
      </c>
      <c r="N301" s="4">
        <v>241</v>
      </c>
      <c r="O301" s="4">
        <v>224</v>
      </c>
    </row>
    <row r="302" spans="1:15">
      <c r="A302" s="3" t="s">
        <v>319</v>
      </c>
      <c r="B302">
        <v>5.62</v>
      </c>
      <c r="C302" s="4">
        <v>1049</v>
      </c>
      <c r="D302" s="4">
        <v>1156</v>
      </c>
      <c r="E302" s="4">
        <v>1240</v>
      </c>
      <c r="F302" s="4">
        <v>1324</v>
      </c>
      <c r="G302" s="4">
        <v>1511</v>
      </c>
      <c r="H302" s="4">
        <v>1393</v>
      </c>
      <c r="I302" s="4">
        <v>1464</v>
      </c>
      <c r="J302" s="4">
        <v>1275</v>
      </c>
      <c r="K302" s="4">
        <v>1373</v>
      </c>
      <c r="L302" s="4">
        <v>1315</v>
      </c>
      <c r="M302" s="4">
        <v>1415</v>
      </c>
      <c r="N302" s="4">
        <v>1438</v>
      </c>
      <c r="O302" s="4">
        <v>1618</v>
      </c>
    </row>
    <row r="303" spans="1:15">
      <c r="A303" s="3" t="s">
        <v>320</v>
      </c>
      <c r="B303">
        <v>10.98</v>
      </c>
      <c r="C303" s="4">
        <v>1253</v>
      </c>
      <c r="D303" s="4">
        <v>1317</v>
      </c>
      <c r="E303" s="4">
        <v>1301</v>
      </c>
      <c r="F303" s="4">
        <v>1147</v>
      </c>
      <c r="G303" s="4">
        <v>1360</v>
      </c>
      <c r="H303" s="4">
        <v>1279</v>
      </c>
      <c r="I303" s="4">
        <v>1427</v>
      </c>
      <c r="J303" s="4">
        <v>1100</v>
      </c>
      <c r="K303" s="4">
        <v>1215</v>
      </c>
      <c r="L303" s="4">
        <v>1070</v>
      </c>
      <c r="M303" s="4">
        <v>1025</v>
      </c>
      <c r="N303" s="4">
        <v>955</v>
      </c>
      <c r="O303" s="4">
        <v>996</v>
      </c>
    </row>
    <row r="304" spans="1:15">
      <c r="A304" s="3" t="s">
        <v>321</v>
      </c>
      <c r="B304">
        <v>12.48</v>
      </c>
      <c r="C304" s="4">
        <v>981</v>
      </c>
      <c r="D304" s="4">
        <v>1039</v>
      </c>
      <c r="E304" s="4">
        <v>991</v>
      </c>
      <c r="F304" s="4">
        <v>1010</v>
      </c>
      <c r="G304" s="4">
        <v>983</v>
      </c>
      <c r="H304" s="4">
        <v>995</v>
      </c>
      <c r="I304" s="4">
        <v>884</v>
      </c>
      <c r="J304" s="4">
        <v>739</v>
      </c>
      <c r="K304" s="4">
        <v>786</v>
      </c>
      <c r="L304" s="4">
        <v>776</v>
      </c>
      <c r="M304" s="4">
        <v>781</v>
      </c>
      <c r="N304" s="4">
        <v>749</v>
      </c>
      <c r="O304" s="4">
        <v>758</v>
      </c>
    </row>
    <row r="305" spans="1:15">
      <c r="A305" s="3" t="s">
        <v>322</v>
      </c>
      <c r="B305">
        <v>21.91</v>
      </c>
      <c r="C305" s="4">
        <v>1887</v>
      </c>
      <c r="D305" s="4">
        <v>2308</v>
      </c>
      <c r="E305" s="4">
        <v>2325</v>
      </c>
      <c r="F305" s="4">
        <v>2353</v>
      </c>
      <c r="G305" s="4">
        <v>2304</v>
      </c>
      <c r="H305" s="4">
        <v>2329</v>
      </c>
      <c r="I305" s="4">
        <v>2064</v>
      </c>
      <c r="J305" s="4">
        <v>1621</v>
      </c>
      <c r="K305" s="4">
        <v>1674</v>
      </c>
      <c r="L305" s="4">
        <v>1599</v>
      </c>
      <c r="M305" s="4">
        <v>1567</v>
      </c>
      <c r="N305" s="4">
        <v>1522</v>
      </c>
      <c r="O305" s="4">
        <v>1567</v>
      </c>
    </row>
    <row r="306" spans="1:15">
      <c r="A306" s="3" t="s">
        <v>323</v>
      </c>
      <c r="B306">
        <v>4.95</v>
      </c>
      <c r="C306" s="4">
        <v>536</v>
      </c>
      <c r="D306" s="4">
        <v>533</v>
      </c>
      <c r="E306" s="4">
        <v>528</v>
      </c>
      <c r="F306" s="4">
        <v>531</v>
      </c>
      <c r="G306" s="4">
        <v>516</v>
      </c>
      <c r="H306" s="4">
        <v>473</v>
      </c>
      <c r="I306" s="4">
        <v>447</v>
      </c>
      <c r="J306" s="4">
        <v>373</v>
      </c>
      <c r="K306" s="4">
        <v>425</v>
      </c>
      <c r="L306" s="4">
        <v>415</v>
      </c>
      <c r="M306" s="4">
        <v>470</v>
      </c>
      <c r="N306" s="4">
        <v>460</v>
      </c>
      <c r="O306" s="4">
        <v>492</v>
      </c>
    </row>
    <row r="307" spans="1:15">
      <c r="A307" s="3" t="s">
        <v>324</v>
      </c>
      <c r="B307">
        <v>32.08</v>
      </c>
      <c r="C307" s="4">
        <v>2571</v>
      </c>
      <c r="D307" s="4">
        <v>2496</v>
      </c>
      <c r="E307" s="4">
        <v>2597</v>
      </c>
      <c r="F307" s="4">
        <v>2421</v>
      </c>
      <c r="G307" s="4">
        <v>2132</v>
      </c>
      <c r="H307" s="4">
        <v>1900</v>
      </c>
      <c r="I307" s="4">
        <v>1766</v>
      </c>
      <c r="J307" s="4">
        <v>922</v>
      </c>
      <c r="K307" s="4">
        <v>632</v>
      </c>
      <c r="L307" s="4">
        <v>638</v>
      </c>
      <c r="M307" s="4">
        <v>647</v>
      </c>
      <c r="N307" s="4">
        <v>587</v>
      </c>
      <c r="O307" s="4">
        <v>611</v>
      </c>
    </row>
    <row r="308" spans="1:15">
      <c r="A308" s="3" t="s">
        <v>325</v>
      </c>
      <c r="B308">
        <v>17.350000000000001</v>
      </c>
      <c r="C308" s="4">
        <v>1925</v>
      </c>
      <c r="D308" s="4">
        <v>1965</v>
      </c>
      <c r="E308" s="4">
        <v>1999</v>
      </c>
      <c r="F308" s="4">
        <v>1811</v>
      </c>
      <c r="G308" s="4">
        <v>1685</v>
      </c>
      <c r="H308" s="4">
        <v>1583</v>
      </c>
      <c r="I308" s="4">
        <v>1437</v>
      </c>
      <c r="J308" s="4">
        <v>1050</v>
      </c>
      <c r="K308" s="4">
        <v>1014</v>
      </c>
      <c r="L308" s="4">
        <v>954</v>
      </c>
      <c r="M308" s="4">
        <v>867</v>
      </c>
      <c r="N308" s="4">
        <v>779</v>
      </c>
      <c r="O308" s="4">
        <v>832</v>
      </c>
    </row>
    <row r="309" spans="1:15">
      <c r="A309" s="3" t="s">
        <v>326</v>
      </c>
      <c r="B309">
        <v>34.43</v>
      </c>
      <c r="C309" s="4">
        <v>4786</v>
      </c>
      <c r="D309" s="4">
        <v>4913</v>
      </c>
      <c r="E309" s="4">
        <v>4851</v>
      </c>
      <c r="F309" s="4">
        <v>4828</v>
      </c>
      <c r="G309" s="4">
        <v>5445</v>
      </c>
      <c r="H309" s="4">
        <v>5334</v>
      </c>
      <c r="I309" s="4">
        <v>5350</v>
      </c>
      <c r="J309" s="4">
        <v>4736</v>
      </c>
      <c r="K309" s="4">
        <v>5712</v>
      </c>
      <c r="L309" s="4">
        <v>6204</v>
      </c>
      <c r="M309" s="4">
        <v>6982</v>
      </c>
      <c r="N309" s="4">
        <v>6893</v>
      </c>
      <c r="O309" s="4">
        <v>7181</v>
      </c>
    </row>
    <row r="310" spans="1:15">
      <c r="A310" s="3" t="s">
        <v>327</v>
      </c>
      <c r="B310">
        <v>4.05</v>
      </c>
      <c r="C310" s="4">
        <v>466</v>
      </c>
      <c r="D310" s="4">
        <v>434</v>
      </c>
      <c r="E310" s="4">
        <v>466</v>
      </c>
      <c r="F310" s="4">
        <v>411</v>
      </c>
      <c r="G310" s="4">
        <v>388</v>
      </c>
      <c r="H310" s="4">
        <v>337</v>
      </c>
      <c r="I310" s="4">
        <v>332</v>
      </c>
      <c r="J310" s="4">
        <v>218</v>
      </c>
      <c r="K310" s="4">
        <v>183</v>
      </c>
      <c r="L310" s="4">
        <v>151</v>
      </c>
      <c r="M310" s="4">
        <v>132</v>
      </c>
      <c r="N310" s="4">
        <v>130</v>
      </c>
      <c r="O310" s="4">
        <v>105</v>
      </c>
    </row>
    <row r="311" spans="1:15">
      <c r="A311" s="3" t="s">
        <v>328</v>
      </c>
      <c r="B311">
        <v>8.89</v>
      </c>
      <c r="C311" s="4">
        <v>1257</v>
      </c>
      <c r="D311" s="4">
        <v>1672</v>
      </c>
      <c r="E311" s="4">
        <v>1817</v>
      </c>
      <c r="F311" s="4">
        <v>2013</v>
      </c>
      <c r="G311" s="4">
        <v>2375</v>
      </c>
      <c r="H311" s="4">
        <v>2243</v>
      </c>
      <c r="I311" s="4">
        <v>2500</v>
      </c>
      <c r="J311" s="4">
        <v>1903</v>
      </c>
      <c r="K311" s="4">
        <v>2084</v>
      </c>
      <c r="L311" s="4">
        <v>2012</v>
      </c>
      <c r="M311" s="4">
        <v>2108</v>
      </c>
      <c r="N311" s="4">
        <v>1887</v>
      </c>
      <c r="O311" s="4">
        <v>1935</v>
      </c>
    </row>
    <row r="312" spans="1:15">
      <c r="A312" s="3" t="s">
        <v>329</v>
      </c>
      <c r="B312">
        <v>5.14</v>
      </c>
      <c r="C312" s="4">
        <v>614</v>
      </c>
      <c r="D312" s="4">
        <v>636</v>
      </c>
      <c r="E312" s="4">
        <v>609</v>
      </c>
      <c r="F312" s="4">
        <v>645</v>
      </c>
      <c r="G312" s="4">
        <v>601</v>
      </c>
      <c r="H312" s="4">
        <v>581</v>
      </c>
      <c r="I312" s="4">
        <v>568</v>
      </c>
      <c r="J312" s="4">
        <v>471</v>
      </c>
      <c r="K312" s="4">
        <v>476</v>
      </c>
      <c r="L312" s="4">
        <v>403</v>
      </c>
      <c r="M312" s="4">
        <v>339</v>
      </c>
      <c r="N312" s="4">
        <v>286</v>
      </c>
      <c r="O312" s="4">
        <v>291</v>
      </c>
    </row>
    <row r="313" spans="1:15">
      <c r="A313" s="3" t="s">
        <v>330</v>
      </c>
      <c r="B313">
        <v>4.09</v>
      </c>
      <c r="C313" s="4">
        <v>360</v>
      </c>
      <c r="D313" s="4">
        <v>411</v>
      </c>
      <c r="E313" s="4">
        <v>397</v>
      </c>
      <c r="F313" s="4">
        <v>347</v>
      </c>
      <c r="G313" s="4">
        <v>350</v>
      </c>
      <c r="H313" s="4">
        <v>318</v>
      </c>
      <c r="I313" s="4">
        <v>303</v>
      </c>
      <c r="J313" s="4">
        <v>267</v>
      </c>
      <c r="K313" s="4">
        <v>240</v>
      </c>
      <c r="L313" s="4">
        <v>224</v>
      </c>
      <c r="M313" s="4">
        <v>236</v>
      </c>
      <c r="N313" s="4">
        <v>209</v>
      </c>
      <c r="O313" s="4">
        <v>236</v>
      </c>
    </row>
    <row r="314" spans="1:15">
      <c r="A314" s="3" t="s">
        <v>255</v>
      </c>
      <c r="B314">
        <v>1.38</v>
      </c>
      <c r="C314" s="4">
        <v>153</v>
      </c>
      <c r="D314" s="4">
        <v>135</v>
      </c>
      <c r="E314" s="4">
        <v>136</v>
      </c>
      <c r="F314" s="4">
        <v>139</v>
      </c>
      <c r="G314" s="4">
        <v>125</v>
      </c>
      <c r="H314" s="4">
        <v>129</v>
      </c>
      <c r="I314" s="4">
        <v>125</v>
      </c>
      <c r="J314" s="4">
        <v>100</v>
      </c>
      <c r="K314" s="4">
        <v>110</v>
      </c>
      <c r="L314" s="4">
        <v>100</v>
      </c>
      <c r="M314" s="4">
        <v>87</v>
      </c>
      <c r="N314" s="4">
        <v>111</v>
      </c>
      <c r="O314" s="4">
        <v>95</v>
      </c>
    </row>
    <row r="315" spans="1:15">
      <c r="A315" s="3" t="s">
        <v>331</v>
      </c>
      <c r="B315">
        <v>4.25</v>
      </c>
      <c r="C315" s="4">
        <v>166</v>
      </c>
      <c r="D315" s="4">
        <v>139</v>
      </c>
      <c r="E315" s="4">
        <v>167</v>
      </c>
      <c r="F315" s="4">
        <v>157</v>
      </c>
      <c r="G315" s="4">
        <v>123</v>
      </c>
      <c r="H315" s="4">
        <v>131</v>
      </c>
      <c r="I315" s="4">
        <v>127</v>
      </c>
      <c r="J315" s="4">
        <v>109</v>
      </c>
      <c r="K315" s="4">
        <v>109</v>
      </c>
      <c r="L315" s="4">
        <v>92</v>
      </c>
      <c r="M315" s="4">
        <v>77</v>
      </c>
      <c r="N315" s="4">
        <v>68</v>
      </c>
      <c r="O315" s="4">
        <v>80</v>
      </c>
    </row>
    <row r="316" spans="1:15">
      <c r="A316" s="3" t="s">
        <v>332</v>
      </c>
      <c r="B316">
        <v>3.4</v>
      </c>
      <c r="C316" s="4">
        <v>544</v>
      </c>
      <c r="D316" s="4">
        <v>495</v>
      </c>
      <c r="E316" s="4">
        <v>509</v>
      </c>
      <c r="F316" s="4">
        <v>440</v>
      </c>
      <c r="G316" s="4">
        <v>458</v>
      </c>
      <c r="H316" s="4">
        <v>425</v>
      </c>
      <c r="I316" s="4">
        <v>374</v>
      </c>
      <c r="J316" s="4">
        <v>242</v>
      </c>
      <c r="K316" s="4">
        <v>210</v>
      </c>
      <c r="L316" s="4">
        <v>184</v>
      </c>
      <c r="M316" s="4">
        <v>151</v>
      </c>
      <c r="N316" s="4">
        <v>113</v>
      </c>
      <c r="O316" s="4">
        <v>109</v>
      </c>
    </row>
    <row r="317" spans="1:15">
      <c r="A317" s="3" t="s">
        <v>153</v>
      </c>
      <c r="B317">
        <v>18.41</v>
      </c>
      <c r="C317" s="4">
        <v>1917</v>
      </c>
      <c r="D317" s="4">
        <v>1930</v>
      </c>
      <c r="E317" s="3">
        <v>1888</v>
      </c>
      <c r="F317" s="4">
        <v>1816</v>
      </c>
      <c r="G317" s="4">
        <v>1791</v>
      </c>
      <c r="H317" s="4">
        <v>1711</v>
      </c>
      <c r="I317" s="4">
        <v>1597</v>
      </c>
      <c r="J317" s="4">
        <v>1270</v>
      </c>
      <c r="K317" s="4">
        <v>1295</v>
      </c>
      <c r="L317" s="4">
        <v>1072</v>
      </c>
      <c r="M317" s="4">
        <v>990</v>
      </c>
      <c r="N317" s="4">
        <v>829</v>
      </c>
      <c r="O317" s="4">
        <v>876</v>
      </c>
    </row>
    <row r="318" spans="1:15">
      <c r="A318" s="3" t="s">
        <v>333</v>
      </c>
      <c r="B318">
        <v>3.65</v>
      </c>
      <c r="C318" s="4">
        <v>452</v>
      </c>
      <c r="D318" s="4">
        <v>524</v>
      </c>
      <c r="E318" s="4">
        <v>505</v>
      </c>
      <c r="F318" s="4">
        <v>479</v>
      </c>
      <c r="G318" s="4">
        <v>493</v>
      </c>
      <c r="H318" s="4">
        <v>445</v>
      </c>
      <c r="I318" s="4">
        <v>429</v>
      </c>
      <c r="J318" s="4">
        <v>326</v>
      </c>
      <c r="K318" s="4">
        <v>300</v>
      </c>
      <c r="L318" s="4">
        <v>300</v>
      </c>
      <c r="M318" s="4">
        <v>253</v>
      </c>
      <c r="N318" s="4">
        <v>242</v>
      </c>
      <c r="O318" s="4">
        <v>250</v>
      </c>
    </row>
    <row r="319" spans="1:15">
      <c r="A319" s="3" t="s">
        <v>334</v>
      </c>
      <c r="B319">
        <v>26.2</v>
      </c>
      <c r="C319" s="4">
        <v>3690</v>
      </c>
      <c r="D319" s="4">
        <v>4446</v>
      </c>
      <c r="E319" s="4">
        <v>5114</v>
      </c>
      <c r="F319" s="4">
        <v>5625</v>
      </c>
      <c r="G319" s="4">
        <v>5887</v>
      </c>
      <c r="H319" s="4">
        <v>5681</v>
      </c>
      <c r="I319" s="4">
        <v>6027</v>
      </c>
      <c r="J319" s="4">
        <v>6017</v>
      </c>
      <c r="K319" s="4">
        <v>6119</v>
      </c>
      <c r="L319" s="4">
        <v>6052</v>
      </c>
      <c r="M319" s="4">
        <v>6690</v>
      </c>
      <c r="N319" s="4">
        <v>6455</v>
      </c>
      <c r="O319" s="4">
        <v>6180</v>
      </c>
    </row>
    <row r="320" spans="1:15">
      <c r="A320" s="3" t="s">
        <v>335</v>
      </c>
      <c r="B320">
        <v>13.25</v>
      </c>
      <c r="C320" s="4">
        <v>334</v>
      </c>
      <c r="D320" s="4">
        <v>379</v>
      </c>
      <c r="E320" s="4">
        <v>342</v>
      </c>
      <c r="F320" s="4">
        <v>348</v>
      </c>
      <c r="G320" s="4">
        <v>314</v>
      </c>
      <c r="H320" s="4">
        <v>306</v>
      </c>
      <c r="I320" s="4">
        <v>290</v>
      </c>
      <c r="J320" s="4">
        <v>215</v>
      </c>
      <c r="K320" s="4">
        <v>183</v>
      </c>
      <c r="L320" s="4">
        <v>172</v>
      </c>
      <c r="M320" s="4">
        <v>164</v>
      </c>
      <c r="N320" s="4">
        <v>149</v>
      </c>
      <c r="O320" s="4">
        <v>143</v>
      </c>
    </row>
    <row r="321" spans="1:15">
      <c r="A321" s="3" t="s">
        <v>336</v>
      </c>
      <c r="B321">
        <v>11.35</v>
      </c>
      <c r="C321" s="4">
        <v>1362</v>
      </c>
      <c r="D321" s="4">
        <v>1367</v>
      </c>
      <c r="E321" s="4">
        <v>1352</v>
      </c>
      <c r="F321" s="4">
        <v>1193</v>
      </c>
      <c r="G321" s="4">
        <v>1193</v>
      </c>
      <c r="H321" s="4">
        <v>1085</v>
      </c>
      <c r="I321" s="4">
        <v>999</v>
      </c>
      <c r="J321" s="4">
        <v>651</v>
      </c>
      <c r="K321" s="4">
        <v>574</v>
      </c>
      <c r="L321" s="4">
        <v>449</v>
      </c>
      <c r="M321" s="4">
        <v>338</v>
      </c>
      <c r="N321" s="4">
        <v>270</v>
      </c>
      <c r="O321" s="4">
        <v>220</v>
      </c>
    </row>
    <row r="322" spans="1:15">
      <c r="A322" s="3" t="s">
        <v>337</v>
      </c>
      <c r="B322">
        <v>5.25</v>
      </c>
      <c r="C322" s="4">
        <v>514</v>
      </c>
      <c r="D322" s="4">
        <v>573</v>
      </c>
      <c r="E322" s="4">
        <v>614</v>
      </c>
      <c r="F322" s="4">
        <v>602</v>
      </c>
      <c r="G322" s="4">
        <v>578</v>
      </c>
      <c r="H322" s="4">
        <v>571</v>
      </c>
      <c r="I322" s="4">
        <v>488</v>
      </c>
      <c r="J322" s="4">
        <v>351</v>
      </c>
      <c r="K322" s="4">
        <v>319</v>
      </c>
      <c r="L322" s="4">
        <v>275</v>
      </c>
      <c r="M322" s="4">
        <v>222</v>
      </c>
      <c r="N322" s="4">
        <v>196</v>
      </c>
      <c r="O322" s="4">
        <v>198</v>
      </c>
    </row>
    <row r="323" spans="1:15">
      <c r="A323" s="3" t="s">
        <v>338</v>
      </c>
      <c r="B323">
        <v>1.69</v>
      </c>
      <c r="C323" s="4">
        <v>207</v>
      </c>
      <c r="D323" s="4">
        <v>216</v>
      </c>
      <c r="E323" s="4">
        <v>189</v>
      </c>
      <c r="F323" s="4">
        <v>184</v>
      </c>
      <c r="G323" s="4">
        <v>166</v>
      </c>
      <c r="H323" s="4">
        <v>169</v>
      </c>
      <c r="I323" s="4">
        <v>143</v>
      </c>
      <c r="J323" s="4">
        <v>116</v>
      </c>
      <c r="K323" s="4">
        <v>119</v>
      </c>
      <c r="L323" s="4">
        <v>105</v>
      </c>
      <c r="M323" s="4">
        <v>90</v>
      </c>
      <c r="N323" s="4">
        <v>88</v>
      </c>
      <c r="O323" s="4">
        <v>80</v>
      </c>
    </row>
    <row r="324" spans="1:15">
      <c r="A324" s="3" t="s">
        <v>339</v>
      </c>
      <c r="B324">
        <v>6.66</v>
      </c>
      <c r="C324" s="4">
        <v>967</v>
      </c>
      <c r="D324" s="4">
        <v>992</v>
      </c>
      <c r="E324" s="4">
        <v>1078</v>
      </c>
      <c r="F324" s="4">
        <v>1167</v>
      </c>
      <c r="G324" s="4">
        <v>1222</v>
      </c>
      <c r="H324" s="4">
        <v>1049</v>
      </c>
      <c r="I324" s="4">
        <v>913</v>
      </c>
      <c r="J324" s="4">
        <v>979</v>
      </c>
      <c r="K324" s="4">
        <v>1077</v>
      </c>
      <c r="L324" s="4">
        <v>1147</v>
      </c>
      <c r="M324" s="4">
        <v>1130</v>
      </c>
      <c r="N324" s="4">
        <v>1147</v>
      </c>
      <c r="O324" s="4">
        <v>1311</v>
      </c>
    </row>
    <row r="325" spans="1:15">
      <c r="A325" s="3" t="s">
        <v>340</v>
      </c>
      <c r="B325">
        <v>10.25</v>
      </c>
      <c r="C325" s="4">
        <v>559</v>
      </c>
      <c r="D325" s="4">
        <v>573</v>
      </c>
      <c r="E325" s="4">
        <v>586</v>
      </c>
      <c r="F325" s="4">
        <v>535</v>
      </c>
      <c r="G325" s="4">
        <v>493</v>
      </c>
      <c r="H325" s="4">
        <v>472</v>
      </c>
      <c r="I325" s="4">
        <v>443</v>
      </c>
      <c r="J325" s="4">
        <v>368</v>
      </c>
      <c r="K325" s="4">
        <v>417</v>
      </c>
      <c r="L325" s="4">
        <v>379</v>
      </c>
      <c r="M325" s="4">
        <v>325</v>
      </c>
      <c r="N325" s="4">
        <v>299</v>
      </c>
      <c r="O325" s="4">
        <v>305</v>
      </c>
    </row>
    <row r="326" spans="1:15">
      <c r="A326" s="3" t="s">
        <v>341</v>
      </c>
      <c r="B326">
        <v>5.72</v>
      </c>
      <c r="C326" s="4">
        <v>453</v>
      </c>
      <c r="D326" s="4">
        <v>491</v>
      </c>
      <c r="E326" s="4">
        <v>499</v>
      </c>
      <c r="F326" s="4">
        <v>429</v>
      </c>
      <c r="G326" s="4">
        <v>397</v>
      </c>
      <c r="H326" s="4">
        <v>395</v>
      </c>
      <c r="I326" s="4">
        <v>390</v>
      </c>
      <c r="J326" s="4">
        <v>350</v>
      </c>
      <c r="K326" s="4">
        <v>383</v>
      </c>
      <c r="L326" s="4">
        <v>345</v>
      </c>
      <c r="M326" s="4">
        <v>310</v>
      </c>
      <c r="N326" s="4">
        <v>278</v>
      </c>
      <c r="O326" s="4">
        <v>255</v>
      </c>
    </row>
    <row r="327" spans="1:15">
      <c r="A327" s="3" t="s">
        <v>342</v>
      </c>
      <c r="B327">
        <v>3.62</v>
      </c>
      <c r="C327" s="4">
        <v>263</v>
      </c>
      <c r="D327" s="4">
        <v>275</v>
      </c>
      <c r="E327" s="4">
        <v>274</v>
      </c>
      <c r="F327" s="4">
        <v>284</v>
      </c>
      <c r="G327" s="4">
        <v>287</v>
      </c>
      <c r="H327" s="4">
        <v>294</v>
      </c>
      <c r="I327" s="4">
        <v>252</v>
      </c>
      <c r="J327" s="4">
        <v>198</v>
      </c>
      <c r="K327" s="4">
        <v>155</v>
      </c>
      <c r="L327" s="4">
        <v>135</v>
      </c>
      <c r="M327" s="4">
        <v>115</v>
      </c>
      <c r="N327" s="4">
        <v>103</v>
      </c>
      <c r="O327" s="4">
        <v>107</v>
      </c>
    </row>
    <row r="328" spans="1:15">
      <c r="A328" s="3" t="s">
        <v>343</v>
      </c>
      <c r="B328">
        <v>54.08</v>
      </c>
      <c r="C328" s="4">
        <v>4047</v>
      </c>
      <c r="D328" s="4">
        <v>4067</v>
      </c>
      <c r="E328" s="3">
        <v>4078</v>
      </c>
      <c r="F328" s="4">
        <v>3706</v>
      </c>
      <c r="G328" s="4">
        <v>3361</v>
      </c>
      <c r="H328" s="4">
        <v>3061</v>
      </c>
      <c r="I328" s="4">
        <v>2718</v>
      </c>
      <c r="J328" s="4">
        <v>792</v>
      </c>
      <c r="K328" s="4">
        <v>816</v>
      </c>
      <c r="L328" s="4">
        <v>878</v>
      </c>
      <c r="M328" s="4">
        <v>707</v>
      </c>
      <c r="N328" s="4">
        <v>724</v>
      </c>
      <c r="O328" s="4">
        <v>699</v>
      </c>
    </row>
    <row r="329" spans="1:15">
      <c r="A329" s="3" t="s">
        <v>117</v>
      </c>
      <c r="B329">
        <v>6.29</v>
      </c>
      <c r="C329" s="4">
        <v>907</v>
      </c>
      <c r="D329" s="4">
        <v>861</v>
      </c>
      <c r="E329" s="4">
        <v>869</v>
      </c>
      <c r="F329" s="4">
        <v>774</v>
      </c>
      <c r="G329" s="4">
        <v>764</v>
      </c>
      <c r="H329" s="4">
        <v>714</v>
      </c>
      <c r="I329" s="4">
        <v>667</v>
      </c>
      <c r="J329" s="4">
        <v>538</v>
      </c>
      <c r="K329" s="4">
        <v>564</v>
      </c>
      <c r="L329" s="4">
        <v>525</v>
      </c>
      <c r="M329" s="4">
        <v>502</v>
      </c>
      <c r="N329" s="4">
        <v>524</v>
      </c>
      <c r="O329" s="4">
        <v>566</v>
      </c>
    </row>
    <row r="330" spans="1:15">
      <c r="A330" s="3" t="s">
        <v>344</v>
      </c>
      <c r="B330">
        <v>10.57</v>
      </c>
      <c r="C330" s="4">
        <v>600</v>
      </c>
      <c r="D330" s="4">
        <v>572</v>
      </c>
      <c r="E330" s="4">
        <v>541</v>
      </c>
      <c r="F330" s="4">
        <v>561</v>
      </c>
      <c r="G330" s="4">
        <v>534</v>
      </c>
      <c r="H330" s="4">
        <v>557</v>
      </c>
      <c r="I330" s="4">
        <v>553</v>
      </c>
      <c r="J330" s="4">
        <v>585</v>
      </c>
      <c r="K330" s="4">
        <v>569</v>
      </c>
      <c r="L330" s="4">
        <v>535</v>
      </c>
      <c r="M330" s="4">
        <v>461</v>
      </c>
      <c r="N330" s="4">
        <v>419</v>
      </c>
      <c r="O330" s="4">
        <v>428</v>
      </c>
    </row>
    <row r="331" spans="1:15">
      <c r="A331" s="3" t="s">
        <v>345</v>
      </c>
      <c r="B331">
        <v>10.9</v>
      </c>
      <c r="C331" s="4">
        <v>1170</v>
      </c>
      <c r="D331" s="4">
        <v>1096</v>
      </c>
      <c r="E331" s="4">
        <v>1115</v>
      </c>
      <c r="F331" s="4">
        <v>1097</v>
      </c>
      <c r="G331" s="4">
        <v>1050</v>
      </c>
      <c r="H331" s="4">
        <v>971</v>
      </c>
      <c r="I331" s="4">
        <v>897</v>
      </c>
      <c r="J331" s="4">
        <v>659</v>
      </c>
      <c r="K331" s="4">
        <v>622</v>
      </c>
      <c r="L331" s="4">
        <v>609</v>
      </c>
      <c r="M331" s="4">
        <v>524</v>
      </c>
      <c r="N331" s="4">
        <v>471</v>
      </c>
      <c r="O331" s="4">
        <v>518</v>
      </c>
    </row>
    <row r="332" spans="1:15">
      <c r="A332" s="3" t="s">
        <v>346</v>
      </c>
      <c r="B332">
        <v>4.42</v>
      </c>
      <c r="C332" s="4">
        <v>383</v>
      </c>
      <c r="D332" s="4">
        <v>399</v>
      </c>
      <c r="E332" s="4">
        <v>377</v>
      </c>
      <c r="F332" s="4">
        <v>395</v>
      </c>
      <c r="G332" s="4">
        <v>427</v>
      </c>
      <c r="H332" s="4">
        <v>401</v>
      </c>
      <c r="I332" s="4">
        <v>370</v>
      </c>
      <c r="J332" s="4">
        <v>302</v>
      </c>
      <c r="K332" s="4">
        <v>298</v>
      </c>
      <c r="L332" s="4">
        <v>298</v>
      </c>
      <c r="M332" s="4">
        <v>252</v>
      </c>
      <c r="N332" s="4">
        <v>256</v>
      </c>
      <c r="O332" s="4">
        <v>241</v>
      </c>
    </row>
    <row r="333" spans="1:15">
      <c r="A333" s="3" t="s">
        <v>347</v>
      </c>
      <c r="B333">
        <v>5.89</v>
      </c>
      <c r="C333" s="4">
        <v>374</v>
      </c>
      <c r="D333" s="4">
        <v>438</v>
      </c>
      <c r="E333" s="4">
        <v>395</v>
      </c>
      <c r="F333" s="4">
        <v>413</v>
      </c>
      <c r="G333" s="4">
        <v>436</v>
      </c>
      <c r="H333" s="4">
        <v>397</v>
      </c>
      <c r="I333" s="4">
        <v>406</v>
      </c>
      <c r="J333" s="4">
        <v>296</v>
      </c>
      <c r="K333" s="4">
        <v>297</v>
      </c>
      <c r="L333" s="4">
        <v>248</v>
      </c>
      <c r="M333" s="4">
        <v>206</v>
      </c>
      <c r="N333" s="4">
        <v>181</v>
      </c>
      <c r="O333" s="4">
        <v>164</v>
      </c>
    </row>
    <row r="334" spans="1:15">
      <c r="A334" s="3" t="s">
        <v>348</v>
      </c>
      <c r="B334">
        <v>8.42</v>
      </c>
      <c r="C334" s="4">
        <v>299</v>
      </c>
      <c r="D334" s="4">
        <v>326</v>
      </c>
      <c r="E334" s="4">
        <v>310</v>
      </c>
      <c r="F334" s="4">
        <v>316</v>
      </c>
      <c r="G334" s="4">
        <v>301</v>
      </c>
      <c r="H334" s="4">
        <v>312</v>
      </c>
      <c r="I334" s="4">
        <v>294</v>
      </c>
      <c r="J334" s="4">
        <v>230</v>
      </c>
      <c r="K334" s="4">
        <v>240</v>
      </c>
      <c r="L334" s="4">
        <v>247</v>
      </c>
      <c r="M334" s="4">
        <v>190</v>
      </c>
      <c r="N334" s="4">
        <v>165</v>
      </c>
      <c r="O334" s="4">
        <v>139</v>
      </c>
    </row>
    <row r="335" spans="1:15">
      <c r="A335" s="3" t="s">
        <v>349</v>
      </c>
      <c r="B335">
        <v>5.65</v>
      </c>
      <c r="C335" s="4">
        <v>422</v>
      </c>
      <c r="D335" s="4">
        <v>495</v>
      </c>
      <c r="E335" s="4">
        <v>508</v>
      </c>
      <c r="F335" s="4">
        <v>466</v>
      </c>
      <c r="G335" s="4">
        <v>454</v>
      </c>
      <c r="H335" s="4">
        <v>469</v>
      </c>
      <c r="I335" s="4">
        <v>417</v>
      </c>
      <c r="J335" s="4">
        <v>327</v>
      </c>
      <c r="K335" s="4">
        <v>349</v>
      </c>
      <c r="L335" s="4">
        <v>299</v>
      </c>
      <c r="M335" s="4">
        <v>261</v>
      </c>
      <c r="N335" s="4">
        <v>261</v>
      </c>
      <c r="O335" s="4">
        <v>236</v>
      </c>
    </row>
    <row r="336" spans="1:15">
      <c r="A336" s="3" t="s">
        <v>350</v>
      </c>
      <c r="B336">
        <v>10.51</v>
      </c>
      <c r="C336" s="4">
        <v>1034</v>
      </c>
      <c r="D336" s="4">
        <v>1062</v>
      </c>
      <c r="E336" s="4">
        <v>1071</v>
      </c>
      <c r="F336" s="4">
        <v>1135</v>
      </c>
      <c r="G336" s="4">
        <v>978</v>
      </c>
      <c r="H336" s="4">
        <v>891</v>
      </c>
      <c r="I336" s="4">
        <v>827</v>
      </c>
      <c r="J336" s="4">
        <v>616</v>
      </c>
      <c r="K336" s="4">
        <v>578</v>
      </c>
      <c r="L336" s="4">
        <v>563</v>
      </c>
      <c r="M336" s="4">
        <v>498</v>
      </c>
      <c r="N336" s="4">
        <v>499</v>
      </c>
      <c r="O336" s="4">
        <v>478</v>
      </c>
    </row>
    <row r="337" spans="1:15">
      <c r="A337" s="3" t="s">
        <v>72</v>
      </c>
      <c r="B337">
        <v>7.8</v>
      </c>
      <c r="C337" s="4">
        <v>837</v>
      </c>
      <c r="D337" s="4">
        <v>864</v>
      </c>
      <c r="E337" s="4">
        <v>822</v>
      </c>
      <c r="F337" s="4">
        <v>780</v>
      </c>
      <c r="G337" s="4">
        <v>748</v>
      </c>
      <c r="H337" s="4">
        <v>752</v>
      </c>
      <c r="I337" s="4">
        <v>758</v>
      </c>
      <c r="J337" s="4">
        <v>565</v>
      </c>
      <c r="K337" s="4">
        <v>595</v>
      </c>
      <c r="L337" s="4">
        <v>534</v>
      </c>
      <c r="M337" s="4">
        <v>472</v>
      </c>
      <c r="N337" s="4">
        <v>409</v>
      </c>
      <c r="O337" s="4">
        <v>417</v>
      </c>
    </row>
    <row r="338" spans="1:15">
      <c r="A338" s="3" t="s">
        <v>351</v>
      </c>
      <c r="B338">
        <v>14.29</v>
      </c>
      <c r="C338" s="4">
        <v>2295</v>
      </c>
      <c r="D338" s="4">
        <v>2155</v>
      </c>
      <c r="E338" s="4">
        <v>2282</v>
      </c>
      <c r="F338" s="4">
        <v>2180</v>
      </c>
      <c r="G338" s="4">
        <v>2041</v>
      </c>
      <c r="H338" s="4">
        <v>1579</v>
      </c>
      <c r="I338" s="4">
        <v>1425</v>
      </c>
      <c r="J338" s="4">
        <v>597</v>
      </c>
      <c r="K338" s="4">
        <v>595</v>
      </c>
      <c r="L338" s="4">
        <v>586</v>
      </c>
      <c r="M338" s="4">
        <v>547</v>
      </c>
      <c r="N338" s="4">
        <v>542</v>
      </c>
      <c r="O338" s="4">
        <v>479</v>
      </c>
    </row>
    <row r="339" spans="1:15">
      <c r="A339" s="3" t="s">
        <v>352</v>
      </c>
      <c r="B339">
        <v>14.01</v>
      </c>
      <c r="C339" s="4">
        <v>2355</v>
      </c>
      <c r="D339" s="4">
        <v>2658</v>
      </c>
      <c r="E339" s="4">
        <v>2711</v>
      </c>
      <c r="F339" s="4">
        <v>2799</v>
      </c>
      <c r="G339" s="4">
        <v>3070</v>
      </c>
      <c r="H339" s="4">
        <v>3057</v>
      </c>
      <c r="I339" s="4">
        <v>2869</v>
      </c>
      <c r="J339" s="4">
        <v>2874</v>
      </c>
      <c r="K339" s="4">
        <v>3003</v>
      </c>
      <c r="L339" s="4">
        <v>3183</v>
      </c>
      <c r="M339" s="4">
        <v>3403</v>
      </c>
      <c r="N339" s="4">
        <v>3309</v>
      </c>
      <c r="O339" s="4">
        <v>3138</v>
      </c>
    </row>
    <row r="340" spans="1:15">
      <c r="A340" s="3" t="s">
        <v>353</v>
      </c>
      <c r="B340">
        <v>29.14</v>
      </c>
      <c r="C340" s="4">
        <v>2604</v>
      </c>
      <c r="D340" s="4">
        <v>2816</v>
      </c>
      <c r="E340" s="4">
        <v>2938</v>
      </c>
      <c r="F340" s="4">
        <v>2782</v>
      </c>
      <c r="G340" s="4">
        <v>2765</v>
      </c>
      <c r="H340" s="4">
        <v>2444</v>
      </c>
      <c r="I340" s="4">
        <v>2216</v>
      </c>
      <c r="J340" s="4">
        <v>216</v>
      </c>
      <c r="K340" s="4">
        <v>321</v>
      </c>
      <c r="L340" s="4">
        <v>306</v>
      </c>
      <c r="M340" s="4">
        <v>268</v>
      </c>
      <c r="N340" s="4">
        <v>241</v>
      </c>
      <c r="O340" s="4">
        <v>211</v>
      </c>
    </row>
    <row r="341" spans="1:15">
      <c r="A341" s="3" t="s">
        <v>354</v>
      </c>
      <c r="B341">
        <v>7.84</v>
      </c>
      <c r="C341" s="4">
        <v>811</v>
      </c>
      <c r="D341" s="4">
        <v>672</v>
      </c>
      <c r="E341" s="4">
        <v>695</v>
      </c>
      <c r="F341" s="4">
        <v>649</v>
      </c>
      <c r="G341" s="4">
        <v>613</v>
      </c>
      <c r="H341" s="4">
        <v>582</v>
      </c>
      <c r="I341" s="4">
        <v>537</v>
      </c>
      <c r="J341" s="4">
        <v>384</v>
      </c>
      <c r="K341" s="4">
        <v>384</v>
      </c>
      <c r="L341" s="4">
        <v>352</v>
      </c>
      <c r="M341" s="4">
        <v>321</v>
      </c>
      <c r="N341" s="4">
        <v>291</v>
      </c>
      <c r="O341" s="4">
        <v>279</v>
      </c>
    </row>
    <row r="342" spans="1:15">
      <c r="A342" s="3" t="s">
        <v>355</v>
      </c>
      <c r="B342">
        <v>14.76</v>
      </c>
      <c r="C342" s="4">
        <v>1193</v>
      </c>
      <c r="D342" s="4">
        <v>1177</v>
      </c>
      <c r="E342" s="4">
        <v>1240</v>
      </c>
      <c r="F342" s="4">
        <v>1152</v>
      </c>
      <c r="G342" s="4">
        <v>1108</v>
      </c>
      <c r="H342" s="4">
        <v>1050</v>
      </c>
      <c r="I342" s="4">
        <v>891</v>
      </c>
      <c r="J342" s="4">
        <v>683</v>
      </c>
      <c r="K342" s="4">
        <v>649</v>
      </c>
      <c r="L342" s="4">
        <v>563</v>
      </c>
      <c r="M342" s="4">
        <v>530</v>
      </c>
      <c r="N342" s="4">
        <v>479</v>
      </c>
      <c r="O342" s="4">
        <v>490</v>
      </c>
    </row>
    <row r="343" spans="1:15">
      <c r="A343" s="3" t="s">
        <v>356</v>
      </c>
      <c r="B343">
        <v>7.86</v>
      </c>
      <c r="C343" s="4">
        <v>1148</v>
      </c>
      <c r="D343" s="4">
        <v>1172</v>
      </c>
      <c r="E343" s="4">
        <v>1075</v>
      </c>
      <c r="F343" s="4">
        <v>985</v>
      </c>
      <c r="G343" s="4">
        <v>932</v>
      </c>
      <c r="H343" s="4">
        <v>837</v>
      </c>
      <c r="I343" s="4">
        <v>790</v>
      </c>
      <c r="J343" s="4">
        <v>603</v>
      </c>
      <c r="K343" s="4">
        <v>622</v>
      </c>
      <c r="L343" s="4">
        <v>539</v>
      </c>
      <c r="M343" s="4">
        <v>515</v>
      </c>
      <c r="N343" s="4">
        <v>459</v>
      </c>
      <c r="O343" s="4">
        <v>457</v>
      </c>
    </row>
    <row r="344" spans="1:15">
      <c r="A344" s="3" t="s">
        <v>357</v>
      </c>
      <c r="B344">
        <v>6.29</v>
      </c>
      <c r="C344" s="4">
        <v>723</v>
      </c>
      <c r="D344" s="4">
        <v>787</v>
      </c>
      <c r="E344" s="4">
        <v>835</v>
      </c>
      <c r="F344" s="4">
        <v>772</v>
      </c>
      <c r="G344" s="4">
        <v>863</v>
      </c>
      <c r="H344" s="4">
        <v>817</v>
      </c>
      <c r="I344" s="4">
        <v>781</v>
      </c>
      <c r="J344" s="4">
        <v>585</v>
      </c>
      <c r="K344" s="4">
        <v>556</v>
      </c>
      <c r="L344" s="4">
        <v>528</v>
      </c>
      <c r="M344" s="4">
        <v>535</v>
      </c>
      <c r="N344" s="4">
        <v>548</v>
      </c>
      <c r="O344" s="4">
        <v>582</v>
      </c>
    </row>
    <row r="345" spans="1:15">
      <c r="A345" s="3" t="s">
        <v>358</v>
      </c>
      <c r="B345">
        <v>4.68</v>
      </c>
      <c r="C345" s="4">
        <v>398</v>
      </c>
      <c r="D345" s="4">
        <v>403</v>
      </c>
      <c r="E345" s="4">
        <v>342</v>
      </c>
      <c r="F345" s="4">
        <v>306</v>
      </c>
      <c r="G345" s="4">
        <v>280</v>
      </c>
      <c r="H345" s="4">
        <v>252</v>
      </c>
      <c r="I345" s="4">
        <v>254</v>
      </c>
      <c r="J345" s="4">
        <v>180</v>
      </c>
      <c r="K345" s="4">
        <v>200</v>
      </c>
      <c r="L345" s="4">
        <v>157</v>
      </c>
      <c r="M345" s="4">
        <v>122</v>
      </c>
      <c r="N345" s="4">
        <v>95</v>
      </c>
      <c r="O345" s="4">
        <v>113</v>
      </c>
    </row>
    <row r="346" spans="1:15">
      <c r="A346" s="3" t="s">
        <v>359</v>
      </c>
      <c r="B346">
        <v>9.0500000000000007</v>
      </c>
      <c r="C346" s="4">
        <v>1041</v>
      </c>
      <c r="D346" s="4">
        <v>1084</v>
      </c>
      <c r="E346" s="4">
        <v>1052</v>
      </c>
      <c r="F346" s="4">
        <v>989</v>
      </c>
      <c r="G346" s="4">
        <v>970</v>
      </c>
      <c r="H346" s="4">
        <v>916</v>
      </c>
      <c r="I346" s="4">
        <v>1012</v>
      </c>
      <c r="J346" s="4">
        <v>1029</v>
      </c>
      <c r="K346" s="4">
        <v>1107</v>
      </c>
      <c r="L346" s="4">
        <v>1097</v>
      </c>
      <c r="M346" s="4">
        <v>1041</v>
      </c>
      <c r="N346" s="4">
        <v>991</v>
      </c>
      <c r="O346" s="4">
        <v>904</v>
      </c>
    </row>
    <row r="347" spans="1:15">
      <c r="A347" s="3" t="s">
        <v>240</v>
      </c>
      <c r="B347">
        <v>2.5299999999999998</v>
      </c>
      <c r="C347" s="4">
        <v>359</v>
      </c>
      <c r="D347" s="4">
        <v>343</v>
      </c>
      <c r="E347" s="4">
        <v>315</v>
      </c>
      <c r="F347" s="4">
        <v>308</v>
      </c>
      <c r="G347" s="4">
        <v>301</v>
      </c>
      <c r="H347" s="4">
        <v>277</v>
      </c>
      <c r="I347" s="4">
        <v>261</v>
      </c>
      <c r="J347" s="4">
        <v>204</v>
      </c>
      <c r="K347" s="4">
        <v>148</v>
      </c>
      <c r="L347" s="4">
        <v>115</v>
      </c>
      <c r="M347" s="4">
        <v>83</v>
      </c>
      <c r="N347" s="4">
        <v>55</v>
      </c>
      <c r="O347" s="4">
        <v>52</v>
      </c>
    </row>
    <row r="348" spans="1:15">
      <c r="A348" s="3" t="s">
        <v>360</v>
      </c>
      <c r="B348">
        <v>9.3699999999999992</v>
      </c>
      <c r="C348" s="4">
        <v>907</v>
      </c>
      <c r="D348" s="4">
        <v>1058</v>
      </c>
      <c r="E348" s="4">
        <v>1013</v>
      </c>
      <c r="F348" s="4">
        <v>910</v>
      </c>
      <c r="G348" s="4">
        <v>877</v>
      </c>
      <c r="H348" s="4">
        <v>896</v>
      </c>
      <c r="I348" s="4">
        <v>815</v>
      </c>
      <c r="J348" s="4">
        <v>677</v>
      </c>
      <c r="K348" s="4">
        <v>657</v>
      </c>
      <c r="L348" s="4">
        <v>617</v>
      </c>
      <c r="M348" s="4">
        <v>569</v>
      </c>
      <c r="N348" s="4">
        <v>631</v>
      </c>
      <c r="O348" s="4">
        <v>594</v>
      </c>
    </row>
    <row r="349" spans="1:15">
      <c r="A349" s="3" t="s">
        <v>361</v>
      </c>
      <c r="B349">
        <v>3.47</v>
      </c>
      <c r="C349" s="4">
        <v>294</v>
      </c>
      <c r="D349" s="4">
        <v>343</v>
      </c>
      <c r="E349" s="4">
        <v>317</v>
      </c>
      <c r="F349" s="4">
        <v>292</v>
      </c>
      <c r="G349" s="4">
        <v>315</v>
      </c>
      <c r="H349" s="4">
        <v>329</v>
      </c>
      <c r="I349" s="4">
        <v>286</v>
      </c>
      <c r="J349" s="4">
        <v>218</v>
      </c>
      <c r="K349" s="4">
        <v>197</v>
      </c>
      <c r="L349" s="4">
        <v>175</v>
      </c>
      <c r="M349" s="4">
        <v>195</v>
      </c>
      <c r="N349" s="4">
        <v>206</v>
      </c>
      <c r="O349" s="4">
        <v>203</v>
      </c>
    </row>
    <row r="350" spans="1:15">
      <c r="A350" s="3" t="s">
        <v>362</v>
      </c>
      <c r="B350">
        <v>40.19</v>
      </c>
      <c r="C350" s="4">
        <v>4089</v>
      </c>
      <c r="D350" s="4">
        <v>4395</v>
      </c>
      <c r="E350" s="4">
        <v>4161</v>
      </c>
      <c r="F350" s="4">
        <v>3801</v>
      </c>
      <c r="G350" s="4">
        <v>3416</v>
      </c>
      <c r="H350" s="4">
        <v>3125</v>
      </c>
      <c r="I350" s="4">
        <v>3028</v>
      </c>
      <c r="J350" s="4">
        <v>2175</v>
      </c>
      <c r="K350" s="4">
        <v>1954</v>
      </c>
      <c r="L350" s="4">
        <v>1825</v>
      </c>
      <c r="M350" s="4">
        <v>1896</v>
      </c>
      <c r="N350" s="4">
        <v>1964</v>
      </c>
      <c r="O350" s="4">
        <v>2513</v>
      </c>
    </row>
    <row r="351" spans="1:15">
      <c r="A351" s="3" t="s">
        <v>363</v>
      </c>
      <c r="B351">
        <v>9.17</v>
      </c>
      <c r="C351" s="4">
        <v>934</v>
      </c>
      <c r="D351" s="4">
        <v>906</v>
      </c>
      <c r="E351" s="4">
        <v>1001</v>
      </c>
      <c r="F351" s="4">
        <v>957</v>
      </c>
      <c r="G351" s="4">
        <v>896</v>
      </c>
      <c r="H351" s="4">
        <v>818</v>
      </c>
      <c r="I351" s="4">
        <v>790</v>
      </c>
      <c r="J351" s="4">
        <v>625</v>
      </c>
      <c r="K351" s="4">
        <v>624</v>
      </c>
      <c r="L351" s="4">
        <v>550</v>
      </c>
      <c r="M351" s="4">
        <v>513</v>
      </c>
      <c r="N351" s="4">
        <v>455</v>
      </c>
      <c r="O351" s="4">
        <v>435</v>
      </c>
    </row>
    <row r="352" spans="1:15">
      <c r="A352" s="3" t="s">
        <v>364</v>
      </c>
      <c r="B352">
        <v>34.96</v>
      </c>
      <c r="C352" s="4">
        <v>6548</v>
      </c>
      <c r="D352" s="4">
        <v>6493</v>
      </c>
      <c r="E352" s="4">
        <v>6449</v>
      </c>
      <c r="F352" s="4">
        <v>6882</v>
      </c>
      <c r="G352" s="4">
        <v>6936</v>
      </c>
      <c r="H352" s="4">
        <v>6365</v>
      </c>
      <c r="I352" s="4">
        <v>6425</v>
      </c>
      <c r="J352" s="4">
        <v>7207</v>
      </c>
      <c r="K352" s="4">
        <v>7248</v>
      </c>
      <c r="L352" s="4">
        <v>7936</v>
      </c>
      <c r="M352" s="4">
        <v>10069</v>
      </c>
      <c r="N352" s="4">
        <v>11552</v>
      </c>
      <c r="O352" s="4">
        <v>11736</v>
      </c>
    </row>
    <row r="353" spans="1:15">
      <c r="A353" s="3" t="s">
        <v>365</v>
      </c>
      <c r="B353">
        <v>14.8</v>
      </c>
      <c r="C353" s="4">
        <v>1155</v>
      </c>
      <c r="D353" s="4">
        <v>1185</v>
      </c>
      <c r="E353" s="4">
        <v>1251</v>
      </c>
      <c r="F353" s="4">
        <v>1166</v>
      </c>
      <c r="G353" s="4">
        <v>1107</v>
      </c>
      <c r="H353" s="4">
        <v>935</v>
      </c>
      <c r="I353" s="4">
        <v>929</v>
      </c>
      <c r="J353" s="4">
        <v>126</v>
      </c>
      <c r="K353" s="4">
        <v>149</v>
      </c>
      <c r="L353" s="4">
        <v>127</v>
      </c>
      <c r="M353" s="4">
        <v>113</v>
      </c>
      <c r="N353" s="4">
        <v>89</v>
      </c>
      <c r="O353" s="4">
        <v>79</v>
      </c>
    </row>
    <row r="354" spans="1:15">
      <c r="A354" s="3" t="s">
        <v>366</v>
      </c>
      <c r="B354">
        <v>19.010000000000002</v>
      </c>
      <c r="C354" s="4">
        <v>1833</v>
      </c>
      <c r="D354" s="4">
        <v>1781</v>
      </c>
      <c r="E354" s="4">
        <v>1733</v>
      </c>
      <c r="F354" s="4">
        <v>1568</v>
      </c>
      <c r="G354" s="4">
        <v>1416</v>
      </c>
      <c r="H354" s="4">
        <v>1236</v>
      </c>
      <c r="I354" s="4">
        <v>1140</v>
      </c>
      <c r="J354" s="4">
        <v>557</v>
      </c>
      <c r="K354" s="4">
        <v>438</v>
      </c>
      <c r="L354" s="4">
        <v>377</v>
      </c>
      <c r="M354" s="4">
        <v>339</v>
      </c>
      <c r="N354" s="4">
        <v>315</v>
      </c>
      <c r="O354" s="4">
        <v>262</v>
      </c>
    </row>
    <row r="355" spans="1:15">
      <c r="A355" s="3" t="s">
        <v>367</v>
      </c>
      <c r="B355">
        <v>7.76</v>
      </c>
      <c r="C355" s="4">
        <v>692</v>
      </c>
      <c r="D355" s="4">
        <v>705</v>
      </c>
      <c r="E355" s="4">
        <v>706</v>
      </c>
      <c r="F355" s="4">
        <v>747</v>
      </c>
      <c r="G355" s="4">
        <v>707</v>
      </c>
      <c r="H355" s="4">
        <v>696</v>
      </c>
      <c r="I355" s="4">
        <v>702</v>
      </c>
      <c r="J355" s="4">
        <v>517</v>
      </c>
      <c r="K355" s="4">
        <v>489</v>
      </c>
      <c r="L355" s="4">
        <v>431</v>
      </c>
      <c r="M355" s="4">
        <v>395</v>
      </c>
      <c r="N355" s="4">
        <v>370</v>
      </c>
      <c r="O355" s="4">
        <v>368</v>
      </c>
    </row>
    <row r="356" spans="1:15">
      <c r="A356" s="3" t="s">
        <v>368</v>
      </c>
      <c r="B356">
        <v>16.64</v>
      </c>
      <c r="C356" s="3">
        <v>1639</v>
      </c>
      <c r="D356" s="4">
        <v>1705</v>
      </c>
      <c r="E356" s="4">
        <v>1715</v>
      </c>
      <c r="F356" s="4">
        <v>1724</v>
      </c>
      <c r="G356" s="4">
        <v>1692</v>
      </c>
      <c r="H356" s="4">
        <v>1579</v>
      </c>
      <c r="I356" s="4">
        <v>1489</v>
      </c>
      <c r="J356" s="4">
        <v>1321</v>
      </c>
      <c r="K356" s="4">
        <v>1299</v>
      </c>
      <c r="L356" s="4">
        <v>1219</v>
      </c>
      <c r="M356" s="4">
        <v>1174</v>
      </c>
      <c r="N356" s="4">
        <v>1069</v>
      </c>
      <c r="O356" s="4">
        <v>1034</v>
      </c>
    </row>
    <row r="357" spans="1:15">
      <c r="A357" s="3" t="s">
        <v>369</v>
      </c>
      <c r="B357">
        <v>16.309999999999999</v>
      </c>
      <c r="C357" s="4">
        <v>1248</v>
      </c>
      <c r="D357" s="4">
        <v>1249</v>
      </c>
      <c r="E357" s="4">
        <v>1246</v>
      </c>
      <c r="F357" s="4">
        <v>1186</v>
      </c>
      <c r="G357" s="4">
        <v>1147</v>
      </c>
      <c r="H357" s="4">
        <v>1109</v>
      </c>
      <c r="I357" s="4">
        <v>1034</v>
      </c>
      <c r="J357" s="4">
        <v>844</v>
      </c>
      <c r="K357" s="4">
        <v>846</v>
      </c>
      <c r="L357" s="4">
        <v>790</v>
      </c>
      <c r="M357" s="4">
        <v>780</v>
      </c>
      <c r="N357" s="4">
        <v>823</v>
      </c>
      <c r="O357" s="4">
        <v>797</v>
      </c>
    </row>
    <row r="358" spans="1:15">
      <c r="A358" s="3" t="s">
        <v>370</v>
      </c>
      <c r="B358">
        <v>6.07</v>
      </c>
      <c r="C358" s="4">
        <v>710</v>
      </c>
      <c r="D358" s="4">
        <v>729</v>
      </c>
      <c r="E358" s="4">
        <v>735</v>
      </c>
      <c r="F358" s="4">
        <v>617</v>
      </c>
      <c r="G358" s="4">
        <v>608</v>
      </c>
      <c r="H358" s="4">
        <v>568</v>
      </c>
      <c r="I358" s="4">
        <v>472</v>
      </c>
      <c r="J358" s="4">
        <v>338</v>
      </c>
      <c r="K358" s="4">
        <v>305</v>
      </c>
      <c r="L358" s="4">
        <v>252</v>
      </c>
      <c r="M358" s="4">
        <v>207</v>
      </c>
      <c r="N358" s="4">
        <v>164</v>
      </c>
      <c r="O358" s="4">
        <v>142</v>
      </c>
    </row>
    <row r="359" spans="1:15">
      <c r="A359" s="3" t="s">
        <v>371</v>
      </c>
      <c r="B359">
        <v>12.66</v>
      </c>
      <c r="C359" s="3">
        <v>2013</v>
      </c>
      <c r="D359" s="4">
        <v>2110</v>
      </c>
      <c r="E359" s="4">
        <v>1848</v>
      </c>
      <c r="F359" s="4">
        <v>1994</v>
      </c>
      <c r="G359" s="4">
        <v>2068</v>
      </c>
      <c r="H359" s="4">
        <v>1889</v>
      </c>
      <c r="I359" s="4">
        <v>2009</v>
      </c>
      <c r="J359" s="4">
        <v>1803</v>
      </c>
      <c r="K359" s="4">
        <v>1964</v>
      </c>
      <c r="L359" s="4">
        <v>2113</v>
      </c>
      <c r="M359" s="4">
        <v>2193</v>
      </c>
      <c r="N359" s="4">
        <v>2086</v>
      </c>
      <c r="O359" s="4">
        <v>2085</v>
      </c>
    </row>
    <row r="360" spans="1:15">
      <c r="A360" s="3" t="s">
        <v>372</v>
      </c>
      <c r="B360">
        <v>4.62</v>
      </c>
      <c r="C360" s="4">
        <v>475</v>
      </c>
      <c r="D360" s="4">
        <v>483</v>
      </c>
      <c r="E360" s="4">
        <v>480</v>
      </c>
      <c r="F360" s="4">
        <v>438</v>
      </c>
      <c r="G360" s="4">
        <v>407</v>
      </c>
      <c r="H360" s="4">
        <v>417</v>
      </c>
      <c r="I360" s="4">
        <v>385</v>
      </c>
      <c r="J360" s="4">
        <v>278</v>
      </c>
      <c r="K360" s="4">
        <v>265</v>
      </c>
      <c r="L360" s="4">
        <v>258</v>
      </c>
      <c r="M360" s="4">
        <v>235</v>
      </c>
      <c r="N360" s="4">
        <v>170</v>
      </c>
      <c r="O360" s="4">
        <v>182</v>
      </c>
    </row>
    <row r="361" spans="1:15">
      <c r="A361" s="3" t="s">
        <v>373</v>
      </c>
      <c r="B361">
        <v>7.25</v>
      </c>
      <c r="C361" s="4">
        <v>657</v>
      </c>
      <c r="D361" s="4">
        <v>630</v>
      </c>
      <c r="E361" s="4">
        <v>655</v>
      </c>
      <c r="F361" s="4">
        <v>601</v>
      </c>
      <c r="G361" s="4">
        <v>616</v>
      </c>
      <c r="H361" s="4">
        <v>575</v>
      </c>
      <c r="I361" s="4">
        <v>558</v>
      </c>
      <c r="J361" s="4">
        <v>399</v>
      </c>
      <c r="K361" s="4">
        <v>373</v>
      </c>
      <c r="L361" s="4">
        <v>357</v>
      </c>
      <c r="M361" s="4">
        <v>336</v>
      </c>
      <c r="N361" s="4">
        <v>344</v>
      </c>
      <c r="O361" s="4">
        <v>376</v>
      </c>
    </row>
    <row r="362" spans="1:15">
      <c r="A362" s="3" t="s">
        <v>374</v>
      </c>
      <c r="B362">
        <v>14.76</v>
      </c>
      <c r="C362" s="4">
        <v>1300</v>
      </c>
      <c r="D362" s="4">
        <v>1437</v>
      </c>
      <c r="E362" s="4">
        <v>1292</v>
      </c>
      <c r="F362" s="4">
        <v>1343</v>
      </c>
      <c r="G362" s="4">
        <v>1293</v>
      </c>
      <c r="H362" s="4">
        <v>1263</v>
      </c>
      <c r="I362" s="4">
        <v>1176</v>
      </c>
      <c r="J362" s="4">
        <v>893</v>
      </c>
      <c r="K362" s="4">
        <v>866</v>
      </c>
      <c r="L362" s="4">
        <v>781</v>
      </c>
      <c r="M362" s="4">
        <v>688</v>
      </c>
      <c r="N362" s="4">
        <v>678</v>
      </c>
      <c r="O362" s="4">
        <v>640</v>
      </c>
    </row>
    <row r="363" spans="1:15">
      <c r="A363" s="3" t="s">
        <v>375</v>
      </c>
      <c r="B363">
        <v>3.13</v>
      </c>
      <c r="C363" s="4">
        <v>276</v>
      </c>
      <c r="D363" s="4">
        <v>317</v>
      </c>
      <c r="E363" s="4">
        <v>363</v>
      </c>
      <c r="F363" s="4">
        <v>326</v>
      </c>
      <c r="G363" s="4">
        <v>353</v>
      </c>
      <c r="H363" s="4">
        <v>336</v>
      </c>
      <c r="I363" s="4">
        <v>314</v>
      </c>
      <c r="J363" s="4">
        <v>268</v>
      </c>
      <c r="K363" s="4">
        <v>312</v>
      </c>
      <c r="L363" s="4">
        <v>259</v>
      </c>
      <c r="M363" s="4">
        <v>231</v>
      </c>
      <c r="N363" s="4">
        <v>252</v>
      </c>
      <c r="O363" s="4">
        <v>236</v>
      </c>
    </row>
    <row r="364" spans="1:15">
      <c r="A364" s="3" t="s">
        <v>376</v>
      </c>
      <c r="B364">
        <v>5.55</v>
      </c>
      <c r="C364" s="4">
        <v>536</v>
      </c>
      <c r="D364" s="4">
        <v>521</v>
      </c>
      <c r="E364" s="4">
        <v>525</v>
      </c>
      <c r="F364" s="4">
        <v>533</v>
      </c>
      <c r="G364" s="4">
        <v>556</v>
      </c>
      <c r="H364" s="4">
        <v>536</v>
      </c>
      <c r="I364" s="4">
        <v>494</v>
      </c>
      <c r="J364" s="4">
        <v>366</v>
      </c>
      <c r="K364" s="4">
        <v>398</v>
      </c>
      <c r="L364" s="4">
        <v>363</v>
      </c>
      <c r="M364" s="4">
        <v>328</v>
      </c>
      <c r="N364" s="4">
        <v>335</v>
      </c>
      <c r="O364" s="4">
        <v>322</v>
      </c>
    </row>
    <row r="365" spans="1:15">
      <c r="A365" s="3" t="s">
        <v>377</v>
      </c>
      <c r="B365">
        <v>52.44</v>
      </c>
      <c r="C365" s="4">
        <v>2986</v>
      </c>
      <c r="D365" s="4">
        <v>3165</v>
      </c>
      <c r="E365" s="4">
        <v>3352</v>
      </c>
      <c r="F365" s="4">
        <v>3420</v>
      </c>
      <c r="G365" s="4">
        <v>3938</v>
      </c>
      <c r="H365" s="4">
        <v>4013</v>
      </c>
      <c r="I365" s="4">
        <v>4602</v>
      </c>
      <c r="J365" s="4">
        <v>4443</v>
      </c>
      <c r="K365" s="4">
        <v>5271</v>
      </c>
      <c r="L365" s="4">
        <v>6010</v>
      </c>
      <c r="M365" s="4">
        <v>6606</v>
      </c>
      <c r="N365" s="4">
        <v>6482</v>
      </c>
      <c r="O365" s="4">
        <v>6286</v>
      </c>
    </row>
    <row r="366" spans="1:15">
      <c r="A366" s="3" t="s">
        <v>378</v>
      </c>
      <c r="B366">
        <v>6.04</v>
      </c>
      <c r="C366" s="4">
        <v>587</v>
      </c>
      <c r="D366" s="4">
        <v>575</v>
      </c>
      <c r="E366" s="4">
        <v>588</v>
      </c>
      <c r="F366" s="4">
        <v>543</v>
      </c>
      <c r="G366" s="4">
        <v>522</v>
      </c>
      <c r="H366" s="4">
        <v>503</v>
      </c>
      <c r="I366" s="4">
        <v>445</v>
      </c>
      <c r="J366" s="4">
        <v>332</v>
      </c>
      <c r="K366" s="4">
        <v>334</v>
      </c>
      <c r="L366" s="4">
        <v>313</v>
      </c>
      <c r="M366" s="4">
        <v>312</v>
      </c>
      <c r="N366" s="4">
        <v>273</v>
      </c>
      <c r="O366" s="4">
        <v>287</v>
      </c>
    </row>
    <row r="367" spans="1:15">
      <c r="A367" s="3" t="s">
        <v>379</v>
      </c>
      <c r="B367">
        <v>21.04</v>
      </c>
      <c r="C367" s="4">
        <v>4049</v>
      </c>
      <c r="D367" s="4">
        <v>4009</v>
      </c>
      <c r="E367" s="4">
        <v>4146</v>
      </c>
      <c r="F367" s="4">
        <v>4353</v>
      </c>
      <c r="G367" s="4">
        <v>5159</v>
      </c>
      <c r="H367" s="4">
        <v>4562</v>
      </c>
      <c r="I367" s="4">
        <v>4586</v>
      </c>
      <c r="J367" s="4">
        <v>4057</v>
      </c>
      <c r="K367" s="4">
        <v>4382</v>
      </c>
      <c r="L367" s="4">
        <v>4744</v>
      </c>
      <c r="M367" s="4">
        <v>5183</v>
      </c>
      <c r="N367" s="4">
        <v>4995</v>
      </c>
      <c r="O367" s="4">
        <v>4815</v>
      </c>
    </row>
    <row r="368" spans="1:15">
      <c r="A368" s="3" t="s">
        <v>380</v>
      </c>
      <c r="B368">
        <v>15.06</v>
      </c>
      <c r="C368" s="4">
        <v>1530</v>
      </c>
      <c r="D368" s="4">
        <v>1559</v>
      </c>
      <c r="E368" s="4">
        <v>1514</v>
      </c>
      <c r="F368" s="4">
        <v>1438</v>
      </c>
      <c r="G368" s="4">
        <v>1379</v>
      </c>
      <c r="H368" s="4">
        <v>1301</v>
      </c>
      <c r="I368" s="4">
        <v>1154</v>
      </c>
      <c r="J368" s="4">
        <v>931</v>
      </c>
      <c r="K368" s="4">
        <v>926</v>
      </c>
      <c r="L368" s="4">
        <v>775</v>
      </c>
      <c r="M368" s="4">
        <v>735</v>
      </c>
      <c r="N368" s="4">
        <v>638</v>
      </c>
      <c r="O368" s="4">
        <v>638</v>
      </c>
    </row>
    <row r="369" spans="1:15">
      <c r="A369" s="3" t="s">
        <v>222</v>
      </c>
      <c r="B369">
        <v>2.4300000000000002</v>
      </c>
      <c r="C369" s="4">
        <v>248</v>
      </c>
      <c r="D369" s="4">
        <v>258</v>
      </c>
      <c r="E369" s="4">
        <v>267</v>
      </c>
      <c r="F369" s="4">
        <v>244</v>
      </c>
      <c r="G369" s="4">
        <v>250</v>
      </c>
      <c r="H369" s="4">
        <v>262</v>
      </c>
      <c r="I369" s="4">
        <v>229</v>
      </c>
      <c r="J369" s="4">
        <v>199</v>
      </c>
      <c r="K369" s="4">
        <v>195</v>
      </c>
      <c r="L369" s="4">
        <v>160</v>
      </c>
      <c r="M369" s="4">
        <v>133</v>
      </c>
      <c r="N369" s="4">
        <v>123</v>
      </c>
      <c r="O369" s="4">
        <v>130</v>
      </c>
    </row>
    <row r="370" spans="1:15">
      <c r="A370" s="3" t="s">
        <v>381</v>
      </c>
      <c r="B370">
        <v>2.12</v>
      </c>
      <c r="C370" s="4">
        <v>141</v>
      </c>
      <c r="D370" s="4">
        <v>138</v>
      </c>
      <c r="E370" s="4">
        <v>146</v>
      </c>
      <c r="F370" s="4">
        <v>144</v>
      </c>
      <c r="G370" s="4">
        <v>125</v>
      </c>
      <c r="H370" s="4">
        <v>119</v>
      </c>
      <c r="I370" s="4">
        <v>99</v>
      </c>
      <c r="J370" s="4">
        <v>92</v>
      </c>
      <c r="K370" s="4">
        <v>98</v>
      </c>
      <c r="L370" s="4">
        <v>88</v>
      </c>
      <c r="M370" s="4">
        <v>78</v>
      </c>
      <c r="N370" s="4">
        <v>71</v>
      </c>
      <c r="O370" s="4">
        <v>65</v>
      </c>
    </row>
    <row r="371" spans="1:15">
      <c r="A371" s="3" t="s">
        <v>382</v>
      </c>
      <c r="B371">
        <v>5.51</v>
      </c>
      <c r="C371" s="4">
        <v>763</v>
      </c>
      <c r="D371" s="4">
        <v>744</v>
      </c>
      <c r="E371" s="4">
        <v>756</v>
      </c>
      <c r="F371" s="4">
        <v>732</v>
      </c>
      <c r="G371" s="4">
        <v>780</v>
      </c>
      <c r="H371" s="4">
        <v>782</v>
      </c>
      <c r="I371" s="4">
        <v>828</v>
      </c>
      <c r="J371" s="4">
        <v>585</v>
      </c>
      <c r="K371" s="4">
        <v>643</v>
      </c>
      <c r="L371" s="4">
        <v>631</v>
      </c>
      <c r="M371" s="4">
        <v>620</v>
      </c>
      <c r="N371" s="4">
        <v>628</v>
      </c>
      <c r="O371" s="4">
        <v>614</v>
      </c>
    </row>
    <row r="372" spans="1:15">
      <c r="A372" s="3" t="s">
        <v>383</v>
      </c>
      <c r="B372">
        <v>3.35</v>
      </c>
      <c r="C372" s="4">
        <v>565</v>
      </c>
      <c r="D372" s="4">
        <v>559</v>
      </c>
      <c r="E372" s="4">
        <v>577</v>
      </c>
      <c r="F372" s="4">
        <v>564</v>
      </c>
      <c r="G372" s="4">
        <v>534</v>
      </c>
      <c r="H372" s="4">
        <v>515</v>
      </c>
      <c r="I372" s="4">
        <v>488</v>
      </c>
      <c r="J372" s="4">
        <v>411</v>
      </c>
      <c r="K372" s="4">
        <v>368</v>
      </c>
      <c r="L372" s="4">
        <v>338</v>
      </c>
      <c r="M372" s="4">
        <v>274</v>
      </c>
      <c r="N372" s="4">
        <v>202</v>
      </c>
      <c r="O372" s="4">
        <v>194</v>
      </c>
    </row>
    <row r="373" spans="1:15">
      <c r="A373" s="3" t="s">
        <v>384</v>
      </c>
      <c r="B373">
        <v>33.049999999999997</v>
      </c>
      <c r="C373" s="4">
        <v>3123</v>
      </c>
      <c r="D373" s="4">
        <v>3133</v>
      </c>
      <c r="E373" s="4">
        <v>3297</v>
      </c>
      <c r="F373" s="4">
        <v>2841</v>
      </c>
      <c r="G373" s="4">
        <v>2707</v>
      </c>
      <c r="H373" s="4">
        <v>2348</v>
      </c>
      <c r="I373" s="4">
        <v>2116</v>
      </c>
      <c r="J373" s="4">
        <v>258</v>
      </c>
      <c r="K373" s="4">
        <v>315</v>
      </c>
      <c r="L373" s="4">
        <v>288</v>
      </c>
      <c r="M373" s="4">
        <v>247</v>
      </c>
      <c r="N373" s="4">
        <v>184</v>
      </c>
      <c r="O373" s="4">
        <v>155</v>
      </c>
    </row>
    <row r="374" spans="1:15">
      <c r="A374" s="3" t="s">
        <v>385</v>
      </c>
      <c r="B374">
        <v>9.36</v>
      </c>
      <c r="C374" s="4">
        <v>787</v>
      </c>
      <c r="D374" s="4">
        <v>833</v>
      </c>
      <c r="E374" s="4">
        <v>819</v>
      </c>
      <c r="F374" s="4">
        <v>785</v>
      </c>
      <c r="G374" s="4">
        <v>837</v>
      </c>
      <c r="H374" s="4">
        <v>836</v>
      </c>
      <c r="I374" s="4">
        <v>845</v>
      </c>
      <c r="J374" s="4">
        <v>656</v>
      </c>
      <c r="K374" s="4">
        <v>593</v>
      </c>
      <c r="L374" s="4">
        <v>569</v>
      </c>
      <c r="M374" s="4">
        <v>479</v>
      </c>
      <c r="N374" s="4">
        <v>427</v>
      </c>
      <c r="O374" s="4">
        <v>421</v>
      </c>
    </row>
    <row r="375" spans="1:15">
      <c r="A375" s="3" t="s">
        <v>386</v>
      </c>
      <c r="B375">
        <v>4.47</v>
      </c>
      <c r="C375" s="4">
        <v>845</v>
      </c>
      <c r="D375" s="4">
        <v>986</v>
      </c>
      <c r="E375" s="4">
        <v>1024</v>
      </c>
      <c r="F375" s="4">
        <v>1111</v>
      </c>
      <c r="G375" s="4">
        <v>1248</v>
      </c>
      <c r="H375" s="4">
        <v>1063</v>
      </c>
      <c r="I375" s="4">
        <v>1003</v>
      </c>
      <c r="J375" s="4">
        <v>891</v>
      </c>
      <c r="K375" s="4">
        <v>853</v>
      </c>
      <c r="L375" s="4">
        <v>864</v>
      </c>
      <c r="M375" s="4">
        <v>757</v>
      </c>
      <c r="N375" s="4">
        <v>675</v>
      </c>
      <c r="O375" s="4">
        <v>697</v>
      </c>
    </row>
    <row r="376" spans="1:15">
      <c r="A376" s="3" t="s">
        <v>387</v>
      </c>
      <c r="B376">
        <v>17.93</v>
      </c>
      <c r="C376" s="4">
        <v>2782</v>
      </c>
      <c r="D376" s="4">
        <v>2774</v>
      </c>
      <c r="E376" s="4">
        <v>2885</v>
      </c>
      <c r="F376" s="4">
        <v>2947</v>
      </c>
      <c r="G376" s="4">
        <v>2805</v>
      </c>
      <c r="H376" s="4">
        <v>2466</v>
      </c>
      <c r="I376" s="4">
        <v>2426</v>
      </c>
      <c r="J376" s="4">
        <v>1322</v>
      </c>
      <c r="K376" s="4">
        <v>1215</v>
      </c>
      <c r="L376" s="4">
        <v>1143</v>
      </c>
      <c r="M376" s="4">
        <v>982</v>
      </c>
      <c r="N376" s="4">
        <v>888</v>
      </c>
      <c r="O376" s="4">
        <v>899</v>
      </c>
    </row>
    <row r="377" spans="1:15">
      <c r="A377" s="3" t="s">
        <v>388</v>
      </c>
      <c r="B377">
        <v>9.92</v>
      </c>
      <c r="C377" s="4">
        <v>1709</v>
      </c>
      <c r="D377" s="4">
        <v>1772</v>
      </c>
      <c r="E377" s="4">
        <v>1682</v>
      </c>
      <c r="F377" s="4">
        <v>1765</v>
      </c>
      <c r="G377" s="4">
        <v>2169</v>
      </c>
      <c r="H377" s="4">
        <v>1772</v>
      </c>
      <c r="I377" s="4">
        <v>1842</v>
      </c>
      <c r="J377" s="4">
        <v>1510</v>
      </c>
      <c r="K377" s="4">
        <v>1466</v>
      </c>
      <c r="L377" s="4">
        <v>1410</v>
      </c>
      <c r="M377" s="4">
        <v>1342</v>
      </c>
      <c r="N377" s="4">
        <v>1217</v>
      </c>
      <c r="O377" s="4">
        <v>1299</v>
      </c>
    </row>
    <row r="378" spans="1:15">
      <c r="A378" s="3" t="s">
        <v>389</v>
      </c>
      <c r="B378">
        <v>5.38</v>
      </c>
      <c r="C378" s="4">
        <v>666</v>
      </c>
      <c r="D378" s="4">
        <v>687</v>
      </c>
      <c r="E378" s="4">
        <v>554</v>
      </c>
      <c r="F378" s="4">
        <v>517</v>
      </c>
      <c r="G378" s="4">
        <v>492</v>
      </c>
      <c r="H378" s="4">
        <v>454</v>
      </c>
      <c r="I378" s="4">
        <v>390</v>
      </c>
      <c r="J378" s="4">
        <v>329</v>
      </c>
      <c r="K378" s="4">
        <v>265</v>
      </c>
      <c r="L378" s="4">
        <v>245</v>
      </c>
      <c r="M378" s="4">
        <v>196</v>
      </c>
      <c r="N378" s="4">
        <v>162</v>
      </c>
      <c r="O378" s="4">
        <v>152</v>
      </c>
    </row>
    <row r="379" spans="1:15">
      <c r="A379" s="3" t="s">
        <v>317</v>
      </c>
      <c r="B379">
        <v>9.75</v>
      </c>
      <c r="C379" s="4">
        <v>1443</v>
      </c>
      <c r="D379" s="4">
        <v>1305</v>
      </c>
      <c r="E379" s="4">
        <v>1356</v>
      </c>
      <c r="F379" s="4">
        <v>1247</v>
      </c>
      <c r="G379" s="4">
        <v>1210</v>
      </c>
      <c r="H379" s="4">
        <v>1155</v>
      </c>
      <c r="I379" s="4">
        <v>1181</v>
      </c>
      <c r="J379" s="4">
        <v>716</v>
      </c>
      <c r="K379" s="4">
        <v>723</v>
      </c>
      <c r="L379" s="4">
        <v>635</v>
      </c>
      <c r="M379" s="4">
        <v>555</v>
      </c>
      <c r="N379" s="4">
        <v>439</v>
      </c>
      <c r="O379" s="4">
        <v>445</v>
      </c>
    </row>
    <row r="380" spans="1:15">
      <c r="A380" s="3" t="s">
        <v>390</v>
      </c>
      <c r="B380">
        <v>5.79</v>
      </c>
      <c r="C380" s="4">
        <v>1184</v>
      </c>
      <c r="D380" s="4">
        <v>1159</v>
      </c>
      <c r="E380" s="4">
        <v>1114</v>
      </c>
      <c r="F380" s="4">
        <v>1065</v>
      </c>
      <c r="G380" s="4">
        <v>1029</v>
      </c>
      <c r="H380" s="4">
        <v>861</v>
      </c>
      <c r="I380" s="4">
        <v>853</v>
      </c>
      <c r="J380" s="4">
        <v>528</v>
      </c>
      <c r="K380" s="4">
        <v>418</v>
      </c>
      <c r="L380" s="4">
        <v>339</v>
      </c>
      <c r="M380" s="4">
        <v>315</v>
      </c>
      <c r="N380" s="4">
        <v>224</v>
      </c>
      <c r="O380" s="4">
        <v>203</v>
      </c>
    </row>
    <row r="381" spans="1:15">
      <c r="A381" s="3" t="s">
        <v>391</v>
      </c>
      <c r="B381">
        <v>9.2899999999999991</v>
      </c>
      <c r="C381" s="4">
        <v>1108</v>
      </c>
      <c r="D381" s="4">
        <v>1100</v>
      </c>
      <c r="E381" s="4">
        <v>1080</v>
      </c>
      <c r="F381" s="4">
        <v>1089</v>
      </c>
      <c r="G381" s="4">
        <v>1119</v>
      </c>
      <c r="H381" s="4">
        <v>1001</v>
      </c>
      <c r="I381" s="4">
        <v>1038</v>
      </c>
      <c r="J381" s="4">
        <v>632</v>
      </c>
      <c r="K381" s="4">
        <v>580</v>
      </c>
      <c r="L381" s="4">
        <v>453</v>
      </c>
      <c r="M381" s="4">
        <v>414</v>
      </c>
      <c r="N381" s="4">
        <v>357</v>
      </c>
      <c r="O381" s="4">
        <v>370</v>
      </c>
    </row>
    <row r="382" spans="1:15">
      <c r="A382" s="3" t="s">
        <v>392</v>
      </c>
      <c r="B382">
        <v>22.19</v>
      </c>
      <c r="C382" s="4">
        <v>2506</v>
      </c>
      <c r="D382" s="4">
        <v>2301</v>
      </c>
      <c r="E382" s="4">
        <v>2274</v>
      </c>
      <c r="F382" s="4">
        <v>2195</v>
      </c>
      <c r="G382" s="4">
        <v>2107</v>
      </c>
      <c r="H382" s="4">
        <v>1931</v>
      </c>
      <c r="I382" s="4">
        <v>2046</v>
      </c>
      <c r="J382" s="4">
        <v>1706</v>
      </c>
      <c r="K382" s="4">
        <v>1177</v>
      </c>
      <c r="L382" s="4">
        <v>1015</v>
      </c>
      <c r="M382" s="4">
        <v>929</v>
      </c>
      <c r="N382" s="4">
        <v>778</v>
      </c>
      <c r="O382" s="4">
        <v>759</v>
      </c>
    </row>
    <row r="383" spans="1:15">
      <c r="A383" s="3" t="s">
        <v>393</v>
      </c>
      <c r="B383">
        <v>7.91</v>
      </c>
      <c r="C383" s="4">
        <v>1375</v>
      </c>
      <c r="D383" s="4">
        <v>1328</v>
      </c>
      <c r="E383" s="4">
        <v>1348</v>
      </c>
      <c r="F383" s="4">
        <v>1397</v>
      </c>
      <c r="G383" s="4">
        <v>1402</v>
      </c>
      <c r="H383" s="4">
        <v>1293</v>
      </c>
      <c r="I383" s="4">
        <v>1294</v>
      </c>
      <c r="J383" s="4">
        <v>972</v>
      </c>
      <c r="K383" s="4">
        <v>1001</v>
      </c>
      <c r="L383" s="4">
        <v>968</v>
      </c>
      <c r="M383" s="4">
        <v>875</v>
      </c>
      <c r="N383" s="4">
        <v>852</v>
      </c>
      <c r="O383" s="4">
        <v>901</v>
      </c>
    </row>
    <row r="384" spans="1:15">
      <c r="A384" s="3" t="s">
        <v>394</v>
      </c>
      <c r="B384">
        <v>3.86</v>
      </c>
      <c r="C384" s="4">
        <v>615</v>
      </c>
      <c r="D384" s="4">
        <v>601</v>
      </c>
      <c r="E384" s="4">
        <v>587</v>
      </c>
      <c r="F384" s="4">
        <v>524</v>
      </c>
      <c r="G384" s="4">
        <v>490</v>
      </c>
      <c r="H384" s="4">
        <v>498</v>
      </c>
      <c r="I384" s="4">
        <v>492</v>
      </c>
      <c r="J384" s="4">
        <v>471</v>
      </c>
      <c r="K384" s="4">
        <v>365</v>
      </c>
      <c r="L384" s="4">
        <v>362</v>
      </c>
      <c r="M384" s="4">
        <v>329</v>
      </c>
      <c r="N384" s="4">
        <v>326</v>
      </c>
      <c r="O384" s="4">
        <v>319</v>
      </c>
    </row>
    <row r="385" spans="1:15">
      <c r="A385" s="3" t="s">
        <v>395</v>
      </c>
      <c r="B385">
        <v>15.31</v>
      </c>
      <c r="C385" s="4">
        <v>1352</v>
      </c>
      <c r="D385" s="4">
        <v>1324</v>
      </c>
      <c r="E385" s="4">
        <v>1279</v>
      </c>
      <c r="F385" s="4">
        <v>1301</v>
      </c>
      <c r="G385" s="4">
        <v>1183</v>
      </c>
      <c r="H385" s="4">
        <v>1020</v>
      </c>
      <c r="I385" s="4">
        <v>998</v>
      </c>
      <c r="J385" s="4">
        <v>341</v>
      </c>
      <c r="K385" s="4">
        <v>347</v>
      </c>
      <c r="L385" s="4">
        <v>307</v>
      </c>
      <c r="M385" s="4">
        <v>268</v>
      </c>
      <c r="N385" s="4">
        <v>244</v>
      </c>
      <c r="O385" s="4">
        <v>249</v>
      </c>
    </row>
    <row r="386" spans="1:15">
      <c r="A386" s="3" t="s">
        <v>396</v>
      </c>
      <c r="B386">
        <v>9.6999999999999993</v>
      </c>
      <c r="C386" s="4">
        <v>1111</v>
      </c>
      <c r="D386" s="4">
        <v>1152</v>
      </c>
      <c r="E386" s="4">
        <v>1202</v>
      </c>
      <c r="F386" s="4">
        <v>1321</v>
      </c>
      <c r="G386" s="4">
        <v>1307</v>
      </c>
      <c r="H386" s="4">
        <v>1137</v>
      </c>
      <c r="I386" s="4">
        <v>1161</v>
      </c>
      <c r="J386" s="4">
        <v>811</v>
      </c>
      <c r="K386" s="4">
        <v>818</v>
      </c>
      <c r="L386" s="4">
        <v>793</v>
      </c>
      <c r="M386" s="4">
        <v>684</v>
      </c>
      <c r="N386" s="4">
        <v>589</v>
      </c>
      <c r="O386" s="4">
        <v>624</v>
      </c>
    </row>
    <row r="387" spans="1:15">
      <c r="A387" s="3" t="s">
        <v>397</v>
      </c>
      <c r="B387">
        <v>15.77</v>
      </c>
      <c r="C387" s="4">
        <v>1796</v>
      </c>
      <c r="D387" s="4">
        <v>1988</v>
      </c>
      <c r="E387" s="4">
        <v>2081</v>
      </c>
      <c r="F387" s="4">
        <v>1961</v>
      </c>
      <c r="G387" s="4">
        <v>1929</v>
      </c>
      <c r="H387" s="4">
        <v>1640</v>
      </c>
      <c r="I387" s="4">
        <v>1582</v>
      </c>
      <c r="J387" s="4">
        <v>724</v>
      </c>
      <c r="K387" s="4">
        <v>870</v>
      </c>
      <c r="L387" s="4">
        <v>776</v>
      </c>
      <c r="M387" s="4">
        <v>642</v>
      </c>
      <c r="N387" s="4">
        <v>634</v>
      </c>
      <c r="O387" s="4">
        <v>668</v>
      </c>
    </row>
    <row r="388" spans="1:15">
      <c r="A388" s="3" t="s">
        <v>398</v>
      </c>
      <c r="B388">
        <v>12.6</v>
      </c>
      <c r="C388" s="4">
        <v>1113</v>
      </c>
      <c r="D388" s="4">
        <v>1077</v>
      </c>
      <c r="E388" s="4">
        <v>1095</v>
      </c>
      <c r="F388" s="4">
        <v>1176</v>
      </c>
      <c r="G388" s="4">
        <v>1240</v>
      </c>
      <c r="H388" s="4">
        <v>1130</v>
      </c>
      <c r="I388" s="4">
        <v>1023</v>
      </c>
      <c r="J388" s="4">
        <v>638</v>
      </c>
      <c r="K388" s="4">
        <v>513</v>
      </c>
      <c r="L388" s="4">
        <v>426</v>
      </c>
      <c r="M388" s="4">
        <v>359</v>
      </c>
      <c r="N388" s="4">
        <v>304</v>
      </c>
      <c r="O388" s="4">
        <v>351</v>
      </c>
    </row>
    <row r="389" spans="1:15">
      <c r="A389" s="3" t="s">
        <v>229</v>
      </c>
      <c r="B389">
        <v>5.66</v>
      </c>
      <c r="C389" s="4">
        <v>917</v>
      </c>
      <c r="D389" s="4">
        <v>876</v>
      </c>
      <c r="E389" s="4">
        <v>966</v>
      </c>
      <c r="F389" s="4">
        <v>930</v>
      </c>
      <c r="G389" s="4">
        <v>885</v>
      </c>
      <c r="H389" s="4">
        <v>883</v>
      </c>
      <c r="I389" s="4">
        <v>938</v>
      </c>
      <c r="J389" s="4">
        <v>654</v>
      </c>
      <c r="K389" s="4">
        <v>596</v>
      </c>
      <c r="L389" s="4">
        <v>494</v>
      </c>
      <c r="M389" s="4">
        <v>441</v>
      </c>
      <c r="N389" s="4">
        <v>383</v>
      </c>
      <c r="O389" s="4">
        <v>367</v>
      </c>
    </row>
    <row r="390" spans="1:15">
      <c r="A390" s="3" t="s">
        <v>399</v>
      </c>
      <c r="B390">
        <v>12.14</v>
      </c>
      <c r="C390" s="4">
        <v>1439</v>
      </c>
      <c r="D390" s="4">
        <v>1365</v>
      </c>
      <c r="E390" s="4">
        <v>1319</v>
      </c>
      <c r="F390" s="4">
        <v>1236</v>
      </c>
      <c r="G390" s="4">
        <v>1177</v>
      </c>
      <c r="H390" s="4">
        <v>1052</v>
      </c>
      <c r="I390" s="4">
        <v>981</v>
      </c>
      <c r="J390" s="4">
        <v>707</v>
      </c>
      <c r="K390" s="4">
        <v>735</v>
      </c>
      <c r="L390" s="4">
        <v>682</v>
      </c>
      <c r="M390" s="4">
        <v>627</v>
      </c>
      <c r="N390" s="4">
        <v>593</v>
      </c>
      <c r="O390" s="4">
        <v>659</v>
      </c>
    </row>
    <row r="391" spans="1:15">
      <c r="A391" s="3" t="s">
        <v>400</v>
      </c>
      <c r="B391">
        <v>35.83</v>
      </c>
      <c r="C391" s="4">
        <v>8365</v>
      </c>
      <c r="D391" s="4">
        <v>8902</v>
      </c>
      <c r="E391" s="4">
        <v>10898</v>
      </c>
      <c r="F391" s="4">
        <v>13201</v>
      </c>
      <c r="G391" s="4">
        <v>17766</v>
      </c>
      <c r="H391" s="4">
        <v>15615</v>
      </c>
      <c r="I391" s="4">
        <v>18839</v>
      </c>
      <c r="J391" s="4">
        <v>16083</v>
      </c>
      <c r="K391" s="4">
        <v>16904</v>
      </c>
      <c r="L391" s="4">
        <v>16828</v>
      </c>
      <c r="M391" s="4">
        <v>17911</v>
      </c>
      <c r="N391" s="4">
        <v>16976</v>
      </c>
      <c r="O391" s="4">
        <v>16381</v>
      </c>
    </row>
    <row r="392" spans="1:15">
      <c r="A392" s="3" t="s">
        <v>401</v>
      </c>
      <c r="B392">
        <v>31.72</v>
      </c>
      <c r="C392" s="4">
        <v>3607</v>
      </c>
      <c r="D392" s="4">
        <v>3598</v>
      </c>
      <c r="E392" s="4">
        <v>3341</v>
      </c>
      <c r="F392" s="4">
        <v>3091</v>
      </c>
      <c r="G392" s="4">
        <v>2991</v>
      </c>
      <c r="H392" s="4">
        <v>2546</v>
      </c>
      <c r="I392" s="4">
        <v>2421</v>
      </c>
      <c r="J392" s="4">
        <v>994</v>
      </c>
      <c r="K392" s="4">
        <v>1055</v>
      </c>
      <c r="L392" s="4">
        <v>963</v>
      </c>
      <c r="M392" s="4">
        <v>852</v>
      </c>
      <c r="N392" s="4">
        <v>816</v>
      </c>
      <c r="O392" s="4">
        <v>880</v>
      </c>
    </row>
    <row r="393" spans="1:15">
      <c r="A393" s="3" t="s">
        <v>402</v>
      </c>
      <c r="B393">
        <v>8.7100000000000009</v>
      </c>
      <c r="C393" s="4">
        <v>941</v>
      </c>
      <c r="D393" s="4">
        <v>964</v>
      </c>
      <c r="E393" s="4">
        <v>1037</v>
      </c>
      <c r="F393" s="4">
        <v>1053</v>
      </c>
      <c r="G393" s="4">
        <v>1130</v>
      </c>
      <c r="H393" s="4">
        <v>936</v>
      </c>
      <c r="I393" s="4">
        <v>1055</v>
      </c>
      <c r="J393" s="4">
        <v>855</v>
      </c>
      <c r="K393" s="4">
        <v>861</v>
      </c>
      <c r="L393" s="4">
        <v>817</v>
      </c>
      <c r="M393" s="4">
        <v>784</v>
      </c>
      <c r="N393" s="4">
        <v>790</v>
      </c>
      <c r="O393" s="4">
        <v>857</v>
      </c>
    </row>
    <row r="394" spans="1:15">
      <c r="A394" s="3" t="s">
        <v>403</v>
      </c>
      <c r="B394">
        <v>14.09</v>
      </c>
      <c r="C394" s="4">
        <v>1591</v>
      </c>
      <c r="D394" s="4">
        <v>1597</v>
      </c>
      <c r="E394" s="4">
        <v>1518</v>
      </c>
      <c r="F394" s="4">
        <v>1408</v>
      </c>
      <c r="G394" s="4">
        <v>1310</v>
      </c>
      <c r="H394" s="4">
        <v>1255</v>
      </c>
      <c r="I394" s="4">
        <v>1225</v>
      </c>
      <c r="J394" s="4">
        <v>777</v>
      </c>
      <c r="K394" s="4">
        <v>738</v>
      </c>
      <c r="L394" s="4">
        <v>662</v>
      </c>
      <c r="M394" s="4">
        <v>556</v>
      </c>
      <c r="N394" s="4">
        <v>492</v>
      </c>
      <c r="O394" s="4">
        <v>466</v>
      </c>
    </row>
    <row r="395" spans="1:15">
      <c r="A395" s="3" t="s">
        <v>404</v>
      </c>
      <c r="B395">
        <v>8.92</v>
      </c>
      <c r="C395" s="4">
        <v>1018</v>
      </c>
      <c r="D395" s="4">
        <v>1024</v>
      </c>
      <c r="E395" s="4">
        <v>958</v>
      </c>
      <c r="F395" s="4">
        <v>973</v>
      </c>
      <c r="G395" s="4">
        <v>924</v>
      </c>
      <c r="H395" s="4">
        <v>823</v>
      </c>
      <c r="I395" s="4">
        <v>780</v>
      </c>
      <c r="J395" s="4">
        <v>470</v>
      </c>
      <c r="K395" s="4">
        <v>452</v>
      </c>
      <c r="L395" s="4">
        <v>406</v>
      </c>
      <c r="M395" s="4">
        <v>366</v>
      </c>
      <c r="N395" s="4">
        <v>331</v>
      </c>
      <c r="O395" s="4">
        <v>323</v>
      </c>
    </row>
    <row r="396" spans="1:15">
      <c r="A396" s="3" t="s">
        <v>405</v>
      </c>
      <c r="B396">
        <v>28.47</v>
      </c>
      <c r="C396" s="4">
        <v>2668</v>
      </c>
      <c r="D396" s="4">
        <v>3052</v>
      </c>
      <c r="E396" s="4">
        <v>2688</v>
      </c>
      <c r="F396" s="4">
        <v>2680</v>
      </c>
      <c r="G396" s="4">
        <v>2520</v>
      </c>
      <c r="H396" s="4">
        <v>2392</v>
      </c>
      <c r="I396" s="4">
        <v>2475</v>
      </c>
      <c r="J396" s="4">
        <v>1355</v>
      </c>
      <c r="K396" s="4">
        <v>1142</v>
      </c>
      <c r="L396" s="4">
        <v>1034</v>
      </c>
      <c r="M396" s="4">
        <v>959</v>
      </c>
      <c r="N396" s="4">
        <v>1028</v>
      </c>
      <c r="O396" s="4">
        <v>1058</v>
      </c>
    </row>
    <row r="397" spans="1:15">
      <c r="A397" s="3" t="s">
        <v>406</v>
      </c>
      <c r="B397">
        <v>12.73</v>
      </c>
      <c r="C397" s="4">
        <v>1269</v>
      </c>
      <c r="D397" s="4">
        <v>1273</v>
      </c>
      <c r="E397" s="4">
        <v>1301</v>
      </c>
      <c r="F397" s="4">
        <v>1197</v>
      </c>
      <c r="G397" s="4">
        <v>1104</v>
      </c>
      <c r="H397" s="4">
        <v>982</v>
      </c>
      <c r="I397" s="4">
        <v>954</v>
      </c>
      <c r="J397" s="4">
        <v>617</v>
      </c>
      <c r="K397" s="4">
        <v>570</v>
      </c>
      <c r="L397" s="4">
        <v>496</v>
      </c>
      <c r="M397" s="4">
        <v>390</v>
      </c>
      <c r="N397" s="4">
        <v>280</v>
      </c>
      <c r="O397" s="4">
        <v>288</v>
      </c>
    </row>
    <row r="398" spans="1:15">
      <c r="A398" s="3" t="s">
        <v>407</v>
      </c>
      <c r="B398">
        <v>8.06</v>
      </c>
      <c r="C398" s="4">
        <v>3128</v>
      </c>
      <c r="D398" s="4">
        <v>3754</v>
      </c>
      <c r="E398" s="4">
        <v>4203</v>
      </c>
      <c r="F398" s="4">
        <v>4398</v>
      </c>
      <c r="G398" s="4">
        <v>4503</v>
      </c>
      <c r="H398" s="4">
        <v>4242</v>
      </c>
      <c r="I398" s="4">
        <v>4650</v>
      </c>
      <c r="J398" s="4">
        <v>4084</v>
      </c>
      <c r="K398" s="4">
        <v>4249</v>
      </c>
      <c r="L398" s="4">
        <v>4229</v>
      </c>
      <c r="M398" s="4">
        <v>5016</v>
      </c>
      <c r="N398" s="4">
        <v>5181</v>
      </c>
      <c r="O398" s="4">
        <v>4886</v>
      </c>
    </row>
    <row r="399" spans="1:15">
      <c r="A399" s="3" t="s">
        <v>408</v>
      </c>
      <c r="B399">
        <v>5.7</v>
      </c>
      <c r="C399" s="4">
        <v>501</v>
      </c>
      <c r="D399" s="4">
        <v>545</v>
      </c>
      <c r="E399" s="4">
        <v>473</v>
      </c>
      <c r="F399" s="4">
        <v>398</v>
      </c>
      <c r="G399" s="4">
        <v>394</v>
      </c>
      <c r="H399" s="4">
        <v>401</v>
      </c>
      <c r="I399" s="4">
        <v>381</v>
      </c>
      <c r="J399" s="4">
        <v>329</v>
      </c>
      <c r="K399" s="4">
        <v>300</v>
      </c>
      <c r="L399" s="4">
        <v>279</v>
      </c>
      <c r="M399" s="4">
        <v>273</v>
      </c>
      <c r="N399" s="4">
        <v>213</v>
      </c>
      <c r="O399" s="4">
        <v>206</v>
      </c>
    </row>
    <row r="400" spans="1:15">
      <c r="A400" s="3" t="s">
        <v>409</v>
      </c>
      <c r="B400">
        <v>20.12</v>
      </c>
      <c r="C400" s="4">
        <v>1689</v>
      </c>
      <c r="D400" s="4">
        <v>1665</v>
      </c>
      <c r="E400" s="4">
        <v>1685</v>
      </c>
      <c r="F400" s="4">
        <v>1693</v>
      </c>
      <c r="G400" s="4">
        <v>1746</v>
      </c>
      <c r="H400" s="4">
        <v>1730</v>
      </c>
      <c r="I400" s="4">
        <v>1785</v>
      </c>
      <c r="J400" s="4">
        <v>1395</v>
      </c>
      <c r="K400" s="4">
        <v>1364</v>
      </c>
      <c r="L400" s="4">
        <v>1251</v>
      </c>
      <c r="M400" s="4">
        <v>1088</v>
      </c>
      <c r="N400" s="4">
        <v>975</v>
      </c>
      <c r="O400" s="4">
        <v>978</v>
      </c>
    </row>
    <row r="401" spans="1:15">
      <c r="A401" s="3" t="s">
        <v>410</v>
      </c>
      <c r="B401">
        <v>12.5</v>
      </c>
      <c r="C401" s="4">
        <v>1029</v>
      </c>
      <c r="D401" s="4">
        <v>1100</v>
      </c>
      <c r="E401" s="4">
        <v>1101</v>
      </c>
      <c r="F401" s="4">
        <v>957</v>
      </c>
      <c r="G401" s="4">
        <v>966</v>
      </c>
      <c r="H401" s="4">
        <v>1023</v>
      </c>
      <c r="I401" s="4">
        <v>932</v>
      </c>
      <c r="J401" s="4">
        <v>687</v>
      </c>
      <c r="K401" s="4">
        <v>712</v>
      </c>
      <c r="L401" s="4">
        <v>651</v>
      </c>
      <c r="M401" s="4">
        <v>612</v>
      </c>
      <c r="N401" s="4">
        <v>588</v>
      </c>
      <c r="O401" s="4">
        <v>598</v>
      </c>
    </row>
    <row r="402" spans="1:15">
      <c r="A402" s="3" t="s">
        <v>411</v>
      </c>
      <c r="B402">
        <v>17.22</v>
      </c>
      <c r="C402" s="4">
        <v>2019</v>
      </c>
      <c r="D402" s="4">
        <v>1852</v>
      </c>
      <c r="E402" s="4">
        <v>1710</v>
      </c>
      <c r="F402" s="4">
        <v>1634</v>
      </c>
      <c r="G402" s="4">
        <v>1614</v>
      </c>
      <c r="H402" s="4">
        <v>1644</v>
      </c>
      <c r="I402" s="4">
        <v>1600</v>
      </c>
      <c r="J402" s="4">
        <v>742</v>
      </c>
      <c r="K402" s="4">
        <v>835</v>
      </c>
      <c r="L402" s="4">
        <v>755</v>
      </c>
      <c r="M402" s="4">
        <v>695</v>
      </c>
      <c r="N402" s="4">
        <v>603</v>
      </c>
      <c r="O402" s="4">
        <v>583</v>
      </c>
    </row>
    <row r="403" spans="1:15">
      <c r="A403" s="3" t="s">
        <v>412</v>
      </c>
      <c r="B403">
        <v>13.73</v>
      </c>
      <c r="C403" s="4">
        <v>406</v>
      </c>
      <c r="D403" s="4">
        <v>477</v>
      </c>
      <c r="E403" s="4">
        <v>518</v>
      </c>
      <c r="F403" s="4">
        <v>492</v>
      </c>
      <c r="G403" s="4">
        <v>478</v>
      </c>
      <c r="H403" s="4">
        <v>540</v>
      </c>
      <c r="I403" s="4">
        <v>679</v>
      </c>
      <c r="J403" s="4">
        <v>2600</v>
      </c>
      <c r="K403" s="4">
        <v>817</v>
      </c>
      <c r="L403" s="4">
        <v>745</v>
      </c>
      <c r="M403" s="4">
        <v>997</v>
      </c>
      <c r="N403" s="4">
        <v>961</v>
      </c>
      <c r="O403" s="4">
        <v>917</v>
      </c>
    </row>
    <row r="404" spans="1:15">
      <c r="A404" s="3" t="s">
        <v>413</v>
      </c>
      <c r="B404">
        <v>31.96</v>
      </c>
      <c r="C404" s="4">
        <v>3670</v>
      </c>
      <c r="D404" s="4">
        <v>3202</v>
      </c>
      <c r="E404" s="4">
        <v>2952</v>
      </c>
      <c r="F404" s="4">
        <v>2737</v>
      </c>
      <c r="G404" s="4">
        <v>2343</v>
      </c>
      <c r="H404" s="4">
        <v>2164</v>
      </c>
      <c r="I404" s="4">
        <v>2128</v>
      </c>
      <c r="J404" s="4">
        <v>1136</v>
      </c>
      <c r="K404" s="4">
        <v>1097</v>
      </c>
      <c r="L404" s="4">
        <v>843</v>
      </c>
      <c r="M404" s="4">
        <v>786</v>
      </c>
      <c r="N404" s="4">
        <v>632</v>
      </c>
      <c r="O404" s="4">
        <v>578</v>
      </c>
    </row>
    <row r="405" spans="1:15">
      <c r="A405" s="3" t="s">
        <v>414</v>
      </c>
      <c r="B405">
        <v>3.01</v>
      </c>
      <c r="C405" s="4">
        <v>520</v>
      </c>
      <c r="D405" s="4">
        <v>516</v>
      </c>
      <c r="E405" s="4">
        <v>475</v>
      </c>
      <c r="F405" s="4">
        <v>457</v>
      </c>
      <c r="G405" s="4">
        <v>462</v>
      </c>
      <c r="H405" s="4">
        <v>403</v>
      </c>
      <c r="I405" s="4">
        <v>386</v>
      </c>
      <c r="J405" s="4">
        <v>288</v>
      </c>
      <c r="K405" s="4">
        <v>318</v>
      </c>
      <c r="L405" s="4">
        <v>293</v>
      </c>
      <c r="M405" s="4">
        <v>222</v>
      </c>
      <c r="N405" s="4">
        <v>184</v>
      </c>
      <c r="O405" s="4">
        <v>183</v>
      </c>
    </row>
    <row r="406" spans="1:15">
      <c r="A406" s="3" t="s">
        <v>415</v>
      </c>
      <c r="B406">
        <v>10.93</v>
      </c>
      <c r="C406" s="4">
        <v>1099</v>
      </c>
      <c r="D406" s="4">
        <v>1063</v>
      </c>
      <c r="E406" s="4">
        <v>1030</v>
      </c>
      <c r="F406" s="4">
        <v>1112</v>
      </c>
      <c r="G406" s="4">
        <v>985</v>
      </c>
      <c r="H406" s="4">
        <v>881</v>
      </c>
      <c r="I406" s="4">
        <v>995</v>
      </c>
      <c r="J406" s="4">
        <v>670</v>
      </c>
      <c r="K406" s="4">
        <v>728</v>
      </c>
      <c r="L406" s="4">
        <v>627</v>
      </c>
      <c r="M406" s="4">
        <v>568</v>
      </c>
      <c r="N406" s="4">
        <v>497</v>
      </c>
      <c r="O406" s="4">
        <v>505</v>
      </c>
    </row>
    <row r="407" spans="1:15">
      <c r="A407" s="3" t="s">
        <v>416</v>
      </c>
      <c r="B407">
        <v>10.8</v>
      </c>
      <c r="C407" s="4">
        <v>1458</v>
      </c>
      <c r="D407" s="4">
        <v>1392</v>
      </c>
      <c r="E407" s="4">
        <v>1349</v>
      </c>
      <c r="F407" s="4">
        <v>1201</v>
      </c>
      <c r="G407" s="4">
        <v>1132</v>
      </c>
      <c r="H407" s="4">
        <v>1019</v>
      </c>
      <c r="I407" s="4">
        <v>1013</v>
      </c>
      <c r="J407" s="4">
        <v>412</v>
      </c>
      <c r="K407" s="4">
        <v>360</v>
      </c>
      <c r="L407" s="4">
        <v>297</v>
      </c>
      <c r="M407" s="4">
        <v>283</v>
      </c>
      <c r="N407" s="4">
        <v>228</v>
      </c>
      <c r="O407" s="4">
        <v>210</v>
      </c>
    </row>
    <row r="408" spans="1:15">
      <c r="A408" s="3" t="s">
        <v>417</v>
      </c>
      <c r="B408">
        <v>9.9499999999999993</v>
      </c>
      <c r="C408" s="4">
        <v>769</v>
      </c>
      <c r="D408" s="4">
        <v>861</v>
      </c>
      <c r="E408" s="4">
        <v>830</v>
      </c>
      <c r="F408" s="4">
        <v>824</v>
      </c>
      <c r="G408" s="4">
        <v>840</v>
      </c>
      <c r="H408" s="4">
        <v>836</v>
      </c>
      <c r="I408" s="4">
        <v>758</v>
      </c>
      <c r="J408" s="4">
        <v>394</v>
      </c>
      <c r="K408" s="4">
        <v>382</v>
      </c>
      <c r="L408" s="4">
        <v>294</v>
      </c>
      <c r="M408" s="4">
        <v>223</v>
      </c>
      <c r="N408" s="4">
        <v>170</v>
      </c>
      <c r="O408" s="4">
        <v>176</v>
      </c>
    </row>
    <row r="409" spans="1:15">
      <c r="A409" s="3" t="s">
        <v>418</v>
      </c>
      <c r="B409">
        <v>4.82</v>
      </c>
      <c r="C409" s="4">
        <v>894</v>
      </c>
      <c r="D409" s="4">
        <v>807</v>
      </c>
      <c r="E409" s="4">
        <v>746</v>
      </c>
      <c r="F409" s="4">
        <v>635</v>
      </c>
      <c r="G409" s="4">
        <v>606</v>
      </c>
      <c r="H409" s="4">
        <v>587</v>
      </c>
      <c r="I409" s="4">
        <v>596</v>
      </c>
      <c r="J409" s="4">
        <v>415</v>
      </c>
      <c r="K409" s="4">
        <v>597</v>
      </c>
      <c r="L409" s="4">
        <v>387</v>
      </c>
      <c r="M409" s="4">
        <v>304</v>
      </c>
      <c r="N409" s="4">
        <v>252</v>
      </c>
      <c r="O409" s="4">
        <v>233</v>
      </c>
    </row>
    <row r="410" spans="1:15">
      <c r="A410" s="3" t="s">
        <v>419</v>
      </c>
      <c r="B410">
        <v>3.06</v>
      </c>
      <c r="C410" s="4">
        <v>532</v>
      </c>
      <c r="D410" s="4">
        <v>526</v>
      </c>
      <c r="E410" s="4">
        <v>580</v>
      </c>
      <c r="F410" s="4">
        <v>703</v>
      </c>
      <c r="G410" s="4">
        <v>689</v>
      </c>
      <c r="H410" s="4">
        <v>650</v>
      </c>
      <c r="I410" s="4">
        <v>686</v>
      </c>
      <c r="J410" s="4">
        <v>464</v>
      </c>
      <c r="K410" s="4">
        <v>551</v>
      </c>
      <c r="L410" s="4">
        <v>549</v>
      </c>
      <c r="M410" s="4">
        <v>531</v>
      </c>
      <c r="N410" s="4">
        <v>545</v>
      </c>
      <c r="O410" s="4">
        <v>573</v>
      </c>
    </row>
    <row r="411" spans="1:15">
      <c r="A411" s="3" t="s">
        <v>420</v>
      </c>
      <c r="B411">
        <v>5.84</v>
      </c>
      <c r="C411" s="4">
        <v>1494</v>
      </c>
      <c r="D411" s="4">
        <v>1684</v>
      </c>
      <c r="E411" s="4">
        <v>1771</v>
      </c>
      <c r="F411" s="4">
        <v>2050</v>
      </c>
      <c r="G411" s="4">
        <v>1808</v>
      </c>
      <c r="H411" s="4">
        <v>1650</v>
      </c>
      <c r="I411" s="4">
        <v>1553</v>
      </c>
      <c r="J411" s="4">
        <v>997</v>
      </c>
      <c r="K411" s="4">
        <v>848</v>
      </c>
      <c r="L411" s="4">
        <v>713</v>
      </c>
      <c r="M411" s="4">
        <v>529</v>
      </c>
      <c r="N411" s="4">
        <v>443</v>
      </c>
      <c r="O411" s="4">
        <v>476</v>
      </c>
    </row>
    <row r="412" spans="1:15">
      <c r="A412" s="3" t="s">
        <v>421</v>
      </c>
      <c r="B412">
        <v>16.95</v>
      </c>
      <c r="C412" s="4">
        <v>2105</v>
      </c>
      <c r="D412" s="4">
        <v>2179</v>
      </c>
      <c r="E412" s="4">
        <v>2109</v>
      </c>
      <c r="F412" s="4">
        <v>2287</v>
      </c>
      <c r="G412" s="4">
        <v>2404</v>
      </c>
      <c r="H412" s="4">
        <v>2156</v>
      </c>
      <c r="I412" s="4">
        <v>2242</v>
      </c>
      <c r="J412" s="4">
        <v>1293</v>
      </c>
      <c r="K412" s="4">
        <v>1483</v>
      </c>
      <c r="L412" s="4">
        <v>1373</v>
      </c>
      <c r="M412" s="4">
        <v>1430</v>
      </c>
      <c r="N412" s="4">
        <v>1445</v>
      </c>
      <c r="O412" s="4">
        <v>1498</v>
      </c>
    </row>
    <row r="413" spans="1:15">
      <c r="A413" s="3" t="s">
        <v>422</v>
      </c>
      <c r="B413">
        <v>7.93</v>
      </c>
      <c r="C413" s="4">
        <v>1037</v>
      </c>
      <c r="D413" s="4">
        <v>930</v>
      </c>
      <c r="E413" s="4">
        <v>897</v>
      </c>
      <c r="F413" s="4">
        <v>836</v>
      </c>
      <c r="G413" s="4">
        <v>824</v>
      </c>
      <c r="H413" s="4">
        <v>714</v>
      </c>
      <c r="I413" s="4">
        <v>629</v>
      </c>
      <c r="J413" s="4">
        <v>424</v>
      </c>
      <c r="K413" s="4">
        <v>412</v>
      </c>
      <c r="L413" s="4">
        <v>325</v>
      </c>
      <c r="M413" s="4">
        <v>248</v>
      </c>
      <c r="N413" s="4">
        <v>191</v>
      </c>
      <c r="O413" s="4">
        <v>186</v>
      </c>
    </row>
    <row r="414" spans="1:15">
      <c r="A414" s="3" t="s">
        <v>423</v>
      </c>
      <c r="B414">
        <v>5.82</v>
      </c>
      <c r="C414" s="4">
        <v>799</v>
      </c>
      <c r="D414" s="4">
        <v>820</v>
      </c>
      <c r="E414" s="4">
        <v>768</v>
      </c>
      <c r="F414" s="4">
        <v>730</v>
      </c>
      <c r="G414" s="4">
        <v>701</v>
      </c>
      <c r="H414" s="4">
        <v>594</v>
      </c>
      <c r="I414" s="4">
        <v>639</v>
      </c>
      <c r="J414" s="4">
        <v>490</v>
      </c>
      <c r="K414" s="4">
        <v>456</v>
      </c>
      <c r="L414" s="4">
        <v>423</v>
      </c>
      <c r="M414" s="4">
        <v>390</v>
      </c>
      <c r="N414" s="4">
        <v>375</v>
      </c>
      <c r="O414" s="4">
        <v>364</v>
      </c>
    </row>
    <row r="415" spans="1:15">
      <c r="A415" s="3" t="s">
        <v>424</v>
      </c>
      <c r="B415">
        <v>4.25</v>
      </c>
      <c r="C415" s="4">
        <v>446</v>
      </c>
      <c r="D415" s="4">
        <v>433</v>
      </c>
      <c r="E415" s="4">
        <v>380</v>
      </c>
      <c r="F415" s="4">
        <v>362</v>
      </c>
      <c r="G415" s="4">
        <v>385</v>
      </c>
      <c r="H415" s="4">
        <v>390</v>
      </c>
      <c r="I415" s="4">
        <v>370</v>
      </c>
      <c r="J415" s="4">
        <v>249</v>
      </c>
      <c r="K415" s="4">
        <v>260</v>
      </c>
      <c r="L415" s="4">
        <v>216</v>
      </c>
      <c r="M415" s="4">
        <v>193</v>
      </c>
      <c r="N415" s="4">
        <v>161</v>
      </c>
      <c r="O415" s="4">
        <v>167</v>
      </c>
    </row>
    <row r="416" spans="1:15">
      <c r="A416" s="3" t="s">
        <v>425</v>
      </c>
      <c r="B416">
        <v>4.51</v>
      </c>
      <c r="C416" s="4">
        <v>616</v>
      </c>
      <c r="D416" s="4">
        <v>611</v>
      </c>
      <c r="E416" s="4">
        <v>534</v>
      </c>
      <c r="F416" s="4">
        <v>461</v>
      </c>
      <c r="G416" s="4">
        <v>427</v>
      </c>
      <c r="H416" s="4">
        <v>413</v>
      </c>
      <c r="I416" s="4">
        <v>392</v>
      </c>
      <c r="J416" s="4">
        <v>281</v>
      </c>
      <c r="K416" s="4">
        <v>248</v>
      </c>
      <c r="L416" s="4">
        <v>183</v>
      </c>
      <c r="M416" s="4">
        <v>128</v>
      </c>
      <c r="N416" s="4">
        <v>89</v>
      </c>
      <c r="O416" s="4">
        <v>109</v>
      </c>
    </row>
    <row r="417" spans="1:15">
      <c r="A417" s="3" t="s">
        <v>426</v>
      </c>
      <c r="B417">
        <v>26.65</v>
      </c>
      <c r="C417" s="4">
        <v>1101</v>
      </c>
      <c r="D417" s="4">
        <v>1093</v>
      </c>
      <c r="E417" s="4">
        <v>1153</v>
      </c>
      <c r="F417" s="4">
        <v>1126</v>
      </c>
      <c r="G417" s="4">
        <v>1106</v>
      </c>
      <c r="H417" s="4">
        <v>1001</v>
      </c>
      <c r="I417" s="4">
        <v>971</v>
      </c>
      <c r="J417" s="4">
        <v>614</v>
      </c>
      <c r="K417" s="4">
        <v>137</v>
      </c>
      <c r="L417" s="4">
        <v>137</v>
      </c>
      <c r="M417" s="4">
        <v>113</v>
      </c>
      <c r="N417" s="4">
        <v>78</v>
      </c>
      <c r="O417" s="4">
        <v>137</v>
      </c>
    </row>
    <row r="418" spans="1:15">
      <c r="A418" s="3" t="s">
        <v>427</v>
      </c>
      <c r="B418">
        <v>6.75</v>
      </c>
      <c r="C418" s="4">
        <v>1346</v>
      </c>
      <c r="D418" s="4">
        <v>1373</v>
      </c>
      <c r="E418" s="4">
        <v>1725</v>
      </c>
      <c r="F418" s="4">
        <v>1768</v>
      </c>
      <c r="G418" s="4">
        <v>1738</v>
      </c>
      <c r="H418" s="4">
        <v>1642</v>
      </c>
      <c r="I418" s="4">
        <v>1729</v>
      </c>
      <c r="J418" s="4">
        <v>1446</v>
      </c>
      <c r="K418" s="4">
        <v>1851</v>
      </c>
      <c r="L418" s="4">
        <v>1787</v>
      </c>
      <c r="M418" s="4">
        <v>1709</v>
      </c>
      <c r="N418" s="4">
        <v>1502</v>
      </c>
      <c r="O418" s="4">
        <v>1526</v>
      </c>
    </row>
    <row r="419" spans="1:15">
      <c r="A419" s="3" t="s">
        <v>428</v>
      </c>
      <c r="B419">
        <v>3.32</v>
      </c>
      <c r="C419" s="4">
        <v>415</v>
      </c>
      <c r="D419" s="4">
        <v>375</v>
      </c>
      <c r="E419" s="4">
        <v>378</v>
      </c>
      <c r="F419" s="4">
        <v>369</v>
      </c>
      <c r="G419" s="4">
        <v>358</v>
      </c>
      <c r="H419" s="4">
        <v>322</v>
      </c>
      <c r="I419" s="4">
        <v>311</v>
      </c>
      <c r="J419" s="4">
        <v>216</v>
      </c>
      <c r="K419" s="4">
        <v>218</v>
      </c>
      <c r="L419" s="4">
        <v>206</v>
      </c>
      <c r="M419" s="4">
        <v>182</v>
      </c>
      <c r="N419" s="4">
        <v>146</v>
      </c>
      <c r="O419" s="4">
        <v>155</v>
      </c>
    </row>
    <row r="420" spans="1:15">
      <c r="A420" s="3" t="s">
        <v>429</v>
      </c>
      <c r="B420">
        <v>26.78</v>
      </c>
      <c r="C420" s="4">
        <v>3407</v>
      </c>
      <c r="D420" s="4">
        <v>4040</v>
      </c>
      <c r="E420" s="4">
        <v>4939</v>
      </c>
      <c r="F420" s="4">
        <v>5251</v>
      </c>
      <c r="G420" s="4">
        <v>5435</v>
      </c>
      <c r="H420" s="4">
        <v>4577</v>
      </c>
      <c r="I420" s="4">
        <v>4887</v>
      </c>
      <c r="J420" s="4">
        <v>2488</v>
      </c>
      <c r="K420" s="4">
        <v>2471</v>
      </c>
      <c r="L420" s="4">
        <v>2351</v>
      </c>
      <c r="M420" s="4">
        <v>2112</v>
      </c>
      <c r="N420" s="4">
        <v>2042</v>
      </c>
      <c r="O420" s="4">
        <v>2209</v>
      </c>
    </row>
    <row r="421" spans="1:15">
      <c r="A421" s="3" t="s">
        <v>430</v>
      </c>
      <c r="B421">
        <v>13.31</v>
      </c>
      <c r="C421" s="4">
        <v>2176</v>
      </c>
      <c r="D421" s="4">
        <v>2225</v>
      </c>
      <c r="E421" s="4">
        <v>2266</v>
      </c>
      <c r="F421" s="4">
        <v>2139</v>
      </c>
      <c r="G421" s="4">
        <v>2266</v>
      </c>
      <c r="H421" s="4">
        <v>2039</v>
      </c>
      <c r="I421" s="4">
        <v>2063</v>
      </c>
      <c r="J421" s="4">
        <v>1483</v>
      </c>
      <c r="K421" s="4">
        <v>1615</v>
      </c>
      <c r="L421" s="4">
        <v>1611</v>
      </c>
      <c r="M421" s="4">
        <v>1584</v>
      </c>
      <c r="N421" s="4">
        <v>1379</v>
      </c>
      <c r="O421" s="4">
        <v>1392</v>
      </c>
    </row>
    <row r="422" spans="1:15">
      <c r="A422" s="3" t="s">
        <v>431</v>
      </c>
      <c r="B422">
        <v>8.15</v>
      </c>
      <c r="C422" s="4">
        <v>1400</v>
      </c>
      <c r="D422" s="4">
        <v>1366</v>
      </c>
      <c r="E422" s="4">
        <v>1212</v>
      </c>
      <c r="F422" s="4">
        <v>1060</v>
      </c>
      <c r="G422" s="4">
        <v>1244</v>
      </c>
      <c r="H422" s="4">
        <v>925</v>
      </c>
      <c r="I422" s="4">
        <v>951</v>
      </c>
      <c r="J422" s="4">
        <v>531</v>
      </c>
      <c r="K422" s="4">
        <v>552</v>
      </c>
      <c r="L422" s="4">
        <v>542</v>
      </c>
      <c r="M422" s="4">
        <v>503</v>
      </c>
      <c r="N422" s="4">
        <v>439</v>
      </c>
      <c r="O422" s="4">
        <v>492</v>
      </c>
    </row>
    <row r="423" spans="1:15">
      <c r="A423" s="3" t="s">
        <v>432</v>
      </c>
      <c r="B423">
        <v>52.14</v>
      </c>
      <c r="C423" s="4">
        <v>2621</v>
      </c>
      <c r="D423" s="4">
        <v>2648</v>
      </c>
      <c r="E423" s="4">
        <v>2508</v>
      </c>
      <c r="F423" s="4">
        <v>2314</v>
      </c>
      <c r="G423" s="4">
        <v>2171</v>
      </c>
      <c r="H423" s="4">
        <v>1980</v>
      </c>
      <c r="I423" s="4">
        <v>2198</v>
      </c>
      <c r="J423" s="4">
        <v>3876</v>
      </c>
      <c r="K423" s="4">
        <v>793</v>
      </c>
      <c r="L423" s="4">
        <v>616</v>
      </c>
      <c r="M423" s="4">
        <v>617</v>
      </c>
      <c r="N423" s="4">
        <v>529</v>
      </c>
      <c r="O423" s="4">
        <v>595</v>
      </c>
    </row>
    <row r="424" spans="1:15">
      <c r="A424" s="3" t="s">
        <v>433</v>
      </c>
      <c r="B424">
        <v>16.989999999999998</v>
      </c>
      <c r="C424" s="4">
        <v>1829</v>
      </c>
      <c r="D424" s="4">
        <v>1820</v>
      </c>
      <c r="E424" s="4">
        <v>1870</v>
      </c>
      <c r="F424" s="4">
        <v>1796</v>
      </c>
      <c r="G424" s="4">
        <v>1895</v>
      </c>
      <c r="H424" s="4">
        <v>1724</v>
      </c>
      <c r="I424" s="4">
        <v>1812</v>
      </c>
      <c r="J424" s="4">
        <v>1208</v>
      </c>
      <c r="K424" s="4">
        <v>1308</v>
      </c>
      <c r="L424" s="4">
        <v>1194</v>
      </c>
      <c r="M424" s="4">
        <v>1159</v>
      </c>
      <c r="N424" s="4">
        <v>1067</v>
      </c>
      <c r="O424" s="4">
        <v>1064</v>
      </c>
    </row>
    <row r="425" spans="1:15">
      <c r="A425" s="3" t="s">
        <v>434</v>
      </c>
      <c r="B425">
        <v>8.34</v>
      </c>
      <c r="C425" s="4">
        <v>952</v>
      </c>
      <c r="D425" s="4">
        <v>1022</v>
      </c>
      <c r="E425" s="4">
        <v>1083</v>
      </c>
      <c r="F425" s="4">
        <v>1101</v>
      </c>
      <c r="G425" s="4">
        <v>1063</v>
      </c>
      <c r="H425" s="4">
        <v>956</v>
      </c>
      <c r="I425" s="4">
        <v>907</v>
      </c>
      <c r="J425" s="4">
        <v>587</v>
      </c>
      <c r="K425" s="4">
        <v>587</v>
      </c>
      <c r="L425" s="4">
        <v>567</v>
      </c>
      <c r="M425" s="4">
        <v>573</v>
      </c>
      <c r="N425" s="4">
        <v>558</v>
      </c>
      <c r="O425" s="4">
        <v>542</v>
      </c>
    </row>
    <row r="426" spans="1:15">
      <c r="A426" s="3" t="s">
        <v>435</v>
      </c>
      <c r="B426">
        <v>10.76</v>
      </c>
      <c r="C426" s="4">
        <v>1790</v>
      </c>
      <c r="D426" s="4">
        <v>1600</v>
      </c>
      <c r="E426" s="4">
        <v>1443</v>
      </c>
      <c r="F426" s="4">
        <v>1360</v>
      </c>
      <c r="G426" s="4">
        <v>1283</v>
      </c>
      <c r="H426" s="4">
        <v>1205</v>
      </c>
      <c r="I426" s="4">
        <v>1086</v>
      </c>
      <c r="J426" s="4">
        <v>754</v>
      </c>
      <c r="K426" s="4">
        <v>865</v>
      </c>
      <c r="L426" s="4">
        <v>1098</v>
      </c>
      <c r="M426" s="4">
        <v>994</v>
      </c>
      <c r="N426" s="4">
        <v>1027</v>
      </c>
      <c r="O426" s="4">
        <v>1092</v>
      </c>
    </row>
    <row r="427" spans="1:15">
      <c r="A427" s="3" t="s">
        <v>436</v>
      </c>
      <c r="B427">
        <v>13.9</v>
      </c>
      <c r="C427" s="4">
        <v>2159</v>
      </c>
      <c r="D427" s="4">
        <v>2500</v>
      </c>
      <c r="E427" s="4">
        <v>2695</v>
      </c>
      <c r="F427" s="4">
        <v>2706</v>
      </c>
      <c r="G427" s="4">
        <v>2800</v>
      </c>
      <c r="H427" s="4">
        <v>2655</v>
      </c>
      <c r="I427" s="4">
        <v>2648</v>
      </c>
      <c r="J427" s="4">
        <v>2699</v>
      </c>
      <c r="K427" s="4">
        <v>3187</v>
      </c>
      <c r="L427" s="4">
        <v>3270</v>
      </c>
      <c r="M427" s="4">
        <v>3158</v>
      </c>
      <c r="N427" s="4">
        <v>3076</v>
      </c>
      <c r="O427" s="4">
        <v>3053</v>
      </c>
    </row>
    <row r="428" spans="1:15">
      <c r="A428" s="3" t="s">
        <v>437</v>
      </c>
      <c r="B428">
        <v>42.67</v>
      </c>
      <c r="C428" s="4">
        <v>4418</v>
      </c>
      <c r="D428" s="4">
        <v>4540</v>
      </c>
      <c r="E428" s="4">
        <v>4488</v>
      </c>
      <c r="F428" s="4">
        <v>4367</v>
      </c>
      <c r="G428" s="4">
        <v>4253</v>
      </c>
      <c r="H428" s="4">
        <v>3820</v>
      </c>
      <c r="I428" s="4">
        <v>4159</v>
      </c>
      <c r="J428" s="4">
        <v>2904</v>
      </c>
      <c r="K428" s="4">
        <v>2868</v>
      </c>
      <c r="L428" s="4">
        <v>2714</v>
      </c>
      <c r="M428" s="4">
        <v>2438</v>
      </c>
      <c r="N428" s="4">
        <v>2164</v>
      </c>
      <c r="O428" s="4">
        <v>2187</v>
      </c>
    </row>
    <row r="429" spans="1:15">
      <c r="A429" s="3" t="s">
        <v>438</v>
      </c>
      <c r="B429">
        <v>2.72</v>
      </c>
      <c r="C429" s="4">
        <v>195</v>
      </c>
      <c r="D429" s="4">
        <v>201</v>
      </c>
      <c r="E429" s="4">
        <v>230</v>
      </c>
      <c r="F429" s="4">
        <v>194</v>
      </c>
      <c r="G429" s="4">
        <v>165</v>
      </c>
      <c r="H429" s="4">
        <v>186</v>
      </c>
      <c r="I429" s="4">
        <v>157</v>
      </c>
      <c r="J429" s="4">
        <v>137</v>
      </c>
      <c r="K429" s="4">
        <v>127</v>
      </c>
      <c r="L429" s="4">
        <v>125</v>
      </c>
      <c r="M429" s="4">
        <v>100</v>
      </c>
      <c r="N429" s="4">
        <v>75</v>
      </c>
      <c r="O429" s="4">
        <v>73</v>
      </c>
    </row>
    <row r="430" spans="1:15">
      <c r="A430" s="3" t="s">
        <v>439</v>
      </c>
      <c r="B430">
        <v>17.89</v>
      </c>
      <c r="C430" s="4">
        <v>2049</v>
      </c>
      <c r="D430" s="4">
        <v>1816</v>
      </c>
      <c r="E430" s="4">
        <v>1690</v>
      </c>
      <c r="F430" s="4">
        <v>1676</v>
      </c>
      <c r="G430" s="4">
        <v>1564</v>
      </c>
      <c r="H430" s="4">
        <v>1390</v>
      </c>
      <c r="I430" s="4">
        <v>1350</v>
      </c>
      <c r="J430" s="4">
        <v>667</v>
      </c>
      <c r="K430" s="4">
        <v>608</v>
      </c>
      <c r="L430" s="4">
        <v>503</v>
      </c>
      <c r="M430" s="4">
        <v>432</v>
      </c>
      <c r="N430" s="4">
        <v>356</v>
      </c>
      <c r="O430" s="4">
        <v>383</v>
      </c>
    </row>
    <row r="431" spans="1:15">
      <c r="A431" s="3" t="s">
        <v>440</v>
      </c>
      <c r="B431">
        <v>17.670000000000002</v>
      </c>
      <c r="C431" s="3">
        <v>1804</v>
      </c>
      <c r="D431" s="3">
        <v>1728</v>
      </c>
      <c r="E431" s="3">
        <v>1581</v>
      </c>
      <c r="F431" s="3">
        <v>1607</v>
      </c>
      <c r="G431" s="3">
        <v>1468</v>
      </c>
      <c r="H431" s="3">
        <v>1233</v>
      </c>
      <c r="I431" s="3">
        <v>1157</v>
      </c>
      <c r="J431" s="3">
        <v>743</v>
      </c>
      <c r="K431" s="3">
        <v>176</v>
      </c>
      <c r="L431" s="3">
        <v>150</v>
      </c>
      <c r="M431" s="3">
        <v>124</v>
      </c>
      <c r="N431" s="3">
        <v>114</v>
      </c>
      <c r="O431" s="3">
        <v>150</v>
      </c>
    </row>
    <row r="432" spans="1:15">
      <c r="A432" s="3" t="s">
        <v>441</v>
      </c>
      <c r="B432">
        <v>4.29</v>
      </c>
      <c r="C432" s="4">
        <v>582</v>
      </c>
      <c r="D432" s="4">
        <v>572</v>
      </c>
      <c r="E432" s="4">
        <v>591</v>
      </c>
      <c r="F432" s="4">
        <v>662</v>
      </c>
      <c r="G432" s="4">
        <v>864</v>
      </c>
      <c r="H432" s="4">
        <v>777</v>
      </c>
      <c r="I432" s="4">
        <v>742</v>
      </c>
      <c r="J432" s="4">
        <v>522</v>
      </c>
      <c r="K432" s="4">
        <v>530</v>
      </c>
      <c r="L432" s="4">
        <v>459</v>
      </c>
      <c r="M432" s="4">
        <v>366</v>
      </c>
      <c r="N432" s="4">
        <v>353</v>
      </c>
      <c r="O432" s="4">
        <v>357</v>
      </c>
    </row>
    <row r="433" spans="1:15">
      <c r="A433" s="3" t="s">
        <v>442</v>
      </c>
      <c r="B433">
        <v>7.75</v>
      </c>
      <c r="C433" s="4">
        <v>2223</v>
      </c>
      <c r="D433" s="4">
        <v>3321</v>
      </c>
      <c r="E433" s="4">
        <v>3290</v>
      </c>
      <c r="F433" s="4">
        <v>3424</v>
      </c>
      <c r="G433" s="4">
        <v>3173</v>
      </c>
      <c r="H433" s="4">
        <v>2759</v>
      </c>
      <c r="I433" s="4">
        <v>2816</v>
      </c>
      <c r="J433" s="4">
        <v>2009</v>
      </c>
      <c r="K433" s="4">
        <v>2366</v>
      </c>
      <c r="L433" s="4">
        <v>2180</v>
      </c>
      <c r="M433" s="4">
        <v>2499</v>
      </c>
      <c r="N433" s="4">
        <v>2436</v>
      </c>
      <c r="O433" s="4">
        <v>2259</v>
      </c>
    </row>
    <row r="434" spans="1:15">
      <c r="A434" s="3" t="s">
        <v>443</v>
      </c>
      <c r="B434">
        <v>76.91</v>
      </c>
      <c r="C434" s="4">
        <v>2602</v>
      </c>
      <c r="D434" s="4">
        <v>2437</v>
      </c>
      <c r="E434" s="4">
        <v>2464</v>
      </c>
      <c r="F434" s="4">
        <v>2541</v>
      </c>
      <c r="G434" s="4">
        <v>3065</v>
      </c>
      <c r="H434" s="4">
        <v>2524</v>
      </c>
      <c r="I434" s="4">
        <v>2700</v>
      </c>
      <c r="J434" s="4">
        <v>6669</v>
      </c>
      <c r="K434" s="4">
        <v>1428</v>
      </c>
      <c r="L434" s="4">
        <v>1355</v>
      </c>
      <c r="M434" s="4">
        <v>1388</v>
      </c>
      <c r="N434" s="4">
        <v>1220</v>
      </c>
      <c r="O434" s="4">
        <v>1290</v>
      </c>
    </row>
    <row r="435" spans="1:15">
      <c r="A435" s="3" t="s">
        <v>94</v>
      </c>
      <c r="B435">
        <v>1.58</v>
      </c>
      <c r="C435" s="4">
        <v>305</v>
      </c>
      <c r="D435" s="4">
        <v>276</v>
      </c>
      <c r="E435" s="4">
        <v>296</v>
      </c>
      <c r="F435" s="4">
        <v>278</v>
      </c>
      <c r="G435" s="4">
        <v>273</v>
      </c>
      <c r="H435" s="4">
        <v>238</v>
      </c>
      <c r="I435" s="4">
        <v>202</v>
      </c>
      <c r="J435" s="4">
        <v>138</v>
      </c>
      <c r="K435" s="4">
        <v>139</v>
      </c>
      <c r="L435" s="4">
        <v>95</v>
      </c>
      <c r="M435" s="4">
        <v>90</v>
      </c>
      <c r="N435" s="4">
        <v>85</v>
      </c>
      <c r="O435" s="4">
        <v>61</v>
      </c>
    </row>
    <row r="436" spans="1:15">
      <c r="A436" s="3" t="s">
        <v>444</v>
      </c>
      <c r="B436">
        <v>103.35</v>
      </c>
      <c r="C436" s="4">
        <v>18289</v>
      </c>
      <c r="D436" s="4">
        <v>22391</v>
      </c>
      <c r="E436" s="4">
        <v>25407</v>
      </c>
      <c r="F436" s="4">
        <v>27561</v>
      </c>
      <c r="G436" s="4">
        <v>29786</v>
      </c>
      <c r="H436" s="4">
        <v>26412</v>
      </c>
      <c r="I436" s="4">
        <v>28329</v>
      </c>
      <c r="J436" s="4">
        <v>21030</v>
      </c>
      <c r="K436" s="4">
        <v>25214</v>
      </c>
      <c r="L436" s="4">
        <v>26046</v>
      </c>
      <c r="M436" s="4">
        <v>29506</v>
      </c>
      <c r="N436" s="4">
        <v>31999</v>
      </c>
      <c r="O436" s="4">
        <v>31997</v>
      </c>
    </row>
    <row r="437" spans="1:15">
      <c r="A437" s="3" t="s">
        <v>445</v>
      </c>
      <c r="B437">
        <v>13.68</v>
      </c>
      <c r="C437" s="4">
        <v>1613</v>
      </c>
      <c r="D437" s="4">
        <v>1539</v>
      </c>
      <c r="E437" s="4">
        <v>1503</v>
      </c>
      <c r="F437" s="4">
        <v>1427</v>
      </c>
      <c r="G437" s="4">
        <v>1349</v>
      </c>
      <c r="H437" s="4">
        <v>1214</v>
      </c>
      <c r="I437" s="4">
        <v>1159</v>
      </c>
      <c r="J437" s="4">
        <v>625</v>
      </c>
      <c r="K437" s="4">
        <v>573</v>
      </c>
      <c r="L437" s="4">
        <v>509</v>
      </c>
      <c r="M437" s="4">
        <v>394</v>
      </c>
      <c r="N437" s="4">
        <v>365</v>
      </c>
      <c r="O437" s="4">
        <v>369</v>
      </c>
    </row>
    <row r="438" spans="1:15">
      <c r="A438" s="3" t="s">
        <v>446</v>
      </c>
      <c r="B438">
        <v>15.3</v>
      </c>
      <c r="C438" s="4">
        <v>2957</v>
      </c>
      <c r="D438" s="4">
        <v>3222</v>
      </c>
      <c r="E438" s="4">
        <v>4156</v>
      </c>
      <c r="F438" s="4">
        <v>5627</v>
      </c>
      <c r="G438" s="4">
        <v>7672</v>
      </c>
      <c r="H438" s="4">
        <v>6757</v>
      </c>
      <c r="I438" s="4">
        <v>7909</v>
      </c>
      <c r="J438" s="4">
        <v>6277</v>
      </c>
      <c r="K438" s="4">
        <v>6540</v>
      </c>
      <c r="L438" s="4">
        <v>6749</v>
      </c>
      <c r="M438" s="4">
        <v>6990</v>
      </c>
      <c r="N438" s="4">
        <v>6141</v>
      </c>
      <c r="O438" s="4">
        <v>5932</v>
      </c>
    </row>
    <row r="439" spans="1:15">
      <c r="A439" s="3" t="s">
        <v>447</v>
      </c>
      <c r="B439">
        <v>17.36</v>
      </c>
      <c r="C439" s="4">
        <v>2864</v>
      </c>
      <c r="D439" s="4">
        <v>3087</v>
      </c>
      <c r="E439" s="4">
        <v>2659</v>
      </c>
      <c r="F439" s="4">
        <v>2438</v>
      </c>
      <c r="G439" s="4">
        <v>2340</v>
      </c>
      <c r="H439" s="4">
        <v>2136</v>
      </c>
      <c r="I439" s="4">
        <v>2280</v>
      </c>
      <c r="J439" s="4">
        <v>1575</v>
      </c>
      <c r="K439" s="4">
        <v>1536</v>
      </c>
      <c r="L439" s="4">
        <v>1377</v>
      </c>
      <c r="M439" s="4">
        <v>1167</v>
      </c>
      <c r="N439" s="4">
        <v>1115</v>
      </c>
      <c r="O439" s="4">
        <v>1108</v>
      </c>
    </row>
    <row r="440" spans="1:15">
      <c r="A440" s="3" t="s">
        <v>448</v>
      </c>
      <c r="B440">
        <v>8.5</v>
      </c>
      <c r="C440" s="4">
        <v>581</v>
      </c>
      <c r="D440" s="4">
        <v>594</v>
      </c>
      <c r="E440" s="4">
        <v>553</v>
      </c>
      <c r="F440" s="4">
        <v>564</v>
      </c>
      <c r="G440" s="4">
        <v>490</v>
      </c>
      <c r="H440" s="4">
        <v>469</v>
      </c>
      <c r="I440" s="4">
        <v>450</v>
      </c>
      <c r="J440" s="4">
        <v>308</v>
      </c>
      <c r="K440" s="4">
        <v>278</v>
      </c>
      <c r="L440" s="4">
        <v>216</v>
      </c>
      <c r="M440" s="4">
        <v>205</v>
      </c>
      <c r="N440" s="4">
        <v>195</v>
      </c>
      <c r="O440" s="4">
        <v>197</v>
      </c>
    </row>
    <row r="441" spans="1:15">
      <c r="A441" s="3" t="s">
        <v>449</v>
      </c>
      <c r="B441">
        <v>4.92</v>
      </c>
      <c r="C441" s="4">
        <v>691</v>
      </c>
      <c r="D441" s="4">
        <v>687</v>
      </c>
      <c r="E441" s="4">
        <v>636</v>
      </c>
      <c r="F441" s="4">
        <v>530</v>
      </c>
      <c r="G441" s="4">
        <v>562</v>
      </c>
      <c r="H441" s="4">
        <v>487</v>
      </c>
      <c r="I441" s="4">
        <v>429</v>
      </c>
      <c r="J441" s="4">
        <v>280</v>
      </c>
      <c r="K441" s="4">
        <v>272</v>
      </c>
      <c r="L441" s="4">
        <v>256</v>
      </c>
      <c r="M441" s="4">
        <v>243</v>
      </c>
      <c r="N441" s="4">
        <v>199</v>
      </c>
      <c r="O441" s="4">
        <v>187</v>
      </c>
    </row>
    <row r="442" spans="1:15">
      <c r="A442" s="3" t="s">
        <v>450</v>
      </c>
      <c r="B442">
        <v>24.75</v>
      </c>
      <c r="C442" s="4">
        <v>4362</v>
      </c>
      <c r="D442" s="4">
        <v>4455</v>
      </c>
      <c r="E442" s="4">
        <v>4367</v>
      </c>
      <c r="F442" s="4">
        <v>4183</v>
      </c>
      <c r="G442" s="4">
        <v>3862</v>
      </c>
      <c r="H442" s="4">
        <v>3331</v>
      </c>
      <c r="I442" s="4">
        <v>3380</v>
      </c>
      <c r="J442" s="4">
        <v>1853</v>
      </c>
      <c r="K442" s="4">
        <v>1763</v>
      </c>
      <c r="L442" s="4">
        <v>1603</v>
      </c>
      <c r="M442" s="4">
        <v>1461</v>
      </c>
      <c r="N442" s="4">
        <v>1334</v>
      </c>
      <c r="O442" s="4">
        <v>1325</v>
      </c>
    </row>
    <row r="443" spans="1:15">
      <c r="A443" s="3" t="s">
        <v>451</v>
      </c>
      <c r="B443">
        <v>19.75</v>
      </c>
      <c r="C443" s="4">
        <v>1248</v>
      </c>
      <c r="D443" s="4">
        <v>1183</v>
      </c>
      <c r="E443" s="4">
        <v>1142</v>
      </c>
      <c r="F443" s="4">
        <v>1122</v>
      </c>
      <c r="G443" s="4">
        <v>1086</v>
      </c>
      <c r="H443" s="4">
        <v>987</v>
      </c>
      <c r="I443" s="4">
        <v>957</v>
      </c>
      <c r="J443" s="4">
        <v>504</v>
      </c>
      <c r="K443" s="4">
        <v>436</v>
      </c>
      <c r="L443" s="4">
        <v>424</v>
      </c>
      <c r="M443" s="4">
        <v>447</v>
      </c>
      <c r="N443" s="4">
        <v>397</v>
      </c>
      <c r="O443" s="4">
        <v>412</v>
      </c>
    </row>
    <row r="444" spans="1:15">
      <c r="A444" s="3" t="s">
        <v>452</v>
      </c>
      <c r="B444">
        <v>11.81</v>
      </c>
      <c r="C444" s="4">
        <v>1094</v>
      </c>
      <c r="D444" s="4">
        <v>1067</v>
      </c>
      <c r="E444" s="4">
        <v>1050</v>
      </c>
      <c r="F444" s="4">
        <v>1005</v>
      </c>
      <c r="G444" s="4">
        <v>995</v>
      </c>
      <c r="H444" s="4">
        <v>789</v>
      </c>
      <c r="I444" s="4">
        <v>864</v>
      </c>
      <c r="J444" s="4">
        <v>555</v>
      </c>
      <c r="K444" s="4">
        <v>514</v>
      </c>
      <c r="L444" s="4">
        <v>503</v>
      </c>
      <c r="M444" s="4">
        <v>447</v>
      </c>
      <c r="N444" s="4">
        <v>378</v>
      </c>
      <c r="O444" s="4">
        <v>391</v>
      </c>
    </row>
    <row r="445" spans="1:15">
      <c r="A445" s="3" t="s">
        <v>453</v>
      </c>
      <c r="B445">
        <v>27.67</v>
      </c>
      <c r="C445" s="3">
        <v>8115</v>
      </c>
      <c r="D445" s="3">
        <v>8191</v>
      </c>
      <c r="E445" s="3">
        <v>8654</v>
      </c>
      <c r="F445" s="3">
        <v>9993</v>
      </c>
      <c r="G445" s="3">
        <v>10993</v>
      </c>
      <c r="H445" s="3">
        <v>10209</v>
      </c>
      <c r="I445" s="3">
        <v>10738</v>
      </c>
      <c r="J445" s="3">
        <v>9187</v>
      </c>
      <c r="K445" s="3">
        <v>9969</v>
      </c>
      <c r="L445" s="3">
        <v>11119</v>
      </c>
      <c r="M445" s="3">
        <v>12419</v>
      </c>
      <c r="N445" s="3">
        <v>13416</v>
      </c>
      <c r="O445" s="3">
        <v>13171</v>
      </c>
    </row>
    <row r="446" spans="1:15">
      <c r="A446" s="3" t="s">
        <v>454</v>
      </c>
      <c r="B446">
        <v>2.4500000000000002</v>
      </c>
      <c r="C446" s="4">
        <v>307</v>
      </c>
      <c r="D446" s="4">
        <v>276</v>
      </c>
      <c r="E446" s="4">
        <v>301</v>
      </c>
      <c r="F446" s="4">
        <v>270</v>
      </c>
      <c r="G446" s="4">
        <v>250</v>
      </c>
      <c r="H446" s="4">
        <v>261</v>
      </c>
      <c r="I446" s="4">
        <v>249</v>
      </c>
      <c r="J446" s="4">
        <v>184</v>
      </c>
      <c r="K446" s="4">
        <v>206</v>
      </c>
      <c r="L446" s="4">
        <v>162</v>
      </c>
      <c r="M446" s="4">
        <v>151</v>
      </c>
      <c r="N446" s="4">
        <v>133</v>
      </c>
      <c r="O446" s="4">
        <v>142</v>
      </c>
    </row>
    <row r="447" spans="1:15">
      <c r="A447" s="3" t="s">
        <v>455</v>
      </c>
      <c r="B447">
        <v>2.1</v>
      </c>
      <c r="C447" s="4">
        <v>312</v>
      </c>
      <c r="D447" s="4">
        <v>350</v>
      </c>
      <c r="E447" s="4">
        <v>302</v>
      </c>
      <c r="F447" s="4">
        <v>302</v>
      </c>
      <c r="G447" s="4">
        <v>268</v>
      </c>
      <c r="H447" s="4">
        <v>261</v>
      </c>
      <c r="I447" s="4">
        <v>222</v>
      </c>
      <c r="J447" s="4">
        <v>169</v>
      </c>
      <c r="K447" s="4">
        <v>173</v>
      </c>
      <c r="L447" s="4">
        <v>151</v>
      </c>
      <c r="M447" s="4">
        <v>135</v>
      </c>
      <c r="N447" s="4">
        <v>111</v>
      </c>
      <c r="O447" s="4">
        <v>97</v>
      </c>
    </row>
    <row r="448" spans="1:15">
      <c r="A448" s="3" t="s">
        <v>456</v>
      </c>
      <c r="B448">
        <v>9.43</v>
      </c>
      <c r="C448" s="4">
        <v>843</v>
      </c>
      <c r="D448" s="4">
        <v>756</v>
      </c>
      <c r="E448" s="4">
        <v>652</v>
      </c>
      <c r="F448" s="4">
        <v>658</v>
      </c>
      <c r="G448" s="4">
        <v>683</v>
      </c>
      <c r="H448" s="4">
        <v>590</v>
      </c>
      <c r="I448" s="4">
        <v>596</v>
      </c>
      <c r="J448" s="4">
        <v>248</v>
      </c>
      <c r="K448" s="4">
        <v>267</v>
      </c>
      <c r="L448" s="4">
        <v>225</v>
      </c>
      <c r="M448" s="4">
        <v>184</v>
      </c>
      <c r="N448" s="4">
        <v>174</v>
      </c>
      <c r="O448" s="4">
        <v>158</v>
      </c>
    </row>
    <row r="449" spans="1:16">
      <c r="A449" s="3" t="s">
        <v>457</v>
      </c>
      <c r="B449">
        <v>21.82</v>
      </c>
      <c r="C449" s="4">
        <v>3937</v>
      </c>
      <c r="D449" s="4">
        <v>4562</v>
      </c>
      <c r="E449" s="4">
        <v>4182</v>
      </c>
      <c r="F449" s="4">
        <v>5129</v>
      </c>
      <c r="G449" s="4">
        <v>5499</v>
      </c>
      <c r="H449" s="4">
        <v>5225</v>
      </c>
      <c r="I449" s="4">
        <v>5264</v>
      </c>
      <c r="J449" s="4">
        <v>3727</v>
      </c>
      <c r="K449" s="4">
        <v>4766</v>
      </c>
      <c r="L449" s="4">
        <v>4608</v>
      </c>
      <c r="M449" s="4">
        <v>4298</v>
      </c>
      <c r="N449" s="4">
        <v>3700</v>
      </c>
      <c r="O449" s="4">
        <v>3633</v>
      </c>
    </row>
    <row r="450" spans="1:16">
      <c r="C450" s="6">
        <f t="shared" ref="C450:O450" si="0">SUM(C2:C449)</f>
        <v>581238</v>
      </c>
      <c r="D450" s="6">
        <f t="shared" si="0"/>
        <v>617817</v>
      </c>
      <c r="E450" s="6">
        <f t="shared" si="0"/>
        <v>633558</v>
      </c>
      <c r="F450" s="6">
        <f t="shared" si="0"/>
        <v>650787</v>
      </c>
      <c r="G450" s="6">
        <f t="shared" si="0"/>
        <v>681602</v>
      </c>
      <c r="H450" s="6">
        <f t="shared" si="0"/>
        <v>638850</v>
      </c>
      <c r="I450" s="6">
        <f t="shared" si="0"/>
        <v>654763</v>
      </c>
      <c r="J450" s="6">
        <f t="shared" si="0"/>
        <v>531533</v>
      </c>
      <c r="K450" s="6">
        <f t="shared" si="0"/>
        <v>540838</v>
      </c>
      <c r="L450" s="6">
        <f t="shared" si="0"/>
        <v>540337</v>
      </c>
      <c r="M450" s="6">
        <f t="shared" si="0"/>
        <v>561385</v>
      </c>
      <c r="N450" s="6">
        <f t="shared" si="0"/>
        <v>552809</v>
      </c>
      <c r="O450" s="6">
        <f t="shared" si="0"/>
        <v>550724</v>
      </c>
    </row>
    <row r="452" spans="1:16"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</row>
    <row r="453" spans="1:16"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450"/>
  <sheetViews>
    <sheetView tabSelected="1" workbookViewId="0">
      <selection activeCell="AP45" sqref="AP45"/>
    </sheetView>
  </sheetViews>
  <sheetFormatPr defaultRowHeight="15"/>
  <sheetData>
    <row r="1" spans="1:30">
      <c r="A1" s="15">
        <v>1869</v>
      </c>
      <c r="B1" s="15"/>
      <c r="C1" s="15">
        <v>1880</v>
      </c>
      <c r="D1" s="15"/>
      <c r="E1" s="15">
        <v>1890</v>
      </c>
      <c r="F1" s="15"/>
      <c r="G1" s="15">
        <v>1900</v>
      </c>
      <c r="H1" s="15"/>
      <c r="I1" s="15">
        <v>1910</v>
      </c>
      <c r="J1" s="15"/>
      <c r="K1" s="15">
        <v>1921</v>
      </c>
      <c r="L1" s="15"/>
      <c r="M1" s="15">
        <v>1930</v>
      </c>
      <c r="N1" s="15"/>
      <c r="O1" s="15">
        <v>1950</v>
      </c>
      <c r="P1" s="15"/>
      <c r="Q1" s="15">
        <v>1961</v>
      </c>
      <c r="R1" s="15"/>
      <c r="S1" s="15">
        <v>1970</v>
      </c>
      <c r="T1" s="15"/>
      <c r="U1" s="15">
        <v>1980</v>
      </c>
      <c r="V1" s="15"/>
      <c r="W1" s="15">
        <v>1991</v>
      </c>
      <c r="X1" s="15"/>
      <c r="Y1" s="15">
        <v>2001</v>
      </c>
      <c r="Z1" s="15"/>
      <c r="AA1" s="15">
        <v>2001</v>
      </c>
      <c r="AB1" s="15"/>
    </row>
    <row r="2" spans="1:30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</row>
    <row r="3" spans="1:30">
      <c r="A3" s="7">
        <v>1.9647717458252901E-3</v>
      </c>
      <c r="B3" s="7">
        <v>1.8914675897028504E-4</v>
      </c>
      <c r="C3" s="8">
        <v>2.1673084424675914E-3</v>
      </c>
      <c r="D3" s="7">
        <v>1.8914675897028504E-4</v>
      </c>
      <c r="E3" s="8">
        <v>2.1276662910104521E-3</v>
      </c>
      <c r="F3" s="7">
        <v>1.8914675897028504E-4</v>
      </c>
      <c r="G3" s="8">
        <v>1.5074056488528504E-3</v>
      </c>
      <c r="H3" s="7">
        <v>1.8914675897028504E-4</v>
      </c>
      <c r="I3" s="8">
        <v>1.5801009973562285E-3</v>
      </c>
      <c r="J3" s="7">
        <v>1.8914675897028504E-4</v>
      </c>
      <c r="K3" s="7">
        <v>1.9472489629803553E-3</v>
      </c>
      <c r="L3" s="7">
        <v>1.8914675897028504E-4</v>
      </c>
      <c r="M3" s="8">
        <v>1.5547610356724494E-3</v>
      </c>
      <c r="N3" s="7">
        <v>1.8914675897028504E-4</v>
      </c>
      <c r="O3" s="7">
        <v>1.0422683069536605E-3</v>
      </c>
      <c r="P3" s="7">
        <v>1.8914675897028504E-4</v>
      </c>
      <c r="Q3" s="8">
        <v>1.2739489458950739E-3</v>
      </c>
      <c r="R3" s="7">
        <v>1.8914675897028504E-4</v>
      </c>
      <c r="S3" s="8">
        <v>1.4435435663299014E-3</v>
      </c>
      <c r="T3" s="7">
        <v>1.8914675897028504E-4</v>
      </c>
      <c r="U3" s="8">
        <v>2.3976415472447606E-3</v>
      </c>
      <c r="V3" s="7">
        <v>1.8914675897028504E-4</v>
      </c>
      <c r="W3" s="7">
        <v>2.8617479093140667E-3</v>
      </c>
      <c r="X3" s="7">
        <v>1.8914675897028504E-4</v>
      </c>
      <c r="Y3" s="8">
        <v>2.7636347789455336E-3</v>
      </c>
      <c r="Z3" s="7">
        <v>1.8914675897028504E-4</v>
      </c>
      <c r="AA3" s="8">
        <v>2.5180108975618371E-3</v>
      </c>
      <c r="AB3" s="7">
        <v>1.8914675897028504E-4</v>
      </c>
      <c r="AC3">
        <v>1</v>
      </c>
      <c r="AD3">
        <v>1</v>
      </c>
    </row>
    <row r="4" spans="1:30">
      <c r="A4" s="8">
        <v>7.3463882265096224E-3</v>
      </c>
      <c r="B4" s="7">
        <v>1.883061067081949E-3</v>
      </c>
      <c r="C4" s="8">
        <v>2.3625118764941722E-2</v>
      </c>
      <c r="D4" s="7">
        <v>5.2225521782350926E-3</v>
      </c>
      <c r="E4" s="8">
        <v>2.3917305124392715E-2</v>
      </c>
      <c r="F4" s="7">
        <v>5.2225521782350926E-3</v>
      </c>
      <c r="G4" s="8">
        <v>2.3096650670649536E-2</v>
      </c>
      <c r="H4" s="7">
        <v>5.2225521782350926E-3</v>
      </c>
      <c r="I4" s="8">
        <v>2.3575341621650172E-2</v>
      </c>
      <c r="J4" s="7">
        <v>5.2225521782350926E-3</v>
      </c>
      <c r="K4" s="8">
        <v>2.5326759020114265E-2</v>
      </c>
      <c r="L4" s="7">
        <v>5.2225521782350926E-3</v>
      </c>
      <c r="M4" s="8">
        <v>2.7889480621232414E-2</v>
      </c>
      <c r="N4" s="7">
        <v>5.2225521782350926E-3</v>
      </c>
      <c r="O4" s="8">
        <v>3.5963900642105008E-2</v>
      </c>
      <c r="P4" s="7">
        <v>7.1959833634917345E-3</v>
      </c>
      <c r="Q4" s="8">
        <v>0.12443097563410854</v>
      </c>
      <c r="R4" s="7">
        <v>2.2384468108805622E-2</v>
      </c>
      <c r="S4" s="8">
        <v>0.15035616661453868</v>
      </c>
      <c r="T4" s="7">
        <v>2.2384468108805622E-2</v>
      </c>
      <c r="U4" s="8">
        <v>0.17366156915485806</v>
      </c>
      <c r="V4" s="7">
        <v>2.2384468108805622E-2</v>
      </c>
      <c r="W4" s="8">
        <v>0.1836059109023189</v>
      </c>
      <c r="X4" s="7">
        <v>2.2384468108805622E-2</v>
      </c>
      <c r="Y4" s="8">
        <v>0.17917686536268621</v>
      </c>
      <c r="Z4" s="7">
        <v>2.2384468108805622E-2</v>
      </c>
      <c r="AA4" s="8">
        <v>0.17252069653552704</v>
      </c>
      <c r="AB4" s="7">
        <v>2.2384468108805622E-2</v>
      </c>
    </row>
    <row r="5" spans="1:30">
      <c r="A5" s="8">
        <v>2.2233577295359214E-2</v>
      </c>
      <c r="B5" s="7">
        <v>6.9164664863467559E-3</v>
      </c>
      <c r="C5" s="8">
        <v>2.9701351694757509E-2</v>
      </c>
      <c r="D5" s="7">
        <v>6.9164664863467567E-3</v>
      </c>
      <c r="E5" s="8">
        <v>3.0551267602966104E-2</v>
      </c>
      <c r="F5" s="7">
        <v>6.9164664863467567E-3</v>
      </c>
      <c r="G5" s="8">
        <v>2.9854622172846106E-2</v>
      </c>
      <c r="H5" s="7">
        <v>6.9164664863467567E-3</v>
      </c>
      <c r="I5" s="8">
        <v>3.0181836320902815E-2</v>
      </c>
      <c r="J5" s="7">
        <v>6.9164664863467567E-3</v>
      </c>
      <c r="K5" s="8">
        <v>3.196681537137043E-2</v>
      </c>
      <c r="L5" s="7">
        <v>6.9164664863467567E-3</v>
      </c>
      <c r="M5" s="8">
        <v>3.4991286923665509E-2</v>
      </c>
      <c r="N5" s="7">
        <v>6.9164664863467567E-3</v>
      </c>
      <c r="O5" s="8">
        <v>0.14342289189946814</v>
      </c>
      <c r="P5" s="7">
        <v>2.9391304713327071E-2</v>
      </c>
      <c r="Q5" s="8">
        <v>0.15927689992197291</v>
      </c>
      <c r="R5" s="7">
        <v>2.9391304713327071E-2</v>
      </c>
      <c r="S5" s="8">
        <v>0.18686856535828564</v>
      </c>
      <c r="T5" s="7">
        <v>2.9391304713327071E-2</v>
      </c>
      <c r="U5" s="8">
        <v>0.20248670698362084</v>
      </c>
      <c r="V5" s="7">
        <v>2.7623833332282518E-2</v>
      </c>
      <c r="W5" s="8">
        <v>0.21400158101622804</v>
      </c>
      <c r="X5" s="7">
        <v>2.7623833332282518E-2</v>
      </c>
      <c r="Y5" s="8">
        <v>0.2091174526623136</v>
      </c>
      <c r="Z5" s="7">
        <v>2.7623833332282518E-2</v>
      </c>
      <c r="AA5" s="8">
        <v>0.20296033006310349</v>
      </c>
      <c r="AB5" s="7">
        <v>2.7623833332282518E-2</v>
      </c>
    </row>
    <row r="6" spans="1:30">
      <c r="A6" s="8">
        <v>3.5900956234795382E-2</v>
      </c>
      <c r="B6" s="7">
        <v>1.2155831709823652E-2</v>
      </c>
      <c r="C6" s="8">
        <v>3.5076729840713347E-2</v>
      </c>
      <c r="D6" s="7">
        <v>8.5452302441464331E-3</v>
      </c>
      <c r="E6" s="8">
        <v>3.57441623339931E-2</v>
      </c>
      <c r="F6" s="7">
        <v>8.5452302441464331E-3</v>
      </c>
      <c r="G6" s="8">
        <v>4.6073446457904045E-2</v>
      </c>
      <c r="H6" s="7">
        <v>1.1594696324878473E-2</v>
      </c>
      <c r="I6" s="8">
        <v>5.7033283353041808E-2</v>
      </c>
      <c r="J6" s="7">
        <v>1.3923303090868207E-2</v>
      </c>
      <c r="K6" s="8">
        <v>5.827502543633091E-2</v>
      </c>
      <c r="L6" s="7">
        <v>1.3923303090868207E-2</v>
      </c>
      <c r="M6" s="8">
        <v>6.347334837185363E-2</v>
      </c>
      <c r="N6" s="7">
        <v>1.3923303090868207E-2</v>
      </c>
      <c r="O6" s="8">
        <v>0.16699809795440734</v>
      </c>
      <c r="P6" s="7">
        <v>3.4424710132591879E-2</v>
      </c>
      <c r="Q6" s="8">
        <v>0.18363909340689816</v>
      </c>
      <c r="R6" s="7">
        <v>3.4630669936803971E-2</v>
      </c>
      <c r="S6" s="8">
        <v>0.21169381330540013</v>
      </c>
      <c r="T6" s="7">
        <v>3.4630669936803971E-2</v>
      </c>
      <c r="U6" s="8">
        <v>0.21142175156087176</v>
      </c>
      <c r="V6" s="7">
        <v>2.931774764039418E-2</v>
      </c>
      <c r="W6" s="8">
        <v>0.22337371497207897</v>
      </c>
      <c r="X6" s="7">
        <v>2.931774764039418E-2</v>
      </c>
      <c r="Y6" s="8">
        <v>0.24797539239255961</v>
      </c>
      <c r="Z6" s="7">
        <v>3.4630669936803971E-2</v>
      </c>
      <c r="AA6" s="8">
        <v>0.24024924162270211</v>
      </c>
      <c r="AB6" s="7">
        <v>3.4630669936803971E-2</v>
      </c>
    </row>
    <row r="7" spans="1:30">
      <c r="A7" s="8">
        <v>4.7445280590739075E-2</v>
      </c>
      <c r="B7" s="7">
        <v>1.6661727834626886E-2</v>
      </c>
      <c r="C7" s="8">
        <v>5.0633116278768625E-2</v>
      </c>
      <c r="D7" s="7">
        <v>1.3784595467623329E-2</v>
      </c>
      <c r="E7" s="8">
        <v>5.004908784988904E-2</v>
      </c>
      <c r="F7" s="7">
        <v>1.322346008267815E-2</v>
      </c>
      <c r="G7" s="8">
        <v>6.3480063369428089E-2</v>
      </c>
      <c r="H7" s="7">
        <v>1.6834061548355369E-2</v>
      </c>
      <c r="I7" s="8">
        <v>7.441292719211505E-2</v>
      </c>
      <c r="J7" s="7">
        <v>1.8601532929399922E-2</v>
      </c>
      <c r="K7" s="8">
        <v>7.7216874070595604E-2</v>
      </c>
      <c r="L7" s="7">
        <v>1.9162668314345103E-2</v>
      </c>
      <c r="M7" s="8">
        <v>9.2245591152829348E-2</v>
      </c>
      <c r="N7" s="7">
        <v>2.1453445728540778E-2</v>
      </c>
      <c r="O7" s="8">
        <v>0.17468153435440509</v>
      </c>
      <c r="P7" s="7">
        <v>3.6118624440703545E-2</v>
      </c>
      <c r="Q7" s="8">
        <v>0.19149542007033526</v>
      </c>
      <c r="R7" s="7">
        <v>3.6324584244915636E-2</v>
      </c>
      <c r="S7" s="8">
        <v>0.21952041041054007</v>
      </c>
      <c r="T7" s="7">
        <v>3.6324584244915636E-2</v>
      </c>
      <c r="U7" s="8">
        <v>0.24831799923403725</v>
      </c>
      <c r="V7" s="7">
        <v>3.6324584244915629E-2</v>
      </c>
      <c r="W7" s="8">
        <v>0.26084054347885077</v>
      </c>
      <c r="X7" s="7">
        <v>3.6324584244915629E-2</v>
      </c>
      <c r="Y7" s="8">
        <v>0.25684735003377374</v>
      </c>
      <c r="Z7" s="7">
        <v>3.6324584244915636E-2</v>
      </c>
      <c r="AA7" s="8">
        <v>0.24869187801796314</v>
      </c>
      <c r="AB7" s="7">
        <v>3.6324584244915636E-2</v>
      </c>
    </row>
    <row r="8" spans="1:30">
      <c r="A8" s="8">
        <v>4.9022947570530488E-2</v>
      </c>
      <c r="B8" s="7">
        <v>1.7306928445781081E-2</v>
      </c>
      <c r="C8" s="8">
        <v>6.2921544729264478E-2</v>
      </c>
      <c r="D8" s="7">
        <v>1.8462825306155048E-2</v>
      </c>
      <c r="E8" s="8">
        <v>6.5730367227625569E-2</v>
      </c>
      <c r="F8" s="7">
        <v>1.8462825306155048E-2</v>
      </c>
      <c r="G8" s="8">
        <v>8.6741130354478502E-2</v>
      </c>
      <c r="H8" s="7">
        <v>2.3840898152876818E-2</v>
      </c>
      <c r="I8" s="8">
        <v>8.5668762709029608E-2</v>
      </c>
      <c r="J8" s="7">
        <v>2.1817027831894768E-2</v>
      </c>
      <c r="K8" s="8">
        <v>9.3289504578539573E-2</v>
      </c>
      <c r="L8" s="7">
        <v>2.3840898152876822E-2</v>
      </c>
      <c r="M8" s="8">
        <v>0.10432477094765587</v>
      </c>
      <c r="N8" s="7">
        <v>2.4668940631035623E-2</v>
      </c>
      <c r="O8" s="8">
        <v>0.19841477387104844</v>
      </c>
      <c r="P8" s="7">
        <v>4.1357989664180445E-2</v>
      </c>
      <c r="Q8" s="8">
        <v>0.21441540720141702</v>
      </c>
      <c r="R8" s="7">
        <v>4.1357989664180445E-2</v>
      </c>
      <c r="S8" s="8">
        <v>0.24168065485058399</v>
      </c>
      <c r="T8" s="7">
        <v>4.1357989664180445E-2</v>
      </c>
      <c r="U8" s="8">
        <v>0.2697756441657686</v>
      </c>
      <c r="V8" s="7">
        <v>4.1357989664180438E-2</v>
      </c>
      <c r="W8" s="8">
        <v>0.28355544139114958</v>
      </c>
      <c r="X8" s="7">
        <v>4.1357989664180438E-2</v>
      </c>
      <c r="Y8" s="8">
        <v>0.28030919298959189</v>
      </c>
      <c r="Z8" s="7">
        <v>4.1357989664180445E-2</v>
      </c>
      <c r="AA8" s="8">
        <v>0.27165318139952377</v>
      </c>
      <c r="AB8" s="7">
        <v>4.1357989664180445E-2</v>
      </c>
    </row>
    <row r="9" spans="1:30">
      <c r="A9" s="8">
        <v>6.2984526132152413E-2</v>
      </c>
      <c r="B9" s="7">
        <v>2.3122140468789736E-2</v>
      </c>
      <c r="C9" s="8">
        <v>7.4297081498242989E-2</v>
      </c>
      <c r="D9" s="7">
        <v>2.2968721430958284E-2</v>
      </c>
      <c r="E9" s="8">
        <v>7.8190157807177876E-2</v>
      </c>
      <c r="F9" s="7">
        <v>2.2968721430958284E-2</v>
      </c>
      <c r="G9" s="8">
        <v>9.2002452415306385E-2</v>
      </c>
      <c r="H9" s="7">
        <v>2.5469661910676494E-2</v>
      </c>
      <c r="I9" s="8">
        <v>0.11173382707210366</v>
      </c>
      <c r="J9" s="7">
        <v>2.9347170469567335E-2</v>
      </c>
      <c r="K9" s="8">
        <v>0.10860921969163341</v>
      </c>
      <c r="L9" s="7">
        <v>2.8346794277680058E-2</v>
      </c>
      <c r="M9" s="8">
        <v>0.12366612041303494</v>
      </c>
      <c r="N9" s="7">
        <v>2.9908305854512519E-2</v>
      </c>
      <c r="O9" s="8">
        <v>0.22867253773519236</v>
      </c>
      <c r="P9" s="7">
        <v>4.8888132301853016E-2</v>
      </c>
      <c r="Q9" s="8">
        <v>0.24567060746471214</v>
      </c>
      <c r="R9" s="7">
        <v>4.8888132301853016E-2</v>
      </c>
      <c r="S9" s="8">
        <v>0.27282418194571167</v>
      </c>
      <c r="T9" s="7">
        <v>4.8888132301853016E-2</v>
      </c>
      <c r="U9" s="8">
        <v>0.30168066478441713</v>
      </c>
      <c r="V9" s="7">
        <v>4.8888132301853009E-2</v>
      </c>
      <c r="W9" s="8">
        <v>0.30782422138568655</v>
      </c>
      <c r="X9" s="7">
        <v>4.7173201687189088E-2</v>
      </c>
      <c r="Y9" s="8">
        <v>0.30422498383945495</v>
      </c>
      <c r="Z9" s="7">
        <v>4.7173201687189095E-2</v>
      </c>
      <c r="AA9" s="8">
        <v>0.29411340601979441</v>
      </c>
      <c r="AB9" s="7">
        <v>4.7173201687189095E-2</v>
      </c>
    </row>
    <row r="10" spans="1:30">
      <c r="A10" s="8">
        <v>6.6809121220567147E-2</v>
      </c>
      <c r="B10" s="7">
        <v>2.4750904226589411E-2</v>
      </c>
      <c r="C10" s="8">
        <v>7.5891404736353946E-2</v>
      </c>
      <c r="D10" s="7">
        <v>2.3613922042112479E-2</v>
      </c>
      <c r="E10" s="8">
        <v>9.473323673602102E-2</v>
      </c>
      <c r="F10" s="7">
        <v>2.9975558035479733E-2</v>
      </c>
      <c r="G10" s="8">
        <v>0.10554605423894453</v>
      </c>
      <c r="H10" s="7">
        <v>2.997555803547973E-2</v>
      </c>
      <c r="I10" s="8">
        <v>0.12919122889897625</v>
      </c>
      <c r="J10" s="7">
        <v>3.4586535693044235E-2</v>
      </c>
      <c r="K10" s="8">
        <v>0.11918603741097285</v>
      </c>
      <c r="L10" s="7">
        <v>3.1562289180174903E-2</v>
      </c>
      <c r="M10" s="8">
        <v>0.14036071066935671</v>
      </c>
      <c r="N10" s="7">
        <v>3.4586535693044235E-2</v>
      </c>
      <c r="O10" s="8">
        <v>0.24048177629610956</v>
      </c>
      <c r="P10" s="7">
        <v>5.2103627204347865E-2</v>
      </c>
      <c r="Q10" s="8">
        <v>0.25776295304693825</v>
      </c>
      <c r="R10" s="7">
        <v>5.2103627204347865E-2</v>
      </c>
      <c r="S10" s="8">
        <v>0.28531453518822514</v>
      </c>
      <c r="T10" s="7">
        <v>5.2103627204347865E-2</v>
      </c>
      <c r="U10" s="8">
        <v>0.31413201278979669</v>
      </c>
      <c r="V10" s="7">
        <v>5.2103627204347858E-2</v>
      </c>
      <c r="W10" s="8">
        <v>0.3385328386477065</v>
      </c>
      <c r="X10" s="7">
        <v>5.4703344324861659E-2</v>
      </c>
      <c r="Y10" s="8">
        <v>0.33396946564885494</v>
      </c>
      <c r="Z10" s="7">
        <v>5.4703344324861666E-2</v>
      </c>
      <c r="AA10" s="8">
        <v>0.32313451801810733</v>
      </c>
      <c r="AB10" s="7">
        <v>5.4703344324861666E-2</v>
      </c>
    </row>
    <row r="11" spans="1:30">
      <c r="A11" s="8">
        <v>6.9410465248314818E-2</v>
      </c>
      <c r="B11" s="7">
        <v>2.5917309240239501E-2</v>
      </c>
      <c r="C11" s="8">
        <v>8.9149375947893933E-2</v>
      </c>
      <c r="D11" s="7">
        <v>2.9429134065121133E-2</v>
      </c>
      <c r="E11" s="8">
        <v>0.10839260178231512</v>
      </c>
      <c r="F11" s="7">
        <v>3.5790770058488387E-2</v>
      </c>
      <c r="G11" s="8">
        <v>0.12583072495301842</v>
      </c>
      <c r="H11" s="7">
        <v>3.7505700673152301E-2</v>
      </c>
      <c r="I11" s="8">
        <v>0.14371143277161746</v>
      </c>
      <c r="J11" s="7">
        <v>3.9092431817847467E-2</v>
      </c>
      <c r="K11" s="8">
        <v>0.14362839477185568</v>
      </c>
      <c r="L11" s="7">
        <v>3.9092431817847474E-2</v>
      </c>
      <c r="M11" s="8">
        <v>0.21693345531131114</v>
      </c>
      <c r="N11" s="7">
        <v>5.6781857042879573E-2</v>
      </c>
      <c r="O11" s="8">
        <v>0.25496817695232471</v>
      </c>
      <c r="P11" s="7">
        <v>5.6609523329151097E-2</v>
      </c>
      <c r="Q11" s="8">
        <v>0.27390087234994581</v>
      </c>
      <c r="R11" s="7">
        <v>5.7160150560820154E-2</v>
      </c>
      <c r="S11" s="8">
        <v>0.30589243379594588</v>
      </c>
      <c r="T11" s="7">
        <v>5.7918839227356515E-2</v>
      </c>
      <c r="U11" s="8">
        <v>0.33625408587689376</v>
      </c>
      <c r="V11" s="7">
        <v>5.7918839227356508E-2</v>
      </c>
      <c r="W11" s="8">
        <v>0.35702023664593013</v>
      </c>
      <c r="X11" s="7">
        <v>5.9564416030397985E-2</v>
      </c>
      <c r="Y11" s="8">
        <v>0.35226174998728943</v>
      </c>
      <c r="Z11" s="7">
        <v>5.9564416030397992E-2</v>
      </c>
      <c r="AA11" s="8">
        <v>0.34090478962803011</v>
      </c>
      <c r="AB11" s="7">
        <v>5.9564416030397992E-2</v>
      </c>
    </row>
    <row r="12" spans="1:30">
      <c r="A12" s="8">
        <v>6.9943809592628164E-2</v>
      </c>
      <c r="B12" s="7">
        <v>2.6167403288211322E-2</v>
      </c>
      <c r="C12" s="8">
        <v>9.1875102174268405E-2</v>
      </c>
      <c r="D12" s="7">
        <v>3.065648636777276E-2</v>
      </c>
      <c r="E12" s="8">
        <v>0.12020683189226559</v>
      </c>
      <c r="F12" s="7">
        <v>4.0847293414960677E-2</v>
      </c>
      <c r="G12" s="8">
        <v>0.13447717916922125</v>
      </c>
      <c r="H12" s="7">
        <v>4.072119557564715E-2</v>
      </c>
      <c r="I12" s="8">
        <v>0.14836664211666045</v>
      </c>
      <c r="J12" s="7">
        <v>4.0721195575647143E-2</v>
      </c>
      <c r="K12" s="8">
        <v>0.20491195116224467</v>
      </c>
      <c r="L12" s="7">
        <v>6.1287753167682812E-2</v>
      </c>
      <c r="M12" s="8">
        <v>0.23132186760705784</v>
      </c>
      <c r="N12" s="7">
        <v>6.1287753167682806E-2</v>
      </c>
      <c r="O12" s="8">
        <v>0.27066240478013598</v>
      </c>
      <c r="P12" s="7">
        <v>6.1666046685623387E-2</v>
      </c>
      <c r="Q12" s="8">
        <v>0.27888572918323046</v>
      </c>
      <c r="R12" s="7">
        <v>5.8725865398963066E-2</v>
      </c>
      <c r="S12" s="8">
        <v>0.32086457155441883</v>
      </c>
      <c r="T12" s="7">
        <v>6.2424735352159748E-2</v>
      </c>
      <c r="U12" s="8">
        <v>0.35273297291520078</v>
      </c>
      <c r="V12" s="7">
        <v>6.2424735352159741E-2</v>
      </c>
      <c r="W12" s="8">
        <v>0.37381084606075515</v>
      </c>
      <c r="X12" s="7">
        <v>6.4070312155201217E-2</v>
      </c>
      <c r="Y12" s="8">
        <v>0.36876911120633926</v>
      </c>
      <c r="Z12" s="7">
        <v>6.4070312155201231E-2</v>
      </c>
      <c r="AA12" s="8">
        <v>0.35718083716201965</v>
      </c>
      <c r="AB12" s="7">
        <v>6.4070312155201231E-2</v>
      </c>
    </row>
    <row r="13" spans="1:30">
      <c r="A13" s="8">
        <v>7.9752184131113263E-2</v>
      </c>
      <c r="B13" s="7">
        <v>3.0845633126743037E-2</v>
      </c>
      <c r="C13" s="8">
        <v>0.1026469002957186</v>
      </c>
      <c r="D13" s="7">
        <v>3.571300972424505E-2</v>
      </c>
      <c r="E13" s="8">
        <v>0.12169840803841164</v>
      </c>
      <c r="F13" s="7">
        <v>4.1492494026114872E-2</v>
      </c>
      <c r="G13" s="8">
        <v>0.14983243365340732</v>
      </c>
      <c r="H13" s="7">
        <v>4.65364075986558E-2</v>
      </c>
      <c r="I13" s="8">
        <v>0.16157669725147519</v>
      </c>
      <c r="J13" s="7">
        <v>4.5351087909108675E-2</v>
      </c>
      <c r="K13" s="8">
        <v>0.22089222822258747</v>
      </c>
      <c r="L13" s="7">
        <v>6.7102965190691463E-2</v>
      </c>
      <c r="M13" s="8">
        <v>0.2477216947200743</v>
      </c>
      <c r="N13" s="7">
        <v>6.7102965190691463E-2</v>
      </c>
      <c r="O13" s="8">
        <v>0.28442448540354037</v>
      </c>
      <c r="P13" s="7">
        <v>6.6295939019084926E-2</v>
      </c>
      <c r="Q13" s="8">
        <v>0.29322273952643857</v>
      </c>
      <c r="R13" s="7">
        <v>6.3231761523766306E-2</v>
      </c>
      <c r="S13" s="8">
        <v>0.33701375252851462</v>
      </c>
      <c r="T13" s="7">
        <v>6.748125870863203E-2</v>
      </c>
      <c r="U13" s="8">
        <v>0.37002769935071295</v>
      </c>
      <c r="V13" s="7">
        <v>6.7285807057696073E-2</v>
      </c>
      <c r="W13" s="8">
        <v>0.38491956534716332</v>
      </c>
      <c r="X13" s="7">
        <v>6.7285807057696059E-2</v>
      </c>
      <c r="Y13" s="8">
        <v>0.37954038683623736</v>
      </c>
      <c r="Z13" s="7">
        <v>6.7285807057696073E-2</v>
      </c>
      <c r="AA13" s="8">
        <v>0.3678675133335616</v>
      </c>
      <c r="AB13" s="7">
        <v>6.7285807057696073E-2</v>
      </c>
    </row>
    <row r="14" spans="1:30">
      <c r="A14" s="8">
        <v>8.2322559777578228E-2</v>
      </c>
      <c r="B14" s="7">
        <v>3.2072985429394664E-2</v>
      </c>
      <c r="C14" s="8">
        <v>0.10504081305629334</v>
      </c>
      <c r="D14" s="7">
        <v>3.687941473789514E-2</v>
      </c>
      <c r="E14" s="8">
        <v>0.13889967453650653</v>
      </c>
      <c r="F14" s="7">
        <v>4.9022636663787443E-2</v>
      </c>
      <c r="G14" s="8">
        <v>0.15298246584519973</v>
      </c>
      <c r="H14" s="7">
        <v>4.7763759901307427E-2</v>
      </c>
      <c r="I14" s="8">
        <v>0.17770487762653278</v>
      </c>
      <c r="J14" s="7">
        <v>5.1166299932117326E-2</v>
      </c>
      <c r="K14" s="8">
        <v>0.22521092588244504</v>
      </c>
      <c r="L14" s="7">
        <v>6.8731728948491139E-2</v>
      </c>
      <c r="M14" s="8">
        <v>0.2602682191877061</v>
      </c>
      <c r="N14" s="7">
        <v>7.1732857524152996E-2</v>
      </c>
      <c r="O14" s="8">
        <v>0.30170845460206613</v>
      </c>
      <c r="P14" s="7">
        <v>7.2111151042093577E-2</v>
      </c>
      <c r="Q14" s="8">
        <v>0.31165524611806122</v>
      </c>
      <c r="R14" s="7">
        <v>6.9046973546774956E-2</v>
      </c>
      <c r="S14" s="8">
        <v>0.35147509794813236</v>
      </c>
      <c r="T14" s="7">
        <v>7.2159488547163753E-2</v>
      </c>
      <c r="U14" s="8">
        <v>0.38640861440900626</v>
      </c>
      <c r="V14" s="7">
        <v>7.2342330414168363E-2</v>
      </c>
      <c r="W14" s="8">
        <v>0.39952858944047581</v>
      </c>
      <c r="X14" s="7">
        <v>7.1964036896227782E-2</v>
      </c>
      <c r="Y14" s="8">
        <v>0.39472222020467601</v>
      </c>
      <c r="Z14" s="7">
        <v>7.1964036896227795E-2</v>
      </c>
      <c r="AA14" s="8">
        <v>0.38326396937291252</v>
      </c>
      <c r="AB14" s="7">
        <v>7.2342330414168363E-2</v>
      </c>
    </row>
    <row r="15" spans="1:30">
      <c r="A15" s="8">
        <v>9.286901406996792E-2</v>
      </c>
      <c r="B15" s="7">
        <v>3.7129508785866953E-2</v>
      </c>
      <c r="C15" s="8">
        <v>0.10955347619116985</v>
      </c>
      <c r="D15" s="7">
        <v>3.9117651385710182E-2</v>
      </c>
      <c r="E15" s="8">
        <v>0.14169499872150618</v>
      </c>
      <c r="F15" s="7">
        <v>5.024998896643907E-2</v>
      </c>
      <c r="G15" s="8">
        <v>0.16573164491607853</v>
      </c>
      <c r="H15" s="7">
        <v>5.2820283257779717E-2</v>
      </c>
      <c r="I15" s="8">
        <v>0.18193168447275682</v>
      </c>
      <c r="J15" s="7">
        <v>5.2732014770260238E-2</v>
      </c>
      <c r="K15" s="8">
        <v>0.22934961258511391</v>
      </c>
      <c r="L15" s="7">
        <v>7.0297443786634051E-2</v>
      </c>
      <c r="M15" s="8">
        <v>0.26441628497639608</v>
      </c>
      <c r="N15" s="7">
        <v>7.3298572362295908E-2</v>
      </c>
      <c r="O15" s="8">
        <v>0.30621993366357314</v>
      </c>
      <c r="P15" s="7">
        <v>7.3676865880236489E-2</v>
      </c>
      <c r="Q15" s="8">
        <v>0.3258554317559047</v>
      </c>
      <c r="R15" s="7">
        <v>7.3725203385306678E-2</v>
      </c>
      <c r="S15" s="8">
        <v>0.36625846462485451</v>
      </c>
      <c r="T15" s="7">
        <v>7.7020560252700071E-2</v>
      </c>
      <c r="U15" s="8">
        <v>0.40036338698041446</v>
      </c>
      <c r="V15" s="7">
        <v>7.7020560252700085E-2</v>
      </c>
      <c r="W15" s="8">
        <v>0.41508188180727879</v>
      </c>
      <c r="X15" s="7">
        <v>7.7020560252700071E-2</v>
      </c>
      <c r="Y15" s="8">
        <v>0.41009652748018971</v>
      </c>
      <c r="Z15" s="7">
        <v>7.7020560252700085E-2</v>
      </c>
      <c r="AA15" s="8">
        <v>0.3975068627963439</v>
      </c>
      <c r="AB15" s="7">
        <v>7.7020560252700085E-2</v>
      </c>
    </row>
    <row r="16" spans="1:30">
      <c r="A16" s="8">
        <v>0.10537679917692927</v>
      </c>
      <c r="B16" s="7">
        <v>4.3156985505053369E-2</v>
      </c>
      <c r="C16" s="8">
        <v>0.12396227361823968</v>
      </c>
      <c r="D16" s="7">
        <v>4.6647794023382753E-2</v>
      </c>
      <c r="E16" s="8">
        <v>0.14416043992815181</v>
      </c>
      <c r="F16" s="7">
        <v>5.141639398008916E-2</v>
      </c>
      <c r="G16" s="8">
        <v>0.17686892946540111</v>
      </c>
      <c r="H16" s="7">
        <v>5.745017559124125E-2</v>
      </c>
      <c r="I16" s="8">
        <v>0.19509332425667764</v>
      </c>
      <c r="J16" s="7">
        <v>5.7788538126732528E-2</v>
      </c>
      <c r="K16" s="8">
        <v>0.24153713704312441</v>
      </c>
      <c r="L16" s="7">
        <v>7.4927336120095583E-2</v>
      </c>
      <c r="M16" s="8">
        <v>0.26871707778234266</v>
      </c>
      <c r="N16" s="7">
        <v>7.4927336120095583E-2</v>
      </c>
      <c r="O16" s="8">
        <v>0.31884944114476432</v>
      </c>
      <c r="P16" s="7">
        <v>7.8355095718768211E-2</v>
      </c>
      <c r="Q16" s="8">
        <v>0.33948982874724037</v>
      </c>
      <c r="R16" s="7">
        <v>7.8355095718768211E-2</v>
      </c>
      <c r="S16" s="8">
        <v>0.3799610243237091</v>
      </c>
      <c r="T16" s="7">
        <v>8.1650452586161604E-2</v>
      </c>
      <c r="U16" s="8">
        <v>0.4131692154225709</v>
      </c>
      <c r="V16" s="7">
        <v>8.1650452586161618E-2</v>
      </c>
      <c r="W16" s="8">
        <v>0.43597879195165051</v>
      </c>
      <c r="X16" s="7">
        <v>8.4367861023368032E-2</v>
      </c>
      <c r="Y16" s="8">
        <v>0.43140665741823492</v>
      </c>
      <c r="Z16" s="7">
        <v>8.4367861023368046E-2</v>
      </c>
      <c r="AA16" s="8">
        <v>0.40088824321425798</v>
      </c>
      <c r="AB16" s="7">
        <v>7.8174355482418828E-2</v>
      </c>
    </row>
    <row r="17" spans="1:28">
      <c r="A17" s="8">
        <v>0.1063368189966933</v>
      </c>
      <c r="B17" s="7">
        <v>4.3652970339686563E-2</v>
      </c>
      <c r="C17" s="8">
        <v>0.13812989930675262</v>
      </c>
      <c r="D17" s="7">
        <v>5.4053940452397024E-2</v>
      </c>
      <c r="E17" s="8">
        <v>0.15072021819628195</v>
      </c>
      <c r="F17" s="7">
        <v>5.4631888882584009E-2</v>
      </c>
      <c r="G17" s="8">
        <v>0.17820730899664558</v>
      </c>
      <c r="H17" s="7">
        <v>5.8059648481256609E-2</v>
      </c>
      <c r="I17" s="8">
        <v>0.24743325283669942</v>
      </c>
      <c r="J17" s="7">
        <v>7.9983859476567859E-2</v>
      </c>
      <c r="K17" s="8">
        <v>0.25374187994051817</v>
      </c>
      <c r="L17" s="7">
        <v>7.9983859476567873E-2</v>
      </c>
      <c r="M17" s="8">
        <v>0.28194323747676642</v>
      </c>
      <c r="N17" s="7">
        <v>7.9983859476567873E-2</v>
      </c>
      <c r="O17" s="8">
        <v>0.33403570427424079</v>
      </c>
      <c r="P17" s="7">
        <v>8.4382572437954634E-2</v>
      </c>
      <c r="Q17" s="8">
        <v>0.34386452135389894</v>
      </c>
      <c r="R17" s="7">
        <v>7.9983859476567887E-2</v>
      </c>
      <c r="S17" s="8">
        <v>0.38437863777605458</v>
      </c>
      <c r="T17" s="7">
        <v>8.3216167424304516E-2</v>
      </c>
      <c r="U17" s="8">
        <v>0.41747998254317442</v>
      </c>
      <c r="V17" s="7">
        <v>8.321616742430453E-2</v>
      </c>
      <c r="W17" s="8">
        <v>0.45294667778563658</v>
      </c>
      <c r="X17" s="7">
        <v>9.0395337742554455E-2</v>
      </c>
      <c r="Y17" s="8">
        <v>0.44829170328513013</v>
      </c>
      <c r="Z17" s="7">
        <v>9.0395337742554469E-2</v>
      </c>
      <c r="AA17" s="8">
        <v>0.41786363808414873</v>
      </c>
      <c r="AB17" s="7">
        <v>8.4201832201605251E-2</v>
      </c>
    </row>
    <row r="18" spans="1:28">
      <c r="A18" s="8">
        <v>0.12072851396501952</v>
      </c>
      <c r="B18" s="7">
        <v>5.1183112977359134E-2</v>
      </c>
      <c r="C18" s="8">
        <v>0.14961711963251251</v>
      </c>
      <c r="D18" s="7">
        <v>6.008141717158344E-2</v>
      </c>
      <c r="E18" s="8">
        <v>0.16555863867238674</v>
      </c>
      <c r="F18" s="7">
        <v>6.203803531159828E-2</v>
      </c>
      <c r="G18" s="8">
        <v>0.18153866011459968</v>
      </c>
      <c r="H18" s="7">
        <v>5.9625363319399521E-2</v>
      </c>
      <c r="I18" s="8">
        <v>0.24881088963940834</v>
      </c>
      <c r="J18" s="7">
        <v>8.0593332366583226E-2</v>
      </c>
      <c r="K18" s="8">
        <v>0.26715347890741181</v>
      </c>
      <c r="L18" s="7">
        <v>8.6011336195754295E-2</v>
      </c>
      <c r="M18" s="8">
        <v>0.29561077825106186</v>
      </c>
      <c r="N18" s="7">
        <v>8.6011336195754295E-2</v>
      </c>
      <c r="O18" s="8">
        <v>0.33923763905533622</v>
      </c>
      <c r="P18" s="7">
        <v>8.6620809085769676E-2</v>
      </c>
      <c r="Q18" s="8">
        <v>0.35939227643028043</v>
      </c>
      <c r="R18" s="7">
        <v>8.6011336195754309E-2</v>
      </c>
      <c r="S18" s="8">
        <v>0.40111448966108187</v>
      </c>
      <c r="T18" s="7">
        <v>8.9243644143490938E-2</v>
      </c>
      <c r="U18" s="8">
        <v>0.42193147305325218</v>
      </c>
      <c r="V18" s="7">
        <v>8.4844931182104205E-2</v>
      </c>
      <c r="W18" s="8">
        <v>0.46306590522223762</v>
      </c>
      <c r="X18" s="7">
        <v>9.4043768560025734E-2</v>
      </c>
      <c r="Y18" s="8">
        <v>0.45810968833753385</v>
      </c>
      <c r="Z18" s="7">
        <v>9.4043768560025748E-2</v>
      </c>
      <c r="AA18" s="8">
        <v>0.42224176869988078</v>
      </c>
      <c r="AB18" s="7">
        <v>8.5767547039748163E-2</v>
      </c>
    </row>
    <row r="19" spans="1:28">
      <c r="A19" s="8">
        <v>0.13400878813842182</v>
      </c>
      <c r="B19" s="7">
        <v>5.8589259406373405E-2</v>
      </c>
      <c r="C19" s="8">
        <v>0.15610447753946555</v>
      </c>
      <c r="D19" s="7">
        <v>6.3729847989054719E-2</v>
      </c>
      <c r="E19" s="8">
        <v>0.17003178872336866</v>
      </c>
      <c r="F19" s="7">
        <v>6.4276271959413322E-2</v>
      </c>
      <c r="G19" s="8">
        <v>0.19404812941868843</v>
      </c>
      <c r="H19" s="7">
        <v>6.5652840038585944E-2</v>
      </c>
      <c r="I19" s="8">
        <v>0.26235251657125419</v>
      </c>
      <c r="J19" s="7">
        <v>8.6620809085769648E-2</v>
      </c>
      <c r="K19" s="8">
        <v>0.26973624481490183</v>
      </c>
      <c r="L19" s="7">
        <v>8.7238688498405922E-2</v>
      </c>
      <c r="M19" s="8">
        <v>0.29810939225338023</v>
      </c>
      <c r="N19" s="7">
        <v>8.7165131425473039E-2</v>
      </c>
      <c r="O19" s="8">
        <v>0.34301727268109417</v>
      </c>
      <c r="P19" s="7">
        <v>8.8249572843569352E-2</v>
      </c>
      <c r="Q19" s="8">
        <v>0.37185626749599698</v>
      </c>
      <c r="R19" s="7">
        <v>9.0872407901290642E-2</v>
      </c>
      <c r="S19" s="8">
        <v>0.40514900885928595</v>
      </c>
      <c r="T19" s="7">
        <v>9.0872407901290614E-2</v>
      </c>
      <c r="U19" s="8">
        <v>0.4376818048220027</v>
      </c>
      <c r="V19" s="7">
        <v>9.0872407901290628E-2</v>
      </c>
      <c r="W19" s="8">
        <v>0.46733681976957675</v>
      </c>
      <c r="X19" s="7">
        <v>9.5609483398168646E-2</v>
      </c>
      <c r="Y19" s="8">
        <v>0.51620957140055634</v>
      </c>
      <c r="Z19" s="7">
        <v>0.11576412138178015</v>
      </c>
      <c r="AA19" s="8">
        <v>0.44266883920959321</v>
      </c>
      <c r="AB19" s="7">
        <v>9.3114847810416124E-2</v>
      </c>
    </row>
    <row r="20" spans="1:28">
      <c r="A20" s="8">
        <v>0.13451976642958655</v>
      </c>
      <c r="B20" s="7">
        <v>5.8879284436794507E-2</v>
      </c>
      <c r="C20" s="8">
        <v>0.15654797456204667</v>
      </c>
      <c r="D20" s="7">
        <v>6.3979942037026546E-2</v>
      </c>
      <c r="E20" s="8">
        <v>0.18163609330163932</v>
      </c>
      <c r="F20" s="7">
        <v>7.0303748678599745E-2</v>
      </c>
      <c r="G20" s="8">
        <v>0.20922360157778197</v>
      </c>
      <c r="H20" s="7">
        <v>7.3058986467600215E-2</v>
      </c>
      <c r="I20" s="8">
        <v>0.26500509094750307</v>
      </c>
      <c r="J20" s="7">
        <v>8.7848161388421275E-2</v>
      </c>
      <c r="K20" s="8">
        <v>0.28503717617594121</v>
      </c>
      <c r="L20" s="7">
        <v>9.4644834927420193E-2</v>
      </c>
      <c r="M20" s="8">
        <v>0.30192756768479589</v>
      </c>
      <c r="N20" s="7">
        <v>8.9033481077968407E-2</v>
      </c>
      <c r="O20" s="8">
        <v>0.34564551965729318</v>
      </c>
      <c r="P20" s="7">
        <v>8.9403368073288095E-2</v>
      </c>
      <c r="Q20" s="8">
        <v>0.37527873411261786</v>
      </c>
      <c r="R20" s="7">
        <v>9.2291008593567786E-2</v>
      </c>
      <c r="S20" s="8">
        <v>0.40791394999787167</v>
      </c>
      <c r="T20" s="7">
        <v>9.2026203131009357E-2</v>
      </c>
      <c r="U20" s="8">
        <v>0.44323592543441664</v>
      </c>
      <c r="V20" s="7">
        <v>9.311064454910567E-2</v>
      </c>
      <c r="W20" s="8">
        <v>0.47174340504586565</v>
      </c>
      <c r="X20" s="7">
        <v>9.7238247155968321E-2</v>
      </c>
      <c r="Y20" s="8">
        <v>0.52035320777739846</v>
      </c>
      <c r="Z20" s="7">
        <v>0.11732983621992306</v>
      </c>
      <c r="AA20" s="8">
        <v>0.45219113811569139</v>
      </c>
      <c r="AB20" s="7">
        <v>9.6763278627887403E-2</v>
      </c>
    </row>
    <row r="21" spans="1:28">
      <c r="A21" s="8">
        <v>0.13510128381145078</v>
      </c>
      <c r="B21" s="7">
        <v>5.9213443710975346E-2</v>
      </c>
      <c r="C21" s="8">
        <v>0.19576670761730414</v>
      </c>
      <c r="D21" s="7">
        <v>8.6175263386861878E-2</v>
      </c>
      <c r="E21" s="8">
        <v>0.18435881166365195</v>
      </c>
      <c r="F21" s="7">
        <v>7.1722349370876889E-2</v>
      </c>
      <c r="G21" s="8">
        <v>0.25426137891506745</v>
      </c>
      <c r="H21" s="7">
        <v>9.5254307817435546E-2</v>
      </c>
      <c r="I21" s="8">
        <v>0.28038943547700856</v>
      </c>
      <c r="J21" s="7">
        <v>9.5254307817435546E-2</v>
      </c>
      <c r="K21" s="8">
        <v>0.28731470611254606</v>
      </c>
      <c r="L21" s="7">
        <v>9.5798630157138936E-2</v>
      </c>
      <c r="M21" s="8">
        <v>0.3064498146657646</v>
      </c>
      <c r="N21" s="7">
        <v>9.1271717725783449E-2</v>
      </c>
      <c r="O21" s="8">
        <v>0.35662508254426351</v>
      </c>
      <c r="P21" s="7">
        <v>9.4264439778824427E-2</v>
      </c>
      <c r="Q21" s="8">
        <v>0.38050765663655295</v>
      </c>
      <c r="R21" s="7">
        <v>9.4529245241382828E-2</v>
      </c>
      <c r="S21" s="8">
        <v>0.41122114532227105</v>
      </c>
      <c r="T21" s="7">
        <v>9.3444803823286501E-2</v>
      </c>
      <c r="U21" s="8">
        <v>0.45221194011240057</v>
      </c>
      <c r="V21" s="7">
        <v>9.6759075366576949E-2</v>
      </c>
      <c r="W21" s="8">
        <v>0.52962777378805326</v>
      </c>
      <c r="X21" s="7">
        <v>0.11895859997772272</v>
      </c>
      <c r="Y21" s="8">
        <v>0.53219035306251405</v>
      </c>
      <c r="Z21" s="7">
        <v>0.12195972855338459</v>
      </c>
      <c r="AA21" s="8">
        <v>0.45522104242406752</v>
      </c>
      <c r="AB21" s="7">
        <v>9.7944395056124067E-2</v>
      </c>
    </row>
    <row r="22" spans="1:28">
      <c r="A22" s="8">
        <v>0.13832371593047948</v>
      </c>
      <c r="B22" s="7">
        <v>6.1090199886091621E-2</v>
      </c>
      <c r="C22" s="8">
        <v>0.19662780402611127</v>
      </c>
      <c r="D22" s="7">
        <v>8.6671248221495065E-2</v>
      </c>
      <c r="E22" s="8">
        <v>0.19302889396077391</v>
      </c>
      <c r="F22" s="7">
        <v>7.6352241704338422E-2</v>
      </c>
      <c r="G22" s="8">
        <v>0.25556748982385941</v>
      </c>
      <c r="H22" s="7">
        <v>9.5899508428589741E-2</v>
      </c>
      <c r="I22" s="8">
        <v>0.28784833377836333</v>
      </c>
      <c r="J22" s="7">
        <v>9.8902738634906825E-2</v>
      </c>
      <c r="K22" s="8">
        <v>0.29164279564843087</v>
      </c>
      <c r="L22" s="7">
        <v>9.8036866804953979E-2</v>
      </c>
      <c r="M22" s="8">
        <v>0.34971585138439409</v>
      </c>
      <c r="N22" s="7">
        <v>0.11299207054753785</v>
      </c>
      <c r="O22" s="8">
        <v>0.36652663146032327</v>
      </c>
      <c r="P22" s="7">
        <v>9.8679965785452975E-2</v>
      </c>
      <c r="Q22" s="8">
        <v>0.39072143599377268</v>
      </c>
      <c r="R22" s="7">
        <v>9.8944771248011376E-2</v>
      </c>
      <c r="S22" s="8">
        <v>0.4195437291912269</v>
      </c>
      <c r="T22" s="7">
        <v>9.7093234640757781E-2</v>
      </c>
      <c r="U22" s="8">
        <v>0.47014793768982072</v>
      </c>
      <c r="V22" s="7">
        <v>0.10410637613724491</v>
      </c>
      <c r="W22" s="8">
        <v>0.54166267191742523</v>
      </c>
      <c r="X22" s="7">
        <v>0.12358849231118425</v>
      </c>
      <c r="Y22" s="8">
        <v>0.53790101756959929</v>
      </c>
      <c r="Z22" s="7">
        <v>0.12419796520119963</v>
      </c>
      <c r="AA22" s="8">
        <v>0.51077048970535477</v>
      </c>
      <c r="AB22" s="7">
        <v>0.11966474787787847</v>
      </c>
    </row>
    <row r="23" spans="1:28">
      <c r="A23" s="8">
        <v>0.14213970869076012</v>
      </c>
      <c r="B23" s="7">
        <v>6.3328436533906657E-2</v>
      </c>
      <c r="C23" s="8">
        <v>0.19822374586649444</v>
      </c>
      <c r="D23" s="7">
        <v>8.7610677124380809E-2</v>
      </c>
      <c r="E23" s="8">
        <v>0.23313098406144345</v>
      </c>
      <c r="F23" s="7">
        <v>9.8072594526092821E-2</v>
      </c>
      <c r="G23" s="8">
        <v>0.25791080645433911</v>
      </c>
      <c r="H23" s="7">
        <v>9.7065913442239832E-2</v>
      </c>
      <c r="I23" s="8">
        <v>0.33154832292158765</v>
      </c>
      <c r="J23" s="7">
        <v>0.12062309145666122</v>
      </c>
      <c r="K23" s="8">
        <v>0.29281678015183543</v>
      </c>
      <c r="L23" s="7">
        <v>9.8646339694969346E-2</v>
      </c>
      <c r="M23" s="8">
        <v>0.35208770196238948</v>
      </c>
      <c r="N23" s="7">
        <v>0.11421942285018948</v>
      </c>
      <c r="O23" s="8">
        <v>0.37433799971027198</v>
      </c>
      <c r="P23" s="7">
        <v>0.10232839660292425</v>
      </c>
      <c r="Q23" s="8">
        <v>0.39331740743069094</v>
      </c>
      <c r="R23" s="7">
        <v>0.10009856647773012</v>
      </c>
      <c r="S23" s="8">
        <v>0.42946346446754519</v>
      </c>
      <c r="T23" s="7">
        <v>0.10150876064738633</v>
      </c>
      <c r="U23" s="8">
        <v>0.52270723300408806</v>
      </c>
      <c r="V23" s="7">
        <v>0.12582672895899932</v>
      </c>
      <c r="W23" s="8">
        <v>0.54724145229184029</v>
      </c>
      <c r="X23" s="7">
        <v>0.1258267289589993</v>
      </c>
      <c r="Y23" s="8">
        <v>0.54200289074018926</v>
      </c>
      <c r="Z23" s="7">
        <v>0.12582672895899932</v>
      </c>
      <c r="AA23" s="8">
        <v>0.51619223400017655</v>
      </c>
      <c r="AB23" s="7">
        <v>0.12190298452569351</v>
      </c>
    </row>
    <row r="24" spans="1:28">
      <c r="A24" s="8">
        <v>0.14417673999291172</v>
      </c>
      <c r="B24" s="7">
        <v>6.4545280683282164E-2</v>
      </c>
      <c r="C24" s="8">
        <v>0.20579071148900077</v>
      </c>
      <c r="D24" s="7">
        <v>9.2114471618528815E-2</v>
      </c>
      <c r="E24" s="8">
        <v>0.27296316990709607</v>
      </c>
      <c r="F24" s="7">
        <v>0.12026791587592817</v>
      </c>
      <c r="G24" s="8">
        <v>0.30026106852165146</v>
      </c>
      <c r="H24" s="7">
        <v>0.11878626626399423</v>
      </c>
      <c r="I24" s="8">
        <v>0.33337930346448513</v>
      </c>
      <c r="J24" s="7">
        <v>0.12156252035954697</v>
      </c>
      <c r="K24" s="8">
        <v>0.33415981842373021</v>
      </c>
      <c r="L24" s="7">
        <v>0.12036669251672374</v>
      </c>
      <c r="M24" s="8">
        <v>0.36628367821639285</v>
      </c>
      <c r="N24" s="7">
        <v>0.12162556927920375</v>
      </c>
      <c r="O24" s="8">
        <v>0.38565808708020011</v>
      </c>
      <c r="P24" s="7">
        <v>0.10783466891961477</v>
      </c>
      <c r="Q24" s="8">
        <v>0.40148621213746077</v>
      </c>
      <c r="R24" s="7">
        <v>0.1037469972952014</v>
      </c>
      <c r="S24" s="8">
        <v>0.47766671540168443</v>
      </c>
      <c r="T24" s="7">
        <v>0.12322911346914073</v>
      </c>
      <c r="U24" s="8">
        <v>0.52549319985393261</v>
      </c>
      <c r="V24" s="7">
        <v>0.12698052418871805</v>
      </c>
      <c r="W24" s="8">
        <v>0.54939952135366821</v>
      </c>
      <c r="X24" s="7">
        <v>0.12671571872615964</v>
      </c>
      <c r="Y24" s="8">
        <v>0.54490634147050065</v>
      </c>
      <c r="Z24" s="7">
        <v>0.12698052418871805</v>
      </c>
      <c r="AA24" s="8">
        <v>0.52730428638633886</v>
      </c>
      <c r="AB24" s="7">
        <v>0.12653287685915504</v>
      </c>
    </row>
    <row r="25" spans="1:28">
      <c r="A25" s="8">
        <v>0.1518981897260675</v>
      </c>
      <c r="B25" s="7">
        <v>6.9175173016743696E-2</v>
      </c>
      <c r="C25" s="8">
        <v>0.24203283496569372</v>
      </c>
      <c r="D25" s="7">
        <v>0.11383482444028321</v>
      </c>
      <c r="E25" s="8">
        <v>0.27341143194466799</v>
      </c>
      <c r="F25" s="7">
        <v>0.12051800992389999</v>
      </c>
      <c r="G25" s="8">
        <v>0.30461579595167082</v>
      </c>
      <c r="H25" s="7">
        <v>0.12102450291180927</v>
      </c>
      <c r="I25" s="8">
        <v>0.33772788225386663</v>
      </c>
      <c r="J25" s="7">
        <v>0.12380075700736201</v>
      </c>
      <c r="K25" s="8">
        <v>0.33767081474524546</v>
      </c>
      <c r="L25" s="7">
        <v>0.12223504216921911</v>
      </c>
      <c r="M25" s="8">
        <v>0.37323886658225958</v>
      </c>
      <c r="N25" s="7">
        <v>0.12527400009667503</v>
      </c>
      <c r="O25" s="8">
        <v>0.40073711321780586</v>
      </c>
      <c r="P25" s="7">
        <v>0.11524081534862904</v>
      </c>
      <c r="Q25" s="8">
        <v>0.40402486511672631</v>
      </c>
      <c r="R25" s="7">
        <v>0.10492811372343806</v>
      </c>
      <c r="S25" s="8">
        <v>0.48257661422408599</v>
      </c>
      <c r="T25" s="7">
        <v>0.12546735011695576</v>
      </c>
      <c r="U25" s="8">
        <v>0.52747223385020969</v>
      </c>
      <c r="V25" s="7">
        <v>0.12786951395587839</v>
      </c>
      <c r="W25" s="8">
        <v>0.55212017170487449</v>
      </c>
      <c r="X25" s="7">
        <v>0.12786951395587837</v>
      </c>
      <c r="Y25" s="8">
        <v>0.5471397651092017</v>
      </c>
      <c r="Z25" s="7">
        <v>0.12786951395587839</v>
      </c>
      <c r="AA25" s="8">
        <v>0.53789543315374999</v>
      </c>
      <c r="AB25" s="7">
        <v>0.13094840286578358</v>
      </c>
    </row>
    <row r="26" spans="1:28">
      <c r="A26" s="8">
        <v>0.1635233759664716</v>
      </c>
      <c r="B26" s="7">
        <v>7.6182009621265145E-2</v>
      </c>
      <c r="C26" s="8">
        <v>0.2496710190881766</v>
      </c>
      <c r="D26" s="7">
        <v>0.11846471677374475</v>
      </c>
      <c r="E26" s="8">
        <v>0.27614677740633053</v>
      </c>
      <c r="F26" s="7">
        <v>0.12208372476204291</v>
      </c>
      <c r="G26" s="8">
        <v>0.3073325066419581</v>
      </c>
      <c r="H26" s="7">
        <v>0.12244310360408642</v>
      </c>
      <c r="I26" s="8">
        <v>0.3399447184720702</v>
      </c>
      <c r="J26" s="7">
        <v>0.12498187343559868</v>
      </c>
      <c r="K26" s="8">
        <v>0.34451749236910084</v>
      </c>
      <c r="L26" s="7">
        <v>0.12588347298669039</v>
      </c>
      <c r="M26" s="8">
        <v>0.38163274345068371</v>
      </c>
      <c r="N26" s="7">
        <v>0.12968952610330356</v>
      </c>
      <c r="O26" s="8">
        <v>0.40313583540438697</v>
      </c>
      <c r="P26" s="7">
        <v>0.1164219317768657</v>
      </c>
      <c r="Q26" s="8">
        <v>0.45064510999596924</v>
      </c>
      <c r="R26" s="7">
        <v>0.12664846654519246</v>
      </c>
      <c r="S26" s="8">
        <v>0.49219838730273874</v>
      </c>
      <c r="T26" s="7">
        <v>0.12997114461110376</v>
      </c>
      <c r="U26" s="8">
        <v>0.537207086046118</v>
      </c>
      <c r="V26" s="7">
        <v>0.13228503996250693</v>
      </c>
      <c r="W26" s="8">
        <v>0.55472143181460498</v>
      </c>
      <c r="X26" s="7">
        <v>0.12905063038411504</v>
      </c>
      <c r="Y26" s="8">
        <v>0.55007771587946053</v>
      </c>
      <c r="Z26" s="7">
        <v>0.12905063038411507</v>
      </c>
      <c r="AA26" s="8">
        <v>0.54001330201891473</v>
      </c>
      <c r="AB26" s="7">
        <v>0.13183739263294392</v>
      </c>
    </row>
    <row r="27" spans="1:28">
      <c r="A27" s="8">
        <v>0.16955704891971965</v>
      </c>
      <c r="B27" s="7">
        <v>7.9830440438736425E-2</v>
      </c>
      <c r="C27" s="8">
        <v>0.25692883167669389</v>
      </c>
      <c r="D27" s="7">
        <v>0.12288024278037329</v>
      </c>
      <c r="E27" s="8">
        <v>0.27776304616151948</v>
      </c>
      <c r="F27" s="7">
        <v>0.12302315366492865</v>
      </c>
      <c r="G27" s="8">
        <v>0.30903967042980268</v>
      </c>
      <c r="H27" s="7">
        <v>0.12338253250697216</v>
      </c>
      <c r="I27" s="8">
        <v>0.34905854149488996</v>
      </c>
      <c r="J27" s="7">
        <v>0.12984294514113501</v>
      </c>
      <c r="K27" s="8">
        <v>0.34669797292009091</v>
      </c>
      <c r="L27" s="7">
        <v>0.12706458941492707</v>
      </c>
      <c r="M27" s="8">
        <v>0.38386866698332073</v>
      </c>
      <c r="N27" s="7">
        <v>0.13087064253154024</v>
      </c>
      <c r="O27" s="8">
        <v>0.41211552246050576</v>
      </c>
      <c r="P27" s="7">
        <v>0.12092572627101371</v>
      </c>
      <c r="Q27" s="8">
        <v>0.46025242309157272</v>
      </c>
      <c r="R27" s="7">
        <v>0.13115226103934047</v>
      </c>
      <c r="S27" s="8">
        <v>0.49405278557640869</v>
      </c>
      <c r="T27" s="7">
        <v>0.1308601343782641</v>
      </c>
      <c r="U27" s="8">
        <v>0.54912404143324089</v>
      </c>
      <c r="V27" s="7">
        <v>0.13779131227919744</v>
      </c>
      <c r="W27" s="8">
        <v>0.56422380967024766</v>
      </c>
      <c r="X27" s="7">
        <v>0.13346615639074358</v>
      </c>
      <c r="Y27" s="8">
        <v>0.55993564834654019</v>
      </c>
      <c r="Z27" s="7">
        <v>0.13346615639074361</v>
      </c>
      <c r="AA27" s="8">
        <v>0.54386872457430824</v>
      </c>
      <c r="AB27" s="7">
        <v>0.13346615639074361</v>
      </c>
    </row>
    <row r="28" spans="1:28">
      <c r="A28" s="8">
        <v>0.17187279565341565</v>
      </c>
      <c r="B28" s="7">
        <v>8.1249041131013569E-2</v>
      </c>
      <c r="C28" s="8">
        <v>0.26835130791156603</v>
      </c>
      <c r="D28" s="7">
        <v>0.12988707938489474</v>
      </c>
      <c r="E28" s="8">
        <v>0.28399609822620808</v>
      </c>
      <c r="F28" s="7">
        <v>0.12667158448239993</v>
      </c>
      <c r="G28" s="8">
        <v>0.31556868837269336</v>
      </c>
      <c r="H28" s="7">
        <v>0.12703096332444344</v>
      </c>
      <c r="I28" s="8">
        <v>0.35254297962740716</v>
      </c>
      <c r="J28" s="7">
        <v>0.13171129479363039</v>
      </c>
      <c r="K28" s="8">
        <v>0.35561868983329431</v>
      </c>
      <c r="L28" s="7">
        <v>0.13192566112046339</v>
      </c>
      <c r="M28" s="8">
        <v>0.39303839709940852</v>
      </c>
      <c r="N28" s="7">
        <v>0.13573171423707656</v>
      </c>
      <c r="O28" s="8">
        <v>0.41483595562269887</v>
      </c>
      <c r="P28" s="7">
        <v>0.12234432696329085</v>
      </c>
      <c r="Q28" s="8">
        <v>0.46104563658618664</v>
      </c>
      <c r="R28" s="7">
        <v>0.1315368594492467</v>
      </c>
      <c r="S28" s="8">
        <v>0.49485228662852987</v>
      </c>
      <c r="T28" s="7">
        <v>0.13124473278817034</v>
      </c>
      <c r="U28" s="8">
        <v>0.55216829804857614</v>
      </c>
      <c r="V28" s="7">
        <v>0.13920991297147459</v>
      </c>
      <c r="W28" s="8">
        <v>0.57386004931178747</v>
      </c>
      <c r="X28" s="7">
        <v>0.13796995088489158</v>
      </c>
      <c r="Y28" s="8">
        <v>0.56947218570463609</v>
      </c>
      <c r="Z28" s="7">
        <v>0.13796995088489161</v>
      </c>
      <c r="AA28" s="8">
        <v>0.55361452623724083</v>
      </c>
      <c r="AB28" s="7">
        <v>0.13796995088489161</v>
      </c>
    </row>
    <row r="29" spans="1:28">
      <c r="A29" s="8">
        <v>0.17312357416411178</v>
      </c>
      <c r="B29" s="7">
        <v>8.2016136320170838E-2</v>
      </c>
      <c r="C29" s="8">
        <v>0.27356644443257466</v>
      </c>
      <c r="D29" s="7">
        <v>0.13310257428738959</v>
      </c>
      <c r="E29" s="8">
        <v>0.28483106519055862</v>
      </c>
      <c r="F29" s="7">
        <v>0.12716756931703313</v>
      </c>
      <c r="G29" s="8">
        <v>0.32406762888625618</v>
      </c>
      <c r="H29" s="7">
        <v>0.13189203502997976</v>
      </c>
      <c r="I29" s="8">
        <v>0.35509285477448715</v>
      </c>
      <c r="J29" s="7">
        <v>0.13312989548590753</v>
      </c>
      <c r="K29" s="8">
        <v>0.3581889332394147</v>
      </c>
      <c r="L29" s="7">
        <v>0.13334426181274053</v>
      </c>
      <c r="M29" s="8">
        <v>0.39567904722777558</v>
      </c>
      <c r="N29" s="7">
        <v>0.1371503149293537</v>
      </c>
      <c r="O29" s="8">
        <v>0.41841616607059207</v>
      </c>
      <c r="P29" s="7">
        <v>0.12421267661578622</v>
      </c>
      <c r="Q29" s="8">
        <v>0.46489891612645562</v>
      </c>
      <c r="R29" s="7">
        <v>0.13340520910174208</v>
      </c>
      <c r="S29" s="8">
        <v>0.50090406542583599</v>
      </c>
      <c r="T29" s="7">
        <v>0.13416599939893362</v>
      </c>
      <c r="U29" s="8">
        <v>0.55468884989801992</v>
      </c>
      <c r="V29" s="7">
        <v>0.14039102939971126</v>
      </c>
      <c r="W29" s="8">
        <v>0.58553677671673199</v>
      </c>
      <c r="X29" s="7">
        <v>0.1434762232015821</v>
      </c>
      <c r="Y29" s="8">
        <v>0.58069377764542673</v>
      </c>
      <c r="Z29" s="7">
        <v>0.14347622320158213</v>
      </c>
      <c r="AA29" s="8">
        <v>0.56474460303927687</v>
      </c>
      <c r="AB29" s="7">
        <v>0.14347622320158213</v>
      </c>
    </row>
    <row r="30" spans="1:28">
      <c r="A30" s="8">
        <v>0.18141277755411725</v>
      </c>
      <c r="B30" s="7">
        <v>8.7144115118920784E-2</v>
      </c>
      <c r="C30" s="8">
        <v>0.27418960630736933</v>
      </c>
      <c r="D30" s="7">
        <v>0.13348717269729582</v>
      </c>
      <c r="E30" s="8">
        <v>0.28678826563629523</v>
      </c>
      <c r="F30" s="7">
        <v>0.12834868574526981</v>
      </c>
      <c r="G30" s="8">
        <v>0.32610208870183333</v>
      </c>
      <c r="H30" s="7">
        <v>0.13307315145821644</v>
      </c>
      <c r="I30" s="8">
        <v>0.35718351765399747</v>
      </c>
      <c r="J30" s="7">
        <v>0.13429630049955762</v>
      </c>
      <c r="K30" s="8">
        <v>0.36636769194646646</v>
      </c>
      <c r="L30" s="7">
        <v>0.13793001990244233</v>
      </c>
      <c r="M30" s="8">
        <v>0.39680769988530207</v>
      </c>
      <c r="N30" s="7">
        <v>0.13775978781936907</v>
      </c>
      <c r="O30" s="8">
        <v>0.43197506081466253</v>
      </c>
      <c r="P30" s="7">
        <v>0.1315599773864542</v>
      </c>
      <c r="Q30" s="8">
        <v>0.47621284007410725</v>
      </c>
      <c r="R30" s="7">
        <v>0.1389114814184326</v>
      </c>
      <c r="S30" s="8">
        <v>0.50333773182291786</v>
      </c>
      <c r="T30" s="7">
        <v>0.13534711582717029</v>
      </c>
      <c r="U30" s="8">
        <v>0.5642117263553531</v>
      </c>
      <c r="V30" s="7">
        <v>0.14489482389385927</v>
      </c>
      <c r="W30" s="8">
        <v>0.59457244726478742</v>
      </c>
      <c r="X30" s="7">
        <v>0.14789805410017631</v>
      </c>
      <c r="Y30" s="8">
        <v>0.58943681408473203</v>
      </c>
      <c r="Z30" s="7">
        <v>0.14789805410017634</v>
      </c>
      <c r="AA30" s="8">
        <v>0.56750414110954683</v>
      </c>
      <c r="AB30" s="7">
        <v>0.14489482389385927</v>
      </c>
    </row>
    <row r="31" spans="1:28">
      <c r="A31" s="8">
        <v>0.18854754850852834</v>
      </c>
      <c r="B31" s="7">
        <v>9.1559641125549332E-2</v>
      </c>
      <c r="C31" s="8">
        <v>0.28157366987311777</v>
      </c>
      <c r="D31" s="7">
        <v>0.13807293078699762</v>
      </c>
      <c r="E31" s="8">
        <v>0.28836507470507822</v>
      </c>
      <c r="F31" s="7">
        <v>0.12931333421601826</v>
      </c>
      <c r="G31" s="8">
        <v>0.33398331558559097</v>
      </c>
      <c r="H31" s="7">
        <v>0.13765890954791823</v>
      </c>
      <c r="I31" s="8">
        <v>0.36525127567113946</v>
      </c>
      <c r="J31" s="7">
        <v>0.13888205858925942</v>
      </c>
      <c r="K31" s="8">
        <v>0.36803161931595851</v>
      </c>
      <c r="L31" s="7">
        <v>0.13886944880532809</v>
      </c>
      <c r="M31" s="8">
        <v>0.39837315181218247</v>
      </c>
      <c r="N31" s="7">
        <v>0.13864877758652941</v>
      </c>
      <c r="O31" s="8">
        <v>0.43738206282582648</v>
      </c>
      <c r="P31" s="7">
        <v>0.13450436193442497</v>
      </c>
      <c r="Q31" s="8">
        <v>0.4780340878414609</v>
      </c>
      <c r="R31" s="7">
        <v>0.13980047118559294</v>
      </c>
      <c r="S31" s="8">
        <v>0.51453814934013398</v>
      </c>
      <c r="T31" s="7">
        <v>0.14085338814386081</v>
      </c>
      <c r="U31" s="8">
        <v>0.5734442494901002</v>
      </c>
      <c r="V31" s="7">
        <v>0.14931665479245348</v>
      </c>
      <c r="W31" s="8">
        <v>0.60055823982605183</v>
      </c>
      <c r="X31" s="7">
        <v>0.15084243864814709</v>
      </c>
      <c r="Y31" s="8">
        <v>0.59220771202998224</v>
      </c>
      <c r="Z31" s="7">
        <v>0.14931665479245348</v>
      </c>
      <c r="AA31" s="8">
        <v>0.57312956130374193</v>
      </c>
      <c r="AB31" s="7">
        <v>0.14783920844183004</v>
      </c>
    </row>
    <row r="32" spans="1:28">
      <c r="A32" s="8">
        <v>0.18915659334042165</v>
      </c>
      <c r="B32" s="7">
        <v>9.194423953545558E-2</v>
      </c>
      <c r="C32" s="8">
        <v>0.28344477409977387</v>
      </c>
      <c r="D32" s="7">
        <v>0.13925404721523429</v>
      </c>
      <c r="E32" s="8">
        <v>0.29553411053131667</v>
      </c>
      <c r="F32" s="7">
        <v>0.13372886022264679</v>
      </c>
      <c r="G32" s="8">
        <v>0.33440434427854271</v>
      </c>
      <c r="H32" s="7">
        <v>0.13790900359589006</v>
      </c>
      <c r="I32" s="8">
        <v>0.36637509866461659</v>
      </c>
      <c r="J32" s="7">
        <v>0.13952725920041362</v>
      </c>
      <c r="K32" s="8">
        <v>0.3759865383110278</v>
      </c>
      <c r="L32" s="7">
        <v>0.14337324329947609</v>
      </c>
      <c r="M32" s="8">
        <v>0.40628899311659339</v>
      </c>
      <c r="N32" s="7">
        <v>0.14315257208067741</v>
      </c>
      <c r="O32" s="8">
        <v>0.47694686877390496</v>
      </c>
      <c r="P32" s="7">
        <v>0.15622471475617938</v>
      </c>
      <c r="Q32" s="8">
        <v>0.49312733202918441</v>
      </c>
      <c r="R32" s="7">
        <v>0.14720661761460721</v>
      </c>
      <c r="S32" s="8">
        <v>0.52042891750888787</v>
      </c>
      <c r="T32" s="7">
        <v>0.14379777269183158</v>
      </c>
      <c r="U32" s="8">
        <v>0.57950604308985798</v>
      </c>
      <c r="V32" s="7">
        <v>0.15226103934042426</v>
      </c>
      <c r="W32" s="8">
        <v>0.60327527229115285</v>
      </c>
      <c r="X32" s="7">
        <v>0.15226103934042423</v>
      </c>
      <c r="Y32" s="8">
        <v>0.59790566599603423</v>
      </c>
      <c r="Z32" s="7">
        <v>0.15226103934042426</v>
      </c>
      <c r="AA32" s="8">
        <v>0.58155056839995445</v>
      </c>
      <c r="AB32" s="7">
        <v>0.15226103934042426</v>
      </c>
    </row>
    <row r="33" spans="1:45">
      <c r="A33" s="8">
        <v>0.19424401019892024</v>
      </c>
      <c r="B33" s="7">
        <v>9.5159734437950422E-2</v>
      </c>
      <c r="C33" s="8">
        <v>0.28566711501949604</v>
      </c>
      <c r="D33" s="7">
        <v>0.14067264790751144</v>
      </c>
      <c r="E33" s="8">
        <v>0.3027931144425608</v>
      </c>
      <c r="F33" s="7">
        <v>0.1382326547167948</v>
      </c>
      <c r="G33" s="8">
        <v>0.33548457483016714</v>
      </c>
      <c r="H33" s="7">
        <v>0.13855210257638903</v>
      </c>
      <c r="I33" s="8">
        <v>0.36835719378757692</v>
      </c>
      <c r="J33" s="7">
        <v>0.14068105443013235</v>
      </c>
      <c r="K33" s="8">
        <v>0.38375361978555234</v>
      </c>
      <c r="L33" s="7">
        <v>0.14778876930610463</v>
      </c>
      <c r="M33" s="8">
        <v>0.41432854330498214</v>
      </c>
      <c r="N33" s="7">
        <v>0.14773833017037921</v>
      </c>
      <c r="O33" s="8">
        <v>0.47764673124716628</v>
      </c>
      <c r="P33" s="7">
        <v>0.15660931316608562</v>
      </c>
      <c r="Q33" s="8">
        <v>0.49902003927238847</v>
      </c>
      <c r="R33" s="7">
        <v>0.15012788422537049</v>
      </c>
      <c r="S33" s="8">
        <v>0.53511604794785461</v>
      </c>
      <c r="T33" s="7">
        <v>0.15114507346249956</v>
      </c>
      <c r="U33" s="8">
        <v>0.58326104188747463</v>
      </c>
      <c r="V33" s="7">
        <v>0.15412938899291964</v>
      </c>
      <c r="W33" s="8">
        <v>0.60883958112114656</v>
      </c>
      <c r="X33" s="7">
        <v>0.15518230595118751</v>
      </c>
      <c r="Y33" s="8">
        <v>0.60344927767811096</v>
      </c>
      <c r="Z33" s="7">
        <v>0.15518230595118754</v>
      </c>
      <c r="AA33" s="8">
        <v>0.58227154503490419</v>
      </c>
      <c r="AB33" s="7">
        <v>0.15264563775033049</v>
      </c>
    </row>
    <row r="34" spans="1:45">
      <c r="A34" s="8">
        <v>0.19476875221509948</v>
      </c>
      <c r="B34" s="7">
        <v>9.549179208147604E-2</v>
      </c>
      <c r="C34" s="8">
        <v>0.28717727093945294</v>
      </c>
      <c r="D34" s="7">
        <v>0.14163729637825989</v>
      </c>
      <c r="E34" s="8">
        <v>0.30376066595323542</v>
      </c>
      <c r="F34" s="7">
        <v>0.13884212760681017</v>
      </c>
      <c r="G34" s="8">
        <v>0.33857775278240038</v>
      </c>
      <c r="H34" s="7">
        <v>0.14042045222888441</v>
      </c>
      <c r="I34" s="8">
        <v>0.37592612697732697</v>
      </c>
      <c r="J34" s="7">
        <v>0.14510288532872656</v>
      </c>
      <c r="K34" s="8">
        <v>0.38485873053142383</v>
      </c>
      <c r="L34" s="7">
        <v>0.14843396991725882</v>
      </c>
      <c r="M34" s="8">
        <v>0.41499137855987589</v>
      </c>
      <c r="N34" s="7">
        <v>0.14812292858028545</v>
      </c>
      <c r="O34" s="8">
        <v>0.47924399802081907</v>
      </c>
      <c r="P34" s="7">
        <v>0.15749830293324596</v>
      </c>
      <c r="Q34" s="8">
        <v>0.50783228989087315</v>
      </c>
      <c r="R34" s="7">
        <v>0.15471364231507229</v>
      </c>
      <c r="S34" s="8">
        <v>0.53883965007023382</v>
      </c>
      <c r="T34" s="7">
        <v>0.15301342311499494</v>
      </c>
      <c r="U34" s="8">
        <v>0.5888864148489894</v>
      </c>
      <c r="V34" s="7">
        <v>0.15705065560368292</v>
      </c>
      <c r="W34" s="8">
        <v>0.61225305666152308</v>
      </c>
      <c r="X34" s="7">
        <v>0.15705065560368289</v>
      </c>
      <c r="Y34" s="8">
        <v>0.60696283437801868</v>
      </c>
      <c r="Z34" s="7">
        <v>0.15705065560368292</v>
      </c>
      <c r="AA34" s="8">
        <v>0.58772212839512394</v>
      </c>
      <c r="AB34" s="7">
        <v>0.15556690436109377</v>
      </c>
    </row>
    <row r="35" spans="1:45">
      <c r="A35" s="8">
        <v>0.20173491753808248</v>
      </c>
      <c r="B35" s="7">
        <v>9.9913622980070255E-2</v>
      </c>
      <c r="C35" s="8">
        <v>0.28770007947337156</v>
      </c>
      <c r="D35" s="7">
        <v>0.14197145565244074</v>
      </c>
      <c r="E35" s="8">
        <v>0.30436676673643126</v>
      </c>
      <c r="F35" s="7">
        <v>0.1392267260167164</v>
      </c>
      <c r="G35" s="8">
        <v>0.33965337353081732</v>
      </c>
      <c r="H35" s="7">
        <v>0.1410803642546252</v>
      </c>
      <c r="I35" s="8">
        <v>0.38345984900279051</v>
      </c>
      <c r="J35" s="7">
        <v>0.14960667982287457</v>
      </c>
      <c r="K35" s="8">
        <v>0.38679815293104813</v>
      </c>
      <c r="L35" s="7">
        <v>0.14960037493090891</v>
      </c>
      <c r="M35" s="8">
        <v>0.42419623588993272</v>
      </c>
      <c r="N35" s="7">
        <v>0.15362920089697596</v>
      </c>
      <c r="O35" s="8">
        <v>0.48082433263786073</v>
      </c>
      <c r="P35" s="7">
        <v>0.15838098780844062</v>
      </c>
      <c r="Q35" s="8">
        <v>0.51338478435317059</v>
      </c>
      <c r="R35" s="7">
        <v>0.15765802686304306</v>
      </c>
      <c r="S35" s="8">
        <v>0.54761935606852752</v>
      </c>
      <c r="T35" s="7">
        <v>0.15743525401358915</v>
      </c>
      <c r="U35" s="8">
        <v>0.60232638919814374</v>
      </c>
      <c r="V35" s="7">
        <v>0.16445680203269719</v>
      </c>
      <c r="W35" s="8">
        <v>0.62535342224891399</v>
      </c>
      <c r="X35" s="7">
        <v>0.16445680203269716</v>
      </c>
      <c r="Y35" s="8">
        <v>0.60765828255169552</v>
      </c>
      <c r="Z35" s="7">
        <v>0.15743525401358915</v>
      </c>
      <c r="AA35" s="8">
        <v>0.59031764428094291</v>
      </c>
      <c r="AB35" s="7">
        <v>0.15696659037747387</v>
      </c>
    </row>
    <row r="36" spans="1:45">
      <c r="A36" s="8">
        <v>0.20318871099274305</v>
      </c>
      <c r="B36" s="7">
        <v>0.100853051882956</v>
      </c>
      <c r="C36" s="8">
        <v>0.28957603950684424</v>
      </c>
      <c r="D36" s="7">
        <v>0.14318829980181624</v>
      </c>
      <c r="E36" s="8">
        <v>0.30723469674441789</v>
      </c>
      <c r="F36" s="7">
        <v>0.14109507566921178</v>
      </c>
      <c r="G36" s="8">
        <v>0.34677090968319896</v>
      </c>
      <c r="H36" s="7">
        <v>0.14549589026125373</v>
      </c>
      <c r="I36" s="8">
        <v>0.39077203411961819</v>
      </c>
      <c r="J36" s="7">
        <v>0.1540222058295031</v>
      </c>
      <c r="K36" s="8">
        <v>0.39158331376692512</v>
      </c>
      <c r="L36" s="7">
        <v>0.15254475947887969</v>
      </c>
      <c r="M36" s="8">
        <v>0.42572808787301669</v>
      </c>
      <c r="N36" s="7">
        <v>0.15456862979986172</v>
      </c>
      <c r="O36" s="8">
        <v>0.48250061614236561</v>
      </c>
      <c r="P36" s="7">
        <v>0.15932041671132638</v>
      </c>
      <c r="Q36" s="8">
        <v>0.52148702568976302</v>
      </c>
      <c r="R36" s="7">
        <v>0.16207985776163727</v>
      </c>
      <c r="S36" s="8">
        <v>0.56178829138111952</v>
      </c>
      <c r="T36" s="7">
        <v>0.16484140044260343</v>
      </c>
      <c r="U36" s="8">
        <v>0.60301575567569476</v>
      </c>
      <c r="V36" s="7">
        <v>0.16484140044260343</v>
      </c>
      <c r="W36" s="8">
        <v>0.63782246671092524</v>
      </c>
      <c r="X36" s="7">
        <v>0.17169271637863817</v>
      </c>
      <c r="Y36" s="8">
        <v>0.6206974818602421</v>
      </c>
      <c r="Z36" s="7">
        <v>0.16467116835953016</v>
      </c>
      <c r="AA36" s="8">
        <v>0.59374588818012874</v>
      </c>
      <c r="AB36" s="7">
        <v>0.15883494002996926</v>
      </c>
      <c r="AE36" s="1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>
      <c r="A37" s="8">
        <v>0.20560596519842128</v>
      </c>
      <c r="B37" s="7">
        <v>0.10241876672109891</v>
      </c>
      <c r="C37" s="8">
        <v>0.29245553294907711</v>
      </c>
      <c r="D37" s="7">
        <v>0.14506505597693251</v>
      </c>
      <c r="E37" s="8">
        <v>0.30942234175876543</v>
      </c>
      <c r="F37" s="7">
        <v>0.14254099756000685</v>
      </c>
      <c r="G37" s="8">
        <v>0.35541429069726349</v>
      </c>
      <c r="H37" s="7">
        <v>0.15100216257794424</v>
      </c>
      <c r="I37" s="8">
        <v>0.39221422472351902</v>
      </c>
      <c r="J37" s="7">
        <v>0.15490489070469776</v>
      </c>
      <c r="K37" s="8">
        <v>0.4004758550520468</v>
      </c>
      <c r="L37" s="7">
        <v>0.1580510317955702</v>
      </c>
      <c r="M37" s="8">
        <v>0.42677579521139714</v>
      </c>
      <c r="N37" s="7">
        <v>0.15521172878036069</v>
      </c>
      <c r="O37" s="8">
        <v>0.4875783817749792</v>
      </c>
      <c r="P37" s="7">
        <v>0.16224168332208966</v>
      </c>
      <c r="Q37" s="8">
        <v>0.53488845088547776</v>
      </c>
      <c r="R37" s="7">
        <v>0.16942715853230522</v>
      </c>
      <c r="S37" s="8">
        <v>0.57031630260374544</v>
      </c>
      <c r="T37" s="7">
        <v>0.16942715853230522</v>
      </c>
      <c r="U37" s="8">
        <v>0.61545285321125409</v>
      </c>
      <c r="V37" s="7">
        <v>0.17207731478854443</v>
      </c>
      <c r="W37" s="8">
        <v>0.63965311708022099</v>
      </c>
      <c r="X37" s="7">
        <v>0.17279186921132106</v>
      </c>
      <c r="Y37" s="8">
        <v>0.63377299700031231</v>
      </c>
      <c r="Z37" s="7">
        <v>0.17207731478854443</v>
      </c>
      <c r="AA37" s="8">
        <v>0.60662433332191779</v>
      </c>
      <c r="AB37" s="7">
        <v>0.16624108645898353</v>
      </c>
      <c r="AE37" s="12"/>
      <c r="AF37" s="13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</row>
    <row r="38" spans="1:45">
      <c r="A38" s="8">
        <v>0.21187190101128967</v>
      </c>
      <c r="B38" s="7">
        <v>0.10647911714699436</v>
      </c>
      <c r="C38" s="8">
        <v>0.29484620850510745</v>
      </c>
      <c r="D38" s="7">
        <v>0.14663077081507542</v>
      </c>
      <c r="E38" s="8">
        <v>0.31703332607275087</v>
      </c>
      <c r="F38" s="7">
        <v>0.14766897635875681</v>
      </c>
      <c r="G38" s="8">
        <v>0.36229672688606257</v>
      </c>
      <c r="H38" s="7">
        <v>0.15550595707209225</v>
      </c>
      <c r="I38" s="8">
        <v>0.40036707638768665</v>
      </c>
      <c r="J38" s="7">
        <v>0.16003286950344772</v>
      </c>
      <c r="K38" s="8">
        <v>0.40761681145808892</v>
      </c>
      <c r="L38" s="7">
        <v>0.16247286269416442</v>
      </c>
      <c r="M38" s="8">
        <v>0.42820684736309172</v>
      </c>
      <c r="N38" s="7">
        <v>0.15609441365555535</v>
      </c>
      <c r="O38" s="8">
        <v>0.49521102170514347</v>
      </c>
      <c r="P38" s="7">
        <v>0.16666351422068387</v>
      </c>
      <c r="Q38" s="8">
        <v>0.53646563296218097</v>
      </c>
      <c r="R38" s="7">
        <v>0.17030984340749988</v>
      </c>
      <c r="S38" s="8">
        <v>0.57183202334839178</v>
      </c>
      <c r="T38" s="7">
        <v>0.17030984340749988</v>
      </c>
      <c r="U38" s="8">
        <v>0.62310891812214408</v>
      </c>
      <c r="V38" s="7">
        <v>0.17666307287824623</v>
      </c>
      <c r="W38" s="8">
        <v>0.64026634877507405</v>
      </c>
      <c r="X38" s="7">
        <v>0.17317646762122729</v>
      </c>
      <c r="Y38" s="8">
        <v>0.63615349975668389</v>
      </c>
      <c r="Z38" s="7">
        <v>0.17347700080492454</v>
      </c>
      <c r="AA38" s="8">
        <v>0.61909182178178557</v>
      </c>
      <c r="AB38" s="7">
        <v>0.17347700080492454</v>
      </c>
      <c r="AE38" s="12"/>
      <c r="AF38" s="12"/>
      <c r="AG38" s="12"/>
      <c r="AH38" s="12"/>
      <c r="AI38" s="12"/>
      <c r="AJ38" s="12"/>
      <c r="AK38" s="12"/>
      <c r="AL38" s="12"/>
      <c r="AM38" s="12"/>
      <c r="AN38" s="12"/>
    </row>
    <row r="39" spans="1:45">
      <c r="A39" s="8">
        <v>0.22313750993568895</v>
      </c>
      <c r="B39" s="7">
        <v>0.11382641791766232</v>
      </c>
      <c r="C39" s="8">
        <v>0.29600350912972606</v>
      </c>
      <c r="D39" s="7">
        <v>0.14739786600423269</v>
      </c>
      <c r="E39" s="8">
        <v>0.3235773204663186</v>
      </c>
      <c r="F39" s="7">
        <v>0.15209080725735102</v>
      </c>
      <c r="G39" s="8">
        <v>0.36376571750818626</v>
      </c>
      <c r="H39" s="7">
        <v>0.1564706055428407</v>
      </c>
      <c r="I39" s="8">
        <v>0.40137793022907797</v>
      </c>
      <c r="J39" s="7">
        <v>0.16067596848394669</v>
      </c>
      <c r="K39" s="8">
        <v>0.40863426469437286</v>
      </c>
      <c r="L39" s="7">
        <v>0.16311596167466338</v>
      </c>
      <c r="M39" s="8">
        <v>0.43521090837448057</v>
      </c>
      <c r="N39" s="7">
        <v>0.16051624455414956</v>
      </c>
      <c r="O39" s="8">
        <v>0.50010253361503432</v>
      </c>
      <c r="P39" s="7">
        <v>0.16954905311030832</v>
      </c>
      <c r="Q39" s="8">
        <v>0.53841076255736475</v>
      </c>
      <c r="R39" s="7">
        <v>0.17140899624018277</v>
      </c>
      <c r="S39" s="8">
        <v>0.57343102545263414</v>
      </c>
      <c r="T39" s="7">
        <v>0.17124927231038564</v>
      </c>
      <c r="U39" s="8">
        <v>0.63143831773203751</v>
      </c>
      <c r="V39" s="7">
        <v>0.18179105167699619</v>
      </c>
      <c r="W39" s="8">
        <v>0.64837041365100767</v>
      </c>
      <c r="X39" s="7">
        <v>0.17830444641997725</v>
      </c>
      <c r="Y39" s="8">
        <v>0.63795113341710186</v>
      </c>
      <c r="Z39" s="7">
        <v>0.17457615363760742</v>
      </c>
      <c r="AA39" s="8">
        <v>0.62095194149995581</v>
      </c>
      <c r="AB39" s="7">
        <v>0.17457615363760742</v>
      </c>
    </row>
    <row r="40" spans="1:45">
      <c r="A40" s="8">
        <v>0.22461538990912497</v>
      </c>
      <c r="B40" s="7">
        <v>0.11479106638841077</v>
      </c>
      <c r="C40" s="8">
        <v>0.29815948735628828</v>
      </c>
      <c r="D40" s="7">
        <v>0.14884378789502775</v>
      </c>
      <c r="E40" s="8">
        <v>0.3316491939175259</v>
      </c>
      <c r="F40" s="7">
        <v>0.15759707957404154</v>
      </c>
      <c r="G40" s="8">
        <v>0.37045454196227029</v>
      </c>
      <c r="H40" s="7">
        <v>0.16089243644143492</v>
      </c>
      <c r="I40" s="8">
        <v>0.41001493540218487</v>
      </c>
      <c r="J40" s="7">
        <v>0.1661822408006372</v>
      </c>
      <c r="K40" s="8">
        <v>0.41005087266181434</v>
      </c>
      <c r="L40" s="7">
        <v>0.16406379710017002</v>
      </c>
      <c r="M40" s="8">
        <v>0.43697032361327687</v>
      </c>
      <c r="N40" s="7">
        <v>0.16168264956779965</v>
      </c>
      <c r="O40" s="8">
        <v>0.50181080008202694</v>
      </c>
      <c r="P40" s="7">
        <v>0.17064820594299121</v>
      </c>
      <c r="Q40" s="8">
        <v>0.53998794463406796</v>
      </c>
      <c r="R40" s="7">
        <v>0.17234842514306853</v>
      </c>
      <c r="S40" s="8">
        <v>0.57524655909182598</v>
      </c>
      <c r="T40" s="7">
        <v>0.17234842514306853</v>
      </c>
      <c r="U40" s="8">
        <v>0.63321962645955965</v>
      </c>
      <c r="V40" s="7">
        <v>0.18289020450967908</v>
      </c>
      <c r="W40" s="8">
        <v>0.64935628761470943</v>
      </c>
      <c r="X40" s="7">
        <v>0.17894754540047622</v>
      </c>
      <c r="Y40" s="8">
        <v>0.63899158199025285</v>
      </c>
      <c r="Z40" s="7">
        <v>0.17521925261810639</v>
      </c>
      <c r="AA40" s="8">
        <v>0.62200817227015714</v>
      </c>
      <c r="AB40" s="7">
        <v>0.17521925261810639</v>
      </c>
    </row>
    <row r="41" spans="1:45">
      <c r="A41" s="8">
        <v>0.22642015835165624</v>
      </c>
      <c r="B41" s="7">
        <v>0.11597218281664744</v>
      </c>
      <c r="C41" s="8">
        <v>0.30106973424169287</v>
      </c>
      <c r="D41" s="7">
        <v>0.15080460929635303</v>
      </c>
      <c r="E41" s="8">
        <v>0.33876298618279599</v>
      </c>
      <c r="F41" s="7">
        <v>0.16245815127957786</v>
      </c>
      <c r="G41" s="8">
        <v>0.37817442573376542</v>
      </c>
      <c r="H41" s="7">
        <v>0.16602041524018488</v>
      </c>
      <c r="I41" s="8">
        <v>0.41451903016716501</v>
      </c>
      <c r="J41" s="7">
        <v>0.16912662534860798</v>
      </c>
      <c r="K41" s="8">
        <v>0.41135008217891539</v>
      </c>
      <c r="L41" s="7">
        <v>0.16494648197536468</v>
      </c>
      <c r="M41" s="8">
        <v>0.44135206173836944</v>
      </c>
      <c r="N41" s="7">
        <v>0.16462703411577043</v>
      </c>
      <c r="O41" s="8">
        <v>0.50965415129446345</v>
      </c>
      <c r="P41" s="7">
        <v>0.17577618474174117</v>
      </c>
      <c r="Q41" s="8">
        <v>0.54100673399428301</v>
      </c>
      <c r="R41" s="7">
        <v>0.1729915241235675</v>
      </c>
      <c r="S41" s="8">
        <v>0.58672828253478848</v>
      </c>
      <c r="T41" s="7">
        <v>0.17958433948900954</v>
      </c>
      <c r="U41" s="8">
        <v>0.63387692938001527</v>
      </c>
      <c r="V41" s="7">
        <v>0.1833231404246555</v>
      </c>
      <c r="W41" s="8">
        <v>0.65013955995651285</v>
      </c>
      <c r="X41" s="7">
        <v>0.17946034328035121</v>
      </c>
      <c r="Y41" s="8">
        <v>0.64697380175913888</v>
      </c>
      <c r="Z41" s="7">
        <v>0.18034723141685635</v>
      </c>
      <c r="AA41" s="8">
        <v>0.62343570600735754</v>
      </c>
      <c r="AB41" s="7">
        <v>0.17610193749330105</v>
      </c>
    </row>
    <row r="42" spans="1:45">
      <c r="A42" s="8">
        <v>0.23171747201662654</v>
      </c>
      <c r="B42" s="7">
        <v>0.11944407665907979</v>
      </c>
      <c r="C42" s="8">
        <v>0.30868040212554843</v>
      </c>
      <c r="D42" s="7">
        <v>0.15593258809510299</v>
      </c>
      <c r="E42" s="8">
        <v>0.34301674037736063</v>
      </c>
      <c r="F42" s="7">
        <v>0.16537941789034113</v>
      </c>
      <c r="G42" s="8">
        <v>0.37891199424696559</v>
      </c>
      <c r="H42" s="7">
        <v>0.16651640007481808</v>
      </c>
      <c r="I42" s="8">
        <v>0.41770123913955653</v>
      </c>
      <c r="J42" s="7">
        <v>0.17121144295859156</v>
      </c>
      <c r="K42" s="8">
        <v>0.41877905611645944</v>
      </c>
      <c r="L42" s="7">
        <v>0.17007446077411464</v>
      </c>
      <c r="M42" s="8">
        <v>0.44271285946212596</v>
      </c>
      <c r="N42" s="7">
        <v>0.16557486954127706</v>
      </c>
      <c r="O42" s="8">
        <v>0.51666594548221845</v>
      </c>
      <c r="P42" s="7">
        <v>0.18036194283144297</v>
      </c>
      <c r="Q42" s="8">
        <v>0.54897954655553061</v>
      </c>
      <c r="R42" s="7">
        <v>0.17811950292231746</v>
      </c>
      <c r="S42" s="8">
        <v>0.5877443151218591</v>
      </c>
      <c r="T42" s="7">
        <v>0.18022743846950851</v>
      </c>
      <c r="U42" s="8">
        <v>0.63482280431432947</v>
      </c>
      <c r="V42" s="7">
        <v>0.18396623940515447</v>
      </c>
      <c r="W42" s="8">
        <v>0.65078897051241913</v>
      </c>
      <c r="X42" s="7">
        <v>0.17989327919532763</v>
      </c>
      <c r="Y42" s="8">
        <v>0.64741140752899817</v>
      </c>
      <c r="Z42" s="7">
        <v>0.18063725644727746</v>
      </c>
      <c r="AA42" s="8">
        <v>0.62511377912520294</v>
      </c>
      <c r="AB42" s="7">
        <v>0.17716536260484511</v>
      </c>
    </row>
    <row r="43" spans="1:45">
      <c r="A43" s="8">
        <v>0.2359136876804338</v>
      </c>
      <c r="B43" s="7">
        <v>0.12219931444808027</v>
      </c>
      <c r="C43" s="8">
        <v>0.31516937863477362</v>
      </c>
      <c r="D43" s="7">
        <v>0.16035441899369721</v>
      </c>
      <c r="E43" s="8">
        <v>0.3472957487712251</v>
      </c>
      <c r="F43" s="7">
        <v>0.16832380243831191</v>
      </c>
      <c r="G43" s="8">
        <v>0.38021656855468838</v>
      </c>
      <c r="H43" s="7">
        <v>0.16739908495001274</v>
      </c>
      <c r="I43" s="8">
        <v>0.41866661189374449</v>
      </c>
      <c r="J43" s="7">
        <v>0.17187135498433234</v>
      </c>
      <c r="K43" s="8">
        <v>0.42533458558347048</v>
      </c>
      <c r="L43" s="7">
        <v>0.17463499929595375</v>
      </c>
      <c r="M43" s="8">
        <v>0.4499490655397449</v>
      </c>
      <c r="N43" s="7">
        <v>0.17070284834002702</v>
      </c>
      <c r="O43" s="8">
        <v>0.51854165216458814</v>
      </c>
      <c r="P43" s="7">
        <v>0.18158929513409461</v>
      </c>
      <c r="Q43" s="8">
        <v>0.55104670899603958</v>
      </c>
      <c r="R43" s="7">
        <v>0.17948976610952441</v>
      </c>
      <c r="S43" s="8">
        <v>0.58986706444311598</v>
      </c>
      <c r="T43" s="7">
        <v>0.18162712448588861</v>
      </c>
      <c r="U43" s="8">
        <v>0.63872921435378549</v>
      </c>
      <c r="V43" s="7">
        <v>0.18662690381466981</v>
      </c>
      <c r="W43" s="8">
        <v>0.65286382819382449</v>
      </c>
      <c r="X43" s="7">
        <v>0.18129296521170774</v>
      </c>
      <c r="Y43" s="8">
        <v>0.65400817832525915</v>
      </c>
      <c r="Z43" s="7">
        <v>0.18522301453697926</v>
      </c>
      <c r="AA43" s="8">
        <v>0.62556979684680858</v>
      </c>
      <c r="AB43" s="7">
        <v>0.17745538763526622</v>
      </c>
    </row>
    <row r="44" spans="1:45">
      <c r="A44" s="8">
        <v>0.2374517839508084</v>
      </c>
      <c r="B44" s="7">
        <v>0.12321230042389891</v>
      </c>
      <c r="C44" s="8">
        <v>0.31947162347426494</v>
      </c>
      <c r="D44" s="7">
        <v>0.16329880354166798</v>
      </c>
      <c r="E44" s="8">
        <v>0.34840693354041752</v>
      </c>
      <c r="F44" s="7">
        <v>0.16909089762746918</v>
      </c>
      <c r="G44" s="8">
        <v>0.38191297613504877</v>
      </c>
      <c r="H44" s="7">
        <v>0.16855288017973147</v>
      </c>
      <c r="I44" s="8">
        <v>0.41903046059137156</v>
      </c>
      <c r="J44" s="7">
        <v>0.17212144903230417</v>
      </c>
      <c r="K44" s="8">
        <v>0.42569147687250547</v>
      </c>
      <c r="L44" s="7">
        <v>0.17488509334392557</v>
      </c>
      <c r="M44" s="8">
        <v>0.45185204417476243</v>
      </c>
      <c r="N44" s="7">
        <v>0.17207311152723398</v>
      </c>
      <c r="O44" s="8">
        <v>0.51890099015489166</v>
      </c>
      <c r="P44" s="7">
        <v>0.18183938918206644</v>
      </c>
      <c r="Q44" s="8">
        <v>0.56160809706418569</v>
      </c>
      <c r="R44" s="7">
        <v>0.18672568045546542</v>
      </c>
      <c r="S44" s="8">
        <v>0.59756596346354207</v>
      </c>
      <c r="T44" s="7">
        <v>0.18675510328463857</v>
      </c>
      <c r="U44" s="8">
        <v>0.64002066318123907</v>
      </c>
      <c r="V44" s="7">
        <v>0.18750958868986448</v>
      </c>
      <c r="W44" s="8">
        <v>0.65955691748868039</v>
      </c>
      <c r="X44" s="7">
        <v>0.18587872330140953</v>
      </c>
      <c r="Y44" s="8">
        <v>0.65779410376159386</v>
      </c>
      <c r="Z44" s="7">
        <v>0.1878836789464946</v>
      </c>
      <c r="AA44" s="8">
        <v>0.63334012252997895</v>
      </c>
      <c r="AB44" s="7">
        <v>0.18258336643401618</v>
      </c>
    </row>
    <row r="45" spans="1:45">
      <c r="A45" s="8">
        <v>0.24108540735464642</v>
      </c>
      <c r="B45" s="7">
        <v>0.12560815937085584</v>
      </c>
      <c r="C45" s="8">
        <v>0.32536657294959503</v>
      </c>
      <c r="D45" s="7">
        <v>0.16735915396756343</v>
      </c>
      <c r="E45" s="8">
        <v>0.35016525716666802</v>
      </c>
      <c r="F45" s="7">
        <v>0.17030774177684468</v>
      </c>
      <c r="G45" s="8">
        <v>0.38392438693458841</v>
      </c>
      <c r="H45" s="7">
        <v>0.16992314336693842</v>
      </c>
      <c r="I45" s="8">
        <v>0.42555773017097959</v>
      </c>
      <c r="J45" s="7">
        <v>0.17668198755414327</v>
      </c>
      <c r="K45" s="8">
        <v>0.42984738201455758</v>
      </c>
      <c r="L45" s="7">
        <v>0.17780635995468885</v>
      </c>
      <c r="M45" s="8">
        <v>0.45589625559171787</v>
      </c>
      <c r="N45" s="7">
        <v>0.17499437813799726</v>
      </c>
      <c r="O45" s="8">
        <v>0.51962154748623324</v>
      </c>
      <c r="P45" s="7">
        <v>0.18235218706194142</v>
      </c>
      <c r="Q45" s="8">
        <v>0.56359945122199262</v>
      </c>
      <c r="R45" s="7">
        <v>0.18812536647184552</v>
      </c>
      <c r="S45" s="8">
        <v>0.60147648597079217</v>
      </c>
      <c r="T45" s="7">
        <v>0.18941576769415391</v>
      </c>
      <c r="U45" s="8">
        <v>0.64203354204333907</v>
      </c>
      <c r="V45" s="7">
        <v>0.18890927470624458</v>
      </c>
      <c r="W45" s="8">
        <v>0.66333037269653694</v>
      </c>
      <c r="X45" s="7">
        <v>0.18853938771092488</v>
      </c>
      <c r="Y45" s="8">
        <v>0.65901976307551513</v>
      </c>
      <c r="Z45" s="7">
        <v>0.18876636382168926</v>
      </c>
      <c r="AA45" s="8">
        <v>0.63725322321616851</v>
      </c>
      <c r="AB45" s="7">
        <v>0.18524403084353153</v>
      </c>
    </row>
    <row r="46" spans="1:45">
      <c r="A46" s="8">
        <v>0.24782275074926274</v>
      </c>
      <c r="B46" s="7">
        <v>0.13011195386500385</v>
      </c>
      <c r="C46" s="8">
        <v>0.32807287594870316</v>
      </c>
      <c r="D46" s="7">
        <v>0.16922750362005881</v>
      </c>
      <c r="E46" s="8">
        <v>0.35676607350866041</v>
      </c>
      <c r="F46" s="7">
        <v>0.17489349986654648</v>
      </c>
      <c r="G46" s="8">
        <v>0.38448678292590355</v>
      </c>
      <c r="H46" s="7">
        <v>0.17030774177684466</v>
      </c>
      <c r="I46" s="8">
        <v>0.43353159175002426</v>
      </c>
      <c r="J46" s="7">
        <v>0.18231015444883686</v>
      </c>
      <c r="K46" s="8">
        <v>0.43179150035219555</v>
      </c>
      <c r="L46" s="7">
        <v>0.17917662314189581</v>
      </c>
      <c r="M46" s="8">
        <v>0.45623530957002756</v>
      </c>
      <c r="N46" s="7">
        <v>0.17524447218596909</v>
      </c>
      <c r="O46" s="8">
        <v>0.52154240658623263</v>
      </c>
      <c r="P46" s="7">
        <v>0.18372245024914838</v>
      </c>
      <c r="Q46" s="8">
        <v>0.5672308528616703</v>
      </c>
      <c r="R46" s="7">
        <v>0.19078603088136087</v>
      </c>
      <c r="S46" s="8">
        <v>0.60346968651045541</v>
      </c>
      <c r="T46" s="7">
        <v>0.19078603088136087</v>
      </c>
      <c r="U46" s="8">
        <v>0.64338199275007335</v>
      </c>
      <c r="V46" s="7">
        <v>0.18984870360913034</v>
      </c>
      <c r="W46" s="8">
        <v>0.6645224661682424</v>
      </c>
      <c r="X46" s="7">
        <v>0.18942207258611954</v>
      </c>
      <c r="Y46" s="8">
        <v>0.65961171112934969</v>
      </c>
      <c r="Z46" s="7">
        <v>0.18919929973666569</v>
      </c>
      <c r="AA46" s="8">
        <v>0.63860144952352449</v>
      </c>
      <c r="AB46" s="7">
        <v>0.18618345974641728</v>
      </c>
    </row>
    <row r="47" spans="1:45">
      <c r="A47" s="8">
        <v>0.25459622392204223</v>
      </c>
      <c r="B47" s="7">
        <v>0.13469771195470565</v>
      </c>
      <c r="C47" s="8">
        <v>0.33203683291330593</v>
      </c>
      <c r="D47" s="7">
        <v>0.17198274140905931</v>
      </c>
      <c r="E47" s="8">
        <v>0.35768153823327914</v>
      </c>
      <c r="F47" s="7">
        <v>0.17553659884704545</v>
      </c>
      <c r="G47" s="8">
        <v>0.38878772931850203</v>
      </c>
      <c r="H47" s="7">
        <v>0.17325212632481543</v>
      </c>
      <c r="I47" s="8">
        <v>0.43547260718131703</v>
      </c>
      <c r="J47" s="7">
        <v>0.18368041763604381</v>
      </c>
      <c r="K47" s="8">
        <v>0.43233309853643287</v>
      </c>
      <c r="L47" s="7">
        <v>0.17956122155180204</v>
      </c>
      <c r="M47" s="8">
        <v>0.45904854122789462</v>
      </c>
      <c r="N47" s="7">
        <v>0.17732928979595267</v>
      </c>
      <c r="O47" s="8">
        <v>0.52438324619543841</v>
      </c>
      <c r="P47" s="7">
        <v>0.18580726785913196</v>
      </c>
      <c r="Q47" s="8">
        <v>0.56792791926602793</v>
      </c>
      <c r="R47" s="7">
        <v>0.19129882876123586</v>
      </c>
      <c r="S47" s="8">
        <v>0.60419886108113996</v>
      </c>
      <c r="T47" s="7">
        <v>0.19129882876123586</v>
      </c>
      <c r="U47" s="8">
        <v>0.64409986016726473</v>
      </c>
      <c r="V47" s="7">
        <v>0.19036150148900532</v>
      </c>
      <c r="W47" s="8">
        <v>0.66848947828273397</v>
      </c>
      <c r="X47" s="7">
        <v>0.19236015224212463</v>
      </c>
      <c r="Y47" s="8">
        <v>0.6614801606612386</v>
      </c>
      <c r="Z47" s="7">
        <v>0.19056956292387264</v>
      </c>
      <c r="AA47" s="8">
        <v>0.64032458368105427</v>
      </c>
      <c r="AB47" s="7">
        <v>0.18742342183300026</v>
      </c>
    </row>
    <row r="48" spans="1:45">
      <c r="A48" s="8">
        <v>0.28708549681885903</v>
      </c>
      <c r="B48" s="7">
        <v>0.15689303330454099</v>
      </c>
      <c r="C48" s="8">
        <v>0.33291087814029063</v>
      </c>
      <c r="D48" s="7">
        <v>0.17259221429907468</v>
      </c>
      <c r="E48" s="8">
        <v>0.35814874092032595</v>
      </c>
      <c r="F48" s="7">
        <v>0.17586865649057107</v>
      </c>
      <c r="G48" s="8">
        <v>0.39936261787650951</v>
      </c>
      <c r="H48" s="7">
        <v>0.18059942709548338</v>
      </c>
      <c r="I48" s="8">
        <v>0.43958057634807418</v>
      </c>
      <c r="J48" s="7">
        <v>0.18660168424680709</v>
      </c>
      <c r="K48" s="8">
        <v>0.43366831024497166</v>
      </c>
      <c r="L48" s="7">
        <v>0.18052587002255049</v>
      </c>
      <c r="M48" s="8">
        <v>0.46886125208663282</v>
      </c>
      <c r="N48" s="7">
        <v>0.18467659056662061</v>
      </c>
      <c r="O48" s="8">
        <v>0.52525619293628045</v>
      </c>
      <c r="P48" s="7">
        <v>0.18645036683963093</v>
      </c>
      <c r="Q48" s="8">
        <v>0.56825334018689522</v>
      </c>
      <c r="R48" s="7">
        <v>0.19154892280920768</v>
      </c>
      <c r="S48" s="8">
        <v>0.60480588965775051</v>
      </c>
      <c r="T48" s="7">
        <v>0.19173176467621228</v>
      </c>
      <c r="U48" s="8">
        <v>0.64812205527400968</v>
      </c>
      <c r="V48" s="7">
        <v>0.19329958114501042</v>
      </c>
      <c r="W48" s="8">
        <v>0.66971051484328203</v>
      </c>
      <c r="X48" s="7">
        <v>0.19329958114501039</v>
      </c>
      <c r="Y48" s="8">
        <v>0.66274576738983582</v>
      </c>
      <c r="Z48" s="7">
        <v>0.1915089918267584</v>
      </c>
      <c r="AA48" s="8">
        <v>0.64222435711414672</v>
      </c>
      <c r="AB48" s="7">
        <v>0.18879368502020721</v>
      </c>
    </row>
    <row r="49" spans="1:28">
      <c r="A49" s="8">
        <v>0.28919822860859062</v>
      </c>
      <c r="B49" s="7">
        <v>0.15833895519533606</v>
      </c>
      <c r="C49" s="8">
        <v>0.34342046269364546</v>
      </c>
      <c r="D49" s="7">
        <v>0.17993951506974265</v>
      </c>
      <c r="E49" s="8">
        <v>0.35861752199482899</v>
      </c>
      <c r="F49" s="7">
        <v>0.17620281576475191</v>
      </c>
      <c r="G49" s="8">
        <v>0.40743131009070555</v>
      </c>
      <c r="H49" s="7">
        <v>0.18622759399017697</v>
      </c>
      <c r="I49" s="8">
        <v>0.44084817826238781</v>
      </c>
      <c r="J49" s="7">
        <v>0.1875032837978988</v>
      </c>
      <c r="K49" s="8">
        <v>0.43435235188228871</v>
      </c>
      <c r="L49" s="7">
        <v>0.18102185485718369</v>
      </c>
      <c r="M49" s="8">
        <v>0.47632502141996413</v>
      </c>
      <c r="N49" s="7">
        <v>0.1903047574613142</v>
      </c>
      <c r="O49" s="8">
        <v>0.52680266324009983</v>
      </c>
      <c r="P49" s="7">
        <v>0.18761677185328102</v>
      </c>
      <c r="Q49" s="8">
        <v>0.57096394853911903</v>
      </c>
      <c r="R49" s="7">
        <v>0.19363374041919126</v>
      </c>
      <c r="S49" s="8">
        <v>0.60884040885595458</v>
      </c>
      <c r="T49" s="7">
        <v>0.19466984433221737</v>
      </c>
      <c r="U49" s="8">
        <v>0.64989802007534925</v>
      </c>
      <c r="V49" s="7">
        <v>0.19466984433221737</v>
      </c>
      <c r="W49" s="8">
        <v>0.67105455953141124</v>
      </c>
      <c r="X49" s="7">
        <v>0.19436300625655445</v>
      </c>
      <c r="Y49" s="8">
        <v>0.66343576818878414</v>
      </c>
      <c r="Z49" s="7">
        <v>0.19202178970663339</v>
      </c>
      <c r="AA49" s="8">
        <v>0.64857435882646619</v>
      </c>
      <c r="AB49" s="7">
        <v>0.19337944310990901</v>
      </c>
    </row>
    <row r="50" spans="1:28">
      <c r="A50" s="8">
        <v>0.2900842684064015</v>
      </c>
      <c r="B50" s="7">
        <v>0.15894842808535142</v>
      </c>
      <c r="C50" s="8">
        <v>0.34382349465942175</v>
      </c>
      <c r="D50" s="7">
        <v>0.18022954010016376</v>
      </c>
      <c r="E50" s="8">
        <v>0.36879654270011564</v>
      </c>
      <c r="F50" s="7">
        <v>0.18355011653541986</v>
      </c>
      <c r="G50" s="8">
        <v>0.41158935258387153</v>
      </c>
      <c r="H50" s="7">
        <v>0.18914886060094024</v>
      </c>
      <c r="I50" s="8">
        <v>0.44219500529634603</v>
      </c>
      <c r="J50" s="7">
        <v>0.18846793226864725</v>
      </c>
      <c r="K50" s="8">
        <v>0.435562338577131</v>
      </c>
      <c r="L50" s="7">
        <v>0.18191084462434404</v>
      </c>
      <c r="M50" s="8">
        <v>0.4823333022788398</v>
      </c>
      <c r="N50" s="7">
        <v>0.1948652959831533</v>
      </c>
      <c r="O50" s="8">
        <v>0.52864450560924714</v>
      </c>
      <c r="P50" s="7">
        <v>0.18901645786966112</v>
      </c>
      <c r="Q50" s="8">
        <v>0.57152419023811207</v>
      </c>
      <c r="R50" s="7">
        <v>0.19406667633416769</v>
      </c>
      <c r="S50" s="8">
        <v>0.61144989145662787</v>
      </c>
      <c r="T50" s="7">
        <v>0.19675466194220095</v>
      </c>
      <c r="U50" s="8">
        <v>0.6569769409585221</v>
      </c>
      <c r="V50" s="7">
        <v>0.20063637376240226</v>
      </c>
      <c r="W50" s="8">
        <v>0.67272964079817787</v>
      </c>
      <c r="X50" s="7">
        <v>0.1957332694437614</v>
      </c>
      <c r="Y50" s="8">
        <v>0.66484482245189958</v>
      </c>
      <c r="Z50" s="7">
        <v>0.19308521481817745</v>
      </c>
      <c r="AA50" s="8">
        <v>0.6491601523423628</v>
      </c>
      <c r="AB50" s="7">
        <v>0.19381237902488543</v>
      </c>
    </row>
    <row r="51" spans="1:28">
      <c r="A51" s="8">
        <v>0.32154986425526205</v>
      </c>
      <c r="B51" s="7">
        <v>0.18066878090710581</v>
      </c>
      <c r="C51" s="8">
        <v>0.35103436778204544</v>
      </c>
      <c r="D51" s="7">
        <v>0.1854310759718466</v>
      </c>
      <c r="E51" s="8">
        <v>0.37659219834648111</v>
      </c>
      <c r="F51" s="7">
        <v>0.18917828343011345</v>
      </c>
      <c r="G51" s="8">
        <v>0.41355159214919779</v>
      </c>
      <c r="H51" s="7">
        <v>0.19059478249173531</v>
      </c>
      <c r="I51" s="8">
        <v>0.44272904128802448</v>
      </c>
      <c r="J51" s="7">
        <v>0.18885253067855348</v>
      </c>
      <c r="K51" s="8">
        <v>0.44552555372935765</v>
      </c>
      <c r="L51" s="7">
        <v>0.18925814539501201</v>
      </c>
      <c r="M51" s="8">
        <v>0.48318093722461408</v>
      </c>
      <c r="N51" s="7">
        <v>0.1955104965943075</v>
      </c>
      <c r="O51" s="8">
        <v>0.53203658098368301</v>
      </c>
      <c r="P51" s="7">
        <v>0.19167712227917647</v>
      </c>
      <c r="Q51" s="8">
        <v>0.57532384928573821</v>
      </c>
      <c r="R51" s="7">
        <v>0.19700475599017278</v>
      </c>
      <c r="S51" s="8">
        <v>0.61858988001932114</v>
      </c>
      <c r="T51" s="7">
        <v>0.20272119137238584</v>
      </c>
      <c r="U51" s="8">
        <v>0.65936745727085677</v>
      </c>
      <c r="V51" s="7">
        <v>0.20272119137238584</v>
      </c>
      <c r="W51" s="8">
        <v>0.67964523008851141</v>
      </c>
      <c r="X51" s="7">
        <v>0.20169979887394629</v>
      </c>
      <c r="Y51" s="8">
        <v>0.66872335325861942</v>
      </c>
      <c r="Z51" s="7">
        <v>0.19602329447418254</v>
      </c>
      <c r="AA51" s="8">
        <v>0.64984147526239022</v>
      </c>
      <c r="AB51" s="7">
        <v>0.19432517690476042</v>
      </c>
    </row>
    <row r="52" spans="1:28">
      <c r="A52" s="8">
        <v>0.32905453531943885</v>
      </c>
      <c r="B52" s="7">
        <v>0.18587031677878865</v>
      </c>
      <c r="C52" s="8">
        <v>0.35508087346253014</v>
      </c>
      <c r="D52" s="7">
        <v>0.18835234258260988</v>
      </c>
      <c r="E52" s="8">
        <v>0.37916339151269479</v>
      </c>
      <c r="F52" s="7">
        <v>0.19105503960522971</v>
      </c>
      <c r="G52" s="8">
        <v>0.41518807228786064</v>
      </c>
      <c r="H52" s="7">
        <v>0.19181162664111082</v>
      </c>
      <c r="I52" s="8">
        <v>0.45290506776682005</v>
      </c>
      <c r="J52" s="7">
        <v>0.19619983144922143</v>
      </c>
      <c r="K52" s="8">
        <v>0.44674180167488475</v>
      </c>
      <c r="L52" s="7">
        <v>0.19015974494610371</v>
      </c>
      <c r="M52" s="8">
        <v>0.48384835429002554</v>
      </c>
      <c r="N52" s="7">
        <v>0.19602329447418249</v>
      </c>
      <c r="O52" s="8">
        <v>0.5332255946479334</v>
      </c>
      <c r="P52" s="7">
        <v>0.1926249577046831</v>
      </c>
      <c r="Q52" s="8">
        <v>0.57689178644991679</v>
      </c>
      <c r="R52" s="7">
        <v>0.19823210829282442</v>
      </c>
      <c r="S52" s="8">
        <v>0.62072743491561733</v>
      </c>
      <c r="T52" s="7">
        <v>0.2045979475475021</v>
      </c>
      <c r="U52" s="8">
        <v>0.65988938072802072</v>
      </c>
      <c r="V52" s="7">
        <v>0.20319405826981154</v>
      </c>
      <c r="W52" s="8">
        <v>0.67995455935051696</v>
      </c>
      <c r="X52" s="7">
        <v>0.2019898239043674</v>
      </c>
      <c r="Y52" s="8">
        <v>0.67019777601847741</v>
      </c>
      <c r="Z52" s="7">
        <v>0.19726325656076552</v>
      </c>
      <c r="AA52" s="8">
        <v>0.65046872493479646</v>
      </c>
      <c r="AB52" s="7">
        <v>0.19479804380218613</v>
      </c>
    </row>
    <row r="53" spans="1:28">
      <c r="A53" s="8">
        <v>0.33187953987867275</v>
      </c>
      <c r="B53" s="7">
        <v>0.18783113818011393</v>
      </c>
      <c r="C53" s="8">
        <v>0.35794903668885769</v>
      </c>
      <c r="D53" s="7">
        <v>0.19043716019259346</v>
      </c>
      <c r="E53" s="8">
        <v>0.38183717986356402</v>
      </c>
      <c r="F53" s="7">
        <v>0.19301586100655499</v>
      </c>
      <c r="G53" s="8">
        <v>0.42124381710144787</v>
      </c>
      <c r="H53" s="7">
        <v>0.19637216516294992</v>
      </c>
      <c r="I53" s="8">
        <v>0.45358581694302552</v>
      </c>
      <c r="J53" s="7">
        <v>0.19669581628385463</v>
      </c>
      <c r="K53" s="8">
        <v>0.44951553572826192</v>
      </c>
      <c r="L53" s="7">
        <v>0.1922445625560873</v>
      </c>
      <c r="M53" s="8">
        <v>0.4852442792277511</v>
      </c>
      <c r="N53" s="7">
        <v>0.19712244730686537</v>
      </c>
      <c r="O53" s="8">
        <v>0.54213567172687305</v>
      </c>
      <c r="P53" s="7">
        <v>0.19986087205062411</v>
      </c>
      <c r="Q53" s="8">
        <v>0.58431175324219098</v>
      </c>
      <c r="R53" s="7">
        <v>0.20419863772300931</v>
      </c>
      <c r="S53" s="8">
        <v>0.6252634929682771</v>
      </c>
      <c r="T53" s="7">
        <v>0.20865829797339755</v>
      </c>
      <c r="U53" s="8">
        <v>0.67165670618203177</v>
      </c>
      <c r="V53" s="7">
        <v>0.21421500942581348</v>
      </c>
      <c r="W53" s="8">
        <v>0.69168012821788349</v>
      </c>
      <c r="X53" s="7">
        <v>0.21301077506036933</v>
      </c>
      <c r="Y53" s="8">
        <v>0.67075522403236454</v>
      </c>
      <c r="Z53" s="7">
        <v>0.19773612345819122</v>
      </c>
      <c r="AA53" s="8">
        <v>0.65434938167241319</v>
      </c>
      <c r="AB53" s="7">
        <v>0.19773612345819122</v>
      </c>
    </row>
    <row r="54" spans="1:28">
      <c r="A54" s="8">
        <v>0.33279482759213952</v>
      </c>
      <c r="B54" s="7">
        <v>0.1884742371606129</v>
      </c>
      <c r="C54" s="8">
        <v>0.36294566190312016</v>
      </c>
      <c r="D54" s="7">
        <v>0.19408559101006473</v>
      </c>
      <c r="E54" s="8">
        <v>0.38554323361081366</v>
      </c>
      <c r="F54" s="7">
        <v>0.19577109879555549</v>
      </c>
      <c r="G54" s="8">
        <v>0.42371313501959929</v>
      </c>
      <c r="H54" s="7">
        <v>0.19824892133806618</v>
      </c>
      <c r="I54" s="8">
        <v>0.45613715922195075</v>
      </c>
      <c r="J54" s="7">
        <v>0.19857257245897089</v>
      </c>
      <c r="K54" s="8">
        <v>0.45202786256554767</v>
      </c>
      <c r="L54" s="7">
        <v>0.19420538395741258</v>
      </c>
      <c r="M54" s="8">
        <v>0.48637751369579524</v>
      </c>
      <c r="N54" s="7">
        <v>0.19802404685795708</v>
      </c>
      <c r="O54" s="8">
        <v>0.54442715692158339</v>
      </c>
      <c r="P54" s="7">
        <v>0.20173762822574037</v>
      </c>
      <c r="Q54" s="8">
        <v>0.5854692162902756</v>
      </c>
      <c r="R54" s="7">
        <v>0.20514647314851595</v>
      </c>
      <c r="S54" s="8">
        <v>0.6266441128406901</v>
      </c>
      <c r="T54" s="7">
        <v>0.20989826005998052</v>
      </c>
      <c r="U54" s="8">
        <v>0.67586950132262158</v>
      </c>
      <c r="V54" s="7">
        <v>0.21827535985170893</v>
      </c>
      <c r="W54" s="8">
        <v>0.69388161191297526</v>
      </c>
      <c r="X54" s="7">
        <v>0.21509559267035291</v>
      </c>
      <c r="Y54" s="8">
        <v>0.67764796885554279</v>
      </c>
      <c r="Z54" s="7">
        <v>0.20370265288837611</v>
      </c>
      <c r="AA54" s="8">
        <v>0.65624014289756882</v>
      </c>
      <c r="AB54" s="7">
        <v>0.19920516328619378</v>
      </c>
    </row>
    <row r="55" spans="1:28">
      <c r="A55" s="8">
        <v>0.33516046782901321</v>
      </c>
      <c r="B55" s="7">
        <v>0.19013662700889619</v>
      </c>
      <c r="C55" s="8">
        <v>0.36617477343614696</v>
      </c>
      <c r="D55" s="7">
        <v>0.19648144995702166</v>
      </c>
      <c r="E55" s="8">
        <v>0.38593151692504851</v>
      </c>
      <c r="F55" s="7">
        <v>0.1960611238259766</v>
      </c>
      <c r="G55" s="8">
        <v>0.4254418112224122</v>
      </c>
      <c r="H55" s="7">
        <v>0.19956454212823727</v>
      </c>
      <c r="I55" s="8">
        <v>0.45739742547703804</v>
      </c>
      <c r="J55" s="7">
        <v>0.19952040788447753</v>
      </c>
      <c r="K55" s="8">
        <v>0.45919229866165784</v>
      </c>
      <c r="L55" s="7">
        <v>0.19983355085210616</v>
      </c>
      <c r="M55" s="8">
        <v>0.48870354616861367</v>
      </c>
      <c r="N55" s="7">
        <v>0.19990080303307334</v>
      </c>
      <c r="O55" s="8">
        <v>0.55169105210777125</v>
      </c>
      <c r="P55" s="7">
        <v>0.20770415765592526</v>
      </c>
      <c r="Q55" s="8">
        <v>0.58774531375384143</v>
      </c>
      <c r="R55" s="7">
        <v>0.20702322932363221</v>
      </c>
      <c r="S55" s="8">
        <v>0.62736403392697515</v>
      </c>
      <c r="T55" s="7">
        <v>0.21055817208572131</v>
      </c>
      <c r="U55" s="8">
        <v>0.67695966226386506</v>
      </c>
      <c r="V55" s="7">
        <v>0.21933878496325299</v>
      </c>
      <c r="W55" s="8">
        <v>0.69518947774005113</v>
      </c>
      <c r="X55" s="7">
        <v>0.21633555475693589</v>
      </c>
      <c r="Y55" s="8">
        <v>0.68000668211300019</v>
      </c>
      <c r="Z55" s="7">
        <v>0.20578747049835969</v>
      </c>
      <c r="AA55" s="8">
        <v>0.65667272887853867</v>
      </c>
      <c r="AB55" s="7">
        <v>0.19955403397496119</v>
      </c>
    </row>
    <row r="56" spans="1:28">
      <c r="A56" s="8">
        <v>0.33605510995495819</v>
      </c>
      <c r="B56" s="7">
        <v>0.19076921783611903</v>
      </c>
      <c r="C56" s="8">
        <v>0.36662150766327245</v>
      </c>
      <c r="D56" s="7">
        <v>0.19681350760054728</v>
      </c>
      <c r="E56" s="8">
        <v>0.39282433494644514</v>
      </c>
      <c r="F56" s="7">
        <v>0.20126265969765944</v>
      </c>
      <c r="G56" s="8">
        <v>0.428153912109492</v>
      </c>
      <c r="H56" s="7">
        <v>0.20164935973822085</v>
      </c>
      <c r="I56" s="8">
        <v>0.45930909827142541</v>
      </c>
      <c r="J56" s="7">
        <v>0.2009663297752726</v>
      </c>
      <c r="K56" s="8">
        <v>0.4615809657979183</v>
      </c>
      <c r="L56" s="7">
        <v>0.20171030702722242</v>
      </c>
      <c r="M56" s="8">
        <v>0.48988718055235253</v>
      </c>
      <c r="N56" s="7">
        <v>0.20086545150382179</v>
      </c>
      <c r="O56" s="8">
        <v>0.5571921216556639</v>
      </c>
      <c r="P56" s="7">
        <v>0.21226469617776436</v>
      </c>
      <c r="Q56" s="8">
        <v>0.59320535909089245</v>
      </c>
      <c r="R56" s="7">
        <v>0.21158376784547131</v>
      </c>
      <c r="S56" s="8">
        <v>0.63233500574641377</v>
      </c>
      <c r="T56" s="7">
        <v>0.21511871060756041</v>
      </c>
      <c r="U56" s="8">
        <v>0.6782154849167682</v>
      </c>
      <c r="V56" s="7">
        <v>0.22057874704983596</v>
      </c>
      <c r="W56" s="8">
        <v>0.69801142890220658</v>
      </c>
      <c r="X56" s="7">
        <v>0.21902984525693484</v>
      </c>
      <c r="Y56" s="8">
        <v>0.68163363136525723</v>
      </c>
      <c r="Z56" s="7">
        <v>0.20725651032636225</v>
      </c>
      <c r="AA56" s="8">
        <v>0.65731980540840607</v>
      </c>
      <c r="AB56" s="7">
        <v>0.20009625468400935</v>
      </c>
    </row>
    <row r="57" spans="1:28">
      <c r="A57" s="8">
        <v>0.33899538571118887</v>
      </c>
      <c r="B57" s="7">
        <v>0.19285403544610261</v>
      </c>
      <c r="C57" s="8">
        <v>0.37128470080946296</v>
      </c>
      <c r="D57" s="7">
        <v>0.20028540144297963</v>
      </c>
      <c r="E57" s="8">
        <v>0.39369560482228916</v>
      </c>
      <c r="F57" s="7">
        <v>0.20192257172340022</v>
      </c>
      <c r="G57" s="8">
        <v>0.43030054380311833</v>
      </c>
      <c r="H57" s="7">
        <v>0.20331174958650414</v>
      </c>
      <c r="I57" s="8">
        <v>0.46703941596415516</v>
      </c>
      <c r="J57" s="7">
        <v>0.20693285920545748</v>
      </c>
      <c r="K57" s="8">
        <v>0.46667449323002286</v>
      </c>
      <c r="L57" s="7">
        <v>0.20577065745311787</v>
      </c>
      <c r="M57" s="8">
        <v>0.49069663374381267</v>
      </c>
      <c r="N57" s="7">
        <v>0.20152536352956257</v>
      </c>
      <c r="O57" s="8">
        <v>0.56199709143176435</v>
      </c>
      <c r="P57" s="7">
        <v>0.21632504660365981</v>
      </c>
      <c r="Q57" s="8">
        <v>0.59795354616354635</v>
      </c>
      <c r="R57" s="7">
        <v>0.21564411827136676</v>
      </c>
      <c r="S57" s="8">
        <v>0.63284764878214883</v>
      </c>
      <c r="T57" s="7">
        <v>0.21559157750498611</v>
      </c>
      <c r="U57" s="8">
        <v>0.68103707794116319</v>
      </c>
      <c r="V57" s="7">
        <v>0.22337601745194097</v>
      </c>
      <c r="W57" s="8">
        <v>0.69850165246947848</v>
      </c>
      <c r="X57" s="7">
        <v>0.21950271215436054</v>
      </c>
      <c r="Y57" s="8">
        <v>0.68222194783593948</v>
      </c>
      <c r="Z57" s="7">
        <v>0.20779873103541041</v>
      </c>
      <c r="AA57" s="8">
        <v>0.66052274410917011</v>
      </c>
      <c r="AB57" s="7">
        <v>0.2027905451840083</v>
      </c>
    </row>
    <row r="58" spans="1:28">
      <c r="A58" s="8">
        <v>0.341404037588733</v>
      </c>
      <c r="B58" s="7">
        <v>0.19456686443011129</v>
      </c>
      <c r="C58" s="8">
        <v>0.37777691452323259</v>
      </c>
      <c r="D58" s="7">
        <v>0.20514647314851595</v>
      </c>
      <c r="E58" s="8">
        <v>0.39905423023622127</v>
      </c>
      <c r="F58" s="7">
        <v>0.20598292214929567</v>
      </c>
      <c r="G58" s="8">
        <v>0.43072771890034678</v>
      </c>
      <c r="H58" s="7">
        <v>0.20364380723002976</v>
      </c>
      <c r="I58" s="8">
        <v>0.46883225107907561</v>
      </c>
      <c r="J58" s="7">
        <v>0.20833254522183758</v>
      </c>
      <c r="K58" s="8">
        <v>0.46848399467793705</v>
      </c>
      <c r="L58" s="7">
        <v>0.20721657934391294</v>
      </c>
      <c r="M58" s="8">
        <v>0.49792673074074134</v>
      </c>
      <c r="N58" s="7">
        <v>0.20749189295974746</v>
      </c>
      <c r="O58" s="8">
        <v>0.56277032658367399</v>
      </c>
      <c r="P58" s="7">
        <v>0.21699756841333193</v>
      </c>
      <c r="Q58" s="8">
        <v>0.59872457186810113</v>
      </c>
      <c r="R58" s="7">
        <v>0.21630403029710754</v>
      </c>
      <c r="S58" s="8">
        <v>0.63463912336190187</v>
      </c>
      <c r="T58" s="7">
        <v>0.21725396735326941</v>
      </c>
      <c r="U58" s="8">
        <v>0.68557763388761706</v>
      </c>
      <c r="V58" s="7">
        <v>0.22793655597378007</v>
      </c>
      <c r="W58" s="8">
        <v>0.70263870523092053</v>
      </c>
      <c r="X58" s="7">
        <v>0.22356306258025599</v>
      </c>
      <c r="Y58" s="8">
        <v>0.68511995119152236</v>
      </c>
      <c r="Z58" s="7">
        <v>0.21049302153540936</v>
      </c>
      <c r="AA58" s="8">
        <v>0.66295063292736323</v>
      </c>
      <c r="AB58" s="7">
        <v>0.20487536279399188</v>
      </c>
    </row>
    <row r="59" spans="1:28">
      <c r="A59" s="8">
        <v>0.34336364793767782</v>
      </c>
      <c r="B59" s="7">
        <v>0.19596655044649139</v>
      </c>
      <c r="C59" s="8">
        <v>0.37869789921611091</v>
      </c>
      <c r="D59" s="7">
        <v>0.20584001126474033</v>
      </c>
      <c r="E59" s="8">
        <v>0.3999649597984713</v>
      </c>
      <c r="F59" s="7">
        <v>0.20668696841879619</v>
      </c>
      <c r="G59" s="8">
        <v>0.43252093234806471</v>
      </c>
      <c r="H59" s="7">
        <v>0.20504349324640986</v>
      </c>
      <c r="I59" s="8">
        <v>0.47027590881482167</v>
      </c>
      <c r="J59" s="7">
        <v>0.20949054371286677</v>
      </c>
      <c r="K59" s="8">
        <v>0.47580339672849664</v>
      </c>
      <c r="L59" s="7">
        <v>0.21318310877409782</v>
      </c>
      <c r="M59" s="8">
        <v>0.49935931016260848</v>
      </c>
      <c r="N59" s="7">
        <v>0.20868141591060502</v>
      </c>
      <c r="O59" s="8">
        <v>0.56350029066868845</v>
      </c>
      <c r="P59" s="7">
        <v>0.21764276902448612</v>
      </c>
      <c r="Q59" s="8">
        <v>0.59927556865456955</v>
      </c>
      <c r="R59" s="7">
        <v>0.21677689719453325</v>
      </c>
      <c r="S59" s="8">
        <v>0.63595867023727781</v>
      </c>
      <c r="T59" s="7">
        <v>0.21848131965592105</v>
      </c>
      <c r="U59" s="8">
        <v>0.68743197627296759</v>
      </c>
      <c r="V59" s="7">
        <v>0.22983853171675905</v>
      </c>
      <c r="W59" s="8">
        <v>0.70361734342241167</v>
      </c>
      <c r="X59" s="7">
        <v>0.22452771105100444</v>
      </c>
      <c r="Y59" s="8">
        <v>0.69653401703938811</v>
      </c>
      <c r="Z59" s="7">
        <v>0.22151397269141129</v>
      </c>
      <c r="AA59" s="8">
        <v>0.66968094981461868</v>
      </c>
      <c r="AB59" s="7">
        <v>0.21084189222417676</v>
      </c>
    </row>
    <row r="60" spans="1:28">
      <c r="A60" s="8">
        <v>0.34697146435711357</v>
      </c>
      <c r="B60" s="7">
        <v>0.19855365778307385</v>
      </c>
      <c r="C60" s="8">
        <v>0.3795492840112849</v>
      </c>
      <c r="D60" s="7">
        <v>0.2064831102452393</v>
      </c>
      <c r="E60" s="8">
        <v>0.40166330470138467</v>
      </c>
      <c r="F60" s="7">
        <v>0.20800258920896728</v>
      </c>
      <c r="G60" s="8">
        <v>0.43771618056291844</v>
      </c>
      <c r="H60" s="7">
        <v>0.20910384367230531</v>
      </c>
      <c r="I60" s="8">
        <v>0.47533751368100458</v>
      </c>
      <c r="J60" s="7">
        <v>0.21355089413876222</v>
      </c>
      <c r="K60" s="8">
        <v>0.47782734601236609</v>
      </c>
      <c r="L60" s="7">
        <v>0.21484549862238111</v>
      </c>
      <c r="M60" s="8">
        <v>0.50133559776590919</v>
      </c>
      <c r="N60" s="7">
        <v>0.21034380575888831</v>
      </c>
      <c r="O60" s="8">
        <v>0.56817168454263423</v>
      </c>
      <c r="P60" s="7">
        <v>0.22177877815396968</v>
      </c>
      <c r="Q60" s="8">
        <v>0.60112640014200203</v>
      </c>
      <c r="R60" s="7">
        <v>0.21843928704281654</v>
      </c>
      <c r="S60" s="8">
        <v>0.63798888471453918</v>
      </c>
      <c r="T60" s="7">
        <v>0.22038329539890003</v>
      </c>
      <c r="U60" s="8">
        <v>0.68924712986631265</v>
      </c>
      <c r="V60" s="7">
        <v>0.23171528789187532</v>
      </c>
      <c r="W60" s="8">
        <v>0.70906045306787691</v>
      </c>
      <c r="X60" s="7">
        <v>0.22993100346558892</v>
      </c>
      <c r="Y60" s="8">
        <v>0.69753088661471074</v>
      </c>
      <c r="Z60" s="7">
        <v>0.22247862116215975</v>
      </c>
      <c r="AA60" s="8">
        <v>0.67418164645829215</v>
      </c>
      <c r="AB60" s="7">
        <v>0.21490224265007221</v>
      </c>
    </row>
    <row r="61" spans="1:28">
      <c r="A61" s="8">
        <v>0.34793664557375803</v>
      </c>
      <c r="B61" s="7">
        <v>0.19924719589929824</v>
      </c>
      <c r="C61" s="8">
        <v>0.38038448278373693</v>
      </c>
      <c r="D61" s="7">
        <v>0.20711570107246213</v>
      </c>
      <c r="E61" s="8">
        <v>0.40318802698411177</v>
      </c>
      <c r="F61" s="7">
        <v>0.20919211215982483</v>
      </c>
      <c r="G61" s="8">
        <v>0.44018549848106986</v>
      </c>
      <c r="H61" s="7">
        <v>0.21106466507363059</v>
      </c>
      <c r="I61" s="8">
        <v>0.47684719234978784</v>
      </c>
      <c r="J61" s="7">
        <v>0.21476773828813772</v>
      </c>
      <c r="K61" s="8">
        <v>0.4789575017609769</v>
      </c>
      <c r="L61" s="7">
        <v>0.21578072426395642</v>
      </c>
      <c r="M61" s="8">
        <v>0.50303697673814796</v>
      </c>
      <c r="N61" s="7">
        <v>0.21178972764968337</v>
      </c>
      <c r="O61" s="8">
        <v>0.56925722391648303</v>
      </c>
      <c r="P61" s="7">
        <v>0.22274342662471813</v>
      </c>
      <c r="Q61" s="8">
        <v>0.60223024269744374</v>
      </c>
      <c r="R61" s="7">
        <v>0.21945227301863518</v>
      </c>
      <c r="S61" s="8">
        <v>0.6409703573880744</v>
      </c>
      <c r="T61" s="7">
        <v>0.22318056580100504</v>
      </c>
      <c r="U61" s="8">
        <v>0.6903515412773763</v>
      </c>
      <c r="V61" s="7">
        <v>0.2328732863829045</v>
      </c>
      <c r="W61" s="8">
        <v>0.71161106277213282</v>
      </c>
      <c r="X61" s="7">
        <v>0.23252231406348184</v>
      </c>
      <c r="Y61" s="8">
        <v>0.70168723353258611</v>
      </c>
      <c r="Z61" s="7">
        <v>0.22653897158805519</v>
      </c>
      <c r="AA61" s="8">
        <v>0.67592100259010834</v>
      </c>
      <c r="AB61" s="7">
        <v>0.2165646324983555</v>
      </c>
    </row>
    <row r="62" spans="1:28">
      <c r="A62" s="8">
        <v>0.34890870865290979</v>
      </c>
      <c r="B62" s="7">
        <v>0.19995124216879875</v>
      </c>
      <c r="C62" s="8">
        <v>0.38189625730596599</v>
      </c>
      <c r="D62" s="7">
        <v>0.20826949630218086</v>
      </c>
      <c r="E62" s="8">
        <v>0.40902963895965305</v>
      </c>
      <c r="F62" s="7">
        <v>0.21375265068166394</v>
      </c>
      <c r="G62" s="8">
        <v>0.44201559035444776</v>
      </c>
      <c r="H62" s="7">
        <v>0.21252109511770179</v>
      </c>
      <c r="I62" s="8">
        <v>0.47890411119685694</v>
      </c>
      <c r="J62" s="7">
        <v>0.21643012813642101</v>
      </c>
      <c r="K62" s="8">
        <v>0.4805353369335526</v>
      </c>
      <c r="L62" s="7">
        <v>0.2170963450541275</v>
      </c>
      <c r="M62" s="8">
        <v>0.50648860732814771</v>
      </c>
      <c r="N62" s="7">
        <v>0.21472780730568847</v>
      </c>
      <c r="O62" s="8">
        <v>0.57255335040345567</v>
      </c>
      <c r="P62" s="7">
        <v>0.22568150628072323</v>
      </c>
      <c r="Q62" s="8">
        <v>0.60321020342505538</v>
      </c>
      <c r="R62" s="7">
        <v>0.22035387256972688</v>
      </c>
      <c r="S62" s="8">
        <v>0.64196418161258617</v>
      </c>
      <c r="T62" s="7">
        <v>0.22412840122651168</v>
      </c>
      <c r="U62" s="8">
        <v>0.69145060876225739</v>
      </c>
      <c r="V62" s="7">
        <v>0.23403128487393368</v>
      </c>
      <c r="W62" s="8">
        <v>0.71274707900920564</v>
      </c>
      <c r="X62" s="7">
        <v>0.23368031255451102</v>
      </c>
      <c r="Y62" s="8">
        <v>0.70332326174272408</v>
      </c>
      <c r="Z62" s="7">
        <v>0.22820136143633848</v>
      </c>
      <c r="AA62" s="8">
        <v>0.68737371643628442</v>
      </c>
      <c r="AB62" s="7">
        <v>0.22758558365435744</v>
      </c>
    </row>
    <row r="63" spans="1:28">
      <c r="A63" s="8">
        <v>0.35296040520406441</v>
      </c>
      <c r="B63" s="7">
        <v>0.20289562671676953</v>
      </c>
      <c r="C63" s="8">
        <v>0.38909256300813994</v>
      </c>
      <c r="D63" s="7">
        <v>0.21377576861887138</v>
      </c>
      <c r="E63" s="8">
        <v>0.41115730525066352</v>
      </c>
      <c r="F63" s="7">
        <v>0.21541504052994723</v>
      </c>
      <c r="G63" s="8">
        <v>0.44950959376877536</v>
      </c>
      <c r="H63" s="7">
        <v>0.21848762454788667</v>
      </c>
      <c r="I63" s="8">
        <v>0.47999712442158338</v>
      </c>
      <c r="J63" s="7">
        <v>0.21731911790358135</v>
      </c>
      <c r="K63" s="8">
        <v>0.48136025671127819</v>
      </c>
      <c r="L63" s="7">
        <v>0.21778988317035189</v>
      </c>
      <c r="M63" s="8">
        <v>0.51122009032275795</v>
      </c>
      <c r="N63" s="7">
        <v>0.21878815773158392</v>
      </c>
      <c r="O63" s="8">
        <v>0.57322499261569837</v>
      </c>
      <c r="P63" s="7">
        <v>0.22629097917073859</v>
      </c>
      <c r="Q63" s="8">
        <v>0.60386659221430461</v>
      </c>
      <c r="R63" s="7">
        <v>0.22096334545974225</v>
      </c>
      <c r="S63" s="8">
        <v>0.64464399069469602</v>
      </c>
      <c r="T63" s="7">
        <v>0.22671971182440459</v>
      </c>
      <c r="U63" s="8">
        <v>0.69233948181729088</v>
      </c>
      <c r="V63" s="7">
        <v>0.23497912029944032</v>
      </c>
      <c r="W63" s="8">
        <v>0.71415986353333605</v>
      </c>
      <c r="X63" s="7">
        <v>0.23514935238251358</v>
      </c>
      <c r="Y63" s="8">
        <v>0.70443815777049845</v>
      </c>
      <c r="Z63" s="7">
        <v>0.22935935992736767</v>
      </c>
      <c r="AA63" s="8">
        <v>0.68837407151727714</v>
      </c>
      <c r="AB63" s="7">
        <v>0.22855023212510589</v>
      </c>
    </row>
    <row r="64" spans="1:28">
      <c r="A64" s="8">
        <v>0.35604003867606726</v>
      </c>
      <c r="B64" s="7">
        <v>0.20515698130179205</v>
      </c>
      <c r="C64" s="8">
        <v>0.39080342560984888</v>
      </c>
      <c r="D64" s="7">
        <v>0.21509138940904246</v>
      </c>
      <c r="E64" s="8">
        <v>0.41473393122650154</v>
      </c>
      <c r="F64" s="7">
        <v>0.21821231093205223</v>
      </c>
      <c r="G64" s="8">
        <v>0.4509616817791382</v>
      </c>
      <c r="H64" s="7">
        <v>0.21964562303891585</v>
      </c>
      <c r="I64" s="8">
        <v>0.48039765141534219</v>
      </c>
      <c r="J64" s="7">
        <v>0.21765117554710697</v>
      </c>
      <c r="K64" s="8">
        <v>0.48182202394928397</v>
      </c>
      <c r="L64" s="7">
        <v>0.21818288810287903</v>
      </c>
      <c r="M64" s="8">
        <v>0.51428837609944356</v>
      </c>
      <c r="N64" s="7">
        <v>0.22144882214109926</v>
      </c>
      <c r="O64" s="8">
        <v>0.57505366552970372</v>
      </c>
      <c r="P64" s="7">
        <v>0.22795336901902188</v>
      </c>
      <c r="Q64" s="8">
        <v>0.60591341584725944</v>
      </c>
      <c r="R64" s="7">
        <v>0.22286532120272123</v>
      </c>
      <c r="S64" s="8">
        <v>0.64581918321343901</v>
      </c>
      <c r="T64" s="7">
        <v>0.22787771031543377</v>
      </c>
      <c r="U64" s="8">
        <v>0.69389812695387276</v>
      </c>
      <c r="V64" s="7">
        <v>0.23664151014772361</v>
      </c>
      <c r="W64" s="8">
        <v>0.71595252609852589</v>
      </c>
      <c r="X64" s="7">
        <v>0.23705132812549257</v>
      </c>
      <c r="Y64" s="8">
        <v>0.70692942381301704</v>
      </c>
      <c r="Z64" s="7">
        <v>0.23195067052526058</v>
      </c>
      <c r="AA64" s="8">
        <v>0.68952943657478405</v>
      </c>
      <c r="AB64" s="7">
        <v>0.22970823061613507</v>
      </c>
    </row>
    <row r="65" spans="1:28">
      <c r="A65" s="8">
        <v>0.35772265405909454</v>
      </c>
      <c r="B65" s="7">
        <v>0.20639904501903025</v>
      </c>
      <c r="C65" s="8">
        <v>0.39295292942732235</v>
      </c>
      <c r="D65" s="7">
        <v>0.21675377925732575</v>
      </c>
      <c r="E65" s="8">
        <v>0.41561309303962679</v>
      </c>
      <c r="F65" s="7">
        <v>0.21890164578696616</v>
      </c>
      <c r="G65" s="8">
        <v>0.45137810066888245</v>
      </c>
      <c r="H65" s="7">
        <v>0.2199797823130967</v>
      </c>
      <c r="I65" s="8">
        <v>0.48276266794991807</v>
      </c>
      <c r="J65" s="7">
        <v>0.21961199694843225</v>
      </c>
      <c r="K65" s="8">
        <v>0.48346403694137913</v>
      </c>
      <c r="L65" s="7">
        <v>0.21958257411925913</v>
      </c>
      <c r="M65" s="8">
        <v>0.5190229136343989</v>
      </c>
      <c r="N65" s="7">
        <v>0.22558483127058282</v>
      </c>
      <c r="O65" s="8">
        <v>0.57582690068161335</v>
      </c>
      <c r="P65" s="7">
        <v>0.2286574152885224</v>
      </c>
      <c r="Q65" s="8">
        <v>0.6088995225927174</v>
      </c>
      <c r="R65" s="7">
        <v>0.22566259160482624</v>
      </c>
      <c r="S65" s="8">
        <v>0.64607272868598664</v>
      </c>
      <c r="T65" s="7">
        <v>0.2281278043634056</v>
      </c>
      <c r="U65" s="8">
        <v>0.69641155356840645</v>
      </c>
      <c r="V65" s="7">
        <v>0.23933580064772256</v>
      </c>
      <c r="W65" s="8">
        <v>0.71656575779337894</v>
      </c>
      <c r="X65" s="7">
        <v>0.23771124015123335</v>
      </c>
      <c r="Y65" s="8">
        <v>0.71210806138828164</v>
      </c>
      <c r="Z65" s="7">
        <v>0.23735396293984506</v>
      </c>
      <c r="AA65" s="8">
        <v>0.69056584048752423</v>
      </c>
      <c r="AB65" s="7">
        <v>0.23074853779047164</v>
      </c>
    </row>
    <row r="66" spans="1:28">
      <c r="A66" s="8">
        <v>0.36265006761429913</v>
      </c>
      <c r="B66" s="7">
        <v>0.21004747583650152</v>
      </c>
      <c r="C66" s="8">
        <v>0.3951639401311392</v>
      </c>
      <c r="D66" s="7">
        <v>0.21846660824133443</v>
      </c>
      <c r="E66" s="8">
        <v>0.41826794074102114</v>
      </c>
      <c r="F66" s="7">
        <v>0.22098646339694974</v>
      </c>
      <c r="G66" s="8">
        <v>0.45780570294120809</v>
      </c>
      <c r="H66" s="7">
        <v>0.22518131818477954</v>
      </c>
      <c r="I66" s="8">
        <v>0.4860871887113008</v>
      </c>
      <c r="J66" s="7">
        <v>0.22240926735053726</v>
      </c>
      <c r="K66" s="8">
        <v>0.48828519996869385</v>
      </c>
      <c r="L66" s="7">
        <v>0.22371858324874269</v>
      </c>
      <c r="M66" s="8">
        <v>0.52123898265479252</v>
      </c>
      <c r="N66" s="7">
        <v>0.2275456526719081</v>
      </c>
      <c r="O66" s="8">
        <v>0.57671301687759746</v>
      </c>
      <c r="P66" s="7">
        <v>0.22946864472143941</v>
      </c>
      <c r="Q66" s="8">
        <v>0.61001815700819861</v>
      </c>
      <c r="R66" s="7">
        <v>0.2267260167163703</v>
      </c>
      <c r="S66" s="8">
        <v>0.65719541693424655</v>
      </c>
      <c r="T66" s="7">
        <v>0.23914875551940754</v>
      </c>
      <c r="U66" s="8">
        <v>0.69730398924089498</v>
      </c>
      <c r="V66" s="7">
        <v>0.24030044911847101</v>
      </c>
      <c r="W66" s="8">
        <v>0.71810697727424844</v>
      </c>
      <c r="X66" s="7">
        <v>0.23937362999951664</v>
      </c>
      <c r="Y66" s="8">
        <v>0.71271816735787807</v>
      </c>
      <c r="Z66" s="7">
        <v>0.23799075702837835</v>
      </c>
      <c r="AA66" s="8">
        <v>0.69170498357074472</v>
      </c>
      <c r="AB66" s="7">
        <v>0.23190653628150082</v>
      </c>
    </row>
    <row r="67" spans="1:28">
      <c r="A67" s="8">
        <v>0.36916891187430967</v>
      </c>
      <c r="B67" s="7">
        <v>0.21490854754203784</v>
      </c>
      <c r="C67" s="8">
        <v>0.39647015216479964</v>
      </c>
      <c r="D67" s="7">
        <v>0.21947959421715307</v>
      </c>
      <c r="E67" s="8">
        <v>0.41973584107532358</v>
      </c>
      <c r="F67" s="7">
        <v>0.22214025862666847</v>
      </c>
      <c r="G67" s="8">
        <v>0.4586723459442183</v>
      </c>
      <c r="H67" s="7">
        <v>0.22588536445428006</v>
      </c>
      <c r="I67" s="8">
        <v>0.48762474288514418</v>
      </c>
      <c r="J67" s="7">
        <v>0.22372488814070834</v>
      </c>
      <c r="K67" s="8">
        <v>0.48966737105736879</v>
      </c>
      <c r="L67" s="7">
        <v>0.22490810619960025</v>
      </c>
      <c r="M67" s="8">
        <v>0.52940987807802198</v>
      </c>
      <c r="N67" s="7">
        <v>0.23478156701784911</v>
      </c>
      <c r="O67" s="8">
        <v>0.5776950819610448</v>
      </c>
      <c r="P67" s="7">
        <v>0.23037024427253111</v>
      </c>
      <c r="Q67" s="8">
        <v>0.61436881284229317</v>
      </c>
      <c r="R67" s="7">
        <v>0.23086202584585386</v>
      </c>
      <c r="S67" s="8">
        <v>0.65836320666546988</v>
      </c>
      <c r="T67" s="7">
        <v>0.24030675401043672</v>
      </c>
      <c r="U67" s="8">
        <v>0.69790429028206991</v>
      </c>
      <c r="V67" s="7">
        <v>0.24096036114421179</v>
      </c>
      <c r="W67" s="8">
        <v>0.71869669270941683</v>
      </c>
      <c r="X67" s="7">
        <v>0.24001042408804993</v>
      </c>
      <c r="Y67" s="8">
        <v>0.71361516839651085</v>
      </c>
      <c r="Z67" s="7">
        <v>0.23893859245388499</v>
      </c>
      <c r="AA67" s="8">
        <v>0.69260800680601919</v>
      </c>
      <c r="AB67" s="7">
        <v>0.23285437170700746</v>
      </c>
    </row>
    <row r="68" spans="1:28">
      <c r="A68" s="8">
        <v>0.37291264507826399</v>
      </c>
      <c r="B68" s="7">
        <v>0.21770581794414284</v>
      </c>
      <c r="C68" s="8">
        <v>0.40007154222043101</v>
      </c>
      <c r="D68" s="7">
        <v>0.22227686461925808</v>
      </c>
      <c r="E68" s="8">
        <v>0.42273793401709053</v>
      </c>
      <c r="F68" s="7">
        <v>0.2245361175736254</v>
      </c>
      <c r="G68" s="8">
        <v>0.45983094315037021</v>
      </c>
      <c r="H68" s="7">
        <v>0.2268331998797867</v>
      </c>
      <c r="I68" s="8">
        <v>0.48800766429675974</v>
      </c>
      <c r="J68" s="7">
        <v>0.22405904741488919</v>
      </c>
      <c r="K68" s="8">
        <v>0.49055333802927142</v>
      </c>
      <c r="L68" s="7">
        <v>0.22567520138875752</v>
      </c>
      <c r="M68" s="8">
        <v>0.53071722134573873</v>
      </c>
      <c r="N68" s="7">
        <v>0.23593956550887829</v>
      </c>
      <c r="O68" s="8">
        <v>0.57844574090413958</v>
      </c>
      <c r="P68" s="7">
        <v>0.23105957912744504</v>
      </c>
      <c r="Q68" s="8">
        <v>0.61707942119451697</v>
      </c>
      <c r="R68" s="7">
        <v>0.23345333644374677</v>
      </c>
      <c r="S68" s="8">
        <v>0.65982340650371896</v>
      </c>
      <c r="T68" s="7">
        <v>0.24177579383843928</v>
      </c>
      <c r="U68" s="8">
        <v>0.70281892106130339</v>
      </c>
      <c r="V68" s="7">
        <v>0.24636365355879628</v>
      </c>
      <c r="W68" s="8">
        <v>0.72040433495113143</v>
      </c>
      <c r="X68" s="7">
        <v>0.24188718026316619</v>
      </c>
      <c r="Y68" s="8">
        <v>0.71614275027055296</v>
      </c>
      <c r="Z68" s="7">
        <v>0.24173586285599</v>
      </c>
      <c r="AA68" s="8">
        <v>0.69505392004008604</v>
      </c>
      <c r="AB68" s="7">
        <v>0.23544568230490037</v>
      </c>
    </row>
    <row r="69" spans="1:28">
      <c r="A69" s="8">
        <v>0.37382277139485032</v>
      </c>
      <c r="B69" s="7">
        <v>0.21838674627643587</v>
      </c>
      <c r="C69" s="8">
        <v>0.40097634089058737</v>
      </c>
      <c r="D69" s="7">
        <v>0.2229809108887586</v>
      </c>
      <c r="E69" s="8">
        <v>0.42360289034310961</v>
      </c>
      <c r="F69" s="7">
        <v>0.22522965568984979</v>
      </c>
      <c r="G69" s="8">
        <v>0.46030882608288115</v>
      </c>
      <c r="H69" s="7">
        <v>0.22722620481231384</v>
      </c>
      <c r="I69" s="8">
        <v>0.49104169295277894</v>
      </c>
      <c r="J69" s="7">
        <v>0.22671971182440454</v>
      </c>
      <c r="K69" s="8">
        <v>0.49890271581748463</v>
      </c>
      <c r="L69" s="7">
        <v>0.23291111573469853</v>
      </c>
      <c r="M69" s="8">
        <v>0.53127620222889793</v>
      </c>
      <c r="N69" s="7">
        <v>0.23643555034351149</v>
      </c>
      <c r="O69" s="8">
        <v>0.57915501013107373</v>
      </c>
      <c r="P69" s="7">
        <v>0.23171949115318582</v>
      </c>
      <c r="Q69" s="8">
        <v>0.61759528731339175</v>
      </c>
      <c r="R69" s="7">
        <v>0.23394932127837997</v>
      </c>
      <c r="S69" s="8">
        <v>0.66031199048001521</v>
      </c>
      <c r="T69" s="7">
        <v>0.24227177867307248</v>
      </c>
      <c r="U69" s="8">
        <v>0.70415133998948998</v>
      </c>
      <c r="V69" s="7">
        <v>0.24783269338679884</v>
      </c>
      <c r="W69" s="8">
        <v>0.72289886742075471</v>
      </c>
      <c r="X69" s="7">
        <v>0.2446844506652712</v>
      </c>
      <c r="Y69" s="8">
        <v>0.71645506642165591</v>
      </c>
      <c r="Z69" s="7">
        <v>0.2420847335447574</v>
      </c>
      <c r="AA69" s="8">
        <v>0.69569919412836601</v>
      </c>
      <c r="AB69" s="7">
        <v>0.23613922042112476</v>
      </c>
    </row>
    <row r="70" spans="1:28">
      <c r="A70" s="8">
        <v>0.37540043837464171</v>
      </c>
      <c r="B70" s="7">
        <v>0.21957626922729342</v>
      </c>
      <c r="C70" s="8">
        <v>0.40439159168491645</v>
      </c>
      <c r="D70" s="7">
        <v>0.22564157529827394</v>
      </c>
      <c r="E70" s="8">
        <v>0.42791504487355514</v>
      </c>
      <c r="F70" s="7">
        <v>0.22870154953228214</v>
      </c>
      <c r="G70" s="8">
        <v>0.46123693312865804</v>
      </c>
      <c r="H70" s="7">
        <v>0.22799330000147111</v>
      </c>
      <c r="I70" s="8">
        <v>0.49148916816558641</v>
      </c>
      <c r="J70" s="7">
        <v>0.22711271675693168</v>
      </c>
      <c r="K70" s="8">
        <v>0.49966189246301956</v>
      </c>
      <c r="L70" s="7">
        <v>0.23357102776043931</v>
      </c>
      <c r="M70" s="8">
        <v>0.53442696059490213</v>
      </c>
      <c r="N70" s="7">
        <v>0.2392328207456165</v>
      </c>
      <c r="O70" s="8">
        <v>0.58125459755085762</v>
      </c>
      <c r="P70" s="7">
        <v>0.2336803125545111</v>
      </c>
      <c r="Q70" s="8">
        <v>0.61829420270025437</v>
      </c>
      <c r="R70" s="7">
        <v>0.23462184308805209</v>
      </c>
      <c r="S70" s="8">
        <v>0.6609856441443025</v>
      </c>
      <c r="T70" s="7">
        <v>0.24296531678929686</v>
      </c>
      <c r="U70" s="8">
        <v>0.70463585596337597</v>
      </c>
      <c r="V70" s="7">
        <v>0.248374914095847</v>
      </c>
      <c r="W70" s="8">
        <v>0.72373821699719065</v>
      </c>
      <c r="X70" s="7">
        <v>0.24563228609077783</v>
      </c>
      <c r="Y70" s="8">
        <v>0.71704519868391436</v>
      </c>
      <c r="Z70" s="7">
        <v>0.24274464557049819</v>
      </c>
      <c r="AA70" s="8">
        <v>0.69733220620652703</v>
      </c>
      <c r="AB70" s="7">
        <v>0.2378982852795484</v>
      </c>
    </row>
    <row r="71" spans="1:28">
      <c r="A71" s="8">
        <v>0.37828737969644105</v>
      </c>
      <c r="B71" s="7">
        <v>0.22175776184741738</v>
      </c>
      <c r="C71" s="8">
        <v>0.40495810248018432</v>
      </c>
      <c r="D71" s="7">
        <v>0.22608291773587127</v>
      </c>
      <c r="E71" s="8">
        <v>0.42933401519671421</v>
      </c>
      <c r="F71" s="7">
        <v>0.22985954802331132</v>
      </c>
      <c r="G71" s="8">
        <v>0.46454984503378216</v>
      </c>
      <c r="H71" s="7">
        <v>0.23074853779047161</v>
      </c>
      <c r="I71" s="8">
        <v>0.49369426732902782</v>
      </c>
      <c r="J71" s="7">
        <v>0.22905672511301517</v>
      </c>
      <c r="K71" s="8">
        <v>0.50046802848869065</v>
      </c>
      <c r="L71" s="7">
        <v>0.23427507402993983</v>
      </c>
      <c r="M71" s="8">
        <v>0.54048564136947252</v>
      </c>
      <c r="N71" s="7">
        <v>0.24463611316020098</v>
      </c>
      <c r="O71" s="8">
        <v>0.58239093339453996</v>
      </c>
      <c r="P71" s="7">
        <v>0.23474373766605516</v>
      </c>
      <c r="Q71" s="8">
        <v>0.61948309845092275</v>
      </c>
      <c r="R71" s="7">
        <v>0.23577984157908127</v>
      </c>
      <c r="S71" s="8">
        <v>0.66200722882201291</v>
      </c>
      <c r="T71" s="7">
        <v>0.24402874190084092</v>
      </c>
      <c r="U71" s="8">
        <v>0.70693552553060701</v>
      </c>
      <c r="V71" s="7">
        <v>0.25096622469373991</v>
      </c>
      <c r="W71" s="8">
        <v>0.7242139690200412</v>
      </c>
      <c r="X71" s="7">
        <v>0.246174506799826</v>
      </c>
      <c r="Y71" s="8">
        <v>0.71869212164350937</v>
      </c>
      <c r="Z71" s="7">
        <v>0.24462140174561445</v>
      </c>
      <c r="AA71" s="8">
        <v>0.69794323390464685</v>
      </c>
      <c r="AB71" s="7">
        <v>0.23855819730528918</v>
      </c>
    </row>
    <row r="72" spans="1:28">
      <c r="A72" s="8">
        <v>0.38223584830998664</v>
      </c>
      <c r="B72" s="7">
        <v>0.22476099205373445</v>
      </c>
      <c r="C72" s="8">
        <v>0.40673532777505317</v>
      </c>
      <c r="D72" s="7">
        <v>0.22748260375225138</v>
      </c>
      <c r="E72" s="8">
        <v>0.42981384498341091</v>
      </c>
      <c r="F72" s="7">
        <v>0.23025255295583846</v>
      </c>
      <c r="G72" s="8">
        <v>0.46907820838461739</v>
      </c>
      <c r="H72" s="7">
        <v>0.23451676155529072</v>
      </c>
      <c r="I72" s="8">
        <v>0.49447771573440225</v>
      </c>
      <c r="J72" s="7">
        <v>0.22976077138251569</v>
      </c>
      <c r="K72" s="8">
        <v>0.50365970102527979</v>
      </c>
      <c r="L72" s="7">
        <v>0.23707234443204483</v>
      </c>
      <c r="M72" s="8">
        <v>0.54125691280661847</v>
      </c>
      <c r="N72" s="7">
        <v>0.24532965127642536</v>
      </c>
      <c r="O72" s="8">
        <v>0.58291771160022054</v>
      </c>
      <c r="P72" s="7">
        <v>0.23523972250068836</v>
      </c>
      <c r="Q72" s="8">
        <v>0.62074225553677842</v>
      </c>
      <c r="R72" s="7">
        <v>0.23701980366566425</v>
      </c>
      <c r="S72" s="8">
        <v>0.66234220495727669</v>
      </c>
      <c r="T72" s="7">
        <v>0.24437761258960833</v>
      </c>
      <c r="U72" s="8">
        <v>0.70752870133687185</v>
      </c>
      <c r="V72" s="7">
        <v>0.25165976280996427</v>
      </c>
      <c r="W72" s="8">
        <v>0.728061590893057</v>
      </c>
      <c r="X72" s="7">
        <v>0.25073504532166507</v>
      </c>
      <c r="Y72" s="8">
        <v>0.72067496604469761</v>
      </c>
      <c r="Z72" s="7">
        <v>0.24688275633063697</v>
      </c>
      <c r="AA72" s="8">
        <v>0.69853082986213089</v>
      </c>
      <c r="AB72" s="7">
        <v>0.23919499139382247</v>
      </c>
    </row>
    <row r="73" spans="1:28">
      <c r="A73" s="8">
        <v>0.3831717816109752</v>
      </c>
      <c r="B73" s="7">
        <v>0.22547554647651108</v>
      </c>
      <c r="C73" s="8">
        <v>0.40741514072937457</v>
      </c>
      <c r="D73" s="7">
        <v>0.22801851956933386</v>
      </c>
      <c r="E73" s="8">
        <v>0.43022106894712064</v>
      </c>
      <c r="F73" s="7">
        <v>0.23058671223001931</v>
      </c>
      <c r="G73" s="8">
        <v>0.47050724737894273</v>
      </c>
      <c r="H73" s="7">
        <v>0.23570628450614828</v>
      </c>
      <c r="I73" s="8">
        <v>0.50246624863189959</v>
      </c>
      <c r="J73" s="7">
        <v>0.2369966857284567</v>
      </c>
      <c r="K73" s="8">
        <v>0.50496830241840807</v>
      </c>
      <c r="L73" s="7">
        <v>0.23823034292307402</v>
      </c>
      <c r="M73" s="8">
        <v>0.54173800291097685</v>
      </c>
      <c r="N73" s="7">
        <v>0.24576258719140179</v>
      </c>
      <c r="O73" s="8">
        <v>0.58336171037357987</v>
      </c>
      <c r="P73" s="7">
        <v>0.23566215026238868</v>
      </c>
      <c r="Q73" s="8">
        <v>0.62139679534352277</v>
      </c>
      <c r="R73" s="7">
        <v>0.23766500427681844</v>
      </c>
      <c r="S73" s="8">
        <v>0.6631916748251554</v>
      </c>
      <c r="T73" s="7">
        <v>0.24527921214070003</v>
      </c>
      <c r="U73" s="8">
        <v>0.70789208831728634</v>
      </c>
      <c r="V73" s="7">
        <v>0.25210110524756163</v>
      </c>
      <c r="W73" s="8">
        <v>0.72991937540814267</v>
      </c>
      <c r="X73" s="7">
        <v>0.2529963999066876</v>
      </c>
      <c r="Y73" s="8">
        <v>0.72167546720317266</v>
      </c>
      <c r="Z73" s="7">
        <v>0.24804075482166615</v>
      </c>
      <c r="AA73" s="8">
        <v>0.70021070542156372</v>
      </c>
      <c r="AB73" s="7">
        <v>0.2410255116945238</v>
      </c>
    </row>
    <row r="74" spans="1:28">
      <c r="A74" s="8">
        <v>0.3842298679714678</v>
      </c>
      <c r="B74" s="7">
        <v>0.22628677590942808</v>
      </c>
      <c r="C74" s="8">
        <v>0.40783597732014498</v>
      </c>
      <c r="D74" s="7">
        <v>0.22835267884351471</v>
      </c>
      <c r="E74" s="8">
        <v>0.43192414901240272</v>
      </c>
      <c r="F74" s="7">
        <v>0.23198639824639941</v>
      </c>
      <c r="G74" s="8">
        <v>0.47379403706589102</v>
      </c>
      <c r="H74" s="7">
        <v>0.23850355490825328</v>
      </c>
      <c r="I74" s="8">
        <v>0.50331131657477535</v>
      </c>
      <c r="J74" s="7">
        <v>0.23776378091761396</v>
      </c>
      <c r="K74" s="8">
        <v>0.50534084683415514</v>
      </c>
      <c r="L74" s="7">
        <v>0.23856240056659964</v>
      </c>
      <c r="M74" s="8">
        <v>0.5430025826138617</v>
      </c>
      <c r="N74" s="7">
        <v>0.24692058568243097</v>
      </c>
      <c r="O74" s="8">
        <v>0.584891248520788</v>
      </c>
      <c r="P74" s="7">
        <v>0.23711858030645988</v>
      </c>
      <c r="Q74" s="8">
        <v>0.62257644618166652</v>
      </c>
      <c r="R74" s="7">
        <v>0.23883140929046853</v>
      </c>
      <c r="S74" s="8">
        <v>0.66382461315808461</v>
      </c>
      <c r="T74" s="7">
        <v>0.24595173395037215</v>
      </c>
      <c r="U74" s="8">
        <v>0.71126944966466821</v>
      </c>
      <c r="V74" s="7">
        <v>0.25623711437704522</v>
      </c>
      <c r="W74" s="8">
        <v>0.73086183473858046</v>
      </c>
      <c r="X74" s="7">
        <v>0.25415439839771681</v>
      </c>
      <c r="Y74" s="8">
        <v>0.72331694278803915</v>
      </c>
      <c r="Z74" s="7">
        <v>0.24994273056464514</v>
      </c>
      <c r="AA74" s="8">
        <v>0.70141653884351707</v>
      </c>
      <c r="AB74" s="7">
        <v>0.24234743737666056</v>
      </c>
    </row>
    <row r="75" spans="1:28">
      <c r="A75" s="8">
        <v>0.38769316527825093</v>
      </c>
      <c r="B75" s="7">
        <v>0.22894744031894343</v>
      </c>
      <c r="C75" s="8">
        <v>0.40894633847886996</v>
      </c>
      <c r="D75" s="7">
        <v>0.22924166861067505</v>
      </c>
      <c r="E75" s="8">
        <v>0.43362565069022857</v>
      </c>
      <c r="F75" s="7">
        <v>0.23338608426277951</v>
      </c>
      <c r="G75" s="8">
        <v>0.47660294382032836</v>
      </c>
      <c r="H75" s="7">
        <v>0.24089941385521024</v>
      </c>
      <c r="I75" s="8">
        <v>0.50634094383525874</v>
      </c>
      <c r="J75" s="7">
        <v>0.24051901870661446</v>
      </c>
      <c r="K75" s="8">
        <v>0.50829772247006344</v>
      </c>
      <c r="L75" s="7">
        <v>0.24122306497611498</v>
      </c>
      <c r="M75" s="8">
        <v>0.54375247226859169</v>
      </c>
      <c r="N75" s="7">
        <v>0.2476099205373449</v>
      </c>
      <c r="O75" s="8">
        <v>0.58602382166300115</v>
      </c>
      <c r="P75" s="7">
        <v>0.23820092009390095</v>
      </c>
      <c r="Q75" s="8">
        <v>0.62373760719476101</v>
      </c>
      <c r="R75" s="7">
        <v>0.23998940778149772</v>
      </c>
      <c r="S75" s="8">
        <v>0.66432430131566034</v>
      </c>
      <c r="T75" s="7">
        <v>0.24649395465942031</v>
      </c>
      <c r="U75" s="8">
        <v>0.71167024412836066</v>
      </c>
      <c r="V75" s="7">
        <v>0.25673309921167842</v>
      </c>
      <c r="W75" s="8">
        <v>0.73142622497101151</v>
      </c>
      <c r="X75" s="7">
        <v>0.25484793651394116</v>
      </c>
      <c r="Y75" s="8">
        <v>0.72421031224351962</v>
      </c>
      <c r="Z75" s="7">
        <v>0.25098303773898173</v>
      </c>
      <c r="AA75" s="8">
        <v>0.70630115554530126</v>
      </c>
      <c r="AB75" s="7">
        <v>0.24775072979124504</v>
      </c>
    </row>
    <row r="76" spans="1:28">
      <c r="A76" s="8">
        <v>0.3894050285769341</v>
      </c>
      <c r="B76" s="7">
        <v>0.23026306110911451</v>
      </c>
      <c r="C76" s="8">
        <v>0.40976535122860008</v>
      </c>
      <c r="D76" s="7">
        <v>0.22990158063641583</v>
      </c>
      <c r="E76" s="8">
        <v>0.43817929850147869</v>
      </c>
      <c r="F76" s="7">
        <v>0.23715430802759863</v>
      </c>
      <c r="G76" s="8">
        <v>0.47694253265661429</v>
      </c>
      <c r="H76" s="7">
        <v>0.24118943888563135</v>
      </c>
      <c r="I76" s="8">
        <v>0.51045624866124228</v>
      </c>
      <c r="J76" s="7">
        <v>0.24428724247143357</v>
      </c>
      <c r="K76" s="8">
        <v>0.50964545667997185</v>
      </c>
      <c r="L76" s="7">
        <v>0.24243990912549049</v>
      </c>
      <c r="M76" s="8">
        <v>0.54656723119663131</v>
      </c>
      <c r="N76" s="7">
        <v>0.25020123113523779</v>
      </c>
      <c r="O76" s="8">
        <v>0.58638504100403921</v>
      </c>
      <c r="P76" s="7">
        <v>0.23854979078266836</v>
      </c>
      <c r="Q76" s="8">
        <v>0.6252093972686833</v>
      </c>
      <c r="R76" s="7">
        <v>0.24145844760950028</v>
      </c>
      <c r="S76" s="8">
        <v>0.66928416895381948</v>
      </c>
      <c r="T76" s="7">
        <v>0.25189724707400479</v>
      </c>
      <c r="U76" s="8">
        <v>0.71325382758712785</v>
      </c>
      <c r="V76" s="7">
        <v>0.25869392061300372</v>
      </c>
      <c r="W76" s="8">
        <v>0.73229813552239542</v>
      </c>
      <c r="X76" s="7">
        <v>0.25593027630138226</v>
      </c>
      <c r="Y76" s="8">
        <v>0.7251363659473713</v>
      </c>
      <c r="Z76" s="7">
        <v>0.25206537752642283</v>
      </c>
      <c r="AA76" s="8">
        <v>0.70825139734284026</v>
      </c>
      <c r="AB76" s="7">
        <v>0.249932222411369</v>
      </c>
    </row>
    <row r="77" spans="1:28">
      <c r="A77" s="8">
        <v>0.38983514498363842</v>
      </c>
      <c r="B77" s="7">
        <v>0.23059722038329536</v>
      </c>
      <c r="C77" s="8">
        <v>0.41025255051253046</v>
      </c>
      <c r="D77" s="7">
        <v>0.23029458556894297</v>
      </c>
      <c r="E77" s="8">
        <v>0.44178117867661654</v>
      </c>
      <c r="F77" s="7">
        <v>0.2401575382339157</v>
      </c>
      <c r="G77" s="8">
        <v>0.47798127497937121</v>
      </c>
      <c r="H77" s="7">
        <v>0.24207842865279169</v>
      </c>
      <c r="I77" s="8">
        <v>0.51175466034430661</v>
      </c>
      <c r="J77" s="7">
        <v>0.24547676542229113</v>
      </c>
      <c r="K77" s="8">
        <v>0.51555138138843237</v>
      </c>
      <c r="L77" s="7">
        <v>0.24784320154007497</v>
      </c>
      <c r="M77" s="8">
        <v>0.54739195708981714</v>
      </c>
      <c r="N77" s="7">
        <v>0.25096832632439503</v>
      </c>
      <c r="O77" s="8">
        <v>0.58906784715154092</v>
      </c>
      <c r="P77" s="7">
        <v>0.24114110138056127</v>
      </c>
      <c r="Q77" s="8">
        <v>0.62795698527100563</v>
      </c>
      <c r="R77" s="7">
        <v>0.24421368539850077</v>
      </c>
      <c r="S77" s="8">
        <v>0.67306514267947593</v>
      </c>
      <c r="T77" s="7">
        <v>0.25603325620348838</v>
      </c>
      <c r="U77" s="8">
        <v>0.7140910426890632</v>
      </c>
      <c r="V77" s="7">
        <v>0.25973422778734029</v>
      </c>
      <c r="W77" s="8">
        <v>0.73313024932662074</v>
      </c>
      <c r="X77" s="7">
        <v>0.25697058347571883</v>
      </c>
      <c r="Y77" s="8">
        <v>0.72669249932815727</v>
      </c>
      <c r="Z77" s="7">
        <v>0.25389589782712413</v>
      </c>
      <c r="AA77" s="8">
        <v>0.70864973693364997</v>
      </c>
      <c r="AB77" s="7">
        <v>0.25038407300224247</v>
      </c>
    </row>
    <row r="78" spans="1:28">
      <c r="A78" s="8">
        <v>0.39059387032506482</v>
      </c>
      <c r="B78" s="7">
        <v>0.23118777859741368</v>
      </c>
      <c r="C78" s="8">
        <v>0.41589337943112609</v>
      </c>
      <c r="D78" s="7">
        <v>0.23485512409078207</v>
      </c>
      <c r="E78" s="8">
        <v>0.44245199334551821</v>
      </c>
      <c r="F78" s="7">
        <v>0.2407207752495161</v>
      </c>
      <c r="G78" s="8">
        <v>0.47837003504987047</v>
      </c>
      <c r="H78" s="7">
        <v>0.24241258792697254</v>
      </c>
      <c r="I78" s="8">
        <v>0.51742072353074098</v>
      </c>
      <c r="J78" s="7">
        <v>0.25067830129397395</v>
      </c>
      <c r="K78" s="8">
        <v>0.51851295296235422</v>
      </c>
      <c r="L78" s="7">
        <v>0.25059843932907544</v>
      </c>
      <c r="M78" s="8">
        <v>0.54869471854701612</v>
      </c>
      <c r="N78" s="7">
        <v>0.25218517047377054</v>
      </c>
      <c r="O78" s="8">
        <v>0.59029825053195195</v>
      </c>
      <c r="P78" s="7">
        <v>0.24233062433141883</v>
      </c>
      <c r="Q78" s="8">
        <v>0.628635561850314</v>
      </c>
      <c r="R78" s="7">
        <v>0.2449030202534147</v>
      </c>
      <c r="S78" s="8">
        <v>0.67362035174344892</v>
      </c>
      <c r="T78" s="7">
        <v>0.25664272909350372</v>
      </c>
      <c r="U78" s="8">
        <v>0.71495675873063891</v>
      </c>
      <c r="V78" s="7">
        <v>0.26081656757478139</v>
      </c>
      <c r="W78" s="8">
        <v>0.73348661110799551</v>
      </c>
      <c r="X78" s="7">
        <v>0.25742243406659227</v>
      </c>
      <c r="Y78" s="8">
        <v>0.72725721050834913</v>
      </c>
      <c r="Z78" s="7">
        <v>0.25458943594334849</v>
      </c>
      <c r="AA78" s="8">
        <v>0.71030077342768483</v>
      </c>
      <c r="AB78" s="7">
        <v>0.25226082917735876</v>
      </c>
    </row>
    <row r="79" spans="1:28">
      <c r="A79" s="8">
        <v>0.39283047563992723</v>
      </c>
      <c r="B79" s="7">
        <v>0.23293003041059554</v>
      </c>
      <c r="C79" s="8">
        <v>0.4167334340103947</v>
      </c>
      <c r="D79" s="7">
        <v>0.2355360524230751</v>
      </c>
      <c r="E79" s="8">
        <v>0.44308966187783883</v>
      </c>
      <c r="F79" s="7">
        <v>0.24125669106659858</v>
      </c>
      <c r="G79" s="8">
        <v>0.4789892852807448</v>
      </c>
      <c r="H79" s="7">
        <v>0.24294850374405502</v>
      </c>
      <c r="I79" s="8">
        <v>0.51799877347777756</v>
      </c>
      <c r="J79" s="7">
        <v>0.2512142171110564</v>
      </c>
      <c r="K79" s="8">
        <v>0.51886984425138916</v>
      </c>
      <c r="L79" s="7">
        <v>0.25093259860325628</v>
      </c>
      <c r="M79" s="8">
        <v>0.54982184393437006</v>
      </c>
      <c r="N79" s="7">
        <v>0.2532485955853146</v>
      </c>
      <c r="O79" s="8">
        <v>0.59223416043782795</v>
      </c>
      <c r="P79" s="7">
        <v>0.24423260007439782</v>
      </c>
      <c r="Q79" s="8">
        <v>0.62958408987534187</v>
      </c>
      <c r="R79" s="7">
        <v>0.24586766872416316</v>
      </c>
      <c r="S79" s="8">
        <v>0.67612249392508739</v>
      </c>
      <c r="T79" s="7">
        <v>0.25939796688250422</v>
      </c>
      <c r="U79" s="8">
        <v>0.71548937004016799</v>
      </c>
      <c r="V79" s="7">
        <v>0.26148908938445353</v>
      </c>
      <c r="W79" s="8">
        <v>0.7350187858736017</v>
      </c>
      <c r="X79" s="7">
        <v>0.25938325546791757</v>
      </c>
      <c r="Y79" s="8">
        <v>0.7280180271787684</v>
      </c>
      <c r="Z79" s="7">
        <v>0.25552466158492376</v>
      </c>
      <c r="AA79" s="8">
        <v>0.71274488422016435</v>
      </c>
      <c r="AB79" s="7">
        <v>0.25505809957946374</v>
      </c>
    </row>
    <row r="80" spans="1:28">
      <c r="A80" s="8">
        <v>0.39339650883115013</v>
      </c>
      <c r="B80" s="7">
        <v>0.23337137284819287</v>
      </c>
      <c r="C80" s="8">
        <v>0.41793605549863472</v>
      </c>
      <c r="D80" s="7">
        <v>0.23653222535365193</v>
      </c>
      <c r="E80" s="8">
        <v>0.45016241606924673</v>
      </c>
      <c r="F80" s="7">
        <v>0.24722322049678347</v>
      </c>
      <c r="G80" s="8">
        <v>0.48299059446485576</v>
      </c>
      <c r="H80" s="7">
        <v>0.24642039758648737</v>
      </c>
      <c r="I80" s="8">
        <v>0.51958034160697908</v>
      </c>
      <c r="J80" s="7">
        <v>0.25268325693905896</v>
      </c>
      <c r="K80" s="8">
        <v>0.52163105580339664</v>
      </c>
      <c r="L80" s="7">
        <v>0.2535239092011492</v>
      </c>
      <c r="M80" s="8">
        <v>0.550396097519255</v>
      </c>
      <c r="N80" s="7">
        <v>0.25379081629436273</v>
      </c>
      <c r="O80" s="8">
        <v>0.59271202352440955</v>
      </c>
      <c r="P80" s="7">
        <v>0.24470546697182352</v>
      </c>
      <c r="Q80" s="8">
        <v>0.63026451543715523</v>
      </c>
      <c r="R80" s="7">
        <v>0.24656120684038754</v>
      </c>
      <c r="S80" s="8">
        <v>0.67670361274537916</v>
      </c>
      <c r="T80" s="7">
        <v>0.26004316749365841</v>
      </c>
      <c r="U80" s="8">
        <v>0.71731521148587818</v>
      </c>
      <c r="V80" s="7">
        <v>0.26379667984389099</v>
      </c>
      <c r="W80" s="8">
        <v>0.73644785088520603</v>
      </c>
      <c r="X80" s="7">
        <v>0.26121377576861887</v>
      </c>
      <c r="Y80" s="8">
        <v>0.7294434235660695</v>
      </c>
      <c r="Z80" s="7">
        <v>0.2572837264433474</v>
      </c>
      <c r="AA80" s="8">
        <v>0.7158540959583849</v>
      </c>
      <c r="AB80" s="7">
        <v>0.25862036354007079</v>
      </c>
    </row>
    <row r="81" spans="1:28">
      <c r="A81" s="8">
        <v>0.39924265103107509</v>
      </c>
      <c r="B81" s="7">
        <v>0.23793191137003197</v>
      </c>
      <c r="C81" s="8">
        <v>0.41864662189612784</v>
      </c>
      <c r="D81" s="7">
        <v>0.23712278356777025</v>
      </c>
      <c r="E81" s="8">
        <v>0.45506488750832569</v>
      </c>
      <c r="F81" s="7">
        <v>0.25135922962626706</v>
      </c>
      <c r="G81" s="8">
        <v>0.48605457699677479</v>
      </c>
      <c r="H81" s="7">
        <v>0.24908106199600272</v>
      </c>
      <c r="I81" s="8">
        <v>0.52403015249368423</v>
      </c>
      <c r="J81" s="7">
        <v>0.25681926606854255</v>
      </c>
      <c r="K81" s="8">
        <v>0.52235579557016509</v>
      </c>
      <c r="L81" s="7">
        <v>0.25420483753344225</v>
      </c>
      <c r="M81" s="8">
        <v>0.55114140536346734</v>
      </c>
      <c r="N81" s="7">
        <v>0.25449486256386322</v>
      </c>
      <c r="O81" s="8">
        <v>0.59310898852940452</v>
      </c>
      <c r="P81" s="7">
        <v>0.24509847190435066</v>
      </c>
      <c r="Q81" s="8">
        <v>0.6313202844474689</v>
      </c>
      <c r="R81" s="7">
        <v>0.24764354662782861</v>
      </c>
      <c r="S81" s="8">
        <v>0.6787356779195205</v>
      </c>
      <c r="T81" s="7">
        <v>0.26230452207868094</v>
      </c>
      <c r="U81" s="8">
        <v>0.71828068081619512</v>
      </c>
      <c r="V81" s="7">
        <v>0.26501982888523218</v>
      </c>
      <c r="W81" s="8">
        <v>0.7373939281017492</v>
      </c>
      <c r="X81" s="7">
        <v>0.26243692480996006</v>
      </c>
      <c r="Y81" s="8">
        <v>0.73079981987347575</v>
      </c>
      <c r="Z81" s="7">
        <v>0.25895872607556203</v>
      </c>
      <c r="AA81" s="8">
        <v>0.71619655985998598</v>
      </c>
      <c r="AB81" s="7">
        <v>0.25901336847259793</v>
      </c>
    </row>
    <row r="82" spans="1:28">
      <c r="A82" s="8">
        <v>0.4007205310045111</v>
      </c>
      <c r="B82" s="7">
        <v>0.2390857065997507</v>
      </c>
      <c r="C82" s="8">
        <v>0.42003861985021457</v>
      </c>
      <c r="D82" s="7">
        <v>0.23828078205879943</v>
      </c>
      <c r="E82" s="8">
        <v>0.45581462155003932</v>
      </c>
      <c r="F82" s="7">
        <v>0.25199182045348989</v>
      </c>
      <c r="G82" s="8">
        <v>0.48707180690456336</v>
      </c>
      <c r="H82" s="7">
        <v>0.24998266154709442</v>
      </c>
      <c r="I82" s="8">
        <v>0.52470796740619918</v>
      </c>
      <c r="J82" s="7">
        <v>0.25745185689576539</v>
      </c>
      <c r="K82" s="8">
        <v>0.52547233309853636</v>
      </c>
      <c r="L82" s="7">
        <v>0.25714291718944737</v>
      </c>
      <c r="M82" s="8">
        <v>0.55252816668015747</v>
      </c>
      <c r="N82" s="7">
        <v>0.25581048335403433</v>
      </c>
      <c r="O82" s="8">
        <v>0.59589903166877689</v>
      </c>
      <c r="P82" s="7">
        <v>0.24789574230645567</v>
      </c>
      <c r="Q82" s="8">
        <v>0.63356679819095585</v>
      </c>
      <c r="R82" s="7">
        <v>0.2499511370872661</v>
      </c>
      <c r="S82" s="8">
        <v>0.6797035923877135</v>
      </c>
      <c r="T82" s="7">
        <v>0.26338686186612204</v>
      </c>
      <c r="U82" s="8">
        <v>0.71999964373825398</v>
      </c>
      <c r="V82" s="7">
        <v>0.26720132150535614</v>
      </c>
      <c r="W82" s="8">
        <v>0.73873978173293098</v>
      </c>
      <c r="X82" s="7">
        <v>0.2641959896683837</v>
      </c>
      <c r="Y82" s="8">
        <v>0.73447498202366346</v>
      </c>
      <c r="Z82" s="7">
        <v>0.2635192645974011</v>
      </c>
      <c r="AA82" s="8">
        <v>0.71914355185534284</v>
      </c>
      <c r="AB82" s="7">
        <v>0.26241590850340785</v>
      </c>
    </row>
    <row r="83" spans="1:28">
      <c r="A83" s="8">
        <v>0.40443501629280953</v>
      </c>
      <c r="B83" s="7">
        <v>0.24200697321051398</v>
      </c>
      <c r="C83" s="8">
        <v>0.4210113998158031</v>
      </c>
      <c r="D83" s="7">
        <v>0.23909201149171644</v>
      </c>
      <c r="E83" s="8">
        <v>0.45661486399035262</v>
      </c>
      <c r="F83" s="7">
        <v>0.25267274878578294</v>
      </c>
      <c r="G83" s="8">
        <v>0.48785393684876938</v>
      </c>
      <c r="H83" s="7">
        <v>0.25067619966331878</v>
      </c>
      <c r="I83" s="8">
        <v>0.52544886898806076</v>
      </c>
      <c r="J83" s="7">
        <v>0.25814539501198974</v>
      </c>
      <c r="K83" s="8">
        <v>0.52701260076700318</v>
      </c>
      <c r="L83" s="7">
        <v>0.25859934723351857</v>
      </c>
      <c r="M83" s="8">
        <v>0.55383245540752901</v>
      </c>
      <c r="N83" s="7">
        <v>0.25705044544061734</v>
      </c>
      <c r="O83" s="8">
        <v>0.59704665561686665</v>
      </c>
      <c r="P83" s="7">
        <v>0.24905374079748485</v>
      </c>
      <c r="Q83" s="8">
        <v>0.6340863622748405</v>
      </c>
      <c r="R83" s="7">
        <v>0.25048705290434858</v>
      </c>
      <c r="S83" s="8">
        <v>0.68032912793312317</v>
      </c>
      <c r="T83" s="7">
        <v>0.26409090813562253</v>
      </c>
      <c r="U83" s="8">
        <v>0.72177026461341098</v>
      </c>
      <c r="V83" s="7">
        <v>0.26946267609037866</v>
      </c>
      <c r="W83" s="8">
        <v>0.73908528985598976</v>
      </c>
      <c r="X83" s="7">
        <v>0.26464784025925714</v>
      </c>
      <c r="Y83" s="8">
        <v>0.73587858891205038</v>
      </c>
      <c r="Z83" s="7">
        <v>0.26526151641058293</v>
      </c>
      <c r="AA83" s="8">
        <v>0.72078737858302822</v>
      </c>
      <c r="AB83" s="7">
        <v>0.2643178842463868</v>
      </c>
    </row>
    <row r="84" spans="1:28">
      <c r="A84" s="8">
        <v>0.40511632068102915</v>
      </c>
      <c r="B84" s="7">
        <v>0.24254288902759646</v>
      </c>
      <c r="C84" s="8">
        <v>0.42168635696330792</v>
      </c>
      <c r="D84" s="7">
        <v>0.23965524850731684</v>
      </c>
      <c r="E84" s="8">
        <v>0.45779234103270705</v>
      </c>
      <c r="F84" s="7">
        <v>0.25368573476160156</v>
      </c>
      <c r="G84" s="8">
        <v>0.49250830148727631</v>
      </c>
      <c r="H84" s="7">
        <v>0.25481220879280236</v>
      </c>
      <c r="I84" s="8">
        <v>0.52700402874404739</v>
      </c>
      <c r="J84" s="7">
        <v>0.25960182505606094</v>
      </c>
      <c r="K84" s="8">
        <v>0.52823667527588636</v>
      </c>
      <c r="L84" s="7">
        <v>0.25975734572454778</v>
      </c>
      <c r="M84" s="8">
        <v>0.55424481835412187</v>
      </c>
      <c r="N84" s="7">
        <v>0.25744345037314448</v>
      </c>
      <c r="O84" s="8">
        <v>0.59833914357151863</v>
      </c>
      <c r="P84" s="7">
        <v>0.25036936158765594</v>
      </c>
      <c r="Q84" s="8">
        <v>0.63619790029546774</v>
      </c>
      <c r="R84" s="7">
        <v>0.25266854552447254</v>
      </c>
      <c r="S84" s="8">
        <v>0.68118414989164167</v>
      </c>
      <c r="T84" s="7">
        <v>0.26505555660637098</v>
      </c>
      <c r="U84" s="8">
        <v>0.72224409273493184</v>
      </c>
      <c r="V84" s="7">
        <v>0.270072148980394</v>
      </c>
      <c r="W84" s="8">
        <v>0.73942175326378523</v>
      </c>
      <c r="X84" s="7">
        <v>0.2650891826968545</v>
      </c>
      <c r="Y84" s="8">
        <v>0.73693537960938693</v>
      </c>
      <c r="Z84" s="7">
        <v>0.26658344209271972</v>
      </c>
      <c r="AA84" s="8">
        <v>0.72159126753099712</v>
      </c>
      <c r="AB84" s="7">
        <v>0.26525310988796208</v>
      </c>
    </row>
    <row r="85" spans="1:28">
      <c r="A85" s="8">
        <v>0.40990265605483472</v>
      </c>
      <c r="B85" s="7">
        <v>0.24631111279241558</v>
      </c>
      <c r="C85" s="8">
        <v>0.42377111668989365</v>
      </c>
      <c r="D85" s="7">
        <v>0.2413975003204987</v>
      </c>
      <c r="E85" s="8">
        <v>0.45889089870224953</v>
      </c>
      <c r="F85" s="7">
        <v>0.25463357018710819</v>
      </c>
      <c r="G85" s="8">
        <v>0.4958580918180604</v>
      </c>
      <c r="H85" s="7">
        <v>0.25781543899911946</v>
      </c>
      <c r="I85" s="8">
        <v>0.52882914075956378</v>
      </c>
      <c r="J85" s="7">
        <v>0.26131465404006965</v>
      </c>
      <c r="K85" s="8">
        <v>0.52895828441731241</v>
      </c>
      <c r="L85" s="7">
        <v>0.26044457894880646</v>
      </c>
      <c r="M85" s="8">
        <v>0.55468161762347579</v>
      </c>
      <c r="N85" s="7">
        <v>0.25786587813484479</v>
      </c>
      <c r="O85" s="8">
        <v>0.59886404042646457</v>
      </c>
      <c r="P85" s="7">
        <v>0.25090527740473839</v>
      </c>
      <c r="Q85" s="8">
        <v>0.6368783258572811</v>
      </c>
      <c r="R85" s="7">
        <v>0.25337259179397303</v>
      </c>
      <c r="S85" s="8">
        <v>0.6830885169810692</v>
      </c>
      <c r="T85" s="7">
        <v>0.26723704922649494</v>
      </c>
      <c r="U85" s="8">
        <v>0.72437275666432077</v>
      </c>
      <c r="V85" s="7">
        <v>0.2728273867693945</v>
      </c>
      <c r="W85" s="8">
        <v>0.74042209877190834</v>
      </c>
      <c r="X85" s="7">
        <v>0.26640480348702561</v>
      </c>
      <c r="Y85" s="8">
        <v>0.73867672373094329</v>
      </c>
      <c r="Z85" s="7">
        <v>0.26876493471284368</v>
      </c>
      <c r="AA85" s="8">
        <v>0.72308549160693036</v>
      </c>
      <c r="AB85" s="7">
        <v>0.26699536170114391</v>
      </c>
    </row>
    <row r="86" spans="1:28">
      <c r="A86" s="8">
        <v>0.41309928118946115</v>
      </c>
      <c r="B86" s="7">
        <v>0.24884567936261739</v>
      </c>
      <c r="C86" s="8">
        <v>0.42685779122296735</v>
      </c>
      <c r="D86" s="7">
        <v>0.24398460765708116</v>
      </c>
      <c r="E86" s="8">
        <v>0.45992000732371752</v>
      </c>
      <c r="F86" s="7">
        <v>0.25552255995426854</v>
      </c>
      <c r="G86" s="8">
        <v>0.49749457195672325</v>
      </c>
      <c r="H86" s="7">
        <v>0.25928447882712202</v>
      </c>
      <c r="I86" s="8">
        <v>0.53135847606080999</v>
      </c>
      <c r="J86" s="7">
        <v>0.26371051298702658</v>
      </c>
      <c r="K86" s="8">
        <v>0.53099319088988028</v>
      </c>
      <c r="L86" s="7">
        <v>0.26238858730488995</v>
      </c>
      <c r="M86" s="8">
        <v>0.55564227056201998</v>
      </c>
      <c r="N86" s="7">
        <v>0.25880110377642007</v>
      </c>
      <c r="O86" s="8">
        <v>0.59954320804164551</v>
      </c>
      <c r="P86" s="7">
        <v>0.25159881552096275</v>
      </c>
      <c r="Q86" s="8">
        <v>0.63877168394232686</v>
      </c>
      <c r="R86" s="7">
        <v>0.25533341319529834</v>
      </c>
      <c r="S86" s="8">
        <v>0.68543890201855506</v>
      </c>
      <c r="T86" s="7">
        <v>0.26993133972649391</v>
      </c>
      <c r="U86" s="8">
        <v>0.72538454002155328</v>
      </c>
      <c r="V86" s="7">
        <v>0.27414300755956561</v>
      </c>
      <c r="W86" s="8">
        <v>0.74207909060814836</v>
      </c>
      <c r="X86" s="7">
        <v>0.26858629610714957</v>
      </c>
      <c r="Y86" s="8">
        <v>0.74136954263841781</v>
      </c>
      <c r="Z86" s="7">
        <v>0.2721674747436536</v>
      </c>
      <c r="AA86" s="8">
        <v>0.72421382004062662</v>
      </c>
      <c r="AB86" s="7">
        <v>0.2683172873832807</v>
      </c>
    </row>
    <row r="87" spans="1:28">
      <c r="A87" s="8">
        <v>0.41402489169668882</v>
      </c>
      <c r="B87" s="7">
        <v>0.24958335172260152</v>
      </c>
      <c r="C87" s="8">
        <v>0.42827568681340916</v>
      </c>
      <c r="D87" s="7">
        <v>0.24517413060793872</v>
      </c>
      <c r="E87" s="8">
        <v>0.46060187070481284</v>
      </c>
      <c r="F87" s="7">
        <v>0.25611311816838689</v>
      </c>
      <c r="G87" s="8">
        <v>0.49819679864533256</v>
      </c>
      <c r="H87" s="7">
        <v>0.25991706965434486</v>
      </c>
      <c r="I87" s="8">
        <v>0.5370612175433761</v>
      </c>
      <c r="J87" s="7">
        <v>0.26911380540161106</v>
      </c>
      <c r="K87" s="8">
        <v>0.53152852782343274</v>
      </c>
      <c r="L87" s="7">
        <v>0.26290138518476497</v>
      </c>
      <c r="M87" s="8">
        <v>0.55633412395019255</v>
      </c>
      <c r="N87" s="7">
        <v>0.25948833700067875</v>
      </c>
      <c r="O87" s="8">
        <v>0.59996651195692452</v>
      </c>
      <c r="P87" s="7">
        <v>0.2520317514359392</v>
      </c>
      <c r="Q87" s="8">
        <v>0.63910819875822367</v>
      </c>
      <c r="R87" s="7">
        <v>0.25568228388406578</v>
      </c>
      <c r="S87" s="8">
        <v>0.68741914768005885</v>
      </c>
      <c r="T87" s="7">
        <v>0.27223893018593137</v>
      </c>
      <c r="U87" s="8">
        <v>0.72632685233841243</v>
      </c>
      <c r="V87" s="7">
        <v>0.27537035986221725</v>
      </c>
      <c r="W87" s="8">
        <v>0.74245535076310243</v>
      </c>
      <c r="X87" s="7">
        <v>0.26908228094178277</v>
      </c>
      <c r="Y87" s="8">
        <v>0.74291114968659444</v>
      </c>
      <c r="Z87" s="7">
        <v>0.27412829614497891</v>
      </c>
      <c r="AA87" s="8">
        <v>0.72525563127812898</v>
      </c>
      <c r="AB87" s="7">
        <v>0.26954043642462189</v>
      </c>
    </row>
    <row r="88" spans="1:28">
      <c r="A88" s="8">
        <v>0.42006544651244415</v>
      </c>
      <c r="B88" s="7">
        <v>0.25442340712158557</v>
      </c>
      <c r="C88" s="8">
        <v>0.43276568951647498</v>
      </c>
      <c r="D88" s="7">
        <v>0.24894235437275783</v>
      </c>
      <c r="E88" s="8">
        <v>0.46479880295095288</v>
      </c>
      <c r="F88" s="7">
        <v>0.25976154898585818</v>
      </c>
      <c r="G88" s="8">
        <v>0.50418954281508399</v>
      </c>
      <c r="H88" s="7">
        <v>0.26532036206892934</v>
      </c>
      <c r="I88" s="8">
        <v>0.53778598067493966</v>
      </c>
      <c r="J88" s="7">
        <v>0.26980314025652496</v>
      </c>
      <c r="K88" s="8">
        <v>0.53233466384910388</v>
      </c>
      <c r="L88" s="7">
        <v>0.26367478526588789</v>
      </c>
      <c r="M88" s="8">
        <v>0.55772852161774555</v>
      </c>
      <c r="N88" s="7">
        <v>0.26088802301705888</v>
      </c>
      <c r="O88" s="8">
        <v>0.60209431963772708</v>
      </c>
      <c r="P88" s="7">
        <v>0.25421324405606316</v>
      </c>
      <c r="Q88" s="8">
        <v>0.63961851792958369</v>
      </c>
      <c r="R88" s="7">
        <v>0.25622450459311391</v>
      </c>
      <c r="S88" s="8">
        <v>0.68796140186587251</v>
      </c>
      <c r="T88" s="7">
        <v>0.27287152101315421</v>
      </c>
      <c r="U88" s="8">
        <v>0.72743304505820361</v>
      </c>
      <c r="V88" s="7">
        <v>0.27681628175301232</v>
      </c>
      <c r="W88" s="8">
        <v>0.74344665155596212</v>
      </c>
      <c r="X88" s="7">
        <v>0.27040420662391956</v>
      </c>
      <c r="Y88" s="8">
        <v>0.74471967809646944</v>
      </c>
      <c r="Z88" s="7">
        <v>0.27643588660441637</v>
      </c>
      <c r="AA88" s="8">
        <v>0.72717883645185732</v>
      </c>
      <c r="AB88" s="7">
        <v>0.27180179100964441</v>
      </c>
    </row>
    <row r="89" spans="1:28">
      <c r="A89" s="8">
        <v>0.42207839129582031</v>
      </c>
      <c r="B89" s="7">
        <v>0.25603956109545389</v>
      </c>
      <c r="C89" s="8">
        <v>0.43358632086847726</v>
      </c>
      <c r="D89" s="7">
        <v>0.24963168922767176</v>
      </c>
      <c r="E89" s="8">
        <v>0.46646242332982901</v>
      </c>
      <c r="F89" s="7">
        <v>0.26121797902992938</v>
      </c>
      <c r="G89" s="8">
        <v>0.5053466034201668</v>
      </c>
      <c r="H89" s="7">
        <v>0.26636487250457636</v>
      </c>
      <c r="I89" s="8">
        <v>0.53849607248805054</v>
      </c>
      <c r="J89" s="7">
        <v>0.27048406858881802</v>
      </c>
      <c r="K89" s="8">
        <v>0.53277451670971276</v>
      </c>
      <c r="L89" s="7">
        <v>0.26409721302758821</v>
      </c>
      <c r="M89" s="8">
        <v>0.5628906948010195</v>
      </c>
      <c r="N89" s="7">
        <v>0.2660895588887417</v>
      </c>
      <c r="O89" s="8">
        <v>0.60477900713596333</v>
      </c>
      <c r="P89" s="7">
        <v>0.25696848184506366</v>
      </c>
      <c r="Q89" s="8">
        <v>0.64212943617127527</v>
      </c>
      <c r="R89" s="7">
        <v>0.25891879509311289</v>
      </c>
      <c r="S89" s="8">
        <v>0.68854807277680408</v>
      </c>
      <c r="T89" s="7">
        <v>0.27356085586806811</v>
      </c>
      <c r="U89" s="8">
        <v>0.72882959110058099</v>
      </c>
      <c r="V89" s="7">
        <v>0.27864680205371362</v>
      </c>
      <c r="W89" s="8">
        <v>0.74517419217125602</v>
      </c>
      <c r="X89" s="7">
        <v>0.27271179708335702</v>
      </c>
      <c r="Y89" s="8">
        <v>0.74507375745382454</v>
      </c>
      <c r="Z89" s="7">
        <v>0.27688773719528981</v>
      </c>
      <c r="AA89" s="8">
        <v>0.72884249003700374</v>
      </c>
      <c r="AB89" s="7">
        <v>0.27376261241096972</v>
      </c>
    </row>
    <row r="90" spans="1:28">
      <c r="A90" s="8">
        <v>0.42329648095960692</v>
      </c>
      <c r="B90" s="7">
        <v>0.25702522587275461</v>
      </c>
      <c r="C90" s="8">
        <v>0.44065961279796445</v>
      </c>
      <c r="D90" s="7">
        <v>0.25559821865785665</v>
      </c>
      <c r="E90" s="8">
        <v>0.46738893676664145</v>
      </c>
      <c r="F90" s="7">
        <v>0.26202920846284639</v>
      </c>
      <c r="G90" s="8">
        <v>0.50610261114619692</v>
      </c>
      <c r="H90" s="7">
        <v>0.26705420735949026</v>
      </c>
      <c r="I90" s="8">
        <v>0.5394658466377743</v>
      </c>
      <c r="J90" s="7">
        <v>0.27141929423039329</v>
      </c>
      <c r="K90" s="8">
        <v>0.53333176802066218</v>
      </c>
      <c r="L90" s="7">
        <v>0.26463312884467066</v>
      </c>
      <c r="M90" s="8">
        <v>0.56395520211129813</v>
      </c>
      <c r="N90" s="7">
        <v>0.2671718986761828</v>
      </c>
      <c r="O90" s="8">
        <v>0.60587959731568874</v>
      </c>
      <c r="P90" s="7">
        <v>0.25812648033609287</v>
      </c>
      <c r="Q90" s="8">
        <v>0.64347549543486249</v>
      </c>
      <c r="R90" s="7">
        <v>0.26036471698390795</v>
      </c>
      <c r="S90" s="8">
        <v>0.68966774438914968</v>
      </c>
      <c r="T90" s="7">
        <v>0.27487647665823922</v>
      </c>
      <c r="U90" s="8">
        <v>0.72905047338279372</v>
      </c>
      <c r="V90" s="7">
        <v>0.2789368270841347</v>
      </c>
      <c r="W90" s="8">
        <v>0.746422362877594</v>
      </c>
      <c r="X90" s="7">
        <v>0.27438679671557165</v>
      </c>
      <c r="Y90" s="8">
        <v>0.74610149548594229</v>
      </c>
      <c r="Z90" s="7">
        <v>0.2782096628774266</v>
      </c>
      <c r="AA90" s="8">
        <v>0.73117124456789129</v>
      </c>
      <c r="AB90" s="7">
        <v>0.27651785019997022</v>
      </c>
    </row>
    <row r="91" spans="1:28">
      <c r="A91" s="8">
        <v>0.430629105461102</v>
      </c>
      <c r="B91" s="7">
        <v>0.2629917553029395</v>
      </c>
      <c r="C91" s="8">
        <v>0.44118242133188307</v>
      </c>
      <c r="D91" s="7">
        <v>0.256039561095454</v>
      </c>
      <c r="E91" s="8">
        <v>0.46858061929610206</v>
      </c>
      <c r="F91" s="7">
        <v>0.2630737188984934</v>
      </c>
      <c r="G91" s="8">
        <v>0.50845361078202245</v>
      </c>
      <c r="H91" s="7">
        <v>0.26921258204240672</v>
      </c>
      <c r="I91" s="8">
        <v>0.54150809416639067</v>
      </c>
      <c r="J91" s="7">
        <v>0.27339482704630513</v>
      </c>
      <c r="K91" s="8">
        <v>0.53367613680832748</v>
      </c>
      <c r="L91" s="7">
        <v>0.26496728811885151</v>
      </c>
      <c r="M91" s="8">
        <v>0.56766035954994387</v>
      </c>
      <c r="N91" s="7">
        <v>0.27094012244100191</v>
      </c>
      <c r="O91" s="8">
        <v>0.60724545794898899</v>
      </c>
      <c r="P91" s="7">
        <v>0.25957240222688793</v>
      </c>
      <c r="Q91" s="8">
        <v>0.64406347187142943</v>
      </c>
      <c r="R91" s="7">
        <v>0.26099730781113079</v>
      </c>
      <c r="S91" s="8">
        <v>0.69088365223925063</v>
      </c>
      <c r="T91" s="7">
        <v>0.27632239854903429</v>
      </c>
      <c r="U91" s="8">
        <v>0.7299304398941896</v>
      </c>
      <c r="V91" s="7">
        <v>0.28010323209778482</v>
      </c>
      <c r="W91" s="8">
        <v>0.74894402949300731</v>
      </c>
      <c r="X91" s="7">
        <v>0.27778933674638157</v>
      </c>
      <c r="Y91" s="8">
        <v>0.74712197035175532</v>
      </c>
      <c r="Z91" s="7">
        <v>0.27952528366759771</v>
      </c>
      <c r="AA91" s="8">
        <v>0.73154254753489034</v>
      </c>
      <c r="AB91" s="7">
        <v>0.27695919263756758</v>
      </c>
    </row>
    <row r="92" spans="1:28">
      <c r="A92" s="8">
        <v>0.43110739490535721</v>
      </c>
      <c r="B92" s="7">
        <v>0.26338476023546664</v>
      </c>
      <c r="C92" s="8">
        <v>0.44244169389964988</v>
      </c>
      <c r="D92" s="7">
        <v>0.2571219008828951</v>
      </c>
      <c r="E92" s="8">
        <v>0.46908096811972988</v>
      </c>
      <c r="F92" s="7">
        <v>0.26351506133609076</v>
      </c>
      <c r="G92" s="8">
        <v>0.50979967331861276</v>
      </c>
      <c r="H92" s="7">
        <v>0.27045254412898972</v>
      </c>
      <c r="I92" s="8">
        <v>0.54221671884765632</v>
      </c>
      <c r="J92" s="7">
        <v>0.27408206027056381</v>
      </c>
      <c r="K92" s="8">
        <v>0.53753619785552165</v>
      </c>
      <c r="L92" s="7">
        <v>0.26873551188367062</v>
      </c>
      <c r="M92" s="8">
        <v>0.56893257560369159</v>
      </c>
      <c r="N92" s="7">
        <v>0.27223682855527598</v>
      </c>
      <c r="O92" s="8">
        <v>0.60787382909433652</v>
      </c>
      <c r="P92" s="7">
        <v>0.26024282240590485</v>
      </c>
      <c r="Q92" s="8">
        <v>0.64516546544436626</v>
      </c>
      <c r="R92" s="7">
        <v>0.26218683076198834</v>
      </c>
      <c r="S92" s="8">
        <v>0.6925307724623706</v>
      </c>
      <c r="T92" s="7">
        <v>0.27828321995035959</v>
      </c>
      <c r="U92" s="8">
        <v>0.73123613919146335</v>
      </c>
      <c r="V92" s="7">
        <v>0.28186229695620846</v>
      </c>
      <c r="W92" s="8">
        <v>0.752006570081167</v>
      </c>
      <c r="X92" s="7">
        <v>0.28192534587586515</v>
      </c>
      <c r="Y92" s="8">
        <v>0.74745970758492475</v>
      </c>
      <c r="Z92" s="7">
        <v>0.27996662610519507</v>
      </c>
      <c r="AA92" s="8">
        <v>0.73191925782665157</v>
      </c>
      <c r="AB92" s="7">
        <v>0.27741104322844101</v>
      </c>
    </row>
    <row r="93" spans="1:28">
      <c r="A93" s="8">
        <v>0.43164418018092421</v>
      </c>
      <c r="B93" s="7">
        <v>0.263826102673064</v>
      </c>
      <c r="C93" s="8">
        <v>0.44898084707931313</v>
      </c>
      <c r="D93" s="7">
        <v>0.26275006777758869</v>
      </c>
      <c r="E93" s="8">
        <v>0.47030421839831527</v>
      </c>
      <c r="F93" s="7">
        <v>0.26459740112353186</v>
      </c>
      <c r="G93" s="8">
        <v>0.51131322537174229</v>
      </c>
      <c r="H93" s="7">
        <v>0.27185223014536986</v>
      </c>
      <c r="I93" s="8">
        <v>0.54251307948040095</v>
      </c>
      <c r="J93" s="7">
        <v>0.27437208530098489</v>
      </c>
      <c r="K93" s="8">
        <v>0.53789308914455658</v>
      </c>
      <c r="L93" s="7">
        <v>0.26908438257243805</v>
      </c>
      <c r="M93" s="8">
        <v>0.57035446413435076</v>
      </c>
      <c r="N93" s="7">
        <v>0.27369325859934718</v>
      </c>
      <c r="O93" s="8">
        <v>0.60885025012558014</v>
      </c>
      <c r="P93" s="7">
        <v>0.26128733284155187</v>
      </c>
      <c r="Q93" s="8">
        <v>0.64555560075290597</v>
      </c>
      <c r="R93" s="7">
        <v>0.26260925852368866</v>
      </c>
      <c r="S93" s="8">
        <v>0.69350794041496311</v>
      </c>
      <c r="T93" s="7">
        <v>0.27944962496400971</v>
      </c>
      <c r="U93" s="8">
        <v>0.73373887795363191</v>
      </c>
      <c r="V93" s="7">
        <v>0.28526483698701838</v>
      </c>
      <c r="W93" s="8">
        <v>0.75462049279226617</v>
      </c>
      <c r="X93" s="7">
        <v>0.2854876098364722</v>
      </c>
      <c r="Y93" s="8">
        <v>0.75017976336604197</v>
      </c>
      <c r="Z93" s="7">
        <v>0.28352889006580212</v>
      </c>
      <c r="AA93" s="8">
        <v>0.73247440983556289</v>
      </c>
      <c r="AB93" s="7">
        <v>0.27808356503811316</v>
      </c>
    </row>
    <row r="94" spans="1:28">
      <c r="A94" s="8">
        <v>0.43412681208042148</v>
      </c>
      <c r="B94" s="7">
        <v>0.26587519256190878</v>
      </c>
      <c r="C94" s="8">
        <v>0.45246893497589091</v>
      </c>
      <c r="D94" s="7">
        <v>0.26575329798390579</v>
      </c>
      <c r="E94" s="8">
        <v>0.47135700283162679</v>
      </c>
      <c r="F94" s="7">
        <v>0.26553262676510714</v>
      </c>
      <c r="G94" s="8">
        <v>0.51204618408173497</v>
      </c>
      <c r="H94" s="7">
        <v>0.27253315847766291</v>
      </c>
      <c r="I94" s="8">
        <v>0.54513924548343495</v>
      </c>
      <c r="J94" s="7">
        <v>0.27695919263756735</v>
      </c>
      <c r="K94" s="8">
        <v>0.54033967284965168</v>
      </c>
      <c r="L94" s="7">
        <v>0.27148024151939498</v>
      </c>
      <c r="M94" s="8">
        <v>0.57225133368867809</v>
      </c>
      <c r="N94" s="7">
        <v>0.27563726695543067</v>
      </c>
      <c r="O94" s="8">
        <v>0.609565163404718</v>
      </c>
      <c r="P94" s="7">
        <v>0.26205442803070911</v>
      </c>
      <c r="Q94" s="8">
        <v>0.65042212270587529</v>
      </c>
      <c r="R94" s="7">
        <v>0.26801255093827314</v>
      </c>
      <c r="S94" s="8">
        <v>0.69453137578955337</v>
      </c>
      <c r="T94" s="7">
        <v>0.2806727740053509</v>
      </c>
      <c r="U94" s="8">
        <v>0.7342964275853463</v>
      </c>
      <c r="V94" s="7">
        <v>0.28603193217617562</v>
      </c>
      <c r="W94" s="8">
        <v>0.75530608220922579</v>
      </c>
      <c r="X94" s="7">
        <v>0.28642283547804748</v>
      </c>
      <c r="Y94" s="8">
        <v>0.75110944865304596</v>
      </c>
      <c r="Z94" s="7">
        <v>0.28475203910714331</v>
      </c>
      <c r="AA94" s="8">
        <v>0.73354866502163796</v>
      </c>
      <c r="AB94" s="7">
        <v>0.27939918582828427</v>
      </c>
    </row>
    <row r="95" spans="1:28">
      <c r="A95" s="8">
        <v>0.43525715799724041</v>
      </c>
      <c r="B95" s="7">
        <v>0.26681041820348406</v>
      </c>
      <c r="C95" s="8">
        <v>0.45499395452051333</v>
      </c>
      <c r="D95" s="7">
        <v>0.26793479060402975</v>
      </c>
      <c r="E95" s="8">
        <v>0.47216040204685256</v>
      </c>
      <c r="F95" s="7">
        <v>0.26624718118788376</v>
      </c>
      <c r="G95" s="8">
        <v>0.51286980225480849</v>
      </c>
      <c r="H95" s="7">
        <v>0.27330655855878583</v>
      </c>
      <c r="I95" s="8">
        <v>0.54807644343766626</v>
      </c>
      <c r="J95" s="7">
        <v>0.27989727229357247</v>
      </c>
      <c r="K95" s="8">
        <v>0.54063395163183847</v>
      </c>
      <c r="L95" s="7">
        <v>0.27177026654981606</v>
      </c>
      <c r="M95" s="8">
        <v>0.57290500532253641</v>
      </c>
      <c r="N95" s="7">
        <v>0.27630978876510282</v>
      </c>
      <c r="O95" s="8">
        <v>0.61070902465133858</v>
      </c>
      <c r="P95" s="7">
        <v>0.26329439011729211</v>
      </c>
      <c r="Q95" s="8">
        <v>0.65160362252652404</v>
      </c>
      <c r="R95" s="7">
        <v>0.26932817172844425</v>
      </c>
      <c r="S95" s="8">
        <v>0.69604339514044</v>
      </c>
      <c r="T95" s="7">
        <v>0.2825032943060522</v>
      </c>
      <c r="U95" s="8">
        <v>0.73494838657961936</v>
      </c>
      <c r="V95" s="7">
        <v>0.28693353172726732</v>
      </c>
      <c r="W95" s="8">
        <v>0.75636431389503411</v>
      </c>
      <c r="X95" s="7">
        <v>0.28786875736884254</v>
      </c>
      <c r="Y95" s="8">
        <v>0.75147987013458661</v>
      </c>
      <c r="Z95" s="7">
        <v>0.28524802394177651</v>
      </c>
      <c r="AA95" s="8">
        <v>0.73726169469162894</v>
      </c>
      <c r="AB95" s="7">
        <v>0.28395972435012334</v>
      </c>
    </row>
    <row r="96" spans="1:28">
      <c r="A96" s="8">
        <v>0.43593674191983323</v>
      </c>
      <c r="B96" s="7">
        <v>0.26737365521908446</v>
      </c>
      <c r="C96" s="8">
        <v>0.45607518083833881</v>
      </c>
      <c r="D96" s="7">
        <v>0.26887001624560503</v>
      </c>
      <c r="E96" s="8">
        <v>0.47315005098191454</v>
      </c>
      <c r="F96" s="7">
        <v>0.26712986606307842</v>
      </c>
      <c r="G96" s="8">
        <v>0.51492884768749225</v>
      </c>
      <c r="H96" s="7">
        <v>0.27525056691486932</v>
      </c>
      <c r="I96" s="8">
        <v>0.55107085953386314</v>
      </c>
      <c r="J96" s="7">
        <v>0.28290050249988957</v>
      </c>
      <c r="K96" s="8">
        <v>0.54584800813962586</v>
      </c>
      <c r="L96" s="7">
        <v>0.27697180242149888</v>
      </c>
      <c r="M96" s="8">
        <v>0.5735632587669125</v>
      </c>
      <c r="N96" s="7">
        <v>0.27699071709739587</v>
      </c>
      <c r="O96" s="8">
        <v>0.6112075825960005</v>
      </c>
      <c r="P96" s="7">
        <v>0.26383661082634025</v>
      </c>
      <c r="Q96" s="8">
        <v>0.66134960930999709</v>
      </c>
      <c r="R96" s="7">
        <v>0.28034912288444619</v>
      </c>
      <c r="S96" s="8">
        <v>0.69671334741096747</v>
      </c>
      <c r="T96" s="7">
        <v>0.2833145237389692</v>
      </c>
      <c r="U96" s="8">
        <v>0.73553443715097411</v>
      </c>
      <c r="V96" s="7">
        <v>0.28774476116018433</v>
      </c>
      <c r="W96" s="8">
        <v>0.75675504559440954</v>
      </c>
      <c r="X96" s="7">
        <v>0.288404673185925</v>
      </c>
      <c r="Y96" s="8">
        <v>0.75455945264778745</v>
      </c>
      <c r="Z96" s="7">
        <v>0.28938403307126009</v>
      </c>
      <c r="AA96" s="8">
        <v>0.74165604728164736</v>
      </c>
      <c r="AB96" s="7">
        <v>0.28936301676470783</v>
      </c>
    </row>
    <row r="97" spans="1:28">
      <c r="A97" s="8">
        <v>0.43724257533058752</v>
      </c>
      <c r="B97" s="7">
        <v>0.26845599500652556</v>
      </c>
      <c r="C97" s="8">
        <v>0.46082739710949999</v>
      </c>
      <c r="D97" s="7">
        <v>0.27300602537508861</v>
      </c>
      <c r="E97" s="8">
        <v>0.47362356721878629</v>
      </c>
      <c r="F97" s="7">
        <v>0.26755229382477874</v>
      </c>
      <c r="G97" s="8">
        <v>0.51766553419167871</v>
      </c>
      <c r="H97" s="7">
        <v>0.27783767425145178</v>
      </c>
      <c r="I97" s="8">
        <v>0.55158142141601729</v>
      </c>
      <c r="J97" s="7">
        <v>0.28341330037976459</v>
      </c>
      <c r="K97" s="8">
        <v>0.54708930108789233</v>
      </c>
      <c r="L97" s="7">
        <v>0.27821176450808188</v>
      </c>
      <c r="M97" s="8">
        <v>0.5762176543268327</v>
      </c>
      <c r="N97" s="7">
        <v>0.27974595488639636</v>
      </c>
      <c r="O97" s="8">
        <v>0.61367027070755709</v>
      </c>
      <c r="P97" s="7">
        <v>0.26653090132633922</v>
      </c>
      <c r="Q97" s="8">
        <v>0.66192649185153452</v>
      </c>
      <c r="R97" s="7">
        <v>0.28100693327953175</v>
      </c>
      <c r="S97" s="8">
        <v>0.69707423330254992</v>
      </c>
      <c r="T97" s="7">
        <v>0.28375586617656656</v>
      </c>
      <c r="U97" s="8">
        <v>0.73648743732019839</v>
      </c>
      <c r="V97" s="7">
        <v>0.28906668684232112</v>
      </c>
      <c r="W97" s="8">
        <v>0.75876116343981359</v>
      </c>
      <c r="X97" s="7">
        <v>0.2911599109749255</v>
      </c>
      <c r="Y97" s="8">
        <v>0.75562895388615736</v>
      </c>
      <c r="Z97" s="7">
        <v>0.29082995496205516</v>
      </c>
      <c r="AA97" s="8">
        <v>0.74231393846103899</v>
      </c>
      <c r="AB97" s="7">
        <v>0.29017424619762483</v>
      </c>
    </row>
    <row r="98" spans="1:28">
      <c r="A98" s="8">
        <v>0.43921766987017374</v>
      </c>
      <c r="B98" s="7">
        <v>0.27010787670153269</v>
      </c>
      <c r="C98" s="8">
        <v>0.46272439897251122</v>
      </c>
      <c r="D98" s="7">
        <v>0.27465790707009574</v>
      </c>
      <c r="E98" s="8">
        <v>0.47437330126049992</v>
      </c>
      <c r="F98" s="7">
        <v>0.26822271400379566</v>
      </c>
      <c r="G98" s="8">
        <v>0.51812958771456719</v>
      </c>
      <c r="H98" s="7">
        <v>0.27827901668904914</v>
      </c>
      <c r="I98" s="8">
        <v>0.55510840637204739</v>
      </c>
      <c r="J98" s="7">
        <v>0.28697556434037164</v>
      </c>
      <c r="K98" s="8">
        <v>0.54813179932691558</v>
      </c>
      <c r="L98" s="7">
        <v>0.2792562749437289</v>
      </c>
      <c r="M98" s="8">
        <v>0.57852383228740778</v>
      </c>
      <c r="N98" s="7">
        <v>0.28214181383335329</v>
      </c>
      <c r="O98" s="8">
        <v>0.61393365981039738</v>
      </c>
      <c r="P98" s="7">
        <v>0.2668209263567603</v>
      </c>
      <c r="Q98" s="8">
        <v>0.66217980245470964</v>
      </c>
      <c r="R98" s="7">
        <v>0.28129695830995283</v>
      </c>
      <c r="S98" s="8">
        <v>0.69750914706932876</v>
      </c>
      <c r="T98" s="7">
        <v>0.28429178199364902</v>
      </c>
      <c r="U98" s="8">
        <v>0.73761144312726479</v>
      </c>
      <c r="V98" s="7">
        <v>0.29063030004980883</v>
      </c>
      <c r="W98" s="8">
        <v>0.75935087887498198</v>
      </c>
      <c r="X98" s="7">
        <v>0.2919711404078425</v>
      </c>
      <c r="Y98" s="8">
        <v>0.75602116486661219</v>
      </c>
      <c r="Z98" s="7">
        <v>0.29136587077913761</v>
      </c>
      <c r="AA98" s="8">
        <v>0.74318992507250292</v>
      </c>
      <c r="AB98" s="7">
        <v>0.29125658598506593</v>
      </c>
    </row>
    <row r="99" spans="1:28">
      <c r="A99" s="8">
        <v>0.44000564312725604</v>
      </c>
      <c r="B99" s="7">
        <v>0.27076778872727347</v>
      </c>
      <c r="C99" s="8">
        <v>0.46433005242652753</v>
      </c>
      <c r="D99" s="7">
        <v>0.27605759308647587</v>
      </c>
      <c r="E99" s="8">
        <v>0.47628630685746187</v>
      </c>
      <c r="F99" s="7">
        <v>0.26993554298780437</v>
      </c>
      <c r="G99" s="8">
        <v>0.52020246255687352</v>
      </c>
      <c r="H99" s="7">
        <v>0.28025454950496098</v>
      </c>
      <c r="I99" s="8">
        <v>0.55625276921135836</v>
      </c>
      <c r="J99" s="7">
        <v>0.28813356283140085</v>
      </c>
      <c r="K99" s="8">
        <v>0.54876262033341161</v>
      </c>
      <c r="L99" s="7">
        <v>0.27988886577095173</v>
      </c>
      <c r="M99" s="8">
        <v>0.58194797201430137</v>
      </c>
      <c r="N99" s="7">
        <v>0.28570407779396034</v>
      </c>
      <c r="O99" s="8">
        <v>0.61477838629022086</v>
      </c>
      <c r="P99" s="7">
        <v>0.26775615199833558</v>
      </c>
      <c r="Q99" s="8">
        <v>0.66377177639145224</v>
      </c>
      <c r="R99" s="7">
        <v>0.28312747861065413</v>
      </c>
      <c r="S99" s="8">
        <v>0.69810692216153969</v>
      </c>
      <c r="T99" s="7">
        <v>0.28505887718280626</v>
      </c>
      <c r="U99" s="8">
        <v>0.74015871460762139</v>
      </c>
      <c r="V99" s="7">
        <v>0.29419256401041588</v>
      </c>
      <c r="W99" s="8">
        <v>0.76029876503457783</v>
      </c>
      <c r="X99" s="7">
        <v>0.29329306608997929</v>
      </c>
      <c r="Y99" s="8">
        <v>0.7563516389334769</v>
      </c>
      <c r="Z99" s="7">
        <v>0.29181772137001105</v>
      </c>
      <c r="AA99" s="8">
        <v>0.74505725455702265</v>
      </c>
      <c r="AB99" s="7">
        <v>0.29356417644450339</v>
      </c>
    </row>
    <row r="100" spans="1:28">
      <c r="A100" s="8">
        <v>0.44166933338838832</v>
      </c>
      <c r="B100" s="7">
        <v>0.2721674747436536</v>
      </c>
      <c r="C100" s="8">
        <v>0.4669198160620377</v>
      </c>
      <c r="D100" s="7">
        <v>0.2783189476714984</v>
      </c>
      <c r="E100" s="8">
        <v>0.47790257561265082</v>
      </c>
      <c r="F100" s="7">
        <v>0.27140458281580693</v>
      </c>
      <c r="G100" s="8">
        <v>0.52154698849239467</v>
      </c>
      <c r="H100" s="7">
        <v>0.28154284909661415</v>
      </c>
      <c r="I100" s="8">
        <v>0.5572841628985834</v>
      </c>
      <c r="J100" s="7">
        <v>0.28917807326704786</v>
      </c>
      <c r="K100" s="8">
        <v>0.54944040072004385</v>
      </c>
      <c r="L100" s="7">
        <v>0.28057820062586564</v>
      </c>
      <c r="M100" s="8">
        <v>0.58543014800775239</v>
      </c>
      <c r="N100" s="7">
        <v>0.28935250861143164</v>
      </c>
      <c r="O100" s="8">
        <v>0.61684787209825154</v>
      </c>
      <c r="P100" s="7">
        <v>0.27006374245777304</v>
      </c>
      <c r="Q100" s="8">
        <v>0.66610889027768061</v>
      </c>
      <c r="R100" s="7">
        <v>0.28583648052523963</v>
      </c>
      <c r="S100" s="8">
        <v>0.69845670387184267</v>
      </c>
      <c r="T100" s="7">
        <v>0.2855107277736797</v>
      </c>
      <c r="U100" s="8">
        <v>0.74060938571568447</v>
      </c>
      <c r="V100" s="7">
        <v>0.29482935809894917</v>
      </c>
      <c r="W100" s="8">
        <v>0.76093732193216812</v>
      </c>
      <c r="X100" s="7">
        <v>0.294194665641071</v>
      </c>
      <c r="Y100" s="8">
        <v>0.76029009086221067</v>
      </c>
      <c r="Z100" s="7">
        <v>0.29722101378459553</v>
      </c>
      <c r="AA100" s="8">
        <v>0.74640728330596595</v>
      </c>
      <c r="AB100" s="7">
        <v>0.29523917607671801</v>
      </c>
    </row>
    <row r="101" spans="1:28">
      <c r="A101" s="8">
        <v>0.44340700367147373</v>
      </c>
      <c r="B101" s="7">
        <v>0.27363651457165616</v>
      </c>
      <c r="C101" s="8">
        <v>0.46855946016377009</v>
      </c>
      <c r="D101" s="7">
        <v>0.2797753777155696</v>
      </c>
      <c r="E101" s="8">
        <v>0.4802733135719221</v>
      </c>
      <c r="F101" s="7">
        <v>0.27356295749872339</v>
      </c>
      <c r="G101" s="8">
        <v>0.52198645639817642</v>
      </c>
      <c r="H101" s="7">
        <v>0.28196527685831446</v>
      </c>
      <c r="I101" s="8">
        <v>0.5580103931619923</v>
      </c>
      <c r="J101" s="7">
        <v>0.28991574562703198</v>
      </c>
      <c r="K101" s="8">
        <v>0.5501009626672928</v>
      </c>
      <c r="L101" s="7">
        <v>0.28125072243553778</v>
      </c>
      <c r="M101" s="8">
        <v>0.58587916543848684</v>
      </c>
      <c r="N101" s="7">
        <v>0.28982537550885734</v>
      </c>
      <c r="O101" s="8">
        <v>0.61745742973625328</v>
      </c>
      <c r="P101" s="7">
        <v>0.27074467079006609</v>
      </c>
      <c r="Q101" s="8">
        <v>0.66691504664982904</v>
      </c>
      <c r="R101" s="7">
        <v>0.28677170616681491</v>
      </c>
      <c r="S101" s="8">
        <v>0.70280769223651141</v>
      </c>
      <c r="T101" s="7">
        <v>0.29113889466837328</v>
      </c>
      <c r="U101" s="8">
        <v>0.74126134470995753</v>
      </c>
      <c r="V101" s="7">
        <v>0.29575197395659314</v>
      </c>
      <c r="W101" s="8">
        <v>0.76147276907575656</v>
      </c>
      <c r="X101" s="7">
        <v>0.29496176083022824</v>
      </c>
      <c r="Y101" s="8">
        <v>0.76228383001285605</v>
      </c>
      <c r="Z101" s="7">
        <v>0.29997625157359603</v>
      </c>
      <c r="AA101" s="8">
        <v>0.74696243531487727</v>
      </c>
      <c r="AB101" s="7">
        <v>0.29593061256228714</v>
      </c>
    </row>
    <row r="102" spans="1:28">
      <c r="A102" s="8">
        <v>0.44496746599499698</v>
      </c>
      <c r="B102" s="7">
        <v>0.27495844025379296</v>
      </c>
      <c r="C102" s="8">
        <v>0.46995469532240119</v>
      </c>
      <c r="D102" s="7">
        <v>0.28101744143280782</v>
      </c>
      <c r="E102" s="8">
        <v>0.48319017359105215</v>
      </c>
      <c r="F102" s="7">
        <v>0.27622362190823874</v>
      </c>
      <c r="G102" s="8">
        <v>0.52269636609213155</v>
      </c>
      <c r="H102" s="7">
        <v>0.28265251008257314</v>
      </c>
      <c r="I102" s="8">
        <v>0.55859137737271936</v>
      </c>
      <c r="J102" s="7">
        <v>0.29050630384115034</v>
      </c>
      <c r="K102" s="8">
        <v>0.5506316036628317</v>
      </c>
      <c r="L102" s="7">
        <v>0.28179294314458592</v>
      </c>
      <c r="M102" s="8">
        <v>0.58805857997473887</v>
      </c>
      <c r="N102" s="7">
        <v>0.2921329659682948</v>
      </c>
      <c r="O102" s="8">
        <v>0.61807263142645874</v>
      </c>
      <c r="P102" s="7">
        <v>0.27143190401432477</v>
      </c>
      <c r="Q102" s="8">
        <v>0.66742351683868406</v>
      </c>
      <c r="R102" s="7">
        <v>0.28736226438093326</v>
      </c>
      <c r="S102" s="8">
        <v>0.70333143945352594</v>
      </c>
      <c r="T102" s="7">
        <v>0.29181982300066633</v>
      </c>
      <c r="U102" s="8">
        <v>0.74150716531435557</v>
      </c>
      <c r="V102" s="7">
        <v>0.29610084464536057</v>
      </c>
      <c r="W102" s="8">
        <v>0.76192862272502782</v>
      </c>
      <c r="X102" s="7">
        <v>0.29561957122531379</v>
      </c>
      <c r="Y102" s="8">
        <v>0.76293206760555221</v>
      </c>
      <c r="Z102" s="7">
        <v>0.30087785112468773</v>
      </c>
      <c r="AA102" s="8">
        <v>0.74798802457809321</v>
      </c>
      <c r="AB102" s="7">
        <v>0.29722731867656121</v>
      </c>
    </row>
    <row r="103" spans="1:28">
      <c r="A103" s="8">
        <v>0.44633007477143621</v>
      </c>
      <c r="B103" s="7">
        <v>0.27611643874482217</v>
      </c>
      <c r="C103" s="8">
        <v>0.47075590344713714</v>
      </c>
      <c r="D103" s="7">
        <v>0.28173199585558445</v>
      </c>
      <c r="E103" s="8">
        <v>0.48399830796864662</v>
      </c>
      <c r="F103" s="7">
        <v>0.27696129426822286</v>
      </c>
      <c r="G103" s="8">
        <v>0.52325415228023919</v>
      </c>
      <c r="H103" s="7">
        <v>0.28319473079162127</v>
      </c>
      <c r="I103" s="8">
        <v>0.55966385075161207</v>
      </c>
      <c r="J103" s="7">
        <v>0.29159915178186752</v>
      </c>
      <c r="K103" s="8">
        <v>0.55191046411520706</v>
      </c>
      <c r="L103" s="7">
        <v>0.28311486882672271</v>
      </c>
      <c r="M103" s="8">
        <v>0.5885610518615132</v>
      </c>
      <c r="N103" s="7">
        <v>0.29266888178537726</v>
      </c>
      <c r="O103" s="8">
        <v>0.61922778077748686</v>
      </c>
      <c r="P103" s="7">
        <v>0.27272861012859884</v>
      </c>
      <c r="Q103" s="8">
        <v>0.66831287742355416</v>
      </c>
      <c r="R103" s="7">
        <v>0.28840677481658028</v>
      </c>
      <c r="S103" s="8">
        <v>0.70424568371220153</v>
      </c>
      <c r="T103" s="7">
        <v>0.29300934595152389</v>
      </c>
      <c r="U103" s="8">
        <v>0.74268639169197526</v>
      </c>
      <c r="V103" s="7">
        <v>0.2977758442775752</v>
      </c>
      <c r="W103" s="8">
        <v>0.76212941540387347</v>
      </c>
      <c r="X103" s="7">
        <v>0.29590959625573487</v>
      </c>
      <c r="Y103" s="8">
        <v>0.76351130511835352</v>
      </c>
      <c r="Z103" s="7">
        <v>0.30168908055760474</v>
      </c>
      <c r="AA103" s="8">
        <v>0.74884238189050856</v>
      </c>
      <c r="AB103" s="7">
        <v>0.29830755683334709</v>
      </c>
    </row>
    <row r="104" spans="1:28">
      <c r="A104" s="8">
        <v>0.45319817355369063</v>
      </c>
      <c r="B104" s="7">
        <v>0.28200520784076372</v>
      </c>
      <c r="C104" s="8">
        <v>0.47255255196927232</v>
      </c>
      <c r="D104" s="7">
        <v>0.28334814982945278</v>
      </c>
      <c r="E104" s="8">
        <v>0.48507792498871422</v>
      </c>
      <c r="F104" s="7">
        <v>0.27795746719879971</v>
      </c>
      <c r="G104" s="8">
        <v>0.52700038568686836</v>
      </c>
      <c r="H104" s="7">
        <v>0.28684316160909257</v>
      </c>
      <c r="I104" s="8">
        <v>0.56543408029906062</v>
      </c>
      <c r="J104" s="7">
        <v>0.29748792087780906</v>
      </c>
      <c r="K104" s="8">
        <v>0.55293417860217586</v>
      </c>
      <c r="L104" s="7">
        <v>0.28417829393826677</v>
      </c>
      <c r="M104" s="8">
        <v>0.58911392366398219</v>
      </c>
      <c r="N104" s="7">
        <v>0.29325943999949561</v>
      </c>
      <c r="O104" s="8">
        <v>0.62401393704624153</v>
      </c>
      <c r="P104" s="7">
        <v>0.27813190254318332</v>
      </c>
      <c r="Q104" s="8">
        <v>0.66868822087205448</v>
      </c>
      <c r="R104" s="7">
        <v>0.28884811725417764</v>
      </c>
      <c r="S104" s="8">
        <v>0.70544678598726318</v>
      </c>
      <c r="T104" s="7">
        <v>0.2945729591590116</v>
      </c>
      <c r="U104" s="8">
        <v>0.74317447028331629</v>
      </c>
      <c r="V104" s="7">
        <v>0.29847989054707569</v>
      </c>
      <c r="W104" s="8">
        <v>0.76293439506230887</v>
      </c>
      <c r="X104" s="7">
        <v>0.29709701757593721</v>
      </c>
      <c r="Y104" s="8">
        <v>0.76752238871013456</v>
      </c>
      <c r="Z104" s="7">
        <v>0.30731724745229833</v>
      </c>
      <c r="AA104" s="8">
        <v>0.74996530299944275</v>
      </c>
      <c r="AB104" s="7">
        <v>0.29975347872414215</v>
      </c>
    </row>
    <row r="105" spans="1:28">
      <c r="A105" s="8">
        <v>0.45380205698870346</v>
      </c>
      <c r="B105" s="7">
        <v>0.28252431061260441</v>
      </c>
      <c r="C105" s="8">
        <v>0.47336994611673022</v>
      </c>
      <c r="D105" s="7">
        <v>0.2840858221894369</v>
      </c>
      <c r="E105" s="8">
        <v>0.48743919262324809</v>
      </c>
      <c r="F105" s="7">
        <v>0.28013895981892367</v>
      </c>
      <c r="G105" s="8">
        <v>0.52741680457661266</v>
      </c>
      <c r="H105" s="7">
        <v>0.28724877632555107</v>
      </c>
      <c r="I105" s="8">
        <v>0.5660898882338965</v>
      </c>
      <c r="J105" s="7">
        <v>0.29816044268748121</v>
      </c>
      <c r="K105" s="8">
        <v>0.55552633638569315</v>
      </c>
      <c r="L105" s="7">
        <v>0.28687258443826574</v>
      </c>
      <c r="M105" s="8">
        <v>0.59009137657442456</v>
      </c>
      <c r="N105" s="7">
        <v>0.29430395043514262</v>
      </c>
      <c r="O105" s="8">
        <v>0.62562249192430175</v>
      </c>
      <c r="P105" s="7">
        <v>0.27996242284388462</v>
      </c>
      <c r="Q105" s="8">
        <v>0.66933536474877908</v>
      </c>
      <c r="R105" s="7">
        <v>0.28961521244333488</v>
      </c>
      <c r="S105" s="8">
        <v>0.7061630056797884</v>
      </c>
      <c r="T105" s="7">
        <v>0.29550818480058688</v>
      </c>
      <c r="U105" s="8">
        <v>0.74334725722988593</v>
      </c>
      <c r="V105" s="7">
        <v>0.29872998459504752</v>
      </c>
      <c r="W105" s="8">
        <v>0.76338843976852744</v>
      </c>
      <c r="X105" s="7">
        <v>0.29776953938560935</v>
      </c>
      <c r="Y105" s="8">
        <v>0.7684375476645291</v>
      </c>
      <c r="Z105" s="7">
        <v>0.3086139535665724</v>
      </c>
      <c r="AA105" s="8">
        <v>0.75034742061596604</v>
      </c>
      <c r="AB105" s="7">
        <v>0.30024946355877535</v>
      </c>
    </row>
    <row r="106" spans="1:28">
      <c r="A106" s="8">
        <v>0.45441970414873084</v>
      </c>
      <c r="B106" s="7">
        <v>0.28305602316837641</v>
      </c>
      <c r="C106" s="8">
        <v>0.47421809370735979</v>
      </c>
      <c r="D106" s="7">
        <v>0.28485291737859414</v>
      </c>
      <c r="E106" s="8">
        <v>0.48791586563503231</v>
      </c>
      <c r="F106" s="7">
        <v>0.28058030225652103</v>
      </c>
      <c r="G106" s="8">
        <v>0.52852776714962046</v>
      </c>
      <c r="H106" s="7">
        <v>0.28833111611299217</v>
      </c>
      <c r="I106" s="8">
        <v>0.56684252687052017</v>
      </c>
      <c r="J106" s="7">
        <v>0.29893384276860413</v>
      </c>
      <c r="K106" s="8">
        <v>0.55630586209595378</v>
      </c>
      <c r="L106" s="7">
        <v>0.28768381387118275</v>
      </c>
      <c r="M106" s="8">
        <v>0.59260526327846863</v>
      </c>
      <c r="N106" s="7">
        <v>0.2969982409351416</v>
      </c>
      <c r="O106" s="8">
        <v>0.6260081688248893</v>
      </c>
      <c r="P106" s="7">
        <v>0.28040376528148198</v>
      </c>
      <c r="Q106" s="8">
        <v>0.66969406735473502</v>
      </c>
      <c r="R106" s="7">
        <v>0.2900460467276561</v>
      </c>
      <c r="S106" s="8">
        <v>0.70823578618528771</v>
      </c>
      <c r="T106" s="7">
        <v>0.29821718671517239</v>
      </c>
      <c r="U106" s="8">
        <v>0.7436358292437445</v>
      </c>
      <c r="V106" s="7">
        <v>0.29915241235674783</v>
      </c>
      <c r="W106" s="8">
        <v>0.7640107161786438</v>
      </c>
      <c r="X106" s="7">
        <v>0.29869215524325332</v>
      </c>
      <c r="Y106" s="8">
        <v>0.76930186445479065</v>
      </c>
      <c r="Z106" s="7">
        <v>0.30984130586922404</v>
      </c>
      <c r="AA106" s="8">
        <v>0.75123962920171627</v>
      </c>
      <c r="AB106" s="7">
        <v>0.30141586857242547</v>
      </c>
    </row>
    <row r="107" spans="1:28">
      <c r="A107" s="8">
        <v>0.45658232944164012</v>
      </c>
      <c r="B107" s="7">
        <v>0.2849243728208718</v>
      </c>
      <c r="C107" s="8">
        <v>0.47526371077519702</v>
      </c>
      <c r="D107" s="7">
        <v>0.28580075280410078</v>
      </c>
      <c r="E107" s="8">
        <v>0.49375116406074865</v>
      </c>
      <c r="F107" s="7">
        <v>0.28598359467110551</v>
      </c>
      <c r="G107" s="8">
        <v>0.53456660935144684</v>
      </c>
      <c r="H107" s="7">
        <v>0.29421988520893372</v>
      </c>
      <c r="I107" s="8">
        <v>0.56804557498364194</v>
      </c>
      <c r="J107" s="7">
        <v>0.30017380485518713</v>
      </c>
      <c r="K107" s="8">
        <v>0.55687250528293042</v>
      </c>
      <c r="L107" s="7">
        <v>0.2882743720853011</v>
      </c>
      <c r="M107" s="8">
        <v>0.59287559009901281</v>
      </c>
      <c r="N107" s="7">
        <v>0.29728826596556268</v>
      </c>
      <c r="O107" s="8">
        <v>0.62807953598365462</v>
      </c>
      <c r="P107" s="7">
        <v>0.28279962422843891</v>
      </c>
      <c r="Q107" s="8">
        <v>0.67114366963859817</v>
      </c>
      <c r="R107" s="7">
        <v>0.29178829854083793</v>
      </c>
      <c r="S107" s="8">
        <v>0.70910561371884551</v>
      </c>
      <c r="T107" s="7">
        <v>0.29935627053030456</v>
      </c>
      <c r="U107" s="8">
        <v>0.74485246310464215</v>
      </c>
      <c r="V107" s="7">
        <v>0.30093459515237897</v>
      </c>
      <c r="W107" s="8">
        <v>0.7647957974634999</v>
      </c>
      <c r="X107" s="7">
        <v>0.29985856025690344</v>
      </c>
      <c r="Y107" s="8">
        <v>0.76994283888118209</v>
      </c>
      <c r="Z107" s="7">
        <v>0.31076392172686801</v>
      </c>
      <c r="AA107" s="8">
        <v>0.75182542271761288</v>
      </c>
      <c r="AB107" s="7">
        <v>0.30218296376158271</v>
      </c>
    </row>
    <row r="108" spans="1:28">
      <c r="A108" s="8">
        <v>0.45822021271837016</v>
      </c>
      <c r="B108" s="7">
        <v>0.28634087188249369</v>
      </c>
      <c r="C108" s="8">
        <v>0.47583507737728148</v>
      </c>
      <c r="D108" s="7">
        <v>0.28631985557594147</v>
      </c>
      <c r="E108" s="8">
        <v>0.49522853471978856</v>
      </c>
      <c r="F108" s="7">
        <v>0.28735385785831247</v>
      </c>
      <c r="G108" s="8">
        <v>0.54198531931338523</v>
      </c>
      <c r="H108" s="7">
        <v>0.30145579955487473</v>
      </c>
      <c r="I108" s="8">
        <v>0.57273306122928092</v>
      </c>
      <c r="J108" s="7">
        <v>0.30501386025417121</v>
      </c>
      <c r="K108" s="8">
        <v>0.55751428347812493</v>
      </c>
      <c r="L108" s="7">
        <v>0.28894479226431802</v>
      </c>
      <c r="M108" s="8">
        <v>0.59346511638562338</v>
      </c>
      <c r="N108" s="7">
        <v>0.29792085679278552</v>
      </c>
      <c r="O108" s="8">
        <v>0.62862136499521171</v>
      </c>
      <c r="P108" s="7">
        <v>0.28343221505566174</v>
      </c>
      <c r="Q108" s="8">
        <v>0.67181854825289677</v>
      </c>
      <c r="R108" s="7">
        <v>0.29259952797375494</v>
      </c>
      <c r="S108" s="8">
        <v>0.70942393358219002</v>
      </c>
      <c r="T108" s="7">
        <v>0.29977869829200487</v>
      </c>
      <c r="U108" s="8">
        <v>0.74521763139378416</v>
      </c>
      <c r="V108" s="7">
        <v>0.30147051096946142</v>
      </c>
      <c r="W108" s="8">
        <v>0.7658467933770976</v>
      </c>
      <c r="X108" s="7">
        <v>0.30142217346439115</v>
      </c>
      <c r="Y108" s="8">
        <v>0.77075086613258204</v>
      </c>
      <c r="Z108" s="7">
        <v>0.31193032674051813</v>
      </c>
      <c r="AA108" s="8">
        <v>0.75246889436430553</v>
      </c>
      <c r="AB108" s="7">
        <v>0.30304673396088033</v>
      </c>
    </row>
    <row r="109" spans="1:28">
      <c r="A109" s="8">
        <v>0.45948131402282721</v>
      </c>
      <c r="B109" s="7">
        <v>0.28743371982321086</v>
      </c>
      <c r="C109" s="8">
        <v>0.48378727034056995</v>
      </c>
      <c r="D109" s="7">
        <v>0.29355576992188248</v>
      </c>
      <c r="E109" s="8">
        <v>0.49637286562556199</v>
      </c>
      <c r="F109" s="7">
        <v>0.28841728296985653</v>
      </c>
      <c r="G109" s="8">
        <v>0.54293954857733795</v>
      </c>
      <c r="H109" s="7">
        <v>0.30239102519645</v>
      </c>
      <c r="I109" s="8">
        <v>0.57524038955284806</v>
      </c>
      <c r="J109" s="7">
        <v>0.30760517085206412</v>
      </c>
      <c r="K109" s="8">
        <v>0.55839868513735635</v>
      </c>
      <c r="L109" s="7">
        <v>0.28986950975261722</v>
      </c>
      <c r="M109" s="8">
        <v>0.59377362496048181</v>
      </c>
      <c r="N109" s="7">
        <v>0.29825291443631113</v>
      </c>
      <c r="O109" s="8">
        <v>0.6291236856413428</v>
      </c>
      <c r="P109" s="7">
        <v>0.28402277326978009</v>
      </c>
      <c r="Q109" s="8">
        <v>0.67246014518210662</v>
      </c>
      <c r="R109" s="7">
        <v>0.29337292805487786</v>
      </c>
      <c r="S109" s="8">
        <v>0.71197789527646604</v>
      </c>
      <c r="T109" s="7">
        <v>0.30318123832281479</v>
      </c>
      <c r="U109" s="8">
        <v>0.74611184837500022</v>
      </c>
      <c r="V109" s="7">
        <v>0.30279243665159822</v>
      </c>
      <c r="W109" s="8">
        <v>0.76954065509063696</v>
      </c>
      <c r="X109" s="7">
        <v>0.30705034035908474</v>
      </c>
      <c r="Y109" s="8">
        <v>0.77157160392501523</v>
      </c>
      <c r="Z109" s="7">
        <v>0.31311774806072046</v>
      </c>
      <c r="AA109" s="8">
        <v>0.75313219286845923</v>
      </c>
      <c r="AB109" s="7">
        <v>0.30394833351197204</v>
      </c>
    </row>
    <row r="110" spans="1:28">
      <c r="A110" s="8">
        <v>0.46582983218578283</v>
      </c>
      <c r="B110" s="7">
        <v>0.29293999213990141</v>
      </c>
      <c r="C110" s="8">
        <v>0.48701314466905232</v>
      </c>
      <c r="D110" s="7">
        <v>0.2964938495778876</v>
      </c>
      <c r="E110" s="8">
        <v>0.49770344625117163</v>
      </c>
      <c r="F110" s="7">
        <v>0.28965724505643953</v>
      </c>
      <c r="G110" s="8">
        <v>0.54592362785366033</v>
      </c>
      <c r="H110" s="7">
        <v>0.30532910485245512</v>
      </c>
      <c r="I110" s="8">
        <v>0.57626884897638264</v>
      </c>
      <c r="J110" s="7">
        <v>0.30866859596360818</v>
      </c>
      <c r="K110" s="8">
        <v>0.55878531736714421</v>
      </c>
      <c r="L110" s="7">
        <v>0.29027512446907572</v>
      </c>
      <c r="M110" s="8">
        <v>0.59452504188538435</v>
      </c>
      <c r="N110" s="7">
        <v>0.29906414386922814</v>
      </c>
      <c r="O110" s="8">
        <v>0.62978027704770889</v>
      </c>
      <c r="P110" s="7">
        <v>0.28479617335090301</v>
      </c>
      <c r="Q110" s="8">
        <v>0.67300929298607004</v>
      </c>
      <c r="R110" s="7">
        <v>0.29404334823389477</v>
      </c>
      <c r="S110" s="8">
        <v>0.71242021183076454</v>
      </c>
      <c r="T110" s="7">
        <v>0.30377179653693315</v>
      </c>
      <c r="U110" s="8">
        <v>0.74674065035581549</v>
      </c>
      <c r="V110" s="7">
        <v>0.30372766229317349</v>
      </c>
      <c r="W110" s="8">
        <v>0.77098600058971534</v>
      </c>
      <c r="X110" s="7">
        <v>0.3092633574390371</v>
      </c>
      <c r="Y110" s="8">
        <v>0.77188028849296575</v>
      </c>
      <c r="Z110" s="7">
        <v>0.31356959865159389</v>
      </c>
      <c r="AA110" s="8">
        <v>0.75615849229366061</v>
      </c>
      <c r="AB110" s="7">
        <v>0.30808434264145562</v>
      </c>
    </row>
    <row r="111" spans="1:28">
      <c r="A111" s="8">
        <v>0.46701867393391355</v>
      </c>
      <c r="B111" s="7">
        <v>0.29397399442227229</v>
      </c>
      <c r="C111" s="8">
        <v>0.4881736824982153</v>
      </c>
      <c r="D111" s="7">
        <v>0.29755727468943166</v>
      </c>
      <c r="E111" s="8">
        <v>0.49942388857847236</v>
      </c>
      <c r="F111" s="7">
        <v>0.29127339903030786</v>
      </c>
      <c r="G111" s="8">
        <v>0.54811021117508496</v>
      </c>
      <c r="H111" s="7">
        <v>0.30751059747257908</v>
      </c>
      <c r="I111" s="8">
        <v>0.57751444391301721</v>
      </c>
      <c r="J111" s="7">
        <v>0.30995689555526135</v>
      </c>
      <c r="K111" s="8">
        <v>0.56066369257259152</v>
      </c>
      <c r="L111" s="7">
        <v>0.29225065728498756</v>
      </c>
      <c r="M111" s="8">
        <v>0.59652423854127357</v>
      </c>
      <c r="N111" s="7">
        <v>0.3012456364893521</v>
      </c>
      <c r="O111" s="8">
        <v>0.63056480030402595</v>
      </c>
      <c r="P111" s="7">
        <v>0.28572089083920221</v>
      </c>
      <c r="Q111" s="8">
        <v>0.6740669109788886</v>
      </c>
      <c r="R111" s="7">
        <v>0.29534005434816885</v>
      </c>
      <c r="S111" s="8">
        <v>0.71263674336571403</v>
      </c>
      <c r="T111" s="7">
        <v>0.30406182156735423</v>
      </c>
      <c r="U111" s="8">
        <v>0.75050277438834223</v>
      </c>
      <c r="V111" s="7">
        <v>0.30935582918786708</v>
      </c>
      <c r="W111" s="8">
        <v>0.77178736236204537</v>
      </c>
      <c r="X111" s="7">
        <v>0.31049070974168874</v>
      </c>
      <c r="Y111" s="8">
        <v>0.77294071077345472</v>
      </c>
      <c r="Z111" s="7">
        <v>0.31513321185908161</v>
      </c>
      <c r="AA111" s="8">
        <v>0.75671905162733399</v>
      </c>
      <c r="AB111" s="7">
        <v>0.30885143783061286</v>
      </c>
    </row>
    <row r="112" spans="1:28">
      <c r="A112" s="8">
        <v>0.47174307254515369</v>
      </c>
      <c r="B112" s="7">
        <v>0.29811000355175588</v>
      </c>
      <c r="C112" s="8">
        <v>0.49406539476900097</v>
      </c>
      <c r="D112" s="7">
        <v>0.30296056710401614</v>
      </c>
      <c r="E112" s="8">
        <v>0.5014915761461457</v>
      </c>
      <c r="F112" s="7">
        <v>0.29321740738639135</v>
      </c>
      <c r="G112" s="8">
        <v>0.55014006118745462</v>
      </c>
      <c r="H112" s="7">
        <v>0.30954917920814773</v>
      </c>
      <c r="I112" s="8">
        <v>0.57803674284993345</v>
      </c>
      <c r="J112" s="7">
        <v>0.31049911626430948</v>
      </c>
      <c r="K112" s="8">
        <v>0.56169053768490274</v>
      </c>
      <c r="L112" s="7">
        <v>0.29333299707242866</v>
      </c>
      <c r="M112" s="8">
        <v>0.59769412749345929</v>
      </c>
      <c r="N112" s="7">
        <v>0.30253393608100526</v>
      </c>
      <c r="O112" s="8">
        <v>0.63100127367444703</v>
      </c>
      <c r="P112" s="7">
        <v>0.28623999361104291</v>
      </c>
      <c r="Q112" s="8">
        <v>0.67469556503056394</v>
      </c>
      <c r="R112" s="7">
        <v>0.29611135279863654</v>
      </c>
      <c r="S112" s="8">
        <v>0.71361391131830654</v>
      </c>
      <c r="T112" s="7">
        <v>0.30538374724949102</v>
      </c>
      <c r="U112" s="8">
        <v>0.75123489227535378</v>
      </c>
      <c r="V112" s="7">
        <v>0.31046128691251562</v>
      </c>
      <c r="W112" s="8">
        <v>0.77561870374758723</v>
      </c>
      <c r="X112" s="7">
        <v>0.31637947883763029</v>
      </c>
      <c r="Y112" s="8">
        <v>0.77339647445907578</v>
      </c>
      <c r="Z112" s="7">
        <v>0.31580573366875375</v>
      </c>
      <c r="AA112" s="8">
        <v>0.75758422358927369</v>
      </c>
      <c r="AB112" s="7">
        <v>0.31003885915081519</v>
      </c>
    </row>
    <row r="113" spans="1:28">
      <c r="A113" s="8">
        <v>0.47295772127768665</v>
      </c>
      <c r="B113" s="7">
        <v>0.29917342866329993</v>
      </c>
      <c r="C113" s="8">
        <v>0.49539264863219995</v>
      </c>
      <c r="D113" s="7">
        <v>0.30418371614535733</v>
      </c>
      <c r="E113" s="8">
        <v>0.50914833369636214</v>
      </c>
      <c r="F113" s="7">
        <v>0.30045332173233236</v>
      </c>
      <c r="G113" s="8">
        <v>0.55094524014769819</v>
      </c>
      <c r="H113" s="7">
        <v>0.31036040864106473</v>
      </c>
      <c r="I113" s="8">
        <v>0.58138033632530473</v>
      </c>
      <c r="J113" s="7">
        <v>0.31397101010674183</v>
      </c>
      <c r="K113" s="8">
        <v>0.56506535180402306</v>
      </c>
      <c r="L113" s="7">
        <v>0.29689526103303571</v>
      </c>
      <c r="M113" s="8">
        <v>0.59888692549823352</v>
      </c>
      <c r="N113" s="7">
        <v>0.30385586176314205</v>
      </c>
      <c r="O113" s="8">
        <v>0.63327582671254623</v>
      </c>
      <c r="P113" s="7">
        <v>0.28894899552562842</v>
      </c>
      <c r="Q113" s="8">
        <v>0.67557568070290941</v>
      </c>
      <c r="R113" s="7">
        <v>0.29719159095542241</v>
      </c>
      <c r="S113" s="8">
        <v>0.7143819505234692</v>
      </c>
      <c r="T113" s="7">
        <v>0.30642405442382759</v>
      </c>
      <c r="U113" s="8">
        <v>0.752020449424191</v>
      </c>
      <c r="V113" s="7">
        <v>0.31165080986337318</v>
      </c>
      <c r="W113" s="8">
        <v>0.77590994357906606</v>
      </c>
      <c r="X113" s="7">
        <v>0.31683132942850373</v>
      </c>
      <c r="Y113" s="8">
        <v>0.77390852768355844</v>
      </c>
      <c r="Z113" s="7">
        <v>0.31657282885791099</v>
      </c>
      <c r="AA113" s="8">
        <v>0.75807268525945215</v>
      </c>
      <c r="AB113" s="7">
        <v>0.3107281940057291</v>
      </c>
    </row>
    <row r="114" spans="1:28">
      <c r="A114" s="8">
        <v>0.47528379080514355</v>
      </c>
      <c r="B114" s="7">
        <v>0.30120990876821335</v>
      </c>
      <c r="C114" s="8">
        <v>0.49673285131357647</v>
      </c>
      <c r="D114" s="7">
        <v>0.30542367823194033</v>
      </c>
      <c r="E114" s="8">
        <v>0.51188367915802468</v>
      </c>
      <c r="F114" s="7">
        <v>0.30304042906891482</v>
      </c>
      <c r="G114" s="8">
        <v>0.55199934848114673</v>
      </c>
      <c r="H114" s="7">
        <v>0.31142383375260879</v>
      </c>
      <c r="I114" s="8">
        <v>0.58178673184644458</v>
      </c>
      <c r="J114" s="7">
        <v>0.31439343786844215</v>
      </c>
      <c r="K114" s="8">
        <v>0.56712373796665905</v>
      </c>
      <c r="L114" s="7">
        <v>0.29907675365315967</v>
      </c>
      <c r="M114" s="8">
        <v>0.59920154315378216</v>
      </c>
      <c r="N114" s="7">
        <v>0.30420473245190949</v>
      </c>
      <c r="O114" s="8">
        <v>0.63435384068345679</v>
      </c>
      <c r="P114" s="7">
        <v>0.29023729511728158</v>
      </c>
      <c r="Q114" s="8">
        <v>0.67834545649529088</v>
      </c>
      <c r="R114" s="7">
        <v>0.30059413098623233</v>
      </c>
      <c r="S114" s="8">
        <v>0.7147650447776106</v>
      </c>
      <c r="T114" s="7">
        <v>0.30694315719566828</v>
      </c>
      <c r="U114" s="8">
        <v>0.75246933922352655</v>
      </c>
      <c r="V114" s="7">
        <v>0.31234014471828708</v>
      </c>
      <c r="W114" s="8">
        <v>0.77763748419435996</v>
      </c>
      <c r="X114" s="7">
        <v>0.31954033134308923</v>
      </c>
      <c r="Y114" s="8">
        <v>0.77779795323973544</v>
      </c>
      <c r="Z114" s="7">
        <v>0.32246159795385254</v>
      </c>
      <c r="AA114" s="8">
        <v>0.76205427872596188</v>
      </c>
      <c r="AB114" s="7">
        <v>0.31635636090042268</v>
      </c>
    </row>
    <row r="115" spans="1:28">
      <c r="A115" s="8">
        <v>0.48351793929509085</v>
      </c>
      <c r="B115" s="7">
        <v>0.30844582311415436</v>
      </c>
      <c r="C115" s="8">
        <v>0.49779303580186346</v>
      </c>
      <c r="D115" s="7">
        <v>0.30640934300924105</v>
      </c>
      <c r="E115" s="8">
        <v>0.51325056269512781</v>
      </c>
      <c r="F115" s="7">
        <v>0.30433713518318889</v>
      </c>
      <c r="G115" s="8">
        <v>0.553721878279683</v>
      </c>
      <c r="H115" s="7">
        <v>0.31316608556579062</v>
      </c>
      <c r="I115" s="8">
        <v>0.58282546119289602</v>
      </c>
      <c r="J115" s="7">
        <v>0.31547577765588325</v>
      </c>
      <c r="K115" s="8">
        <v>0.56956249510839807</v>
      </c>
      <c r="L115" s="7">
        <v>0.30166386098974213</v>
      </c>
      <c r="M115" s="8">
        <v>0.60011179617663168</v>
      </c>
      <c r="N115" s="7">
        <v>0.3052177184277281</v>
      </c>
      <c r="O115" s="8">
        <v>0.63575356562997942</v>
      </c>
      <c r="P115" s="7">
        <v>0.2919122947494962</v>
      </c>
      <c r="Q115" s="8">
        <v>0.6829142922649668</v>
      </c>
      <c r="R115" s="7">
        <v>0.30622229788092592</v>
      </c>
      <c r="S115" s="8">
        <v>0.7153350594166229</v>
      </c>
      <c r="T115" s="7">
        <v>0.3077165572767912</v>
      </c>
      <c r="U115" s="8">
        <v>0.75276325516356768</v>
      </c>
      <c r="V115" s="7">
        <v>0.31279199530916052</v>
      </c>
      <c r="W115" s="8">
        <v>0.7810780938805264</v>
      </c>
      <c r="X115" s="7">
        <v>0.32494362375767372</v>
      </c>
      <c r="Y115" s="8">
        <v>0.77836629600307972</v>
      </c>
      <c r="Z115" s="7">
        <v>0.32332536815315016</v>
      </c>
      <c r="AA115" s="8">
        <v>0.76251930865550444</v>
      </c>
      <c r="AB115" s="7">
        <v>0.31701417129550824</v>
      </c>
    </row>
    <row r="116" spans="1:28">
      <c r="A116" s="8">
        <v>0.48464828521190978</v>
      </c>
      <c r="B116" s="7">
        <v>0.30944199604473122</v>
      </c>
      <c r="C116" s="8">
        <v>0.49890501556286065</v>
      </c>
      <c r="D116" s="7">
        <v>0.30744334529161194</v>
      </c>
      <c r="E116" s="8">
        <v>0.51634262372190043</v>
      </c>
      <c r="F116" s="7">
        <v>0.30727521483919401</v>
      </c>
      <c r="G116" s="8">
        <v>0.5541890050047098</v>
      </c>
      <c r="H116" s="7">
        <v>0.31363895246321633</v>
      </c>
      <c r="I116" s="8">
        <v>0.58409159597536442</v>
      </c>
      <c r="J116" s="7">
        <v>0.31679770333802004</v>
      </c>
      <c r="K116" s="8">
        <v>0.57058934022070928</v>
      </c>
      <c r="L116" s="7">
        <v>0.30276301382242499</v>
      </c>
      <c r="M116" s="8">
        <v>0.60041114113045468</v>
      </c>
      <c r="N116" s="7">
        <v>0.30555187770190895</v>
      </c>
      <c r="O116" s="8">
        <v>0.63685415580970484</v>
      </c>
      <c r="P116" s="7">
        <v>0.293234220431633</v>
      </c>
      <c r="Q116" s="8">
        <v>0.68346528905143522</v>
      </c>
      <c r="R116" s="7">
        <v>0.30690322621321897</v>
      </c>
      <c r="S116" s="8">
        <v>0.71630667527857572</v>
      </c>
      <c r="T116" s="7">
        <v>0.309038482958928</v>
      </c>
      <c r="U116" s="8">
        <v>0.75305717110360881</v>
      </c>
      <c r="V116" s="7">
        <v>0.31324384590003396</v>
      </c>
      <c r="W116" s="8">
        <v>0.78148691501042844</v>
      </c>
      <c r="X116" s="7">
        <v>0.32558882436882791</v>
      </c>
      <c r="Y116" s="8">
        <v>0.78236830063697982</v>
      </c>
      <c r="Z116" s="7">
        <v>0.3294453166211665</v>
      </c>
      <c r="AA116" s="8">
        <v>0.76667754139757682</v>
      </c>
      <c r="AB116" s="7">
        <v>0.32290294039144979</v>
      </c>
    </row>
    <row r="117" spans="1:28">
      <c r="A117" s="8">
        <v>0.4870965077988707</v>
      </c>
      <c r="B117" s="7">
        <v>0.31160037072764768</v>
      </c>
      <c r="C117" s="8">
        <v>0.50002670693749096</v>
      </c>
      <c r="D117" s="7">
        <v>0.30848785572725895</v>
      </c>
      <c r="E117" s="8">
        <v>0.51737646750573707</v>
      </c>
      <c r="F117" s="7">
        <v>0.30826087961649473</v>
      </c>
      <c r="G117" s="8">
        <v>0.55770321164989478</v>
      </c>
      <c r="H117" s="7">
        <v>0.31720121642382337</v>
      </c>
      <c r="I117" s="8">
        <v>0.58556606347986118</v>
      </c>
      <c r="J117" s="7">
        <v>0.31835291002288685</v>
      </c>
      <c r="K117" s="8">
        <v>0.5712545981059719</v>
      </c>
      <c r="L117" s="7">
        <v>0.30347756824520161</v>
      </c>
      <c r="M117" s="8">
        <v>0.60170626623679091</v>
      </c>
      <c r="N117" s="7">
        <v>0.30702091752991151</v>
      </c>
      <c r="O117" s="8">
        <v>0.64153495643732339</v>
      </c>
      <c r="P117" s="7">
        <v>0.29886238732632658</v>
      </c>
      <c r="Q117" s="8">
        <v>0.68444894774405662</v>
      </c>
      <c r="R117" s="7">
        <v>0.30812637525456016</v>
      </c>
      <c r="S117" s="8">
        <v>0.71758550682259359</v>
      </c>
      <c r="T117" s="7">
        <v>0.31078073477210982</v>
      </c>
      <c r="U117" s="8">
        <v>0.75685848392814103</v>
      </c>
      <c r="V117" s="7">
        <v>0.31913261499597551</v>
      </c>
      <c r="W117" s="8">
        <v>0.78186136622232982</v>
      </c>
      <c r="X117" s="7">
        <v>0.32619829725884325</v>
      </c>
      <c r="Y117" s="8">
        <v>0.78307282776853759</v>
      </c>
      <c r="Z117" s="7">
        <v>0.33052555477795237</v>
      </c>
      <c r="AA117" s="8">
        <v>0.76992554113802525</v>
      </c>
      <c r="AB117" s="7">
        <v>0.32750761315704863</v>
      </c>
    </row>
    <row r="118" spans="1:28">
      <c r="A118" s="8">
        <v>0.48840922307213225</v>
      </c>
      <c r="B118" s="7">
        <v>0.31275836921867689</v>
      </c>
      <c r="C118" s="8">
        <v>0.50046049234643897</v>
      </c>
      <c r="D118" s="7">
        <v>0.30889347044371745</v>
      </c>
      <c r="E118" s="8">
        <v>0.5181846018833316</v>
      </c>
      <c r="F118" s="7">
        <v>0.30903427969761765</v>
      </c>
      <c r="G118" s="8">
        <v>0.55868509973309255</v>
      </c>
      <c r="H118" s="7">
        <v>0.31819738935440023</v>
      </c>
      <c r="I118" s="8">
        <v>0.59113529596450765</v>
      </c>
      <c r="J118" s="7">
        <v>0.32423117096555226</v>
      </c>
      <c r="K118" s="8">
        <v>0.57238944979259632</v>
      </c>
      <c r="L118" s="7">
        <v>0.3047007172865428</v>
      </c>
      <c r="M118" s="8">
        <v>0.60350997231059167</v>
      </c>
      <c r="N118" s="7">
        <v>0.30907000741875629</v>
      </c>
      <c r="O118" s="8">
        <v>0.64435886388991803</v>
      </c>
      <c r="P118" s="7">
        <v>0.3022649273571365</v>
      </c>
      <c r="Q118" s="8">
        <v>0.68636449361916152</v>
      </c>
      <c r="R118" s="7">
        <v>0.31052223420151709</v>
      </c>
      <c r="S118" s="8">
        <v>0.71861264359094368</v>
      </c>
      <c r="T118" s="7">
        <v>0.31218042078848995</v>
      </c>
      <c r="U118" s="8">
        <v>0.75727352886165367</v>
      </c>
      <c r="V118" s="7">
        <v>0.3197778156071297</v>
      </c>
      <c r="W118" s="8">
        <v>0.78265006539329118</v>
      </c>
      <c r="X118" s="7">
        <v>0.32749500337311732</v>
      </c>
      <c r="Y118" s="8">
        <v>0.78350135458051606</v>
      </c>
      <c r="Z118" s="7">
        <v>0.33118336517303792</v>
      </c>
      <c r="AA118" s="8">
        <v>0.77066454218884872</v>
      </c>
      <c r="AB118" s="7">
        <v>0.32855842848466132</v>
      </c>
    </row>
    <row r="119" spans="1:28">
      <c r="A119" s="8">
        <v>0.48947591176075894</v>
      </c>
      <c r="B119" s="7">
        <v>0.31370620464418353</v>
      </c>
      <c r="C119" s="8">
        <v>0.50560764757201548</v>
      </c>
      <c r="D119" s="7">
        <v>0.31373352584270153</v>
      </c>
      <c r="E119" s="8">
        <v>0.52000448262037535</v>
      </c>
      <c r="F119" s="7">
        <v>0.31077653151079948</v>
      </c>
      <c r="G119" s="8">
        <v>0.55934583819283434</v>
      </c>
      <c r="H119" s="7">
        <v>0.31886780953341715</v>
      </c>
      <c r="I119" s="8">
        <v>0.59185859196422597</v>
      </c>
      <c r="J119" s="7">
        <v>0.3249982661547095</v>
      </c>
      <c r="K119" s="8">
        <v>0.57784926038976314</v>
      </c>
      <c r="L119" s="7">
        <v>0.31058948638248435</v>
      </c>
      <c r="M119" s="8">
        <v>0.60512124234264908</v>
      </c>
      <c r="N119" s="7">
        <v>0.31090052771945759</v>
      </c>
      <c r="O119" s="8">
        <v>0.64556857241224874</v>
      </c>
      <c r="P119" s="7">
        <v>0.30373396718513906</v>
      </c>
      <c r="Q119" s="8">
        <v>0.6910350234266085</v>
      </c>
      <c r="R119" s="7">
        <v>0.31641100329745864</v>
      </c>
      <c r="S119" s="8">
        <v>0.71894391833244764</v>
      </c>
      <c r="T119" s="7">
        <v>0.31263227137936339</v>
      </c>
      <c r="U119" s="8">
        <v>0.75901564879717032</v>
      </c>
      <c r="V119" s="7">
        <v>0.32248681752171521</v>
      </c>
      <c r="W119" s="8">
        <v>0.78373181333878406</v>
      </c>
      <c r="X119" s="7">
        <v>0.32927718616874846</v>
      </c>
      <c r="Y119" s="8">
        <v>0.7839498550998325</v>
      </c>
      <c r="Z119" s="7">
        <v>0.33187480165860705</v>
      </c>
      <c r="AA119" s="8">
        <v>0.77175682179079752</v>
      </c>
      <c r="AB119" s="7">
        <v>0.33012204169214904</v>
      </c>
    </row>
    <row r="120" spans="1:28">
      <c r="A120" s="8">
        <v>0.49085056379658593</v>
      </c>
      <c r="B120" s="7">
        <v>0.31492935368552472</v>
      </c>
      <c r="C120" s="8">
        <v>0.50631497676496418</v>
      </c>
      <c r="D120" s="7">
        <v>0.31440394602171845</v>
      </c>
      <c r="E120" s="8">
        <v>0.52214477601103571</v>
      </c>
      <c r="F120" s="7">
        <v>0.31282562139964426</v>
      </c>
      <c r="G120" s="8">
        <v>0.56007111389748121</v>
      </c>
      <c r="H120" s="7">
        <v>0.31960548189340127</v>
      </c>
      <c r="I120" s="8">
        <v>0.59529168048215875</v>
      </c>
      <c r="J120" s="7">
        <v>0.3286466969721808</v>
      </c>
      <c r="K120" s="8">
        <v>0.58100023479690099</v>
      </c>
      <c r="L120" s="7">
        <v>0.31399202641329427</v>
      </c>
      <c r="M120" s="8">
        <v>0.60739229308925513</v>
      </c>
      <c r="N120" s="7">
        <v>0.31348763505604005</v>
      </c>
      <c r="O120" s="8">
        <v>0.64655063749569608</v>
      </c>
      <c r="P120" s="7">
        <v>0.30492769339730708</v>
      </c>
      <c r="Q120" s="8">
        <v>0.69207784955938767</v>
      </c>
      <c r="R120" s="7">
        <v>0.31773292897959543</v>
      </c>
      <c r="S120" s="8">
        <v>0.71970825614385048</v>
      </c>
      <c r="T120" s="7">
        <v>0.31367678181501041</v>
      </c>
      <c r="U120" s="8">
        <v>0.75930600211975641</v>
      </c>
      <c r="V120" s="7">
        <v>0.32293866811258864</v>
      </c>
      <c r="W120" s="8">
        <v>0.7841496791839494</v>
      </c>
      <c r="X120" s="7">
        <v>0.32996652102366236</v>
      </c>
      <c r="Y120" s="8">
        <v>0.78483777718058434</v>
      </c>
      <c r="Z120" s="7">
        <v>0.33327448767498719</v>
      </c>
      <c r="AA120" s="8">
        <v>0.77399725668390373</v>
      </c>
      <c r="AB120" s="7">
        <v>0.33334173985595433</v>
      </c>
    </row>
    <row r="121" spans="1:28">
      <c r="A121" s="8">
        <v>0.4922940344574856</v>
      </c>
      <c r="B121" s="7">
        <v>0.31621765327717788</v>
      </c>
      <c r="C121" s="8">
        <v>0.50685558992387691</v>
      </c>
      <c r="D121" s="7">
        <v>0.31491674390159347</v>
      </c>
      <c r="E121" s="8">
        <v>0.52294186167643653</v>
      </c>
      <c r="F121" s="7">
        <v>0.3135927165888015</v>
      </c>
      <c r="G121" s="8">
        <v>0.56050443539898631</v>
      </c>
      <c r="H121" s="7">
        <v>0.32004682433099862</v>
      </c>
      <c r="I121" s="8">
        <v>0.59720922180392721</v>
      </c>
      <c r="J121" s="7">
        <v>0.33068527870774944</v>
      </c>
      <c r="K121" s="8">
        <v>0.58140878140408581</v>
      </c>
      <c r="L121" s="7">
        <v>0.31443336885089163</v>
      </c>
      <c r="M121" s="8">
        <v>0.60975498004621509</v>
      </c>
      <c r="N121" s="7">
        <v>0.31619663697062556</v>
      </c>
      <c r="O121" s="8">
        <v>0.64743675369168019</v>
      </c>
      <c r="P121" s="7">
        <v>0.30600793155409295</v>
      </c>
      <c r="Q121" s="8">
        <v>0.69243285420033374</v>
      </c>
      <c r="R121" s="7">
        <v>0.31818477957046887</v>
      </c>
      <c r="S121" s="8">
        <v>0.72018758663574722</v>
      </c>
      <c r="T121" s="7">
        <v>0.31433459221009596</v>
      </c>
      <c r="U121" s="8">
        <v>0.76020021910097246</v>
      </c>
      <c r="V121" s="7">
        <v>0.32433835412896878</v>
      </c>
      <c r="W121" s="8">
        <v>0.78480270762596105</v>
      </c>
      <c r="X121" s="7">
        <v>0.33104675918044824</v>
      </c>
      <c r="Y121" s="8">
        <v>0.78768312258045792</v>
      </c>
      <c r="Z121" s="7">
        <v>0.33787916044058602</v>
      </c>
      <c r="AA121" s="8">
        <v>0.77482097248933379</v>
      </c>
      <c r="AB121" s="7">
        <v>0.33453546606812234</v>
      </c>
    </row>
    <row r="122" spans="1:28">
      <c r="A122" s="8">
        <v>0.49346223061809452</v>
      </c>
      <c r="B122" s="7">
        <v>0.3172621637128249</v>
      </c>
      <c r="C122" s="8">
        <v>0.50824920648023586</v>
      </c>
      <c r="D122" s="7">
        <v>0.31623866958373026</v>
      </c>
      <c r="E122" s="8">
        <v>0.52431348037590841</v>
      </c>
      <c r="F122" s="7">
        <v>0.31491464227093829</v>
      </c>
      <c r="G122" s="8">
        <v>0.56162922738161658</v>
      </c>
      <c r="H122" s="7">
        <v>0.32120482282202784</v>
      </c>
      <c r="I122" s="8">
        <v>0.59788116818906101</v>
      </c>
      <c r="J122" s="7">
        <v>0.33139983313052607</v>
      </c>
      <c r="K122" s="8">
        <v>0.58461297644204469</v>
      </c>
      <c r="L122" s="7">
        <v>0.31790526269332398</v>
      </c>
      <c r="M122" s="8">
        <v>0.61152814071656447</v>
      </c>
      <c r="N122" s="7">
        <v>0.3182352187061942</v>
      </c>
      <c r="O122" s="8">
        <v>0.64843951363320784</v>
      </c>
      <c r="P122" s="7">
        <v>0.30723108059543414</v>
      </c>
      <c r="Q122" s="8">
        <v>0.69297275709177253</v>
      </c>
      <c r="R122" s="7">
        <v>0.31887201279472754</v>
      </c>
      <c r="S122" s="8">
        <v>0.72146641817976509</v>
      </c>
      <c r="T122" s="7">
        <v>0.31609365706851961</v>
      </c>
      <c r="U122" s="8">
        <v>0.76101249588072251</v>
      </c>
      <c r="V122" s="7">
        <v>0.32563506024324285</v>
      </c>
      <c r="W122" s="8">
        <v>0.78654110189957094</v>
      </c>
      <c r="X122" s="7">
        <v>0.33393229807007269</v>
      </c>
      <c r="Y122" s="8">
        <v>0.78934275608108617</v>
      </c>
      <c r="Z122" s="7">
        <v>0.34058816235517153</v>
      </c>
      <c r="AA122" s="8">
        <v>0.77565550294428809</v>
      </c>
      <c r="AB122" s="7">
        <v>0.33576281837077399</v>
      </c>
    </row>
    <row r="123" spans="1:28">
      <c r="A123" s="8">
        <v>0.49423299921890862</v>
      </c>
      <c r="B123" s="7">
        <v>0.3179514985677388</v>
      </c>
      <c r="C123" s="8">
        <v>0.50895653567318455</v>
      </c>
      <c r="D123" s="7">
        <v>0.3169111913934024</v>
      </c>
      <c r="E123" s="8">
        <v>0.52564721777643053</v>
      </c>
      <c r="F123" s="7">
        <v>0.31620294186259146</v>
      </c>
      <c r="G123" s="8">
        <v>0.56413542372542802</v>
      </c>
      <c r="H123" s="7">
        <v>0.32379613341992075</v>
      </c>
      <c r="I123" s="8">
        <v>0.59826115533698609</v>
      </c>
      <c r="J123" s="7">
        <v>0.33180544784698457</v>
      </c>
      <c r="K123" s="8">
        <v>0.58590279408311852</v>
      </c>
      <c r="L123" s="7">
        <v>0.31930494870970411</v>
      </c>
      <c r="M123" s="8">
        <v>0.61259112075667055</v>
      </c>
      <c r="N123" s="7">
        <v>0.31945836774753539</v>
      </c>
      <c r="O123" s="8">
        <v>0.6494328668210626</v>
      </c>
      <c r="P123" s="7">
        <v>0.30844792474480964</v>
      </c>
      <c r="Q123" s="8">
        <v>0.69386581564165251</v>
      </c>
      <c r="R123" s="7">
        <v>0.32001109660985971</v>
      </c>
      <c r="S123" s="8">
        <v>0.72268047533298618</v>
      </c>
      <c r="T123" s="7">
        <v>0.31776865670073423</v>
      </c>
      <c r="U123" s="8">
        <v>0.76142397819678009</v>
      </c>
      <c r="V123" s="7">
        <v>0.3262928706383284</v>
      </c>
      <c r="W123" s="8">
        <v>0.78722488237347787</v>
      </c>
      <c r="X123" s="7">
        <v>0.33507138188520486</v>
      </c>
      <c r="Y123" s="8">
        <v>0.79069007343061148</v>
      </c>
      <c r="Z123" s="7">
        <v>0.34280117943512389</v>
      </c>
      <c r="AA123" s="8">
        <v>0.77660538966083437</v>
      </c>
      <c r="AB123" s="7">
        <v>0.33716250438715412</v>
      </c>
    </row>
    <row r="124" spans="1:28">
      <c r="A124" s="8">
        <v>0.49529280604502807</v>
      </c>
      <c r="B124" s="7">
        <v>0.31889933399324544</v>
      </c>
      <c r="C124" s="8">
        <v>0.51161428060412684</v>
      </c>
      <c r="D124" s="7">
        <v>0.31944575796360425</v>
      </c>
      <c r="E124" s="8">
        <v>0.52658004476306786</v>
      </c>
      <c r="F124" s="7">
        <v>0.31710454141368316</v>
      </c>
      <c r="G124" s="8">
        <v>0.56582722150258091</v>
      </c>
      <c r="H124" s="7">
        <v>0.32554889338637871</v>
      </c>
      <c r="I124" s="8">
        <v>0.59858099007925503</v>
      </c>
      <c r="J124" s="7">
        <v>0.332154318535752</v>
      </c>
      <c r="K124" s="8">
        <v>0.58924630194881467</v>
      </c>
      <c r="L124" s="7">
        <v>0.3229533795271754</v>
      </c>
      <c r="M124" s="8">
        <v>0.61326159236242717</v>
      </c>
      <c r="N124" s="7">
        <v>0.32023176782865831</v>
      </c>
      <c r="O124" s="8">
        <v>0.65069713451469591</v>
      </c>
      <c r="P124" s="7">
        <v>0.31000313142967645</v>
      </c>
      <c r="Q124" s="8">
        <v>0.69670585276922126</v>
      </c>
      <c r="R124" s="7">
        <v>0.32365952742733101</v>
      </c>
      <c r="S124" s="8">
        <v>0.72323568439695918</v>
      </c>
      <c r="T124" s="7">
        <v>0.31853575188989147</v>
      </c>
      <c r="U124" s="8">
        <v>0.76217034655361182</v>
      </c>
      <c r="V124" s="7">
        <v>0.32748659685049641</v>
      </c>
      <c r="W124" s="8">
        <v>0.78997809369963212</v>
      </c>
      <c r="X124" s="7">
        <v>0.33967605465080369</v>
      </c>
      <c r="Y124" s="8">
        <v>0.79176865362686222</v>
      </c>
      <c r="Z124" s="7">
        <v>0.34458336223075503</v>
      </c>
      <c r="AA124" s="8">
        <v>0.77709925865577489</v>
      </c>
      <c r="AB124" s="7">
        <v>0.33789177022451733</v>
      </c>
    </row>
    <row r="125" spans="1:28">
      <c r="A125" s="8">
        <v>0.49579690247368552</v>
      </c>
      <c r="B125" s="7">
        <v>0.31935118458411887</v>
      </c>
      <c r="C125" s="8">
        <v>0.51297228791049754</v>
      </c>
      <c r="D125" s="7">
        <v>0.32074246407787832</v>
      </c>
      <c r="E125" s="8">
        <v>0.52777330567998471</v>
      </c>
      <c r="F125" s="7">
        <v>0.31826253990471237</v>
      </c>
      <c r="G125" s="8">
        <v>0.56680296318150192</v>
      </c>
      <c r="H125" s="7">
        <v>0.32656187936219733</v>
      </c>
      <c r="I125" s="8">
        <v>0.59986326331202133</v>
      </c>
      <c r="J125" s="7">
        <v>0.33355400455213213</v>
      </c>
      <c r="K125" s="8">
        <v>0.59059247084605193</v>
      </c>
      <c r="L125" s="7">
        <v>0.32442241935517796</v>
      </c>
      <c r="M125" s="8">
        <v>0.61361133723194483</v>
      </c>
      <c r="N125" s="7">
        <v>0.32063738254511681</v>
      </c>
      <c r="O125" s="8">
        <v>0.65366026192164906</v>
      </c>
      <c r="P125" s="7">
        <v>0.31365156224714774</v>
      </c>
      <c r="Q125" s="8">
        <v>0.69792248325746353</v>
      </c>
      <c r="R125" s="7">
        <v>0.32522314063481872</v>
      </c>
      <c r="S125" s="8">
        <v>0.7247032870227279</v>
      </c>
      <c r="T125" s="7">
        <v>0.32057433362546012</v>
      </c>
      <c r="U125" s="8">
        <v>0.76256579709112171</v>
      </c>
      <c r="V125" s="7">
        <v>0.32811918767771925</v>
      </c>
      <c r="W125" s="8">
        <v>0.79080839856080476</v>
      </c>
      <c r="X125" s="7">
        <v>0.34107574066718382</v>
      </c>
      <c r="Y125" s="8">
        <v>0.79208278556954126</v>
      </c>
      <c r="Z125" s="7">
        <v>0.34510246500259573</v>
      </c>
      <c r="AA125" s="8">
        <v>0.77892693442537242</v>
      </c>
      <c r="AB125" s="7">
        <v>0.34060077213910284</v>
      </c>
    </row>
    <row r="126" spans="1:28">
      <c r="A126" s="8">
        <v>0.49679821346849318</v>
      </c>
      <c r="B126" s="7">
        <v>0.32025278413521058</v>
      </c>
      <c r="C126" s="8">
        <v>0.51432058360323507</v>
      </c>
      <c r="D126" s="7">
        <v>0.32203076366953148</v>
      </c>
      <c r="E126" s="8">
        <v>0.52889869593628325</v>
      </c>
      <c r="F126" s="7">
        <v>0.31935538784542955</v>
      </c>
      <c r="G126" s="8">
        <v>0.5673715055770937</v>
      </c>
      <c r="H126" s="7">
        <v>0.32715243757631568</v>
      </c>
      <c r="I126" s="8">
        <v>0.60183802277575527</v>
      </c>
      <c r="J126" s="7">
        <v>0.3357123792350486</v>
      </c>
      <c r="K126" s="8">
        <v>0.59159114033028137</v>
      </c>
      <c r="L126" s="7">
        <v>0.32551526729589514</v>
      </c>
      <c r="M126" s="8">
        <v>0.61652842326154633</v>
      </c>
      <c r="N126" s="7">
        <v>0.32403992257592673</v>
      </c>
      <c r="O126" s="8">
        <v>0.65843324873526177</v>
      </c>
      <c r="P126" s="7">
        <v>0.31954033134308929</v>
      </c>
      <c r="Q126" s="8">
        <v>0.69895051753020321</v>
      </c>
      <c r="R126" s="7">
        <v>0.32654506631695551</v>
      </c>
      <c r="S126" s="8">
        <v>0.72724429383884448</v>
      </c>
      <c r="T126" s="7">
        <v>0.32413659758606717</v>
      </c>
      <c r="U126" s="8">
        <v>0.76390355994549086</v>
      </c>
      <c r="V126" s="7">
        <v>0.33027335909932526</v>
      </c>
      <c r="W126" s="8">
        <v>0.7912172196907068</v>
      </c>
      <c r="X126" s="7">
        <v>0.34176717715275295</v>
      </c>
      <c r="Y126" s="8">
        <v>0.79280183903370838</v>
      </c>
      <c r="Z126" s="7">
        <v>0.34629619121476374</v>
      </c>
      <c r="AA126" s="8">
        <v>0.7800804970412919</v>
      </c>
      <c r="AB126" s="7">
        <v>0.34231360112311154</v>
      </c>
    </row>
    <row r="127" spans="1:28">
      <c r="A127" s="8">
        <v>0.49930665235239269</v>
      </c>
      <c r="B127" s="7">
        <v>0.32252254524285401</v>
      </c>
      <c r="C127" s="8">
        <v>0.51546169820513177</v>
      </c>
      <c r="D127" s="7">
        <v>0.32312361161024866</v>
      </c>
      <c r="E127" s="8">
        <v>0.53059546245174039</v>
      </c>
      <c r="F127" s="7">
        <v>0.32100726954043668</v>
      </c>
      <c r="G127" s="8">
        <v>0.57302927071376664</v>
      </c>
      <c r="H127" s="7">
        <v>0.33303069851898109</v>
      </c>
      <c r="I127" s="8">
        <v>0.60382745355794198</v>
      </c>
      <c r="J127" s="7">
        <v>0.33789387185517256</v>
      </c>
      <c r="K127" s="8">
        <v>0.59202316662753429</v>
      </c>
      <c r="L127" s="7">
        <v>0.32598813419332084</v>
      </c>
      <c r="M127" s="8">
        <v>0.61718362216557721</v>
      </c>
      <c r="N127" s="7">
        <v>0.32480701776508397</v>
      </c>
      <c r="O127" s="8">
        <v>0.65905597582840558</v>
      </c>
      <c r="P127" s="7">
        <v>0.32031162979355698</v>
      </c>
      <c r="Q127" s="8">
        <v>0.6992075260983881</v>
      </c>
      <c r="R127" s="7">
        <v>0.32687712396048113</v>
      </c>
      <c r="S127" s="8">
        <v>0.72803269070968624</v>
      </c>
      <c r="T127" s="7">
        <v>0.32524205531071571</v>
      </c>
      <c r="U127" s="8">
        <v>0.76460717689286206</v>
      </c>
      <c r="V127" s="7">
        <v>0.33141244291445743</v>
      </c>
      <c r="W127" s="8">
        <v>0.79172191480239995</v>
      </c>
      <c r="X127" s="7">
        <v>0.34263094735205057</v>
      </c>
      <c r="Y127" s="8">
        <v>0.79316681314052051</v>
      </c>
      <c r="Z127" s="7">
        <v>0.34690566410477908</v>
      </c>
      <c r="AA127" s="8">
        <v>0.78123045477403663</v>
      </c>
      <c r="AB127" s="7">
        <v>0.34402853173777548</v>
      </c>
    </row>
    <row r="128" spans="1:28">
      <c r="A128" s="8">
        <v>0.50148820276719697</v>
      </c>
      <c r="B128" s="7">
        <v>0.32449807805876585</v>
      </c>
      <c r="C128" s="8">
        <v>0.51601687878449432</v>
      </c>
      <c r="D128" s="7">
        <v>0.32365532416602066</v>
      </c>
      <c r="E128" s="8">
        <v>0.53167350108435174</v>
      </c>
      <c r="F128" s="7">
        <v>0.32205808486804938</v>
      </c>
      <c r="G128" s="8">
        <v>0.57376530262589764</v>
      </c>
      <c r="H128" s="7">
        <v>0.33379779370813834</v>
      </c>
      <c r="I128" s="8">
        <v>0.6044377804055745</v>
      </c>
      <c r="J128" s="7">
        <v>0.33856429203418947</v>
      </c>
      <c r="K128" s="8">
        <v>0.59271973076622098</v>
      </c>
      <c r="L128" s="7">
        <v>0.32675522938247809</v>
      </c>
      <c r="M128" s="8">
        <v>0.61837489290017889</v>
      </c>
      <c r="N128" s="7">
        <v>0.3262067037814641</v>
      </c>
      <c r="O128" s="8">
        <v>0.65966929616787651</v>
      </c>
      <c r="P128" s="7">
        <v>0.32107872498271423</v>
      </c>
      <c r="Q128" s="8">
        <v>0.70194956715319567</v>
      </c>
      <c r="R128" s="7">
        <v>0.33043938792108818</v>
      </c>
      <c r="S128" s="8">
        <v>0.72874891040221146</v>
      </c>
      <c r="T128" s="7">
        <v>0.32625504128653432</v>
      </c>
      <c r="U128" s="8">
        <v>0.76502756575255726</v>
      </c>
      <c r="V128" s="7">
        <v>0.33209337124675048</v>
      </c>
      <c r="W128" s="8">
        <v>0.79528915050225291</v>
      </c>
      <c r="X128" s="7">
        <v>0.34875089582006691</v>
      </c>
      <c r="Y128" s="8">
        <v>0.79333931334025753</v>
      </c>
      <c r="Z128" s="7">
        <v>0.34719568913520016</v>
      </c>
      <c r="AA128" s="8">
        <v>0.78530036787832769</v>
      </c>
      <c r="AB128" s="7">
        <v>0.35014848020579181</v>
      </c>
    </row>
    <row r="129" spans="1:28">
      <c r="A129" s="8">
        <v>0.50388309091972661</v>
      </c>
      <c r="B129" s="7">
        <v>0.32667957067888981</v>
      </c>
      <c r="C129" s="8">
        <v>0.51700584477280476</v>
      </c>
      <c r="D129" s="7">
        <v>0.3246031595915273</v>
      </c>
      <c r="E129" s="8">
        <v>0.53235852124035954</v>
      </c>
      <c r="F129" s="7">
        <v>0.32273060667772152</v>
      </c>
      <c r="G129" s="8">
        <v>0.57839815484943624</v>
      </c>
      <c r="H129" s="7">
        <v>0.33863784910712241</v>
      </c>
      <c r="I129" s="8">
        <v>0.60609563939073008</v>
      </c>
      <c r="J129" s="7">
        <v>0.34039481233489077</v>
      </c>
      <c r="K129" s="8">
        <v>0.59363856930421899</v>
      </c>
      <c r="L129" s="7">
        <v>0.3277682153582967</v>
      </c>
      <c r="M129" s="8">
        <v>0.61930347316509915</v>
      </c>
      <c r="N129" s="7">
        <v>0.32729955172218128</v>
      </c>
      <c r="O129" s="8">
        <v>0.66105961436072624</v>
      </c>
      <c r="P129" s="7">
        <v>0.32282097679589605</v>
      </c>
      <c r="Q129" s="8">
        <v>0.70234894737426001</v>
      </c>
      <c r="R129" s="7">
        <v>0.33095849069292888</v>
      </c>
      <c r="S129" s="8">
        <v>0.72965760257024737</v>
      </c>
      <c r="T129" s="7">
        <v>0.32755174740080839</v>
      </c>
      <c r="U129" s="8">
        <v>0.76575968363956881</v>
      </c>
      <c r="V129" s="7">
        <v>0.33328079256695281</v>
      </c>
      <c r="W129" s="8">
        <v>0.79598197569142315</v>
      </c>
      <c r="X129" s="7">
        <v>0.34994041877092447</v>
      </c>
      <c r="Y129" s="8">
        <v>0.79379326123430249</v>
      </c>
      <c r="Z129" s="7">
        <v>0.3479627843243574</v>
      </c>
      <c r="AA129" s="8">
        <v>0.7856446342215162</v>
      </c>
      <c r="AB129" s="7">
        <v>0.35066758297763251</v>
      </c>
    </row>
    <row r="130" spans="1:28">
      <c r="A130" s="8">
        <v>0.50710380257312848</v>
      </c>
      <c r="B130" s="7">
        <v>0.32961765033489493</v>
      </c>
      <c r="C130" s="8">
        <v>0.51821008486331699</v>
      </c>
      <c r="D130" s="7">
        <v>0.32576115808255651</v>
      </c>
      <c r="E130" s="8">
        <v>0.53723573848013872</v>
      </c>
      <c r="F130" s="7">
        <v>0.3275706620767056</v>
      </c>
      <c r="G130" s="8">
        <v>0.57888679398943133</v>
      </c>
      <c r="H130" s="7">
        <v>0.33915064698699743</v>
      </c>
      <c r="I130" s="8">
        <v>0.60719598827468291</v>
      </c>
      <c r="J130" s="7">
        <v>0.34161796137623196</v>
      </c>
      <c r="K130" s="8">
        <v>0.59891523831885463</v>
      </c>
      <c r="L130" s="7">
        <v>0.33364647630096211</v>
      </c>
      <c r="M130" s="8">
        <v>0.62430528298025367</v>
      </c>
      <c r="N130" s="7">
        <v>0.33318832081812283</v>
      </c>
      <c r="O130" s="8">
        <v>0.66184037491557424</v>
      </c>
      <c r="P130" s="7">
        <v>0.32381714972647291</v>
      </c>
      <c r="Q130" s="8">
        <v>0.70346758178974123</v>
      </c>
      <c r="R130" s="7">
        <v>0.33241492073700007</v>
      </c>
      <c r="S130" s="8">
        <v>0.73220601217388359</v>
      </c>
      <c r="T130" s="7">
        <v>0.33120017821827968</v>
      </c>
      <c r="U130" s="8">
        <v>0.76753564844090838</v>
      </c>
      <c r="V130" s="7">
        <v>0.33616633145657726</v>
      </c>
      <c r="W130" s="8">
        <v>0.79712341875765402</v>
      </c>
      <c r="X130" s="7">
        <v>0.35190964669487068</v>
      </c>
      <c r="Y130" s="8">
        <v>0.79446510411748894</v>
      </c>
      <c r="Z130" s="7">
        <v>0.34910186813948957</v>
      </c>
      <c r="AA130" s="8">
        <v>0.78631514249201939</v>
      </c>
      <c r="AB130" s="7">
        <v>0.35168056895345112</v>
      </c>
    </row>
    <row r="131" spans="1:28">
      <c r="A131" s="8">
        <v>0.50784016186140624</v>
      </c>
      <c r="B131" s="7">
        <v>0.33029017214456707</v>
      </c>
      <c r="C131" s="8">
        <v>0.51864872607908152</v>
      </c>
      <c r="D131" s="7">
        <v>0.32618358584425683</v>
      </c>
      <c r="E131" s="8">
        <v>0.53951335157949187</v>
      </c>
      <c r="F131" s="7">
        <v>0.32983201666172812</v>
      </c>
      <c r="G131" s="8">
        <v>0.58051559112274842</v>
      </c>
      <c r="H131" s="7">
        <v>0.34086347597100614</v>
      </c>
      <c r="I131" s="8">
        <v>0.60761852224612078</v>
      </c>
      <c r="J131" s="7">
        <v>0.34209082827365767</v>
      </c>
      <c r="K131" s="8">
        <v>0.6004774203647183</v>
      </c>
      <c r="L131" s="7">
        <v>0.33538872811414394</v>
      </c>
      <c r="M131" s="8">
        <v>0.62575771691436421</v>
      </c>
      <c r="N131" s="7">
        <v>0.33490114980213154</v>
      </c>
      <c r="O131" s="8">
        <v>0.66210188266767989</v>
      </c>
      <c r="P131" s="7">
        <v>0.32415130900065375</v>
      </c>
      <c r="Q131" s="8">
        <v>0.70422936258177138</v>
      </c>
      <c r="R131" s="7">
        <v>0.33341109366757693</v>
      </c>
      <c r="S131" s="8">
        <v>0.73646076430079699</v>
      </c>
      <c r="T131" s="7">
        <v>0.33732012668629602</v>
      </c>
      <c r="U131" s="8">
        <v>0.76935792726916352</v>
      </c>
      <c r="V131" s="7">
        <v>0.33913593557241073</v>
      </c>
      <c r="W131" s="8">
        <v>0.79813280898104044</v>
      </c>
      <c r="X131" s="7">
        <v>0.35366240666132864</v>
      </c>
      <c r="Y131" s="8">
        <v>0.79469570964766378</v>
      </c>
      <c r="Z131" s="7">
        <v>0.34949487307201671</v>
      </c>
      <c r="AA131" s="8">
        <v>0.78776070064509351</v>
      </c>
      <c r="AB131" s="7">
        <v>0.35389358603340348</v>
      </c>
    </row>
    <row r="132" spans="1:28">
      <c r="A132" s="8">
        <v>0.50840103365574862</v>
      </c>
      <c r="B132" s="7">
        <v>0.33080297002444209</v>
      </c>
      <c r="C132" s="8">
        <v>0.52000187757863559</v>
      </c>
      <c r="D132" s="7">
        <v>0.32749080011180703</v>
      </c>
      <c r="E132" s="8">
        <v>0.54003421944005081</v>
      </c>
      <c r="F132" s="7">
        <v>0.33035111943356882</v>
      </c>
      <c r="G132" s="8">
        <v>0.58155126024336701</v>
      </c>
      <c r="H132" s="7">
        <v>0.34195632391172331</v>
      </c>
      <c r="I132" s="8">
        <v>0.6080117135806532</v>
      </c>
      <c r="J132" s="7">
        <v>0.34253217071125502</v>
      </c>
      <c r="K132" s="8">
        <v>0.6015449636064808</v>
      </c>
      <c r="L132" s="7">
        <v>0.33658245432631195</v>
      </c>
      <c r="M132" s="8">
        <v>0.62641138854822254</v>
      </c>
      <c r="N132" s="7">
        <v>0.33567244825259923</v>
      </c>
      <c r="O132" s="8">
        <v>0.662361509069051</v>
      </c>
      <c r="P132" s="7">
        <v>0.32448336664417937</v>
      </c>
      <c r="Q132" s="8">
        <v>0.7052925275221047</v>
      </c>
      <c r="R132" s="7">
        <v>0.33481077968395706</v>
      </c>
      <c r="S132" s="8">
        <v>0.74054155092099883</v>
      </c>
      <c r="T132" s="7">
        <v>0.34320889578223757</v>
      </c>
      <c r="U132" s="8">
        <v>0.76956277777282855</v>
      </c>
      <c r="V132" s="7">
        <v>0.33947009484659157</v>
      </c>
      <c r="W132" s="8">
        <v>0.79860675206083831</v>
      </c>
      <c r="X132" s="7">
        <v>0.35448834750883224</v>
      </c>
      <c r="Y132" s="8">
        <v>0.79636079052302056</v>
      </c>
      <c r="Z132" s="7">
        <v>0.35238041196164116</v>
      </c>
      <c r="AA132" s="8">
        <v>0.78836271613527653</v>
      </c>
      <c r="AB132" s="7">
        <v>0.35481620189104746</v>
      </c>
    </row>
    <row r="133" spans="1:28">
      <c r="A133" s="8">
        <v>0.50981525640099234</v>
      </c>
      <c r="B133" s="7">
        <v>0.33209967613871616</v>
      </c>
      <c r="C133" s="8">
        <v>0.52080146710109931</v>
      </c>
      <c r="D133" s="7">
        <v>0.32826420019292996</v>
      </c>
      <c r="E133" s="8">
        <v>0.54125589133117991</v>
      </c>
      <c r="F133" s="7">
        <v>0.33157426847491001</v>
      </c>
      <c r="G133" s="8">
        <v>0.58270985744951898</v>
      </c>
      <c r="H133" s="7">
        <v>0.3431794729530645</v>
      </c>
      <c r="I133" s="8">
        <v>0.60957127473217565</v>
      </c>
      <c r="J133" s="7">
        <v>0.34428493067771299</v>
      </c>
      <c r="K133" s="8">
        <v>0.60586992251702321</v>
      </c>
      <c r="L133" s="7">
        <v>0.34142250972529603</v>
      </c>
      <c r="M133" s="8">
        <v>0.62729415070796579</v>
      </c>
      <c r="N133" s="7">
        <v>0.33672326358021193</v>
      </c>
      <c r="O133" s="8">
        <v>0.67490823711792092</v>
      </c>
      <c r="P133" s="7">
        <v>0.34064700801351783</v>
      </c>
      <c r="Q133" s="8">
        <v>0.7066274928906624</v>
      </c>
      <c r="R133" s="7">
        <v>0.3365698445423807</v>
      </c>
      <c r="S133" s="8">
        <v>0.74128738176360265</v>
      </c>
      <c r="T133" s="7">
        <v>0.34428913393902344</v>
      </c>
      <c r="U133" s="8">
        <v>0.77328927563080485</v>
      </c>
      <c r="V133" s="7">
        <v>0.34559004331460791</v>
      </c>
      <c r="W133" s="8">
        <v>0.79904451627958295</v>
      </c>
      <c r="X133" s="7">
        <v>0.35525544269798948</v>
      </c>
      <c r="Y133" s="8">
        <v>0.7968365279159797</v>
      </c>
      <c r="Z133" s="7">
        <v>0.35320635280914475</v>
      </c>
      <c r="AA133" s="8">
        <v>0.78865651411401849</v>
      </c>
      <c r="AB133" s="7">
        <v>0.35526805248192089</v>
      </c>
    </row>
    <row r="134" spans="1:28">
      <c r="A134" s="8">
        <v>0.51095936604282577</v>
      </c>
      <c r="B134" s="7">
        <v>0.33315049146632886</v>
      </c>
      <c r="C134" s="8">
        <v>0.52302704522536592</v>
      </c>
      <c r="D134" s="7">
        <v>0.33042257487584642</v>
      </c>
      <c r="E134" s="8">
        <v>0.54257384485713966</v>
      </c>
      <c r="F134" s="7">
        <v>0.3328961941570468</v>
      </c>
      <c r="G134" s="8">
        <v>0.58338596191995251</v>
      </c>
      <c r="H134" s="7">
        <v>0.34389402737584113</v>
      </c>
      <c r="I134" s="8">
        <v>0.60986763536492028</v>
      </c>
      <c r="J134" s="7">
        <v>0.34461908995189383</v>
      </c>
      <c r="K134" s="8">
        <v>0.60725052829302695</v>
      </c>
      <c r="L134" s="7">
        <v>0.34297771641016284</v>
      </c>
      <c r="M134" s="8">
        <v>0.62867938475448337</v>
      </c>
      <c r="N134" s="7">
        <v>0.33837514527521906</v>
      </c>
      <c r="O134" s="8">
        <v>0.67657323251801837</v>
      </c>
      <c r="P134" s="7">
        <v>0.34280117943512384</v>
      </c>
      <c r="Q134" s="8">
        <v>0.70688080349383753</v>
      </c>
      <c r="R134" s="7">
        <v>0.33690400381656155</v>
      </c>
      <c r="S134" s="8">
        <v>0.74151686817671147</v>
      </c>
      <c r="T134" s="7">
        <v>0.34462329321320428</v>
      </c>
      <c r="U134" s="8">
        <v>0.77463416372008409</v>
      </c>
      <c r="V134" s="7">
        <v>0.34780306039456027</v>
      </c>
      <c r="W134" s="8">
        <v>0.79967402846190994</v>
      </c>
      <c r="X134" s="7">
        <v>0.35636090042263802</v>
      </c>
      <c r="Y134" s="8">
        <v>0.79817839789077649</v>
      </c>
      <c r="Z134" s="7">
        <v>0.35554336609775539</v>
      </c>
      <c r="AA134" s="8">
        <v>0.78900258289879432</v>
      </c>
      <c r="AB134" s="7">
        <v>0.35580396829900335</v>
      </c>
    </row>
    <row r="135" spans="1:28">
      <c r="A135" s="8">
        <v>0.51274348889783528</v>
      </c>
      <c r="B135" s="7">
        <v>0.33481708457592257</v>
      </c>
      <c r="C135" s="8">
        <v>0.52513932119057893</v>
      </c>
      <c r="D135" s="7">
        <v>0.3324716647646912</v>
      </c>
      <c r="E135" s="8">
        <v>0.54302210689471164</v>
      </c>
      <c r="F135" s="7">
        <v>0.33334804474792024</v>
      </c>
      <c r="G135" s="8">
        <v>0.58485648914314536</v>
      </c>
      <c r="H135" s="7">
        <v>0.34544923406070793</v>
      </c>
      <c r="I135" s="8">
        <v>0.61058652996910279</v>
      </c>
      <c r="J135" s="7">
        <v>0.34543031938481084</v>
      </c>
      <c r="K135" s="8">
        <v>0.60965328324332824</v>
      </c>
      <c r="L135" s="7">
        <v>0.34568671832474834</v>
      </c>
      <c r="M135" s="8">
        <v>0.63013945503945668</v>
      </c>
      <c r="N135" s="7">
        <v>0.34011739708840089</v>
      </c>
      <c r="O135" s="8">
        <v>0.67735399307286637</v>
      </c>
      <c r="P135" s="7">
        <v>0.34381416541094245</v>
      </c>
      <c r="Q135" s="8">
        <v>0.71151990059870074</v>
      </c>
      <c r="R135" s="7">
        <v>0.34302395228457788</v>
      </c>
      <c r="S135" s="8">
        <v>0.7420461674843658</v>
      </c>
      <c r="T135" s="7">
        <v>0.34539459166367198</v>
      </c>
      <c r="U135" s="8">
        <v>0.77569226110423217</v>
      </c>
      <c r="V135" s="7">
        <v>0.3495453122077421</v>
      </c>
      <c r="W135" s="8">
        <v>0.80010998373760189</v>
      </c>
      <c r="X135" s="7">
        <v>0.35713430050376094</v>
      </c>
      <c r="Y135" s="8">
        <v>0.79857060887123132</v>
      </c>
      <c r="Z135" s="7">
        <v>0.35623270095266929</v>
      </c>
      <c r="AA135" s="8">
        <v>0.78952889584230757</v>
      </c>
      <c r="AB135" s="7">
        <v>0.35662990914650694</v>
      </c>
    </row>
    <row r="136" spans="1:28">
      <c r="A136" s="8">
        <v>0.51345748213296438</v>
      </c>
      <c r="B136" s="7">
        <v>0.33548750475493949</v>
      </c>
      <c r="C136" s="8">
        <v>0.53120907971130593</v>
      </c>
      <c r="D136" s="7">
        <v>0.33836043386063275</v>
      </c>
      <c r="E136" s="8">
        <v>0.54566117072154363</v>
      </c>
      <c r="F136" s="7">
        <v>0.33601081078809081</v>
      </c>
      <c r="G136" s="8">
        <v>0.58677263067639662</v>
      </c>
      <c r="H136" s="7">
        <v>0.34749832394955271</v>
      </c>
      <c r="I136" s="8">
        <v>0.61322296589505376</v>
      </c>
      <c r="J136" s="7">
        <v>0.34840622839260998</v>
      </c>
      <c r="K136" s="8">
        <v>0.61053455427721726</v>
      </c>
      <c r="L136" s="7">
        <v>0.3466828912553252</v>
      </c>
      <c r="M136" s="8">
        <v>0.63179043409600077</v>
      </c>
      <c r="N136" s="7">
        <v>0.34209292990431273</v>
      </c>
      <c r="O136" s="8">
        <v>0.67785819506973199</v>
      </c>
      <c r="P136" s="7">
        <v>0.34447197580602801</v>
      </c>
      <c r="Q136" s="8">
        <v>0.71278830259708104</v>
      </c>
      <c r="R136" s="7">
        <v>0.34469895191679251</v>
      </c>
      <c r="S136" s="8">
        <v>0.74326577672822658</v>
      </c>
      <c r="T136" s="7">
        <v>0.34717677445930312</v>
      </c>
      <c r="U136" s="8">
        <v>0.7784835718802593</v>
      </c>
      <c r="V136" s="7">
        <v>0.35414998497334094</v>
      </c>
      <c r="W136" s="8">
        <v>0.80033067479002684</v>
      </c>
      <c r="X136" s="7">
        <v>0.35752730543628808</v>
      </c>
      <c r="Y136" s="8">
        <v>0.80025384766234997</v>
      </c>
      <c r="Z136" s="7">
        <v>0.35920230506850276</v>
      </c>
      <c r="AA136" s="8">
        <v>0.79023004561979615</v>
      </c>
      <c r="AB136" s="7">
        <v>0.35773536687115548</v>
      </c>
    </row>
    <row r="137" spans="1:28">
      <c r="A137" s="8">
        <v>0.5138875985396687</v>
      </c>
      <c r="B137" s="7">
        <v>0.33589311947139799</v>
      </c>
      <c r="C137" s="8">
        <v>0.53330193244925261</v>
      </c>
      <c r="D137" s="7">
        <v>0.34039691396554617</v>
      </c>
      <c r="E137" s="8">
        <v>0.54894579501797747</v>
      </c>
      <c r="F137" s="7">
        <v>0.33932508233138126</v>
      </c>
      <c r="G137" s="8">
        <v>0.58739956391261672</v>
      </c>
      <c r="H137" s="7">
        <v>0.34817084575922486</v>
      </c>
      <c r="I137" s="8">
        <v>0.61516984985372758</v>
      </c>
      <c r="J137" s="7">
        <v>0.35060453405797576</v>
      </c>
      <c r="K137" s="8">
        <v>0.61244267042341749</v>
      </c>
      <c r="L137" s="7">
        <v>0.34884126593824166</v>
      </c>
      <c r="M137" s="8">
        <v>0.63427682993693868</v>
      </c>
      <c r="N137" s="7">
        <v>0.34506883891211187</v>
      </c>
      <c r="O137" s="8">
        <v>0.67887036176493243</v>
      </c>
      <c r="P137" s="7">
        <v>0.3457939014881648</v>
      </c>
      <c r="Q137" s="8">
        <v>0.71357412016167521</v>
      </c>
      <c r="R137" s="7">
        <v>0.34573925909112907</v>
      </c>
      <c r="S137" s="8">
        <v>0.74355818683525243</v>
      </c>
      <c r="T137" s="7">
        <v>0.34760760874362434</v>
      </c>
      <c r="U137" s="8">
        <v>0.7789769943977829</v>
      </c>
      <c r="V137" s="7">
        <v>0.35496541766756839</v>
      </c>
      <c r="W137" s="8">
        <v>0.80130750403846529</v>
      </c>
      <c r="X137" s="7">
        <v>0.35926955724946991</v>
      </c>
      <c r="Y137" s="8">
        <v>0.80058069014606237</v>
      </c>
      <c r="Z137" s="7">
        <v>0.35978235512934498</v>
      </c>
      <c r="AA137" s="8">
        <v>0.79109882246491059</v>
      </c>
      <c r="AB137" s="7">
        <v>0.35910563005836243</v>
      </c>
    </row>
    <row r="138" spans="1:28">
      <c r="A138" s="8">
        <v>0.51612592432015791</v>
      </c>
      <c r="B138" s="7">
        <v>0.33801786806383088</v>
      </c>
      <c r="C138" s="8">
        <v>0.53422777294894752</v>
      </c>
      <c r="D138" s="7">
        <v>0.34129851351663787</v>
      </c>
      <c r="E138" s="8">
        <v>0.55015799658436915</v>
      </c>
      <c r="F138" s="7">
        <v>0.34054823137272244</v>
      </c>
      <c r="G138" s="8">
        <v>0.5879220082761335</v>
      </c>
      <c r="H138" s="7">
        <v>0.34873408277482526</v>
      </c>
      <c r="I138" s="8">
        <v>0.61605893175196147</v>
      </c>
      <c r="J138" s="7">
        <v>0.35161752003379437</v>
      </c>
      <c r="K138" s="8">
        <v>0.61358065273538431</v>
      </c>
      <c r="L138" s="7">
        <v>0.35012956552989483</v>
      </c>
      <c r="M138" s="8">
        <v>0.63455479310834573</v>
      </c>
      <c r="N138" s="7">
        <v>0.34540299818629272</v>
      </c>
      <c r="O138" s="8">
        <v>0.68354928104181645</v>
      </c>
      <c r="P138" s="7">
        <v>0.35191384995618114</v>
      </c>
      <c r="Q138" s="8">
        <v>0.71454483597676222</v>
      </c>
      <c r="R138" s="7">
        <v>0.34702755868278223</v>
      </c>
      <c r="S138" s="8">
        <v>0.7440116075708304</v>
      </c>
      <c r="T138" s="7">
        <v>0.34827802892264126</v>
      </c>
      <c r="U138" s="8">
        <v>0.78221006973823548</v>
      </c>
      <c r="V138" s="7">
        <v>0.36036871008215288</v>
      </c>
      <c r="W138" s="8">
        <v>0.80162226012962878</v>
      </c>
      <c r="X138" s="7">
        <v>0.35983279426507031</v>
      </c>
      <c r="Y138" s="8">
        <v>0.80156484918035176</v>
      </c>
      <c r="Z138" s="7">
        <v>0.36153511509580294</v>
      </c>
      <c r="AA138" s="8">
        <v>0.79334105979960412</v>
      </c>
      <c r="AB138" s="7">
        <v>0.36267630054159039</v>
      </c>
    </row>
    <row r="139" spans="1:28">
      <c r="A139" s="8">
        <v>0.51765541826239847</v>
      </c>
      <c r="B139" s="7">
        <v>0.33947429810790208</v>
      </c>
      <c r="C139" s="8">
        <v>0.53770938643643651</v>
      </c>
      <c r="D139" s="7">
        <v>0.34470105354744779</v>
      </c>
      <c r="E139" s="8">
        <v>0.55265974070250834</v>
      </c>
      <c r="F139" s="7">
        <v>0.34308279794292429</v>
      </c>
      <c r="G139" s="8">
        <v>0.58889314015184702</v>
      </c>
      <c r="H139" s="7">
        <v>0.34978489810243796</v>
      </c>
      <c r="I139" s="8">
        <v>0.61644625455911284</v>
      </c>
      <c r="J139" s="7">
        <v>0.35205886247139173</v>
      </c>
      <c r="K139" s="8">
        <v>0.61538858887062731</v>
      </c>
      <c r="L139" s="7">
        <v>0.35217865541873961</v>
      </c>
      <c r="M139" s="8">
        <v>0.63511071945115982</v>
      </c>
      <c r="N139" s="7">
        <v>0.34607341836530964</v>
      </c>
      <c r="O139" s="8">
        <v>0.68481166738471522</v>
      </c>
      <c r="P139" s="7">
        <v>0.35356573165118826</v>
      </c>
      <c r="Q139" s="8">
        <v>0.7152345064511002</v>
      </c>
      <c r="R139" s="7">
        <v>0.34795227617108143</v>
      </c>
      <c r="S139" s="8">
        <v>0.74545330044028035</v>
      </c>
      <c r="T139" s="7">
        <v>0.35043220034424727</v>
      </c>
      <c r="U139" s="8">
        <v>0.78275693151758474</v>
      </c>
      <c r="V139" s="7">
        <v>0.36128291941717594</v>
      </c>
      <c r="W139" s="8">
        <v>0.80282158937354486</v>
      </c>
      <c r="X139" s="7">
        <v>0.36198696568667632</v>
      </c>
      <c r="Y139" s="8">
        <v>0.80223124468880969</v>
      </c>
      <c r="Z139" s="7">
        <v>0.3627246380466605</v>
      </c>
      <c r="AA139" s="8">
        <v>0.7954697433142931</v>
      </c>
      <c r="AB139" s="7">
        <v>0.36607673894174508</v>
      </c>
    </row>
    <row r="140" spans="1:28">
      <c r="A140" s="8">
        <v>0.52192217301690524</v>
      </c>
      <c r="B140" s="7">
        <v>0.34354935994838409</v>
      </c>
      <c r="C140" s="8">
        <v>0.53816906948173959</v>
      </c>
      <c r="D140" s="7">
        <v>0.34515290413832123</v>
      </c>
      <c r="E140" s="8">
        <v>0.55319007888780469</v>
      </c>
      <c r="F140" s="7">
        <v>0.34362501865197242</v>
      </c>
      <c r="G140" s="8">
        <v>0.59098291760591415</v>
      </c>
      <c r="H140" s="7">
        <v>0.35204625268746048</v>
      </c>
      <c r="I140" s="8">
        <v>0.61693921085912373</v>
      </c>
      <c r="J140" s="7">
        <v>0.35262209948699214</v>
      </c>
      <c r="K140" s="8">
        <v>0.61684589496752018</v>
      </c>
      <c r="L140" s="7">
        <v>0.35383053711374673</v>
      </c>
      <c r="M140" s="8">
        <v>0.63535202813842528</v>
      </c>
      <c r="N140" s="7">
        <v>0.34636554502638595</v>
      </c>
      <c r="O140" s="8">
        <v>0.68568085142408808</v>
      </c>
      <c r="P140" s="7">
        <v>0.35470481546632043</v>
      </c>
      <c r="Q140" s="8">
        <v>0.71674697414013089</v>
      </c>
      <c r="R140" s="7">
        <v>0.34999085790665008</v>
      </c>
      <c r="S140" s="8">
        <v>0.74624724940176179</v>
      </c>
      <c r="T140" s="7">
        <v>0.3516196216644496</v>
      </c>
      <c r="U140" s="8">
        <v>0.78484818796369571</v>
      </c>
      <c r="V140" s="7">
        <v>0.36478003282747101</v>
      </c>
      <c r="W140" s="8">
        <v>0.80348366253081982</v>
      </c>
      <c r="X140" s="7">
        <v>0.36318069189884433</v>
      </c>
      <c r="Y140" s="8">
        <v>0.80336429863234582</v>
      </c>
      <c r="Z140" s="7">
        <v>0.36476321978222914</v>
      </c>
      <c r="AA140" s="8">
        <v>0.79617810285813118</v>
      </c>
      <c r="AB140" s="7">
        <v>0.36721582275687725</v>
      </c>
    </row>
    <row r="141" spans="1:28">
      <c r="A141" s="8">
        <v>0.52778379940747155</v>
      </c>
      <c r="B141" s="7">
        <v>0.34917752684307768</v>
      </c>
      <c r="C141" s="8">
        <v>0.53963714174261945</v>
      </c>
      <c r="D141" s="7">
        <v>0.34662194396632379</v>
      </c>
      <c r="E141" s="8">
        <v>0.55489947250291172</v>
      </c>
      <c r="F141" s="7">
        <v>0.34537777861843039</v>
      </c>
      <c r="G141" s="8">
        <v>0.5921292220035127</v>
      </c>
      <c r="H141" s="7">
        <v>0.35328831640469871</v>
      </c>
      <c r="I141" s="8">
        <v>0.61774466624217717</v>
      </c>
      <c r="J141" s="7">
        <v>0.35354681697529133</v>
      </c>
      <c r="K141" s="8">
        <v>0.61876966424043245</v>
      </c>
      <c r="L141" s="7">
        <v>0.35602884277911251</v>
      </c>
      <c r="M141" s="8">
        <v>0.63661660784131013</v>
      </c>
      <c r="N141" s="7">
        <v>0.34792075171125275</v>
      </c>
      <c r="O141" s="8">
        <v>0.68629981581576271</v>
      </c>
      <c r="P141" s="7">
        <v>0.35552024816054789</v>
      </c>
      <c r="Q141" s="8">
        <v>0.71712786453614596</v>
      </c>
      <c r="R141" s="7">
        <v>0.35050575741718032</v>
      </c>
      <c r="S141" s="8">
        <v>0.74685983006901202</v>
      </c>
      <c r="T141" s="7">
        <v>0.35254223752209357</v>
      </c>
      <c r="U141" s="8">
        <v>0.78606660313332088</v>
      </c>
      <c r="V141" s="7">
        <v>0.36681861456303966</v>
      </c>
      <c r="W141" s="8">
        <v>0.80416201617556871</v>
      </c>
      <c r="X141" s="7">
        <v>0.36440384094018552</v>
      </c>
      <c r="Y141" s="8">
        <v>0.80412148371961278</v>
      </c>
      <c r="Z141" s="7">
        <v>0.3661334829694361</v>
      </c>
      <c r="AA141" s="8">
        <v>0.79653498629243125</v>
      </c>
      <c r="AB141" s="7">
        <v>0.36779587281771947</v>
      </c>
    </row>
    <row r="142" spans="1:28">
      <c r="A142" s="8">
        <v>0.52978814186271361</v>
      </c>
      <c r="B142" s="7">
        <v>0.35112153519916117</v>
      </c>
      <c r="C142" s="8">
        <v>0.54175912932146564</v>
      </c>
      <c r="D142" s="7">
        <v>0.34874669255875668</v>
      </c>
      <c r="E142" s="8">
        <v>0.56062270541923509</v>
      </c>
      <c r="F142" s="7">
        <v>0.3512560395610958</v>
      </c>
      <c r="G142" s="8">
        <v>0.59312032969312545</v>
      </c>
      <c r="H142" s="7">
        <v>0.35436855456148458</v>
      </c>
      <c r="I142" s="8">
        <v>0.61865722224993536</v>
      </c>
      <c r="J142" s="7">
        <v>0.35459763230290403</v>
      </c>
      <c r="K142" s="8">
        <v>0.61968850277843046</v>
      </c>
      <c r="L142" s="7">
        <v>0.35707965810672521</v>
      </c>
      <c r="M142" s="8">
        <v>0.63816220525594713</v>
      </c>
      <c r="N142" s="7">
        <v>0.34982272745423171</v>
      </c>
      <c r="O142" s="8">
        <v>0.69465865712947228</v>
      </c>
      <c r="P142" s="7">
        <v>0.36654119931654983</v>
      </c>
      <c r="Q142" s="8">
        <v>0.71871983847288856</v>
      </c>
      <c r="R142" s="7">
        <v>0.35265992883878633</v>
      </c>
      <c r="S142" s="8">
        <v>0.74765007763673363</v>
      </c>
      <c r="T142" s="7">
        <v>0.35373596373426158</v>
      </c>
      <c r="U142" s="8">
        <v>0.78652796209374909</v>
      </c>
      <c r="V142" s="7">
        <v>0.36759201464416258</v>
      </c>
      <c r="W142" s="8">
        <v>0.80609577629886631</v>
      </c>
      <c r="X142" s="7">
        <v>0.36790095435048059</v>
      </c>
      <c r="Y142" s="8">
        <v>0.80468074752507612</v>
      </c>
      <c r="Z142" s="7">
        <v>0.36714646894525471</v>
      </c>
      <c r="AA142" s="8">
        <v>0.79719828479658494</v>
      </c>
      <c r="AB142" s="7">
        <v>0.36887611097450534</v>
      </c>
    </row>
    <row r="143" spans="1:28">
      <c r="A143" s="8">
        <v>0.53110429806722881</v>
      </c>
      <c r="B143" s="7">
        <v>0.3523993266375382</v>
      </c>
      <c r="C143" s="8">
        <v>0.54582182102467225</v>
      </c>
      <c r="D143" s="7">
        <v>0.35282175439923869</v>
      </c>
      <c r="E143" s="8">
        <v>0.56162655984140319</v>
      </c>
      <c r="F143" s="7">
        <v>0.35229004184346668</v>
      </c>
      <c r="G143" s="8">
        <v>0.59424204847361739</v>
      </c>
      <c r="H143" s="7">
        <v>0.35559170360282577</v>
      </c>
      <c r="I143" s="8">
        <v>0.62043245178271256</v>
      </c>
      <c r="J143" s="7">
        <v>0.35664672219174881</v>
      </c>
      <c r="K143" s="8">
        <v>0.62146826328559179</v>
      </c>
      <c r="L143" s="7">
        <v>0.35911823984229385</v>
      </c>
      <c r="M143" s="8">
        <v>0.63974751169507094</v>
      </c>
      <c r="N143" s="7">
        <v>0.35177514233293611</v>
      </c>
      <c r="O143" s="8">
        <v>0.69571785759303706</v>
      </c>
      <c r="P143" s="7">
        <v>0.36794088533292996</v>
      </c>
      <c r="Q143" s="8">
        <v>0.71905080634127061</v>
      </c>
      <c r="R143" s="7">
        <v>0.35311177942965977</v>
      </c>
      <c r="S143" s="8">
        <v>0.74952668427296254</v>
      </c>
      <c r="T143" s="7">
        <v>0.35657947001078155</v>
      </c>
      <c r="U143" s="8">
        <v>0.78690381823525624</v>
      </c>
      <c r="V143" s="7">
        <v>0.36822460547138541</v>
      </c>
      <c r="W143" s="8">
        <v>0.80811274780258635</v>
      </c>
      <c r="X143" s="7">
        <v>0.37154938516795188</v>
      </c>
      <c r="Y143" s="8">
        <v>0.80669264459148327</v>
      </c>
      <c r="Z143" s="7">
        <v>0.370794899762726</v>
      </c>
      <c r="AA143" s="8">
        <v>0.79901514591665823</v>
      </c>
      <c r="AB143" s="7">
        <v>0.37184571509033881</v>
      </c>
    </row>
    <row r="144" spans="1:28">
      <c r="A144" s="8">
        <v>0.53163248101466165</v>
      </c>
      <c r="B144" s="7">
        <v>0.35291422614806844</v>
      </c>
      <c r="C144" s="8">
        <v>0.54846823573970926</v>
      </c>
      <c r="D144" s="7">
        <v>0.35548452043940926</v>
      </c>
      <c r="E144" s="8">
        <v>0.56283086947051375</v>
      </c>
      <c r="F144" s="7">
        <v>0.35353210556070491</v>
      </c>
      <c r="G144" s="8">
        <v>0.59575560052674692</v>
      </c>
      <c r="H144" s="7">
        <v>0.3572435852978329</v>
      </c>
      <c r="I144" s="8">
        <v>0.62242775109228032</v>
      </c>
      <c r="J144" s="7">
        <v>0.35895431265118627</v>
      </c>
      <c r="K144" s="8">
        <v>0.62195977146435055</v>
      </c>
      <c r="L144" s="7">
        <v>0.35968147685789426</v>
      </c>
      <c r="M144" s="8">
        <v>0.64256227062311055</v>
      </c>
      <c r="N144" s="7">
        <v>0.35524703617536846</v>
      </c>
      <c r="O144" s="8">
        <v>0.69663971945297798</v>
      </c>
      <c r="P144" s="7">
        <v>0.36916403437427114</v>
      </c>
      <c r="Q144" s="8">
        <v>0.71971828902554946</v>
      </c>
      <c r="R144" s="7">
        <v>0.35402598876468283</v>
      </c>
      <c r="S144" s="8">
        <v>0.74994679246470219</v>
      </c>
      <c r="T144" s="7">
        <v>0.35721626409931484</v>
      </c>
      <c r="U144" s="8">
        <v>0.78832708390854644</v>
      </c>
      <c r="V144" s="7">
        <v>0.37062046441834234</v>
      </c>
      <c r="W144" s="8">
        <v>0.80867171120585946</v>
      </c>
      <c r="X144" s="7">
        <v>0.3725623711437705</v>
      </c>
      <c r="Y144" s="8">
        <v>0.80700314495101</v>
      </c>
      <c r="Z144" s="7">
        <v>0.37135813677832641</v>
      </c>
      <c r="AA144" s="8">
        <v>0.80123575395230329</v>
      </c>
      <c r="AB144" s="7">
        <v>0.37549414590781011</v>
      </c>
    </row>
    <row r="145" spans="1:28">
      <c r="A145" s="8">
        <v>0.53234647424979076</v>
      </c>
      <c r="B145" s="7">
        <v>0.35361196752560325</v>
      </c>
      <c r="C145" s="8">
        <v>0.55072133010260316</v>
      </c>
      <c r="D145" s="7">
        <v>0.35775428154705269</v>
      </c>
      <c r="E145" s="8">
        <v>0.56533892713847789</v>
      </c>
      <c r="F145" s="7">
        <v>0.35612341615859783</v>
      </c>
      <c r="G145" s="8">
        <v>0.59665758535434799</v>
      </c>
      <c r="H145" s="7">
        <v>0.35822925007513362</v>
      </c>
      <c r="I145" s="8">
        <v>0.62345327625212432</v>
      </c>
      <c r="J145" s="7">
        <v>0.36014803886335428</v>
      </c>
      <c r="K145" s="8">
        <v>0.6230899272129613</v>
      </c>
      <c r="L145" s="7">
        <v>0.36097818297216833</v>
      </c>
      <c r="M145" s="8">
        <v>0.64292728819435385</v>
      </c>
      <c r="N145" s="7">
        <v>0.3556988867662419</v>
      </c>
      <c r="O145" s="8">
        <v>0.69840066374053866</v>
      </c>
      <c r="P145" s="7">
        <v>0.37150104766288178</v>
      </c>
      <c r="Q145" s="8">
        <v>0.72000488131381324</v>
      </c>
      <c r="R145" s="7">
        <v>0.35441899369720997</v>
      </c>
      <c r="S145" s="8">
        <v>0.7515235862063856</v>
      </c>
      <c r="T145" s="7">
        <v>0.35961212304627177</v>
      </c>
      <c r="U145" s="8">
        <v>0.7896327832058202</v>
      </c>
      <c r="V145" s="7">
        <v>0.37281877008370812</v>
      </c>
      <c r="W145" s="8">
        <v>0.80911671119681472</v>
      </c>
      <c r="X145" s="7">
        <v>0.37337780383799796</v>
      </c>
      <c r="Y145" s="8">
        <v>0.80887159448289891</v>
      </c>
      <c r="Z145" s="7">
        <v>0.3747585751784811</v>
      </c>
      <c r="AA145" s="8">
        <v>0.80245961179013037</v>
      </c>
      <c r="AB145" s="7">
        <v>0.37753272764337875</v>
      </c>
    </row>
    <row r="146" spans="1:28">
      <c r="A146" s="8">
        <v>0.53367983511057415</v>
      </c>
      <c r="B146" s="7">
        <v>0.35491918179315346</v>
      </c>
      <c r="C146" s="8">
        <v>0.55424826445371356</v>
      </c>
      <c r="D146" s="7">
        <v>0.36131654550765974</v>
      </c>
      <c r="E146" s="8">
        <v>0.56737820373193892</v>
      </c>
      <c r="F146" s="7">
        <v>0.35824816475103072</v>
      </c>
      <c r="G146" s="8">
        <v>0.59866284974961093</v>
      </c>
      <c r="H146" s="7">
        <v>0.36042755574049939</v>
      </c>
      <c r="I146" s="8">
        <v>0.62628337358165098</v>
      </c>
      <c r="J146" s="7">
        <v>0.36346231040664473</v>
      </c>
      <c r="K146" s="8">
        <v>0.62509196211943385</v>
      </c>
      <c r="L146" s="7">
        <v>0.36328577343160579</v>
      </c>
      <c r="M146" s="8">
        <v>0.64328314214456184</v>
      </c>
      <c r="N146" s="7">
        <v>0.35614022920383925</v>
      </c>
      <c r="O146" s="8">
        <v>0.69957650794964699</v>
      </c>
      <c r="P146" s="7">
        <v>0.37306466087036949</v>
      </c>
      <c r="Q146" s="8">
        <v>0.72087205410862421</v>
      </c>
      <c r="R146" s="7">
        <v>0.35561271990937798</v>
      </c>
      <c r="S146" s="8">
        <v>0.75223240311139117</v>
      </c>
      <c r="T146" s="7">
        <v>0.36069236120305764</v>
      </c>
      <c r="U146" s="8">
        <v>0.79008345431388327</v>
      </c>
      <c r="V146" s="7">
        <v>0.37358586527286536</v>
      </c>
      <c r="W146" s="8">
        <v>0.81039201604894262</v>
      </c>
      <c r="X146" s="7">
        <v>0.37571481712660859</v>
      </c>
      <c r="Y146" s="8">
        <v>0.80995017467914965</v>
      </c>
      <c r="Z146" s="7">
        <v>0.37672780310242732</v>
      </c>
      <c r="AA146" s="8">
        <v>0.80307965169618711</v>
      </c>
      <c r="AB146" s="7">
        <v>0.37856672992574963</v>
      </c>
    </row>
    <row r="147" spans="1:28">
      <c r="A147" s="8">
        <v>0.53730141525502439</v>
      </c>
      <c r="B147" s="7">
        <v>0.35848144575376051</v>
      </c>
      <c r="C147" s="8">
        <v>0.55620191739625158</v>
      </c>
      <c r="D147" s="7">
        <v>0.36329207832357158</v>
      </c>
      <c r="E147" s="8">
        <v>0.56927069029196975</v>
      </c>
      <c r="F147" s="7">
        <v>0.36022369756694256</v>
      </c>
      <c r="G147" s="8">
        <v>0.59913612287891438</v>
      </c>
      <c r="H147" s="7">
        <v>0.36094665851234009</v>
      </c>
      <c r="I147" s="8">
        <v>0.62672644739892269</v>
      </c>
      <c r="J147" s="7">
        <v>0.36398141317848542</v>
      </c>
      <c r="K147" s="8">
        <v>0.62658840103310687</v>
      </c>
      <c r="L147" s="7">
        <v>0.36503853339806375</v>
      </c>
      <c r="M147" s="8">
        <v>0.64419797697792902</v>
      </c>
      <c r="N147" s="7">
        <v>0.35727931301897142</v>
      </c>
      <c r="O147" s="8">
        <v>0.70026884501997</v>
      </c>
      <c r="P147" s="7">
        <v>0.37398727672801346</v>
      </c>
      <c r="Q147" s="8">
        <v>0.72119192808197663</v>
      </c>
      <c r="R147" s="7">
        <v>0.35605406234697534</v>
      </c>
      <c r="S147" s="8">
        <v>0.75283202890048206</v>
      </c>
      <c r="T147" s="7">
        <v>0.36160657053808071</v>
      </c>
      <c r="U147" s="8">
        <v>0.79038805810628954</v>
      </c>
      <c r="V147" s="7">
        <v>0.37410496804470605</v>
      </c>
      <c r="W147" s="8">
        <v>0.81199835747970805</v>
      </c>
      <c r="X147" s="7">
        <v>0.37868442124244206</v>
      </c>
      <c r="Y147" s="8">
        <v>0.81055483327401745</v>
      </c>
      <c r="Z147" s="7">
        <v>0.37783326082707586</v>
      </c>
      <c r="AA147" s="8">
        <v>0.80477755167149367</v>
      </c>
      <c r="AB147" s="7">
        <v>0.3814102362022696</v>
      </c>
    </row>
    <row r="148" spans="1:28">
      <c r="A148" s="8">
        <v>0.53840423372181423</v>
      </c>
      <c r="B148" s="7">
        <v>0.35956798880251206</v>
      </c>
      <c r="C148" s="8">
        <v>0.56200784374661095</v>
      </c>
      <c r="D148" s="7">
        <v>0.36917033926623699</v>
      </c>
      <c r="E148" s="8">
        <v>0.56960215165777994</v>
      </c>
      <c r="F148" s="7">
        <v>0.36057256825570999</v>
      </c>
      <c r="G148" s="8">
        <v>0.60214939757555086</v>
      </c>
      <c r="H148" s="7">
        <v>0.36426093005563054</v>
      </c>
      <c r="I148" s="8">
        <v>0.62813342683853701</v>
      </c>
      <c r="J148" s="7">
        <v>0.36563329487349255</v>
      </c>
      <c r="K148" s="8">
        <v>0.62724583235501341</v>
      </c>
      <c r="L148" s="7">
        <v>0.36580983184853144</v>
      </c>
      <c r="M148" s="8">
        <v>0.64506546643594664</v>
      </c>
      <c r="N148" s="7">
        <v>0.3583595511757573</v>
      </c>
      <c r="O148" s="8">
        <v>0.7006074881521932</v>
      </c>
      <c r="P148" s="7">
        <v>0.3744391273188869</v>
      </c>
      <c r="Q148" s="8">
        <v>0.72248066888791107</v>
      </c>
      <c r="R148" s="7">
        <v>0.35783624514260648</v>
      </c>
      <c r="S148" s="8">
        <v>0.75320031757958417</v>
      </c>
      <c r="T148" s="7">
        <v>0.36216980755368111</v>
      </c>
      <c r="U148" s="8">
        <v>0.79205536307525026</v>
      </c>
      <c r="V148" s="7">
        <v>0.37694847432122602</v>
      </c>
      <c r="W148" s="8">
        <v>0.81392849971690029</v>
      </c>
      <c r="X148" s="7">
        <v>0.38225509172567002</v>
      </c>
      <c r="Y148" s="8">
        <v>0.8124868355110727</v>
      </c>
      <c r="Z148" s="7">
        <v>0.38140393131030381</v>
      </c>
      <c r="AA148" s="8">
        <v>0.80583918976645708</v>
      </c>
      <c r="AB148" s="7">
        <v>0.38319241899790074</v>
      </c>
    </row>
    <row r="149" spans="1:28">
      <c r="A149" s="8">
        <v>0.53961888245434719</v>
      </c>
      <c r="B149" s="7">
        <v>0.36076591827599053</v>
      </c>
      <c r="C149" s="8">
        <v>0.56318942340531242</v>
      </c>
      <c r="D149" s="7">
        <v>0.37036826873971546</v>
      </c>
      <c r="E149" s="8">
        <v>0.5734549954384599</v>
      </c>
      <c r="F149" s="7">
        <v>0.364647630096192</v>
      </c>
      <c r="G149" s="8">
        <v>0.60332643399453278</v>
      </c>
      <c r="H149" s="7">
        <v>0.36555763616990461</v>
      </c>
      <c r="I149" s="8">
        <v>0.62925431556832356</v>
      </c>
      <c r="J149" s="7">
        <v>0.36695522055562935</v>
      </c>
      <c r="K149" s="8">
        <v>0.62836346560225453</v>
      </c>
      <c r="L149" s="7">
        <v>0.36713175753066823</v>
      </c>
      <c r="M149" s="8">
        <v>0.64563666548048637</v>
      </c>
      <c r="N149" s="7">
        <v>0.35907410559853392</v>
      </c>
      <c r="O149" s="8">
        <v>0.70094613128441641</v>
      </c>
      <c r="P149" s="7">
        <v>0.37489097790976034</v>
      </c>
      <c r="Q149" s="8">
        <v>0.72303536363938936</v>
      </c>
      <c r="R149" s="7">
        <v>0.35860334033176372</v>
      </c>
      <c r="S149" s="8">
        <v>0.75421264877289496</v>
      </c>
      <c r="T149" s="7">
        <v>0.36372501423854792</v>
      </c>
      <c r="U149" s="8">
        <v>0.79307605297612038</v>
      </c>
      <c r="V149" s="7">
        <v>0.37870123428768399</v>
      </c>
      <c r="W149" s="8">
        <v>0.81415642654153597</v>
      </c>
      <c r="X149" s="7">
        <v>0.38267751948737033</v>
      </c>
      <c r="Y149" s="8">
        <v>0.81314778364480211</v>
      </c>
      <c r="Z149" s="7">
        <v>0.382627080351645</v>
      </c>
      <c r="AA149" s="8">
        <v>0.80721986002238577</v>
      </c>
      <c r="AB149" s="7">
        <v>0.38552943228651138</v>
      </c>
    </row>
    <row r="150" spans="1:28">
      <c r="A150" s="8">
        <v>0.54039653291766854</v>
      </c>
      <c r="B150" s="7">
        <v>0.36153301346514777</v>
      </c>
      <c r="C150" s="8">
        <v>0.56353904149610634</v>
      </c>
      <c r="D150" s="7">
        <v>0.37072344432044857</v>
      </c>
      <c r="E150" s="8">
        <v>0.57666227874953802</v>
      </c>
      <c r="F150" s="7">
        <v>0.36805017012700192</v>
      </c>
      <c r="G150" s="8">
        <v>0.60639809953179769</v>
      </c>
      <c r="H150" s="7">
        <v>0.36896017620071453</v>
      </c>
      <c r="I150" s="8">
        <v>0.63153423845587375</v>
      </c>
      <c r="J150" s="7">
        <v>0.36964951105562832</v>
      </c>
      <c r="K150" s="8">
        <v>0.62981137982312019</v>
      </c>
      <c r="L150" s="7">
        <v>0.36884458651467694</v>
      </c>
      <c r="M150" s="8">
        <v>0.6466125911207562</v>
      </c>
      <c r="N150" s="7">
        <v>0.36029725463987511</v>
      </c>
      <c r="O150" s="8">
        <v>0.70247190673015547</v>
      </c>
      <c r="P150" s="7">
        <v>0.37692955964532898</v>
      </c>
      <c r="Q150" s="8">
        <v>0.72506184846478994</v>
      </c>
      <c r="R150" s="7">
        <v>0.36144684660828369</v>
      </c>
      <c r="S150" s="8">
        <v>0.75465866672095328</v>
      </c>
      <c r="T150" s="7">
        <v>0.36441224746280659</v>
      </c>
      <c r="U150" s="8">
        <v>0.79514058979131852</v>
      </c>
      <c r="V150" s="7">
        <v>0.38227190477091194</v>
      </c>
      <c r="W150" s="8">
        <v>0.81569041025019484</v>
      </c>
      <c r="X150" s="7">
        <v>0.3855210257638903</v>
      </c>
      <c r="Y150" s="8">
        <v>0.81771086787574176</v>
      </c>
      <c r="Z150" s="7">
        <v>0.39107353395499583</v>
      </c>
      <c r="AA150" s="8">
        <v>0.80759296543097225</v>
      </c>
      <c r="AB150" s="7">
        <v>0.38616202311373421</v>
      </c>
    </row>
    <row r="151" spans="1:28">
      <c r="A151" s="8">
        <v>0.54154236302512881</v>
      </c>
      <c r="B151" s="7">
        <v>0.36266369075765903</v>
      </c>
      <c r="C151" s="8">
        <v>0.56465102125710354</v>
      </c>
      <c r="D151" s="7">
        <v>0.37185412161295983</v>
      </c>
      <c r="E151" s="8">
        <v>0.58219768355856893</v>
      </c>
      <c r="F151" s="7">
        <v>0.37393893922294347</v>
      </c>
      <c r="G151" s="8">
        <v>0.60747218367914546</v>
      </c>
      <c r="H151" s="7">
        <v>0.37015390241288254</v>
      </c>
      <c r="I151" s="8">
        <v>0.63262871881244542</v>
      </c>
      <c r="J151" s="7">
        <v>0.37094621716990239</v>
      </c>
      <c r="K151" s="8">
        <v>0.63082257180871926</v>
      </c>
      <c r="L151" s="7">
        <v>0.37004251598815541</v>
      </c>
      <c r="M151" s="8">
        <v>0.65046131195562318</v>
      </c>
      <c r="N151" s="7">
        <v>0.36513731003885919</v>
      </c>
      <c r="O151" s="8">
        <v>0.70277480419842175</v>
      </c>
      <c r="P151" s="7">
        <v>0.37733517436178748</v>
      </c>
      <c r="Q151" s="8">
        <v>0.72672408373671982</v>
      </c>
      <c r="R151" s="7">
        <v>0.36378385989689432</v>
      </c>
      <c r="S151" s="8">
        <v>0.75691466621756376</v>
      </c>
      <c r="T151" s="7">
        <v>0.36790936087310167</v>
      </c>
      <c r="U151" s="8">
        <v>0.79574267214122096</v>
      </c>
      <c r="V151" s="7">
        <v>0.38331641520655896</v>
      </c>
      <c r="W151" s="8">
        <v>0.81600154845525297</v>
      </c>
      <c r="X151" s="7">
        <v>0.38610107582473252</v>
      </c>
      <c r="Y151" s="8">
        <v>0.81958839636551162</v>
      </c>
      <c r="Z151" s="7">
        <v>0.39457064736529091</v>
      </c>
      <c r="AA151" s="8">
        <v>0.8086185546941882</v>
      </c>
      <c r="AB151" s="7">
        <v>0.38790637655757126</v>
      </c>
    </row>
    <row r="152" spans="1:28">
      <c r="A152" s="8">
        <v>0.54208086876632267</v>
      </c>
      <c r="B152" s="7">
        <v>0.36319540331343103</v>
      </c>
      <c r="C152" s="8">
        <v>0.56656259054056446</v>
      </c>
      <c r="D152" s="7">
        <v>0.37379812996904332</v>
      </c>
      <c r="E152" s="8">
        <v>0.58432692823703558</v>
      </c>
      <c r="F152" s="7">
        <v>0.3762087003305869</v>
      </c>
      <c r="G152" s="8">
        <v>0.60866151290668069</v>
      </c>
      <c r="H152" s="7">
        <v>0.37147582809501933</v>
      </c>
      <c r="I152" s="8">
        <v>0.63346645109609478</v>
      </c>
      <c r="J152" s="7">
        <v>0.37194239010047925</v>
      </c>
      <c r="K152" s="8">
        <v>0.63137356186898375</v>
      </c>
      <c r="L152" s="7">
        <v>0.37069612312193051</v>
      </c>
      <c r="M152" s="8">
        <v>0.65082022044617627</v>
      </c>
      <c r="N152" s="7">
        <v>0.36558916062973262</v>
      </c>
      <c r="O152" s="8">
        <v>0.70406729215307373</v>
      </c>
      <c r="P152" s="7">
        <v>0.37909423922021113</v>
      </c>
      <c r="Q152" s="8">
        <v>0.72693116977727168</v>
      </c>
      <c r="R152" s="7">
        <v>0.36407598655797063</v>
      </c>
      <c r="S152" s="8">
        <v>0.75755685803489259</v>
      </c>
      <c r="T152" s="7">
        <v>0.36890553380367852</v>
      </c>
      <c r="U152" s="8">
        <v>0.79631625355148306</v>
      </c>
      <c r="V152" s="7">
        <v>0.38431258813713581</v>
      </c>
      <c r="W152" s="8">
        <v>0.81693496307042746</v>
      </c>
      <c r="X152" s="7">
        <v>0.38784542926856957</v>
      </c>
      <c r="Y152" s="8">
        <v>0.82111002970635028</v>
      </c>
      <c r="Z152" s="7">
        <v>0.39741415364181087</v>
      </c>
      <c r="AA152" s="8">
        <v>0.81002626157392754</v>
      </c>
      <c r="AB152" s="7">
        <v>0.39030223550452819</v>
      </c>
    </row>
    <row r="153" spans="1:28">
      <c r="A153" s="8">
        <v>0.54388563720885397</v>
      </c>
      <c r="B153" s="7">
        <v>0.36497758610906217</v>
      </c>
      <c r="C153" s="8">
        <v>0.56761791922203486</v>
      </c>
      <c r="D153" s="7">
        <v>0.37488467301779488</v>
      </c>
      <c r="E153" s="8">
        <v>0.58482412028575093</v>
      </c>
      <c r="F153" s="7">
        <v>0.3767404128863589</v>
      </c>
      <c r="G153" s="8">
        <v>0.60984776893207759</v>
      </c>
      <c r="H153" s="7">
        <v>0.37279775377715613</v>
      </c>
      <c r="I153" s="8">
        <v>0.63510817163095235</v>
      </c>
      <c r="J153" s="7">
        <v>0.37389480497918365</v>
      </c>
      <c r="K153" s="8">
        <v>0.63228300853095443</v>
      </c>
      <c r="L153" s="7">
        <v>0.37177636127871638</v>
      </c>
      <c r="M153" s="8">
        <v>0.65220545449269385</v>
      </c>
      <c r="N153" s="7">
        <v>0.36734192059619059</v>
      </c>
      <c r="O153" s="8">
        <v>0.70444168094925386</v>
      </c>
      <c r="P153" s="7">
        <v>0.37960493546943092</v>
      </c>
      <c r="Q153" s="8">
        <v>0.72853053964403403</v>
      </c>
      <c r="R153" s="7">
        <v>0.36633734114299316</v>
      </c>
      <c r="S153" s="8">
        <v>0.75784741744503847</v>
      </c>
      <c r="T153" s="7">
        <v>0.36935738439455196</v>
      </c>
      <c r="U153" s="8">
        <v>0.79693793029738824</v>
      </c>
      <c r="V153" s="7">
        <v>0.38539282629392169</v>
      </c>
      <c r="W153" s="8">
        <v>0.81721173135748504</v>
      </c>
      <c r="X153" s="7">
        <v>0.38836453204041027</v>
      </c>
      <c r="Y153" s="8">
        <v>0.82204334657650668</v>
      </c>
      <c r="Z153" s="7">
        <v>0.39915850708564793</v>
      </c>
      <c r="AA153" s="8">
        <v>0.81026238142187357</v>
      </c>
      <c r="AB153" s="7">
        <v>0.3907078502209867</v>
      </c>
    </row>
    <row r="154" spans="1:28">
      <c r="A154" s="8">
        <v>0.54637859190211213</v>
      </c>
      <c r="B154" s="7">
        <v>0.3674406972369863</v>
      </c>
      <c r="C154" s="8">
        <v>0.57083570053915622</v>
      </c>
      <c r="D154" s="7">
        <v>0.37819894456108533</v>
      </c>
      <c r="E154" s="8">
        <v>0.58815293943095937</v>
      </c>
      <c r="F154" s="7">
        <v>0.38030267684696595</v>
      </c>
      <c r="G154" s="8">
        <v>0.61015969894911848</v>
      </c>
      <c r="H154" s="7">
        <v>0.37314662446592356</v>
      </c>
      <c r="I154" s="8">
        <v>0.63613663105448692</v>
      </c>
      <c r="J154" s="7">
        <v>0.37511795402052484</v>
      </c>
      <c r="K154" s="8">
        <v>0.63478281286687055</v>
      </c>
      <c r="L154" s="7">
        <v>0.37475227028651553</v>
      </c>
      <c r="M154" s="8">
        <v>0.65684530127695018</v>
      </c>
      <c r="N154" s="7">
        <v>0.373220181538856</v>
      </c>
      <c r="O154" s="8">
        <v>0.70798238303172101</v>
      </c>
      <c r="P154" s="7">
        <v>0.38444499086841499</v>
      </c>
      <c r="Q154" s="8">
        <v>0.73268150536759635</v>
      </c>
      <c r="R154" s="7">
        <v>0.37221560208565857</v>
      </c>
      <c r="S154" s="8">
        <v>0.76080668175601474</v>
      </c>
      <c r="T154" s="7">
        <v>0.3739620571601508</v>
      </c>
      <c r="U154" s="8">
        <v>0.79901671758240655</v>
      </c>
      <c r="V154" s="7">
        <v>0.38904125711139298</v>
      </c>
      <c r="W154" s="8">
        <v>0.81902067441014881</v>
      </c>
      <c r="X154" s="7">
        <v>0.39176497044056496</v>
      </c>
      <c r="Y154" s="8">
        <v>0.8225953472156653</v>
      </c>
      <c r="Z154" s="7">
        <v>0.40019250936801881</v>
      </c>
      <c r="AA154" s="8">
        <v>0.81067153566220751</v>
      </c>
      <c r="AB154" s="7">
        <v>0.39141189649048719</v>
      </c>
    </row>
    <row r="155" spans="1:28">
      <c r="A155" s="8">
        <v>0.54680526737756285</v>
      </c>
      <c r="B155" s="7">
        <v>0.36786312499868662</v>
      </c>
      <c r="C155" s="8">
        <v>0.57185380136836617</v>
      </c>
      <c r="D155" s="7">
        <v>0.37924975988869802</v>
      </c>
      <c r="E155" s="8">
        <v>0.58853175242045674</v>
      </c>
      <c r="F155" s="7">
        <v>0.38070829156342445</v>
      </c>
      <c r="G155" s="8">
        <v>0.61063297207842193</v>
      </c>
      <c r="H155" s="7">
        <v>0.37367833702169556</v>
      </c>
      <c r="I155" s="8">
        <v>0.63717976179647418</v>
      </c>
      <c r="J155" s="7">
        <v>0.37636001773776306</v>
      </c>
      <c r="K155" s="8">
        <v>0.63577835172575758</v>
      </c>
      <c r="L155" s="7">
        <v>0.37593969160671786</v>
      </c>
      <c r="M155" s="8">
        <v>0.65857417111229521</v>
      </c>
      <c r="N155" s="7">
        <v>0.37541848720422177</v>
      </c>
      <c r="O155" s="8">
        <v>0.7087781943924456</v>
      </c>
      <c r="P155" s="7">
        <v>0.38553783880913217</v>
      </c>
      <c r="Q155" s="8">
        <v>0.73304205695605718</v>
      </c>
      <c r="R155" s="7">
        <v>0.37272629833487836</v>
      </c>
      <c r="S155" s="8">
        <v>0.7627147502392021</v>
      </c>
      <c r="T155" s="7">
        <v>0.37693166127598426</v>
      </c>
      <c r="U155" s="8">
        <v>0.79971142798614014</v>
      </c>
      <c r="V155" s="7">
        <v>0.39026440615273417</v>
      </c>
      <c r="W155" s="8">
        <v>0.81957059309815861</v>
      </c>
      <c r="X155" s="7">
        <v>0.39279897272293585</v>
      </c>
      <c r="Y155" s="8">
        <v>0.82387366448529586</v>
      </c>
      <c r="Z155" s="7">
        <v>0.40258836831497574</v>
      </c>
      <c r="AA155" s="8">
        <v>0.81086439691205658</v>
      </c>
      <c r="AB155" s="7">
        <v>0.39174605576466803</v>
      </c>
    </row>
    <row r="156" spans="1:28">
      <c r="A156" s="8">
        <v>0.54770162996913463</v>
      </c>
      <c r="B156" s="7">
        <v>0.36875211476584696</v>
      </c>
      <c r="C156" s="8">
        <v>0.57339309212922251</v>
      </c>
      <c r="D156" s="7">
        <v>0.3808385926640484</v>
      </c>
      <c r="E156" s="8">
        <v>0.58998071210528436</v>
      </c>
      <c r="F156" s="7">
        <v>0.38226349824829126</v>
      </c>
      <c r="G156" s="8">
        <v>0.61225101300425477</v>
      </c>
      <c r="H156" s="7">
        <v>0.37550885732239686</v>
      </c>
      <c r="I156" s="8">
        <v>0.63863222232329186</v>
      </c>
      <c r="J156" s="7">
        <v>0.37810226955094489</v>
      </c>
      <c r="K156" s="8">
        <v>0.63766455349456086</v>
      </c>
      <c r="L156" s="7">
        <v>0.37820104619174039</v>
      </c>
      <c r="M156" s="8">
        <v>0.65891169782043235</v>
      </c>
      <c r="N156" s="7">
        <v>0.375849321488543</v>
      </c>
      <c r="O156" s="8">
        <v>0.7130375724555198</v>
      </c>
      <c r="P156" s="7">
        <v>0.39141609975179759</v>
      </c>
      <c r="Q156" s="8">
        <v>0.73413295663396438</v>
      </c>
      <c r="R156" s="7">
        <v>0.37428150501974516</v>
      </c>
      <c r="S156" s="8">
        <v>0.763540161047642</v>
      </c>
      <c r="T156" s="7">
        <v>0.37821996086763743</v>
      </c>
      <c r="U156" s="8">
        <v>0.80069649171245982</v>
      </c>
      <c r="V156" s="7">
        <v>0.39200875959657122</v>
      </c>
      <c r="W156" s="8">
        <v>0.8208368532350232</v>
      </c>
      <c r="X156" s="7">
        <v>0.39519483166989278</v>
      </c>
      <c r="Y156" s="8">
        <v>0.82428040179836015</v>
      </c>
      <c r="Z156" s="7">
        <v>0.40336176839609866</v>
      </c>
      <c r="AA156" s="8">
        <v>0.81132942684159914</v>
      </c>
      <c r="AB156" s="7">
        <v>0.39256148845889549</v>
      </c>
    </row>
    <row r="157" spans="1:28">
      <c r="A157" s="8">
        <v>0.54805776635388581</v>
      </c>
      <c r="B157" s="7">
        <v>0.36910729034658007</v>
      </c>
      <c r="C157" s="8">
        <v>0.57466693211743913</v>
      </c>
      <c r="D157" s="7">
        <v>0.3821605183461852</v>
      </c>
      <c r="E157" s="8">
        <v>0.59187635544022765</v>
      </c>
      <c r="F157" s="7">
        <v>0.38429997835320467</v>
      </c>
      <c r="G157" s="8">
        <v>0.61462352505504869</v>
      </c>
      <c r="H157" s="7">
        <v>0.37820314782239584</v>
      </c>
      <c r="I157" s="8">
        <v>0.64146818818019957</v>
      </c>
      <c r="J157" s="7">
        <v>0.38150480958175481</v>
      </c>
      <c r="K157" s="8">
        <v>0.63842059951475338</v>
      </c>
      <c r="L157" s="7">
        <v>0.37911525552676345</v>
      </c>
      <c r="M157" s="8">
        <v>0.6601533684707287</v>
      </c>
      <c r="N157" s="7">
        <v>0.37743815426389338</v>
      </c>
      <c r="O157" s="8">
        <v>0.71342136800537281</v>
      </c>
      <c r="P157" s="7">
        <v>0.39194781230756959</v>
      </c>
      <c r="Q157" s="8">
        <v>0.73433634470950637</v>
      </c>
      <c r="R157" s="7">
        <v>0.37457153005016625</v>
      </c>
      <c r="S157" s="8">
        <v>0.76432300582784396</v>
      </c>
      <c r="T157" s="7">
        <v>0.37944310990897862</v>
      </c>
      <c r="U157" s="8">
        <v>0.80126651050526687</v>
      </c>
      <c r="V157" s="7">
        <v>0.39302174557238984</v>
      </c>
      <c r="W157" s="8">
        <v>0.82116969875671331</v>
      </c>
      <c r="X157" s="7">
        <v>0.39582742249711561</v>
      </c>
      <c r="Y157" s="8">
        <v>0.82461269165680107</v>
      </c>
      <c r="Z157" s="7">
        <v>0.4039943592233215</v>
      </c>
      <c r="AA157" s="8">
        <v>0.81200714487845183</v>
      </c>
      <c r="AB157" s="7">
        <v>0.39375101140975305</v>
      </c>
    </row>
    <row r="158" spans="1:28">
      <c r="A158" s="8">
        <v>0.55026168282183874</v>
      </c>
      <c r="B158" s="7">
        <v>0.37130559601194585</v>
      </c>
      <c r="C158" s="8">
        <v>0.57675331044629707</v>
      </c>
      <c r="D158" s="7">
        <v>0.38434201096630916</v>
      </c>
      <c r="E158" s="8">
        <v>0.59377357716262713</v>
      </c>
      <c r="F158" s="7">
        <v>0.38633856008877332</v>
      </c>
      <c r="G158" s="8">
        <v>0.61607253986327315</v>
      </c>
      <c r="H158" s="7">
        <v>0.37985502951740296</v>
      </c>
      <c r="I158" s="8">
        <v>0.64335051833768153</v>
      </c>
      <c r="J158" s="7">
        <v>0.38376616416677733</v>
      </c>
      <c r="K158" s="8">
        <v>0.6388494951866639</v>
      </c>
      <c r="L158" s="7">
        <v>0.37963435829860415</v>
      </c>
      <c r="M158" s="8">
        <v>0.66066194943819323</v>
      </c>
      <c r="N158" s="7">
        <v>0.37809176139766848</v>
      </c>
      <c r="O158" s="8">
        <v>0.71556422649205187</v>
      </c>
      <c r="P158" s="7">
        <v>0.39491741642340306</v>
      </c>
      <c r="Q158" s="8">
        <v>0.73548641182757135</v>
      </c>
      <c r="R158" s="7">
        <v>0.37622341174517338</v>
      </c>
      <c r="S158" s="8">
        <v>0.76450807551583499</v>
      </c>
      <c r="T158" s="7">
        <v>0.3797331349393997</v>
      </c>
      <c r="U158" s="8">
        <v>0.80150876849220987</v>
      </c>
      <c r="V158" s="7">
        <v>0.39345257985671106</v>
      </c>
      <c r="W158" s="8">
        <v>0.8217196174447231</v>
      </c>
      <c r="X158" s="7">
        <v>0.39687823782472831</v>
      </c>
      <c r="Y158" s="8">
        <v>0.82494498151524198</v>
      </c>
      <c r="Z158" s="7">
        <v>0.40462695005054433</v>
      </c>
      <c r="AA158" s="8">
        <v>0.81237844784545088</v>
      </c>
      <c r="AB158" s="7">
        <v>0.39440461854352815</v>
      </c>
    </row>
    <row r="159" spans="1:28">
      <c r="A159" s="8">
        <v>0.55112879749775467</v>
      </c>
      <c r="B159" s="7">
        <v>0.3721714678418987</v>
      </c>
      <c r="C159" s="8">
        <v>0.5777827414914124</v>
      </c>
      <c r="D159" s="7">
        <v>0.38542224912309503</v>
      </c>
      <c r="E159" s="8">
        <v>0.59424867178695517</v>
      </c>
      <c r="F159" s="7">
        <v>0.38685345959930356</v>
      </c>
      <c r="G159" s="8">
        <v>0.61826680619004371</v>
      </c>
      <c r="H159" s="7">
        <v>0.38238959608760481</v>
      </c>
      <c r="I159" s="8">
        <v>0.6437921250231079</v>
      </c>
      <c r="J159" s="7">
        <v>0.38429787672254934</v>
      </c>
      <c r="K159" s="8">
        <v>0.64132112389449825</v>
      </c>
      <c r="L159" s="7">
        <v>0.38263758850492124</v>
      </c>
      <c r="M159" s="8">
        <v>0.66138129368947196</v>
      </c>
      <c r="N159" s="7">
        <v>0.37901647888596768</v>
      </c>
      <c r="O159" s="8">
        <v>0.71588217476619476</v>
      </c>
      <c r="P159" s="7">
        <v>0.39535875886100041</v>
      </c>
      <c r="Q159" s="8">
        <v>0.737893787048987</v>
      </c>
      <c r="R159" s="7">
        <v>0.37969530558760572</v>
      </c>
      <c r="S159" s="8">
        <v>0.76502441994532988</v>
      </c>
      <c r="T159" s="7">
        <v>0.38054856763362715</v>
      </c>
      <c r="U159" s="8">
        <v>0.80199328446609586</v>
      </c>
      <c r="V159" s="7">
        <v>0.39431635005600868</v>
      </c>
      <c r="W159" s="8">
        <v>0.82278508490274205</v>
      </c>
      <c r="X159" s="7">
        <v>0.39891681956029695</v>
      </c>
      <c r="Y159" s="8">
        <v>0.8263213515299862</v>
      </c>
      <c r="Z159" s="7">
        <v>0.40724978510826559</v>
      </c>
      <c r="AA159" s="8">
        <v>0.81331571747088549</v>
      </c>
      <c r="AB159" s="7">
        <v>0.39605650023853528</v>
      </c>
    </row>
    <row r="160" spans="1:28">
      <c r="A160" s="8">
        <v>0.55200795543305825</v>
      </c>
      <c r="B160" s="7">
        <v>0.37305415271709336</v>
      </c>
      <c r="C160" s="8">
        <v>0.5786211774684088</v>
      </c>
      <c r="D160" s="7">
        <v>0.38630493399828969</v>
      </c>
      <c r="E160" s="8">
        <v>0.59626111579366015</v>
      </c>
      <c r="F160" s="7">
        <v>0.38905176526466934</v>
      </c>
      <c r="G160" s="8">
        <v>0.61920720604437396</v>
      </c>
      <c r="H160" s="7">
        <v>0.38347613913635636</v>
      </c>
      <c r="I160" s="8">
        <v>0.6451594919028999</v>
      </c>
      <c r="J160" s="7">
        <v>0.38594975841755647</v>
      </c>
      <c r="K160" s="8">
        <v>0.64175471550442231</v>
      </c>
      <c r="L160" s="7">
        <v>0.38316930106069325</v>
      </c>
      <c r="M160" s="8">
        <v>0.66178449301502951</v>
      </c>
      <c r="N160" s="7">
        <v>0.37953558165780837</v>
      </c>
      <c r="O160" s="8">
        <v>0.71653500347109167</v>
      </c>
      <c r="P160" s="7">
        <v>0.39627296819602348</v>
      </c>
      <c r="Q160" s="8">
        <v>0.73865926580602703</v>
      </c>
      <c r="R160" s="7">
        <v>0.38080076331225426</v>
      </c>
      <c r="S160" s="8">
        <v>0.76530387517419629</v>
      </c>
      <c r="T160" s="7">
        <v>0.38098991007122451</v>
      </c>
      <c r="U160" s="8">
        <v>0.80259714812472582</v>
      </c>
      <c r="V160" s="7">
        <v>0.39539658821279455</v>
      </c>
      <c r="W160" s="8">
        <v>0.82295874343579778</v>
      </c>
      <c r="X160" s="7">
        <v>0.3992509788344778</v>
      </c>
      <c r="Y160" s="8">
        <v>0.82744714230721761</v>
      </c>
      <c r="Z160" s="7">
        <v>0.4094039565298716</v>
      </c>
      <c r="AA160" s="8">
        <v>0.81389610366202003</v>
      </c>
      <c r="AB160" s="7">
        <v>0.39707999436763003</v>
      </c>
    </row>
    <row r="161" spans="1:28">
      <c r="A161" s="8">
        <v>0.55737924911998171</v>
      </c>
      <c r="B161" s="7">
        <v>0.37845744513167784</v>
      </c>
      <c r="C161" s="8">
        <v>0.58070593719499453</v>
      </c>
      <c r="D161" s="7">
        <v>0.38850323966365546</v>
      </c>
      <c r="E161" s="8">
        <v>0.59742123057399599</v>
      </c>
      <c r="F161" s="7">
        <v>0.39032745507239114</v>
      </c>
      <c r="G161" s="8">
        <v>0.61959750271594238</v>
      </c>
      <c r="H161" s="7">
        <v>0.3839279897272298</v>
      </c>
      <c r="I161" s="8">
        <v>0.64604123814190739</v>
      </c>
      <c r="J161" s="7">
        <v>0.38702999657434234</v>
      </c>
      <c r="K161" s="8">
        <v>0.64673710573687127</v>
      </c>
      <c r="L161" s="7">
        <v>0.38928924952870958</v>
      </c>
      <c r="M161" s="8">
        <v>0.66455190656771956</v>
      </c>
      <c r="N161" s="7">
        <v>0.38310625214103633</v>
      </c>
      <c r="O161" s="8">
        <v>0.71766757661330483</v>
      </c>
      <c r="P161" s="7">
        <v>0.39786180097137386</v>
      </c>
      <c r="Q161" s="8">
        <v>0.74200962210495569</v>
      </c>
      <c r="R161" s="7">
        <v>0.38564081871123834</v>
      </c>
      <c r="S161" s="8">
        <v>0.76746363843305143</v>
      </c>
      <c r="T161" s="7">
        <v>0.38446180391365686</v>
      </c>
      <c r="U161" s="8">
        <v>0.8032829519848218</v>
      </c>
      <c r="V161" s="7">
        <v>0.39662604214610142</v>
      </c>
      <c r="W161" s="8">
        <v>0.8235647393584401</v>
      </c>
      <c r="X161" s="7">
        <v>0.40041738384812792</v>
      </c>
      <c r="Y161" s="8">
        <v>0.82762145829853084</v>
      </c>
      <c r="Z161" s="7">
        <v>0.40973811580405245</v>
      </c>
      <c r="AA161" s="8">
        <v>0.81455579728299898</v>
      </c>
      <c r="AB161" s="7">
        <v>0.39824639938128015</v>
      </c>
    </row>
    <row r="162" spans="1:28">
      <c r="A162" s="8">
        <v>0.56322022992302623</v>
      </c>
      <c r="B162" s="7">
        <v>0.38433570607434325</v>
      </c>
      <c r="C162" s="8">
        <v>0.58103613205852211</v>
      </c>
      <c r="D162" s="7">
        <v>0.3888521103524229</v>
      </c>
      <c r="E162" s="8">
        <v>0.59886229832154236</v>
      </c>
      <c r="F162" s="7">
        <v>0.39191628784774152</v>
      </c>
      <c r="G162" s="8">
        <v>0.62096046786429349</v>
      </c>
      <c r="H162" s="7">
        <v>0.38551682250258018</v>
      </c>
      <c r="I162" s="8">
        <v>0.6482404687779677</v>
      </c>
      <c r="J162" s="7">
        <v>0.38976631968744579</v>
      </c>
      <c r="K162" s="8">
        <v>0.64709556233857746</v>
      </c>
      <c r="L162" s="7">
        <v>0.38973059196630694</v>
      </c>
      <c r="M162" s="8">
        <v>0.66532317800486551</v>
      </c>
      <c r="N162" s="7">
        <v>0.38410242507161318</v>
      </c>
      <c r="O162" s="8">
        <v>0.71920275881271667</v>
      </c>
      <c r="P162" s="7">
        <v>0.40002017565429032</v>
      </c>
      <c r="Q162" s="8">
        <v>0.74282872135463862</v>
      </c>
      <c r="R162" s="7">
        <v>0.38682824003144067</v>
      </c>
      <c r="S162" s="8">
        <v>0.76967337050766416</v>
      </c>
      <c r="T162" s="7">
        <v>0.38803247439688482</v>
      </c>
      <c r="U162" s="8">
        <v>0.80350205295830701</v>
      </c>
      <c r="V162" s="7">
        <v>0.39701904707862856</v>
      </c>
      <c r="W162" s="8">
        <v>0.82393014585507818</v>
      </c>
      <c r="X162" s="7">
        <v>0.40112143011762841</v>
      </c>
      <c r="Y162" s="8">
        <v>0.82851482775401131</v>
      </c>
      <c r="Z162" s="7">
        <v>0.41145094478806116</v>
      </c>
      <c r="AA162" s="8">
        <v>0.81576703802971451</v>
      </c>
      <c r="AB162" s="7">
        <v>0.40040057080288616</v>
      </c>
    </row>
    <row r="163" spans="1:28">
      <c r="A163" s="8">
        <v>0.56659922441409527</v>
      </c>
      <c r="B163" s="7">
        <v>0.38773824610515317</v>
      </c>
      <c r="C163" s="8">
        <v>0.58237471613762648</v>
      </c>
      <c r="D163" s="7">
        <v>0.39026860941404479</v>
      </c>
      <c r="E163" s="8">
        <v>0.59929004132218322</v>
      </c>
      <c r="F163" s="7">
        <v>0.39238915474516722</v>
      </c>
      <c r="G163" s="8">
        <v>0.62263382642861642</v>
      </c>
      <c r="H163" s="7">
        <v>0.38746923738128458</v>
      </c>
      <c r="I163" s="8">
        <v>0.64902978571072323</v>
      </c>
      <c r="J163" s="7">
        <v>0.39075198446474652</v>
      </c>
      <c r="K163" s="8">
        <v>0.64769351177897816</v>
      </c>
      <c r="L163" s="7">
        <v>0.39046826432629106</v>
      </c>
      <c r="M163" s="8">
        <v>0.66624564918909557</v>
      </c>
      <c r="N163" s="7">
        <v>0.3852961512837812</v>
      </c>
      <c r="O163" s="8">
        <v>0.72168802313308811</v>
      </c>
      <c r="P163" s="7">
        <v>0.40351728906458539</v>
      </c>
      <c r="Q163" s="8">
        <v>0.74367185737688557</v>
      </c>
      <c r="R163" s="7">
        <v>0.38805138907278186</v>
      </c>
      <c r="S163" s="8">
        <v>0.77111506337711411</v>
      </c>
      <c r="T163" s="7">
        <v>0.39036948768549545</v>
      </c>
      <c r="U163" s="8">
        <v>0.80441942695298085</v>
      </c>
      <c r="V163" s="7">
        <v>0.39867092877363569</v>
      </c>
      <c r="W163" s="8">
        <v>0.82528504420152338</v>
      </c>
      <c r="X163" s="7">
        <v>0.40374426517534967</v>
      </c>
      <c r="Y163" s="8">
        <v>0.82918667063719775</v>
      </c>
      <c r="Z163" s="7">
        <v>0.41273924437971432</v>
      </c>
      <c r="AA163" s="8">
        <v>0.8167493686948335</v>
      </c>
      <c r="AB163" s="7">
        <v>0.40215333076934412</v>
      </c>
    </row>
    <row r="164" spans="1:28">
      <c r="A164" s="8">
        <v>0.56817172999700627</v>
      </c>
      <c r="B164" s="7">
        <v>0.38932707888050355</v>
      </c>
      <c r="C164" s="8">
        <v>0.58402892765980863</v>
      </c>
      <c r="D164" s="7">
        <v>0.39202136938050275</v>
      </c>
      <c r="E164" s="8">
        <v>0.60056853516173703</v>
      </c>
      <c r="F164" s="7">
        <v>0.39380565380678911</v>
      </c>
      <c r="G164" s="8">
        <v>0.62609886183958807</v>
      </c>
      <c r="H164" s="7">
        <v>0.39154429922176659</v>
      </c>
      <c r="I164" s="8">
        <v>0.6499922242012206</v>
      </c>
      <c r="J164" s="7">
        <v>0.39195411719953543</v>
      </c>
      <c r="K164" s="8">
        <v>0.64858730531423681</v>
      </c>
      <c r="L164" s="7">
        <v>0.39157162042028437</v>
      </c>
      <c r="M164" s="8">
        <v>0.6672643383941973</v>
      </c>
      <c r="N164" s="7">
        <v>0.38661807696591799</v>
      </c>
      <c r="O164" s="8">
        <v>0.72192507332564437</v>
      </c>
      <c r="P164" s="7">
        <v>0.40385144833876624</v>
      </c>
      <c r="Q164" s="8">
        <v>0.74607368565078647</v>
      </c>
      <c r="R164" s="7">
        <v>0.39154850248307693</v>
      </c>
      <c r="S164" s="8">
        <v>0.77173874822564381</v>
      </c>
      <c r="T164" s="7">
        <v>0.39138247366131407</v>
      </c>
      <c r="U164" s="8">
        <v>0.80522814111527585</v>
      </c>
      <c r="V164" s="7">
        <v>0.40012735881770689</v>
      </c>
      <c r="W164" s="8">
        <v>0.82541347915826246</v>
      </c>
      <c r="X164" s="7">
        <v>0.4039943592233215</v>
      </c>
      <c r="Y164" s="8">
        <v>0.8296115658660238</v>
      </c>
      <c r="Z164" s="7">
        <v>0.41355467707394178</v>
      </c>
      <c r="AA164" s="8">
        <v>0.81868699340126083</v>
      </c>
      <c r="AB164" s="7">
        <v>0.40565044417963919</v>
      </c>
    </row>
    <row r="165" spans="1:28">
      <c r="A165" s="8">
        <v>0.57004875799586385</v>
      </c>
      <c r="B165" s="7">
        <v>0.39123535951544819</v>
      </c>
      <c r="C165" s="8">
        <v>0.58531895367074716</v>
      </c>
      <c r="D165" s="7">
        <v>0.3933916325677097</v>
      </c>
      <c r="E165" s="8">
        <v>0.60159606539574872</v>
      </c>
      <c r="F165" s="7">
        <v>0.39494473762192128</v>
      </c>
      <c r="G165" s="8">
        <v>0.62774917138787345</v>
      </c>
      <c r="H165" s="7">
        <v>0.39348830757785008</v>
      </c>
      <c r="I165" s="8">
        <v>0.65081675229826252</v>
      </c>
      <c r="J165" s="7">
        <v>0.39298811948190632</v>
      </c>
      <c r="K165" s="8">
        <v>0.64987086170462582</v>
      </c>
      <c r="L165" s="7">
        <v>0.39316045319563475</v>
      </c>
      <c r="M165" s="8">
        <v>0.67197291233621903</v>
      </c>
      <c r="N165" s="7">
        <v>0.39273802543393432</v>
      </c>
      <c r="O165" s="8">
        <v>0.72303318890830814</v>
      </c>
      <c r="P165" s="7">
        <v>0.4054234680688748</v>
      </c>
      <c r="Q165" s="8">
        <v>0.74758985130482702</v>
      </c>
      <c r="R165" s="7">
        <v>0.39376151956302929</v>
      </c>
      <c r="S165" s="8">
        <v>0.77308790625109824</v>
      </c>
      <c r="T165" s="7">
        <v>0.39358077932667984</v>
      </c>
      <c r="U165" s="8">
        <v>0.80553987014259221</v>
      </c>
      <c r="V165" s="7">
        <v>0.40069059583330729</v>
      </c>
      <c r="W165" s="8">
        <v>0.82604480028364213</v>
      </c>
      <c r="X165" s="7">
        <v>0.40522381315662837</v>
      </c>
      <c r="Y165" s="8">
        <v>0.8301581191304539</v>
      </c>
      <c r="Z165" s="7">
        <v>0.41460549240155448</v>
      </c>
      <c r="AA165" s="8">
        <v>0.81903666706921141</v>
      </c>
      <c r="AB165" s="7">
        <v>0.40628303500686203</v>
      </c>
    </row>
    <row r="166" spans="1:28">
      <c r="A166" s="8">
        <v>0.57239203217958889</v>
      </c>
      <c r="B166" s="7">
        <v>0.39362071030912898</v>
      </c>
      <c r="C166" s="8">
        <v>0.58710103477243258</v>
      </c>
      <c r="D166" s="7">
        <v>0.39529991320265434</v>
      </c>
      <c r="E166" s="8">
        <v>0.60205853292042677</v>
      </c>
      <c r="F166" s="7">
        <v>0.3954575355017963</v>
      </c>
      <c r="G166" s="8">
        <v>0.62876793789673113</v>
      </c>
      <c r="H166" s="7">
        <v>0.394690440312639</v>
      </c>
      <c r="I166" s="8">
        <v>0.65154298256167142</v>
      </c>
      <c r="J166" s="7">
        <v>0.39390232881692938</v>
      </c>
      <c r="K166" s="8">
        <v>0.65028097362448178</v>
      </c>
      <c r="L166" s="7">
        <v>0.39367114944485454</v>
      </c>
      <c r="M166" s="8">
        <v>0.67231196631452872</v>
      </c>
      <c r="N166" s="7">
        <v>0.39317936787153168</v>
      </c>
      <c r="O166" s="8">
        <v>0.72343015391330312</v>
      </c>
      <c r="P166" s="7">
        <v>0.40598670508447521</v>
      </c>
      <c r="Q166" s="8">
        <v>0.7482406931465615</v>
      </c>
      <c r="R166" s="7">
        <v>0.39471565988050161</v>
      </c>
      <c r="S166" s="8">
        <v>0.77344138935516105</v>
      </c>
      <c r="T166" s="7">
        <v>0.39416082938752206</v>
      </c>
      <c r="U166" s="8">
        <v>0.80683131897004579</v>
      </c>
      <c r="V166" s="7">
        <v>0.40302760912191793</v>
      </c>
      <c r="W166" s="8">
        <v>0.82641744255249083</v>
      </c>
      <c r="X166" s="7">
        <v>0.40595307899399158</v>
      </c>
      <c r="Y166" s="8">
        <v>0.83129298886556624</v>
      </c>
      <c r="Z166" s="7">
        <v>0.41680379806692025</v>
      </c>
      <c r="AA166" s="8">
        <v>0.82014336620385919</v>
      </c>
      <c r="AB166" s="7">
        <v>0.4083006004358784</v>
      </c>
    </row>
    <row r="167" spans="1:28">
      <c r="A167" s="8">
        <v>0.57320065102419304</v>
      </c>
      <c r="B167" s="7">
        <v>0.39444665115663258</v>
      </c>
      <c r="C167" s="8">
        <v>0.58786987085172471</v>
      </c>
      <c r="D167" s="7">
        <v>0.39612585405015793</v>
      </c>
      <c r="E167" s="8">
        <v>0.6032312748004125</v>
      </c>
      <c r="F167" s="7">
        <v>0.3967647497693465</v>
      </c>
      <c r="G167" s="8">
        <v>0.6312895002512342</v>
      </c>
      <c r="H167" s="7">
        <v>0.39766634932043815</v>
      </c>
      <c r="I167" s="8">
        <v>0.65265946989592216</v>
      </c>
      <c r="J167" s="7">
        <v>0.39531882787855127</v>
      </c>
      <c r="K167" s="8">
        <v>0.65184785160835901</v>
      </c>
      <c r="L167" s="7">
        <v>0.39562356432355894</v>
      </c>
      <c r="M167" s="8">
        <v>0.67322069206720569</v>
      </c>
      <c r="N167" s="7">
        <v>0.39436678919173401</v>
      </c>
      <c r="O167" s="8">
        <v>0.72459471001800402</v>
      </c>
      <c r="P167" s="7">
        <v>0.40764068841013756</v>
      </c>
      <c r="Q167" s="8">
        <v>0.75026532898945719</v>
      </c>
      <c r="R167" s="7">
        <v>0.39768526399633508</v>
      </c>
      <c r="S167" s="8">
        <v>0.77701878642402733</v>
      </c>
      <c r="T167" s="7">
        <v>0.40003909033018747</v>
      </c>
      <c r="U167" s="8">
        <v>0.80754206115232707</v>
      </c>
      <c r="V167" s="7">
        <v>0.40431590871357109</v>
      </c>
      <c r="W167" s="8">
        <v>0.82701801164597522</v>
      </c>
      <c r="X167" s="7">
        <v>0.40712999216091778</v>
      </c>
      <c r="Y167" s="8">
        <v>0.83217727936316577</v>
      </c>
      <c r="Z167" s="7">
        <v>0.41851872868158418</v>
      </c>
      <c r="AA167" s="8">
        <v>0.82099772351627454</v>
      </c>
      <c r="AB167" s="7">
        <v>0.40987262016598697</v>
      </c>
    </row>
    <row r="168" spans="1:28">
      <c r="A168" s="8">
        <v>0.57425701691905884</v>
      </c>
      <c r="B168" s="7">
        <v>0.39552688931341845</v>
      </c>
      <c r="C168" s="8">
        <v>0.59008250015781372</v>
      </c>
      <c r="D168" s="7">
        <v>0.39851120484383873</v>
      </c>
      <c r="E168" s="8">
        <v>0.60564778599591473</v>
      </c>
      <c r="F168" s="7">
        <v>0.39945904026934548</v>
      </c>
      <c r="G168" s="8">
        <v>0.63206241058902524</v>
      </c>
      <c r="H168" s="7">
        <v>0.39858055865546121</v>
      </c>
      <c r="I168" s="8">
        <v>0.65317736743730259</v>
      </c>
      <c r="J168" s="7">
        <v>0.39597663827363683</v>
      </c>
      <c r="K168" s="8">
        <v>0.65331298426860784</v>
      </c>
      <c r="L168" s="7">
        <v>0.39745408462426024</v>
      </c>
      <c r="M168" s="8">
        <v>0.67413247236022777</v>
      </c>
      <c r="N168" s="7">
        <v>0.39556471866521248</v>
      </c>
      <c r="O168" s="8">
        <v>0.72526447087951218</v>
      </c>
      <c r="P168" s="7">
        <v>0.40859482872760988</v>
      </c>
      <c r="Q168" s="8">
        <v>0.75089398304113253</v>
      </c>
      <c r="R168" s="7">
        <v>0.39860787985397905</v>
      </c>
      <c r="S168" s="8">
        <v>0.77764062057567718</v>
      </c>
      <c r="T168" s="7">
        <v>0.40106258445928222</v>
      </c>
      <c r="U168" s="8">
        <v>0.80811207994513412</v>
      </c>
      <c r="V168" s="7">
        <v>0.40534991099594198</v>
      </c>
      <c r="W168" s="8">
        <v>0.82909286932738058</v>
      </c>
      <c r="X168" s="7">
        <v>0.41120505400139978</v>
      </c>
      <c r="Y168" s="8">
        <v>0.83277467479172884</v>
      </c>
      <c r="Z168" s="7">
        <v>0.41969564184851038</v>
      </c>
      <c r="AA168" s="8">
        <v>0.82141769240613272</v>
      </c>
      <c r="AB168" s="7">
        <v>0.41064602024710989</v>
      </c>
    </row>
    <row r="169" spans="1:28">
      <c r="A169" s="8">
        <v>0.57616329283357237</v>
      </c>
      <c r="B169" s="7">
        <v>0.39747930419212285</v>
      </c>
      <c r="C169" s="8">
        <v>0.59126246121424308</v>
      </c>
      <c r="D169" s="7">
        <v>0.39978689465156053</v>
      </c>
      <c r="E169" s="8">
        <v>0.60778176583675014</v>
      </c>
      <c r="F169" s="7">
        <v>0.40184439106302627</v>
      </c>
      <c r="G169" s="8">
        <v>0.63325481301869879</v>
      </c>
      <c r="H169" s="7">
        <v>0.3999970577170831</v>
      </c>
      <c r="I169" s="8">
        <v>0.65411193042273985</v>
      </c>
      <c r="J169" s="7">
        <v>0.39716405959383916</v>
      </c>
      <c r="K169" s="8">
        <v>0.6543586131329735</v>
      </c>
      <c r="L169" s="7">
        <v>0.39876129889181045</v>
      </c>
      <c r="M169" s="8">
        <v>0.67575748782383827</v>
      </c>
      <c r="N169" s="7">
        <v>0.39771889008681849</v>
      </c>
      <c r="O169" s="8">
        <v>0.72662845016207789</v>
      </c>
      <c r="P169" s="7">
        <v>0.41053883708369338</v>
      </c>
      <c r="Q169" s="8">
        <v>0.75238611192260907</v>
      </c>
      <c r="R169" s="7">
        <v>0.40080618551934483</v>
      </c>
      <c r="S169" s="8">
        <v>0.77859558016571084</v>
      </c>
      <c r="T169" s="7">
        <v>0.40263460418939079</v>
      </c>
      <c r="U169" s="8">
        <v>0.81075732340550444</v>
      </c>
      <c r="V169" s="7">
        <v>0.41018996639492605</v>
      </c>
      <c r="W169" s="8">
        <v>0.82974770671244491</v>
      </c>
      <c r="X169" s="7">
        <v>0.41249335359305295</v>
      </c>
      <c r="Y169" s="8">
        <v>0.83314328048169328</v>
      </c>
      <c r="Z169" s="7">
        <v>0.42042490768587359</v>
      </c>
      <c r="AA169" s="8">
        <v>0.82248293538427086</v>
      </c>
      <c r="AB169" s="7">
        <v>0.4126152481710561</v>
      </c>
    </row>
    <row r="170" spans="1:28">
      <c r="A170" s="8">
        <v>0.57863904287056234</v>
      </c>
      <c r="B170" s="7">
        <v>0.40003068380756646</v>
      </c>
      <c r="C170" s="8">
        <v>0.59365637397481785</v>
      </c>
      <c r="D170" s="7">
        <v>0.40237820524945345</v>
      </c>
      <c r="E170" s="8">
        <v>0.60998519472566004</v>
      </c>
      <c r="F170" s="7">
        <v>0.40430750219095041</v>
      </c>
      <c r="G170" s="8">
        <v>0.6341798468623373</v>
      </c>
      <c r="H170" s="7">
        <v>0.40110041381107642</v>
      </c>
      <c r="I170" s="8">
        <v>0.65541327636949476</v>
      </c>
      <c r="J170" s="7">
        <v>0.39881804291950151</v>
      </c>
      <c r="K170" s="8">
        <v>0.65488455819049873</v>
      </c>
      <c r="L170" s="7">
        <v>0.399419109286896</v>
      </c>
      <c r="M170" s="8">
        <v>0.67615610533887804</v>
      </c>
      <c r="N170" s="7">
        <v>0.39825060264259049</v>
      </c>
      <c r="O170" s="8">
        <v>0.72746000718675929</v>
      </c>
      <c r="P170" s="7">
        <v>0.41172625840389571</v>
      </c>
      <c r="Q170" s="8">
        <v>0.75480458103905423</v>
      </c>
      <c r="R170" s="7">
        <v>0.40437685600257278</v>
      </c>
      <c r="S170" s="8">
        <v>0.77917299759224279</v>
      </c>
      <c r="T170" s="7">
        <v>0.40358874450686311</v>
      </c>
      <c r="U170" s="8">
        <v>0.81099780008371991</v>
      </c>
      <c r="V170" s="7">
        <v>0.41063130883252341</v>
      </c>
      <c r="W170" s="8">
        <v>0.83057801157361755</v>
      </c>
      <c r="X170" s="7">
        <v>0.41414523528806008</v>
      </c>
      <c r="Y170" s="8">
        <v>0.83376428120074675</v>
      </c>
      <c r="Z170" s="7">
        <v>0.42165436161918046</v>
      </c>
      <c r="AA170" s="8">
        <v>0.82314623388842456</v>
      </c>
      <c r="AB170" s="7">
        <v>0.41384470210436297</v>
      </c>
    </row>
    <row r="171" spans="1:28">
      <c r="A171" s="8">
        <v>0.58077069978218887</v>
      </c>
      <c r="B171" s="7">
        <v>0.40222898947293223</v>
      </c>
      <c r="C171" s="8">
        <v>0.59578807316729721</v>
      </c>
      <c r="D171" s="7">
        <v>0.40468579570889091</v>
      </c>
      <c r="E171" s="8">
        <v>0.61162198251778011</v>
      </c>
      <c r="F171" s="7">
        <v>0.40613802249165171</v>
      </c>
      <c r="G171" s="8">
        <v>0.63527544342465336</v>
      </c>
      <c r="H171" s="7">
        <v>0.40240762807862662</v>
      </c>
      <c r="I171" s="8">
        <v>0.65666327270166513</v>
      </c>
      <c r="J171" s="7">
        <v>0.40040687569485189</v>
      </c>
      <c r="K171" s="8">
        <v>0.65587540111137221</v>
      </c>
      <c r="L171" s="7">
        <v>0.40066117300413423</v>
      </c>
      <c r="M171" s="8">
        <v>0.67705719474069215</v>
      </c>
      <c r="N171" s="7">
        <v>0.39945273537737941</v>
      </c>
      <c r="O171" s="8">
        <v>0.72944483221173417</v>
      </c>
      <c r="P171" s="7">
        <v>0.41456976468041568</v>
      </c>
      <c r="Q171" s="8">
        <v>0.75553492912850062</v>
      </c>
      <c r="R171" s="7">
        <v>0.40545709415935866</v>
      </c>
      <c r="S171" s="8">
        <v>0.78017052321051439</v>
      </c>
      <c r="T171" s="7">
        <v>0.40524062620187024</v>
      </c>
      <c r="U171" s="8">
        <v>0.81184214042056535</v>
      </c>
      <c r="V171" s="7">
        <v>0.41218651551739022</v>
      </c>
      <c r="W171" s="8">
        <v>0.83167423106353178</v>
      </c>
      <c r="X171" s="7">
        <v>0.41634354095342585</v>
      </c>
      <c r="Y171" s="8">
        <v>0.83459409795106088</v>
      </c>
      <c r="Z171" s="7">
        <v>0.42330624331418759</v>
      </c>
      <c r="AA171" s="8">
        <v>0.82354277103764695</v>
      </c>
      <c r="AB171" s="7">
        <v>0.41458237446434709</v>
      </c>
    </row>
    <row r="172" spans="1:28">
      <c r="A172" s="8">
        <v>0.58354581083824508</v>
      </c>
      <c r="B172" s="7">
        <v>0.40510402020928055</v>
      </c>
      <c r="C172" s="8">
        <v>0.59754263803035534</v>
      </c>
      <c r="D172" s="7">
        <v>0.40658777145186986</v>
      </c>
      <c r="E172" s="8">
        <v>0.61234646236019386</v>
      </c>
      <c r="F172" s="7">
        <v>0.40694925192456871</v>
      </c>
      <c r="G172" s="8">
        <v>0.63580864399565429</v>
      </c>
      <c r="H172" s="7">
        <v>0.40304442216715991</v>
      </c>
      <c r="I172" s="8">
        <v>0.65751127490823147</v>
      </c>
      <c r="J172" s="7">
        <v>0.40149341874360345</v>
      </c>
      <c r="K172" s="8">
        <v>0.65628394771855703</v>
      </c>
      <c r="L172" s="7">
        <v>0.40117607251466447</v>
      </c>
      <c r="M172" s="8">
        <v>0.67766810280971868</v>
      </c>
      <c r="N172" s="7">
        <v>0.40026816807160687</v>
      </c>
      <c r="O172" s="8">
        <v>0.73124904756619002</v>
      </c>
      <c r="P172" s="7">
        <v>0.41715687201699814</v>
      </c>
      <c r="Q172" s="8">
        <v>0.75597498696467336</v>
      </c>
      <c r="R172" s="7">
        <v>0.40611070129313376</v>
      </c>
      <c r="S172" s="8">
        <v>0.78115879534438637</v>
      </c>
      <c r="T172" s="7">
        <v>0.40687989811294606</v>
      </c>
      <c r="U172" s="8">
        <v>0.81240859659591735</v>
      </c>
      <c r="V172" s="7">
        <v>0.41323733084500291</v>
      </c>
      <c r="W172" s="8">
        <v>0.83213732048501365</v>
      </c>
      <c r="X172" s="7">
        <v>0.41727246170303545</v>
      </c>
      <c r="Y172" s="8">
        <v>0.83517878283859071</v>
      </c>
      <c r="Z172" s="7">
        <v>0.42447264832783771</v>
      </c>
      <c r="AA172" s="8">
        <v>0.82410152792973301</v>
      </c>
      <c r="AB172" s="7">
        <v>0.41562688489999411</v>
      </c>
    </row>
    <row r="173" spans="1:28">
      <c r="A173" s="8">
        <v>0.58457809021433538</v>
      </c>
      <c r="B173" s="7">
        <v>0.40617375021279029</v>
      </c>
      <c r="C173" s="8">
        <v>0.598591492302737</v>
      </c>
      <c r="D173" s="7">
        <v>0.40772685526700203</v>
      </c>
      <c r="E173" s="8">
        <v>0.61381909785686506</v>
      </c>
      <c r="F173" s="7">
        <v>0.40860323525023107</v>
      </c>
      <c r="G173" s="8">
        <v>0.63715316993117543</v>
      </c>
      <c r="H173" s="7">
        <v>0.40466057614102824</v>
      </c>
      <c r="I173" s="8">
        <v>0.65853093154069442</v>
      </c>
      <c r="J173" s="7">
        <v>0.40280063301115365</v>
      </c>
      <c r="K173" s="8">
        <v>0.65664240432026322</v>
      </c>
      <c r="L173" s="7">
        <v>0.40162792310553791</v>
      </c>
      <c r="M173" s="8">
        <v>0.6786440284499885</v>
      </c>
      <c r="N173" s="7">
        <v>0.40157538233915707</v>
      </c>
      <c r="O173" s="8">
        <v>0.73201852001663059</v>
      </c>
      <c r="P173" s="7">
        <v>0.41826232974164668</v>
      </c>
      <c r="Q173" s="8">
        <v>0.75907018367792201</v>
      </c>
      <c r="R173" s="7">
        <v>0.4107153740587326</v>
      </c>
      <c r="S173" s="8">
        <v>0.78203602566546382</v>
      </c>
      <c r="T173" s="7">
        <v>0.40833632815701726</v>
      </c>
      <c r="U173" s="8">
        <v>0.81304274250291519</v>
      </c>
      <c r="V173" s="7">
        <v>0.41441424401192911</v>
      </c>
      <c r="W173" s="8">
        <v>0.83346146679956357</v>
      </c>
      <c r="X173" s="7">
        <v>0.41993522774320602</v>
      </c>
      <c r="Y173" s="8">
        <v>0.83550199373915068</v>
      </c>
      <c r="Z173" s="7">
        <v>0.4251178489389919</v>
      </c>
      <c r="AA173" s="8">
        <v>0.8247558142259499</v>
      </c>
      <c r="AB173" s="7">
        <v>0.4168500339413353</v>
      </c>
    </row>
    <row r="174" spans="1:28">
      <c r="A174" s="8">
        <v>0.58537466579955177</v>
      </c>
      <c r="B174" s="7">
        <v>0.40699969106029388</v>
      </c>
      <c r="C174" s="8">
        <v>0.60085106107471964</v>
      </c>
      <c r="D174" s="7">
        <v>0.41018996639492616</v>
      </c>
      <c r="E174" s="8">
        <v>0.61587257993743227</v>
      </c>
      <c r="F174" s="7">
        <v>0.41091082570966853</v>
      </c>
      <c r="G174" s="8">
        <v>0.63891718795857921</v>
      </c>
      <c r="H174" s="7">
        <v>0.40678532473346113</v>
      </c>
      <c r="I174" s="8">
        <v>0.6613111463874819</v>
      </c>
      <c r="J174" s="7">
        <v>0.40637130349438161</v>
      </c>
      <c r="K174" s="8">
        <v>0.65795257102606275</v>
      </c>
      <c r="L174" s="7">
        <v>0.40327980480054504</v>
      </c>
      <c r="M174" s="8">
        <v>0.67935573635040436</v>
      </c>
      <c r="N174" s="7">
        <v>0.40252952265662939</v>
      </c>
      <c r="O174" s="8">
        <v>0.73354429546236966</v>
      </c>
      <c r="P174" s="7">
        <v>0.42047534682159904</v>
      </c>
      <c r="Q174" s="8">
        <v>0.76017032826835385</v>
      </c>
      <c r="R174" s="7">
        <v>0.41235464596980842</v>
      </c>
      <c r="S174" s="8">
        <v>0.7849453211606825</v>
      </c>
      <c r="T174" s="7">
        <v>0.41317638355600134</v>
      </c>
      <c r="U174" s="8">
        <v>0.81345778743642783</v>
      </c>
      <c r="V174" s="7">
        <v>0.41518554246239681</v>
      </c>
      <c r="W174" s="8">
        <v>0.83377441394767438</v>
      </c>
      <c r="X174" s="7">
        <v>0.42056781857042885</v>
      </c>
      <c r="Y174" s="8">
        <v>0.83575983614296823</v>
      </c>
      <c r="Z174" s="7">
        <v>0.42563274844952215</v>
      </c>
      <c r="AA174" s="8">
        <v>0.82510008056913842</v>
      </c>
      <c r="AB174" s="7">
        <v>0.41749523455248949</v>
      </c>
    </row>
    <row r="175" spans="1:28">
      <c r="A175" s="8">
        <v>0.58589596688447743</v>
      </c>
      <c r="B175" s="7">
        <v>0.40754191176934201</v>
      </c>
      <c r="C175" s="8">
        <v>0.60248584936963545</v>
      </c>
      <c r="D175" s="7">
        <v>0.4119721491905573</v>
      </c>
      <c r="E175" s="8">
        <v>0.61683381789828196</v>
      </c>
      <c r="F175" s="7">
        <v>0.4119910638664544</v>
      </c>
      <c r="G175" s="8">
        <v>0.63990522244605363</v>
      </c>
      <c r="H175" s="7">
        <v>0.40798325420693959</v>
      </c>
      <c r="I175" s="8">
        <v>0.66161337554760757</v>
      </c>
      <c r="J175" s="7">
        <v>0.4067601051655983</v>
      </c>
      <c r="K175" s="8">
        <v>0.66159818423730166</v>
      </c>
      <c r="L175" s="7">
        <v>0.40788447756614388</v>
      </c>
      <c r="M175" s="8">
        <v>0.6810021335964308</v>
      </c>
      <c r="N175" s="7">
        <v>0.40474253973658175</v>
      </c>
      <c r="O175" s="8">
        <v>0.733745599990969</v>
      </c>
      <c r="P175" s="7">
        <v>0.42076747348267535</v>
      </c>
      <c r="Q175" s="8">
        <v>0.76052533290929991</v>
      </c>
      <c r="R175" s="7">
        <v>0.41288635852558042</v>
      </c>
      <c r="S175" s="8">
        <v>0.78599466629159154</v>
      </c>
      <c r="T175" s="7">
        <v>0.4149291435224593</v>
      </c>
      <c r="U175" s="8">
        <v>0.81382829965175241</v>
      </c>
      <c r="V175" s="7">
        <v>0.41587697894796594</v>
      </c>
      <c r="W175" s="8">
        <v>0.83415429198873381</v>
      </c>
      <c r="X175" s="7">
        <v>0.42133911702089655</v>
      </c>
      <c r="Y175" s="8">
        <v>0.83611209970874711</v>
      </c>
      <c r="Z175" s="7">
        <v>0.42633679471902264</v>
      </c>
      <c r="AA175" s="8">
        <v>0.82539387854788038</v>
      </c>
      <c r="AB175" s="7">
        <v>0.4180584715680899</v>
      </c>
    </row>
    <row r="176" spans="1:28">
      <c r="A176" s="8">
        <v>0.5893695869850214</v>
      </c>
      <c r="B176" s="7">
        <v>0.41116091975764013</v>
      </c>
      <c r="C176" s="8">
        <v>0.60357840590336631</v>
      </c>
      <c r="D176" s="7">
        <v>0.41316587540272531</v>
      </c>
      <c r="E176" s="8">
        <v>0.61778558553439422</v>
      </c>
      <c r="F176" s="7">
        <v>0.41306079386996414</v>
      </c>
      <c r="G176" s="8">
        <v>0.64084408569931472</v>
      </c>
      <c r="H176" s="7">
        <v>0.40912233802207176</v>
      </c>
      <c r="I176" s="8">
        <v>0.66246577914970972</v>
      </c>
      <c r="J176" s="7">
        <v>0.40785925799828116</v>
      </c>
      <c r="K176" s="8">
        <v>0.66371448696877222</v>
      </c>
      <c r="L176" s="7">
        <v>0.41055775175959058</v>
      </c>
      <c r="M176" s="8">
        <v>0.68138242386939984</v>
      </c>
      <c r="N176" s="7">
        <v>0.40525743924711199</v>
      </c>
      <c r="O176" s="8">
        <v>0.73695518434415119</v>
      </c>
      <c r="P176" s="7">
        <v>0.42543099190662048</v>
      </c>
      <c r="Q176" s="8">
        <v>0.76120760745361815</v>
      </c>
      <c r="R176" s="7">
        <v>0.41390985265467517</v>
      </c>
      <c r="S176" s="8">
        <v>0.78631298615493606</v>
      </c>
      <c r="T176" s="7">
        <v>0.4154608560782313</v>
      </c>
      <c r="U176" s="8">
        <v>0.8146690773711428</v>
      </c>
      <c r="V176" s="7">
        <v>0.4174489986780745</v>
      </c>
      <c r="W176" s="8">
        <v>0.83653486104603936</v>
      </c>
      <c r="X176" s="7">
        <v>0.42617917241988063</v>
      </c>
      <c r="Y176" s="8">
        <v>0.83654062652072558</v>
      </c>
      <c r="Z176" s="7">
        <v>0.4271963616570098</v>
      </c>
      <c r="AA176" s="8">
        <v>0.82552365434217134</v>
      </c>
      <c r="AB176" s="7">
        <v>0.41830856561606172</v>
      </c>
    </row>
    <row r="177" spans="1:28">
      <c r="A177" s="8">
        <v>0.59059111758006166</v>
      </c>
      <c r="B177" s="7">
        <v>0.41243660956536193</v>
      </c>
      <c r="C177" s="8">
        <v>0.60544303572093361</v>
      </c>
      <c r="D177" s="7">
        <v>0.41520445713829396</v>
      </c>
      <c r="E177" s="8">
        <v>0.61862844443602594</v>
      </c>
      <c r="F177" s="7">
        <v>0.41400862929547078</v>
      </c>
      <c r="G177" s="8">
        <v>0.64220551424659666</v>
      </c>
      <c r="H177" s="7">
        <v>0.41077632134773412</v>
      </c>
      <c r="I177" s="8">
        <v>0.66269171745388133</v>
      </c>
      <c r="J177" s="7">
        <v>0.40815138465935746</v>
      </c>
      <c r="K177" s="8">
        <v>0.66546137590983823</v>
      </c>
      <c r="L177" s="7">
        <v>0.41277076883954295</v>
      </c>
      <c r="M177" s="8">
        <v>0.68304103927680682</v>
      </c>
      <c r="N177" s="7">
        <v>0.40751879383213452</v>
      </c>
      <c r="O177" s="8">
        <v>0.73975651558793099</v>
      </c>
      <c r="P177" s="7">
        <v>0.42950605374710249</v>
      </c>
      <c r="Q177" s="8">
        <v>0.76158295090211847</v>
      </c>
      <c r="R177" s="7">
        <v>0.41447308967027557</v>
      </c>
      <c r="S177" s="8">
        <v>0.78763438372719186</v>
      </c>
      <c r="T177" s="7">
        <v>0.41767387315818366</v>
      </c>
      <c r="U177" s="8">
        <v>0.8152105952243095</v>
      </c>
      <c r="V177" s="7">
        <v>0.41846198465389312</v>
      </c>
      <c r="W177" s="8">
        <v>0.83724939355184158</v>
      </c>
      <c r="X177" s="7">
        <v>0.42763560246395182</v>
      </c>
      <c r="Y177" s="8">
        <v>0.83855978675343745</v>
      </c>
      <c r="Z177" s="7">
        <v>0.43127142349749181</v>
      </c>
      <c r="AA177" s="8">
        <v>0.82580663767138907</v>
      </c>
      <c r="AB177" s="7">
        <v>0.41885498958642031</v>
      </c>
    </row>
    <row r="178" spans="1:28">
      <c r="A178" s="8">
        <v>0.59096273815545419</v>
      </c>
      <c r="B178" s="7">
        <v>0.41282541123657862</v>
      </c>
      <c r="C178" s="8">
        <v>0.60695319164089045</v>
      </c>
      <c r="D178" s="7">
        <v>0.41685844046395631</v>
      </c>
      <c r="E178" s="8">
        <v>0.61959283917178809</v>
      </c>
      <c r="F178" s="7">
        <v>0.41509517234422233</v>
      </c>
      <c r="G178" s="8">
        <v>0.6438788728109196</v>
      </c>
      <c r="H178" s="7">
        <v>0.41281280145264754</v>
      </c>
      <c r="I178" s="8">
        <v>0.66477651180601061</v>
      </c>
      <c r="J178" s="7">
        <v>0.41086038657394297</v>
      </c>
      <c r="K178" s="8">
        <v>0.66569147687250552</v>
      </c>
      <c r="L178" s="7">
        <v>0.41306289550061925</v>
      </c>
      <c r="M178" s="8">
        <v>0.68384896519809435</v>
      </c>
      <c r="N178" s="7">
        <v>0.40862425155678306</v>
      </c>
      <c r="O178" s="8">
        <v>0.74089097008087879</v>
      </c>
      <c r="P178" s="7">
        <v>0.43115793544210962</v>
      </c>
      <c r="Q178" s="8">
        <v>0.76262762601740253</v>
      </c>
      <c r="R178" s="7">
        <v>0.41604510940038414</v>
      </c>
      <c r="S178" s="8">
        <v>0.79084719351071586</v>
      </c>
      <c r="T178" s="7">
        <v>0.42307716557276814</v>
      </c>
      <c r="U178" s="8">
        <v>0.81536556908360391</v>
      </c>
      <c r="V178" s="7">
        <v>0.4187520096843142</v>
      </c>
      <c r="W178" s="8">
        <v>0.837580430130479</v>
      </c>
      <c r="X178" s="7">
        <v>0.4283228356882105</v>
      </c>
      <c r="Y178" s="8">
        <v>0.83868326058061771</v>
      </c>
      <c r="Z178" s="7">
        <v>0.43152151754546364</v>
      </c>
      <c r="AA178" s="8">
        <v>0.82641586292792157</v>
      </c>
      <c r="AB178" s="7">
        <v>0.42003190275334651</v>
      </c>
    </row>
    <row r="179" spans="1:28">
      <c r="A179" s="8">
        <v>0.59169737697810521</v>
      </c>
      <c r="B179" s="7">
        <v>0.41359881131770154</v>
      </c>
      <c r="C179" s="8">
        <v>0.60873365414030367</v>
      </c>
      <c r="D179" s="7">
        <v>0.41881085534266072</v>
      </c>
      <c r="E179" s="8">
        <v>0.62152636380568116</v>
      </c>
      <c r="F179" s="7">
        <v>0.41727666496434629</v>
      </c>
      <c r="G179" s="8">
        <v>0.64553379216241247</v>
      </c>
      <c r="H179" s="7">
        <v>0.41483036688166391</v>
      </c>
      <c r="I179" s="8">
        <v>0.66562451401257694</v>
      </c>
      <c r="J179" s="7">
        <v>0.41196374266793628</v>
      </c>
      <c r="K179" s="8">
        <v>0.6661923769272915</v>
      </c>
      <c r="L179" s="7">
        <v>0.41369968958915254</v>
      </c>
      <c r="M179" s="8">
        <v>0.68584816185398356</v>
      </c>
      <c r="N179" s="7">
        <v>0.41136057466988651</v>
      </c>
      <c r="O179" s="8">
        <v>0.74327464146158329</v>
      </c>
      <c r="P179" s="7">
        <v>0.43462982928454197</v>
      </c>
      <c r="Q179" s="8">
        <v>0.76316752890884132</v>
      </c>
      <c r="R179" s="7">
        <v>0.4168605420946116</v>
      </c>
      <c r="S179" s="8">
        <v>0.79122288497733761</v>
      </c>
      <c r="T179" s="7">
        <v>0.42370975639999098</v>
      </c>
      <c r="U179" s="8">
        <v>0.81580555233930185</v>
      </c>
      <c r="V179" s="7">
        <v>0.41957795053181779</v>
      </c>
      <c r="W179" s="8">
        <v>0.84040057234958176</v>
      </c>
      <c r="X179" s="7">
        <v>0.43420109663087592</v>
      </c>
      <c r="Y179" s="8">
        <v>0.83918623484721944</v>
      </c>
      <c r="Z179" s="7">
        <v>0.43254501167455839</v>
      </c>
      <c r="AA179" s="8">
        <v>0.82754779624479258</v>
      </c>
      <c r="AB179" s="7">
        <v>0.42223020841871228</v>
      </c>
    </row>
    <row r="180" spans="1:28">
      <c r="A180" s="8">
        <v>0.60287180122428319</v>
      </c>
      <c r="B180" s="7">
        <v>0.42537634950958464</v>
      </c>
      <c r="C180" s="8">
        <v>0.60970805270816442</v>
      </c>
      <c r="D180" s="7">
        <v>0.41988058534617045</v>
      </c>
      <c r="E180" s="8">
        <v>0.62258230501390521</v>
      </c>
      <c r="F180" s="7">
        <v>0.41847459443782475</v>
      </c>
      <c r="G180" s="8">
        <v>0.64619760382429259</v>
      </c>
      <c r="H180" s="7">
        <v>0.41564159631458092</v>
      </c>
      <c r="I180" s="8">
        <v>0.67465324338837107</v>
      </c>
      <c r="J180" s="7">
        <v>0.42374128085981938</v>
      </c>
      <c r="K180" s="8">
        <v>0.66730531423651906</v>
      </c>
      <c r="L180" s="7">
        <v>0.41511618865077443</v>
      </c>
      <c r="M180" s="8">
        <v>0.68705470529031087</v>
      </c>
      <c r="N180" s="7">
        <v>0.41301245636489364</v>
      </c>
      <c r="O180" s="8">
        <v>0.74372240293641179</v>
      </c>
      <c r="P180" s="7">
        <v>0.43528343641831707</v>
      </c>
      <c r="Q180" s="8">
        <v>0.76354657032235151</v>
      </c>
      <c r="R180" s="7">
        <v>0.41744059215545382</v>
      </c>
      <c r="S180" s="8">
        <v>0.79177439264755078</v>
      </c>
      <c r="T180" s="7">
        <v>0.42463867714960057</v>
      </c>
      <c r="U180" s="8">
        <v>0.81611371874916316</v>
      </c>
      <c r="V180" s="7">
        <v>0.42015800059266001</v>
      </c>
      <c r="W180" s="8">
        <v>0.84109701542485726</v>
      </c>
      <c r="X180" s="7">
        <v>0.43565332341363666</v>
      </c>
      <c r="Y180" s="8">
        <v>0.83971463019588777</v>
      </c>
      <c r="Z180" s="7">
        <v>0.43362524983134426</v>
      </c>
      <c r="AA180" s="8">
        <v>0.82802364082385937</v>
      </c>
      <c r="AB180" s="7">
        <v>0.42315912916832188</v>
      </c>
    </row>
    <row r="181" spans="1:28">
      <c r="A181" s="8">
        <v>0.60354106235311511</v>
      </c>
      <c r="B181" s="7">
        <v>0.42608249740974036</v>
      </c>
      <c r="C181" s="8">
        <v>0.61215214213917712</v>
      </c>
      <c r="D181" s="7">
        <v>0.42257487584616943</v>
      </c>
      <c r="E181" s="8">
        <v>0.62330047130649402</v>
      </c>
      <c r="F181" s="7">
        <v>0.41929002713205221</v>
      </c>
      <c r="G181" s="8">
        <v>0.64804306170836223</v>
      </c>
      <c r="H181" s="7">
        <v>0.41791135742222435</v>
      </c>
      <c r="I181" s="8">
        <v>0.67611450670626039</v>
      </c>
      <c r="J181" s="7">
        <v>0.42564956149476402</v>
      </c>
      <c r="K181" s="8">
        <v>0.66907098692963951</v>
      </c>
      <c r="L181" s="7">
        <v>0.41738174649710741</v>
      </c>
      <c r="M181" s="8">
        <v>0.68738765018793035</v>
      </c>
      <c r="N181" s="7">
        <v>0.41346851021707753</v>
      </c>
      <c r="O181" s="8">
        <v>0.74615498943621517</v>
      </c>
      <c r="P181" s="7">
        <v>0.43884570037892412</v>
      </c>
      <c r="Q181" s="8">
        <v>0.76523654033185529</v>
      </c>
      <c r="R181" s="7">
        <v>0.42002769949203628</v>
      </c>
      <c r="S181" s="8">
        <v>0.79194650745738238</v>
      </c>
      <c r="T181" s="7">
        <v>0.42493080381067688</v>
      </c>
      <c r="U181" s="8">
        <v>0.81665701791105738</v>
      </c>
      <c r="V181" s="7">
        <v>0.42118149472175476</v>
      </c>
      <c r="W181" s="8">
        <v>0.84161437313791909</v>
      </c>
      <c r="X181" s="7">
        <v>0.43673356157042253</v>
      </c>
      <c r="Y181" s="8">
        <v>0.83991981464399612</v>
      </c>
      <c r="Z181" s="7">
        <v>0.43404767759304458</v>
      </c>
      <c r="AA181" s="8">
        <v>0.82881851756389147</v>
      </c>
      <c r="AB181" s="7">
        <v>0.42471433585318868</v>
      </c>
    </row>
    <row r="182" spans="1:28">
      <c r="A182" s="8">
        <v>0.60510840653914566</v>
      </c>
      <c r="B182" s="7">
        <v>0.42773648073540271</v>
      </c>
      <c r="C182" s="8">
        <v>0.61298086650254036</v>
      </c>
      <c r="D182" s="7">
        <v>0.42348908518119249</v>
      </c>
      <c r="E182" s="8">
        <v>0.62426960120462494</v>
      </c>
      <c r="F182" s="7">
        <v>0.42039338322604553</v>
      </c>
      <c r="G182" s="8">
        <v>0.64861006750288486</v>
      </c>
      <c r="H182" s="7">
        <v>0.41860909879975916</v>
      </c>
      <c r="I182" s="8">
        <v>0.67766819933040179</v>
      </c>
      <c r="J182" s="7">
        <v>0.42768604159967744</v>
      </c>
      <c r="K182" s="8">
        <v>0.6699569539015422</v>
      </c>
      <c r="L182" s="7">
        <v>0.41852083031223958</v>
      </c>
      <c r="M182" s="8">
        <v>0.68786721302211618</v>
      </c>
      <c r="N182" s="7">
        <v>0.41412632061216309</v>
      </c>
      <c r="O182" s="8">
        <v>0.74685673326021107</v>
      </c>
      <c r="P182" s="7">
        <v>0.43988600755326068</v>
      </c>
      <c r="Q182" s="8">
        <v>0.76657335468291787</v>
      </c>
      <c r="R182" s="7">
        <v>0.42207678938088106</v>
      </c>
      <c r="S182" s="8">
        <v>0.79233145240840364</v>
      </c>
      <c r="T182" s="7">
        <v>0.42558441094445199</v>
      </c>
      <c r="U182" s="8">
        <v>0.81804822002725219</v>
      </c>
      <c r="V182" s="7">
        <v>0.42380432977947602</v>
      </c>
      <c r="W182" s="8">
        <v>0.84243563328382842</v>
      </c>
      <c r="X182" s="7">
        <v>0.43844849218508647</v>
      </c>
      <c r="Y182" s="8">
        <v>0.84224947523623472</v>
      </c>
      <c r="Z182" s="7">
        <v>0.43888773299202866</v>
      </c>
      <c r="AA182" s="8">
        <v>0.82947280386010835</v>
      </c>
      <c r="AB182" s="7">
        <v>0.42600263544484185</v>
      </c>
    </row>
    <row r="183" spans="1:28">
      <c r="A183" s="8">
        <v>0.60762716821680607</v>
      </c>
      <c r="B183" s="7">
        <v>0.43039924677557329</v>
      </c>
      <c r="C183" s="8">
        <v>0.61448616661568067</v>
      </c>
      <c r="D183" s="7">
        <v>0.42515567829078621</v>
      </c>
      <c r="E183" s="8">
        <v>0.62597268126990702</v>
      </c>
      <c r="F183" s="7">
        <v>0.42233739158212902</v>
      </c>
      <c r="G183" s="8">
        <v>0.65002681368865689</v>
      </c>
      <c r="H183" s="7">
        <v>0.42035345224359622</v>
      </c>
      <c r="I183" s="8">
        <v>0.67914853536227959</v>
      </c>
      <c r="J183" s="7">
        <v>0.42963004995576093</v>
      </c>
      <c r="K183" s="8">
        <v>0.67058777490803823</v>
      </c>
      <c r="L183" s="7">
        <v>0.41933205974515658</v>
      </c>
      <c r="M183" s="8">
        <v>0.69028335443511601</v>
      </c>
      <c r="N183" s="7">
        <v>0.41744059215545354</v>
      </c>
      <c r="O183" s="8">
        <v>0.74756412113641069</v>
      </c>
      <c r="P183" s="7">
        <v>0.44093682288087338</v>
      </c>
      <c r="Q183" s="8">
        <v>0.76725193126222624</v>
      </c>
      <c r="R183" s="7">
        <v>0.42312760470849375</v>
      </c>
      <c r="S183" s="8">
        <v>0.7933548877829939</v>
      </c>
      <c r="T183" s="7">
        <v>0.42732876438828904</v>
      </c>
      <c r="U183" s="8">
        <v>0.81881596408881419</v>
      </c>
      <c r="V183" s="7">
        <v>0.42525655656223676</v>
      </c>
      <c r="W183" s="8">
        <v>0.84308866172584007</v>
      </c>
      <c r="X183" s="7">
        <v>0.43981875537229342</v>
      </c>
      <c r="Y183" s="8">
        <v>0.84321184477160993</v>
      </c>
      <c r="Z183" s="7">
        <v>0.44090529842104503</v>
      </c>
      <c r="AA183" s="8">
        <v>0.8296872944090059</v>
      </c>
      <c r="AB183" s="7">
        <v>0.42642506320654217</v>
      </c>
    </row>
    <row r="184" spans="1:28">
      <c r="A184" s="8">
        <v>0.60953516459694634</v>
      </c>
      <c r="B184" s="7">
        <v>0.43241681220458966</v>
      </c>
      <c r="C184" s="8">
        <v>0.61497498450188326</v>
      </c>
      <c r="D184" s="7">
        <v>0.42569789899983435</v>
      </c>
      <c r="E184" s="8">
        <v>0.62767733972264539</v>
      </c>
      <c r="F184" s="7">
        <v>0.42428980646083342</v>
      </c>
      <c r="G184" s="8">
        <v>0.65218420158976742</v>
      </c>
      <c r="H184" s="7">
        <v>0.42301621828376679</v>
      </c>
      <c r="I184" s="8">
        <v>0.682248584951336</v>
      </c>
      <c r="J184" s="7">
        <v>0.43370511179624294</v>
      </c>
      <c r="K184" s="8">
        <v>0.67103858495734559</v>
      </c>
      <c r="L184" s="7">
        <v>0.4199121098059988</v>
      </c>
      <c r="M184" s="8">
        <v>0.69156473410989905</v>
      </c>
      <c r="N184" s="7">
        <v>0.41919965701387718</v>
      </c>
      <c r="O184" s="8">
        <v>0.74814545851339387</v>
      </c>
      <c r="P184" s="7">
        <v>0.441800593080171</v>
      </c>
      <c r="Q184" s="8">
        <v>0.76754222151549989</v>
      </c>
      <c r="R184" s="7">
        <v>0.42357945529936719</v>
      </c>
      <c r="S184" s="8">
        <v>0.79483729598380193</v>
      </c>
      <c r="T184" s="7">
        <v>0.42985912769718043</v>
      </c>
      <c r="U184" s="8">
        <v>0.82190653473106501</v>
      </c>
      <c r="V184" s="7">
        <v>0.43113481750490218</v>
      </c>
      <c r="W184" s="8">
        <v>0.84356984057784867</v>
      </c>
      <c r="X184" s="7">
        <v>0.44083594460942249</v>
      </c>
      <c r="Y184" s="8">
        <v>0.84370937166348314</v>
      </c>
      <c r="Z184" s="7">
        <v>0.44194980885669205</v>
      </c>
      <c r="AA184" s="8">
        <v>0.8304208881350672</v>
      </c>
      <c r="AB184" s="7">
        <v>0.42787728998930291</v>
      </c>
    </row>
    <row r="185" spans="1:28">
      <c r="A185" s="8">
        <v>0.61015281175697378</v>
      </c>
      <c r="B185" s="7">
        <v>0.43307041933836476</v>
      </c>
      <c r="C185" s="8">
        <v>0.6154006768994702</v>
      </c>
      <c r="D185" s="7">
        <v>0.42617076589726005</v>
      </c>
      <c r="E185" s="8">
        <v>0.62933780332660905</v>
      </c>
      <c r="F185" s="7">
        <v>0.42619178220381237</v>
      </c>
      <c r="G185" s="8">
        <v>0.65249920480894663</v>
      </c>
      <c r="H185" s="7">
        <v>0.42340501995498347</v>
      </c>
      <c r="I185" s="8">
        <v>0.68273273846027527</v>
      </c>
      <c r="J185" s="7">
        <v>0.43434190588477622</v>
      </c>
      <c r="K185" s="8">
        <v>0.67251937074430657</v>
      </c>
      <c r="L185" s="7">
        <v>0.42182039044094344</v>
      </c>
      <c r="M185" s="8">
        <v>0.69223673298582822</v>
      </c>
      <c r="N185" s="7">
        <v>0.42012227287152115</v>
      </c>
      <c r="O185" s="8">
        <v>0.74849162704855532</v>
      </c>
      <c r="P185" s="7">
        <v>0.44231549259070124</v>
      </c>
      <c r="Q185" s="8">
        <v>0.7685517659631903</v>
      </c>
      <c r="R185" s="7">
        <v>0.42516828807471757</v>
      </c>
      <c r="S185" s="8">
        <v>0.79584037369271321</v>
      </c>
      <c r="T185" s="7">
        <v>0.43157195668118914</v>
      </c>
      <c r="U185" s="8">
        <v>0.82326567329016442</v>
      </c>
      <c r="V185" s="7">
        <v>0.43372192484148464</v>
      </c>
      <c r="W185" s="8">
        <v>0.84482705599944996</v>
      </c>
      <c r="X185" s="7">
        <v>0.4435092188028692</v>
      </c>
      <c r="Y185" s="8">
        <v>0.84401987202300988</v>
      </c>
      <c r="Z185" s="7">
        <v>0.44260341599046715</v>
      </c>
      <c r="AA185" s="8">
        <v>0.83093458398746889</v>
      </c>
      <c r="AB185" s="7">
        <v>0.42889447922643198</v>
      </c>
    </row>
    <row r="186" spans="1:28">
      <c r="A186" s="8">
        <v>0.61095454873907062</v>
      </c>
      <c r="B186" s="7">
        <v>0.43392157975373102</v>
      </c>
      <c r="C186" s="8">
        <v>0.61587816456976741</v>
      </c>
      <c r="D186" s="7">
        <v>0.42670247845303205</v>
      </c>
      <c r="E186" s="8">
        <v>0.6307015300887997</v>
      </c>
      <c r="F186" s="7">
        <v>0.42775539541130009</v>
      </c>
      <c r="G186" s="8">
        <v>0.65291408709762178</v>
      </c>
      <c r="H186" s="7">
        <v>0.42391991946551372</v>
      </c>
      <c r="I186" s="8">
        <v>0.6846532140457342</v>
      </c>
      <c r="J186" s="7">
        <v>0.43687647245497807</v>
      </c>
      <c r="K186" s="8">
        <v>0.67508648352508449</v>
      </c>
      <c r="L186" s="7">
        <v>0.42513466198423389</v>
      </c>
      <c r="M186" s="8">
        <v>0.69343869461163787</v>
      </c>
      <c r="N186" s="7">
        <v>0.42177625619718351</v>
      </c>
      <c r="O186" s="8">
        <v>0.75197776995971977</v>
      </c>
      <c r="P186" s="7">
        <v>0.44751702846238406</v>
      </c>
      <c r="Q186" s="8">
        <v>0.76932464065024997</v>
      </c>
      <c r="R186" s="7">
        <v>0.42638513222409308</v>
      </c>
      <c r="S186" s="8">
        <v>0.79668799286371206</v>
      </c>
      <c r="T186" s="7">
        <v>0.43302418346394989</v>
      </c>
      <c r="U186" s="8">
        <v>0.82466400064126932</v>
      </c>
      <c r="V186" s="7">
        <v>0.43638469088165521</v>
      </c>
      <c r="W186" s="8">
        <v>0.84530642590840588</v>
      </c>
      <c r="X186" s="7">
        <v>0.44453271293196395</v>
      </c>
      <c r="Y186" s="8">
        <v>0.84528366296003099</v>
      </c>
      <c r="Z186" s="7">
        <v>0.44527669018391386</v>
      </c>
      <c r="AA186" s="8">
        <v>0.83119413557605082</v>
      </c>
      <c r="AB186" s="7">
        <v>0.42940937873696222</v>
      </c>
    </row>
    <row r="187" spans="1:28">
      <c r="A187" s="8">
        <v>0.61274555345658732</v>
      </c>
      <c r="B187" s="7">
        <v>0.43582355549670998</v>
      </c>
      <c r="C187" s="8">
        <v>0.61784638493275512</v>
      </c>
      <c r="D187" s="7">
        <v>0.42890078411839783</v>
      </c>
      <c r="E187" s="8">
        <v>0.63127448473541459</v>
      </c>
      <c r="F187" s="7">
        <v>0.42841320580638564</v>
      </c>
      <c r="G187" s="8">
        <v>0.6538007059145311</v>
      </c>
      <c r="H187" s="7">
        <v>0.42502537719016226</v>
      </c>
      <c r="I187" s="8">
        <v>0.68665878327821883</v>
      </c>
      <c r="J187" s="7">
        <v>0.43953923849514864</v>
      </c>
      <c r="K187" s="8">
        <v>0.67541989512405143</v>
      </c>
      <c r="L187" s="7">
        <v>0.42556549626855511</v>
      </c>
      <c r="M187" s="8">
        <v>0.6956150546075448</v>
      </c>
      <c r="N187" s="7">
        <v>0.42477948640350061</v>
      </c>
      <c r="O187" s="8">
        <v>0.75226561662210945</v>
      </c>
      <c r="P187" s="7">
        <v>0.44794786274670528</v>
      </c>
      <c r="Q187" s="8">
        <v>0.76996623757945981</v>
      </c>
      <c r="R187" s="7">
        <v>0.42739811819991169</v>
      </c>
      <c r="S187" s="8">
        <v>0.79719138241504761</v>
      </c>
      <c r="T187" s="7">
        <v>0.43388795366324751</v>
      </c>
      <c r="U187" s="8">
        <v>0.8255599989312129</v>
      </c>
      <c r="V187" s="7">
        <v>0.43809751986566392</v>
      </c>
      <c r="W187" s="8">
        <v>0.84554701533441012</v>
      </c>
      <c r="X187" s="7">
        <v>0.44504761244249419</v>
      </c>
      <c r="Y187" s="8">
        <v>0.84572126872989029</v>
      </c>
      <c r="Z187" s="7">
        <v>0.44620561093352346</v>
      </c>
      <c r="AA187" s="8">
        <v>0.83134013334462808</v>
      </c>
      <c r="AB187" s="7">
        <v>0.4296994037673833</v>
      </c>
    </row>
    <row r="188" spans="1:28">
      <c r="A188" s="8">
        <v>0.61398945010477624</v>
      </c>
      <c r="B188" s="7">
        <v>0.43714548117884677</v>
      </c>
      <c r="C188" s="8">
        <v>0.61893894146648598</v>
      </c>
      <c r="D188" s="7">
        <v>0.43012393315973901</v>
      </c>
      <c r="E188" s="8">
        <v>0.63187269358132925</v>
      </c>
      <c r="F188" s="7">
        <v>0.42910043903064432</v>
      </c>
      <c r="G188" s="8">
        <v>0.66321699726638661</v>
      </c>
      <c r="H188" s="7">
        <v>0.43680291538204535</v>
      </c>
      <c r="I188" s="8">
        <v>0.68718401647882565</v>
      </c>
      <c r="J188" s="7">
        <v>0.44023697987268345</v>
      </c>
      <c r="K188" s="8">
        <v>0.67647648117711556</v>
      </c>
      <c r="L188" s="7">
        <v>0.42693575945576206</v>
      </c>
      <c r="M188" s="8">
        <v>0.6965130894690138</v>
      </c>
      <c r="N188" s="7">
        <v>0.42602155012073883</v>
      </c>
      <c r="O188" s="8">
        <v>0.75309341094532178</v>
      </c>
      <c r="P188" s="7">
        <v>0.44918992646394351</v>
      </c>
      <c r="Q188" s="8">
        <v>0.77132893768559141</v>
      </c>
      <c r="R188" s="7">
        <v>0.42955649288282816</v>
      </c>
      <c r="S188" s="8">
        <v>0.797491195309593</v>
      </c>
      <c r="T188" s="7">
        <v>0.43440285317377775</v>
      </c>
      <c r="U188" s="8">
        <v>0.82583788309270634</v>
      </c>
      <c r="V188" s="7">
        <v>0.43862923242143592</v>
      </c>
      <c r="W188" s="8">
        <v>0.84796014536666353</v>
      </c>
      <c r="X188" s="7">
        <v>0.45024914831417701</v>
      </c>
      <c r="Y188" s="8">
        <v>0.84619882191442553</v>
      </c>
      <c r="Z188" s="7">
        <v>0.44722280017065252</v>
      </c>
      <c r="AA188" s="8">
        <v>0.83164654841448171</v>
      </c>
      <c r="AB188" s="7">
        <v>0.43030887665739864</v>
      </c>
    </row>
    <row r="189" spans="1:28">
      <c r="A189" s="8">
        <v>0.62030355895519551</v>
      </c>
      <c r="B189" s="7">
        <v>0.44386229275294714</v>
      </c>
      <c r="C189" s="8">
        <v>0.62033417662511714</v>
      </c>
      <c r="D189" s="7">
        <v>0.43168754636722673</v>
      </c>
      <c r="E189" s="8">
        <v>0.63362312527029852</v>
      </c>
      <c r="F189" s="7">
        <v>0.4311180044596607</v>
      </c>
      <c r="G189" s="8">
        <v>0.66473669572379279</v>
      </c>
      <c r="H189" s="7">
        <v>0.43870489112502431</v>
      </c>
      <c r="I189" s="8">
        <v>0.68878172305832508</v>
      </c>
      <c r="J189" s="7">
        <v>0.44236172846511634</v>
      </c>
      <c r="K189" s="8">
        <v>0.67796665884010376</v>
      </c>
      <c r="L189" s="7">
        <v>0.42887976781184556</v>
      </c>
      <c r="M189" s="8">
        <v>0.69806632323451367</v>
      </c>
      <c r="N189" s="7">
        <v>0.4281799248036553</v>
      </c>
      <c r="O189" s="8">
        <v>0.76038552639252821</v>
      </c>
      <c r="P189" s="7">
        <v>0.4601478287002887</v>
      </c>
      <c r="Q189" s="8">
        <v>0.77206483272255255</v>
      </c>
      <c r="R189" s="7">
        <v>0.43072289789647827</v>
      </c>
      <c r="S189" s="8">
        <v>0.79817595315515977</v>
      </c>
      <c r="T189" s="7">
        <v>0.43557976634070394</v>
      </c>
      <c r="U189" s="8">
        <v>0.82610686071056216</v>
      </c>
      <c r="V189" s="7">
        <v>0.43914413193196616</v>
      </c>
      <c r="W189" s="8">
        <v>0.84875427136678294</v>
      </c>
      <c r="X189" s="7">
        <v>0.45196197729818571</v>
      </c>
      <c r="Y189" s="8">
        <v>0.84739542856312799</v>
      </c>
      <c r="Z189" s="7">
        <v>0.44977417978609613</v>
      </c>
      <c r="AA189" s="8">
        <v>0.83186284140496658</v>
      </c>
      <c r="AB189" s="7">
        <v>0.43073971094171987</v>
      </c>
    </row>
    <row r="190" spans="1:28">
      <c r="A190" s="8">
        <v>0.62221499626658949</v>
      </c>
      <c r="B190" s="7">
        <v>0.44590087448851579</v>
      </c>
      <c r="C190" s="8">
        <v>0.62213406235179669</v>
      </c>
      <c r="D190" s="7">
        <v>0.4337051117962431</v>
      </c>
      <c r="E190" s="8">
        <v>0.63677832179532068</v>
      </c>
      <c r="F190" s="7">
        <v>0.43476433364647676</v>
      </c>
      <c r="G190" s="8">
        <v>0.66670200849125738</v>
      </c>
      <c r="H190" s="7">
        <v>0.44116800225294844</v>
      </c>
      <c r="I190" s="8">
        <v>0.69063177631521111</v>
      </c>
      <c r="J190" s="7">
        <v>0.44482483959304048</v>
      </c>
      <c r="K190" s="8">
        <v>0.67975111528527865</v>
      </c>
      <c r="L190" s="7">
        <v>0.43121678110045619</v>
      </c>
      <c r="M190" s="8">
        <v>0.69891243091011535</v>
      </c>
      <c r="N190" s="7">
        <v>0.4293568379705815</v>
      </c>
      <c r="O190" s="8">
        <v>0.76073922033062802</v>
      </c>
      <c r="P190" s="7">
        <v>0.4606795412560607</v>
      </c>
      <c r="Q190" s="8">
        <v>0.77310580987282673</v>
      </c>
      <c r="R190" s="7">
        <v>0.43237688122214063</v>
      </c>
      <c r="S190" s="8">
        <v>0.79931783313006433</v>
      </c>
      <c r="T190" s="7">
        <v>0.43754899426465016</v>
      </c>
      <c r="U190" s="8">
        <v>0.82821949286140339</v>
      </c>
      <c r="V190" s="7">
        <v>0.44321919377244817</v>
      </c>
      <c r="W190" s="8">
        <v>0.84890803152625938</v>
      </c>
      <c r="X190" s="7">
        <v>0.45229403494171133</v>
      </c>
      <c r="Y190" s="8">
        <v>0.84775677108678771</v>
      </c>
      <c r="Z190" s="7">
        <v>0.45054547823656382</v>
      </c>
      <c r="AA190" s="8">
        <v>0.83390500772346166</v>
      </c>
      <c r="AB190" s="7">
        <v>0.43481477278220187</v>
      </c>
    </row>
    <row r="191" spans="1:28">
      <c r="A191" s="8">
        <v>0.62574023033593806</v>
      </c>
      <c r="B191" s="7">
        <v>0.44966069173071399</v>
      </c>
      <c r="C191" s="8">
        <v>0.62362803224903163</v>
      </c>
      <c r="D191" s="7">
        <v>0.43538011142845773</v>
      </c>
      <c r="E191" s="8">
        <v>0.63711451832349963</v>
      </c>
      <c r="F191" s="7">
        <v>0.43515313531769345</v>
      </c>
      <c r="G191" s="8">
        <v>0.66819712133155684</v>
      </c>
      <c r="H191" s="7">
        <v>0.44304265679740951</v>
      </c>
      <c r="I191" s="8">
        <v>0.69095454532117062</v>
      </c>
      <c r="J191" s="7">
        <v>0.4452556738773617</v>
      </c>
      <c r="K191" s="8">
        <v>0.68101119198559956</v>
      </c>
      <c r="L191" s="7">
        <v>0.43287076442611855</v>
      </c>
      <c r="M191" s="8">
        <v>0.70094370023962849</v>
      </c>
      <c r="N191" s="7">
        <v>0.43220034424710146</v>
      </c>
      <c r="O191" s="8">
        <v>0.76112489723121557</v>
      </c>
      <c r="P191" s="7">
        <v>0.46125959131690292</v>
      </c>
      <c r="Q191" s="8">
        <v>0.77384540287479775</v>
      </c>
      <c r="R191" s="7">
        <v>0.43355379438906683</v>
      </c>
      <c r="S191" s="8">
        <v>0.79961394463084989</v>
      </c>
      <c r="T191" s="7">
        <v>0.43805969051386995</v>
      </c>
      <c r="U191" s="8">
        <v>0.82923305752736343</v>
      </c>
      <c r="V191" s="7">
        <v>0.44518842169639439</v>
      </c>
      <c r="W191" s="8">
        <v>0.84963522663343016</v>
      </c>
      <c r="X191" s="7">
        <v>0.4538660546718199</v>
      </c>
      <c r="Y191" s="8">
        <v>0.84900240410804695</v>
      </c>
      <c r="Z191" s="7">
        <v>0.4532082442767344</v>
      </c>
      <c r="AA191" s="8">
        <v>0.83472511864571697</v>
      </c>
      <c r="AB191" s="7">
        <v>0.4364540446932777</v>
      </c>
    </row>
    <row r="192" spans="1:28">
      <c r="A192" s="8">
        <v>0.62737811361266804</v>
      </c>
      <c r="B192" s="7">
        <v>0.45141345169717195</v>
      </c>
      <c r="C192" s="8">
        <v>0.63412628658648107</v>
      </c>
      <c r="D192" s="7">
        <v>0.44715764962034082</v>
      </c>
      <c r="E192" s="8">
        <v>0.63785004687810709</v>
      </c>
      <c r="F192" s="7">
        <v>0.43600429573305971</v>
      </c>
      <c r="G192" s="8">
        <v>0.66847985592828363</v>
      </c>
      <c r="H192" s="7">
        <v>0.44339783237814262</v>
      </c>
      <c r="I192" s="8">
        <v>0.69119368781194968</v>
      </c>
      <c r="J192" s="7">
        <v>0.44557512173695596</v>
      </c>
      <c r="K192" s="8">
        <v>0.68194098771229594</v>
      </c>
      <c r="L192" s="7">
        <v>0.43409391346745974</v>
      </c>
      <c r="M192" s="8">
        <v>0.70159584460331426</v>
      </c>
      <c r="N192" s="7">
        <v>0.43311455358212453</v>
      </c>
      <c r="O192" s="8">
        <v>0.76166296354130358</v>
      </c>
      <c r="P192" s="7">
        <v>0.46207082074981992</v>
      </c>
      <c r="Q192" s="8">
        <v>0.77710515903098498</v>
      </c>
      <c r="R192" s="7">
        <v>0.43875533026074964</v>
      </c>
      <c r="S192" s="8">
        <v>0.8002228239043403</v>
      </c>
      <c r="T192" s="7">
        <v>0.43911050584148265</v>
      </c>
      <c r="U192" s="8">
        <v>0.83007383524675382</v>
      </c>
      <c r="V192" s="7">
        <v>0.44682769360747021</v>
      </c>
      <c r="W192" s="8">
        <v>0.85009469816880678</v>
      </c>
      <c r="X192" s="7">
        <v>0.45486222760239675</v>
      </c>
      <c r="Y192" s="8">
        <v>0.84973598390482352</v>
      </c>
      <c r="Z192" s="7">
        <v>0.45478026400684296</v>
      </c>
      <c r="AA192" s="8">
        <v>0.83616707191561634</v>
      </c>
      <c r="AB192" s="7">
        <v>0.43933958358290215</v>
      </c>
    </row>
    <row r="193" spans="1:28">
      <c r="A193" s="8">
        <v>0.629129547620768</v>
      </c>
      <c r="B193" s="7">
        <v>0.45328810624163302</v>
      </c>
      <c r="C193" s="8">
        <v>0.63485789481351274</v>
      </c>
      <c r="D193" s="7">
        <v>0.44798359046784442</v>
      </c>
      <c r="E193" s="8">
        <v>0.63859504575745196</v>
      </c>
      <c r="F193" s="7">
        <v>0.43687016756301256</v>
      </c>
      <c r="G193" s="8">
        <v>0.67022389814178818</v>
      </c>
      <c r="H193" s="7">
        <v>0.44560664619678453</v>
      </c>
      <c r="I193" s="8">
        <v>0.69261680570186201</v>
      </c>
      <c r="J193" s="7">
        <v>0.44747709747993492</v>
      </c>
      <c r="K193" s="8">
        <v>0.68285356499960903</v>
      </c>
      <c r="L193" s="7">
        <v>0.43529604620224865</v>
      </c>
      <c r="M193" s="8">
        <v>0.70544456543818124</v>
      </c>
      <c r="N193" s="7">
        <v>0.43851784599670901</v>
      </c>
      <c r="O193" s="8">
        <v>0.76233460575354628</v>
      </c>
      <c r="P193" s="7">
        <v>0.46308380672563854</v>
      </c>
      <c r="Q193" s="8">
        <v>0.77801485842340934</v>
      </c>
      <c r="R193" s="7">
        <v>0.44020755704351039</v>
      </c>
      <c r="S193" s="8">
        <v>0.80045045962056927</v>
      </c>
      <c r="T193" s="7">
        <v>0.43950351077400979</v>
      </c>
      <c r="U193" s="8">
        <v>0.83037665773043257</v>
      </c>
      <c r="V193" s="7">
        <v>0.44741825182158856</v>
      </c>
      <c r="W193" s="8">
        <v>0.85099012497987536</v>
      </c>
      <c r="X193" s="7">
        <v>0.45681464248110115</v>
      </c>
      <c r="Y193" s="8">
        <v>0.85046048474371927</v>
      </c>
      <c r="Z193" s="7">
        <v>0.45633547069170977</v>
      </c>
      <c r="AA193" s="8">
        <v>0.83743238590995306</v>
      </c>
      <c r="AB193" s="7">
        <v>0.44189096319834575</v>
      </c>
    </row>
    <row r="194" spans="1:28">
      <c r="A194" s="8">
        <v>0.63128529105117004</v>
      </c>
      <c r="B194" s="7">
        <v>0.45559569670107047</v>
      </c>
      <c r="C194" s="8">
        <v>0.63598767919950405</v>
      </c>
      <c r="D194" s="7">
        <v>0.44926138190622145</v>
      </c>
      <c r="E194" s="8">
        <v>0.63938108271065908</v>
      </c>
      <c r="F194" s="7">
        <v>0.43778437689803562</v>
      </c>
      <c r="G194" s="8">
        <v>0.67103829670844672</v>
      </c>
      <c r="H194" s="7">
        <v>0.44664064847915541</v>
      </c>
      <c r="I194" s="8">
        <v>0.69351175612747695</v>
      </c>
      <c r="J194" s="7">
        <v>0.44867502695341338</v>
      </c>
      <c r="K194" s="8">
        <v>0.68319636847460319</v>
      </c>
      <c r="L194" s="7">
        <v>0.43574789679312209</v>
      </c>
      <c r="M194" s="8">
        <v>0.70589511013908823</v>
      </c>
      <c r="N194" s="7">
        <v>0.43915043682393184</v>
      </c>
      <c r="O194" s="8">
        <v>0.76538427529428976</v>
      </c>
      <c r="P194" s="7">
        <v>0.46768847949123737</v>
      </c>
      <c r="Q194" s="8">
        <v>0.77958834253510267</v>
      </c>
      <c r="R194" s="7">
        <v>0.44273792035240178</v>
      </c>
      <c r="S194" s="8">
        <v>0.80194767339641659</v>
      </c>
      <c r="T194" s="7">
        <v>0.44209061811059225</v>
      </c>
      <c r="U194" s="8">
        <v>0.8312530616243734</v>
      </c>
      <c r="V194" s="7">
        <v>0.4491331824362525</v>
      </c>
      <c r="W194" s="8">
        <v>0.85191268593673386</v>
      </c>
      <c r="X194" s="7">
        <v>0.45883220791011753</v>
      </c>
      <c r="Y194" s="8">
        <v>0.85319688264902216</v>
      </c>
      <c r="Z194" s="7">
        <v>0.46221373163437518</v>
      </c>
      <c r="AA194" s="8">
        <v>0.83874997071032364</v>
      </c>
      <c r="AB194" s="7">
        <v>0.44456423739179246</v>
      </c>
    </row>
    <row r="195" spans="1:28">
      <c r="A195" s="8">
        <v>0.63437524731693384</v>
      </c>
      <c r="B195" s="7">
        <v>0.45890996824436092</v>
      </c>
      <c r="C195" s="8">
        <v>0.63764512792623063</v>
      </c>
      <c r="D195" s="7">
        <v>0.45113603645068251</v>
      </c>
      <c r="E195" s="8">
        <v>0.64101944889023532</v>
      </c>
      <c r="F195" s="7">
        <v>0.43969265753298026</v>
      </c>
      <c r="G195" s="8">
        <v>0.67226911416484947</v>
      </c>
      <c r="H195" s="7">
        <v>0.44820426168664312</v>
      </c>
      <c r="I195" s="8">
        <v>0.6947177385042892</v>
      </c>
      <c r="J195" s="7">
        <v>0.45029118092728171</v>
      </c>
      <c r="K195" s="8">
        <v>0.68472567895437153</v>
      </c>
      <c r="L195" s="7">
        <v>0.43776546222213847</v>
      </c>
      <c r="M195" s="8">
        <v>0.7080042702474022</v>
      </c>
      <c r="N195" s="7">
        <v>0.44212004093976531</v>
      </c>
      <c r="O195" s="8">
        <v>0.76787142096539573</v>
      </c>
      <c r="P195" s="7">
        <v>0.47145670325605649</v>
      </c>
      <c r="Q195" s="8">
        <v>0.77980837145318904</v>
      </c>
      <c r="R195" s="7">
        <v>0.4430930959331349</v>
      </c>
      <c r="S195" s="8">
        <v>0.80286376835197215</v>
      </c>
      <c r="T195" s="7">
        <v>0.44367945088594263</v>
      </c>
      <c r="U195" s="8">
        <v>0.83225059451178574</v>
      </c>
      <c r="V195" s="7">
        <v>0.4510855973149569</v>
      </c>
      <c r="W195" s="8">
        <v>0.85211347861557951</v>
      </c>
      <c r="X195" s="7">
        <v>0.45927355034771489</v>
      </c>
      <c r="Y195" s="8">
        <v>0.85339661972240188</v>
      </c>
      <c r="Z195" s="7">
        <v>0.4626445659186964</v>
      </c>
      <c r="AA195" s="8">
        <v>0.83982422589639871</v>
      </c>
      <c r="AB195" s="7">
        <v>0.4467520349038821</v>
      </c>
    </row>
    <row r="196" spans="1:28">
      <c r="A196" s="8">
        <v>0.63548666811185783</v>
      </c>
      <c r="B196" s="7">
        <v>0.46010369445652893</v>
      </c>
      <c r="C196" s="8">
        <v>0.63859848466455282</v>
      </c>
      <c r="D196" s="7">
        <v>0.45221627460746838</v>
      </c>
      <c r="E196" s="8">
        <v>0.64161607934869369</v>
      </c>
      <c r="F196" s="7">
        <v>0.44039039891051507</v>
      </c>
      <c r="G196" s="8">
        <v>0.67588473648059944</v>
      </c>
      <c r="H196" s="7">
        <v>0.45280893445224196</v>
      </c>
      <c r="I196" s="8">
        <v>0.69622301577753665</v>
      </c>
      <c r="J196" s="7">
        <v>0.45230874635629809</v>
      </c>
      <c r="K196" s="8">
        <v>0.68679502230570599</v>
      </c>
      <c r="L196" s="7">
        <v>0.44050178533524192</v>
      </c>
      <c r="M196" s="8">
        <v>0.70961095846894195</v>
      </c>
      <c r="N196" s="7">
        <v>0.44438559878609829</v>
      </c>
      <c r="O196" s="8">
        <v>0.7692184680913503</v>
      </c>
      <c r="P196" s="7">
        <v>0.47350579314490127</v>
      </c>
      <c r="Q196" s="8">
        <v>0.78065705442295075</v>
      </c>
      <c r="R196" s="7">
        <v>0.44446335912034185</v>
      </c>
      <c r="S196" s="8">
        <v>0.80303218176804392</v>
      </c>
      <c r="T196" s="7">
        <v>0.44397157754701894</v>
      </c>
      <c r="U196" s="8">
        <v>0.83361151437961267</v>
      </c>
      <c r="V196" s="7">
        <v>0.45375887150840361</v>
      </c>
      <c r="W196" s="8">
        <v>0.85313553144033449</v>
      </c>
      <c r="X196" s="7">
        <v>0.46152439677946128</v>
      </c>
      <c r="Y196" s="8">
        <v>0.85406846260558833</v>
      </c>
      <c r="Z196" s="7">
        <v>0.46409679270145715</v>
      </c>
      <c r="AA196" s="8">
        <v>0.84394821224831096</v>
      </c>
      <c r="AB196" s="7">
        <v>0.45519848850723293</v>
      </c>
    </row>
    <row r="197" spans="1:28">
      <c r="A197" s="8">
        <v>0.64169238762778757</v>
      </c>
      <c r="B197" s="7">
        <v>0.46677006689490386</v>
      </c>
      <c r="C197" s="8">
        <v>0.63933009289158449</v>
      </c>
      <c r="D197" s="7">
        <v>0.45305272360824811</v>
      </c>
      <c r="E197" s="8">
        <v>0.64263413925796797</v>
      </c>
      <c r="F197" s="7">
        <v>0.44158412512268308</v>
      </c>
      <c r="G197" s="8">
        <v>0.67670067164832715</v>
      </c>
      <c r="H197" s="7">
        <v>0.45384924162657853</v>
      </c>
      <c r="I197" s="8">
        <v>0.69661914137575964</v>
      </c>
      <c r="J197" s="7">
        <v>0.45284045891207009</v>
      </c>
      <c r="K197" s="8">
        <v>0.68871096501526219</v>
      </c>
      <c r="L197" s="7">
        <v>0.44303635190544377</v>
      </c>
      <c r="M197" s="8">
        <v>0.71105422878201707</v>
      </c>
      <c r="N197" s="7">
        <v>0.44642207889101171</v>
      </c>
      <c r="O197" s="8">
        <v>0.76988634760212382</v>
      </c>
      <c r="P197" s="7">
        <v>0.47452928727399601</v>
      </c>
      <c r="Q197" s="8">
        <v>0.7817424071533432</v>
      </c>
      <c r="R197" s="7">
        <v>0.44621611908679981</v>
      </c>
      <c r="S197" s="8">
        <v>0.80362810616337499</v>
      </c>
      <c r="T197" s="7">
        <v>0.44500557982938982</v>
      </c>
      <c r="U197" s="8">
        <v>0.83474086411286164</v>
      </c>
      <c r="V197" s="7">
        <v>0.45600971794014999</v>
      </c>
      <c r="W197" s="8">
        <v>0.85387538914887395</v>
      </c>
      <c r="X197" s="7">
        <v>0.4631636686905371</v>
      </c>
      <c r="Y197" s="8">
        <v>0.85647438644402651</v>
      </c>
      <c r="Z197" s="7">
        <v>0.46929832857313997</v>
      </c>
      <c r="AA197" s="8">
        <v>0.84522794577534666</v>
      </c>
      <c r="AB197" s="7">
        <v>0.4578213235649542</v>
      </c>
    </row>
    <row r="198" spans="1:28">
      <c r="A198" s="8">
        <v>0.64600387448859153</v>
      </c>
      <c r="B198" s="7">
        <v>0.47143358531884899</v>
      </c>
      <c r="C198" s="8">
        <v>0.64515382386693798</v>
      </c>
      <c r="D198" s="7">
        <v>0.45971909604662303</v>
      </c>
      <c r="E198" s="8">
        <v>0.64404995280621458</v>
      </c>
      <c r="F198" s="7">
        <v>0.4432507182322768</v>
      </c>
      <c r="G198" s="8">
        <v>0.6775396558320923</v>
      </c>
      <c r="H198" s="7">
        <v>0.45491897163008826</v>
      </c>
      <c r="I198" s="8">
        <v>0.69860563789425578</v>
      </c>
      <c r="J198" s="7">
        <v>0.45551373310551679</v>
      </c>
      <c r="K198" s="8">
        <v>0.69140956406042142</v>
      </c>
      <c r="L198" s="7">
        <v>0.44660702238867173</v>
      </c>
      <c r="M198" s="8">
        <v>0.71740614542972014</v>
      </c>
      <c r="N198" s="7">
        <v>0.45538973689685847</v>
      </c>
      <c r="O198" s="8">
        <v>0.77135944522729483</v>
      </c>
      <c r="P198" s="7">
        <v>0.47679484512032899</v>
      </c>
      <c r="Q198" s="8">
        <v>0.78413683949722435</v>
      </c>
      <c r="R198" s="7">
        <v>0.45008522112306976</v>
      </c>
      <c r="S198" s="8">
        <v>0.80429990913078242</v>
      </c>
      <c r="T198" s="7">
        <v>0.44617198484303994</v>
      </c>
      <c r="U198" s="8">
        <v>0.83532513337548886</v>
      </c>
      <c r="V198" s="7">
        <v>0.45717612295380011</v>
      </c>
      <c r="W198" s="8">
        <v>0.85433124279814521</v>
      </c>
      <c r="X198" s="7">
        <v>0.46417665466635571</v>
      </c>
      <c r="Y198" s="8">
        <v>0.85671043934892988</v>
      </c>
      <c r="Z198" s="7">
        <v>0.46980902482235976</v>
      </c>
      <c r="AA198" s="8">
        <v>0.84758013204687011</v>
      </c>
      <c r="AB198" s="7">
        <v>0.46266137896393827</v>
      </c>
    </row>
    <row r="199" spans="1:28">
      <c r="A199" s="8">
        <v>0.64874113530085775</v>
      </c>
      <c r="B199" s="7">
        <v>0.47439478291206155</v>
      </c>
      <c r="C199" s="8">
        <v>0.64651183117330868</v>
      </c>
      <c r="D199" s="7">
        <v>0.46127430273148984</v>
      </c>
      <c r="E199" s="8">
        <v>0.64506959110294515</v>
      </c>
      <c r="F199" s="7">
        <v>0.44445285096706572</v>
      </c>
      <c r="G199" s="8">
        <v>0.67903169547025344</v>
      </c>
      <c r="H199" s="7">
        <v>0.4568272522650329</v>
      </c>
      <c r="I199" s="8">
        <v>0.69917488505022074</v>
      </c>
      <c r="J199" s="7">
        <v>0.45628503155598449</v>
      </c>
      <c r="K199" s="8">
        <v>0.69284339046724619</v>
      </c>
      <c r="L199" s="7">
        <v>0.44850899813165068</v>
      </c>
      <c r="M199" s="8">
        <v>0.71856381622052534</v>
      </c>
      <c r="N199" s="7">
        <v>0.45702900880793429</v>
      </c>
      <c r="O199" s="8">
        <v>0.77278739043483602</v>
      </c>
      <c r="P199" s="7">
        <v>0.47899315078569477</v>
      </c>
      <c r="Q199" s="8">
        <v>0.7857898298566296</v>
      </c>
      <c r="R199" s="7">
        <v>0.45275849531651646</v>
      </c>
      <c r="S199" s="8">
        <v>0.8054751016495254</v>
      </c>
      <c r="T199" s="7">
        <v>0.44822107473188472</v>
      </c>
      <c r="U199" s="8">
        <v>0.83706369069355047</v>
      </c>
      <c r="V199" s="7">
        <v>0.46064801679623246</v>
      </c>
      <c r="W199" s="8">
        <v>0.85502949481647339</v>
      </c>
      <c r="X199" s="7">
        <v>0.46573186135122252</v>
      </c>
      <c r="Y199" s="8">
        <v>0.85746762443619684</v>
      </c>
      <c r="Z199" s="7">
        <v>0.47144829673343558</v>
      </c>
      <c r="AA199" s="8">
        <v>0.84852641388024164</v>
      </c>
      <c r="AB199" s="7">
        <v>0.46461379384264268</v>
      </c>
    </row>
    <row r="200" spans="1:28">
      <c r="A200" s="8">
        <v>0.64979406026446995</v>
      </c>
      <c r="B200" s="7">
        <v>0.47553386672719372</v>
      </c>
      <c r="C200" s="8">
        <v>0.64909673900200227</v>
      </c>
      <c r="D200" s="7">
        <v>0.4642355003247024</v>
      </c>
      <c r="E200" s="8">
        <v>0.65500080497760227</v>
      </c>
      <c r="F200" s="7">
        <v>0.45623038915894881</v>
      </c>
      <c r="G200" s="8">
        <v>0.68016570705929869</v>
      </c>
      <c r="H200" s="7">
        <v>0.45827947904779365</v>
      </c>
      <c r="I200" s="8">
        <v>0.70032805068060333</v>
      </c>
      <c r="J200" s="7">
        <v>0.4578486447634722</v>
      </c>
      <c r="K200" s="8">
        <v>0.69345386240901652</v>
      </c>
      <c r="L200" s="7">
        <v>0.44932443082587814</v>
      </c>
      <c r="M200" s="8">
        <v>0.72144119322564015</v>
      </c>
      <c r="N200" s="7">
        <v>0.4611040706484163</v>
      </c>
      <c r="O200" s="8">
        <v>0.7729755255082934</v>
      </c>
      <c r="P200" s="7">
        <v>0.47928317581611585</v>
      </c>
      <c r="Q200" s="8">
        <v>0.78700461136236699</v>
      </c>
      <c r="R200" s="7">
        <v>0.45472772324046268</v>
      </c>
      <c r="S200" s="8">
        <v>0.80600440095717973</v>
      </c>
      <c r="T200" s="7">
        <v>0.44914579222018391</v>
      </c>
      <c r="U200" s="8">
        <v>0.83966618274446025</v>
      </c>
      <c r="V200" s="7">
        <v>0.46584955266791528</v>
      </c>
      <c r="W200" s="8">
        <v>0.85518868180510776</v>
      </c>
      <c r="X200" s="7">
        <v>0.46608703693195563</v>
      </c>
      <c r="Y200" s="8">
        <v>0.85777812479572357</v>
      </c>
      <c r="Z200" s="7">
        <v>0.47213552995769426</v>
      </c>
      <c r="AA200" s="8">
        <v>0.84923116854090497</v>
      </c>
      <c r="AB200" s="7">
        <v>0.46607022388671387</v>
      </c>
    </row>
    <row r="201" spans="1:28">
      <c r="A201" s="8">
        <v>0.65310595659609316</v>
      </c>
      <c r="B201" s="7">
        <v>0.47918019591400979</v>
      </c>
      <c r="C201" s="8">
        <v>0.65227729246686317</v>
      </c>
      <c r="D201" s="7">
        <v>0.46788182951151847</v>
      </c>
      <c r="E201" s="8">
        <v>0.65569687384580377</v>
      </c>
      <c r="F201" s="7">
        <v>0.4570563300064524</v>
      </c>
      <c r="G201" s="8">
        <v>0.68039312401753538</v>
      </c>
      <c r="H201" s="7">
        <v>0.45857160570886996</v>
      </c>
      <c r="I201" s="8">
        <v>0.70370832245210635</v>
      </c>
      <c r="J201" s="7">
        <v>0.46245331752907104</v>
      </c>
      <c r="K201" s="8">
        <v>0.69567191046411547</v>
      </c>
      <c r="L201" s="7">
        <v>0.45229403494171161</v>
      </c>
      <c r="M201" s="8">
        <v>0.7230875904716666</v>
      </c>
      <c r="N201" s="7">
        <v>0.46344108393702693</v>
      </c>
      <c r="O201" s="8">
        <v>0.77403848867332736</v>
      </c>
      <c r="P201" s="7">
        <v>0.48092244772719167</v>
      </c>
      <c r="Q201" s="8">
        <v>0.78802340072258203</v>
      </c>
      <c r="R201" s="7">
        <v>0.45637960493546981</v>
      </c>
      <c r="S201" s="8">
        <v>0.80897106805567565</v>
      </c>
      <c r="T201" s="7">
        <v>0.45434732809186673</v>
      </c>
      <c r="U201" s="8">
        <v>0.84000819402014448</v>
      </c>
      <c r="V201" s="7">
        <v>0.46653678589217396</v>
      </c>
      <c r="W201" s="8">
        <v>0.85634097852965463</v>
      </c>
      <c r="X201" s="7">
        <v>0.4686741442685381</v>
      </c>
      <c r="Y201" s="8">
        <v>0.85855709938190472</v>
      </c>
      <c r="Z201" s="7">
        <v>0.47386307035628955</v>
      </c>
      <c r="AA201" s="8">
        <v>0.85051811183429016</v>
      </c>
      <c r="AB201" s="7">
        <v>0.46873298992688445</v>
      </c>
    </row>
    <row r="202" spans="1:28">
      <c r="A202" s="8">
        <v>0.65336918783699616</v>
      </c>
      <c r="B202" s="7">
        <v>0.47947022094443087</v>
      </c>
      <c r="C202" s="8">
        <v>0.65289236133029682</v>
      </c>
      <c r="D202" s="7">
        <v>0.46858797741167418</v>
      </c>
      <c r="E202" s="8">
        <v>0.65639136432654899</v>
      </c>
      <c r="F202" s="7">
        <v>0.457882270853956</v>
      </c>
      <c r="G202" s="8">
        <v>0.68252285309940086</v>
      </c>
      <c r="H202" s="7">
        <v>0.46130792882197341</v>
      </c>
      <c r="I202" s="8">
        <v>0.70819921303047906</v>
      </c>
      <c r="J202" s="7">
        <v>0.46857326599708737</v>
      </c>
      <c r="K202" s="8">
        <v>0.69593644830554935</v>
      </c>
      <c r="L202" s="7">
        <v>0.45264921052244472</v>
      </c>
      <c r="M202" s="8">
        <v>0.72445144273576823</v>
      </c>
      <c r="N202" s="7">
        <v>0.46538509229311043</v>
      </c>
      <c r="O202" s="8">
        <v>0.77567714516314079</v>
      </c>
      <c r="P202" s="7">
        <v>0.48345281103608306</v>
      </c>
      <c r="Q202" s="8">
        <v>0.79053431896427362</v>
      </c>
      <c r="R202" s="7">
        <v>0.46045466677595182</v>
      </c>
      <c r="S202" s="8">
        <v>0.81126223079300441</v>
      </c>
      <c r="T202" s="7">
        <v>0.45842238993234874</v>
      </c>
      <c r="U202" s="8">
        <v>0.84100928952501186</v>
      </c>
      <c r="V202" s="7">
        <v>0.46855435132119033</v>
      </c>
      <c r="W202" s="8">
        <v>0.85710797038398401</v>
      </c>
      <c r="X202" s="7">
        <v>0.47040168466713339</v>
      </c>
      <c r="Y202" s="8">
        <v>0.85923983701454831</v>
      </c>
      <c r="Z202" s="7">
        <v>0.47538675258132795</v>
      </c>
      <c r="AA202" s="8">
        <v>0.85161219387782638</v>
      </c>
      <c r="AB202" s="7">
        <v>0.47100905592649356</v>
      </c>
    </row>
    <row r="203" spans="1:28">
      <c r="A203" s="8">
        <v>0.65447200630378599</v>
      </c>
      <c r="B203" s="7">
        <v>0.48071018303101387</v>
      </c>
      <c r="C203" s="8">
        <v>0.65349933718236952</v>
      </c>
      <c r="D203" s="7">
        <v>0.46928571878920899</v>
      </c>
      <c r="E203" s="8">
        <v>0.65683804797666467</v>
      </c>
      <c r="F203" s="7">
        <v>0.458413983409728</v>
      </c>
      <c r="G203" s="8">
        <v>0.68726634059991942</v>
      </c>
      <c r="H203" s="7">
        <v>0.46742787728998975</v>
      </c>
      <c r="I203" s="8">
        <v>0.70994950132188661</v>
      </c>
      <c r="J203" s="7">
        <v>0.47095861679076817</v>
      </c>
      <c r="K203" s="8">
        <v>0.69753776316819316</v>
      </c>
      <c r="L203" s="7">
        <v>0.45480338194405073</v>
      </c>
      <c r="M203" s="8">
        <v>0.72482409665787439</v>
      </c>
      <c r="N203" s="7">
        <v>0.46591680484888243</v>
      </c>
      <c r="O203" s="8">
        <v>0.77695081961044699</v>
      </c>
      <c r="P203" s="7">
        <v>0.48542203896002928</v>
      </c>
      <c r="Q203" s="8">
        <v>0.79386063849063826</v>
      </c>
      <c r="R203" s="7">
        <v>0.4658579591905363</v>
      </c>
      <c r="S203" s="8">
        <v>0.81337757732674165</v>
      </c>
      <c r="T203" s="7">
        <v>0.46219061369716785</v>
      </c>
      <c r="U203" s="8">
        <v>0.84123551573340716</v>
      </c>
      <c r="V203" s="7">
        <v>0.46901040517337422</v>
      </c>
      <c r="W203" s="8">
        <v>0.85756744191936063</v>
      </c>
      <c r="X203" s="7">
        <v>0.47144619510278041</v>
      </c>
      <c r="Y203" s="8">
        <v>0.86030389087818959</v>
      </c>
      <c r="Z203" s="7">
        <v>0.47777000174435352</v>
      </c>
      <c r="AA203" s="8">
        <v>0.85441499054619341</v>
      </c>
      <c r="AB203" s="7">
        <v>0.47688731686915897</v>
      </c>
    </row>
    <row r="204" spans="1:28">
      <c r="A204" s="8">
        <v>0.65539417587976001</v>
      </c>
      <c r="B204" s="7">
        <v>0.48175049020535043</v>
      </c>
      <c r="C204" s="8">
        <v>0.65521181838635068</v>
      </c>
      <c r="D204" s="7">
        <v>0.47125494671315521</v>
      </c>
      <c r="E204" s="8">
        <v>0.65713636320589386</v>
      </c>
      <c r="F204" s="7">
        <v>0.45876915899046111</v>
      </c>
      <c r="G204" s="8">
        <v>0.69002607612014344</v>
      </c>
      <c r="H204" s="7">
        <v>0.4709985477732177</v>
      </c>
      <c r="I204" s="8">
        <v>0.71161029457073266</v>
      </c>
      <c r="J204" s="7">
        <v>0.4732283778984116</v>
      </c>
      <c r="K204" s="8">
        <v>0.69793222196133708</v>
      </c>
      <c r="L204" s="7">
        <v>0.45533509449982273</v>
      </c>
      <c r="M204" s="8">
        <v>0.72583514951211325</v>
      </c>
      <c r="N204" s="7">
        <v>0.46736903163164317</v>
      </c>
      <c r="O204" s="8">
        <v>0.77764691938223918</v>
      </c>
      <c r="P204" s="7">
        <v>0.48650227711681515</v>
      </c>
      <c r="Q204" s="8">
        <v>0.79406402656618025</v>
      </c>
      <c r="R204" s="7">
        <v>0.46619001683406192</v>
      </c>
      <c r="S204" s="8">
        <v>0.81840036865881771</v>
      </c>
      <c r="T204" s="7">
        <v>0.47115827170301461</v>
      </c>
      <c r="U204" s="8">
        <v>0.84165590459310236</v>
      </c>
      <c r="V204" s="7">
        <v>0.46986997211136139</v>
      </c>
      <c r="W204" s="8">
        <v>0.85794551101736738</v>
      </c>
      <c r="X204" s="7">
        <v>0.47230576204076757</v>
      </c>
      <c r="Y204" s="8">
        <v>0.86104110225811858</v>
      </c>
      <c r="Z204" s="7">
        <v>0.47942398507001588</v>
      </c>
      <c r="AA204" s="8">
        <v>0.85482414478652735</v>
      </c>
      <c r="AB204" s="7">
        <v>0.47774688380714614</v>
      </c>
    </row>
    <row r="205" spans="1:28">
      <c r="A205" s="8">
        <v>0.65701313403459505</v>
      </c>
      <c r="B205" s="7">
        <v>0.48358101050605173</v>
      </c>
      <c r="C205" s="8">
        <v>0.65690163915852107</v>
      </c>
      <c r="D205" s="7">
        <v>0.4731989550692387</v>
      </c>
      <c r="E205" s="8">
        <v>0.66008794774906121</v>
      </c>
      <c r="F205" s="7">
        <v>0.46233982947368907</v>
      </c>
      <c r="G205" s="8">
        <v>0.69066376556384779</v>
      </c>
      <c r="H205" s="7">
        <v>0.47182448862072129</v>
      </c>
      <c r="I205" s="8">
        <v>0.71208711242044553</v>
      </c>
      <c r="J205" s="7">
        <v>0.4738819850321867</v>
      </c>
      <c r="K205" s="8">
        <v>0.69863817797605099</v>
      </c>
      <c r="L205" s="7">
        <v>0.45628923481729505</v>
      </c>
      <c r="M205" s="8">
        <v>0.72704169294844057</v>
      </c>
      <c r="N205" s="7">
        <v>0.46911338507548023</v>
      </c>
      <c r="O205" s="8">
        <v>0.77831103619154363</v>
      </c>
      <c r="P205" s="7">
        <v>0.48753627939918603</v>
      </c>
      <c r="Q205" s="8">
        <v>0.79459283556258953</v>
      </c>
      <c r="R205" s="7">
        <v>0.46705378703335954</v>
      </c>
      <c r="S205" s="8">
        <v>0.81989758243466504</v>
      </c>
      <c r="T205" s="7">
        <v>0.47383154589646131</v>
      </c>
      <c r="U205" s="8">
        <v>0.84197297754660128</v>
      </c>
      <c r="V205" s="7">
        <v>0.47052357924513649</v>
      </c>
      <c r="W205" s="8">
        <v>0.8618600637833318</v>
      </c>
      <c r="X205" s="7">
        <v>0.48127342004661433</v>
      </c>
      <c r="Y205" s="8">
        <v>0.86127715516302195</v>
      </c>
      <c r="Z205" s="7">
        <v>0.47995569762578788</v>
      </c>
      <c r="AA205" s="8">
        <v>0.85496293278875513</v>
      </c>
      <c r="AB205" s="7">
        <v>0.47803901046822245</v>
      </c>
    </row>
    <row r="206" spans="1:28">
      <c r="A206" s="8">
        <v>0.65964028504674499</v>
      </c>
      <c r="B206" s="7">
        <v>0.48655691951385088</v>
      </c>
      <c r="C206" s="8">
        <v>0.65734837338564656</v>
      </c>
      <c r="D206" s="7">
        <v>0.47371385457976894</v>
      </c>
      <c r="E206" s="8">
        <v>0.6614706151607268</v>
      </c>
      <c r="F206" s="7">
        <v>0.46401482910590369</v>
      </c>
      <c r="G206" s="8">
        <v>0.69194836405767146</v>
      </c>
      <c r="H206" s="7">
        <v>0.47349108173031501</v>
      </c>
      <c r="I206" s="8">
        <v>0.71379191962464972</v>
      </c>
      <c r="J206" s="7">
        <v>0.47621899832079734</v>
      </c>
      <c r="K206" s="8">
        <v>0.69931908898802564</v>
      </c>
      <c r="L206" s="7">
        <v>0.45721185067493902</v>
      </c>
      <c r="M206" s="8">
        <v>0.72755180118607765</v>
      </c>
      <c r="N206" s="7">
        <v>0.46985105743546435</v>
      </c>
      <c r="O206" s="8">
        <v>0.78002682806147461</v>
      </c>
      <c r="P206" s="7">
        <v>0.49020955359263274</v>
      </c>
      <c r="Q206" s="8">
        <v>0.79525292231684863</v>
      </c>
      <c r="R206" s="7">
        <v>0.46814663497407671</v>
      </c>
      <c r="S206" s="8">
        <v>0.82034730177648318</v>
      </c>
      <c r="T206" s="7">
        <v>0.47464277532937832</v>
      </c>
      <c r="U206" s="8">
        <v>0.84246640006412488</v>
      </c>
      <c r="V206" s="7">
        <v>0.47154076848226556</v>
      </c>
      <c r="W206" s="8">
        <v>0.86261077515018725</v>
      </c>
      <c r="X206" s="7">
        <v>0.48299465555324395</v>
      </c>
      <c r="Y206" s="8">
        <v>0.86200891916822242</v>
      </c>
      <c r="Z206" s="7">
        <v>0.48160757932079501</v>
      </c>
      <c r="AA206" s="8">
        <v>0.85604439774117969</v>
      </c>
      <c r="AB206" s="7">
        <v>0.48032978788241815</v>
      </c>
    </row>
    <row r="207" spans="1:28">
      <c r="A207" s="8">
        <v>0.6603783648006496</v>
      </c>
      <c r="B207" s="7">
        <v>0.48739336851463061</v>
      </c>
      <c r="C207" s="8">
        <v>0.65983940228255289</v>
      </c>
      <c r="D207" s="7">
        <v>0.47658888531611726</v>
      </c>
      <c r="E207" s="8">
        <v>0.66189204461154272</v>
      </c>
      <c r="F207" s="7">
        <v>0.46452552535512348</v>
      </c>
      <c r="G207" s="8">
        <v>0.69308391224778587</v>
      </c>
      <c r="H207" s="7">
        <v>0.47496432481962803</v>
      </c>
      <c r="I207" s="8">
        <v>0.71454602539311873</v>
      </c>
      <c r="J207" s="7">
        <v>0.47725300060316822</v>
      </c>
      <c r="K207" s="8">
        <v>0.70008139625890298</v>
      </c>
      <c r="L207" s="7">
        <v>0.45824585295730991</v>
      </c>
      <c r="M207" s="8">
        <v>0.72793972780990945</v>
      </c>
      <c r="N207" s="7">
        <v>0.47041429445106475</v>
      </c>
      <c r="O207" s="8">
        <v>0.78048211493924136</v>
      </c>
      <c r="P207" s="7">
        <v>0.49092410801540937</v>
      </c>
      <c r="Q207" s="8">
        <v>0.7957429026806544</v>
      </c>
      <c r="R207" s="7">
        <v>0.46895786440699372</v>
      </c>
      <c r="S207" s="8">
        <v>0.82158726868602294</v>
      </c>
      <c r="T207" s="7">
        <v>0.47689362176112471</v>
      </c>
      <c r="U207" s="8">
        <v>0.84680923074182379</v>
      </c>
      <c r="V207" s="7">
        <v>0.48050842648811232</v>
      </c>
      <c r="W207" s="8">
        <v>0.86283327514566488</v>
      </c>
      <c r="X207" s="7">
        <v>0.48350535180246373</v>
      </c>
      <c r="Y207" s="8">
        <v>0.86598005534532752</v>
      </c>
      <c r="Z207" s="7">
        <v>0.49057523732664177</v>
      </c>
      <c r="AA207" s="8">
        <v>0.85714028222630323</v>
      </c>
      <c r="AB207" s="7">
        <v>0.48265839464840787</v>
      </c>
    </row>
    <row r="208" spans="1:28">
      <c r="A208" s="8">
        <v>0.66407392496705309</v>
      </c>
      <c r="B208" s="7">
        <v>0.49158191841049481</v>
      </c>
      <c r="C208" s="8">
        <v>0.66241136129306899</v>
      </c>
      <c r="D208" s="7">
        <v>0.47955848943195073</v>
      </c>
      <c r="E208" s="8">
        <v>0.66426436095827024</v>
      </c>
      <c r="F208" s="7">
        <v>0.4674005560914718</v>
      </c>
      <c r="G208" s="8">
        <v>0.6949170773233021</v>
      </c>
      <c r="H208" s="7">
        <v>0.47734967561330882</v>
      </c>
      <c r="I208" s="8">
        <v>0.71848087300213392</v>
      </c>
      <c r="J208" s="7">
        <v>0.4826562930177527</v>
      </c>
      <c r="K208" s="8">
        <v>0.70204116772325298</v>
      </c>
      <c r="L208" s="7">
        <v>0.46090861899748048</v>
      </c>
      <c r="M208" s="8">
        <v>0.72878583548551112</v>
      </c>
      <c r="N208" s="7">
        <v>0.47164374838437162</v>
      </c>
      <c r="O208" s="8">
        <v>0.78191570419898626</v>
      </c>
      <c r="P208" s="7">
        <v>0.49317495444715576</v>
      </c>
      <c r="Q208" s="8">
        <v>0.7967949737259582</v>
      </c>
      <c r="R208" s="7">
        <v>0.47070221785083077</v>
      </c>
      <c r="S208" s="8">
        <v>0.82269768681396904</v>
      </c>
      <c r="T208" s="7">
        <v>0.47891118719014109</v>
      </c>
      <c r="U208" s="8">
        <v>0.84725812054115934</v>
      </c>
      <c r="V208" s="7">
        <v>0.48143734723772191</v>
      </c>
      <c r="W208" s="8">
        <v>0.86311727920493309</v>
      </c>
      <c r="X208" s="7">
        <v>0.48415895893623884</v>
      </c>
      <c r="Y208" s="8">
        <v>0.86712400403832068</v>
      </c>
      <c r="Z208" s="7">
        <v>0.49316234466322423</v>
      </c>
      <c r="AA208" s="8">
        <v>0.85835693029778082</v>
      </c>
      <c r="AB208" s="7">
        <v>0.48524550198499034</v>
      </c>
    </row>
    <row r="209" spans="1:28">
      <c r="A209" s="8">
        <v>0.66722065659850183</v>
      </c>
      <c r="B209" s="7">
        <v>0.49515258889372277</v>
      </c>
      <c r="C209" s="8">
        <v>0.66462075339461357</v>
      </c>
      <c r="D209" s="7">
        <v>0.48210986904739433</v>
      </c>
      <c r="E209" s="8">
        <v>0.66484362915471007</v>
      </c>
      <c r="F209" s="7">
        <v>0.46810670399162752</v>
      </c>
      <c r="G209" s="8">
        <v>0.69557935238411306</v>
      </c>
      <c r="H209" s="7">
        <v>0.47821554744326167</v>
      </c>
      <c r="I209" s="8">
        <v>0.71923791303429341</v>
      </c>
      <c r="J209" s="7">
        <v>0.48369660019208927</v>
      </c>
      <c r="K209" s="8">
        <v>0.70267824998043382</v>
      </c>
      <c r="L209" s="7">
        <v>0.46177449082743333</v>
      </c>
      <c r="M209" s="8">
        <v>0.73017412407237381</v>
      </c>
      <c r="N209" s="7">
        <v>0.473661313813388</v>
      </c>
      <c r="O209" s="8">
        <v>0.78418837588635093</v>
      </c>
      <c r="P209" s="7">
        <v>0.49674562493038371</v>
      </c>
      <c r="Q209" s="8">
        <v>0.79717586412197328</v>
      </c>
      <c r="R209" s="7">
        <v>0.47133480867805361</v>
      </c>
      <c r="S209" s="8">
        <v>0.82413382759277931</v>
      </c>
      <c r="T209" s="7">
        <v>0.48153402224786235</v>
      </c>
      <c r="U209" s="8">
        <v>0.84741843832663633</v>
      </c>
      <c r="V209" s="7">
        <v>0.48176940488124753</v>
      </c>
      <c r="W209" s="8">
        <v>0.86460603933727531</v>
      </c>
      <c r="X209" s="7">
        <v>0.48758671853491142</v>
      </c>
      <c r="Y209" s="8">
        <v>0.86798105766227751</v>
      </c>
      <c r="Z209" s="7">
        <v>0.49510635301930772</v>
      </c>
      <c r="AA209" s="8">
        <v>0.85916622657051189</v>
      </c>
      <c r="AB209" s="7">
        <v>0.48697304238358563</v>
      </c>
    </row>
    <row r="210" spans="1:28">
      <c r="A210" s="8">
        <v>0.66923360138187804</v>
      </c>
      <c r="B210" s="7">
        <v>0.49744336630791847</v>
      </c>
      <c r="C210" s="8">
        <v>0.6655773473374802</v>
      </c>
      <c r="D210" s="7">
        <v>0.48321532677204287</v>
      </c>
      <c r="E210" s="8">
        <v>0.66642359499840553</v>
      </c>
      <c r="F210" s="7">
        <v>0.47003389930246919</v>
      </c>
      <c r="G210" s="8">
        <v>0.69734183381044768</v>
      </c>
      <c r="H210" s="7">
        <v>0.48052313790269913</v>
      </c>
      <c r="I210" s="8">
        <v>0.72006537539502591</v>
      </c>
      <c r="J210" s="7">
        <v>0.48483568400722143</v>
      </c>
      <c r="K210" s="8">
        <v>0.70386632229787927</v>
      </c>
      <c r="L210" s="7">
        <v>0.46339064480130165</v>
      </c>
      <c r="M210" s="8">
        <v>0.73114852244247108</v>
      </c>
      <c r="N210" s="7">
        <v>0.47507781287500989</v>
      </c>
      <c r="O210" s="8">
        <v>0.78762184097694743</v>
      </c>
      <c r="P210" s="7">
        <v>0.50214891734496814</v>
      </c>
      <c r="Q210" s="8">
        <v>0.79779712224362898</v>
      </c>
      <c r="R210" s="7">
        <v>0.47236881096042449</v>
      </c>
      <c r="S210" s="8">
        <v>0.82644904938954689</v>
      </c>
      <c r="T210" s="7">
        <v>0.4857625031261758</v>
      </c>
      <c r="U210" s="8">
        <v>0.84840706467041105</v>
      </c>
      <c r="V210" s="7">
        <v>0.48381849477009231</v>
      </c>
      <c r="W210" s="8">
        <v>0.86480321413001571</v>
      </c>
      <c r="X210" s="7">
        <v>0.48804277238709531</v>
      </c>
      <c r="Y210" s="8">
        <v>0.86883629549465813</v>
      </c>
      <c r="Z210" s="7">
        <v>0.49705876789801212</v>
      </c>
      <c r="AA210" s="8">
        <v>0.85962765161687971</v>
      </c>
      <c r="AB210" s="7">
        <v>0.48795870716088635</v>
      </c>
    </row>
    <row r="211" spans="1:28">
      <c r="A211" s="8">
        <v>0.67067363111152412</v>
      </c>
      <c r="B211" s="7">
        <v>0.49908263821899429</v>
      </c>
      <c r="C211" s="8">
        <v>0.66697581970065567</v>
      </c>
      <c r="D211" s="7">
        <v>0.4848545986831187</v>
      </c>
      <c r="E211" s="8">
        <v>0.66732958939828679</v>
      </c>
      <c r="F211" s="7">
        <v>0.47113935702711773</v>
      </c>
      <c r="G211" s="8">
        <v>0.70012461834670914</v>
      </c>
      <c r="H211" s="7">
        <v>0.48416946708951519</v>
      </c>
      <c r="I211" s="8">
        <v>0.72310673971027151</v>
      </c>
      <c r="J211" s="7">
        <v>0.48902423390308564</v>
      </c>
      <c r="K211" s="8">
        <v>0.70467715426156396</v>
      </c>
      <c r="L211" s="7">
        <v>0.46449610252595019</v>
      </c>
      <c r="M211" s="8">
        <v>0.73149826731198875</v>
      </c>
      <c r="N211" s="7">
        <v>0.47558850912422967</v>
      </c>
      <c r="O211" s="8">
        <v>0.78802256868341158</v>
      </c>
      <c r="P211" s="7">
        <v>0.50278150817219103</v>
      </c>
      <c r="Q211" s="8">
        <v>0.79895088732670372</v>
      </c>
      <c r="R211" s="7">
        <v>0.47429600627126617</v>
      </c>
      <c r="S211" s="8">
        <v>0.82664337256193743</v>
      </c>
      <c r="T211" s="7">
        <v>0.48611767870690892</v>
      </c>
      <c r="U211" s="8">
        <v>0.85004586869973142</v>
      </c>
      <c r="V211" s="7">
        <v>0.487218933170247</v>
      </c>
      <c r="W211" s="8">
        <v>0.86509626290454722</v>
      </c>
      <c r="X211" s="7">
        <v>0.48872370071938837</v>
      </c>
      <c r="Y211" s="8">
        <v>0.86979140186372861</v>
      </c>
      <c r="Z211" s="7">
        <v>0.49924656541010176</v>
      </c>
      <c r="AA211" s="8">
        <v>0.86009808887118444</v>
      </c>
      <c r="AB211" s="7">
        <v>0.48897169313670497</v>
      </c>
    </row>
    <row r="212" spans="1:28">
      <c r="A212" s="8">
        <v>0.67092998048991992</v>
      </c>
      <c r="B212" s="7">
        <v>0.4993747648800706</v>
      </c>
      <c r="C212" s="8">
        <v>0.66853615229105057</v>
      </c>
      <c r="D212" s="7">
        <v>0.48668511898382</v>
      </c>
      <c r="E212" s="8">
        <v>0.66837606028177343</v>
      </c>
      <c r="F212" s="7">
        <v>0.47241714846549476</v>
      </c>
      <c r="G212" s="8">
        <v>0.70159514556990199</v>
      </c>
      <c r="H212" s="7">
        <v>0.48609666240035687</v>
      </c>
      <c r="I212" s="8">
        <v>0.72388285245641959</v>
      </c>
      <c r="J212" s="7">
        <v>0.49009396390659538</v>
      </c>
      <c r="K212" s="8">
        <v>0.70617046254989457</v>
      </c>
      <c r="L212" s="7">
        <v>0.46653258263086361</v>
      </c>
      <c r="M212" s="8">
        <v>0.7346505529481655</v>
      </c>
      <c r="N212" s="7">
        <v>0.48019318188982851</v>
      </c>
      <c r="O212" s="8">
        <v>0.78854370283688846</v>
      </c>
      <c r="P212" s="7">
        <v>0.50360744901969456</v>
      </c>
      <c r="Q212" s="8">
        <v>0.79919310403484922</v>
      </c>
      <c r="R212" s="7">
        <v>0.47470162098772467</v>
      </c>
      <c r="S212" s="8">
        <v>0.82702461611919886</v>
      </c>
      <c r="T212" s="7">
        <v>0.48681542008444373</v>
      </c>
      <c r="U212" s="8">
        <v>0.85118768759407304</v>
      </c>
      <c r="V212" s="7">
        <v>0.48960218233327257</v>
      </c>
      <c r="W212" s="8">
        <v>0.86642764499130775</v>
      </c>
      <c r="X212" s="7">
        <v>0.49181940267453539</v>
      </c>
      <c r="Y212" s="8">
        <v>0.86998932314553223</v>
      </c>
      <c r="Z212" s="7">
        <v>0.49970261926228565</v>
      </c>
      <c r="AA212" s="8">
        <v>0.86119938068107016</v>
      </c>
      <c r="AB212" s="7">
        <v>0.49135494229973053</v>
      </c>
    </row>
    <row r="213" spans="1:28">
      <c r="A213" s="8">
        <v>0.67214979061933333</v>
      </c>
      <c r="B213" s="7">
        <v>0.5007723492657955</v>
      </c>
      <c r="C213" s="8">
        <v>0.66909133287041311</v>
      </c>
      <c r="D213" s="7">
        <v>0.4873387261175951</v>
      </c>
      <c r="E213" s="8">
        <v>0.67337797013059553</v>
      </c>
      <c r="F213" s="7">
        <v>0.4785370969335111</v>
      </c>
      <c r="G213" s="8">
        <v>0.70203768667782207</v>
      </c>
      <c r="H213" s="7">
        <v>0.48667671246119909</v>
      </c>
      <c r="I213" s="8">
        <v>0.72509176909692241</v>
      </c>
      <c r="J213" s="7">
        <v>0.49176055701618909</v>
      </c>
      <c r="K213" s="8">
        <v>0.71474054942474785</v>
      </c>
      <c r="L213" s="7">
        <v>0.47831012082274671</v>
      </c>
      <c r="M213" s="8">
        <v>0.73619767763297517</v>
      </c>
      <c r="N213" s="7">
        <v>0.48246294299747194</v>
      </c>
      <c r="O213" s="8">
        <v>0.78945992064462567</v>
      </c>
      <c r="P213" s="7">
        <v>0.50505967580245525</v>
      </c>
      <c r="Q213" s="8">
        <v>0.80171511617157043</v>
      </c>
      <c r="R213" s="7">
        <v>0.47893010186603813</v>
      </c>
      <c r="S213" s="8">
        <v>0.82847926386680826</v>
      </c>
      <c r="T213" s="7">
        <v>0.4894781861246143</v>
      </c>
      <c r="U213" s="8">
        <v>0.85153504279593983</v>
      </c>
      <c r="V213" s="7">
        <v>0.49033144817063579</v>
      </c>
      <c r="W213" s="8">
        <v>0.86744788887301016</v>
      </c>
      <c r="X213" s="7">
        <v>0.49420265183756096</v>
      </c>
      <c r="Y213" s="8">
        <v>0.87162171977251779</v>
      </c>
      <c r="Z213" s="7">
        <v>0.50347084302710476</v>
      </c>
      <c r="AA213" s="8">
        <v>0.86196001103094211</v>
      </c>
      <c r="AB213" s="7">
        <v>0.49300892562539289</v>
      </c>
    </row>
    <row r="214" spans="1:28">
      <c r="A214" s="8">
        <v>0.67383928786486791</v>
      </c>
      <c r="B214" s="7">
        <v>0.50271635762187894</v>
      </c>
      <c r="C214" s="8">
        <v>0.67032470780182485</v>
      </c>
      <c r="D214" s="7">
        <v>0.48879095290035585</v>
      </c>
      <c r="E214" s="8">
        <v>0.67456333911023114</v>
      </c>
      <c r="F214" s="7">
        <v>0.47998932371627184</v>
      </c>
      <c r="G214" s="8">
        <v>0.70423041640352346</v>
      </c>
      <c r="H214" s="7">
        <v>0.48955174319754741</v>
      </c>
      <c r="I214" s="8">
        <v>0.72541893949841774</v>
      </c>
      <c r="J214" s="7">
        <v>0.49221240760706253</v>
      </c>
      <c r="K214" s="8">
        <v>0.71658135712608617</v>
      </c>
      <c r="L214" s="7">
        <v>0.4808404841316381</v>
      </c>
      <c r="M214" s="8">
        <v>0.73801971094884666</v>
      </c>
      <c r="N214" s="7">
        <v>0.48513621719091865</v>
      </c>
      <c r="O214" s="8">
        <v>0.79056427352582026</v>
      </c>
      <c r="P214" s="7">
        <v>0.50681243576891322</v>
      </c>
      <c r="Q214" s="8">
        <v>0.80396162991505737</v>
      </c>
      <c r="R214" s="7">
        <v>0.48269832563085724</v>
      </c>
      <c r="S214" s="8">
        <v>0.82872725724871621</v>
      </c>
      <c r="T214" s="7">
        <v>0.48993423997679819</v>
      </c>
      <c r="U214" s="8">
        <v>0.85191624286362955</v>
      </c>
      <c r="V214" s="7">
        <v>0.49113216945027666</v>
      </c>
      <c r="W214" s="8">
        <v>0.86783862057238559</v>
      </c>
      <c r="X214" s="7">
        <v>0.49511686117258402</v>
      </c>
      <c r="Y214" s="8">
        <v>0.87260769459838339</v>
      </c>
      <c r="Z214" s="7">
        <v>0.50574690902671382</v>
      </c>
      <c r="AA214" s="8">
        <v>0.86219432843730082</v>
      </c>
      <c r="AB214" s="7">
        <v>0.49351962187461268</v>
      </c>
    </row>
    <row r="215" spans="1:28">
      <c r="A215" s="8">
        <v>0.67541351391340565</v>
      </c>
      <c r="B215" s="7">
        <v>0.50453426813864888</v>
      </c>
      <c r="C215" s="8">
        <v>0.67118742281290422</v>
      </c>
      <c r="D215" s="7">
        <v>0.48980814213748491</v>
      </c>
      <c r="E215" s="8">
        <v>0.6766452321650106</v>
      </c>
      <c r="F215" s="7">
        <v>0.48254070333171545</v>
      </c>
      <c r="G215" s="8">
        <v>0.70473134835207196</v>
      </c>
      <c r="H215" s="7">
        <v>0.49020955359263296</v>
      </c>
      <c r="I215" s="8">
        <v>0.72677456932344764</v>
      </c>
      <c r="J215" s="7">
        <v>0.49408706215152359</v>
      </c>
      <c r="K215" s="8">
        <v>0.72050559599279984</v>
      </c>
      <c r="L215" s="7">
        <v>0.48624377654622258</v>
      </c>
      <c r="M215" s="8">
        <v>0.73849469197251472</v>
      </c>
      <c r="N215" s="7">
        <v>0.48583395856845346</v>
      </c>
      <c r="O215" s="8">
        <v>0.79179843960770036</v>
      </c>
      <c r="P215" s="7">
        <v>0.5087795620622042</v>
      </c>
      <c r="Q215" s="8">
        <v>0.80498226825777741</v>
      </c>
      <c r="R215" s="7">
        <v>0.48441115461486595</v>
      </c>
      <c r="S215" s="8">
        <v>0.82978770656090473</v>
      </c>
      <c r="T215" s="7">
        <v>0.49188665485550259</v>
      </c>
      <c r="U215" s="8">
        <v>0.85312040756343455</v>
      </c>
      <c r="V215" s="7">
        <v>0.49366253275916805</v>
      </c>
      <c r="W215" s="8">
        <v>0.8686616896613476</v>
      </c>
      <c r="X215" s="7">
        <v>0.4970440564834257</v>
      </c>
      <c r="Y215" s="8">
        <v>0.87332856385412672</v>
      </c>
      <c r="Z215" s="7">
        <v>0.50741350213630754</v>
      </c>
      <c r="AA215" s="8">
        <v>0.86305048819130359</v>
      </c>
      <c r="AB215" s="7">
        <v>0.49539217478841852</v>
      </c>
    </row>
    <row r="216" spans="1:28">
      <c r="A216" s="8">
        <v>0.67733527401856053</v>
      </c>
      <c r="B216" s="7">
        <v>0.5067598950025326</v>
      </c>
      <c r="C216" s="8">
        <v>0.67220066783529764</v>
      </c>
      <c r="D216" s="7">
        <v>0.49101027487227383</v>
      </c>
      <c r="E216" s="8">
        <v>0.67768854627358477</v>
      </c>
      <c r="F216" s="7">
        <v>0.4838205964007477</v>
      </c>
      <c r="G216" s="8">
        <v>0.70882485360033287</v>
      </c>
      <c r="H216" s="7">
        <v>0.49561284600721744</v>
      </c>
      <c r="I216" s="8">
        <v>0.72835026892526811</v>
      </c>
      <c r="J216" s="7">
        <v>0.49626855477164755</v>
      </c>
      <c r="K216" s="8">
        <v>0.72346403694137928</v>
      </c>
      <c r="L216" s="7">
        <v>0.49031883838670459</v>
      </c>
      <c r="M216" s="8">
        <v>0.73880167327720059</v>
      </c>
      <c r="N216" s="7">
        <v>0.4862858091593269</v>
      </c>
      <c r="O216" s="8">
        <v>0.79321697806156866</v>
      </c>
      <c r="P216" s="7">
        <v>0.51104091664722673</v>
      </c>
      <c r="Q216" s="8">
        <v>0.80578287768241108</v>
      </c>
      <c r="R216" s="7">
        <v>0.48575829986486541</v>
      </c>
      <c r="S216" s="8">
        <v>0.83045395743767236</v>
      </c>
      <c r="T216" s="7">
        <v>0.49311610878880946</v>
      </c>
      <c r="U216" s="8">
        <v>0.85343926182566099</v>
      </c>
      <c r="V216" s="7">
        <v>0.49433295293818497</v>
      </c>
      <c r="W216" s="8">
        <v>0.87026803109211304</v>
      </c>
      <c r="X216" s="7">
        <v>0.50081228024824487</v>
      </c>
      <c r="Y216" s="8">
        <v>0.87375527487452898</v>
      </c>
      <c r="Z216" s="7">
        <v>0.50840967506688439</v>
      </c>
      <c r="AA216" s="8">
        <v>0.86338574232655518</v>
      </c>
      <c r="AB216" s="7">
        <v>0.49612774551774741</v>
      </c>
    </row>
    <row r="217" spans="1:28">
      <c r="A217" s="8">
        <v>0.67946176953330661</v>
      </c>
      <c r="B217" s="7">
        <v>0.5092314126530777</v>
      </c>
      <c r="C217" s="8">
        <v>0.67931442482158966</v>
      </c>
      <c r="D217" s="7">
        <v>0.49945672847562467</v>
      </c>
      <c r="E217" s="8">
        <v>0.67853771872504143</v>
      </c>
      <c r="F217" s="7">
        <v>0.48486300520573949</v>
      </c>
      <c r="G217" s="8">
        <v>0.71147395384357681</v>
      </c>
      <c r="H217" s="7">
        <v>0.49910995941751252</v>
      </c>
      <c r="I217" s="8">
        <v>0.72871705188658575</v>
      </c>
      <c r="J217" s="7">
        <v>0.49677925102086734</v>
      </c>
      <c r="K217" s="8">
        <v>0.72396806762150767</v>
      </c>
      <c r="L217" s="7">
        <v>0.4910165797642394</v>
      </c>
      <c r="M217" s="8">
        <v>0.73954698112141293</v>
      </c>
      <c r="N217" s="7">
        <v>0.48738916525332021</v>
      </c>
      <c r="O217" s="8">
        <v>0.79443985603904133</v>
      </c>
      <c r="P217" s="7">
        <v>0.51299333152593107</v>
      </c>
      <c r="Q217" s="8">
        <v>0.80651322577185747</v>
      </c>
      <c r="R217" s="7">
        <v>0.48698775379817227</v>
      </c>
      <c r="S217" s="8">
        <v>0.83104432974236364</v>
      </c>
      <c r="T217" s="7">
        <v>0.49420895672952664</v>
      </c>
      <c r="U217" s="8">
        <v>0.85435307320287979</v>
      </c>
      <c r="V217" s="7">
        <v>0.49626014824902664</v>
      </c>
      <c r="W217" s="8">
        <v>0.87049234003064335</v>
      </c>
      <c r="X217" s="7">
        <v>0.50134399280401687</v>
      </c>
      <c r="Y217" s="8">
        <v>0.87437809138515865</v>
      </c>
      <c r="Z217" s="7">
        <v>0.50986610511095554</v>
      </c>
      <c r="AA217" s="8">
        <v>0.86447081216215449</v>
      </c>
      <c r="AB217" s="7">
        <v>0.49851099468077298</v>
      </c>
    </row>
    <row r="218" spans="1:28">
      <c r="A218" s="8">
        <v>0.68000887760263451</v>
      </c>
      <c r="B218" s="7">
        <v>0.50986820674161104</v>
      </c>
      <c r="C218" s="8">
        <v>0.67999747498045549</v>
      </c>
      <c r="D218" s="7">
        <v>0.50026795790854162</v>
      </c>
      <c r="E218" s="8">
        <v>0.67945791861202887</v>
      </c>
      <c r="F218" s="7">
        <v>0.48599368249825076</v>
      </c>
      <c r="G218" s="8">
        <v>0.7122361079738837</v>
      </c>
      <c r="H218" s="7">
        <v>0.50012714865464158</v>
      </c>
      <c r="I218" s="8">
        <v>0.73031329133423994</v>
      </c>
      <c r="J218" s="7">
        <v>0.49900487788475101</v>
      </c>
      <c r="K218" s="8">
        <v>0.72475228926978197</v>
      </c>
      <c r="L218" s="7">
        <v>0.49210312281299096</v>
      </c>
      <c r="M218" s="8">
        <v>0.74199061339751893</v>
      </c>
      <c r="N218" s="7">
        <v>0.49100817324161833</v>
      </c>
      <c r="O218" s="8">
        <v>0.79553103946509385</v>
      </c>
      <c r="P218" s="7">
        <v>0.51473768496976813</v>
      </c>
      <c r="Q218" s="8">
        <v>0.80706422255832588</v>
      </c>
      <c r="R218" s="7">
        <v>0.48791667454778187</v>
      </c>
      <c r="S218" s="8">
        <v>0.83220841807982715</v>
      </c>
      <c r="T218" s="7">
        <v>0.4963673314124431</v>
      </c>
      <c r="U218" s="8">
        <v>0.85480196300221534</v>
      </c>
      <c r="V218" s="7">
        <v>0.49721428856649896</v>
      </c>
      <c r="W218" s="8">
        <v>0.87141309204444917</v>
      </c>
      <c r="X218" s="7">
        <v>0.50353179031610651</v>
      </c>
      <c r="Y218" s="8">
        <v>0.87533864512895776</v>
      </c>
      <c r="Z218" s="7">
        <v>0.51211695154270198</v>
      </c>
      <c r="AA218" s="8">
        <v>0.86478263455677029</v>
      </c>
      <c r="AB218" s="7">
        <v>0.49919822790503166</v>
      </c>
    </row>
    <row r="219" spans="1:28">
      <c r="A219" s="8">
        <v>0.68146955291980238</v>
      </c>
      <c r="B219" s="7">
        <v>0.51156842594168839</v>
      </c>
      <c r="C219" s="8">
        <v>0.68037784651442101</v>
      </c>
      <c r="D219" s="7">
        <v>0.50071980849941511</v>
      </c>
      <c r="E219" s="8">
        <v>0.68125570192468532</v>
      </c>
      <c r="F219" s="7">
        <v>0.48820669957820312</v>
      </c>
      <c r="G219" s="8">
        <v>0.71894644484293613</v>
      </c>
      <c r="H219" s="7">
        <v>0.50909480666048834</v>
      </c>
      <c r="I219" s="8">
        <v>0.73090454546788397</v>
      </c>
      <c r="J219" s="7">
        <v>0.4998308187322546</v>
      </c>
      <c r="K219" s="8">
        <v>0.72503248023792788</v>
      </c>
      <c r="L219" s="7">
        <v>0.49249192448420764</v>
      </c>
      <c r="M219" s="8">
        <v>0.74994158191589888</v>
      </c>
      <c r="N219" s="7">
        <v>0.50278571143350137</v>
      </c>
      <c r="O219" s="8">
        <v>0.79638705404932475</v>
      </c>
      <c r="P219" s="7">
        <v>0.51610794815697503</v>
      </c>
      <c r="Q219" s="8">
        <v>0.80839918792688359</v>
      </c>
      <c r="R219" s="7">
        <v>0.49016752097952826</v>
      </c>
      <c r="S219" s="8">
        <v>0.83294684613491132</v>
      </c>
      <c r="T219" s="7">
        <v>0.49773759459965006</v>
      </c>
      <c r="U219" s="8">
        <v>0.85512616119062435</v>
      </c>
      <c r="V219" s="7">
        <v>0.49791202994403377</v>
      </c>
      <c r="W219" s="8">
        <v>0.87496585619988076</v>
      </c>
      <c r="X219" s="7">
        <v>0.51197824391945734</v>
      </c>
      <c r="Y219" s="8">
        <v>0.87613214604774825</v>
      </c>
      <c r="Z219" s="7">
        <v>0.51398950445650782</v>
      </c>
      <c r="AA219" s="8">
        <v>0.86513230822472087</v>
      </c>
      <c r="AB219" s="7">
        <v>0.49996952635549935</v>
      </c>
    </row>
    <row r="220" spans="1:28">
      <c r="A220" s="8">
        <v>0.68223688058936283</v>
      </c>
      <c r="B220" s="7">
        <v>0.51246161897015918</v>
      </c>
      <c r="C220" s="8">
        <v>0.68070480417340418</v>
      </c>
      <c r="D220" s="7">
        <v>0.5011086101706318</v>
      </c>
      <c r="E220" s="8">
        <v>0.68285460841785561</v>
      </c>
      <c r="F220" s="7">
        <v>0.49017592750214933</v>
      </c>
      <c r="G220" s="8">
        <v>0.71965481793582209</v>
      </c>
      <c r="H220" s="7">
        <v>0.51004264208599503</v>
      </c>
      <c r="I220" s="8">
        <v>0.73149433246968265</v>
      </c>
      <c r="J220" s="7">
        <v>0.50065675957975819</v>
      </c>
      <c r="K220" s="8">
        <v>0.7262377709947565</v>
      </c>
      <c r="L220" s="7">
        <v>0.49416692411642227</v>
      </c>
      <c r="M220" s="8">
        <v>0.75122448886085458</v>
      </c>
      <c r="N220" s="7">
        <v>0.50469399206844601</v>
      </c>
      <c r="O220" s="8">
        <v>0.79666925665951072</v>
      </c>
      <c r="P220" s="7">
        <v>0.51655979874784852</v>
      </c>
      <c r="Q220" s="8">
        <v>0.81370206975101578</v>
      </c>
      <c r="R220" s="7">
        <v>0.49913517898537502</v>
      </c>
      <c r="S220" s="8">
        <v>0.83399989265958019</v>
      </c>
      <c r="T220" s="7">
        <v>0.49970472089294105</v>
      </c>
      <c r="U220" s="8">
        <v>0.85656367733373473</v>
      </c>
      <c r="V220" s="7">
        <v>0.5010077318991808</v>
      </c>
      <c r="W220" s="8">
        <v>0.87566049033210369</v>
      </c>
      <c r="X220" s="7">
        <v>0.51363012561446453</v>
      </c>
      <c r="Y220" s="8">
        <v>0.87744314756575004</v>
      </c>
      <c r="Z220" s="7">
        <v>0.51708520641165479</v>
      </c>
      <c r="AA220" s="8">
        <v>0.86554326490664224</v>
      </c>
      <c r="AB220" s="7">
        <v>0.50088373569052236</v>
      </c>
    </row>
    <row r="221" spans="1:28">
      <c r="A221" s="8">
        <v>0.68257409185221896</v>
      </c>
      <c r="B221" s="7">
        <v>0.51285462390268632</v>
      </c>
      <c r="C221" s="8">
        <v>0.6816322632753713</v>
      </c>
      <c r="D221" s="7">
        <v>0.50221196626462516</v>
      </c>
      <c r="E221" s="8">
        <v>0.68338494660315197</v>
      </c>
      <c r="F221" s="7">
        <v>0.49082953463592444</v>
      </c>
      <c r="G221" s="8">
        <v>0.72082724455159652</v>
      </c>
      <c r="H221" s="7">
        <v>0.5116146618161036</v>
      </c>
      <c r="I221" s="8">
        <v>0.7318611154310003</v>
      </c>
      <c r="J221" s="7">
        <v>0.50117165909028838</v>
      </c>
      <c r="K221" s="8">
        <v>0.72707677858652298</v>
      </c>
      <c r="L221" s="7">
        <v>0.49533332913007239</v>
      </c>
      <c r="M221" s="8">
        <v>0.75434928363392517</v>
      </c>
      <c r="N221" s="7">
        <v>0.5093575104923912</v>
      </c>
      <c r="O221" s="8">
        <v>0.79712830623874664</v>
      </c>
      <c r="P221" s="7">
        <v>0.51729747110783264</v>
      </c>
      <c r="Q221" s="8">
        <v>0.81515167203487893</v>
      </c>
      <c r="R221" s="7">
        <v>0.5015940868519887</v>
      </c>
      <c r="S221" s="8">
        <v>0.83488452576817718</v>
      </c>
      <c r="T221" s="7">
        <v>0.5013587042186034</v>
      </c>
      <c r="U221" s="8">
        <v>0.85831292250416147</v>
      </c>
      <c r="V221" s="7">
        <v>0.50477595566399991</v>
      </c>
      <c r="W221" s="8">
        <v>0.87673319356233326</v>
      </c>
      <c r="X221" s="7">
        <v>0.51618150522990813</v>
      </c>
      <c r="Y221" s="8">
        <v>0.87889033345196532</v>
      </c>
      <c r="Z221" s="7">
        <v>0.52051296601032737</v>
      </c>
      <c r="AA221" s="8">
        <v>0.86622278538508235</v>
      </c>
      <c r="AB221" s="7">
        <v>0.50239690976228468</v>
      </c>
    </row>
    <row r="222" spans="1:28">
      <c r="A222" s="8">
        <v>0.68349970235944668</v>
      </c>
      <c r="B222" s="7">
        <v>0.51393486205947214</v>
      </c>
      <c r="C222" s="8">
        <v>0.68350174889975523</v>
      </c>
      <c r="D222" s="7">
        <v>0.50443759312850889</v>
      </c>
      <c r="E222" s="8">
        <v>0.68522218960221437</v>
      </c>
      <c r="F222" s="7">
        <v>0.49309509248225741</v>
      </c>
      <c r="G222" s="8">
        <v>0.72394654472200559</v>
      </c>
      <c r="H222" s="7">
        <v>0.51580321171196775</v>
      </c>
      <c r="I222" s="8">
        <v>0.73397231815634445</v>
      </c>
      <c r="J222" s="7">
        <v>0.50414126320612185</v>
      </c>
      <c r="K222" s="8">
        <v>0.72812084213821737</v>
      </c>
      <c r="L222" s="7">
        <v>0.49678555591283313</v>
      </c>
      <c r="M222" s="8">
        <v>0.75473721025775697</v>
      </c>
      <c r="N222" s="7">
        <v>0.50993756055323336</v>
      </c>
      <c r="O222" s="8">
        <v>0.79848664146910864</v>
      </c>
      <c r="P222" s="7">
        <v>0.51948526861992228</v>
      </c>
      <c r="Q222" s="8">
        <v>0.81585983233426618</v>
      </c>
      <c r="R222" s="7">
        <v>0.50279621958677767</v>
      </c>
      <c r="S222" s="8">
        <v>0.83592276671780674</v>
      </c>
      <c r="T222" s="7">
        <v>0.50330271257468684</v>
      </c>
      <c r="U222" s="8">
        <v>0.8585498365649219</v>
      </c>
      <c r="V222" s="7">
        <v>0.50528665191321964</v>
      </c>
      <c r="W222" s="8">
        <v>0.87728492119339574</v>
      </c>
      <c r="X222" s="7">
        <v>0.51749922765073442</v>
      </c>
      <c r="Y222" s="8">
        <v>0.87905375469382152</v>
      </c>
      <c r="Z222" s="7">
        <v>0.52090176768154406</v>
      </c>
      <c r="AA222" s="8">
        <v>0.87023862524175222</v>
      </c>
      <c r="AB222" s="7">
        <v>0.51136456776813144</v>
      </c>
    </row>
    <row r="223" spans="1:28">
      <c r="A223" s="8">
        <v>0.68390401178174876</v>
      </c>
      <c r="B223" s="7">
        <v>0.5144077289568979</v>
      </c>
      <c r="C223" s="8">
        <v>0.68436446391083461</v>
      </c>
      <c r="D223" s="7">
        <v>0.50547790030284545</v>
      </c>
      <c r="E223" s="8">
        <v>0.68666483573721704</v>
      </c>
      <c r="F223" s="7">
        <v>0.49487727527788855</v>
      </c>
      <c r="G223" s="8">
        <v>0.72584578364349606</v>
      </c>
      <c r="H223" s="7">
        <v>0.51835459132741135</v>
      </c>
      <c r="I223" s="8">
        <v>0.73475723369356416</v>
      </c>
      <c r="J223" s="7">
        <v>0.50524672093077039</v>
      </c>
      <c r="K223" s="8">
        <v>0.7296877201220946</v>
      </c>
      <c r="L223" s="7">
        <v>0.49896704853295709</v>
      </c>
      <c r="M223" s="8">
        <v>0.75578033578561976</v>
      </c>
      <c r="N223" s="7">
        <v>0.51150117376072102</v>
      </c>
      <c r="O223" s="8">
        <v>0.80111112574383847</v>
      </c>
      <c r="P223" s="7">
        <v>0.52371374949823579</v>
      </c>
      <c r="Q223" s="8">
        <v>0.8172058915978534</v>
      </c>
      <c r="R223" s="7">
        <v>0.505093301892939</v>
      </c>
      <c r="S223" s="8">
        <v>0.83683516027960247</v>
      </c>
      <c r="T223" s="7">
        <v>0.50501764318935072</v>
      </c>
      <c r="U223" s="8">
        <v>0.85872974874640162</v>
      </c>
      <c r="V223" s="7">
        <v>0.50567545358443633</v>
      </c>
      <c r="W223" s="8">
        <v>0.87778780736203621</v>
      </c>
      <c r="X223" s="7">
        <v>0.51870136038552339</v>
      </c>
      <c r="Y223" s="8">
        <v>0.8808295988553253</v>
      </c>
      <c r="Z223" s="7">
        <v>0.52513024855985757</v>
      </c>
      <c r="AA223" s="8">
        <v>0.87039724010144115</v>
      </c>
      <c r="AB223" s="7">
        <v>0.5117197433488645</v>
      </c>
    </row>
    <row r="224" spans="1:28">
      <c r="A224" s="8">
        <v>0.68429283701340948</v>
      </c>
      <c r="B224" s="7">
        <v>0.51486378280908185</v>
      </c>
      <c r="C224" s="8">
        <v>0.68736211531893765</v>
      </c>
      <c r="D224" s="7">
        <v>0.50909690829114362</v>
      </c>
      <c r="E224" s="8">
        <v>0.68906082789578815</v>
      </c>
      <c r="F224" s="7">
        <v>0.49783847287110111</v>
      </c>
      <c r="G224" s="8">
        <v>0.72755448403240974</v>
      </c>
      <c r="H224" s="7">
        <v>0.52065167363357268</v>
      </c>
      <c r="I224" s="8">
        <v>0.73723962077576166</v>
      </c>
      <c r="J224" s="7">
        <v>0.5087438343410654</v>
      </c>
      <c r="K224" s="8">
        <v>0.73086483525084156</v>
      </c>
      <c r="L224" s="7">
        <v>0.50060632044403286</v>
      </c>
      <c r="M224" s="8">
        <v>0.75689524301159317</v>
      </c>
      <c r="N224" s="7">
        <v>0.51317617339293564</v>
      </c>
      <c r="O224" s="8">
        <v>0.80139332835402444</v>
      </c>
      <c r="P224" s="7">
        <v>0.52416980335041974</v>
      </c>
      <c r="Q224" s="8">
        <v>0.81761266774893748</v>
      </c>
      <c r="R224" s="7">
        <v>0.50579104327047386</v>
      </c>
      <c r="S224" s="8">
        <v>0.83747365070317148</v>
      </c>
      <c r="T224" s="7">
        <v>0.50621977592413969</v>
      </c>
      <c r="U224" s="8">
        <v>0.85929086099557106</v>
      </c>
      <c r="V224" s="7">
        <v>0.50689229773381184</v>
      </c>
      <c r="W224" s="8">
        <v>0.87878453498405396</v>
      </c>
      <c r="X224" s="7">
        <v>0.52108460954854896</v>
      </c>
      <c r="Y224" s="8">
        <v>0.88151959965427362</v>
      </c>
      <c r="Z224" s="7">
        <v>0.5267779269935543</v>
      </c>
      <c r="AA224" s="8">
        <v>0.87139939762402119</v>
      </c>
      <c r="AB224" s="7">
        <v>0.51397058978061094</v>
      </c>
    </row>
    <row r="225" spans="1:28">
      <c r="A225" s="8">
        <v>0.68572082348366781</v>
      </c>
      <c r="B225" s="7">
        <v>0.51653878244129647</v>
      </c>
      <c r="C225" s="8">
        <v>0.69183755060155372</v>
      </c>
      <c r="D225" s="7">
        <v>0.51450020070572811</v>
      </c>
      <c r="E225" s="8">
        <v>0.693428225987202</v>
      </c>
      <c r="F225" s="7">
        <v>0.50324176528568554</v>
      </c>
      <c r="G225" s="8">
        <v>0.72850256689208581</v>
      </c>
      <c r="H225" s="7">
        <v>0.52192736344129453</v>
      </c>
      <c r="I225" s="8">
        <v>0.73884759727817806</v>
      </c>
      <c r="J225" s="7">
        <v>0.51100939218739838</v>
      </c>
      <c r="K225" s="8">
        <v>0.73238788447992509</v>
      </c>
      <c r="L225" s="7">
        <v>0.50273106903646569</v>
      </c>
      <c r="M225" s="8">
        <v>0.75780396876427014</v>
      </c>
      <c r="N225" s="7">
        <v>0.51454643658014254</v>
      </c>
      <c r="O225" s="8">
        <v>0.80378264378693265</v>
      </c>
      <c r="P225" s="7">
        <v>0.52803890538668963</v>
      </c>
      <c r="Q225" s="8">
        <v>0.81778277413939082</v>
      </c>
      <c r="R225" s="7">
        <v>0.50608316993155023</v>
      </c>
      <c r="S225" s="8">
        <v>0.8376494669067629</v>
      </c>
      <c r="T225" s="7">
        <v>0.50655183356766531</v>
      </c>
      <c r="U225" s="8">
        <v>0.85984306670110289</v>
      </c>
      <c r="V225" s="7">
        <v>0.50809443046860081</v>
      </c>
      <c r="W225" s="8">
        <v>0.87948097805932945</v>
      </c>
      <c r="X225" s="7">
        <v>0.52275120265814268</v>
      </c>
      <c r="Y225" s="8">
        <v>0.882665364138843</v>
      </c>
      <c r="Z225" s="7">
        <v>0.52951425010665776</v>
      </c>
      <c r="AA225" s="8">
        <v>0.87277105567201296</v>
      </c>
      <c r="AB225" s="7">
        <v>0.51706629173575791</v>
      </c>
    </row>
    <row r="226" spans="1:28">
      <c r="A226" s="8">
        <v>0.68901895609027641</v>
      </c>
      <c r="B226" s="7">
        <v>0.52040788447756636</v>
      </c>
      <c r="C226" s="8">
        <v>0.69297219079436168</v>
      </c>
      <c r="D226" s="7">
        <v>0.51587046389293501</v>
      </c>
      <c r="E226" s="8">
        <v>0.69480142307413006</v>
      </c>
      <c r="F226" s="7">
        <v>0.50494198448576288</v>
      </c>
      <c r="G226" s="8">
        <v>0.72901579164918762</v>
      </c>
      <c r="H226" s="7">
        <v>0.52261879992686366</v>
      </c>
      <c r="I226" s="8">
        <v>0.73942271296152406</v>
      </c>
      <c r="J226" s="7">
        <v>0.51182062162031539</v>
      </c>
      <c r="K226" s="8">
        <v>0.73315958362682965</v>
      </c>
      <c r="L226" s="7">
        <v>0.50381130719325151</v>
      </c>
      <c r="M226" s="8">
        <v>0.75884556702196038</v>
      </c>
      <c r="N226" s="7">
        <v>0.51611845631025111</v>
      </c>
      <c r="O226" s="8">
        <v>0.80400088047214313</v>
      </c>
      <c r="P226" s="7">
        <v>0.52839408096742269</v>
      </c>
      <c r="Q226" s="8">
        <v>0.81818585232546504</v>
      </c>
      <c r="R226" s="7">
        <v>0.50678091130908509</v>
      </c>
      <c r="S226" s="8">
        <v>0.83866735019071348</v>
      </c>
      <c r="T226" s="7">
        <v>0.50847902887850704</v>
      </c>
      <c r="U226" s="8">
        <v>0.86178113059664696</v>
      </c>
      <c r="V226" s="7">
        <v>0.51232291134691432</v>
      </c>
      <c r="W226" s="8">
        <v>0.88124469753567658</v>
      </c>
      <c r="X226" s="7">
        <v>0.52697968353645619</v>
      </c>
      <c r="Y226" s="8">
        <v>0.88308844357609284</v>
      </c>
      <c r="Z226" s="7">
        <v>0.53052723608247643</v>
      </c>
      <c r="AA226" s="8">
        <v>0.87330277594028838</v>
      </c>
      <c r="AB226" s="7">
        <v>0.51826842447054688</v>
      </c>
    </row>
    <row r="227" spans="1:28">
      <c r="A227" s="8">
        <v>0.69025252994470443</v>
      </c>
      <c r="B227" s="7">
        <v>0.52186011126032705</v>
      </c>
      <c r="C227" s="8">
        <v>0.6935403201919017</v>
      </c>
      <c r="D227" s="7">
        <v>0.51655769711719368</v>
      </c>
      <c r="E227" s="8">
        <v>0.69631351825720722</v>
      </c>
      <c r="F227" s="7">
        <v>0.50681663903022389</v>
      </c>
      <c r="G227" s="8">
        <v>0.72963657848113106</v>
      </c>
      <c r="H227" s="7">
        <v>0.52345524892764339</v>
      </c>
      <c r="I227" s="8">
        <v>0.74007558663266937</v>
      </c>
      <c r="J227" s="7">
        <v>0.51274323747795936</v>
      </c>
      <c r="K227" s="8">
        <v>0.73474524536276142</v>
      </c>
      <c r="L227" s="7">
        <v>0.50603693405713523</v>
      </c>
      <c r="M227" s="8">
        <v>0.76036520084366377</v>
      </c>
      <c r="N227" s="7">
        <v>0.51841553861641243</v>
      </c>
      <c r="O227" s="8">
        <v>0.80472143780348471</v>
      </c>
      <c r="P227" s="7">
        <v>0.52957099413434894</v>
      </c>
      <c r="Q227" s="8">
        <v>0.819310033688461</v>
      </c>
      <c r="R227" s="7">
        <v>0.50873332618778944</v>
      </c>
      <c r="S227" s="8">
        <v>0.83992582406905236</v>
      </c>
      <c r="T227" s="7">
        <v>0.51086227804153261</v>
      </c>
      <c r="U227" s="8">
        <v>0.86237965032909436</v>
      </c>
      <c r="V227" s="7">
        <v>0.51363012561446453</v>
      </c>
      <c r="W227" s="8">
        <v>0.88149071379083888</v>
      </c>
      <c r="X227" s="7">
        <v>0.52757024175057454</v>
      </c>
      <c r="Y227" s="8">
        <v>0.88408349735983938</v>
      </c>
      <c r="Z227" s="7">
        <v>0.532910485245502</v>
      </c>
      <c r="AA227" s="8">
        <v>0.87559728408101578</v>
      </c>
      <c r="AB227" s="7">
        <v>0.5234699603422297</v>
      </c>
    </row>
    <row r="228" spans="1:28">
      <c r="A228" s="8">
        <v>0.69083920872344906</v>
      </c>
      <c r="B228" s="7">
        <v>0.52255154774589618</v>
      </c>
      <c r="C228" s="8">
        <v>0.69425574239621135</v>
      </c>
      <c r="D228" s="7">
        <v>0.51742356894714658</v>
      </c>
      <c r="E228" s="8">
        <v>0.69804974445907031</v>
      </c>
      <c r="F228" s="7">
        <v>0.5089708104518299</v>
      </c>
      <c r="G228" s="8">
        <v>0.73026812152055876</v>
      </c>
      <c r="H228" s="7">
        <v>0.52430640934300965</v>
      </c>
      <c r="I228" s="8">
        <v>0.74186402035205401</v>
      </c>
      <c r="J228" s="7">
        <v>0.51527360078685069</v>
      </c>
      <c r="K228" s="8">
        <v>0.73614776551616201</v>
      </c>
      <c r="L228" s="7">
        <v>0.50800616198108139</v>
      </c>
      <c r="M228" s="8">
        <v>0.76203908895279637</v>
      </c>
      <c r="N228" s="7">
        <v>0.52094590192530377</v>
      </c>
      <c r="O228" s="8">
        <v>0.80528960572532582</v>
      </c>
      <c r="P228" s="7">
        <v>0.53049991488395853</v>
      </c>
      <c r="Q228" s="8">
        <v>0.82011619006060943</v>
      </c>
      <c r="R228" s="7">
        <v>0.51013721546547997</v>
      </c>
      <c r="S228" s="8">
        <v>0.84013865421024203</v>
      </c>
      <c r="T228" s="7">
        <v>0.51126789275799112</v>
      </c>
      <c r="U228" s="8">
        <v>0.86341637200851218</v>
      </c>
      <c r="V228" s="7">
        <v>0.51589568346079751</v>
      </c>
      <c r="W228" s="8">
        <v>0.88227036824653693</v>
      </c>
      <c r="X228" s="7">
        <v>0.52944279466438038</v>
      </c>
      <c r="Y228" s="8">
        <v>0.88559423595122089</v>
      </c>
      <c r="Z228" s="7">
        <v>0.53655681443231806</v>
      </c>
      <c r="AA228" s="8">
        <v>0.87579194777245217</v>
      </c>
      <c r="AB228" s="7">
        <v>0.523911302779827</v>
      </c>
    </row>
    <row r="229" spans="1:28">
      <c r="A229" s="8">
        <v>0.6911351288112616</v>
      </c>
      <c r="B229" s="7">
        <v>0.52290041843466362</v>
      </c>
      <c r="C229" s="8">
        <v>0.69919571653094703</v>
      </c>
      <c r="D229" s="7">
        <v>0.52340691142257323</v>
      </c>
      <c r="E229" s="8">
        <v>0.6987237159028844</v>
      </c>
      <c r="F229" s="7">
        <v>0.50980725945260963</v>
      </c>
      <c r="G229" s="8">
        <v>0.73048478227131131</v>
      </c>
      <c r="H229" s="7">
        <v>0.52459853600408601</v>
      </c>
      <c r="I229" s="8">
        <v>0.74235257525652909</v>
      </c>
      <c r="J229" s="7">
        <v>0.51596503727241982</v>
      </c>
      <c r="K229" s="8">
        <v>0.73784612976442066</v>
      </c>
      <c r="L229" s="7">
        <v>0.51039151277476225</v>
      </c>
      <c r="M229" s="8">
        <v>0.76222999772436717</v>
      </c>
      <c r="N229" s="7">
        <v>0.52123592695572485</v>
      </c>
      <c r="O229" s="8">
        <v>0.80646544993443414</v>
      </c>
      <c r="P229" s="7">
        <v>0.53242711019480027</v>
      </c>
      <c r="Q229" s="8">
        <v>0.82147889016674103</v>
      </c>
      <c r="R229" s="7">
        <v>0.51252046462850553</v>
      </c>
      <c r="S229" s="8">
        <v>0.84076604045253156</v>
      </c>
      <c r="T229" s="7">
        <v>0.51248473690736662</v>
      </c>
      <c r="U229" s="8">
        <v>0.86517986764875909</v>
      </c>
      <c r="V229" s="7">
        <v>0.51976478549706739</v>
      </c>
      <c r="W229" s="8">
        <v>0.88331051050181864</v>
      </c>
      <c r="X229" s="7">
        <v>0.53197315797327172</v>
      </c>
      <c r="Y229" s="8">
        <v>0.88668007931377635</v>
      </c>
      <c r="Z229" s="7">
        <v>0.53918385275134983</v>
      </c>
      <c r="AA229" s="8">
        <v>0.87765206749062241</v>
      </c>
      <c r="AB229" s="7">
        <v>0.52813978365814052</v>
      </c>
    </row>
    <row r="230" spans="1:28">
      <c r="A230" s="8">
        <v>0.69341990716367485</v>
      </c>
      <c r="B230" s="7">
        <v>0.52559470893466254</v>
      </c>
      <c r="C230" s="8">
        <v>0.69989818991707919</v>
      </c>
      <c r="D230" s="7">
        <v>0.52425807183793949</v>
      </c>
      <c r="E230" s="8">
        <v>0.70012690235148101</v>
      </c>
      <c r="F230" s="7">
        <v>0.51155161289644668</v>
      </c>
      <c r="G230" s="8">
        <v>0.73268673160342768</v>
      </c>
      <c r="H230" s="7">
        <v>0.52756814011991948</v>
      </c>
      <c r="I230" s="8">
        <v>0.74386518818900293</v>
      </c>
      <c r="J230" s="7">
        <v>0.51811920869402583</v>
      </c>
      <c r="K230" s="8">
        <v>0.73858652265790115</v>
      </c>
      <c r="L230" s="7">
        <v>0.51143181994909881</v>
      </c>
      <c r="M230" s="8">
        <v>0.76330214138550867</v>
      </c>
      <c r="N230" s="7">
        <v>0.52286679234417976</v>
      </c>
      <c r="O230" s="8">
        <v>0.81192889246763533</v>
      </c>
      <c r="P230" s="7">
        <v>0.54139476820064703</v>
      </c>
      <c r="Q230" s="8">
        <v>0.82188936428283499</v>
      </c>
      <c r="R230" s="7">
        <v>0.51323922231259267</v>
      </c>
      <c r="S230" s="8">
        <v>0.8411917007349109</v>
      </c>
      <c r="T230" s="7">
        <v>0.51331067775487016</v>
      </c>
      <c r="U230" s="8">
        <v>0.86606517808633754</v>
      </c>
      <c r="V230" s="7">
        <v>0.52170879385315083</v>
      </c>
      <c r="W230" s="8">
        <v>0.88397981943130421</v>
      </c>
      <c r="X230" s="7">
        <v>0.53360402336172663</v>
      </c>
      <c r="Y230" s="8">
        <v>0.88827071273450975</v>
      </c>
      <c r="Z230" s="7">
        <v>0.54305295478761972</v>
      </c>
      <c r="AA230" s="8">
        <v>0.87837484656715947</v>
      </c>
      <c r="AB230" s="7">
        <v>0.5297916653531477</v>
      </c>
    </row>
    <row r="231" spans="1:28">
      <c r="A231" s="8">
        <v>0.70102092430295337</v>
      </c>
      <c r="B231" s="7">
        <v>0.53456236694050929</v>
      </c>
      <c r="C231" s="8">
        <v>0.70284404605247208</v>
      </c>
      <c r="D231" s="7">
        <v>0.52782874232116739</v>
      </c>
      <c r="E231" s="8">
        <v>0.70063829988730253</v>
      </c>
      <c r="F231" s="7">
        <v>0.51218840698498003</v>
      </c>
      <c r="G231" s="8">
        <v>0.7343646999709581</v>
      </c>
      <c r="H231" s="7">
        <v>0.52983369796625246</v>
      </c>
      <c r="I231" s="8">
        <v>0.74447258077294487</v>
      </c>
      <c r="J231" s="7">
        <v>0.51898508052397874</v>
      </c>
      <c r="K231" s="8">
        <v>0.74115989668936388</v>
      </c>
      <c r="L231" s="7">
        <v>0.51505082793739698</v>
      </c>
      <c r="M231" s="8">
        <v>0.76458504833046437</v>
      </c>
      <c r="N231" s="7">
        <v>0.52481920722288411</v>
      </c>
      <c r="O231" s="8">
        <v>0.81311790613188573</v>
      </c>
      <c r="P231" s="7">
        <v>0.54334718307935137</v>
      </c>
      <c r="Q231" s="8">
        <v>0.82228319755638457</v>
      </c>
      <c r="R231" s="7">
        <v>0.5139306587981618</v>
      </c>
      <c r="S231" s="8">
        <v>0.84155073592961349</v>
      </c>
      <c r="T231" s="7">
        <v>0.51400841913240503</v>
      </c>
      <c r="U231" s="8">
        <v>0.8671784960410388</v>
      </c>
      <c r="V231" s="7">
        <v>0.52416770171976457</v>
      </c>
      <c r="W231" s="8">
        <v>0.88488248201458342</v>
      </c>
      <c r="X231" s="7">
        <v>0.53581283718036854</v>
      </c>
      <c r="Y231" s="8">
        <v>0.88921129277097088</v>
      </c>
      <c r="Z231" s="7">
        <v>0.54534373220181542</v>
      </c>
      <c r="AA231" s="8">
        <v>0.87987267552626747</v>
      </c>
      <c r="AB231" s="7">
        <v>0.53321942495182029</v>
      </c>
    </row>
    <row r="232" spans="1:28">
      <c r="A232" s="8">
        <v>0.70241622192630215</v>
      </c>
      <c r="B232" s="7">
        <v>0.53621004537420602</v>
      </c>
      <c r="C232" s="8">
        <v>0.70477180135865503</v>
      </c>
      <c r="D232" s="7">
        <v>0.53016575560977797</v>
      </c>
      <c r="E232" s="8">
        <v>0.70302166494622376</v>
      </c>
      <c r="F232" s="7">
        <v>0.5151580111008135</v>
      </c>
      <c r="G232" s="8">
        <v>0.73600118010962101</v>
      </c>
      <c r="H232" s="7">
        <v>0.53204671504620482</v>
      </c>
      <c r="I232" s="8">
        <v>0.74522815367325912</v>
      </c>
      <c r="J232" s="7">
        <v>0.52006531868076455</v>
      </c>
      <c r="K232" s="8">
        <v>0.74318071534789087</v>
      </c>
      <c r="L232" s="7">
        <v>0.51789433421391695</v>
      </c>
      <c r="M232" s="8">
        <v>0.76526773809760151</v>
      </c>
      <c r="N232" s="7">
        <v>0.52585951439722067</v>
      </c>
      <c r="O232" s="8">
        <v>0.81371617566548005</v>
      </c>
      <c r="P232" s="7">
        <v>0.54433284785665204</v>
      </c>
      <c r="Q232" s="8">
        <v>0.82254760205458921</v>
      </c>
      <c r="R232" s="7">
        <v>0.51439511917296665</v>
      </c>
      <c r="S232" s="8">
        <v>0.8432996444811286</v>
      </c>
      <c r="T232" s="7">
        <v>0.51740885753255972</v>
      </c>
      <c r="U232" s="8">
        <v>0.86733881382651579</v>
      </c>
      <c r="V232" s="7">
        <v>0.52452287730049763</v>
      </c>
      <c r="W232" s="8">
        <v>0.88567660801470283</v>
      </c>
      <c r="X232" s="7">
        <v>0.53775684553645198</v>
      </c>
      <c r="Y232" s="8">
        <v>0.88973242495333449</v>
      </c>
      <c r="Z232" s="7">
        <v>0.54661311711757155</v>
      </c>
      <c r="AA232" s="8">
        <v>0.88041521044406712</v>
      </c>
      <c r="AB232" s="7">
        <v>0.53446359029971369</v>
      </c>
    </row>
    <row r="233" spans="1:28">
      <c r="A233" s="8">
        <v>0.70373925999332465</v>
      </c>
      <c r="B233" s="7">
        <v>0.53777365858169368</v>
      </c>
      <c r="C233" s="8">
        <v>0.70697310044883865</v>
      </c>
      <c r="D233" s="7">
        <v>0.53283902980322462</v>
      </c>
      <c r="E233" s="8">
        <v>0.70388819965969907</v>
      </c>
      <c r="F233" s="7">
        <v>0.51623824925759931</v>
      </c>
      <c r="G233" s="8">
        <v>0.73661121073408031</v>
      </c>
      <c r="H233" s="7">
        <v>0.53287265589370836</v>
      </c>
      <c r="I233" s="8">
        <v>0.74604387897922941</v>
      </c>
      <c r="J233" s="7">
        <v>0.52123172369441462</v>
      </c>
      <c r="K233" s="8">
        <v>0.74422477889958527</v>
      </c>
      <c r="L233" s="7">
        <v>0.51936757730322991</v>
      </c>
      <c r="M233" s="8">
        <v>0.76655828139341997</v>
      </c>
      <c r="N233" s="7">
        <v>0.52782664069051166</v>
      </c>
      <c r="O233" s="8">
        <v>0.81450446162326628</v>
      </c>
      <c r="P233" s="7">
        <v>0.54564006212420224</v>
      </c>
      <c r="Q233" s="8">
        <v>0.82335190944423264</v>
      </c>
      <c r="R233" s="7">
        <v>0.51581161823458854</v>
      </c>
      <c r="S233" s="8">
        <v>0.84446928490923179</v>
      </c>
      <c r="T233" s="7">
        <v>0.51968492353216877</v>
      </c>
      <c r="U233" s="8">
        <v>0.86775564006875594</v>
      </c>
      <c r="V233" s="7">
        <v>0.52544759478879677</v>
      </c>
      <c r="W233" s="8">
        <v>0.88629888442481919</v>
      </c>
      <c r="X233" s="7">
        <v>0.53928052776149038</v>
      </c>
      <c r="Y233" s="8">
        <v>0.89052229428897267</v>
      </c>
      <c r="Z233" s="7">
        <v>0.54854031242841328</v>
      </c>
      <c r="AA233" s="8">
        <v>0.88061347901867826</v>
      </c>
      <c r="AB233" s="7">
        <v>0.53491964415189763</v>
      </c>
    </row>
    <row r="234" spans="1:28">
      <c r="A234" s="8">
        <v>0.70565585870159908</v>
      </c>
      <c r="B234" s="7">
        <v>0.54003921642802666</v>
      </c>
      <c r="C234" s="8">
        <v>0.70883449306186164</v>
      </c>
      <c r="D234" s="7">
        <v>0.53510458764955759</v>
      </c>
      <c r="E234" s="8">
        <v>0.70564968006086204</v>
      </c>
      <c r="F234" s="7">
        <v>0.51843655492296503</v>
      </c>
      <c r="G234" s="8">
        <v>0.73682479828269454</v>
      </c>
      <c r="H234" s="7">
        <v>0.53316268092412944</v>
      </c>
      <c r="I234" s="8">
        <v>0.74693589514115377</v>
      </c>
      <c r="J234" s="7">
        <v>0.52250741350213648</v>
      </c>
      <c r="K234" s="8">
        <v>0.74669640760741962</v>
      </c>
      <c r="L234" s="7">
        <v>0.52286469071352493</v>
      </c>
      <c r="M234" s="8">
        <v>0.76801835167839327</v>
      </c>
      <c r="N234" s="7">
        <v>0.53005226755439538</v>
      </c>
      <c r="O234" s="8">
        <v>0.81522501895460786</v>
      </c>
      <c r="P234" s="7">
        <v>0.54683799159768076</v>
      </c>
      <c r="Q234" s="8">
        <v>0.82449458063227787</v>
      </c>
      <c r="R234" s="7">
        <v>0.51782918366360486</v>
      </c>
      <c r="S234" s="8">
        <v>0.8464532319644954</v>
      </c>
      <c r="T234" s="7">
        <v>0.52355402556843866</v>
      </c>
      <c r="U234" s="8">
        <v>0.86849310188195006</v>
      </c>
      <c r="V234" s="7">
        <v>0.52709947648380395</v>
      </c>
      <c r="W234" s="8">
        <v>0.88730284781904756</v>
      </c>
      <c r="X234" s="7">
        <v>0.54173943562810412</v>
      </c>
      <c r="Y234" s="8">
        <v>0.89119050558900681</v>
      </c>
      <c r="Z234" s="7">
        <v>0.5501711778168682</v>
      </c>
      <c r="AA234" s="8">
        <v>0.88135608495267648</v>
      </c>
      <c r="AB234" s="7">
        <v>0.53662826987459589</v>
      </c>
    </row>
    <row r="235" spans="1:28">
      <c r="A235" s="8">
        <v>0.70603780207075251</v>
      </c>
      <c r="B235" s="7">
        <v>0.54049106701890015</v>
      </c>
      <c r="C235" s="8">
        <v>0.7102313468227649</v>
      </c>
      <c r="D235" s="7">
        <v>0.53680480684963494</v>
      </c>
      <c r="E235" s="8">
        <v>0.70648306863775634</v>
      </c>
      <c r="F235" s="7">
        <v>0.51947686209730159</v>
      </c>
      <c r="G235" s="8">
        <v>0.73851044965557078</v>
      </c>
      <c r="H235" s="7">
        <v>0.53545345833832514</v>
      </c>
      <c r="I235" s="8">
        <v>0.74789393223611533</v>
      </c>
      <c r="J235" s="7">
        <v>0.52387767668934337</v>
      </c>
      <c r="K235" s="8">
        <v>0.74721139547624638</v>
      </c>
      <c r="L235" s="7">
        <v>0.52359395655088814</v>
      </c>
      <c r="M235" s="8">
        <v>0.76962656717010558</v>
      </c>
      <c r="N235" s="7">
        <v>0.53251117542100912</v>
      </c>
      <c r="O235" s="8">
        <v>0.81564456016841769</v>
      </c>
      <c r="P235" s="7">
        <v>0.54753573297521563</v>
      </c>
      <c r="Q235" s="8">
        <v>0.82578332143821231</v>
      </c>
      <c r="R235" s="7">
        <v>0.52010524966321392</v>
      </c>
      <c r="S235" s="8">
        <v>0.8468067150685582</v>
      </c>
      <c r="T235" s="7">
        <v>0.52424546205400779</v>
      </c>
      <c r="U235" s="8">
        <v>0.86922521976896161</v>
      </c>
      <c r="V235" s="7">
        <v>0.52875345980946631</v>
      </c>
      <c r="W235" s="8">
        <v>0.88822721771895874</v>
      </c>
      <c r="X235" s="7">
        <v>0.54400499347443709</v>
      </c>
      <c r="Y235" s="8">
        <v>0.89133576891510113</v>
      </c>
      <c r="Z235" s="7">
        <v>0.55052635339760125</v>
      </c>
      <c r="AA235" s="8">
        <v>0.88303596051210931</v>
      </c>
      <c r="AB235" s="7">
        <v>0.54049737191086578</v>
      </c>
    </row>
    <row r="236" spans="1:28">
      <c r="A236" s="8">
        <v>0.70731266710022411</v>
      </c>
      <c r="B236" s="7">
        <v>0.54200424109066248</v>
      </c>
      <c r="C236" s="8">
        <v>0.7116621912313843</v>
      </c>
      <c r="D236" s="7">
        <v>0.538549160293472</v>
      </c>
      <c r="E236" s="8">
        <v>0.70774104344037903</v>
      </c>
      <c r="F236" s="7">
        <v>0.52104888182741016</v>
      </c>
      <c r="G236" s="8">
        <v>0.73888538031644757</v>
      </c>
      <c r="H236" s="7">
        <v>0.53596415458754487</v>
      </c>
      <c r="I236" s="8">
        <v>0.74847785071053297</v>
      </c>
      <c r="J236" s="7">
        <v>0.5247141256901231</v>
      </c>
      <c r="K236" s="8">
        <v>0.74793926586835724</v>
      </c>
      <c r="L236" s="7">
        <v>0.52462795883325908</v>
      </c>
      <c r="M236" s="8">
        <v>0.77033063871965868</v>
      </c>
      <c r="N236" s="7">
        <v>0.53359141357779494</v>
      </c>
      <c r="O236" s="8">
        <v>0.81645354098428424</v>
      </c>
      <c r="P236" s="7">
        <v>0.54888287822521509</v>
      </c>
      <c r="Q236" s="8">
        <v>0.82597191765371492</v>
      </c>
      <c r="R236" s="7">
        <v>0.52043940893739471</v>
      </c>
      <c r="S236" s="8">
        <v>0.84806148755313726</v>
      </c>
      <c r="T236" s="7">
        <v>0.52670436992062153</v>
      </c>
      <c r="U236" s="8">
        <v>0.87023165920001155</v>
      </c>
      <c r="V236" s="7">
        <v>0.53102952580907536</v>
      </c>
      <c r="W236" s="8">
        <v>0.889290876233925</v>
      </c>
      <c r="X236" s="7">
        <v>0.54663203179346886</v>
      </c>
      <c r="Y236" s="8">
        <v>0.89234534903145701</v>
      </c>
      <c r="Z236" s="7">
        <v>0.55299787104814635</v>
      </c>
      <c r="AA236" s="8">
        <v>0.88351000264958879</v>
      </c>
      <c r="AB236" s="7">
        <v>0.54159021985158295</v>
      </c>
    </row>
    <row r="237" spans="1:28">
      <c r="A237" s="8">
        <v>0.7081298882729623</v>
      </c>
      <c r="B237" s="7">
        <v>0.54297519445337661</v>
      </c>
      <c r="C237" s="8">
        <v>0.71901064554714444</v>
      </c>
      <c r="D237" s="7">
        <v>0.54751681829931875</v>
      </c>
      <c r="E237" s="8">
        <v>0.70810249416785775</v>
      </c>
      <c r="F237" s="7">
        <v>0.52150073241828365</v>
      </c>
      <c r="G237" s="8">
        <v>0.74013310038461122</v>
      </c>
      <c r="H237" s="7">
        <v>0.53766437378762222</v>
      </c>
      <c r="I237" s="8">
        <v>0.75001833914806693</v>
      </c>
      <c r="J237" s="7">
        <v>0.52692714277007546</v>
      </c>
      <c r="K237" s="8">
        <v>0.74917742819128119</v>
      </c>
      <c r="L237" s="7">
        <v>0.52638702369168278</v>
      </c>
      <c r="M237" s="8">
        <v>0.77260474400660983</v>
      </c>
      <c r="N237" s="7">
        <v>0.53708852698808995</v>
      </c>
      <c r="O237" s="8">
        <v>0.81662850660259956</v>
      </c>
      <c r="P237" s="7">
        <v>0.54917500488629145</v>
      </c>
      <c r="Q237" s="8">
        <v>0.82670596370817118</v>
      </c>
      <c r="R237" s="7">
        <v>0.52174662320494491</v>
      </c>
      <c r="S237" s="8">
        <v>0.84922187449684094</v>
      </c>
      <c r="T237" s="7">
        <v>0.52900145222678285</v>
      </c>
      <c r="U237" s="8">
        <v>0.87124344255724406</v>
      </c>
      <c r="V237" s="7">
        <v>0.53332660811523669</v>
      </c>
      <c r="W237" s="8">
        <v>0.89069642498584478</v>
      </c>
      <c r="X237" s="7">
        <v>0.55010392563590116</v>
      </c>
      <c r="Y237" s="8">
        <v>0.89304079720513385</v>
      </c>
      <c r="Z237" s="7">
        <v>0.5547064967708446</v>
      </c>
      <c r="AA237" s="8">
        <v>0.88376594935499597</v>
      </c>
      <c r="AB237" s="7">
        <v>0.54218077806570131</v>
      </c>
    </row>
    <row r="238" spans="1:28">
      <c r="A238" s="8">
        <v>0.70998971161555169</v>
      </c>
      <c r="B238" s="7">
        <v>0.54518821153332897</v>
      </c>
      <c r="C238" s="8">
        <v>0.72077330342156354</v>
      </c>
      <c r="D238" s="7">
        <v>0.54967098972092476</v>
      </c>
      <c r="E238" s="8">
        <v>0.70891536370782093</v>
      </c>
      <c r="F238" s="7">
        <v>0.52251792165541278</v>
      </c>
      <c r="G238" s="8">
        <v>0.74173116549654494</v>
      </c>
      <c r="H238" s="7">
        <v>0.53984586640774612</v>
      </c>
      <c r="I238" s="8">
        <v>0.75625805088600195</v>
      </c>
      <c r="J238" s="7">
        <v>0.53589480077592222</v>
      </c>
      <c r="K238" s="8">
        <v>0.75076152461454171</v>
      </c>
      <c r="L238" s="7">
        <v>0.52863787012342922</v>
      </c>
      <c r="M238" s="8">
        <v>0.77301863422337525</v>
      </c>
      <c r="N238" s="7">
        <v>0.5377253210766233</v>
      </c>
      <c r="O238" s="8">
        <v>0.81728886071043483</v>
      </c>
      <c r="P238" s="7">
        <v>0.55027836098028482</v>
      </c>
      <c r="Q238" s="8">
        <v>0.82737529537495491</v>
      </c>
      <c r="R238" s="7">
        <v>0.52294455267842344</v>
      </c>
      <c r="S238" s="8">
        <v>0.84938288512539317</v>
      </c>
      <c r="T238" s="7">
        <v>0.52932090008637711</v>
      </c>
      <c r="U238" s="8">
        <v>0.87137169678562565</v>
      </c>
      <c r="V238" s="7">
        <v>0.53361873477631305</v>
      </c>
      <c r="W238" s="8">
        <v>0.89138744123196234</v>
      </c>
      <c r="X238" s="7">
        <v>0.55181255135859941</v>
      </c>
      <c r="Y238" s="8">
        <v>0.89333858702362734</v>
      </c>
      <c r="Z238" s="7">
        <v>0.55544206750017344</v>
      </c>
      <c r="AA238" s="8">
        <v>0.88494474615313878</v>
      </c>
      <c r="AB238" s="7">
        <v>0.54491710117880476</v>
      </c>
    </row>
    <row r="239" spans="1:28">
      <c r="A239" s="8">
        <v>0.71083618070394572</v>
      </c>
      <c r="B239" s="7">
        <v>0.54619909587849236</v>
      </c>
      <c r="C239" s="8">
        <v>0.72119090280778952</v>
      </c>
      <c r="D239" s="7">
        <v>0.5501816859701445</v>
      </c>
      <c r="E239" s="8">
        <v>0.71258511454357709</v>
      </c>
      <c r="F239" s="7">
        <v>0.52712259442101161</v>
      </c>
      <c r="G239" s="8">
        <v>0.74292971433049526</v>
      </c>
      <c r="H239" s="7">
        <v>0.54148513831882195</v>
      </c>
      <c r="I239" s="8">
        <v>0.75822694182235484</v>
      </c>
      <c r="J239" s="7">
        <v>0.53873830705244219</v>
      </c>
      <c r="K239" s="8">
        <v>0.75235657822650071</v>
      </c>
      <c r="L239" s="7">
        <v>0.53090763123107265</v>
      </c>
      <c r="M239" s="8">
        <v>0.77466503146940169</v>
      </c>
      <c r="N239" s="7">
        <v>0.54025988764682509</v>
      </c>
      <c r="O239" s="8">
        <v>0.81826151904020927</v>
      </c>
      <c r="P239" s="7">
        <v>0.55190922636873974</v>
      </c>
      <c r="Q239" s="8">
        <v>0.82863999940832533</v>
      </c>
      <c r="R239" s="7">
        <v>0.52521011052475641</v>
      </c>
      <c r="S239" s="8">
        <v>0.85005838948656032</v>
      </c>
      <c r="T239" s="7">
        <v>0.53066804533637657</v>
      </c>
      <c r="U239" s="8">
        <v>0.87192746510861252</v>
      </c>
      <c r="V239" s="7">
        <v>0.53488811969206917</v>
      </c>
      <c r="W239" s="8">
        <v>0.89188851845755024</v>
      </c>
      <c r="X239" s="7">
        <v>0.55305671670649281</v>
      </c>
      <c r="Y239" s="8">
        <v>0.89362003471793516</v>
      </c>
      <c r="Z239" s="7">
        <v>0.55613980887770831</v>
      </c>
      <c r="AA239" s="8">
        <v>0.88537372725093388</v>
      </c>
      <c r="AB239" s="7">
        <v>0.54591327410938162</v>
      </c>
    </row>
    <row r="240" spans="1:28">
      <c r="A240" s="8">
        <v>0.71393990069472402</v>
      </c>
      <c r="B240" s="7">
        <v>0.54991267724627557</v>
      </c>
      <c r="C240" s="8">
        <v>0.72242751494374569</v>
      </c>
      <c r="D240" s="7">
        <v>0.55169486004190682</v>
      </c>
      <c r="E240" s="8">
        <v>0.71375312126119406</v>
      </c>
      <c r="F240" s="7">
        <v>0.52859583751032457</v>
      </c>
      <c r="G240" s="8">
        <v>0.74509324863588244</v>
      </c>
      <c r="H240" s="7">
        <v>0.54444633591203451</v>
      </c>
      <c r="I240" s="8">
        <v>0.75931261938785499</v>
      </c>
      <c r="J240" s="7">
        <v>0.54031032678255075</v>
      </c>
      <c r="K240" s="8">
        <v>0.75284652109258821</v>
      </c>
      <c r="L240" s="7">
        <v>0.53160537260860752</v>
      </c>
      <c r="M240" s="8">
        <v>0.77511404890013613</v>
      </c>
      <c r="N240" s="7">
        <v>0.54095132413239422</v>
      </c>
      <c r="O240" s="8">
        <v>0.81972520991170739</v>
      </c>
      <c r="P240" s="7">
        <v>0.55436813423535347</v>
      </c>
      <c r="Q240" s="8">
        <v>0.83012473235978212</v>
      </c>
      <c r="R240" s="7">
        <v>0.52787287656492698</v>
      </c>
      <c r="S240" s="8">
        <v>0.8516018706844054</v>
      </c>
      <c r="T240" s="7">
        <v>0.53376374729152354</v>
      </c>
      <c r="U240" s="8">
        <v>0.87304434568076883</v>
      </c>
      <c r="V240" s="7">
        <v>0.53743949930751278</v>
      </c>
      <c r="W240" s="8">
        <v>0.89279841681304006</v>
      </c>
      <c r="X240" s="7">
        <v>0.55533278270610187</v>
      </c>
      <c r="Y240" s="8">
        <v>0.89453700946390591</v>
      </c>
      <c r="Z240" s="7">
        <v>0.55843689118386963</v>
      </c>
      <c r="AA240" s="8">
        <v>0.88602981598873809</v>
      </c>
      <c r="AB240" s="7">
        <v>0.54743695633442002</v>
      </c>
    </row>
    <row r="241" spans="1:28">
      <c r="A241" s="8">
        <v>0.71478981071437175</v>
      </c>
      <c r="B241" s="7">
        <v>0.5509298664834047</v>
      </c>
      <c r="C241" s="8">
        <v>0.72268810990956889</v>
      </c>
      <c r="D241" s="7">
        <v>0.55201430790150108</v>
      </c>
      <c r="E241" s="8">
        <v>0.71505055575022269</v>
      </c>
      <c r="F241" s="7">
        <v>0.5302351094214004</v>
      </c>
      <c r="G241" s="8">
        <v>0.74584464655870508</v>
      </c>
      <c r="H241" s="7">
        <v>0.54548033819440545</v>
      </c>
      <c r="I241" s="8">
        <v>0.76032934175662736</v>
      </c>
      <c r="J241" s="7">
        <v>0.54178356987186371</v>
      </c>
      <c r="K241" s="8">
        <v>0.7537387493151757</v>
      </c>
      <c r="L241" s="7">
        <v>0.53288316404698455</v>
      </c>
      <c r="M241" s="8">
        <v>0.77684291873548117</v>
      </c>
      <c r="N241" s="7">
        <v>0.54361409017256479</v>
      </c>
      <c r="O241" s="8">
        <v>0.81992275173883755</v>
      </c>
      <c r="P241" s="7">
        <v>0.55470019187887909</v>
      </c>
      <c r="Q241" s="8">
        <v>0.8312211789852042</v>
      </c>
      <c r="R241" s="7">
        <v>0.52984000285821797</v>
      </c>
      <c r="S241" s="8">
        <v>0.8522995834081315</v>
      </c>
      <c r="T241" s="7">
        <v>0.53516763656921407</v>
      </c>
      <c r="U241" s="8">
        <v>0.87412025615219213</v>
      </c>
      <c r="V241" s="7">
        <v>0.53991101695805788</v>
      </c>
      <c r="W241" s="8">
        <v>0.89316744119578351</v>
      </c>
      <c r="X241" s="7">
        <v>0.55625750019440101</v>
      </c>
      <c r="Y241" s="8">
        <v>0.89471314124679535</v>
      </c>
      <c r="Z241" s="7">
        <v>0.55887823362146694</v>
      </c>
      <c r="AA241" s="8">
        <v>0.8863740823319266</v>
      </c>
      <c r="AB241" s="7">
        <v>0.54823767761406095</v>
      </c>
    </row>
    <row r="242" spans="1:28">
      <c r="A242" s="8">
        <v>0.71521648618982248</v>
      </c>
      <c r="B242" s="7">
        <v>0.55144056273262443</v>
      </c>
      <c r="C242" s="8">
        <v>0.72642384395379234</v>
      </c>
      <c r="D242" s="7">
        <v>0.55661898066709992</v>
      </c>
      <c r="E242" s="8">
        <v>0.72032394824151791</v>
      </c>
      <c r="F242" s="7">
        <v>0.53690148185977538</v>
      </c>
      <c r="G242" s="8">
        <v>0.74662831310398026</v>
      </c>
      <c r="H242" s="7">
        <v>0.54656057635119126</v>
      </c>
      <c r="I242" s="8">
        <v>0.76230850261589711</v>
      </c>
      <c r="J242" s="7">
        <v>0.54465860060821203</v>
      </c>
      <c r="K242" s="8">
        <v>0.755100571339125</v>
      </c>
      <c r="L242" s="7">
        <v>0.53483557892568889</v>
      </c>
      <c r="M242" s="8">
        <v>0.77729499070656083</v>
      </c>
      <c r="N242" s="7">
        <v>0.54431183155009966</v>
      </c>
      <c r="O242" s="8">
        <v>0.82111552810455712</v>
      </c>
      <c r="P242" s="7">
        <v>0.55671775730789541</v>
      </c>
      <c r="Q242" s="8">
        <v>0.83230283375058678</v>
      </c>
      <c r="R242" s="7">
        <v>0.53178401121430141</v>
      </c>
      <c r="S242" s="8">
        <v>0.85311759142905175</v>
      </c>
      <c r="T242" s="7">
        <v>0.53681951826422125</v>
      </c>
      <c r="U242" s="8">
        <v>0.87497350303267518</v>
      </c>
      <c r="V242" s="7">
        <v>0.54187814325134886</v>
      </c>
      <c r="W242" s="8">
        <v>0.89333929078578656</v>
      </c>
      <c r="X242" s="7">
        <v>0.55668833447872224</v>
      </c>
      <c r="Y242" s="8">
        <v>0.89564101074222324</v>
      </c>
      <c r="Z242" s="7">
        <v>0.56120684038745672</v>
      </c>
      <c r="AA242" s="8">
        <v>0.88694545631512423</v>
      </c>
      <c r="AB242" s="7">
        <v>0.54958272123340524</v>
      </c>
    </row>
    <row r="243" spans="1:28">
      <c r="A243" s="8">
        <v>0.71651371727244273</v>
      </c>
      <c r="B243" s="7">
        <v>0.55299576941749118</v>
      </c>
      <c r="C243" s="8">
        <v>0.72726875433987759</v>
      </c>
      <c r="D243" s="7">
        <v>0.55766138947209176</v>
      </c>
      <c r="E243" s="8">
        <v>0.72740775114511946</v>
      </c>
      <c r="F243" s="7">
        <v>0.54586913986562213</v>
      </c>
      <c r="G243" s="8">
        <v>0.74819103639132312</v>
      </c>
      <c r="H243" s="7">
        <v>0.54871474777279727</v>
      </c>
      <c r="I243" s="8">
        <v>0.76412774610403245</v>
      </c>
      <c r="J243" s="7">
        <v>0.54730665523379607</v>
      </c>
      <c r="K243" s="8">
        <v>0.75580965797918132</v>
      </c>
      <c r="L243" s="7">
        <v>0.53585276816281802</v>
      </c>
      <c r="M243" s="8">
        <v>0.77804946217180859</v>
      </c>
      <c r="N243" s="7">
        <v>0.54547823656374972</v>
      </c>
      <c r="O243" s="8">
        <v>0.821945203778504</v>
      </c>
      <c r="P243" s="7">
        <v>0.55812164658558594</v>
      </c>
      <c r="Q243" s="8">
        <v>0.83320698619549638</v>
      </c>
      <c r="R243" s="7">
        <v>0.53341487660275633</v>
      </c>
      <c r="S243" s="8">
        <v>0.85437976670115046</v>
      </c>
      <c r="T243" s="7">
        <v>0.53937089787966486</v>
      </c>
      <c r="U243" s="8">
        <v>0.87554352182548223</v>
      </c>
      <c r="V243" s="7">
        <v>0.54319586567217515</v>
      </c>
      <c r="W243" s="8">
        <v>0.89381142492253185</v>
      </c>
      <c r="X243" s="7">
        <v>0.55787575579892457</v>
      </c>
      <c r="Y243" s="8">
        <v>0.89644903799362319</v>
      </c>
      <c r="Z243" s="7">
        <v>0.5632559302763015</v>
      </c>
      <c r="AA243" s="8">
        <v>0.88763759388467589</v>
      </c>
      <c r="AB243" s="7">
        <v>0.55121358662186015</v>
      </c>
    </row>
    <row r="244" spans="1:28">
      <c r="A244" s="8">
        <v>0.71812063216789002</v>
      </c>
      <c r="B244" s="7">
        <v>0.55492296472833291</v>
      </c>
      <c r="C244" s="8">
        <v>0.72779803728288495</v>
      </c>
      <c r="D244" s="7">
        <v>0.55831499660586681</v>
      </c>
      <c r="E244" s="8">
        <v>0.72763819571373034</v>
      </c>
      <c r="F244" s="7">
        <v>0.5461612665266985</v>
      </c>
      <c r="G244" s="8">
        <v>0.75156387573814476</v>
      </c>
      <c r="H244" s="7">
        <v>0.55337826619674246</v>
      </c>
      <c r="I244" s="8">
        <v>0.76482610086238112</v>
      </c>
      <c r="J244" s="7">
        <v>0.54832384447092519</v>
      </c>
      <c r="K244" s="8">
        <v>0.75669875557642641</v>
      </c>
      <c r="L244" s="7">
        <v>0.53712845797053987</v>
      </c>
      <c r="M244" s="8">
        <v>0.77909411496984393</v>
      </c>
      <c r="N244" s="7">
        <v>0.54709439053761799</v>
      </c>
      <c r="O244" s="8">
        <v>0.82263377814735783</v>
      </c>
      <c r="P244" s="7">
        <v>0.559288051599236</v>
      </c>
      <c r="Q244" s="8">
        <v>0.83389665666983437</v>
      </c>
      <c r="R244" s="7">
        <v>0.53465904195064973</v>
      </c>
      <c r="S244" s="8">
        <v>0.85522923656902916</v>
      </c>
      <c r="T244" s="7">
        <v>0.54109213338629447</v>
      </c>
      <c r="U244" s="8">
        <v>0.87613491632301954</v>
      </c>
      <c r="V244" s="7">
        <v>0.54456612885938205</v>
      </c>
      <c r="W244" s="8">
        <v>0.89420215662190727</v>
      </c>
      <c r="X244" s="7">
        <v>0.55886142057622523</v>
      </c>
      <c r="Y244" s="8">
        <v>0.89696835438441058</v>
      </c>
      <c r="Z244" s="7">
        <v>0.56457365269712778</v>
      </c>
      <c r="AA244" s="8">
        <v>0.8883405461037519</v>
      </c>
      <c r="AB244" s="7">
        <v>0.55288017973145387</v>
      </c>
    </row>
    <row r="245" spans="1:28">
      <c r="A245" s="8">
        <v>0.71860408300902567</v>
      </c>
      <c r="B245" s="7">
        <v>0.55550301478917508</v>
      </c>
      <c r="C245" s="8">
        <v>0.72863485465760913</v>
      </c>
      <c r="D245" s="7">
        <v>0.55934899888823775</v>
      </c>
      <c r="E245" s="8">
        <v>0.72894036536512774</v>
      </c>
      <c r="F245" s="7">
        <v>0.54781314822170568</v>
      </c>
      <c r="G245" s="8">
        <v>0.75349538328208776</v>
      </c>
      <c r="H245" s="7">
        <v>0.55605154039018911</v>
      </c>
      <c r="I245" s="8">
        <v>0.76506964474869599</v>
      </c>
      <c r="J245" s="7">
        <v>0.54867902005165825</v>
      </c>
      <c r="K245" s="8">
        <v>0.7570165140486812</v>
      </c>
      <c r="L245" s="7">
        <v>0.53758451182272382</v>
      </c>
      <c r="M245" s="8">
        <v>0.78046713085498098</v>
      </c>
      <c r="N245" s="7">
        <v>0.54921913913005083</v>
      </c>
      <c r="O245" s="8">
        <v>0.82397706257184322</v>
      </c>
      <c r="P245" s="7">
        <v>0.56156411759884506</v>
      </c>
      <c r="Q245" s="8">
        <v>0.83534995691870739</v>
      </c>
      <c r="R245" s="7">
        <v>0.53728187700837104</v>
      </c>
      <c r="S245" s="8">
        <v>0.85635631096889442</v>
      </c>
      <c r="T245" s="7">
        <v>0.54338291080049017</v>
      </c>
      <c r="U245" s="8">
        <v>0.87683853327039074</v>
      </c>
      <c r="V245" s="7">
        <v>0.54619699424783696</v>
      </c>
      <c r="W245" s="8">
        <v>0.89542862001161327</v>
      </c>
      <c r="X245" s="7">
        <v>0.56196342742333794</v>
      </c>
      <c r="Y245" s="8">
        <v>0.89720077570616164</v>
      </c>
      <c r="Z245" s="7">
        <v>0.56516421091124613</v>
      </c>
      <c r="AA245" s="8">
        <v>0.88927421084601177</v>
      </c>
      <c r="AB245" s="7">
        <v>0.55510160333402714</v>
      </c>
    </row>
    <row r="246" spans="1:28">
      <c r="A246" s="8">
        <v>0.72563906695708136</v>
      </c>
      <c r="B246" s="7">
        <v>0.56394946839252591</v>
      </c>
      <c r="C246" s="8">
        <v>0.72890354263479329</v>
      </c>
      <c r="D246" s="7">
        <v>0.55968105653176337</v>
      </c>
      <c r="E246" s="8">
        <v>0.73001366883537044</v>
      </c>
      <c r="F246" s="7">
        <v>0.54918341140891258</v>
      </c>
      <c r="G246" s="8">
        <v>0.75396711981032205</v>
      </c>
      <c r="H246" s="7">
        <v>0.55670514752396416</v>
      </c>
      <c r="I246" s="8">
        <v>0.76606436013978929</v>
      </c>
      <c r="J246" s="7">
        <v>0.55013124683441894</v>
      </c>
      <c r="K246" s="8">
        <v>0.75721843938326683</v>
      </c>
      <c r="L246" s="7">
        <v>0.5378745368531449</v>
      </c>
      <c r="M246" s="8">
        <v>0.7831933081130118</v>
      </c>
      <c r="N246" s="7">
        <v>0.55344762000836434</v>
      </c>
      <c r="O246" s="8">
        <v>0.82608041269309629</v>
      </c>
      <c r="P246" s="7">
        <v>0.5651305848207625</v>
      </c>
      <c r="Q246" s="8">
        <v>0.83642236677156534</v>
      </c>
      <c r="R246" s="7">
        <v>0.53923429188707539</v>
      </c>
      <c r="S246" s="8">
        <v>0.8568337907639112</v>
      </c>
      <c r="T246" s="7">
        <v>0.5443538641632043</v>
      </c>
      <c r="U246" s="8">
        <v>0.87725714082135842</v>
      </c>
      <c r="V246" s="7">
        <v>0.5471679476105511</v>
      </c>
      <c r="W246" s="8">
        <v>0.89607983951057224</v>
      </c>
      <c r="X246" s="7">
        <v>0.56361110585703467</v>
      </c>
      <c r="Y246" s="8">
        <v>0.8980687240795755</v>
      </c>
      <c r="Z246" s="7">
        <v>0.56737302472988804</v>
      </c>
      <c r="AA246" s="8">
        <v>0.89031241720033938</v>
      </c>
      <c r="AB246" s="7">
        <v>0.55757312098457223</v>
      </c>
    </row>
    <row r="247" spans="1:28">
      <c r="A247" s="8">
        <v>0.72758319311538489</v>
      </c>
      <c r="B247" s="7">
        <v>0.56628648168113649</v>
      </c>
      <c r="C247" s="8">
        <v>0.73202744502012751</v>
      </c>
      <c r="D247" s="7">
        <v>0.56355015856803325</v>
      </c>
      <c r="E247" s="8">
        <v>0.73184144150969543</v>
      </c>
      <c r="F247" s="7">
        <v>0.55152042469752316</v>
      </c>
      <c r="G247" s="8">
        <v>0.75675758735192933</v>
      </c>
      <c r="H247" s="7">
        <v>0.56057424956023405</v>
      </c>
      <c r="I247" s="8">
        <v>0.76693730358772516</v>
      </c>
      <c r="J247" s="7">
        <v>0.55140903827279597</v>
      </c>
      <c r="K247" s="8">
        <v>0.75893871800892232</v>
      </c>
      <c r="L247" s="7">
        <v>0.54034605450369</v>
      </c>
      <c r="M247" s="8">
        <v>0.78588130361672837</v>
      </c>
      <c r="N247" s="7">
        <v>0.55763616990422848</v>
      </c>
      <c r="O247" s="8">
        <v>0.82648866580249869</v>
      </c>
      <c r="P247" s="7">
        <v>0.56582832619829737</v>
      </c>
      <c r="Q247" s="8">
        <v>0.83687536748527258</v>
      </c>
      <c r="R247" s="7">
        <v>0.54006023273457893</v>
      </c>
      <c r="S247" s="8">
        <v>0.85749263885315918</v>
      </c>
      <c r="T247" s="7">
        <v>0.54569890778254859</v>
      </c>
      <c r="U247" s="8">
        <v>0.87830633166186889</v>
      </c>
      <c r="V247" s="7">
        <v>0.54961424569323347</v>
      </c>
      <c r="W247" s="8">
        <v>0.89685225819405967</v>
      </c>
      <c r="X247" s="7">
        <v>0.56557823215032565</v>
      </c>
      <c r="Y247" s="8">
        <v>0.89874238275433815</v>
      </c>
      <c r="Z247" s="7">
        <v>0.56909426023651766</v>
      </c>
      <c r="AA247" s="8">
        <v>0.89065307866035315</v>
      </c>
      <c r="AB247" s="7">
        <v>0.55838435041748924</v>
      </c>
    </row>
    <row r="248" spans="1:28">
      <c r="A248" s="8">
        <v>0.73021550552441528</v>
      </c>
      <c r="B248" s="7">
        <v>0.56945153744790589</v>
      </c>
      <c r="C248" s="8">
        <v>0.73381276332635736</v>
      </c>
      <c r="D248" s="7">
        <v>0.56576317564798562</v>
      </c>
      <c r="E248" s="8">
        <v>0.7325990674886903</v>
      </c>
      <c r="F248" s="7">
        <v>0.55249137806023729</v>
      </c>
      <c r="G248" s="8">
        <v>0.75835718906493221</v>
      </c>
      <c r="H248" s="7">
        <v>0.56279987642411777</v>
      </c>
      <c r="I248" s="8">
        <v>0.7682518537210874</v>
      </c>
      <c r="J248" s="7">
        <v>0.5533362335836377</v>
      </c>
      <c r="K248" s="8">
        <v>0.75916099240823354</v>
      </c>
      <c r="L248" s="7">
        <v>0.54066550236328426</v>
      </c>
      <c r="M248" s="8">
        <v>0.78732457392980348</v>
      </c>
      <c r="N248" s="7">
        <v>0.55988701633597493</v>
      </c>
      <c r="O248" s="8">
        <v>0.82699098644862978</v>
      </c>
      <c r="P248" s="7">
        <v>0.56668789313628454</v>
      </c>
      <c r="Q248" s="8">
        <v>0.83722297619619901</v>
      </c>
      <c r="R248" s="7">
        <v>0.54069702682311227</v>
      </c>
      <c r="S248" s="8">
        <v>0.85829028920840045</v>
      </c>
      <c r="T248" s="7">
        <v>0.54732977317100351</v>
      </c>
      <c r="U248" s="8">
        <v>0.87932702156273901</v>
      </c>
      <c r="V248" s="7">
        <v>0.55199749485625904</v>
      </c>
      <c r="W248" s="8">
        <v>0.89749985980691327</v>
      </c>
      <c r="X248" s="7">
        <v>0.56723221547598801</v>
      </c>
      <c r="Y248" s="8">
        <v>0.89922719910517812</v>
      </c>
      <c r="Z248" s="7">
        <v>0.57033842558441106</v>
      </c>
      <c r="AA248" s="8">
        <v>0.89223021504930566</v>
      </c>
      <c r="AB248" s="7">
        <v>0.56215257418230835</v>
      </c>
    </row>
    <row r="249" spans="1:28">
      <c r="A249" s="8">
        <v>0.73123230070986422</v>
      </c>
      <c r="B249" s="7">
        <v>0.57067468648924702</v>
      </c>
      <c r="C249" s="8">
        <v>0.73585382079159378</v>
      </c>
      <c r="D249" s="7">
        <v>0.56829353895687695</v>
      </c>
      <c r="E249" s="8">
        <v>0.73327146054504821</v>
      </c>
      <c r="F249" s="7">
        <v>0.55335514825953491</v>
      </c>
      <c r="G249" s="8">
        <v>0.75886426741775737</v>
      </c>
      <c r="H249" s="7">
        <v>0.56350602432427355</v>
      </c>
      <c r="I249" s="8">
        <v>0.77087948685596674</v>
      </c>
      <c r="J249" s="7">
        <v>0.55720533561990759</v>
      </c>
      <c r="K249" s="8">
        <v>0.76037254441574709</v>
      </c>
      <c r="L249" s="7">
        <v>0.54240985580712131</v>
      </c>
      <c r="M249" s="8">
        <v>0.78890071674789186</v>
      </c>
      <c r="N249" s="7">
        <v>0.56235012746389912</v>
      </c>
      <c r="O249" s="8">
        <v>0.82803137340484889</v>
      </c>
      <c r="P249" s="7">
        <v>0.56847007593191567</v>
      </c>
      <c r="Q249" s="8">
        <v>0.83786827109041873</v>
      </c>
      <c r="R249" s="7">
        <v>0.5418844481433146</v>
      </c>
      <c r="S249" s="8">
        <v>0.85892692893508948</v>
      </c>
      <c r="T249" s="7">
        <v>0.54863698743855371</v>
      </c>
      <c r="U249" s="8">
        <v>0.88005913944975056</v>
      </c>
      <c r="V249" s="7">
        <v>0.55372503525485428</v>
      </c>
      <c r="W249" s="8">
        <v>0.8983989045040871</v>
      </c>
      <c r="X249" s="7">
        <v>0.56952929778214934</v>
      </c>
      <c r="Y249" s="8">
        <v>0.89975014707911793</v>
      </c>
      <c r="Z249" s="7">
        <v>0.57168346920375535</v>
      </c>
      <c r="AA249" s="8">
        <v>0.89252221058646031</v>
      </c>
      <c r="AB249" s="7">
        <v>0.56285031555984322</v>
      </c>
    </row>
    <row r="250" spans="1:28">
      <c r="A250" s="8">
        <v>0.7321389860951969</v>
      </c>
      <c r="B250" s="7">
        <v>0.57176543279930903</v>
      </c>
      <c r="C250" s="8">
        <v>0.73663560568906339</v>
      </c>
      <c r="D250" s="7">
        <v>0.56926449231959109</v>
      </c>
      <c r="E250" s="8">
        <v>0.7353501968249152</v>
      </c>
      <c r="F250" s="7">
        <v>0.55602842245298156</v>
      </c>
      <c r="G250" s="8">
        <v>0.76013964630516595</v>
      </c>
      <c r="H250" s="7">
        <v>0.56528820711990468</v>
      </c>
      <c r="I250" s="8">
        <v>0.77335160401524738</v>
      </c>
      <c r="J250" s="7">
        <v>0.56085166480672366</v>
      </c>
      <c r="K250" s="8">
        <v>0.76122407450888319</v>
      </c>
      <c r="L250" s="7">
        <v>0.54363930974042818</v>
      </c>
      <c r="M250" s="8">
        <v>0.7894291522275998</v>
      </c>
      <c r="N250" s="7">
        <v>0.56317606831140266</v>
      </c>
      <c r="O250" s="8">
        <v>0.82830228791062743</v>
      </c>
      <c r="P250" s="7">
        <v>0.56893453630672053</v>
      </c>
      <c r="Q250" s="8">
        <v>0.83825655741645355</v>
      </c>
      <c r="R250" s="7">
        <v>0.54259900256609128</v>
      </c>
      <c r="S250" s="8">
        <v>0.85953025611794021</v>
      </c>
      <c r="T250" s="7">
        <v>0.54987905115579194</v>
      </c>
      <c r="U250" s="8">
        <v>0.88160353411651227</v>
      </c>
      <c r="V250" s="7">
        <v>0.55737136444167035</v>
      </c>
      <c r="W250" s="8">
        <v>0.89855085572051085</v>
      </c>
      <c r="X250" s="7">
        <v>0.56991809945336602</v>
      </c>
      <c r="Y250" s="8">
        <v>0.90051459533268963</v>
      </c>
      <c r="Z250" s="7">
        <v>0.57365059549704633</v>
      </c>
      <c r="AA250" s="8">
        <v>0.89381816608778242</v>
      </c>
      <c r="AB250" s="7">
        <v>0.56595232240695592</v>
      </c>
    </row>
    <row r="251" spans="1:28">
      <c r="A251" s="8">
        <v>0.73431365464749387</v>
      </c>
      <c r="B251" s="7">
        <v>0.5743924711183408</v>
      </c>
      <c r="C251" s="8">
        <v>0.7376634181319065</v>
      </c>
      <c r="D251" s="7">
        <v>0.5705443853886234</v>
      </c>
      <c r="E251" s="8">
        <v>0.74191786703032658</v>
      </c>
      <c r="F251" s="7">
        <v>0.5644748760563324</v>
      </c>
      <c r="G251" s="8">
        <v>0.76094636186647868</v>
      </c>
      <c r="H251" s="7">
        <v>0.56641888441241595</v>
      </c>
      <c r="I251" s="8">
        <v>0.77507841819713064</v>
      </c>
      <c r="J251" s="7">
        <v>0.56340304442216727</v>
      </c>
      <c r="K251" s="8">
        <v>0.76390232448931683</v>
      </c>
      <c r="L251" s="7">
        <v>0.54750841177669807</v>
      </c>
      <c r="M251" s="8">
        <v>0.79095489512999351</v>
      </c>
      <c r="N251" s="7">
        <v>0.56556141910508351</v>
      </c>
      <c r="O251" s="8">
        <v>0.82930128515068591</v>
      </c>
      <c r="P251" s="7">
        <v>0.57064736529072924</v>
      </c>
      <c r="Q251" s="8">
        <v>0.83865593763751789</v>
      </c>
      <c r="R251" s="7">
        <v>0.5433366749260754</v>
      </c>
      <c r="S251" s="8">
        <v>0.85971902719969107</v>
      </c>
      <c r="T251" s="7">
        <v>0.55026785282700863</v>
      </c>
      <c r="U251" s="8">
        <v>0.88206489307694047</v>
      </c>
      <c r="V251" s="7">
        <v>0.55846421238238753</v>
      </c>
      <c r="W251" s="8">
        <v>0.89912609961125789</v>
      </c>
      <c r="X251" s="7">
        <v>0.57139134254267898</v>
      </c>
      <c r="Y251" s="8">
        <v>0.90146425432703159</v>
      </c>
      <c r="Z251" s="7">
        <v>0.57609689357972871</v>
      </c>
      <c r="AA251" s="8">
        <v>0.89433726926494617</v>
      </c>
      <c r="AB251" s="7">
        <v>0.56719648775484932</v>
      </c>
    </row>
    <row r="252" spans="1:28">
      <c r="A252" s="8">
        <v>0.73640229991844997</v>
      </c>
      <c r="B252" s="7">
        <v>0.57692283442723213</v>
      </c>
      <c r="C252" s="8">
        <v>0.73802598504087791</v>
      </c>
      <c r="D252" s="7">
        <v>0.57099623597949689</v>
      </c>
      <c r="E252" s="8">
        <v>0.74245451876544788</v>
      </c>
      <c r="F252" s="7">
        <v>0.56516631254190153</v>
      </c>
      <c r="G252" s="8">
        <v>0.76118299843113035</v>
      </c>
      <c r="H252" s="7">
        <v>0.56675094205594156</v>
      </c>
      <c r="I252" s="8">
        <v>0.77563005977095234</v>
      </c>
      <c r="J252" s="7">
        <v>0.56421847711639472</v>
      </c>
      <c r="K252" s="8">
        <v>0.76679815293104803</v>
      </c>
      <c r="L252" s="7">
        <v>0.55169696167256221</v>
      </c>
      <c r="M252" s="8">
        <v>0.7979833924641434</v>
      </c>
      <c r="N252" s="7">
        <v>0.5765823702610855</v>
      </c>
      <c r="O252" s="8">
        <v>0.82989391063207651</v>
      </c>
      <c r="P252" s="7">
        <v>0.57166455452785836</v>
      </c>
      <c r="Q252" s="8">
        <v>0.8403680954370808</v>
      </c>
      <c r="R252" s="7">
        <v>0.5465017306928448</v>
      </c>
      <c r="S252" s="8">
        <v>0.86148459202312533</v>
      </c>
      <c r="T252" s="7">
        <v>0.5539141820138247</v>
      </c>
      <c r="U252" s="8">
        <v>0.8824069043526247</v>
      </c>
      <c r="V252" s="7">
        <v>0.55927544181530453</v>
      </c>
      <c r="W252" s="8">
        <v>0.89956205488694985</v>
      </c>
      <c r="X252" s="7">
        <v>0.57250941005125888</v>
      </c>
      <c r="Y252" s="8">
        <v>0.90172754410557765</v>
      </c>
      <c r="Z252" s="7">
        <v>0.57677782191202176</v>
      </c>
      <c r="AA252" s="8">
        <v>0.89449948900780984</v>
      </c>
      <c r="AB252" s="7">
        <v>0.56758528942606601</v>
      </c>
    </row>
    <row r="253" spans="1:28">
      <c r="A253" s="8">
        <v>0.73753092536964204</v>
      </c>
      <c r="B253" s="7">
        <v>0.57829309761443903</v>
      </c>
      <c r="C253" s="8">
        <v>0.7387187468133769</v>
      </c>
      <c r="D253" s="7">
        <v>0.57186000617879451</v>
      </c>
      <c r="E253" s="8">
        <v>0.74516145325289818</v>
      </c>
      <c r="F253" s="7">
        <v>0.56866342595219654</v>
      </c>
      <c r="G253" s="8">
        <v>0.76593263233592568</v>
      </c>
      <c r="H253" s="7">
        <v>0.57341731449431654</v>
      </c>
      <c r="I253" s="8">
        <v>0.7767626855555011</v>
      </c>
      <c r="J253" s="7">
        <v>0.56589347674860935</v>
      </c>
      <c r="K253" s="8">
        <v>0.76768255459027945</v>
      </c>
      <c r="L253" s="7">
        <v>0.55297685474159453</v>
      </c>
      <c r="M253" s="8">
        <v>0.79943429912808139</v>
      </c>
      <c r="N253" s="7">
        <v>0.57885843626069455</v>
      </c>
      <c r="O253" s="8">
        <v>0.83030028239074438</v>
      </c>
      <c r="P253" s="7">
        <v>0.57236229590539323</v>
      </c>
      <c r="Q253" s="8">
        <v>0.84103927608636952</v>
      </c>
      <c r="R253" s="7">
        <v>0.54774379441008303</v>
      </c>
      <c r="S253" s="8">
        <v>0.86189914812422519</v>
      </c>
      <c r="T253" s="7">
        <v>0.55477374895181186</v>
      </c>
      <c r="U253" s="8">
        <v>0.88289854556142078</v>
      </c>
      <c r="V253" s="7">
        <v>0.56044184682895459</v>
      </c>
      <c r="W253" s="8">
        <v>0.90100740038602822</v>
      </c>
      <c r="X253" s="7">
        <v>0.5762229914190421</v>
      </c>
      <c r="Y253" s="8">
        <v>0.9018510179327579</v>
      </c>
      <c r="Z253" s="7">
        <v>0.57709726977161602</v>
      </c>
      <c r="AA253" s="8">
        <v>0.89545658549070561</v>
      </c>
      <c r="AB253" s="7">
        <v>0.56988237173222733</v>
      </c>
    </row>
    <row r="254" spans="1:28">
      <c r="A254" s="8">
        <v>0.73942171709351423</v>
      </c>
      <c r="B254" s="7">
        <v>0.58059017992060036</v>
      </c>
      <c r="C254" s="8">
        <v>0.73989870786980627</v>
      </c>
      <c r="D254" s="7">
        <v>0.57333324926810747</v>
      </c>
      <c r="E254" s="8">
        <v>0.74603587990365472</v>
      </c>
      <c r="F254" s="7">
        <v>0.56979410324470781</v>
      </c>
      <c r="G254" s="8">
        <v>0.76759677129383352</v>
      </c>
      <c r="H254" s="7">
        <v>0.57575432778292712</v>
      </c>
      <c r="I254" s="8">
        <v>0.77738915085343152</v>
      </c>
      <c r="J254" s="7">
        <v>0.56682239749821894</v>
      </c>
      <c r="K254" s="8">
        <v>0.7683634656022541</v>
      </c>
      <c r="L254" s="7">
        <v>0.55396251951889519</v>
      </c>
      <c r="M254" s="8">
        <v>0.80062556986268307</v>
      </c>
      <c r="N254" s="7">
        <v>0.58073309080515556</v>
      </c>
      <c r="O254" s="8">
        <v>0.83080448438761001</v>
      </c>
      <c r="P254" s="7">
        <v>0.57322816773534613</v>
      </c>
      <c r="Q254" s="8">
        <v>0.84147193799252262</v>
      </c>
      <c r="R254" s="7">
        <v>0.54854451568972395</v>
      </c>
      <c r="S254" s="8">
        <v>0.86308174343048771</v>
      </c>
      <c r="T254" s="7">
        <v>0.55724526660235696</v>
      </c>
      <c r="U254" s="8">
        <v>0.88362175690479472</v>
      </c>
      <c r="V254" s="7">
        <v>0.56216308233558421</v>
      </c>
      <c r="W254" s="8">
        <v>0.90150124183940539</v>
      </c>
      <c r="X254" s="7">
        <v>0.57749237633479822</v>
      </c>
      <c r="Y254" s="8">
        <v>0.90231404478468369</v>
      </c>
      <c r="Z254" s="7">
        <v>0.57829940250640499</v>
      </c>
      <c r="AA254" s="8">
        <v>0.89579003718436989</v>
      </c>
      <c r="AB254" s="7">
        <v>0.57068729627317871</v>
      </c>
    </row>
    <row r="255" spans="1:28">
      <c r="A255" s="8">
        <v>0.74186477828359476</v>
      </c>
      <c r="B255" s="7">
        <v>0.58355978403643383</v>
      </c>
      <c r="C255" s="8">
        <v>0.74479012393637611</v>
      </c>
      <c r="D255" s="7">
        <v>0.5794531977361238</v>
      </c>
      <c r="E255" s="8">
        <v>0.74775158706858669</v>
      </c>
      <c r="F255" s="7">
        <v>0.57201973010859153</v>
      </c>
      <c r="G255" s="8">
        <v>0.76899507826677549</v>
      </c>
      <c r="H255" s="7">
        <v>0.57772355570687328</v>
      </c>
      <c r="I255" s="8">
        <v>0.77803175460165996</v>
      </c>
      <c r="J255" s="7">
        <v>0.56777653781569126</v>
      </c>
      <c r="K255" s="8">
        <v>0.76965171793065668</v>
      </c>
      <c r="L255" s="7">
        <v>0.5558371740633562</v>
      </c>
      <c r="M255" s="8">
        <v>0.80106847821272731</v>
      </c>
      <c r="N255" s="7">
        <v>0.58143083218269043</v>
      </c>
      <c r="O255" s="8">
        <v>0.83235471739289846</v>
      </c>
      <c r="P255" s="7">
        <v>0.5758909337755167</v>
      </c>
      <c r="Q255" s="8">
        <v>0.84240197619250112</v>
      </c>
      <c r="R255" s="7">
        <v>0.55026575119635357</v>
      </c>
      <c r="S255" s="8">
        <v>0.86446051260602075</v>
      </c>
      <c r="T255" s="7">
        <v>0.56013080549198146</v>
      </c>
      <c r="U255" s="8">
        <v>0.88405461492558257</v>
      </c>
      <c r="V255" s="7">
        <v>0.56319708461795515</v>
      </c>
      <c r="W255" s="8">
        <v>0.9030008556300636</v>
      </c>
      <c r="X255" s="7">
        <v>0.58136147837106811</v>
      </c>
      <c r="Y255" s="8">
        <v>0.90269354522410528</v>
      </c>
      <c r="Z255" s="7">
        <v>0.57928506728370566</v>
      </c>
      <c r="AA255" s="8">
        <v>0.89600993505802951</v>
      </c>
      <c r="AB255" s="7">
        <v>0.57121900882895071</v>
      </c>
    </row>
    <row r="256" spans="1:28">
      <c r="A256" s="8">
        <v>0.74404804916402589</v>
      </c>
      <c r="B256" s="7">
        <v>0.58623515986053576</v>
      </c>
      <c r="C256" s="8">
        <v>0.74851452776469418</v>
      </c>
      <c r="D256" s="7">
        <v>0.58411671616006899</v>
      </c>
      <c r="E256" s="8">
        <v>0.75073158258596628</v>
      </c>
      <c r="F256" s="7">
        <v>0.57588883214486142</v>
      </c>
      <c r="G256" s="8">
        <v>0.77018287089324156</v>
      </c>
      <c r="H256" s="7">
        <v>0.57939855533908791</v>
      </c>
      <c r="I256" s="8">
        <v>0.77908368813471884</v>
      </c>
      <c r="J256" s="7">
        <v>0.56934015102317892</v>
      </c>
      <c r="K256" s="8">
        <v>0.77087579243953985</v>
      </c>
      <c r="L256" s="7">
        <v>0.55761935685898734</v>
      </c>
      <c r="M256" s="8">
        <v>0.80172367711675818</v>
      </c>
      <c r="N256" s="7">
        <v>0.58246483446506137</v>
      </c>
      <c r="O256" s="8">
        <v>0.83306586797056725</v>
      </c>
      <c r="P256" s="7">
        <v>0.57712038770882357</v>
      </c>
      <c r="Q256" s="8">
        <v>0.84358162703064488</v>
      </c>
      <c r="R256" s="7">
        <v>0.55245354870844321</v>
      </c>
      <c r="S256" s="8">
        <v>0.86480104083192422</v>
      </c>
      <c r="T256" s="7">
        <v>0.56084535991475815</v>
      </c>
      <c r="U256" s="8">
        <v>0.88495773845043624</v>
      </c>
      <c r="V256" s="7">
        <v>0.56535545930087161</v>
      </c>
      <c r="W256" s="8">
        <v>0.90379498163018301</v>
      </c>
      <c r="X256" s="7">
        <v>0.58341056825991289</v>
      </c>
      <c r="Y256" s="8">
        <v>0.90300586137520822</v>
      </c>
      <c r="Z256" s="7">
        <v>0.58009629671662266</v>
      </c>
      <c r="AA256" s="8">
        <v>0.89681742888917315</v>
      </c>
      <c r="AB256" s="7">
        <v>0.57317772859962079</v>
      </c>
    </row>
    <row r="257" spans="1:28">
      <c r="A257" s="8">
        <v>0.74494785268685126</v>
      </c>
      <c r="B257" s="7">
        <v>0.5873406175851843</v>
      </c>
      <c r="C257" s="8">
        <v>0.75103792870704444</v>
      </c>
      <c r="D257" s="7">
        <v>0.58728177192683839</v>
      </c>
      <c r="E257" s="8">
        <v>0.75432083566145425</v>
      </c>
      <c r="F257" s="7">
        <v>0.58055235056880661</v>
      </c>
      <c r="G257" s="8">
        <v>0.77092197600751089</v>
      </c>
      <c r="H257" s="7">
        <v>0.58044096414407975</v>
      </c>
      <c r="I257" s="8">
        <v>0.7806241765722528</v>
      </c>
      <c r="J257" s="7">
        <v>0.57163092843737462</v>
      </c>
      <c r="K257" s="8">
        <v>0.77194803161931602</v>
      </c>
      <c r="L257" s="7">
        <v>0.55918297006647499</v>
      </c>
      <c r="M257" s="8">
        <v>0.80227196710870952</v>
      </c>
      <c r="N257" s="7">
        <v>0.58333070629501427</v>
      </c>
      <c r="O257" s="8">
        <v>0.83444113535754039</v>
      </c>
      <c r="P257" s="7">
        <v>0.57950363687184914</v>
      </c>
      <c r="Q257" s="8">
        <v>0.84406236248192601</v>
      </c>
      <c r="R257" s="7">
        <v>0.55334674173691401</v>
      </c>
      <c r="S257" s="8">
        <v>0.86518228438918565</v>
      </c>
      <c r="T257" s="7">
        <v>0.56164608119439907</v>
      </c>
      <c r="U257" s="8">
        <v>0.88544047311559471</v>
      </c>
      <c r="V257" s="7">
        <v>0.56651345779190077</v>
      </c>
      <c r="W257" s="8">
        <v>0.90416400601292646</v>
      </c>
      <c r="X257" s="7">
        <v>0.58436470857738521</v>
      </c>
      <c r="Y257" s="8">
        <v>0.9043422839752765</v>
      </c>
      <c r="Z257" s="7">
        <v>0.58356819055905496</v>
      </c>
      <c r="AA257" s="8">
        <v>0.89789348651683554</v>
      </c>
      <c r="AB257" s="7">
        <v>0.57580476691865257</v>
      </c>
    </row>
    <row r="258" spans="1:28">
      <c r="A258" s="8">
        <v>0.74521796579026156</v>
      </c>
      <c r="B258" s="7">
        <v>0.58767267522870992</v>
      </c>
      <c r="C258" s="8">
        <v>0.75176953693407611</v>
      </c>
      <c r="D258" s="7">
        <v>0.58820438778448236</v>
      </c>
      <c r="E258" s="8">
        <v>0.75608073767516093</v>
      </c>
      <c r="F258" s="7">
        <v>0.58284312798300231</v>
      </c>
      <c r="G258" s="8">
        <v>0.7713844929293302</v>
      </c>
      <c r="H258" s="7">
        <v>0.5810945712778548</v>
      </c>
      <c r="I258" s="8">
        <v>0.781482448701736</v>
      </c>
      <c r="J258" s="7">
        <v>0.57291082150640693</v>
      </c>
      <c r="K258" s="8">
        <v>0.77255850356108635</v>
      </c>
      <c r="L258" s="7">
        <v>0.56007616309494579</v>
      </c>
      <c r="M258" s="8">
        <v>0.80283705707255903</v>
      </c>
      <c r="N258" s="7">
        <v>0.58422389932348506</v>
      </c>
      <c r="O258" s="8">
        <v>0.83490206628751085</v>
      </c>
      <c r="P258" s="7">
        <v>0.58030435815149006</v>
      </c>
      <c r="Q258" s="8">
        <v>0.84443770593042633</v>
      </c>
      <c r="R258" s="7">
        <v>0.55404448311444887</v>
      </c>
      <c r="S258" s="8">
        <v>0.86625753927641347</v>
      </c>
      <c r="T258" s="7">
        <v>0.56391163904073205</v>
      </c>
      <c r="U258" s="8">
        <v>0.88698664909108393</v>
      </c>
      <c r="V258" s="7">
        <v>0.57022703915968398</v>
      </c>
      <c r="W258" s="8">
        <v>0.9055731726509515</v>
      </c>
      <c r="X258" s="7">
        <v>0.58801103776420127</v>
      </c>
      <c r="Y258" s="8">
        <v>0.9049197056965016</v>
      </c>
      <c r="Z258" s="7">
        <v>0.58508136463081728</v>
      </c>
      <c r="AA258" s="8">
        <v>0.89869917790639187</v>
      </c>
      <c r="AB258" s="7">
        <v>0.57777189321194355</v>
      </c>
    </row>
    <row r="259" spans="1:28">
      <c r="A259" s="8">
        <v>0.7473255361831127</v>
      </c>
      <c r="B259" s="7">
        <v>0.59026398582660278</v>
      </c>
      <c r="C259" s="8">
        <v>0.75412622184239042</v>
      </c>
      <c r="D259" s="7">
        <v>0.59118029679228157</v>
      </c>
      <c r="E259" s="8">
        <v>0.75813421975572814</v>
      </c>
      <c r="F259" s="7">
        <v>0.58551850380710424</v>
      </c>
      <c r="G259" s="8">
        <v>0.77253233392799792</v>
      </c>
      <c r="H259" s="7">
        <v>0.58272543666630972</v>
      </c>
      <c r="I259" s="8">
        <v>0.78257986332199825</v>
      </c>
      <c r="J259" s="7">
        <v>0.57455009341748275</v>
      </c>
      <c r="K259" s="8">
        <v>0.77312201612272058</v>
      </c>
      <c r="L259" s="7">
        <v>0.56090210394244933</v>
      </c>
      <c r="M259" s="8">
        <v>0.80408178226320048</v>
      </c>
      <c r="N259" s="7">
        <v>0.58619312724743122</v>
      </c>
      <c r="O259" s="8">
        <v>0.83537616667262338</v>
      </c>
      <c r="P259" s="7">
        <v>0.5811302989989936</v>
      </c>
      <c r="Q259" s="8">
        <v>0.84464664095348319</v>
      </c>
      <c r="R259" s="7">
        <v>0.55443328478566556</v>
      </c>
      <c r="S259" s="8">
        <v>0.86707739799421368</v>
      </c>
      <c r="T259" s="7">
        <v>0.56563917943932729</v>
      </c>
      <c r="U259" s="8">
        <v>0.88807681003232741</v>
      </c>
      <c r="V259" s="7">
        <v>0.57285407747871575</v>
      </c>
      <c r="W259" s="8">
        <v>0.90568532712021665</v>
      </c>
      <c r="X259" s="7">
        <v>0.58830316442527764</v>
      </c>
      <c r="Y259" s="8">
        <v>0.90503046898264861</v>
      </c>
      <c r="Z259" s="7">
        <v>0.58537349129189364</v>
      </c>
      <c r="AA259" s="8">
        <v>0.89881813905115859</v>
      </c>
      <c r="AB259" s="7">
        <v>0.57806401987301992</v>
      </c>
    </row>
    <row r="260" spans="1:28">
      <c r="A260" s="8">
        <v>0.74874147939398328</v>
      </c>
      <c r="B260" s="7">
        <v>0.59200833927043983</v>
      </c>
      <c r="C260" s="8">
        <v>0.75744111929584346</v>
      </c>
      <c r="D260" s="7">
        <v>0.59536884668814571</v>
      </c>
      <c r="E260" s="8">
        <v>0.7613478166166312</v>
      </c>
      <c r="F260" s="7">
        <v>0.58970705370296839</v>
      </c>
      <c r="G260" s="8">
        <v>0.77332675668075723</v>
      </c>
      <c r="H260" s="7">
        <v>0.58385611395882098</v>
      </c>
      <c r="I260" s="8">
        <v>0.78314911047796321</v>
      </c>
      <c r="J260" s="7">
        <v>0.57540125383284901</v>
      </c>
      <c r="K260" s="8">
        <v>0.77376849025592864</v>
      </c>
      <c r="L260" s="7">
        <v>0.56184993936795602</v>
      </c>
      <c r="M260" s="8">
        <v>0.80595268822459409</v>
      </c>
      <c r="N260" s="7">
        <v>0.58915432484064378</v>
      </c>
      <c r="O260" s="8">
        <v>0.83618702883922447</v>
      </c>
      <c r="P260" s="7">
        <v>0.58254679806061549</v>
      </c>
      <c r="Q260" s="8">
        <v>0.84523646637255512</v>
      </c>
      <c r="R260" s="7">
        <v>0.55553664087965893</v>
      </c>
      <c r="S260" s="8">
        <v>0.86723470722900609</v>
      </c>
      <c r="T260" s="7">
        <v>0.56597123708285291</v>
      </c>
      <c r="U260" s="8">
        <v>0.88876795781860596</v>
      </c>
      <c r="V260" s="7">
        <v>0.57452067058830947</v>
      </c>
      <c r="W260" s="8">
        <v>0.90657351815907461</v>
      </c>
      <c r="X260" s="7">
        <v>0.59063177119126742</v>
      </c>
      <c r="Y260" s="8">
        <v>0.90577312773730612</v>
      </c>
      <c r="Z260" s="7">
        <v>0.58733221106256372</v>
      </c>
      <c r="AA260" s="8">
        <v>0.89951748638705975</v>
      </c>
      <c r="AB260" s="7">
        <v>0.57978525537964953</v>
      </c>
    </row>
    <row r="261" spans="1:28">
      <c r="A261" s="8">
        <v>0.7499372030046213</v>
      </c>
      <c r="B261" s="7">
        <v>0.59348158235975279</v>
      </c>
      <c r="C261" s="8">
        <v>0.76020083616993406</v>
      </c>
      <c r="D261" s="7">
        <v>0.59886596009844073</v>
      </c>
      <c r="E261" s="8">
        <v>0.7630382695822634</v>
      </c>
      <c r="F261" s="7">
        <v>0.59191586752161029</v>
      </c>
      <c r="G261" s="8">
        <v>0.77414576505062327</v>
      </c>
      <c r="H261" s="7">
        <v>0.58502251897247104</v>
      </c>
      <c r="I261" s="8">
        <v>0.78345280676993423</v>
      </c>
      <c r="J261" s="7">
        <v>0.57585730768503296</v>
      </c>
      <c r="K261" s="8">
        <v>0.77624638021444781</v>
      </c>
      <c r="L261" s="7">
        <v>0.56549626855477209</v>
      </c>
      <c r="M261" s="8">
        <v>0.80973268190169556</v>
      </c>
      <c r="N261" s="7">
        <v>0.59513766731607043</v>
      </c>
      <c r="O261" s="8">
        <v>0.83759992324088905</v>
      </c>
      <c r="P261" s="7">
        <v>0.58501831571116059</v>
      </c>
      <c r="Q261" s="8">
        <v>0.84655663988107333</v>
      </c>
      <c r="R261" s="7">
        <v>0.55800815853020402</v>
      </c>
      <c r="S261" s="8">
        <v>0.86899101856804084</v>
      </c>
      <c r="T261" s="7">
        <v>0.56968481845063612</v>
      </c>
      <c r="U261" s="8">
        <v>0.89007721973333476</v>
      </c>
      <c r="V261" s="7">
        <v>0.57768572635507887</v>
      </c>
      <c r="W261" s="8">
        <v>0.9070854490429785</v>
      </c>
      <c r="X261" s="7">
        <v>0.59197681481061171</v>
      </c>
      <c r="Y261" s="8">
        <v>0.90618712821667513</v>
      </c>
      <c r="Z261" s="7">
        <v>0.5884250590032809</v>
      </c>
      <c r="AA261" s="8">
        <v>0.89979145750834066</v>
      </c>
      <c r="AB261" s="7">
        <v>0.58045987881997685</v>
      </c>
    </row>
    <row r="262" spans="1:28">
      <c r="A262" s="8">
        <v>0.75085421118371487</v>
      </c>
      <c r="B262" s="7">
        <v>0.59461225965226405</v>
      </c>
      <c r="C262" s="8">
        <v>0.76113638828326213</v>
      </c>
      <c r="D262" s="7">
        <v>0.60005338141864306</v>
      </c>
      <c r="E262" s="8">
        <v>0.76410525950268104</v>
      </c>
      <c r="F262" s="7">
        <v>0.5933134519073352</v>
      </c>
      <c r="G262" s="8">
        <v>0.77603732096676792</v>
      </c>
      <c r="H262" s="7">
        <v>0.5877315208870566</v>
      </c>
      <c r="I262" s="8">
        <v>0.78462357798245996</v>
      </c>
      <c r="J262" s="7">
        <v>0.57761637254345666</v>
      </c>
      <c r="K262" s="8">
        <v>0.77687407059560143</v>
      </c>
      <c r="L262" s="7">
        <v>0.56642518930438168</v>
      </c>
      <c r="M262" s="8">
        <v>0.81033137180934156</v>
      </c>
      <c r="N262" s="7">
        <v>0.59608550274157712</v>
      </c>
      <c r="O262" s="8">
        <v>0.83778241426214273</v>
      </c>
      <c r="P262" s="7">
        <v>0.58533776357075484</v>
      </c>
      <c r="Q262" s="8">
        <v>0.84791564202219505</v>
      </c>
      <c r="R262" s="7">
        <v>0.56055953814564763</v>
      </c>
      <c r="S262" s="8">
        <v>0.87003296091143023</v>
      </c>
      <c r="T262" s="7">
        <v>0.57189363226927803</v>
      </c>
      <c r="U262" s="8">
        <v>0.89127604050695719</v>
      </c>
      <c r="V262" s="7">
        <v>0.5805859766592899</v>
      </c>
      <c r="W262" s="8">
        <v>0.90721750188582295</v>
      </c>
      <c r="X262" s="7">
        <v>0.59232568549937914</v>
      </c>
      <c r="Y262" s="8">
        <v>0.90674457623056226</v>
      </c>
      <c r="Z262" s="7">
        <v>0.58989830209259386</v>
      </c>
      <c r="AA262" s="8">
        <v>0.90057371715726109</v>
      </c>
      <c r="AB262" s="7">
        <v>0.58238707413081858</v>
      </c>
    </row>
    <row r="263" spans="1:28">
      <c r="A263" s="8">
        <v>0.75138411459677457</v>
      </c>
      <c r="B263" s="7">
        <v>0.5952658667860391</v>
      </c>
      <c r="C263" s="8">
        <v>0.76183724306712208</v>
      </c>
      <c r="D263" s="7">
        <v>0.60094657444711386</v>
      </c>
      <c r="E263" s="8">
        <v>0.76544057529065945</v>
      </c>
      <c r="F263" s="7">
        <v>0.5950725167657589</v>
      </c>
      <c r="G263" s="8">
        <v>0.7782469533042301</v>
      </c>
      <c r="H263" s="7">
        <v>0.590896576653826</v>
      </c>
      <c r="I263" s="8">
        <v>0.78771482478044474</v>
      </c>
      <c r="J263" s="7">
        <v>0.58227989096740185</v>
      </c>
      <c r="K263" s="8">
        <v>0.77743132190655084</v>
      </c>
      <c r="L263" s="7">
        <v>0.56725113015188522</v>
      </c>
      <c r="M263" s="8">
        <v>0.81053297147212033</v>
      </c>
      <c r="N263" s="7">
        <v>0.59640495060117138</v>
      </c>
      <c r="O263" s="8">
        <v>0.83851049699642266</v>
      </c>
      <c r="P263" s="7">
        <v>0.58661555500913187</v>
      </c>
      <c r="Q263" s="8">
        <v>0.84956308543408543</v>
      </c>
      <c r="R263" s="7">
        <v>0.5636552401007946</v>
      </c>
      <c r="S263" s="8">
        <v>0.87061963182236179</v>
      </c>
      <c r="T263" s="7">
        <v>0.57313779761717143</v>
      </c>
      <c r="U263" s="8">
        <v>0.89240539024020615</v>
      </c>
      <c r="V263" s="7">
        <v>0.58332229977239336</v>
      </c>
      <c r="W263" s="8">
        <v>0.90748160757151186</v>
      </c>
      <c r="X263" s="7">
        <v>0.59302342687691401</v>
      </c>
      <c r="Y263" s="8">
        <v>0.90710410296264588</v>
      </c>
      <c r="Z263" s="7">
        <v>0.59085244241006618</v>
      </c>
      <c r="AA263" s="8">
        <v>0.90096664942330873</v>
      </c>
      <c r="AB263" s="7">
        <v>0.58335592586287743</v>
      </c>
    </row>
    <row r="264" spans="1:28">
      <c r="A264" s="8">
        <v>0.75204133246621874</v>
      </c>
      <c r="B264" s="7">
        <v>0.5960770962189561</v>
      </c>
      <c r="C264" s="8">
        <v>0.76306090638490065</v>
      </c>
      <c r="D264" s="7">
        <v>0.60251018765460151</v>
      </c>
      <c r="E264" s="8">
        <v>0.76769924774053777</v>
      </c>
      <c r="F264" s="7">
        <v>0.5980484257735581</v>
      </c>
      <c r="G264" s="8">
        <v>0.78252177747865281</v>
      </c>
      <c r="H264" s="7">
        <v>0.59702072838315279</v>
      </c>
      <c r="I264" s="8">
        <v>0.79177144433261737</v>
      </c>
      <c r="J264" s="7">
        <v>0.58840404269672864</v>
      </c>
      <c r="K264" s="8">
        <v>0.77808405729044372</v>
      </c>
      <c r="L264" s="7">
        <v>0.56822208351459935</v>
      </c>
      <c r="M264" s="8">
        <v>0.81297202193770868</v>
      </c>
      <c r="N264" s="7">
        <v>0.60027405263744127</v>
      </c>
      <c r="O264" s="8">
        <v>0.83959603637027147</v>
      </c>
      <c r="P264" s="7">
        <v>0.58852383564407651</v>
      </c>
      <c r="Q264" s="8">
        <v>0.85047463380901467</v>
      </c>
      <c r="R264" s="7">
        <v>0.56537017071545848</v>
      </c>
      <c r="S264" s="8">
        <v>0.871768914584786</v>
      </c>
      <c r="T264" s="7">
        <v>0.5755840956998538</v>
      </c>
      <c r="U264" s="8">
        <v>0.89281152863008117</v>
      </c>
      <c r="V264" s="7">
        <v>0.58430796454969403</v>
      </c>
      <c r="W264" s="8">
        <v>0.90773485959888478</v>
      </c>
      <c r="X264" s="7">
        <v>0.59369384705593087</v>
      </c>
      <c r="Y264" s="8">
        <v>0.90805739354014026</v>
      </c>
      <c r="Z264" s="7">
        <v>0.59338280571895752</v>
      </c>
      <c r="AA264" s="8">
        <v>0.90195438741318978</v>
      </c>
      <c r="AB264" s="7">
        <v>0.58580222394555981</v>
      </c>
    </row>
    <row r="265" spans="1:28">
      <c r="A265" s="8">
        <v>0.75486117562857225</v>
      </c>
      <c r="B265" s="7">
        <v>0.59957420962925112</v>
      </c>
      <c r="C265" s="8">
        <v>0.76600028811120469</v>
      </c>
      <c r="D265" s="7">
        <v>0.60627000489679972</v>
      </c>
      <c r="E265" s="8">
        <v>0.77233655008696855</v>
      </c>
      <c r="F265" s="7">
        <v>0.60417257750288489</v>
      </c>
      <c r="G265" s="8">
        <v>0.78428579550605659</v>
      </c>
      <c r="H265" s="7">
        <v>0.59955109169204412</v>
      </c>
      <c r="I265" s="8">
        <v>0.79246099629989442</v>
      </c>
      <c r="J265" s="7">
        <v>0.58944645150172048</v>
      </c>
      <c r="K265" s="8">
        <v>0.77838772794865774</v>
      </c>
      <c r="L265" s="7">
        <v>0.56867393410547284</v>
      </c>
      <c r="M265" s="8">
        <v>0.81362111176104934</v>
      </c>
      <c r="N265" s="7">
        <v>0.60130805491981221</v>
      </c>
      <c r="O265" s="8">
        <v>0.84170126784225907</v>
      </c>
      <c r="P265" s="7">
        <v>0.59223741701185972</v>
      </c>
      <c r="Q265" s="8">
        <v>0.85118834105591668</v>
      </c>
      <c r="R265" s="7">
        <v>0.56671521433480276</v>
      </c>
      <c r="S265" s="8">
        <v>0.87278864856561644</v>
      </c>
      <c r="T265" s="7">
        <v>0.57777189321194344</v>
      </c>
      <c r="U265" s="8">
        <v>0.89332276423488</v>
      </c>
      <c r="V265" s="7">
        <v>0.58555212989758743</v>
      </c>
      <c r="W265" s="8">
        <v>0.9081744327606821</v>
      </c>
      <c r="X265" s="7">
        <v>0.59486025206958093</v>
      </c>
      <c r="Y265" s="8">
        <v>0.90852405197521846</v>
      </c>
      <c r="Z265" s="7">
        <v>0.59462697106685092</v>
      </c>
      <c r="AA265" s="8">
        <v>0.9022283585344707</v>
      </c>
      <c r="AB265" s="7">
        <v>0.58648315227785286</v>
      </c>
    </row>
    <row r="266" spans="1:28">
      <c r="A266" s="8">
        <v>0.7566401370867013</v>
      </c>
      <c r="B266" s="7">
        <v>0.60178302344789303</v>
      </c>
      <c r="C266" s="8">
        <v>0.76722718863352768</v>
      </c>
      <c r="D266" s="7">
        <v>0.60784202462690828</v>
      </c>
      <c r="E266" s="8">
        <v>0.77472622869571472</v>
      </c>
      <c r="F266" s="7">
        <v>0.60733763326965429</v>
      </c>
      <c r="G266" s="8">
        <v>0.7846561163637259</v>
      </c>
      <c r="H266" s="7">
        <v>0.60008280424781613</v>
      </c>
      <c r="I266" s="8">
        <v>0.79308746159782484</v>
      </c>
      <c r="J266" s="7">
        <v>0.59039428692722717</v>
      </c>
      <c r="K266" s="8">
        <v>0.77917821084761685</v>
      </c>
      <c r="L266" s="7">
        <v>0.5698508472723991</v>
      </c>
      <c r="M266" s="8">
        <v>0.81439238319819529</v>
      </c>
      <c r="N266" s="7">
        <v>0.60253750885311907</v>
      </c>
      <c r="O266" s="8">
        <v>0.84261372294852721</v>
      </c>
      <c r="P266" s="7">
        <v>0.593853570985728</v>
      </c>
      <c r="Q266" s="8">
        <v>0.85204441995569813</v>
      </c>
      <c r="R266" s="7">
        <v>0.56833136830867104</v>
      </c>
      <c r="S266" s="8">
        <v>0.87334200693270958</v>
      </c>
      <c r="T266" s="7">
        <v>0.57895931453214577</v>
      </c>
      <c r="U266" s="8">
        <v>0.89344211191962397</v>
      </c>
      <c r="V266" s="7">
        <v>0.58584425655866379</v>
      </c>
      <c r="W266" s="8">
        <v>0.9087442498222712</v>
      </c>
      <c r="X266" s="7">
        <v>0.59637342614134325</v>
      </c>
      <c r="Y266" s="8">
        <v>0.9096861585839735</v>
      </c>
      <c r="Z266" s="7">
        <v>0.59772897791396362</v>
      </c>
      <c r="AA266" s="8">
        <v>0.90288985459703708</v>
      </c>
      <c r="AB266" s="7">
        <v>0.58813083071154959</v>
      </c>
    </row>
    <row r="267" spans="1:28">
      <c r="A267" s="8">
        <v>0.75752445641888533</v>
      </c>
      <c r="B267" s="7">
        <v>0.6028863795418864</v>
      </c>
      <c r="C267" s="8">
        <v>0.76948999461005474</v>
      </c>
      <c r="D267" s="7">
        <v>0.61074227493111932</v>
      </c>
      <c r="E267" s="8">
        <v>0.7755059520990969</v>
      </c>
      <c r="F267" s="7">
        <v>0.60837163555202523</v>
      </c>
      <c r="G267" s="8">
        <v>0.78622191285320708</v>
      </c>
      <c r="H267" s="7">
        <v>0.60233365067956257</v>
      </c>
      <c r="I267" s="8">
        <v>0.79347038300944039</v>
      </c>
      <c r="J267" s="7">
        <v>0.59097433698806934</v>
      </c>
      <c r="K267" s="8">
        <v>0.78029584409485797</v>
      </c>
      <c r="L267" s="7">
        <v>0.57151744038199281</v>
      </c>
      <c r="M267" s="8">
        <v>0.8155103449645138</v>
      </c>
      <c r="N267" s="7">
        <v>0.60431969164875021</v>
      </c>
      <c r="O267" s="8">
        <v>0.84302385740866426</v>
      </c>
      <c r="P267" s="7">
        <v>0.59458283682309121</v>
      </c>
      <c r="Q267" s="8">
        <v>0.85400803937593117</v>
      </c>
      <c r="R267" s="7">
        <v>0.57204494967645425</v>
      </c>
      <c r="S267" s="8">
        <v>0.87478740119591936</v>
      </c>
      <c r="T267" s="7">
        <v>0.58206132137925848</v>
      </c>
      <c r="U267" s="8">
        <v>0.89399075500770075</v>
      </c>
      <c r="V267" s="7">
        <v>0.58718930017800808</v>
      </c>
      <c r="W267" s="8">
        <v>0.90983323353997481</v>
      </c>
      <c r="X267" s="7">
        <v>0.59927367644555429</v>
      </c>
      <c r="Y267" s="8">
        <v>0.91060131753836804</v>
      </c>
      <c r="Z267" s="7">
        <v>0.60018788578057736</v>
      </c>
      <c r="AA267" s="8">
        <v>0.90394428292565099</v>
      </c>
      <c r="AB267" s="7">
        <v>0.59075786903058136</v>
      </c>
    </row>
    <row r="268" spans="1:28">
      <c r="A268" s="8">
        <v>0.75848791716990294</v>
      </c>
      <c r="B268" s="7">
        <v>0.60408851227667537</v>
      </c>
      <c r="C268" s="8">
        <v>0.77000309153034019</v>
      </c>
      <c r="D268" s="7">
        <v>0.61140008532620482</v>
      </c>
      <c r="E268" s="8">
        <v>0.78070989554231751</v>
      </c>
      <c r="F268" s="7">
        <v>0.6153175248675451</v>
      </c>
      <c r="G268" s="8">
        <v>0.7878030753533799</v>
      </c>
      <c r="H268" s="7">
        <v>0.60460971667917163</v>
      </c>
      <c r="I268" s="8">
        <v>0.79785857435864416</v>
      </c>
      <c r="J268" s="7">
        <v>0.59764070942644432</v>
      </c>
      <c r="K268" s="8">
        <v>0.78105345542772175</v>
      </c>
      <c r="L268" s="7">
        <v>0.57264811767450408</v>
      </c>
      <c r="M268" s="8">
        <v>0.81614721662647394</v>
      </c>
      <c r="N268" s="7">
        <v>0.60533688088587934</v>
      </c>
      <c r="O268" s="8">
        <v>0.84411692218545142</v>
      </c>
      <c r="P268" s="7">
        <v>0.59652684517917465</v>
      </c>
      <c r="Q268" s="8">
        <v>0.85580340138821576</v>
      </c>
      <c r="R268" s="7">
        <v>0.57544538807660894</v>
      </c>
      <c r="S268" s="8">
        <v>0.87531299910981386</v>
      </c>
      <c r="T268" s="7">
        <v>0.58319199867176974</v>
      </c>
      <c r="U268" s="8">
        <v>0.8949241607809223</v>
      </c>
      <c r="V268" s="7">
        <v>0.58948007759220378</v>
      </c>
      <c r="W268" s="8">
        <v>0.91029994084756205</v>
      </c>
      <c r="X268" s="7">
        <v>0.60051784179344769</v>
      </c>
      <c r="Y268" s="8">
        <v>0.91167989773461877</v>
      </c>
      <c r="Z268" s="7">
        <v>0.6030881360847884</v>
      </c>
      <c r="AA268" s="8">
        <v>0.90540426061142409</v>
      </c>
      <c r="AB268" s="7">
        <v>0.59440419821739743</v>
      </c>
    </row>
    <row r="269" spans="1:28">
      <c r="A269" s="8">
        <v>0.75917954435188351</v>
      </c>
      <c r="B269" s="7">
        <v>0.60495228247597299</v>
      </c>
      <c r="C269" s="8">
        <v>0.77045468156428232</v>
      </c>
      <c r="D269" s="7">
        <v>0.61198013538704699</v>
      </c>
      <c r="E269" s="8">
        <v>0.78103346497084658</v>
      </c>
      <c r="F269" s="7">
        <v>0.61575046078252149</v>
      </c>
      <c r="G269" s="8">
        <v>0.78902467320336767</v>
      </c>
      <c r="H269" s="7">
        <v>0.60636878153759532</v>
      </c>
      <c r="I269" s="8">
        <v>0.79816373778246041</v>
      </c>
      <c r="J269" s="7">
        <v>0.59810516980124917</v>
      </c>
      <c r="K269" s="8">
        <v>0.78210534554277222</v>
      </c>
      <c r="L269" s="7">
        <v>0.57422013740461264</v>
      </c>
      <c r="M269" s="8">
        <v>0.81735376006280125</v>
      </c>
      <c r="N269" s="7">
        <v>0.60726407619672107</v>
      </c>
      <c r="O269" s="8">
        <v>0.84602837453177804</v>
      </c>
      <c r="P269" s="7">
        <v>0.59992728357932934</v>
      </c>
      <c r="Q269" s="8">
        <v>0.85604376911385638</v>
      </c>
      <c r="R269" s="7">
        <v>0.57590144192879289</v>
      </c>
      <c r="S269" s="8">
        <v>0.8756257668825187</v>
      </c>
      <c r="T269" s="7">
        <v>0.58386662211209706</v>
      </c>
      <c r="U269" s="8">
        <v>0.89541045806353581</v>
      </c>
      <c r="V269" s="7">
        <v>0.5906780070656823</v>
      </c>
      <c r="W269" s="8">
        <v>0.91121707497526261</v>
      </c>
      <c r="X269" s="7">
        <v>0.60296413987613007</v>
      </c>
      <c r="Y269" s="8">
        <v>0.91201945075936441</v>
      </c>
      <c r="Z269" s="7">
        <v>0.60400234541981146</v>
      </c>
      <c r="AA269" s="8">
        <v>0.90591074669747629</v>
      </c>
      <c r="AB269" s="7">
        <v>0.59567358313315355</v>
      </c>
    </row>
    <row r="270" spans="1:28">
      <c r="A270" s="8">
        <v>0.760003647387129</v>
      </c>
      <c r="B270" s="7">
        <v>0.60598628475834393</v>
      </c>
      <c r="C270" s="8">
        <v>0.77217363717735221</v>
      </c>
      <c r="D270" s="7">
        <v>0.61418894920568889</v>
      </c>
      <c r="E270" s="8">
        <v>0.78373250752101564</v>
      </c>
      <c r="F270" s="7">
        <v>0.61936946877081966</v>
      </c>
      <c r="G270" s="8">
        <v>0.79153547935038659</v>
      </c>
      <c r="H270" s="7">
        <v>0.6099877895258935</v>
      </c>
      <c r="I270" s="8">
        <v>0.79963967241880241</v>
      </c>
      <c r="J270" s="7">
        <v>0.60035601623299562</v>
      </c>
      <c r="K270" s="8">
        <v>0.78319480316193169</v>
      </c>
      <c r="L270" s="7">
        <v>0.57585100279306756</v>
      </c>
      <c r="M270" s="8">
        <v>0.81779514114267293</v>
      </c>
      <c r="N270" s="7">
        <v>0.60797022409687684</v>
      </c>
      <c r="O270" s="8">
        <v>0.84744879433638098</v>
      </c>
      <c r="P270" s="7">
        <v>0.60246185014953113</v>
      </c>
      <c r="Q270" s="8">
        <v>0.85755438782038218</v>
      </c>
      <c r="R270" s="7">
        <v>0.5787869808184174</v>
      </c>
      <c r="S270" s="8">
        <v>0.87594778813962304</v>
      </c>
      <c r="T270" s="7">
        <v>0.58456436348963192</v>
      </c>
      <c r="U270" s="8">
        <v>0.89569368615121181</v>
      </c>
      <c r="V270" s="7">
        <v>0.59137574844321716</v>
      </c>
      <c r="W270" s="8">
        <v>0.91223731885696502</v>
      </c>
      <c r="X270" s="7">
        <v>0.60570046298923352</v>
      </c>
      <c r="Y270" s="8">
        <v>0.91299453083577298</v>
      </c>
      <c r="Z270" s="7">
        <v>0.60662938373884323</v>
      </c>
      <c r="AA270" s="8">
        <v>0.90723013393943419</v>
      </c>
      <c r="AB270" s="7">
        <v>0.598987854676444</v>
      </c>
    </row>
    <row r="271" spans="1:28">
      <c r="A271" s="8">
        <v>0.76101356071007076</v>
      </c>
      <c r="B271" s="7">
        <v>0.60725566967410005</v>
      </c>
      <c r="C271" s="8">
        <v>0.77252811107496266</v>
      </c>
      <c r="D271" s="7">
        <v>0.61464500305787284</v>
      </c>
      <c r="E271" s="8">
        <v>0.78485474100240171</v>
      </c>
      <c r="F271" s="7">
        <v>0.62088264284258199</v>
      </c>
      <c r="G271" s="8">
        <v>0.7922085106186818</v>
      </c>
      <c r="H271" s="7">
        <v>0.61095874288860763</v>
      </c>
      <c r="I271" s="8">
        <v>0.80091901138787824</v>
      </c>
      <c r="J271" s="7">
        <v>0.60230843111169996</v>
      </c>
      <c r="K271" s="8">
        <v>0.78496360648039454</v>
      </c>
      <c r="L271" s="7">
        <v>0.5784990574186516</v>
      </c>
      <c r="M271" s="8">
        <v>0.81842743099411541</v>
      </c>
      <c r="N271" s="7">
        <v>0.60898321007269551</v>
      </c>
      <c r="O271" s="8">
        <v>0.848410164561748</v>
      </c>
      <c r="P271" s="7">
        <v>0.60418308565616075</v>
      </c>
      <c r="Q271" s="8">
        <v>0.85772079624582565</v>
      </c>
      <c r="R271" s="7">
        <v>0.57910642867801165</v>
      </c>
      <c r="S271" s="8">
        <v>0.87645672978159828</v>
      </c>
      <c r="T271" s="7">
        <v>0.58566771958362529</v>
      </c>
      <c r="U271" s="8">
        <v>0.8970831069586791</v>
      </c>
      <c r="V271" s="7">
        <v>0.59480350804188975</v>
      </c>
      <c r="W271" s="8">
        <v>0.91308933103476964</v>
      </c>
      <c r="X271" s="7">
        <v>0.60799124040342922</v>
      </c>
      <c r="Y271" s="8">
        <v>0.91329232065426647</v>
      </c>
      <c r="Z271" s="7">
        <v>0.60743430827979461</v>
      </c>
      <c r="AA271" s="8">
        <v>0.9080033813804177</v>
      </c>
      <c r="AB271" s="7">
        <v>0.60093186303252744</v>
      </c>
    </row>
    <row r="272" spans="1:28">
      <c r="A272" s="8">
        <v>0.76124582356969106</v>
      </c>
      <c r="B272" s="7">
        <v>0.60754779633517642</v>
      </c>
      <c r="C272" s="8">
        <v>0.77430209916528714</v>
      </c>
      <c r="D272" s="7">
        <v>0.61693578047206854</v>
      </c>
      <c r="E272" s="8">
        <v>0.78510096944557506</v>
      </c>
      <c r="F272" s="7">
        <v>0.62121470048610761</v>
      </c>
      <c r="G272" s="8">
        <v>0.7980491312825857</v>
      </c>
      <c r="H272" s="7">
        <v>0.61940519649195847</v>
      </c>
      <c r="I272" s="8">
        <v>0.80206043996349863</v>
      </c>
      <c r="J272" s="7">
        <v>0.60405278455553701</v>
      </c>
      <c r="K272" s="8">
        <v>0.79094310088440178</v>
      </c>
      <c r="L272" s="7">
        <v>0.58746671542449835</v>
      </c>
      <c r="M272" s="8">
        <v>0.81860917614465079</v>
      </c>
      <c r="N272" s="7">
        <v>0.60927533673377188</v>
      </c>
      <c r="O272" s="8">
        <v>0.84893882411816313</v>
      </c>
      <c r="P272" s="7">
        <v>0.60513092108166744</v>
      </c>
      <c r="Q272" s="8">
        <v>0.85807025393925696</v>
      </c>
      <c r="R272" s="7">
        <v>0.57978105211833897</v>
      </c>
      <c r="S272" s="8">
        <v>0.87809459652031874</v>
      </c>
      <c r="T272" s="7">
        <v>0.58923418680554274</v>
      </c>
      <c r="U272" s="8">
        <v>0.89802363796681073</v>
      </c>
      <c r="V272" s="7">
        <v>0.59713211480787953</v>
      </c>
      <c r="W272" s="8">
        <v>0.91357050988677824</v>
      </c>
      <c r="X272" s="7">
        <v>0.60929845467097943</v>
      </c>
      <c r="Y272" s="8">
        <v>0.91445079567986909</v>
      </c>
      <c r="Z272" s="7">
        <v>0.61059936404656401</v>
      </c>
      <c r="AA272" s="8">
        <v>0.9085891748963143</v>
      </c>
      <c r="AB272" s="7">
        <v>0.60240510612184039</v>
      </c>
    </row>
    <row r="273" spans="1:28">
      <c r="A273" s="8">
        <v>0.76354436564711892</v>
      </c>
      <c r="B273" s="7">
        <v>0.61044804663938745</v>
      </c>
      <c r="C273" s="8">
        <v>0.77496734469915884</v>
      </c>
      <c r="D273" s="7">
        <v>0.61779534741005571</v>
      </c>
      <c r="E273" s="8">
        <v>0.78598013125870025</v>
      </c>
      <c r="F273" s="7">
        <v>0.62240212180630994</v>
      </c>
      <c r="G273" s="8">
        <v>0.7989326768973567</v>
      </c>
      <c r="H273" s="7">
        <v>0.62068298793033549</v>
      </c>
      <c r="I273" s="8">
        <v>0.80442839076176509</v>
      </c>
      <c r="J273" s="7">
        <v>0.60767179254383519</v>
      </c>
      <c r="K273" s="8">
        <v>0.79225170227753006</v>
      </c>
      <c r="L273" s="7">
        <v>0.58943384171778934</v>
      </c>
      <c r="M273" s="8">
        <v>0.82014102812773471</v>
      </c>
      <c r="N273" s="7">
        <v>0.61174685438431697</v>
      </c>
      <c r="O273" s="8">
        <v>0.85069036165205092</v>
      </c>
      <c r="P273" s="7">
        <v>0.60829597684843684</v>
      </c>
      <c r="Q273" s="8">
        <v>0.85863234462075488</v>
      </c>
      <c r="R273" s="7">
        <v>0.58086759516709052</v>
      </c>
      <c r="S273" s="8">
        <v>0.87929940018914021</v>
      </c>
      <c r="T273" s="7">
        <v>0.59186122512457451</v>
      </c>
      <c r="U273" s="8">
        <v>0.89847965300105637</v>
      </c>
      <c r="V273" s="7">
        <v>0.59826279210039079</v>
      </c>
      <c r="W273" s="8">
        <v>0.91368809118520133</v>
      </c>
      <c r="X273" s="7">
        <v>0.60961790253057369</v>
      </c>
      <c r="Y273" s="8">
        <v>0.91566374445275711</v>
      </c>
      <c r="Z273" s="7">
        <v>0.61391363558985446</v>
      </c>
      <c r="AA273" s="8">
        <v>0.90899111937029875</v>
      </c>
      <c r="AB273" s="7">
        <v>0.60341599046700378</v>
      </c>
    </row>
    <row r="274" spans="1:28">
      <c r="A274" s="8">
        <v>0.76510482797064217</v>
      </c>
      <c r="B274" s="7">
        <v>0.61241727456333361</v>
      </c>
      <c r="C274" s="8">
        <v>0.7767089607440395</v>
      </c>
      <c r="D274" s="7">
        <v>0.62004619384180215</v>
      </c>
      <c r="E274" s="8">
        <v>0.78619479195274877</v>
      </c>
      <c r="F274" s="7">
        <v>0.62269214683673102</v>
      </c>
      <c r="G274" s="8">
        <v>0.80018961657193532</v>
      </c>
      <c r="H274" s="7">
        <v>0.62250089844710543</v>
      </c>
      <c r="I274" s="8">
        <v>0.80571506539006721</v>
      </c>
      <c r="J274" s="7">
        <v>0.60964102046778135</v>
      </c>
      <c r="K274" s="8">
        <v>0.79353212804257667</v>
      </c>
      <c r="L274" s="7">
        <v>0.59136103702863108</v>
      </c>
      <c r="M274" s="8">
        <v>0.82093215407712405</v>
      </c>
      <c r="N274" s="7">
        <v>0.613024645822694</v>
      </c>
      <c r="O274" s="8">
        <v>0.85240239082051272</v>
      </c>
      <c r="P274" s="7">
        <v>0.6113916788035838</v>
      </c>
      <c r="Q274" s="8">
        <v>0.85907610042193749</v>
      </c>
      <c r="R274" s="7">
        <v>0.58172716210507769</v>
      </c>
      <c r="S274" s="8">
        <v>0.88011370681630063</v>
      </c>
      <c r="T274" s="7">
        <v>0.59363710302823991</v>
      </c>
      <c r="U274" s="8">
        <v>0.89923314659279818</v>
      </c>
      <c r="V274" s="7">
        <v>0.60013534501419663</v>
      </c>
      <c r="W274" s="8">
        <v>0.91408786759984006</v>
      </c>
      <c r="X274" s="7">
        <v>0.61071075047129086</v>
      </c>
      <c r="Y274" s="8">
        <v>0.91648811382834272</v>
      </c>
      <c r="Z274" s="7">
        <v>0.61617919343618743</v>
      </c>
      <c r="AA274" s="8">
        <v>0.90912269760617703</v>
      </c>
      <c r="AB274" s="7">
        <v>0.6037480481105294</v>
      </c>
    </row>
    <row r="275" spans="1:28">
      <c r="A275" s="8">
        <v>0.7682962917083882</v>
      </c>
      <c r="B275" s="7">
        <v>0.61645240542136637</v>
      </c>
      <c r="C275" s="8">
        <v>0.78189172521960426</v>
      </c>
      <c r="D275" s="7">
        <v>0.62676300541590246</v>
      </c>
      <c r="E275" s="8">
        <v>0.78652783170601526</v>
      </c>
      <c r="F275" s="7">
        <v>0.62314399742760451</v>
      </c>
      <c r="G275" s="8">
        <v>0.80107162558563716</v>
      </c>
      <c r="H275" s="7">
        <v>0.62378079151613774</v>
      </c>
      <c r="I275" s="8">
        <v>0.80687409954783085</v>
      </c>
      <c r="J275" s="7">
        <v>0.61142320326341248</v>
      </c>
      <c r="K275" s="8">
        <v>0.79505204664631779</v>
      </c>
      <c r="L275" s="7">
        <v>0.59365181444282678</v>
      </c>
      <c r="M275" s="8">
        <v>0.82154153487597803</v>
      </c>
      <c r="N275" s="7">
        <v>0.61401031059999467</v>
      </c>
      <c r="O275" s="8">
        <v>0.85371933633471409</v>
      </c>
      <c r="P275" s="7">
        <v>0.61377492796660937</v>
      </c>
      <c r="Q275" s="8">
        <v>0.86067731927120472</v>
      </c>
      <c r="R275" s="7">
        <v>0.58482916895219039</v>
      </c>
      <c r="S275" s="8">
        <v>0.88058748521755759</v>
      </c>
      <c r="T275" s="7">
        <v>0.59467110531061085</v>
      </c>
      <c r="U275" s="8">
        <v>0.90012023833910415</v>
      </c>
      <c r="V275" s="7">
        <v>0.60234415883283854</v>
      </c>
      <c r="W275" s="8">
        <v>0.9152419732674395</v>
      </c>
      <c r="X275" s="7">
        <v>0.61387580623806026</v>
      </c>
      <c r="Y275" s="8">
        <v>0.91689485114140701</v>
      </c>
      <c r="Z275" s="7">
        <v>0.61729726094476733</v>
      </c>
      <c r="AA275" s="8">
        <v>0.90970849112207364</v>
      </c>
      <c r="AB275" s="7">
        <v>0.60523810424508417</v>
      </c>
    </row>
    <row r="276" spans="1:28">
      <c r="A276" s="8">
        <v>0.76921846128436222</v>
      </c>
      <c r="B276" s="7">
        <v>0.61761881043501643</v>
      </c>
      <c r="C276" s="8">
        <v>0.78395220591210701</v>
      </c>
      <c r="D276" s="7">
        <v>0.6294383812400044</v>
      </c>
      <c r="E276" s="8">
        <v>0.78745592353028393</v>
      </c>
      <c r="F276" s="7">
        <v>0.62441338234336063</v>
      </c>
      <c r="G276" s="8">
        <v>0.80188909735443403</v>
      </c>
      <c r="H276" s="7">
        <v>0.62496821283634008</v>
      </c>
      <c r="I276" s="8">
        <v>0.80830895449250528</v>
      </c>
      <c r="J276" s="7">
        <v>0.61363201708205439</v>
      </c>
      <c r="K276" s="8">
        <v>0.79701651404868146</v>
      </c>
      <c r="L276" s="7">
        <v>0.59661301203603934</v>
      </c>
      <c r="M276" s="8">
        <v>0.8224074970638231</v>
      </c>
      <c r="N276" s="7">
        <v>0.6154141998776852</v>
      </c>
      <c r="O276" s="8">
        <v>0.85445870717340144</v>
      </c>
      <c r="P276" s="7">
        <v>0.61511997158595366</v>
      </c>
      <c r="Q276" s="8">
        <v>0.86110813219485283</v>
      </c>
      <c r="R276" s="7">
        <v>0.58566561795297012</v>
      </c>
      <c r="S276" s="8">
        <v>0.88191443488045318</v>
      </c>
      <c r="T276" s="7">
        <v>0.59757135561482189</v>
      </c>
      <c r="U276" s="8">
        <v>0.90024849256748574</v>
      </c>
      <c r="V276" s="7">
        <v>0.6026636066924328</v>
      </c>
      <c r="W276" s="8">
        <v>0.91582987975955521</v>
      </c>
      <c r="X276" s="7">
        <v>0.61549196021192853</v>
      </c>
      <c r="Y276" s="8">
        <v>0.91806603670804288</v>
      </c>
      <c r="Z276" s="7">
        <v>0.62051695910857263</v>
      </c>
      <c r="AA276" s="8">
        <v>0.9103447530024168</v>
      </c>
      <c r="AB276" s="7">
        <v>0.6068584614802629</v>
      </c>
    </row>
    <row r="277" spans="1:28">
      <c r="A277" s="8">
        <v>0.77237207477831826</v>
      </c>
      <c r="B277" s="7">
        <v>0.62161401031059993</v>
      </c>
      <c r="C277" s="8">
        <v>0.7848181581277307</v>
      </c>
      <c r="D277" s="7">
        <v>0.63056905853251566</v>
      </c>
      <c r="E277" s="8">
        <v>0.78859867604860112</v>
      </c>
      <c r="F277" s="7">
        <v>0.62597699555084829</v>
      </c>
      <c r="G277" s="8">
        <v>0.80238388289870577</v>
      </c>
      <c r="H277" s="7">
        <v>0.62568697052042721</v>
      </c>
      <c r="I277" s="8">
        <v>0.80860238086155933</v>
      </c>
      <c r="J277" s="7">
        <v>0.61408386767292789</v>
      </c>
      <c r="K277" s="8">
        <v>0.79772560068873777</v>
      </c>
      <c r="L277" s="7">
        <v>0.59768274203954908</v>
      </c>
      <c r="M277" s="8">
        <v>0.822900805329562</v>
      </c>
      <c r="N277" s="7">
        <v>0.61621492115732612</v>
      </c>
      <c r="O277" s="8">
        <v>0.85505509535626123</v>
      </c>
      <c r="P277" s="7">
        <v>0.61620651463470522</v>
      </c>
      <c r="Q277" s="8">
        <v>0.8613817816055821</v>
      </c>
      <c r="R277" s="7">
        <v>0.58619733050874212</v>
      </c>
      <c r="S277" s="8">
        <v>0.88237895979731062</v>
      </c>
      <c r="T277" s="7">
        <v>0.59858854485195101</v>
      </c>
      <c r="U277" s="8">
        <v>0.90104117495123304</v>
      </c>
      <c r="V277" s="7">
        <v>0.60463913950834469</v>
      </c>
      <c r="W277" s="8">
        <v>0.91622422934503589</v>
      </c>
      <c r="X277" s="7">
        <v>0.61657850326068009</v>
      </c>
      <c r="Y277" s="8">
        <v>0.91849456352002135</v>
      </c>
      <c r="Z277" s="7">
        <v>0.62170438042877496</v>
      </c>
      <c r="AA277" s="8">
        <v>0.91121172740594381</v>
      </c>
      <c r="AB277" s="7">
        <v>0.60906727529890481</v>
      </c>
    </row>
    <row r="278" spans="1:28">
      <c r="A278" s="8">
        <v>0.77663538860157144</v>
      </c>
      <c r="B278" s="7">
        <v>0.62701730272518441</v>
      </c>
      <c r="C278" s="8">
        <v>0.78530535741166108</v>
      </c>
      <c r="D278" s="7">
        <v>0.631205852621049</v>
      </c>
      <c r="E278" s="8">
        <v>0.78927264749241521</v>
      </c>
      <c r="F278" s="7">
        <v>0.62689961140849226</v>
      </c>
      <c r="G278" s="8">
        <v>0.8065019737640734</v>
      </c>
      <c r="H278" s="7">
        <v>0.63167031299585386</v>
      </c>
      <c r="I278" s="8">
        <v>0.81052432357886361</v>
      </c>
      <c r="J278" s="7">
        <v>0.61704506526614045</v>
      </c>
      <c r="K278" s="8">
        <v>0.79819362917742842</v>
      </c>
      <c r="L278" s="7">
        <v>0.59838888993970485</v>
      </c>
      <c r="M278" s="8">
        <v>0.82467091145956628</v>
      </c>
      <c r="N278" s="7">
        <v>0.61908995189367444</v>
      </c>
      <c r="O278" s="8">
        <v>0.85631560034842535</v>
      </c>
      <c r="P278" s="7">
        <v>0.61850359694086654</v>
      </c>
      <c r="Q278" s="8">
        <v>0.86201228463976243</v>
      </c>
      <c r="R278" s="7">
        <v>0.58742258118073853</v>
      </c>
      <c r="S278" s="8">
        <v>0.88295822792072254</v>
      </c>
      <c r="T278" s="7">
        <v>0.59985792976770713</v>
      </c>
      <c r="U278" s="8">
        <v>0.90441853629861491</v>
      </c>
      <c r="V278" s="7">
        <v>0.61308559311169553</v>
      </c>
      <c r="W278" s="8">
        <v>0.91651366023346215</v>
      </c>
      <c r="X278" s="7">
        <v>0.61737922454032101</v>
      </c>
      <c r="Y278" s="8">
        <v>0.91894124824776158</v>
      </c>
      <c r="Z278" s="7">
        <v>0.62294644414601319</v>
      </c>
      <c r="AA278" s="8">
        <v>0.91167675733548637</v>
      </c>
      <c r="AB278" s="7">
        <v>0.61025469661910714</v>
      </c>
    </row>
    <row r="279" spans="1:28">
      <c r="A279" s="8">
        <v>0.77743196418678784</v>
      </c>
      <c r="B279" s="7">
        <v>0.62803028870100308</v>
      </c>
      <c r="C279" s="8">
        <v>0.78719426626331135</v>
      </c>
      <c r="D279" s="7">
        <v>0.6336773702715941</v>
      </c>
      <c r="E279" s="8">
        <v>0.7905984929556561</v>
      </c>
      <c r="F279" s="7">
        <v>0.6287175219252622</v>
      </c>
      <c r="G279" s="8">
        <v>0.80834128524386628</v>
      </c>
      <c r="H279" s="7">
        <v>0.63434568881995579</v>
      </c>
      <c r="I279" s="8">
        <v>0.81132097617084542</v>
      </c>
      <c r="J279" s="7">
        <v>0.61827451919944731</v>
      </c>
      <c r="K279" s="8">
        <v>0.79982155435548274</v>
      </c>
      <c r="L279" s="7">
        <v>0.60084779780631858</v>
      </c>
      <c r="M279" s="8">
        <v>0.82488931109424324</v>
      </c>
      <c r="N279" s="7">
        <v>0.6194451274744075</v>
      </c>
      <c r="O279" s="8">
        <v>0.85714527602237223</v>
      </c>
      <c r="P279" s="7">
        <v>0.62001677101262886</v>
      </c>
      <c r="Q279" s="8">
        <v>0.86384647528465053</v>
      </c>
      <c r="R279" s="7">
        <v>0.59098904840265598</v>
      </c>
      <c r="S279" s="8">
        <v>0.88310998506487515</v>
      </c>
      <c r="T279" s="7">
        <v>0.60019208904188792</v>
      </c>
      <c r="U279" s="8">
        <v>0.90495649153432656</v>
      </c>
      <c r="V279" s="7">
        <v>0.61443273836169499</v>
      </c>
      <c r="W279" s="8">
        <v>0.91723904639758036</v>
      </c>
      <c r="X279" s="7">
        <v>0.61941570464523443</v>
      </c>
      <c r="Y279" s="8">
        <v>0.92027222347310134</v>
      </c>
      <c r="Z279" s="7">
        <v>0.6266600255137964</v>
      </c>
      <c r="AA279" s="8">
        <v>0.91219225562947537</v>
      </c>
      <c r="AB279" s="7">
        <v>0.61157241903993342</v>
      </c>
    </row>
    <row r="280" spans="1:28">
      <c r="A280" s="8">
        <v>0.77824746489389918</v>
      </c>
      <c r="B280" s="7">
        <v>0.62907269750599493</v>
      </c>
      <c r="C280" s="8">
        <v>0.78774944684267389</v>
      </c>
      <c r="D280" s="7">
        <v>0.63440663610895731</v>
      </c>
      <c r="E280" s="8">
        <v>0.79244362789199974</v>
      </c>
      <c r="F280" s="7">
        <v>0.63124788523415354</v>
      </c>
      <c r="G280" s="8">
        <v>0.80865475186197633</v>
      </c>
      <c r="H280" s="7">
        <v>0.63480174267213973</v>
      </c>
      <c r="I280" s="8">
        <v>0.81205014069794479</v>
      </c>
      <c r="J280" s="7">
        <v>0.61940519649195858</v>
      </c>
      <c r="K280" s="8">
        <v>0.80172184393832691</v>
      </c>
      <c r="L280" s="7">
        <v>0.6037228285426669</v>
      </c>
      <c r="M280" s="8">
        <v>0.82530320131100865</v>
      </c>
      <c r="N280" s="7">
        <v>0.62011975091473481</v>
      </c>
      <c r="O280" s="8">
        <v>0.85780374877947296</v>
      </c>
      <c r="P280" s="7">
        <v>0.62121890374741784</v>
      </c>
      <c r="Q280" s="8">
        <v>0.86572134354464703</v>
      </c>
      <c r="R280" s="7">
        <v>0.59463537758947205</v>
      </c>
      <c r="S280" s="8">
        <v>0.88454427514680545</v>
      </c>
      <c r="T280" s="7">
        <v>0.60335714480865732</v>
      </c>
      <c r="U280" s="8">
        <v>0.9055906374413244</v>
      </c>
      <c r="V280" s="7">
        <v>0.61602157113704537</v>
      </c>
      <c r="W280" s="8">
        <v>0.9174904894819006</v>
      </c>
      <c r="X280" s="7">
        <v>0.62012185254539021</v>
      </c>
      <c r="Y280" s="8">
        <v>0.92068985553562266</v>
      </c>
      <c r="Z280" s="7">
        <v>0.62782643052744647</v>
      </c>
      <c r="AA280" s="8">
        <v>0.91342332323365194</v>
      </c>
      <c r="AB280" s="7">
        <v>0.61473747480670282</v>
      </c>
    </row>
    <row r="281" spans="1:28">
      <c r="A281" s="8">
        <v>0.77947587735144663</v>
      </c>
      <c r="B281" s="7">
        <v>0.63064471723610349</v>
      </c>
      <c r="C281" s="8">
        <v>0.78921590050128154</v>
      </c>
      <c r="D281" s="7">
        <v>0.63633383141979905</v>
      </c>
      <c r="E281" s="8">
        <v>0.79307024771212675</v>
      </c>
      <c r="F281" s="7">
        <v>0.6321074521721407</v>
      </c>
      <c r="G281" s="8">
        <v>0.80928936810354235</v>
      </c>
      <c r="H281" s="7">
        <v>0.63572646016043888</v>
      </c>
      <c r="I281" s="8">
        <v>0.8125049515699786</v>
      </c>
      <c r="J281" s="7">
        <v>0.62011134439211435</v>
      </c>
      <c r="K281" s="8">
        <v>0.80322610941535599</v>
      </c>
      <c r="L281" s="7">
        <v>0.60599889454227596</v>
      </c>
      <c r="M281" s="8">
        <v>0.82608821817970768</v>
      </c>
      <c r="N281" s="7">
        <v>0.62139964398376712</v>
      </c>
      <c r="O281" s="8">
        <v>0.8584227131711476</v>
      </c>
      <c r="P281" s="7">
        <v>0.6223495810399291</v>
      </c>
      <c r="Q281" s="8">
        <v>0.86663104293707138</v>
      </c>
      <c r="R281" s="7">
        <v>0.59641125549313745</v>
      </c>
      <c r="S281" s="8">
        <v>0.88522903299237221</v>
      </c>
      <c r="T281" s="7">
        <v>0.60487031888041964</v>
      </c>
      <c r="U281" s="8">
        <v>0.90681617784585966</v>
      </c>
      <c r="V281" s="7">
        <v>0.61912357798415807</v>
      </c>
      <c r="W281" s="8">
        <v>0.91772746102179958</v>
      </c>
      <c r="X281" s="7">
        <v>0.62079647598571752</v>
      </c>
      <c r="Y281" s="8">
        <v>0.92109296126553453</v>
      </c>
      <c r="Z281" s="7">
        <v>0.62895710781995773</v>
      </c>
      <c r="AA281" s="8">
        <v>0.91411005347844154</v>
      </c>
      <c r="AB281" s="7">
        <v>0.61651335271036822</v>
      </c>
    </row>
    <row r="282" spans="1:28">
      <c r="A282" s="8">
        <v>0.78000922169575992</v>
      </c>
      <c r="B282" s="7">
        <v>0.63133195046036217</v>
      </c>
      <c r="C282" s="8">
        <v>0.79059818684173511</v>
      </c>
      <c r="D282" s="7">
        <v>0.63815174193656898</v>
      </c>
      <c r="E282" s="8">
        <v>0.79410409149596339</v>
      </c>
      <c r="F282" s="7">
        <v>0.63352605286441788</v>
      </c>
      <c r="G282" s="8">
        <v>0.81062774763478684</v>
      </c>
      <c r="H282" s="7">
        <v>0.63767887503914322</v>
      </c>
      <c r="I282" s="8">
        <v>0.81292455127772589</v>
      </c>
      <c r="J282" s="7">
        <v>0.6207649515258894</v>
      </c>
      <c r="K282" s="8">
        <v>0.80556938248415144</v>
      </c>
      <c r="L282" s="7">
        <v>0.6095653617641934</v>
      </c>
      <c r="M282" s="8">
        <v>0.82671287168028729</v>
      </c>
      <c r="N282" s="7">
        <v>0.62242313811286187</v>
      </c>
      <c r="O282" s="8">
        <v>0.8588159154746734</v>
      </c>
      <c r="P282" s="7">
        <v>0.62306833872401624</v>
      </c>
      <c r="Q282" s="8">
        <v>0.86750191369689222</v>
      </c>
      <c r="R282" s="7">
        <v>0.5981114746932148</v>
      </c>
      <c r="S282" s="8">
        <v>0.88567505094043053</v>
      </c>
      <c r="T282" s="7">
        <v>0.60585598365772031</v>
      </c>
      <c r="U282" s="8">
        <v>0.90730603774592822</v>
      </c>
      <c r="V282" s="7">
        <v>0.6203656417013963</v>
      </c>
      <c r="W282" s="8">
        <v>0.91804402605601576</v>
      </c>
      <c r="X282" s="7">
        <v>0.62169807553680922</v>
      </c>
      <c r="Y282" s="8">
        <v>0.92128725096418573</v>
      </c>
      <c r="Z282" s="7">
        <v>0.62950353179031637</v>
      </c>
      <c r="AA282" s="8">
        <v>0.91460212003179475</v>
      </c>
      <c r="AB282" s="7">
        <v>0.61779324577940053</v>
      </c>
    </row>
    <row r="283" spans="1:28">
      <c r="A283" s="8">
        <v>0.7832402561429227</v>
      </c>
      <c r="B283" s="7">
        <v>0.63549738241901887</v>
      </c>
      <c r="C283" s="8">
        <v>0.79081669814848132</v>
      </c>
      <c r="D283" s="7">
        <v>0.63844176696699007</v>
      </c>
      <c r="E283" s="8">
        <v>0.79466599743038457</v>
      </c>
      <c r="F283" s="7">
        <v>0.63429735131488563</v>
      </c>
      <c r="G283" s="8">
        <v>0.81320309102671073</v>
      </c>
      <c r="H283" s="7">
        <v>0.64143869228134143</v>
      </c>
      <c r="I283" s="8">
        <v>0.81367865704619491</v>
      </c>
      <c r="J283" s="7">
        <v>0.62194186469281565</v>
      </c>
      <c r="K283" s="8">
        <v>0.80602332315880121</v>
      </c>
      <c r="L283" s="7">
        <v>0.61025679824976253</v>
      </c>
      <c r="M283" s="8">
        <v>0.82715119821981375</v>
      </c>
      <c r="N283" s="7">
        <v>0.62314189579694901</v>
      </c>
      <c r="O283" s="8">
        <v>0.85918466021864981</v>
      </c>
      <c r="P283" s="7">
        <v>0.62374296216434355</v>
      </c>
      <c r="Q283" s="8">
        <v>0.86815460452113169</v>
      </c>
      <c r="R283" s="7">
        <v>0.59938926613159182</v>
      </c>
      <c r="S283" s="8">
        <v>0.88640607620799505</v>
      </c>
      <c r="T283" s="7">
        <v>0.60747213763158858</v>
      </c>
      <c r="U283" s="8">
        <v>0.90816819117004888</v>
      </c>
      <c r="V283" s="7">
        <v>0.62255343921348594</v>
      </c>
      <c r="W283" s="8">
        <v>0.91856319271213027</v>
      </c>
      <c r="X283" s="7">
        <v>0.623188131671364</v>
      </c>
      <c r="Y283" s="8">
        <v>0.92200630442835285</v>
      </c>
      <c r="Z283" s="7">
        <v>0.63154001189522979</v>
      </c>
      <c r="AA283" s="8">
        <v>0.91507616216927423</v>
      </c>
      <c r="AB283" s="7">
        <v>0.61903530949663876</v>
      </c>
    </row>
    <row r="284" spans="1:28">
      <c r="A284" s="8">
        <v>0.78359983345892747</v>
      </c>
      <c r="B284" s="7">
        <v>0.63596184279382373</v>
      </c>
      <c r="C284" s="8">
        <v>0.79361364287483238</v>
      </c>
      <c r="D284" s="7">
        <v>0.64215534833477328</v>
      </c>
      <c r="E284" s="8">
        <v>0.79630436360996082</v>
      </c>
      <c r="F284" s="7">
        <v>0.63654819774663207</v>
      </c>
      <c r="G284" s="8">
        <v>0.81352116744802827</v>
      </c>
      <c r="H284" s="7">
        <v>0.64190315265614628</v>
      </c>
      <c r="I284" s="8">
        <v>0.81570183186082279</v>
      </c>
      <c r="J284" s="7">
        <v>0.62510692045958505</v>
      </c>
      <c r="K284" s="8">
        <v>0.80670736479611826</v>
      </c>
      <c r="L284" s="7">
        <v>0.61129920705475438</v>
      </c>
      <c r="M284" s="8">
        <v>0.82797134230248182</v>
      </c>
      <c r="N284" s="7">
        <v>0.6244869394162933</v>
      </c>
      <c r="O284" s="8">
        <v>0.86034545362188164</v>
      </c>
      <c r="P284" s="7">
        <v>0.62586771075677639</v>
      </c>
      <c r="Q284" s="8">
        <v>0.86892747920819136</v>
      </c>
      <c r="R284" s="7">
        <v>0.60090244020335415</v>
      </c>
      <c r="S284" s="8">
        <v>0.88745727203578406</v>
      </c>
      <c r="T284" s="7">
        <v>0.60980074439757836</v>
      </c>
      <c r="U284" s="8">
        <v>0.90876671090249628</v>
      </c>
      <c r="V284" s="7">
        <v>0.62407712143852434</v>
      </c>
      <c r="W284" s="8">
        <v>0.91892317237961041</v>
      </c>
      <c r="X284" s="7">
        <v>0.62422213395373494</v>
      </c>
      <c r="Y284" s="8">
        <v>0.92278346322295779</v>
      </c>
      <c r="Z284" s="7">
        <v>0.63376143549780306</v>
      </c>
      <c r="AA284" s="8">
        <v>0.91567998010104457</v>
      </c>
      <c r="AB284" s="7">
        <v>0.62062414227198914</v>
      </c>
    </row>
    <row r="285" spans="1:28">
      <c r="A285" s="8">
        <v>0.78897284761147768</v>
      </c>
      <c r="B285" s="7">
        <v>0.6429077321093436</v>
      </c>
      <c r="C285" s="8">
        <v>0.79593957433997498</v>
      </c>
      <c r="D285" s="7">
        <v>0.64525735518188598</v>
      </c>
      <c r="E285" s="8">
        <v>0.79653638656602799</v>
      </c>
      <c r="F285" s="7">
        <v>0.63686764560622633</v>
      </c>
      <c r="G285" s="8">
        <v>0.81415271048745597</v>
      </c>
      <c r="H285" s="7">
        <v>0.64282576851379025</v>
      </c>
      <c r="I285" s="8">
        <v>0.81642366072869588</v>
      </c>
      <c r="J285" s="7">
        <v>0.62623759775209631</v>
      </c>
      <c r="K285" s="8">
        <v>0.80832276747280296</v>
      </c>
      <c r="L285" s="7">
        <v>0.61376231818267857</v>
      </c>
      <c r="M285" s="8">
        <v>0.82853643226633134</v>
      </c>
      <c r="N285" s="7">
        <v>0.62541586016590289</v>
      </c>
      <c r="O285" s="8">
        <v>0.86127295953402627</v>
      </c>
      <c r="P285" s="7">
        <v>0.62756792995685373</v>
      </c>
      <c r="Q285" s="8">
        <v>0.86980759488053683</v>
      </c>
      <c r="R285" s="7">
        <v>0.60262998060194939</v>
      </c>
      <c r="S285" s="8">
        <v>0.88820865496902757</v>
      </c>
      <c r="T285" s="7">
        <v>0.61146733750717208</v>
      </c>
      <c r="U285" s="8">
        <v>0.90923163248037953</v>
      </c>
      <c r="V285" s="7">
        <v>0.62526454275872667</v>
      </c>
      <c r="W285" s="8">
        <v>0.92003929024310394</v>
      </c>
      <c r="X285" s="7">
        <v>0.62744183211754023</v>
      </c>
      <c r="Y285" s="8">
        <v>0.92303041087731819</v>
      </c>
      <c r="Z285" s="7">
        <v>0.63446758339795883</v>
      </c>
      <c r="AA285" s="8">
        <v>0.91677225970299336</v>
      </c>
      <c r="AB285" s="7">
        <v>0.62352439257620018</v>
      </c>
    </row>
    <row r="286" spans="1:28">
      <c r="A286" s="8">
        <v>0.79005846142199931</v>
      </c>
      <c r="B286" s="7">
        <v>0.64431162138703413</v>
      </c>
      <c r="C286" s="8">
        <v>0.79766014855531708</v>
      </c>
      <c r="D286" s="7">
        <v>0.64755443748804731</v>
      </c>
      <c r="E286" s="8">
        <v>0.79831049406684085</v>
      </c>
      <c r="F286" s="7">
        <v>0.6393139436889087</v>
      </c>
      <c r="G286" s="8">
        <v>0.81582453245070974</v>
      </c>
      <c r="H286" s="7">
        <v>0.64527206659647263</v>
      </c>
      <c r="I286" s="8">
        <v>0.81750787116235069</v>
      </c>
      <c r="J286" s="7">
        <v>0.62793781695217366</v>
      </c>
      <c r="K286" s="8">
        <v>0.80898489473272317</v>
      </c>
      <c r="L286" s="7">
        <v>0.61477320252784196</v>
      </c>
      <c r="M286" s="8">
        <v>0.82912443128276936</v>
      </c>
      <c r="N286" s="7">
        <v>0.62638681352861703</v>
      </c>
      <c r="O286" s="8">
        <v>0.86324837780532837</v>
      </c>
      <c r="P286" s="7">
        <v>0.6312142591436698</v>
      </c>
      <c r="Q286" s="8">
        <v>0.87074687799304007</v>
      </c>
      <c r="R286" s="7">
        <v>0.60448361883985813</v>
      </c>
      <c r="S286" s="8">
        <v>0.88904146856498711</v>
      </c>
      <c r="T286" s="7">
        <v>0.61332097574508082</v>
      </c>
      <c r="U286" s="8">
        <v>0.90995662513248099</v>
      </c>
      <c r="V286" s="7">
        <v>0.62711818099663541</v>
      </c>
      <c r="W286" s="8">
        <v>0.92118616013849275</v>
      </c>
      <c r="X286" s="7">
        <v>0.63075610366083068</v>
      </c>
      <c r="Y286" s="8">
        <v>0.92335362177787816</v>
      </c>
      <c r="Z286" s="7">
        <v>0.63539230088625798</v>
      </c>
      <c r="AA286" s="8">
        <v>0.91719763591761372</v>
      </c>
      <c r="AB286" s="7">
        <v>0.62465506986871144</v>
      </c>
    </row>
    <row r="287" spans="1:28">
      <c r="A287" s="8">
        <v>0.79342885358493431</v>
      </c>
      <c r="B287" s="7">
        <v>0.64867040336597159</v>
      </c>
      <c r="C287" s="8">
        <v>0.79827036161193421</v>
      </c>
      <c r="D287" s="7">
        <v>0.64836987018227477</v>
      </c>
      <c r="E287" s="8">
        <v>0.79972472922763116</v>
      </c>
      <c r="F287" s="7">
        <v>0.64126635856761305</v>
      </c>
      <c r="G287" s="8">
        <v>0.8167603225018325</v>
      </c>
      <c r="H287" s="7">
        <v>0.64664232978367953</v>
      </c>
      <c r="I287" s="8">
        <v>0.81907330084125418</v>
      </c>
      <c r="J287" s="7">
        <v>0.63039672481878739</v>
      </c>
      <c r="K287" s="8">
        <v>0.80926821632621149</v>
      </c>
      <c r="L287" s="7">
        <v>0.61520613844281835</v>
      </c>
      <c r="M287" s="8">
        <v>0.82993846628474721</v>
      </c>
      <c r="N287" s="7">
        <v>0.62773395877861649</v>
      </c>
      <c r="O287" s="8">
        <v>0.86492842401130243</v>
      </c>
      <c r="P287" s="7">
        <v>0.6343162659907825</v>
      </c>
      <c r="Q287" s="8">
        <v>0.87123685835684583</v>
      </c>
      <c r="R287" s="7">
        <v>0.60545457220257226</v>
      </c>
      <c r="S287" s="8">
        <v>0.88957817066016109</v>
      </c>
      <c r="T287" s="7">
        <v>0.61451890521855934</v>
      </c>
      <c r="U287" s="8">
        <v>0.91023094667651938</v>
      </c>
      <c r="V287" s="7">
        <v>0.62782432889679118</v>
      </c>
      <c r="W287" s="8">
        <v>0.921868131669347</v>
      </c>
      <c r="X287" s="7">
        <v>0.63273163647674258</v>
      </c>
      <c r="Y287" s="8">
        <v>0.92390743820861299</v>
      </c>
      <c r="Z287" s="7">
        <v>0.63698113366160836</v>
      </c>
      <c r="AA287" s="8">
        <v>0.91763562922334563</v>
      </c>
      <c r="AB287" s="7">
        <v>0.62582147488236151</v>
      </c>
    </row>
    <row r="288" spans="1:28">
      <c r="A288" s="8">
        <v>0.79516652386801978</v>
      </c>
      <c r="B288" s="7">
        <v>0.65092124979771804</v>
      </c>
      <c r="C288" s="8">
        <v>0.79973034086145312</v>
      </c>
      <c r="D288" s="7">
        <v>0.65032228506097911</v>
      </c>
      <c r="E288" s="8">
        <v>0.80170402709775512</v>
      </c>
      <c r="F288" s="7">
        <v>0.6440026816807165</v>
      </c>
      <c r="G288" s="8">
        <v>0.81856736535917296</v>
      </c>
      <c r="H288" s="7">
        <v>0.64929038440926357</v>
      </c>
      <c r="I288" s="8">
        <v>0.82052135997253606</v>
      </c>
      <c r="J288" s="7">
        <v>0.63267279081839645</v>
      </c>
      <c r="K288" s="8">
        <v>0.80970963449949163</v>
      </c>
      <c r="L288" s="7">
        <v>0.61588076188314567</v>
      </c>
      <c r="M288" s="8">
        <v>0.83013853867735343</v>
      </c>
      <c r="N288" s="7">
        <v>0.6280660164221421</v>
      </c>
      <c r="O288" s="8">
        <v>0.86557937136546481</v>
      </c>
      <c r="P288" s="7">
        <v>0.63551839872557148</v>
      </c>
      <c r="Q288" s="8">
        <v>0.87173423465067135</v>
      </c>
      <c r="R288" s="7">
        <v>0.60644023697987293</v>
      </c>
      <c r="S288" s="8">
        <v>0.89041653634676043</v>
      </c>
      <c r="T288" s="7">
        <v>0.61639145813236518</v>
      </c>
      <c r="U288" s="8">
        <v>0.91049279905946512</v>
      </c>
      <c r="V288" s="7">
        <v>0.6284989523371185</v>
      </c>
      <c r="W288" s="8">
        <v>0.92214489995640458</v>
      </c>
      <c r="X288" s="7">
        <v>0.63353656101769396</v>
      </c>
      <c r="Y288" s="8">
        <v>0.92442493880782417</v>
      </c>
      <c r="Z288" s="7">
        <v>0.63847118979616313</v>
      </c>
      <c r="AA288" s="8">
        <v>0.91799071021605838</v>
      </c>
      <c r="AB288" s="7">
        <v>0.62677561519983382</v>
      </c>
    </row>
    <row r="289" spans="1:28">
      <c r="A289" s="8">
        <v>0.79705387466063826</v>
      </c>
      <c r="B289" s="7">
        <v>0.65336754788040041</v>
      </c>
      <c r="C289" s="8">
        <v>0.80025153079309952</v>
      </c>
      <c r="D289" s="7">
        <v>0.65102002643851398</v>
      </c>
      <c r="E289" s="8">
        <v>0.80198813683987813</v>
      </c>
      <c r="F289" s="7">
        <v>0.64439568661324365</v>
      </c>
      <c r="G289" s="8">
        <v>0.82053575132877588</v>
      </c>
      <c r="H289" s="7">
        <v>0.6521906347134746</v>
      </c>
      <c r="I289" s="8">
        <v>0.82155862218714226</v>
      </c>
      <c r="J289" s="7">
        <v>0.63430365620685136</v>
      </c>
      <c r="K289" s="8">
        <v>0.81023088361900319</v>
      </c>
      <c r="L289" s="7">
        <v>0.61668148316278659</v>
      </c>
      <c r="M289" s="8">
        <v>0.8323332259153311</v>
      </c>
      <c r="N289" s="7">
        <v>0.63171234560895817</v>
      </c>
      <c r="O289" s="8">
        <v>0.86681918149954873</v>
      </c>
      <c r="P289" s="7">
        <v>0.63780917613976718</v>
      </c>
      <c r="Q289" s="8">
        <v>0.87293422429636935</v>
      </c>
      <c r="R289" s="7">
        <v>0.6088234861428985</v>
      </c>
      <c r="S289" s="8">
        <v>0.89081628687282099</v>
      </c>
      <c r="T289" s="7">
        <v>0.61728465116083597</v>
      </c>
      <c r="U289" s="8">
        <v>0.91117682161083358</v>
      </c>
      <c r="V289" s="7">
        <v>0.6302748302407839</v>
      </c>
      <c r="W289" s="8">
        <v>0.92239634304072482</v>
      </c>
      <c r="X289" s="7">
        <v>0.63427213174702279</v>
      </c>
      <c r="Y289" s="8">
        <v>0.92466643908745605</v>
      </c>
      <c r="Z289" s="7">
        <v>0.639168931173698</v>
      </c>
      <c r="AA289" s="8">
        <v>0.91879279672243996</v>
      </c>
      <c r="AB289" s="7">
        <v>0.62893398988275029</v>
      </c>
    </row>
    <row r="290" spans="1:28">
      <c r="A290" s="8">
        <v>0.80164407695298667</v>
      </c>
      <c r="B290" s="7">
        <v>0.65935089035582706</v>
      </c>
      <c r="C290" s="8">
        <v>0.80148490572451125</v>
      </c>
      <c r="D290" s="7">
        <v>0.65267190813352116</v>
      </c>
      <c r="E290" s="8">
        <v>0.80245849630183741</v>
      </c>
      <c r="F290" s="7">
        <v>0.64504929374701869</v>
      </c>
      <c r="G290" s="8">
        <v>0.82122107540562439</v>
      </c>
      <c r="H290" s="7">
        <v>0.65320151905863799</v>
      </c>
      <c r="I290" s="8">
        <v>0.82382387375623978</v>
      </c>
      <c r="J290" s="7">
        <v>0.63787012342876881</v>
      </c>
      <c r="K290" s="8">
        <v>0.81325350238710215</v>
      </c>
      <c r="L290" s="7">
        <v>0.62134500158673178</v>
      </c>
      <c r="M290" s="8">
        <v>0.83285249777400361</v>
      </c>
      <c r="N290" s="7">
        <v>0.63257611580825579</v>
      </c>
      <c r="O290" s="8">
        <v>0.8672707056758463</v>
      </c>
      <c r="P290" s="7">
        <v>0.6386456251405469</v>
      </c>
      <c r="Q290" s="8">
        <v>0.87408429141443433</v>
      </c>
      <c r="R290" s="7">
        <v>0.6111142635570942</v>
      </c>
      <c r="S290" s="8">
        <v>0.89180640970357294</v>
      </c>
      <c r="T290" s="7">
        <v>0.61950607476340924</v>
      </c>
      <c r="U290" s="8">
        <v>0.91152061419524533</v>
      </c>
      <c r="V290" s="7">
        <v>0.6311680232692547</v>
      </c>
      <c r="W290" s="8">
        <v>0.92315429017979089</v>
      </c>
      <c r="X290" s="7">
        <v>0.63649355534959606</v>
      </c>
      <c r="Y290" s="8">
        <v>0.92501507107008252</v>
      </c>
      <c r="Z290" s="7">
        <v>0.64017981551886138</v>
      </c>
      <c r="AA290" s="8">
        <v>0.9191226435329295</v>
      </c>
      <c r="AB290" s="7">
        <v>0.62982718291122108</v>
      </c>
    </row>
    <row r="291" spans="1:28">
      <c r="A291" s="8">
        <v>0.80273141122913516</v>
      </c>
      <c r="B291" s="7">
        <v>0.66076949104810423</v>
      </c>
      <c r="C291" s="8">
        <v>0.80604288972300919</v>
      </c>
      <c r="D291" s="7">
        <v>0.65879605986284795</v>
      </c>
      <c r="E291" s="8">
        <v>0.80500917043111997</v>
      </c>
      <c r="F291" s="7">
        <v>0.64861576096893614</v>
      </c>
      <c r="G291" s="8">
        <v>0.82227979354228042</v>
      </c>
      <c r="H291" s="7">
        <v>0.65476513226612565</v>
      </c>
      <c r="I291" s="8">
        <v>0.82428602028749998</v>
      </c>
      <c r="J291" s="7">
        <v>0.63859938926613202</v>
      </c>
      <c r="K291" s="8">
        <v>0.81416138373640168</v>
      </c>
      <c r="L291" s="7">
        <v>0.62274889086442231</v>
      </c>
      <c r="M291" s="8">
        <v>0.83328929704335752</v>
      </c>
      <c r="N291" s="7">
        <v>0.633305381645619</v>
      </c>
      <c r="O291" s="8">
        <v>0.86779372118005771</v>
      </c>
      <c r="P291" s="7">
        <v>0.63961657850326104</v>
      </c>
      <c r="Q291" s="8">
        <v>0.87451880230309231</v>
      </c>
      <c r="R291" s="7">
        <v>0.6119801353870471</v>
      </c>
      <c r="S291" s="8">
        <v>0.89232090343618797</v>
      </c>
      <c r="T291" s="7">
        <v>0.6206640732544384</v>
      </c>
      <c r="U291" s="8">
        <v>0.91206569466586707</v>
      </c>
      <c r="V291" s="7">
        <v>0.63258452233087659</v>
      </c>
      <c r="W291" s="8">
        <v>0.92343105846684848</v>
      </c>
      <c r="X291" s="7">
        <v>0.63730478478251307</v>
      </c>
      <c r="Y291" s="8">
        <v>0.92524749239183357</v>
      </c>
      <c r="Z291" s="7">
        <v>0.6408544389591887</v>
      </c>
      <c r="AA291" s="8">
        <v>0.92002746920979139</v>
      </c>
      <c r="AB291" s="7">
        <v>0.63228609077783482</v>
      </c>
    </row>
    <row r="292" spans="1:28">
      <c r="A292" s="8">
        <v>0.80307722482012545</v>
      </c>
      <c r="B292" s="7">
        <v>0.66122134163897772</v>
      </c>
      <c r="C292" s="8">
        <v>0.8062597824274832</v>
      </c>
      <c r="D292" s="7">
        <v>0.65908818652392431</v>
      </c>
      <c r="E292" s="8">
        <v>0.80694269506501304</v>
      </c>
      <c r="F292" s="7">
        <v>0.6513247628835217</v>
      </c>
      <c r="G292" s="8">
        <v>0.82283143332611142</v>
      </c>
      <c r="H292" s="7">
        <v>0.65558056496035311</v>
      </c>
      <c r="I292" s="8">
        <v>0.82485086604792912</v>
      </c>
      <c r="J292" s="7">
        <v>0.63949258229460282</v>
      </c>
      <c r="K292" s="8">
        <v>0.81580809266651044</v>
      </c>
      <c r="L292" s="7">
        <v>0.62530027047986592</v>
      </c>
      <c r="M292" s="8">
        <v>0.83465925838814947</v>
      </c>
      <c r="N292" s="7">
        <v>0.6355961590598147</v>
      </c>
      <c r="O292" s="8">
        <v>0.8684503125864238</v>
      </c>
      <c r="P292" s="7">
        <v>0.64084182917525745</v>
      </c>
      <c r="Q292" s="8">
        <v>0.87583527784660076</v>
      </c>
      <c r="R292" s="7">
        <v>0.61460717370607887</v>
      </c>
      <c r="S292" s="8">
        <v>0.89264477539017228</v>
      </c>
      <c r="T292" s="7">
        <v>0.62139333909180161</v>
      </c>
      <c r="U292" s="8">
        <v>0.91245401996846687</v>
      </c>
      <c r="V292" s="7">
        <v>0.63359540667603997</v>
      </c>
      <c r="W292" s="8">
        <v>0.92416729828928268</v>
      </c>
      <c r="X292" s="7">
        <v>0.63946315946542953</v>
      </c>
      <c r="Y292" s="8">
        <v>0.92591933527502002</v>
      </c>
      <c r="Z292" s="7">
        <v>0.64280685383789304</v>
      </c>
      <c r="AA292" s="8">
        <v>0.92028341591519858</v>
      </c>
      <c r="AB292" s="7">
        <v>0.63298383215536969</v>
      </c>
    </row>
    <row r="293" spans="1:28">
      <c r="A293" s="8">
        <v>0.80401659905236766</v>
      </c>
      <c r="B293" s="7">
        <v>0.66245079557228459</v>
      </c>
      <c r="C293" s="8">
        <v>0.80729730648395948</v>
      </c>
      <c r="D293" s="7">
        <v>0.66048577090964922</v>
      </c>
      <c r="E293" s="8">
        <v>0.80760246102172106</v>
      </c>
      <c r="F293" s="7">
        <v>0.65224948037182084</v>
      </c>
      <c r="G293" s="8">
        <v>0.82431425335785757</v>
      </c>
      <c r="H293" s="7">
        <v>0.65777887062571883</v>
      </c>
      <c r="I293" s="8">
        <v>0.82503425752858794</v>
      </c>
      <c r="J293" s="7">
        <v>0.6397826073250239</v>
      </c>
      <c r="K293" s="8">
        <v>0.81622916177506488</v>
      </c>
      <c r="L293" s="7">
        <v>0.62595387761364096</v>
      </c>
      <c r="M293" s="8">
        <v>0.83533431180442375</v>
      </c>
      <c r="N293" s="7">
        <v>0.63672683635232596</v>
      </c>
      <c r="O293" s="8">
        <v>0.86915581911188877</v>
      </c>
      <c r="P293" s="7">
        <v>0.64215955159608373</v>
      </c>
      <c r="Q293" s="8">
        <v>0.87728857809547378</v>
      </c>
      <c r="R293" s="7">
        <v>0.61750742401028991</v>
      </c>
      <c r="S293" s="8">
        <v>0.89327216163246181</v>
      </c>
      <c r="T293" s="7">
        <v>0.6228098381534235</v>
      </c>
      <c r="U293" s="8">
        <v>0.91302403876127392</v>
      </c>
      <c r="V293" s="7">
        <v>0.63508546281059475</v>
      </c>
      <c r="W293" s="8">
        <v>0.92458516413444802</v>
      </c>
      <c r="X293" s="7">
        <v>0.64068841013742595</v>
      </c>
      <c r="Y293" s="8">
        <v>0.92659480974135888</v>
      </c>
      <c r="Z293" s="7">
        <v>0.64478238665380494</v>
      </c>
      <c r="AA293" s="8">
        <v>0.92111073660380338</v>
      </c>
      <c r="AB293" s="7">
        <v>0.63524939000170266</v>
      </c>
    </row>
    <row r="294" spans="1:28">
      <c r="A294" s="8">
        <v>0.80492328443770034</v>
      </c>
      <c r="B294" s="7">
        <v>0.66363821689248692</v>
      </c>
      <c r="C294" s="8">
        <v>0.80923962921059212</v>
      </c>
      <c r="D294" s="7">
        <v>0.66311280922868099</v>
      </c>
      <c r="E294" s="8">
        <v>0.8084311144362466</v>
      </c>
      <c r="F294" s="7">
        <v>0.65341588538547091</v>
      </c>
      <c r="G294" s="8">
        <v>0.82671903403110392</v>
      </c>
      <c r="H294" s="7">
        <v>0.66134533784763627</v>
      </c>
      <c r="I294" s="8">
        <v>0.82653806766999016</v>
      </c>
      <c r="J294" s="7">
        <v>0.64216585648804947</v>
      </c>
      <c r="K294" s="8">
        <v>0.81826563356030402</v>
      </c>
      <c r="L294" s="7">
        <v>0.62911893338041036</v>
      </c>
      <c r="M294" s="8">
        <v>0.83621249215364934</v>
      </c>
      <c r="N294" s="7">
        <v>0.63820007944163892</v>
      </c>
      <c r="O294" s="8">
        <v>0.86972586838446453</v>
      </c>
      <c r="P294" s="7">
        <v>0.64322928159959347</v>
      </c>
      <c r="Q294" s="8">
        <v>0.87765282764894448</v>
      </c>
      <c r="R294" s="7">
        <v>0.61823668984765312</v>
      </c>
      <c r="S294" s="8">
        <v>0.89432150676337085</v>
      </c>
      <c r="T294" s="7">
        <v>0.62519308731644907</v>
      </c>
      <c r="U294" s="8">
        <v>0.913556650070803</v>
      </c>
      <c r="V294" s="7">
        <v>0.63648935208828528</v>
      </c>
      <c r="W294" s="8">
        <v>0.92477148526887243</v>
      </c>
      <c r="X294" s="7">
        <v>0.64123483410778459</v>
      </c>
      <c r="Y294" s="8">
        <v>0.92715770512997464</v>
      </c>
      <c r="Z294" s="7">
        <v>0.64643006508750167</v>
      </c>
      <c r="AA294" s="8">
        <v>0.92151087863620051</v>
      </c>
      <c r="AB294" s="7">
        <v>0.63635274609569603</v>
      </c>
    </row>
    <row r="295" spans="1:28">
      <c r="A295" s="8">
        <v>0.80695343387734464</v>
      </c>
      <c r="B295" s="7">
        <v>0.66631149108593357</v>
      </c>
      <c r="C295" s="8">
        <v>0.81012176744893782</v>
      </c>
      <c r="D295" s="7">
        <v>0.66431073870215951</v>
      </c>
      <c r="E295" s="8">
        <v>0.80875468386477567</v>
      </c>
      <c r="F295" s="7">
        <v>0.65387193923765485</v>
      </c>
      <c r="G295" s="8">
        <v>0.82790989985970831</v>
      </c>
      <c r="H295" s="7">
        <v>0.66312121575130167</v>
      </c>
      <c r="I295" s="8">
        <v>0.82697820722357129</v>
      </c>
      <c r="J295" s="7">
        <v>0.64286359786558434</v>
      </c>
      <c r="K295" s="8">
        <v>0.81847851608358801</v>
      </c>
      <c r="L295" s="7">
        <v>0.62945099102393598</v>
      </c>
      <c r="M295" s="8">
        <v>0.83671954585094133</v>
      </c>
      <c r="N295" s="7">
        <v>0.63905123985700518</v>
      </c>
      <c r="O295" s="8">
        <v>0.87130808435224072</v>
      </c>
      <c r="P295" s="7">
        <v>0.64620519060739268</v>
      </c>
      <c r="Q295" s="8">
        <v>0.87863648634156588</v>
      </c>
      <c r="R295" s="7">
        <v>0.62021222266356502</v>
      </c>
      <c r="S295" s="8">
        <v>0.89463612523295555</v>
      </c>
      <c r="T295" s="7">
        <v>0.6259118450005362</v>
      </c>
      <c r="U295" s="8">
        <v>0.91468421849532444</v>
      </c>
      <c r="V295" s="7">
        <v>0.63946526109608448</v>
      </c>
      <c r="W295" s="8">
        <v>0.92511518444887852</v>
      </c>
      <c r="X295" s="7">
        <v>0.64224571845294798</v>
      </c>
      <c r="Y295" s="8">
        <v>0.92739557382645421</v>
      </c>
      <c r="Z295" s="7">
        <v>0.64712780646503654</v>
      </c>
      <c r="AA295" s="8">
        <v>0.92225348457019873</v>
      </c>
      <c r="AB295" s="7">
        <v>0.63840183598454081</v>
      </c>
    </row>
    <row r="296" spans="1:28">
      <c r="A296" s="8">
        <v>0.80799259511594224</v>
      </c>
      <c r="B296" s="7">
        <v>0.66768175427314047</v>
      </c>
      <c r="C296" s="8">
        <v>0.81191841597107306</v>
      </c>
      <c r="D296" s="7">
        <v>0.66675703678484188</v>
      </c>
      <c r="E296" s="8">
        <v>0.8114221586658199</v>
      </c>
      <c r="F296" s="7">
        <v>0.65763175647985306</v>
      </c>
      <c r="G296" s="8">
        <v>0.82821261027033422</v>
      </c>
      <c r="H296" s="7">
        <v>0.66357306634217517</v>
      </c>
      <c r="I296" s="8">
        <v>0.82842333209116259</v>
      </c>
      <c r="J296" s="7">
        <v>0.64516068017174566</v>
      </c>
      <c r="K296" s="8">
        <v>0.82118650700477447</v>
      </c>
      <c r="L296" s="7">
        <v>0.63367947190224949</v>
      </c>
      <c r="M296" s="8">
        <v>0.83699598175217582</v>
      </c>
      <c r="N296" s="7">
        <v>0.63951570023181004</v>
      </c>
      <c r="O296" s="8">
        <v>0.87151691428377842</v>
      </c>
      <c r="P296" s="7">
        <v>0.64659819553991982</v>
      </c>
      <c r="Q296" s="8">
        <v>0.87957576945406912</v>
      </c>
      <c r="R296" s="7">
        <v>0.62212050329850965</v>
      </c>
      <c r="S296" s="8">
        <v>0.8952968240190835</v>
      </c>
      <c r="T296" s="7">
        <v>0.62743552722557461</v>
      </c>
      <c r="U296" s="8">
        <v>0.91542168030851856</v>
      </c>
      <c r="V296" s="7">
        <v>0.64141767597478883</v>
      </c>
      <c r="W296" s="8">
        <v>0.92566872102299369</v>
      </c>
      <c r="X296" s="7">
        <v>0.64389339688664471</v>
      </c>
      <c r="Y296" s="8">
        <v>0.92770244260282864</v>
      </c>
      <c r="Z296" s="7">
        <v>0.64802940601612824</v>
      </c>
      <c r="AA296" s="8">
        <v>0.92262298509561047</v>
      </c>
      <c r="AB296" s="7">
        <v>0.63943583826691175</v>
      </c>
    </row>
    <row r="297" spans="1:28">
      <c r="A297" s="8">
        <v>0.80987478451168027</v>
      </c>
      <c r="B297" s="7">
        <v>0.67016378007696165</v>
      </c>
      <c r="C297" s="8">
        <v>0.8128491122775845</v>
      </c>
      <c r="D297" s="7">
        <v>0.66802642170059801</v>
      </c>
      <c r="E297" s="8">
        <v>0.81297371353530301</v>
      </c>
      <c r="F297" s="7">
        <v>0.6598195539919427</v>
      </c>
      <c r="G297" s="8">
        <v>0.82904544804982272</v>
      </c>
      <c r="H297" s="7">
        <v>0.66481723169006857</v>
      </c>
      <c r="I297" s="8">
        <v>0.82860672357182141</v>
      </c>
      <c r="J297" s="7">
        <v>0.64545280683282202</v>
      </c>
      <c r="K297" s="8">
        <v>0.82173906237771022</v>
      </c>
      <c r="L297" s="7">
        <v>0.63454324210154711</v>
      </c>
      <c r="M297" s="8">
        <v>0.83911583275169777</v>
      </c>
      <c r="N297" s="7">
        <v>0.64308216745372748</v>
      </c>
      <c r="O297" s="8">
        <v>0.87229955618936095</v>
      </c>
      <c r="P297" s="7">
        <v>0.64807143862923278</v>
      </c>
      <c r="Q297" s="8">
        <v>0.88022291333079372</v>
      </c>
      <c r="R297" s="7">
        <v>0.62343822571933594</v>
      </c>
      <c r="S297" s="8">
        <v>0.89673296479789377</v>
      </c>
      <c r="T297" s="7">
        <v>0.63074979876886506</v>
      </c>
      <c r="U297" s="8">
        <v>0.91569065792637439</v>
      </c>
      <c r="V297" s="7">
        <v>0.64213223039756551</v>
      </c>
      <c r="W297" s="8">
        <v>0.9263253673511106</v>
      </c>
      <c r="X297" s="7">
        <v>0.64585211665731479</v>
      </c>
      <c r="Y297" s="8">
        <v>0.92803291666969334</v>
      </c>
      <c r="Z297" s="7">
        <v>0.64900035937884237</v>
      </c>
      <c r="AA297" s="8">
        <v>0.9232105810530945</v>
      </c>
      <c r="AB297" s="7">
        <v>0.64108351670060848</v>
      </c>
    </row>
    <row r="298" spans="1:28">
      <c r="A298" s="8">
        <v>0.81106018532855739</v>
      </c>
      <c r="B298" s="7">
        <v>0.6717273932844493</v>
      </c>
      <c r="C298" s="8">
        <v>0.81316473972066228</v>
      </c>
      <c r="D298" s="7">
        <v>0.66845725598491923</v>
      </c>
      <c r="E298" s="8">
        <v>0.81721641901767406</v>
      </c>
      <c r="F298" s="7">
        <v>0.66580289646736934</v>
      </c>
      <c r="G298" s="8">
        <v>0.83063890335854895</v>
      </c>
      <c r="H298" s="7">
        <v>0.66720048085309414</v>
      </c>
      <c r="I298" s="8">
        <v>0.8294840684152931</v>
      </c>
      <c r="J298" s="7">
        <v>0.64685039121854693</v>
      </c>
      <c r="K298" s="8">
        <v>0.8219253345855837</v>
      </c>
      <c r="L298" s="7">
        <v>0.63483536876262348</v>
      </c>
      <c r="M298" s="8">
        <v>0.83975117714348535</v>
      </c>
      <c r="N298" s="7">
        <v>0.64415189745723722</v>
      </c>
      <c r="O298" s="8">
        <v>0.87368987438221068</v>
      </c>
      <c r="P298" s="7">
        <v>0.65069427368695409</v>
      </c>
      <c r="Q298" s="8">
        <v>0.88142290297649173</v>
      </c>
      <c r="R298" s="7">
        <v>0.62588452380201831</v>
      </c>
      <c r="S298" s="8">
        <v>0.89724930922738866</v>
      </c>
      <c r="T298" s="7">
        <v>0.63194772824234358</v>
      </c>
      <c r="U298" s="8">
        <v>0.91589550843003942</v>
      </c>
      <c r="V298" s="7">
        <v>0.64267865436792415</v>
      </c>
      <c r="W298" s="8">
        <v>0.92655872100490422</v>
      </c>
      <c r="X298" s="7">
        <v>0.64654985803484966</v>
      </c>
      <c r="Y298" s="8">
        <v>0.92833615386291535</v>
      </c>
      <c r="Z298" s="7">
        <v>0.64989355240731317</v>
      </c>
      <c r="AA298" s="8">
        <v>0.9236467719172391</v>
      </c>
      <c r="AB298" s="7">
        <v>0.64230876737260489</v>
      </c>
    </row>
    <row r="299" spans="1:28">
      <c r="A299" s="8">
        <v>0.81202880747645545</v>
      </c>
      <c r="B299" s="7">
        <v>0.67300728635348162</v>
      </c>
      <c r="C299" s="8">
        <v>0.81337839522059185</v>
      </c>
      <c r="D299" s="7">
        <v>0.66874938264599559</v>
      </c>
      <c r="E299" s="8">
        <v>0.81884215809760041</v>
      </c>
      <c r="F299" s="7">
        <v>0.66809997877353067</v>
      </c>
      <c r="G299" s="8">
        <v>0.83142564310596245</v>
      </c>
      <c r="H299" s="7">
        <v>0.66837739402002039</v>
      </c>
      <c r="I299" s="8">
        <v>0.83071205776978441</v>
      </c>
      <c r="J299" s="7">
        <v>0.64881751751183792</v>
      </c>
      <c r="K299" s="8">
        <v>0.823902324489317</v>
      </c>
      <c r="L299" s="7">
        <v>0.63793737560973618</v>
      </c>
      <c r="M299" s="8">
        <v>0.8403941578861357</v>
      </c>
      <c r="N299" s="7">
        <v>0.64523844050598878</v>
      </c>
      <c r="O299" s="8">
        <v>0.87402663616369936</v>
      </c>
      <c r="P299" s="7">
        <v>0.65133106777548744</v>
      </c>
      <c r="Q299" s="8">
        <v>0.88287805220786975</v>
      </c>
      <c r="R299" s="7">
        <v>0.62886043280981752</v>
      </c>
      <c r="S299" s="8">
        <v>0.898087674913988</v>
      </c>
      <c r="T299" s="7">
        <v>0.63390014312104792</v>
      </c>
      <c r="U299" s="8">
        <v>0.91649937208866938</v>
      </c>
      <c r="V299" s="7">
        <v>0.64429480834179242</v>
      </c>
      <c r="W299" s="8">
        <v>0.92773453398913563</v>
      </c>
      <c r="X299" s="7">
        <v>0.65007429264366268</v>
      </c>
      <c r="Y299" s="8">
        <v>0.92933483922981419</v>
      </c>
      <c r="Z299" s="7">
        <v>0.65286946141511237</v>
      </c>
      <c r="AA299" s="8">
        <v>0.92433710704520344</v>
      </c>
      <c r="AB299" s="7">
        <v>0.64426118225130924</v>
      </c>
    </row>
    <row r="300" spans="1:28">
      <c r="A300" s="8">
        <v>0.81276172583347961</v>
      </c>
      <c r="B300" s="7">
        <v>0.67397613808554047</v>
      </c>
      <c r="C300" s="8">
        <v>0.81440458906116275</v>
      </c>
      <c r="D300" s="7">
        <v>0.67015327192368612</v>
      </c>
      <c r="E300" s="8">
        <v>0.81914678687665454</v>
      </c>
      <c r="F300" s="7">
        <v>0.66853081305785189</v>
      </c>
      <c r="G300" s="8">
        <v>0.83348929834185381</v>
      </c>
      <c r="H300" s="7">
        <v>0.67147940086713309</v>
      </c>
      <c r="I300" s="8">
        <v>0.83091892335996753</v>
      </c>
      <c r="J300" s="7">
        <v>0.64914957515536353</v>
      </c>
      <c r="K300" s="8">
        <v>0.82498552085779164</v>
      </c>
      <c r="L300" s="7">
        <v>0.63963759480981353</v>
      </c>
      <c r="M300" s="8">
        <v>0.84128761093708693</v>
      </c>
      <c r="N300" s="7">
        <v>0.6467516145777511</v>
      </c>
      <c r="O300" s="8">
        <v>0.87547339487858633</v>
      </c>
      <c r="P300" s="7">
        <v>0.65406739088859089</v>
      </c>
      <c r="Q300" s="8">
        <v>0.88343089797684304</v>
      </c>
      <c r="R300" s="7">
        <v>0.62999111010232878</v>
      </c>
      <c r="S300" s="8">
        <v>0.8985540505277253</v>
      </c>
      <c r="T300" s="7">
        <v>0.63498668616979947</v>
      </c>
      <c r="U300" s="8">
        <v>0.91683603943817105</v>
      </c>
      <c r="V300" s="7">
        <v>0.64519640789288413</v>
      </c>
      <c r="W300" s="8">
        <v>0.9281397372329323</v>
      </c>
      <c r="X300" s="7">
        <v>0.65129113679303818</v>
      </c>
      <c r="Y300" s="8">
        <v>0.9294456025159612</v>
      </c>
      <c r="Z300" s="7">
        <v>0.65320151905863799</v>
      </c>
      <c r="AA300" s="8">
        <v>0.92444885842362068</v>
      </c>
      <c r="AB300" s="7">
        <v>0.6445806301109035</v>
      </c>
    </row>
    <row r="301" spans="1:28">
      <c r="A301" s="8">
        <v>0.81416390531933569</v>
      </c>
      <c r="B301" s="7">
        <v>0.67582977632344921</v>
      </c>
      <c r="C301" s="8">
        <v>0.81947566997994614</v>
      </c>
      <c r="D301" s="7">
        <v>0.67709916123920599</v>
      </c>
      <c r="E301" s="8">
        <v>0.82075516369456225</v>
      </c>
      <c r="F301" s="7">
        <v>0.67080687905746095</v>
      </c>
      <c r="G301" s="8">
        <v>0.83595861626000523</v>
      </c>
      <c r="H301" s="7">
        <v>0.67519298223491631</v>
      </c>
      <c r="I301" s="8">
        <v>0.83179333393974875</v>
      </c>
      <c r="J301" s="7">
        <v>0.65055346443305406</v>
      </c>
      <c r="K301" s="8">
        <v>0.8265007435235191</v>
      </c>
      <c r="L301" s="7">
        <v>0.64202084397283909</v>
      </c>
      <c r="M301" s="8">
        <v>0.84285000832362222</v>
      </c>
      <c r="N301" s="7">
        <v>0.64939966920333514</v>
      </c>
      <c r="O301" s="8">
        <v>0.87600769848720517</v>
      </c>
      <c r="P301" s="7">
        <v>0.65507827523375428</v>
      </c>
      <c r="Q301" s="8">
        <v>0.88399668662335085</v>
      </c>
      <c r="R301" s="7">
        <v>0.63114910859335793</v>
      </c>
      <c r="S301" s="8">
        <v>0.89928322509840986</v>
      </c>
      <c r="T301" s="7">
        <v>0.63668690536987682</v>
      </c>
      <c r="U301" s="8">
        <v>0.91740071430479553</v>
      </c>
      <c r="V301" s="7">
        <v>0.64670958196464645</v>
      </c>
      <c r="W301" s="8">
        <v>0.92851599738788637</v>
      </c>
      <c r="X301" s="7">
        <v>0.65242181408554945</v>
      </c>
      <c r="Y301" s="8">
        <v>0.92971070808608347</v>
      </c>
      <c r="Z301" s="7">
        <v>0.65400224033827892</v>
      </c>
      <c r="AA301" s="8">
        <v>0.92490127126205157</v>
      </c>
      <c r="AB301" s="7">
        <v>0.64587733622517751</v>
      </c>
    </row>
    <row r="302" spans="1:28">
      <c r="A302" s="8">
        <v>0.81550070711137268</v>
      </c>
      <c r="B302" s="7">
        <v>0.67760565422711461</v>
      </c>
      <c r="C302" s="8">
        <v>0.82147302518383336</v>
      </c>
      <c r="D302" s="7">
        <v>0.67983548435230945</v>
      </c>
      <c r="E302" s="8">
        <v>0.82116396604572817</v>
      </c>
      <c r="F302" s="7">
        <v>0.67138692911830311</v>
      </c>
      <c r="G302" s="8">
        <v>0.83688672330578207</v>
      </c>
      <c r="H302" s="7">
        <v>0.67659687151260683</v>
      </c>
      <c r="I302" s="8">
        <v>0.83242273350136975</v>
      </c>
      <c r="J302" s="7">
        <v>0.65156434877821745</v>
      </c>
      <c r="K302" s="8">
        <v>0.82749315175706373</v>
      </c>
      <c r="L302" s="7">
        <v>0.64358445718032675</v>
      </c>
      <c r="M302" s="8">
        <v>0.84434826036290977</v>
      </c>
      <c r="N302" s="7">
        <v>0.65195104881877874</v>
      </c>
      <c r="O302" s="8">
        <v>0.87625979948563804</v>
      </c>
      <c r="P302" s="7">
        <v>0.6555553453924905</v>
      </c>
      <c r="Q302" s="8">
        <v>0.88461424677999667</v>
      </c>
      <c r="R302" s="7">
        <v>0.63241849350911405</v>
      </c>
      <c r="S302" s="8">
        <v>0.8998310313748632</v>
      </c>
      <c r="T302" s="7">
        <v>0.63796469680825385</v>
      </c>
      <c r="U302" s="8">
        <v>0.91872778930679955</v>
      </c>
      <c r="V302" s="7">
        <v>0.6502760491865639</v>
      </c>
      <c r="W302" s="8">
        <v>0.92970266403043378</v>
      </c>
      <c r="X302" s="7">
        <v>0.65598828130746689</v>
      </c>
      <c r="Y302" s="8">
        <v>0.93011381381599534</v>
      </c>
      <c r="Z302" s="7">
        <v>0.65522749101027533</v>
      </c>
      <c r="AA302" s="8">
        <v>0.92535548654206989</v>
      </c>
      <c r="AB302" s="7">
        <v>0.64718455049272772</v>
      </c>
    </row>
    <row r="303" spans="1:28">
      <c r="A303" s="8">
        <v>0.81582415464921432</v>
      </c>
      <c r="B303" s="7">
        <v>0.67803648851143583</v>
      </c>
      <c r="C303" s="8">
        <v>0.82220948921768156</v>
      </c>
      <c r="D303" s="7">
        <v>0.68084636869747284</v>
      </c>
      <c r="E303" s="8">
        <v>0.82320797780155797</v>
      </c>
      <c r="F303" s="7">
        <v>0.67428717942251415</v>
      </c>
      <c r="G303" s="8">
        <v>0.83832959170972987</v>
      </c>
      <c r="H303" s="7">
        <v>0.67878466902469647</v>
      </c>
      <c r="I303" s="8">
        <v>0.83318710919275563</v>
      </c>
      <c r="J303" s="7">
        <v>0.65279380271152432</v>
      </c>
      <c r="K303" s="8">
        <v>0.82888784534710835</v>
      </c>
      <c r="L303" s="7">
        <v>0.64579327099896866</v>
      </c>
      <c r="M303" s="8">
        <v>0.84457582361862216</v>
      </c>
      <c r="N303" s="7">
        <v>0.65233985048999543</v>
      </c>
      <c r="O303" s="8">
        <v>0.87662290017741074</v>
      </c>
      <c r="P303" s="7">
        <v>0.65624678187805963</v>
      </c>
      <c r="Q303" s="8">
        <v>0.88511717002133694</v>
      </c>
      <c r="R303" s="7">
        <v>0.63345249579148499</v>
      </c>
      <c r="S303" s="8">
        <v>0.90039549392323581</v>
      </c>
      <c r="T303" s="7">
        <v>0.63928241922908013</v>
      </c>
      <c r="U303" s="8">
        <v>0.9195489726301872</v>
      </c>
      <c r="V303" s="7">
        <v>0.65249747278913717</v>
      </c>
      <c r="W303" s="8">
        <v>0.9302308754018116</v>
      </c>
      <c r="X303" s="7">
        <v>0.65757711408281727</v>
      </c>
      <c r="Y303" s="8">
        <v>0.93067307762145868</v>
      </c>
      <c r="Z303" s="7">
        <v>0.65692771021035268</v>
      </c>
      <c r="AA303" s="8">
        <v>0.92572678950906895</v>
      </c>
      <c r="AB303" s="7">
        <v>0.64827109354147927</v>
      </c>
    </row>
    <row r="304" spans="1:28">
      <c r="A304" s="8">
        <v>0.81753085655101698</v>
      </c>
      <c r="B304" s="7">
        <v>0.68031255451104489</v>
      </c>
      <c r="C304" s="8">
        <v>0.82250731203576521</v>
      </c>
      <c r="D304" s="7">
        <v>0.68125618667524179</v>
      </c>
      <c r="E304" s="8">
        <v>0.82368307242588601</v>
      </c>
      <c r="F304" s="7">
        <v>0.67496180286284146</v>
      </c>
      <c r="G304" s="8">
        <v>0.84020424501411362</v>
      </c>
      <c r="H304" s="7">
        <v>0.68162817530121644</v>
      </c>
      <c r="I304" s="8">
        <v>0.83412754070557393</v>
      </c>
      <c r="J304" s="7">
        <v>0.65430697678328664</v>
      </c>
      <c r="K304" s="8">
        <v>0.82959849729983592</v>
      </c>
      <c r="L304" s="7">
        <v>0.64692394829147992</v>
      </c>
      <c r="M304" s="8">
        <v>0.84504927737211766</v>
      </c>
      <c r="N304" s="7">
        <v>0.65315107992291244</v>
      </c>
      <c r="O304" s="8">
        <v>0.87723057646467795</v>
      </c>
      <c r="P304" s="7">
        <v>0.65740478036908878</v>
      </c>
      <c r="Q304" s="8">
        <v>0.88672578480062392</v>
      </c>
      <c r="R304" s="7">
        <v>0.63676676733477544</v>
      </c>
      <c r="S304" s="8">
        <v>0.90185754445836486</v>
      </c>
      <c r="T304" s="7">
        <v>0.64271017882775272</v>
      </c>
      <c r="U304" s="8">
        <v>0.92000855028188788</v>
      </c>
      <c r="V304" s="7">
        <v>0.65374163813703057</v>
      </c>
      <c r="W304" s="8">
        <v>0.93087666807161251</v>
      </c>
      <c r="X304" s="7">
        <v>0.65952952896152162</v>
      </c>
      <c r="Y304" s="8">
        <v>0.93101263064620432</v>
      </c>
      <c r="Z304" s="7">
        <v>0.65796171249272362</v>
      </c>
      <c r="AA304" s="8">
        <v>0.92604041434527207</v>
      </c>
      <c r="AB304" s="7">
        <v>0.64919581102977841</v>
      </c>
    </row>
    <row r="305" spans="1:28">
      <c r="A305" s="8">
        <v>0.81810377160474712</v>
      </c>
      <c r="B305" s="7">
        <v>0.68108385296151264</v>
      </c>
      <c r="C305" s="8">
        <v>0.82336193403548352</v>
      </c>
      <c r="D305" s="7">
        <v>0.68243309984216804</v>
      </c>
      <c r="E305" s="8">
        <v>0.82542087701520539</v>
      </c>
      <c r="F305" s="7">
        <v>0.67743332051338656</v>
      </c>
      <c r="G305" s="8">
        <v>0.84101403377756467</v>
      </c>
      <c r="H305" s="7">
        <v>0.68285762923452331</v>
      </c>
      <c r="I305" s="8">
        <v>0.83456034459992867</v>
      </c>
      <c r="J305" s="7">
        <v>0.65500471816082151</v>
      </c>
      <c r="K305" s="8">
        <v>0.8309070986929642</v>
      </c>
      <c r="L305" s="7">
        <v>0.64901507079342924</v>
      </c>
      <c r="M305" s="8">
        <v>0.84608476654911757</v>
      </c>
      <c r="N305" s="7">
        <v>0.65492695782657784</v>
      </c>
      <c r="O305" s="8">
        <v>0.87826720071942788</v>
      </c>
      <c r="P305" s="7">
        <v>0.65938031318500068</v>
      </c>
      <c r="Q305" s="8">
        <v>0.88779449668847199</v>
      </c>
      <c r="R305" s="7">
        <v>0.63897558115341735</v>
      </c>
      <c r="S305" s="8">
        <v>0.90269776084184405</v>
      </c>
      <c r="T305" s="7">
        <v>0.64468571164366462</v>
      </c>
      <c r="U305" s="8">
        <v>0.92072819900780678</v>
      </c>
      <c r="V305" s="7">
        <v>0.65570035790770065</v>
      </c>
      <c r="W305" s="8">
        <v>0.93185530626310364</v>
      </c>
      <c r="X305" s="7">
        <v>0.66250543796932082</v>
      </c>
      <c r="Y305" s="8">
        <v>0.93144115745818279</v>
      </c>
      <c r="Z305" s="7">
        <v>0.65926892676027382</v>
      </c>
      <c r="AA305" s="8">
        <v>0.92651986380751361</v>
      </c>
      <c r="AB305" s="7">
        <v>0.6506123100914003</v>
      </c>
    </row>
    <row r="306" spans="1:28">
      <c r="A306" s="8">
        <v>0.81923411752156605</v>
      </c>
      <c r="B306" s="7">
        <v>0.68260753518655104</v>
      </c>
      <c r="C306" s="8">
        <v>0.82420522581929656</v>
      </c>
      <c r="D306" s="7">
        <v>0.68359950485581811</v>
      </c>
      <c r="E306" s="8">
        <v>0.8266646463307219</v>
      </c>
      <c r="F306" s="7">
        <v>0.67920919841705196</v>
      </c>
      <c r="G306" s="8">
        <v>0.84182228593994657</v>
      </c>
      <c r="H306" s="7">
        <v>0.68408708316783018</v>
      </c>
      <c r="I306" s="8">
        <v>0.83480388848624354</v>
      </c>
      <c r="J306" s="7">
        <v>0.65539772309334865</v>
      </c>
      <c r="K306" s="8">
        <v>0.83465132660248909</v>
      </c>
      <c r="L306" s="7">
        <v>0.65499841326885588</v>
      </c>
      <c r="M306" s="8">
        <v>0.84735087352217497</v>
      </c>
      <c r="N306" s="7">
        <v>0.65710845044670174</v>
      </c>
      <c r="O306" s="8">
        <v>0.87942611277192506</v>
      </c>
      <c r="P306" s="7">
        <v>0.66158912700364259</v>
      </c>
      <c r="Q306" s="8">
        <v>0.88825304434969399</v>
      </c>
      <c r="R306" s="7">
        <v>0.63992341657892404</v>
      </c>
      <c r="S306" s="8">
        <v>0.90319374760565996</v>
      </c>
      <c r="T306" s="7">
        <v>0.64585211665731468</v>
      </c>
      <c r="U306" s="8">
        <v>0.92134987575371197</v>
      </c>
      <c r="V306" s="7">
        <v>0.65740057710777799</v>
      </c>
      <c r="W306" s="8">
        <v>0.93266752169374967</v>
      </c>
      <c r="X306" s="7">
        <v>0.66497695561986592</v>
      </c>
      <c r="Y306" s="8">
        <v>0.9318006841902664</v>
      </c>
      <c r="Z306" s="7">
        <v>0.66037228285426719</v>
      </c>
      <c r="AA306" s="8">
        <v>0.92715252080468202</v>
      </c>
      <c r="AB306" s="7">
        <v>0.65248696463586131</v>
      </c>
    </row>
    <row r="307" spans="1:28">
      <c r="A307" s="8">
        <v>0.81973305255334306</v>
      </c>
      <c r="B307" s="7">
        <v>0.68328215862687836</v>
      </c>
      <c r="C307" s="8">
        <v>0.82544831236434146</v>
      </c>
      <c r="D307" s="7">
        <v>0.68532074036244772</v>
      </c>
      <c r="E307" s="8">
        <v>0.82748540780796631</v>
      </c>
      <c r="F307" s="7">
        <v>0.68038611158397821</v>
      </c>
      <c r="G307" s="8">
        <v>0.84265666032050424</v>
      </c>
      <c r="H307" s="7">
        <v>0.6853564680835863</v>
      </c>
      <c r="I307" s="8">
        <v>0.83633410700086053</v>
      </c>
      <c r="J307" s="7">
        <v>0.65786924074389375</v>
      </c>
      <c r="K307" s="8">
        <v>0.83517414103467191</v>
      </c>
      <c r="L307" s="7">
        <v>0.65583486226963561</v>
      </c>
      <c r="M307" s="8">
        <v>0.84793734526844045</v>
      </c>
      <c r="N307" s="7">
        <v>0.65811933479186513</v>
      </c>
      <c r="O307" s="8">
        <v>0.87989456910483388</v>
      </c>
      <c r="P307" s="7">
        <v>0.66248232003211338</v>
      </c>
      <c r="Q307" s="8">
        <v>0.88947522178545113</v>
      </c>
      <c r="R307" s="7">
        <v>0.64245798314912583</v>
      </c>
      <c r="S307" s="8">
        <v>0.90445592287775867</v>
      </c>
      <c r="T307" s="7">
        <v>0.64882802566511388</v>
      </c>
      <c r="U307" s="8">
        <v>0.92174710759994938</v>
      </c>
      <c r="V307" s="7">
        <v>0.65848712015652955</v>
      </c>
      <c r="W307" s="8">
        <v>0.9330473997348091</v>
      </c>
      <c r="X307" s="7">
        <v>0.66613495411089507</v>
      </c>
      <c r="Y307" s="8">
        <v>0.93294644867483578</v>
      </c>
      <c r="Z307" s="7">
        <v>0.66389671746308021</v>
      </c>
      <c r="AA307" s="8">
        <v>0.92739044309421548</v>
      </c>
      <c r="AB307" s="7">
        <v>0.65319311253601708</v>
      </c>
    </row>
    <row r="308" spans="1:28">
      <c r="A308" s="8">
        <v>0.82099931525468051</v>
      </c>
      <c r="B308" s="7">
        <v>0.68500339413350797</v>
      </c>
      <c r="C308" s="8">
        <v>0.82833104301111871</v>
      </c>
      <c r="D308" s="7">
        <v>0.68931594023803122</v>
      </c>
      <c r="E308" s="8">
        <v>0.82768901978982112</v>
      </c>
      <c r="F308" s="7">
        <v>0.68067823824505458</v>
      </c>
      <c r="G308" s="8">
        <v>0.84357401115879693</v>
      </c>
      <c r="H308" s="7">
        <v>0.6867540524693112</v>
      </c>
      <c r="I308" s="8">
        <v>0.83677864794997747</v>
      </c>
      <c r="J308" s="7">
        <v>0.65858799842798088</v>
      </c>
      <c r="K308" s="8">
        <v>0.83624951083979049</v>
      </c>
      <c r="L308" s="7">
        <v>0.65755609777626522</v>
      </c>
      <c r="M308" s="8">
        <v>0.84973341499137833</v>
      </c>
      <c r="N308" s="7">
        <v>0.66122134163897783</v>
      </c>
      <c r="O308" s="8">
        <v>0.88117576895507832</v>
      </c>
      <c r="P308" s="7">
        <v>0.66492861811479576</v>
      </c>
      <c r="Q308" s="8">
        <v>0.88995965520174214</v>
      </c>
      <c r="R308" s="7">
        <v>0.64346886749428922</v>
      </c>
      <c r="S308" s="8">
        <v>0.90465209674702918</v>
      </c>
      <c r="T308" s="7">
        <v>0.64929248603991874</v>
      </c>
      <c r="U308" s="8">
        <v>0.92200183474798503</v>
      </c>
      <c r="V308" s="7">
        <v>0.65918486153406441</v>
      </c>
      <c r="W308" s="8">
        <v>0.93365339565745142</v>
      </c>
      <c r="X308" s="7">
        <v>0.66798859234880381</v>
      </c>
      <c r="Y308" s="8">
        <v>0.93321700161968657</v>
      </c>
      <c r="Z308" s="7">
        <v>0.66473316646385994</v>
      </c>
      <c r="AA308" s="8">
        <v>0.92777977047708837</v>
      </c>
      <c r="AB308" s="7">
        <v>0.65435111102704624</v>
      </c>
    </row>
    <row r="309" spans="1:28">
      <c r="A309" s="8">
        <v>0.8222879440091666</v>
      </c>
      <c r="B309" s="7">
        <v>0.68676245899193167</v>
      </c>
      <c r="C309" s="8">
        <v>0.82888460498820904</v>
      </c>
      <c r="D309" s="7">
        <v>0.69008723868849897</v>
      </c>
      <c r="E309" s="8">
        <v>0.8285018893297843</v>
      </c>
      <c r="F309" s="7">
        <v>0.68184464325870464</v>
      </c>
      <c r="G309" s="8">
        <v>0.84456511884840968</v>
      </c>
      <c r="H309" s="7">
        <v>0.68826722654107353</v>
      </c>
      <c r="I309" s="8">
        <v>0.84047582020005884</v>
      </c>
      <c r="J309" s="7">
        <v>0.66457134090340753</v>
      </c>
      <c r="K309" s="8">
        <v>0.84007513500821818</v>
      </c>
      <c r="L309" s="7">
        <v>0.66368024950559201</v>
      </c>
      <c r="M309" s="8">
        <v>0.85069406792992253</v>
      </c>
      <c r="N309" s="7">
        <v>0.66288793474857155</v>
      </c>
      <c r="O309" s="8">
        <v>0.8813789548344122</v>
      </c>
      <c r="P309" s="7">
        <v>0.66531741978601244</v>
      </c>
      <c r="Q309" s="8">
        <v>0.89018708004984826</v>
      </c>
      <c r="R309" s="7">
        <v>0.64394593765302544</v>
      </c>
      <c r="S309" s="8">
        <v>0.90496116312597419</v>
      </c>
      <c r="T309" s="7">
        <v>0.65002805676924758</v>
      </c>
      <c r="U309" s="8">
        <v>0.92244894323859306</v>
      </c>
      <c r="V309" s="7">
        <v>0.66041011220606083</v>
      </c>
      <c r="W309" s="8">
        <v>0.93388132248208711</v>
      </c>
      <c r="X309" s="7">
        <v>0.66868633372633868</v>
      </c>
      <c r="Y309" s="8">
        <v>0.93381621283982585</v>
      </c>
      <c r="Z309" s="7">
        <v>0.66658680470176868</v>
      </c>
      <c r="AA309" s="8">
        <v>0.92862691802315422</v>
      </c>
      <c r="AB309" s="7">
        <v>0.65688147433593758</v>
      </c>
    </row>
    <row r="310" spans="1:28">
      <c r="A310" s="8">
        <v>0.82252192733441376</v>
      </c>
      <c r="B310" s="7">
        <v>0.68708190685152593</v>
      </c>
      <c r="C310" s="8">
        <v>0.83082854631711389</v>
      </c>
      <c r="D310" s="7">
        <v>0.69279624060308453</v>
      </c>
      <c r="E310" s="8">
        <v>0.8302144397198038</v>
      </c>
      <c r="F310" s="7">
        <v>0.68430355112531838</v>
      </c>
      <c r="G310" s="8">
        <v>0.84513058804186314</v>
      </c>
      <c r="H310" s="7">
        <v>0.68913099674037115</v>
      </c>
      <c r="I310" s="8">
        <v>0.84107294286108392</v>
      </c>
      <c r="J310" s="7">
        <v>0.66554229426612166</v>
      </c>
      <c r="K310" s="8">
        <v>0.84084213821710918</v>
      </c>
      <c r="L310" s="7">
        <v>0.66490970343889888</v>
      </c>
      <c r="M310" s="8">
        <v>0.85195712036263482</v>
      </c>
      <c r="N310" s="7">
        <v>0.66509674856721346</v>
      </c>
      <c r="O310" s="8">
        <v>0.88270906980375563</v>
      </c>
      <c r="P310" s="7">
        <v>0.66786879940145605</v>
      </c>
      <c r="Q310" s="8">
        <v>0.89093221999933403</v>
      </c>
      <c r="R310" s="7">
        <v>0.64550955086051309</v>
      </c>
      <c r="S310" s="8">
        <v>0.90549416382738834</v>
      </c>
      <c r="T310" s="7">
        <v>0.65130794983827989</v>
      </c>
      <c r="U310" s="8">
        <v>0.92285508162846808</v>
      </c>
      <c r="V310" s="7">
        <v>0.66152817971464073</v>
      </c>
      <c r="W310" s="8">
        <v>0.93486176961663081</v>
      </c>
      <c r="X310" s="7">
        <v>0.67168956393265578</v>
      </c>
      <c r="Y310" s="8">
        <v>0.9339106340017872</v>
      </c>
      <c r="Z310" s="7">
        <v>0.66687893136284504</v>
      </c>
      <c r="AA310" s="8">
        <v>0.9291946871231771</v>
      </c>
      <c r="AB310" s="7">
        <v>0.65858169353601492</v>
      </c>
    </row>
    <row r="311" spans="1:28">
      <c r="A311" s="8">
        <v>0.82397227985782073</v>
      </c>
      <c r="B311" s="7">
        <v>0.68906374455940345</v>
      </c>
      <c r="C311" s="8">
        <v>0.83149055464644117</v>
      </c>
      <c r="D311" s="7">
        <v>0.69372095809138368</v>
      </c>
      <c r="E311" s="8">
        <v>0.83141085741163312</v>
      </c>
      <c r="F311" s="7">
        <v>0.68602478663194799</v>
      </c>
      <c r="G311" s="8">
        <v>0.84573754546418412</v>
      </c>
      <c r="H311" s="7">
        <v>0.69005991748998075</v>
      </c>
      <c r="I311" s="8">
        <v>0.84296994433701855</v>
      </c>
      <c r="J311" s="7">
        <v>0.66864430111323436</v>
      </c>
      <c r="K311" s="8">
        <v>0.84166392736949236</v>
      </c>
      <c r="L311" s="7">
        <v>0.66622742585972516</v>
      </c>
      <c r="M311" s="8">
        <v>0.85242599230561267</v>
      </c>
      <c r="N311" s="7">
        <v>0.665922689414717</v>
      </c>
      <c r="O311" s="8">
        <v>0.88332427149396109</v>
      </c>
      <c r="P311" s="7">
        <v>0.66905622072165838</v>
      </c>
      <c r="Q311" s="8">
        <v>0.89198429104463783</v>
      </c>
      <c r="R311" s="7">
        <v>0.64773097446308636</v>
      </c>
      <c r="S311" s="8">
        <v>0.9067193251618888</v>
      </c>
      <c r="T311" s="7">
        <v>0.65426914743149245</v>
      </c>
      <c r="U311" s="8">
        <v>0.92297621062193957</v>
      </c>
      <c r="V311" s="7">
        <v>0.66186233898882152</v>
      </c>
      <c r="W311" s="8">
        <v>0.93515300944810964</v>
      </c>
      <c r="X311" s="7">
        <v>0.67258275696112657</v>
      </c>
      <c r="Y311" s="8">
        <v>0.93428287127490406</v>
      </c>
      <c r="Z311" s="7">
        <v>0.6680369298538742</v>
      </c>
      <c r="AA311" s="8">
        <v>0.9296633219358944</v>
      </c>
      <c r="AB311" s="7">
        <v>0.65998558281370545</v>
      </c>
    </row>
    <row r="312" spans="1:28">
      <c r="A312" s="8">
        <v>0.82845237235005287</v>
      </c>
      <c r="B312" s="7">
        <v>0.69518789628873023</v>
      </c>
      <c r="C312" s="8">
        <v>0.83250218106656237</v>
      </c>
      <c r="D312" s="7">
        <v>0.69513955878366085</v>
      </c>
      <c r="E312" s="8">
        <v>0.83211323982965957</v>
      </c>
      <c r="F312" s="7">
        <v>0.68703567097711138</v>
      </c>
      <c r="G312" s="8">
        <v>0.84734175698039449</v>
      </c>
      <c r="H312" s="7">
        <v>0.69251882535659448</v>
      </c>
      <c r="I312" s="8">
        <v>0.84474077247425994</v>
      </c>
      <c r="J312" s="7">
        <v>0.6715445514174454</v>
      </c>
      <c r="K312" s="8">
        <v>0.84238866713626082</v>
      </c>
      <c r="L312" s="7">
        <v>0.66739383087337523</v>
      </c>
      <c r="M312" s="8">
        <v>0.85435187999321871</v>
      </c>
      <c r="N312" s="7">
        <v>0.66932312781487169</v>
      </c>
      <c r="O312" s="8">
        <v>0.88413325230982764</v>
      </c>
      <c r="P312" s="7">
        <v>0.67061983392914604</v>
      </c>
      <c r="Q312" s="8">
        <v>0.89289768840207207</v>
      </c>
      <c r="R312" s="7">
        <v>0.6496749828191698</v>
      </c>
      <c r="S312" s="8">
        <v>0.90722456541010421</v>
      </c>
      <c r="T312" s="7">
        <v>0.65549860136479932</v>
      </c>
      <c r="U312" s="8">
        <v>0.92425162767084545</v>
      </c>
      <c r="V312" s="7">
        <v>0.66538677359763454</v>
      </c>
      <c r="W312" s="8">
        <v>0.93567941187643477</v>
      </c>
      <c r="X312" s="7">
        <v>0.6742031141963053</v>
      </c>
      <c r="Y312" s="8">
        <v>0.93620397876250216</v>
      </c>
      <c r="Z312" s="7">
        <v>0.67402027232930084</v>
      </c>
      <c r="AA312" s="8">
        <v>0.93082048943498863</v>
      </c>
      <c r="AB312" s="7">
        <v>0.66345747665613775</v>
      </c>
    </row>
    <row r="313" spans="1:28">
      <c r="A313" s="8">
        <v>0.82875173336911911</v>
      </c>
      <c r="B313" s="7">
        <v>0.69559771426649919</v>
      </c>
      <c r="C313" s="8">
        <v>0.83375174202069602</v>
      </c>
      <c r="D313" s="7">
        <v>0.69689862364208455</v>
      </c>
      <c r="E313" s="8">
        <v>0.83259780477872503</v>
      </c>
      <c r="F313" s="7">
        <v>0.68773341235464625</v>
      </c>
      <c r="G313" s="8">
        <v>0.84779659089686787</v>
      </c>
      <c r="H313" s="7">
        <v>0.69321656673412935</v>
      </c>
      <c r="I313" s="8">
        <v>0.8470353666802628</v>
      </c>
      <c r="J313" s="7">
        <v>0.67530436865964361</v>
      </c>
      <c r="K313" s="8">
        <v>0.84283478124755451</v>
      </c>
      <c r="L313" s="7">
        <v>0.66811258855746236</v>
      </c>
      <c r="M313" s="8">
        <v>0.85509718783743105</v>
      </c>
      <c r="N313" s="7">
        <v>0.67064085023569797</v>
      </c>
      <c r="O313" s="8">
        <v>0.88501936850581175</v>
      </c>
      <c r="P313" s="7">
        <v>0.67233476454380992</v>
      </c>
      <c r="Q313" s="8">
        <v>0.89347457094360949</v>
      </c>
      <c r="R313" s="7">
        <v>0.65090443675247667</v>
      </c>
      <c r="S313" s="8">
        <v>0.90744849973257335</v>
      </c>
      <c r="T313" s="7">
        <v>0.65604502533515796</v>
      </c>
      <c r="U313" s="8">
        <v>0.92478423898037454</v>
      </c>
      <c r="V313" s="7">
        <v>0.6668600166869475</v>
      </c>
      <c r="W313" s="8">
        <v>0.93608099723412608</v>
      </c>
      <c r="X313" s="7">
        <v>0.67544517791354353</v>
      </c>
      <c r="Y313" s="8">
        <v>0.93661253186714255</v>
      </c>
      <c r="Z313" s="7">
        <v>0.67530016539833315</v>
      </c>
      <c r="AA313" s="8">
        <v>0.93205696436392738</v>
      </c>
      <c r="AB313" s="7">
        <v>0.66717105802392096</v>
      </c>
    </row>
    <row r="314" spans="1:28">
      <c r="A314" s="8">
        <v>0.82994229558287669</v>
      </c>
      <c r="B314" s="7">
        <v>0.69722857965495411</v>
      </c>
      <c r="C314" s="8">
        <v>0.83496893092938584</v>
      </c>
      <c r="D314" s="7">
        <v>0.69861355425674843</v>
      </c>
      <c r="E314" s="8">
        <v>0.83725720454954322</v>
      </c>
      <c r="F314" s="7">
        <v>0.69445022392874656</v>
      </c>
      <c r="G314" s="8">
        <v>0.84807778889252539</v>
      </c>
      <c r="H314" s="7">
        <v>0.69364950264910574</v>
      </c>
      <c r="I314" s="8">
        <v>0.84807996455409529</v>
      </c>
      <c r="J314" s="7">
        <v>0.67701929927430748</v>
      </c>
      <c r="K314" s="8">
        <v>0.84362213352117121</v>
      </c>
      <c r="L314" s="7">
        <v>0.66938197347321848</v>
      </c>
      <c r="M314" s="8">
        <v>0.85641369472618312</v>
      </c>
      <c r="N314" s="7">
        <v>0.67296945700168775</v>
      </c>
      <c r="O314" s="8">
        <v>0.88563833289748639</v>
      </c>
      <c r="P314" s="7">
        <v>0.67353269401728844</v>
      </c>
      <c r="Q314" s="8">
        <v>0.89395160842988075</v>
      </c>
      <c r="R314" s="7">
        <v>0.65192162598960579</v>
      </c>
      <c r="S314" s="8">
        <v>0.90779087865535668</v>
      </c>
      <c r="T314" s="7">
        <v>0.65688147433593769</v>
      </c>
      <c r="U314" s="8">
        <v>0.9253791960953669</v>
      </c>
      <c r="V314" s="7">
        <v>0.66850769512064423</v>
      </c>
      <c r="W314" s="8">
        <v>0.93665443218182054</v>
      </c>
      <c r="X314" s="7">
        <v>0.67722105581720893</v>
      </c>
      <c r="Y314" s="8">
        <v>0.93684132160574118</v>
      </c>
      <c r="Z314" s="7">
        <v>0.67601892308242029</v>
      </c>
      <c r="AA314" s="8">
        <v>0.93273468240078006</v>
      </c>
      <c r="AB314" s="7">
        <v>0.66920753812883438</v>
      </c>
    </row>
    <row r="315" spans="1:28">
      <c r="A315" s="8">
        <v>0.83083177631194116</v>
      </c>
      <c r="B315" s="7">
        <v>0.69844752543498478</v>
      </c>
      <c r="C315" s="8">
        <v>0.83657620298567437</v>
      </c>
      <c r="D315" s="7">
        <v>0.70088962025635748</v>
      </c>
      <c r="E315" s="8">
        <v>0.83823106961004279</v>
      </c>
      <c r="F315" s="7">
        <v>0.69585411320643709</v>
      </c>
      <c r="G315" s="8">
        <v>0.84857872084107389</v>
      </c>
      <c r="H315" s="7">
        <v>0.69442080109957349</v>
      </c>
      <c r="I315" s="8">
        <v>0.8483293769677912</v>
      </c>
      <c r="J315" s="7">
        <v>0.67742911725207644</v>
      </c>
      <c r="K315" s="8">
        <v>0.84414964389136771</v>
      </c>
      <c r="L315" s="7">
        <v>0.67023313388858474</v>
      </c>
      <c r="M315" s="8">
        <v>0.8571345662476344</v>
      </c>
      <c r="N315" s="7">
        <v>0.67424514680940961</v>
      </c>
      <c r="O315" s="8">
        <v>0.88622155162520411</v>
      </c>
      <c r="P315" s="7">
        <v>0.6746633713097997</v>
      </c>
      <c r="Q315" s="8">
        <v>0.89464127890421874</v>
      </c>
      <c r="R315" s="7">
        <v>0.65339486907891875</v>
      </c>
      <c r="S315" s="8">
        <v>0.90802221576534548</v>
      </c>
      <c r="T315" s="7">
        <v>0.65745311787415894</v>
      </c>
      <c r="U315" s="8">
        <v>0.9258405550557951</v>
      </c>
      <c r="V315" s="7">
        <v>0.66978758818967654</v>
      </c>
      <c r="W315" s="8">
        <v>0.93720254192677765</v>
      </c>
      <c r="X315" s="7">
        <v>0.67892127501728627</v>
      </c>
      <c r="Y315" s="8">
        <v>0.93718632200521534</v>
      </c>
      <c r="Z315" s="7">
        <v>0.67710546613117184</v>
      </c>
      <c r="AA315" s="8">
        <v>0.93301225840523572</v>
      </c>
      <c r="AB315" s="7">
        <v>0.6700439871296141</v>
      </c>
    </row>
    <row r="316" spans="1:28">
      <c r="A316" s="8">
        <v>0.83133759320622547</v>
      </c>
      <c r="B316" s="7">
        <v>0.69914526681251965</v>
      </c>
      <c r="C316" s="8">
        <v>0.83831134462146617</v>
      </c>
      <c r="D316" s="7">
        <v>0.70334852812297122</v>
      </c>
      <c r="E316" s="8">
        <v>0.83908182044895574</v>
      </c>
      <c r="F316" s="7">
        <v>0.69708356713974395</v>
      </c>
      <c r="G316" s="8">
        <v>0.84969275661622001</v>
      </c>
      <c r="H316" s="7">
        <v>0.69614203660620311</v>
      </c>
      <c r="I316" s="8">
        <v>0.84873870675262164</v>
      </c>
      <c r="J316" s="7">
        <v>0.67810374069240376</v>
      </c>
      <c r="K316" s="8">
        <v>0.84488377553416338</v>
      </c>
      <c r="L316" s="7">
        <v>0.67142055520878707</v>
      </c>
      <c r="M316" s="8">
        <v>0.8580982737265237</v>
      </c>
      <c r="N316" s="7">
        <v>0.67596007742407349</v>
      </c>
      <c r="O316" s="8">
        <v>0.88771722545918996</v>
      </c>
      <c r="P316" s="7">
        <v>0.67756362161401074</v>
      </c>
      <c r="Q316" s="8">
        <v>0.8968175313125184</v>
      </c>
      <c r="R316" s="7">
        <v>0.65805838750286394</v>
      </c>
      <c r="S316" s="8">
        <v>0.90861628946379658</v>
      </c>
      <c r="T316" s="7">
        <v>0.6589263609634719</v>
      </c>
      <c r="U316" s="8">
        <v>0.92657089163407913</v>
      </c>
      <c r="V316" s="7">
        <v>0.67182406829458996</v>
      </c>
      <c r="W316" s="8">
        <v>0.9372966069655162</v>
      </c>
      <c r="X316" s="7">
        <v>0.67921340167836264</v>
      </c>
      <c r="Y316" s="8">
        <v>0.9376965594381218</v>
      </c>
      <c r="Z316" s="7">
        <v>0.67872582336635057</v>
      </c>
      <c r="AA316" s="8">
        <v>0.93333309300778833</v>
      </c>
      <c r="AB316" s="7">
        <v>0.67101494049232824</v>
      </c>
    </row>
    <row r="317" spans="1:28">
      <c r="A317" s="8">
        <v>0.83199997247255009</v>
      </c>
      <c r="B317" s="7">
        <v>0.70005947614754271</v>
      </c>
      <c r="C317" s="8">
        <v>0.83995260732547072</v>
      </c>
      <c r="D317" s="7">
        <v>0.705677134888961</v>
      </c>
      <c r="E317" s="8">
        <v>0.83958216927258356</v>
      </c>
      <c r="F317" s="7">
        <v>0.69781283297710717</v>
      </c>
      <c r="G317" s="8">
        <v>0.85014298072948591</v>
      </c>
      <c r="H317" s="7">
        <v>0.69683977798373797</v>
      </c>
      <c r="I317" s="8">
        <v>0.84926247282138323</v>
      </c>
      <c r="J317" s="7">
        <v>0.67896751089170138</v>
      </c>
      <c r="K317" s="8">
        <v>0.84702042733035965</v>
      </c>
      <c r="L317" s="7">
        <v>0.67487773763663284</v>
      </c>
      <c r="M317" s="8">
        <v>0.85983172537238639</v>
      </c>
      <c r="N317" s="7">
        <v>0.67905577937922046</v>
      </c>
      <c r="O317" s="8">
        <v>0.88863156191619264</v>
      </c>
      <c r="P317" s="7">
        <v>0.67933949951767614</v>
      </c>
      <c r="Q317" s="8">
        <v>0.89768655308983436</v>
      </c>
      <c r="R317" s="7">
        <v>0.65993094041666978</v>
      </c>
      <c r="S317" s="8">
        <v>0.90967488807910513</v>
      </c>
      <c r="T317" s="7">
        <v>0.66155339928250367</v>
      </c>
      <c r="U317" s="8">
        <v>0.92696634217158902</v>
      </c>
      <c r="V317" s="7">
        <v>0.67292742438858333</v>
      </c>
      <c r="W317" s="8">
        <v>0.93768191183573357</v>
      </c>
      <c r="X317" s="7">
        <v>0.68041133115184116</v>
      </c>
      <c r="Y317" s="8">
        <v>0.93790719126095867</v>
      </c>
      <c r="Z317" s="7">
        <v>0.67939624354536743</v>
      </c>
      <c r="AA317" s="8">
        <v>0.93360526168748181</v>
      </c>
      <c r="AB317" s="7">
        <v>0.67184088133983177</v>
      </c>
    </row>
    <row r="318" spans="1:28">
      <c r="A318" s="8">
        <v>0.83319569608318811</v>
      </c>
      <c r="B318" s="7">
        <v>0.7017113578425499</v>
      </c>
      <c r="C318" s="8">
        <v>0.84279649151771541</v>
      </c>
      <c r="D318" s="7">
        <v>0.70971226574699375</v>
      </c>
      <c r="E318" s="8">
        <v>0.8413815309726963</v>
      </c>
      <c r="F318" s="7">
        <v>0.70043987129613894</v>
      </c>
      <c r="G318" s="8">
        <v>0.85040727611338263</v>
      </c>
      <c r="H318" s="7">
        <v>0.69724959596150693</v>
      </c>
      <c r="I318" s="8">
        <v>0.85182408502322537</v>
      </c>
      <c r="J318" s="7">
        <v>0.68319599177001489</v>
      </c>
      <c r="K318" s="8">
        <v>0.8479549189950697</v>
      </c>
      <c r="L318" s="7">
        <v>0.67639091170839516</v>
      </c>
      <c r="M318" s="8">
        <v>0.86041514257830665</v>
      </c>
      <c r="N318" s="7">
        <v>0.6800981881842123</v>
      </c>
      <c r="O318" s="8">
        <v>0.88985632124439995</v>
      </c>
      <c r="P318" s="7">
        <v>0.68172485031135699</v>
      </c>
      <c r="Q318" s="8">
        <v>0.89824124784131265</v>
      </c>
      <c r="R318" s="7">
        <v>0.6611288698901483</v>
      </c>
      <c r="S318" s="8">
        <v>0.91155334541221389</v>
      </c>
      <c r="T318" s="7">
        <v>0.66621691770644886</v>
      </c>
      <c r="U318" s="8">
        <v>0.92726560203781272</v>
      </c>
      <c r="V318" s="7">
        <v>0.67376387338936305</v>
      </c>
      <c r="W318" s="8">
        <v>0.93803646467405566</v>
      </c>
      <c r="X318" s="7">
        <v>0.68151468724583453</v>
      </c>
      <c r="Y318" s="8">
        <v>0.93849369194006471</v>
      </c>
      <c r="Z318" s="7">
        <v>0.68127089808982844</v>
      </c>
      <c r="AA318" s="8">
        <v>0.93414779660528147</v>
      </c>
      <c r="AB318" s="7">
        <v>0.67348855977352851</v>
      </c>
    </row>
    <row r="319" spans="1:28">
      <c r="A319" s="8">
        <v>0.83511057432583569</v>
      </c>
      <c r="B319" s="7">
        <v>0.70435941246813394</v>
      </c>
      <c r="C319" s="8">
        <v>0.84366082513106688</v>
      </c>
      <c r="D319" s="7">
        <v>0.71094171968030062</v>
      </c>
      <c r="E319" s="8">
        <v>0.84411687643435884</v>
      </c>
      <c r="F319" s="7">
        <v>0.70443507117172244</v>
      </c>
      <c r="G319" s="8">
        <v>0.85065927868872604</v>
      </c>
      <c r="H319" s="7">
        <v>0.69764260089403407</v>
      </c>
      <c r="I319" s="8">
        <v>0.85344379858040387</v>
      </c>
      <c r="J319" s="7">
        <v>0.68587136759411682</v>
      </c>
      <c r="K319" s="8">
        <v>0.84823980590122916</v>
      </c>
      <c r="L319" s="7">
        <v>0.67685537208320001</v>
      </c>
      <c r="M319" s="8">
        <v>0.86126735933459864</v>
      </c>
      <c r="N319" s="7">
        <v>0.68162187040925071</v>
      </c>
      <c r="O319" s="8">
        <v>0.89049033644195119</v>
      </c>
      <c r="P319" s="7">
        <v>0.68296901565925039</v>
      </c>
      <c r="Q319" s="8">
        <v>0.89879779157529582</v>
      </c>
      <c r="R319" s="7">
        <v>0.66233100262493727</v>
      </c>
      <c r="S319" s="8">
        <v>0.91297097922222503</v>
      </c>
      <c r="T319" s="7">
        <v>0.66974135231526188</v>
      </c>
      <c r="U319" s="8">
        <v>0.92841454616706454</v>
      </c>
      <c r="V319" s="7">
        <v>0.67698357155316835</v>
      </c>
      <c r="W319" s="8">
        <v>0.93856286710238079</v>
      </c>
      <c r="X319" s="7">
        <v>0.68316236567953126</v>
      </c>
      <c r="Y319" s="8">
        <v>0.93886774500475778</v>
      </c>
      <c r="Z319" s="7">
        <v>0.68246882756330696</v>
      </c>
      <c r="AA319" s="8">
        <v>0.93444339702561086</v>
      </c>
      <c r="AB319" s="7">
        <v>0.67439015932462021</v>
      </c>
    </row>
    <row r="320" spans="1:28">
      <c r="A320" s="8">
        <v>0.83743664385329264</v>
      </c>
      <c r="B320" s="7">
        <v>0.70757700900128406</v>
      </c>
      <c r="C320" s="8">
        <v>0.84413507559681966</v>
      </c>
      <c r="D320" s="7">
        <v>0.71161634312062794</v>
      </c>
      <c r="E320" s="8">
        <v>0.84528961831434457</v>
      </c>
      <c r="F320" s="7">
        <v>0.70615000178638632</v>
      </c>
      <c r="G320" s="8">
        <v>0.85108799038702365</v>
      </c>
      <c r="H320" s="7">
        <v>0.69831722433436139</v>
      </c>
      <c r="I320" s="8">
        <v>0.85420964140363498</v>
      </c>
      <c r="J320" s="7">
        <v>0.68714075250987294</v>
      </c>
      <c r="K320" s="8">
        <v>0.8490021131721065</v>
      </c>
      <c r="L320" s="7">
        <v>0.67809953743109341</v>
      </c>
      <c r="M320" s="8">
        <v>0.86157281336911185</v>
      </c>
      <c r="N320" s="7">
        <v>0.68216829437960935</v>
      </c>
      <c r="O320" s="8">
        <v>0.89101711464763178</v>
      </c>
      <c r="P320" s="7">
        <v>0.68400301794162133</v>
      </c>
      <c r="Q320" s="8">
        <v>0.89982767483054049</v>
      </c>
      <c r="R320" s="7">
        <v>0.66455662948882099</v>
      </c>
      <c r="S320" s="8">
        <v>0.91331891023564815</v>
      </c>
      <c r="T320" s="7">
        <v>0.67060722414521479</v>
      </c>
      <c r="U320" s="8">
        <v>0.92858020787872408</v>
      </c>
      <c r="V320" s="7">
        <v>0.6774480319279732</v>
      </c>
      <c r="W320" s="8">
        <v>0.93916162725281249</v>
      </c>
      <c r="X320" s="7">
        <v>0.68503702022399227</v>
      </c>
      <c r="Y320" s="8">
        <v>0.93955411422055368</v>
      </c>
      <c r="Z320" s="7">
        <v>0.68469445442719068</v>
      </c>
      <c r="AA320" s="8">
        <v>0.93639904614791192</v>
      </c>
      <c r="AB320" s="7">
        <v>0.68037350180004685</v>
      </c>
    </row>
    <row r="321" spans="1:28">
      <c r="A321" s="8">
        <v>0.83827967201043307</v>
      </c>
      <c r="B321" s="7">
        <v>0.70874341401493413</v>
      </c>
      <c r="C321" s="8">
        <v>0.84543319461911914</v>
      </c>
      <c r="D321" s="7">
        <v>0.71346998135853668</v>
      </c>
      <c r="E321" s="8">
        <v>0.84640395985844941</v>
      </c>
      <c r="F321" s="7">
        <v>0.70778086717484123</v>
      </c>
      <c r="G321" s="8">
        <v>0.85545347402452721</v>
      </c>
      <c r="H321" s="7">
        <v>0.70526311364988126</v>
      </c>
      <c r="I321" s="8">
        <v>0.85625775745963251</v>
      </c>
      <c r="J321" s="7">
        <v>0.69054119091002764</v>
      </c>
      <c r="K321" s="8">
        <v>0.8494278782186746</v>
      </c>
      <c r="L321" s="7">
        <v>0.67879727880862828</v>
      </c>
      <c r="M321" s="8">
        <v>0.86203863077174459</v>
      </c>
      <c r="N321" s="7">
        <v>0.68300474338038908</v>
      </c>
      <c r="O321" s="8">
        <v>0.89160409607681868</v>
      </c>
      <c r="P321" s="7">
        <v>0.68516942295527139</v>
      </c>
      <c r="Q321" s="8">
        <v>0.90059870053509528</v>
      </c>
      <c r="R321" s="7">
        <v>0.66622322259841471</v>
      </c>
      <c r="S321" s="8">
        <v>0.91377233097122612</v>
      </c>
      <c r="T321" s="7">
        <v>0.67173790143772605</v>
      </c>
      <c r="U321" s="8">
        <v>0.93023504368659216</v>
      </c>
      <c r="V321" s="7">
        <v>0.68211155035191839</v>
      </c>
      <c r="W321" s="8">
        <v>0.93999916788619586</v>
      </c>
      <c r="X321" s="7">
        <v>0.68766405854302404</v>
      </c>
      <c r="Y321" s="8">
        <v>0.94006072007030783</v>
      </c>
      <c r="Z321" s="7">
        <v>0.68634213286088741</v>
      </c>
      <c r="AA321" s="8">
        <v>0.93703350558666765</v>
      </c>
      <c r="AB321" s="7">
        <v>0.68234903461595875</v>
      </c>
    </row>
    <row r="322" spans="1:28">
      <c r="A322" s="8">
        <v>0.83875452052343469</v>
      </c>
      <c r="B322" s="7">
        <v>0.70940122441001963</v>
      </c>
      <c r="C322" s="8">
        <v>0.84630400264155947</v>
      </c>
      <c r="D322" s="7">
        <v>0.71471414670643008</v>
      </c>
      <c r="E322" s="8">
        <v>0.84743780364228605</v>
      </c>
      <c r="F322" s="7">
        <v>0.70930454939987964</v>
      </c>
      <c r="G322" s="8">
        <v>0.8560512118404332</v>
      </c>
      <c r="H322" s="7">
        <v>0.70621725396735358</v>
      </c>
      <c r="I322" s="8">
        <v>0.85732729657483464</v>
      </c>
      <c r="J322" s="7">
        <v>0.69231706881369304</v>
      </c>
      <c r="K322" s="8">
        <v>0.85102919308131841</v>
      </c>
      <c r="L322" s="7">
        <v>0.68142431712766005</v>
      </c>
      <c r="M322" s="8">
        <v>0.86380110055088599</v>
      </c>
      <c r="N322" s="7">
        <v>0.68616979914715848</v>
      </c>
      <c r="O322" s="8">
        <v>0.89230395855007993</v>
      </c>
      <c r="P322" s="7">
        <v>0.68656700734099629</v>
      </c>
      <c r="Q322" s="8">
        <v>0.90196324962373176</v>
      </c>
      <c r="R322" s="7">
        <v>0.66918442019162727</v>
      </c>
      <c r="S322" s="8">
        <v>0.91443302975735408</v>
      </c>
      <c r="T322" s="7">
        <v>0.67338557987142278</v>
      </c>
      <c r="U322" s="8">
        <v>0.93081931294921938</v>
      </c>
      <c r="V322" s="7">
        <v>0.68375922878561513</v>
      </c>
      <c r="W322" s="8">
        <v>0.9404278873896772</v>
      </c>
      <c r="X322" s="7">
        <v>0.6890112037930235</v>
      </c>
      <c r="Y322" s="8">
        <v>0.94060545754316172</v>
      </c>
      <c r="Z322" s="7">
        <v>0.68811801076455281</v>
      </c>
      <c r="AA322" s="8">
        <v>0.93725700834350201</v>
      </c>
      <c r="AB322" s="7">
        <v>0.68304677599349362</v>
      </c>
    </row>
    <row r="323" spans="1:28">
      <c r="A323" s="8">
        <v>0.84099112583829705</v>
      </c>
      <c r="B323" s="7">
        <v>0.71250323125713233</v>
      </c>
      <c r="C323" s="8">
        <v>0.84744511724345617</v>
      </c>
      <c r="D323" s="7">
        <v>0.71634501209488499</v>
      </c>
      <c r="E323" s="8">
        <v>0.84823962447005552</v>
      </c>
      <c r="F323" s="7">
        <v>0.71049197072008197</v>
      </c>
      <c r="G323" s="8">
        <v>0.86025688896674335</v>
      </c>
      <c r="H323" s="7">
        <v>0.71293406554145389</v>
      </c>
      <c r="I323" s="8">
        <v>0.85811954777128063</v>
      </c>
      <c r="J323" s="7">
        <v>0.69363479123451932</v>
      </c>
      <c r="K323" s="8">
        <v>0.85141269468576386</v>
      </c>
      <c r="L323" s="7">
        <v>0.68205690795488294</v>
      </c>
      <c r="M323" s="8">
        <v>0.86749862163866887</v>
      </c>
      <c r="N323" s="7">
        <v>0.69283617158553346</v>
      </c>
      <c r="O323" s="8">
        <v>0.89339326062539792</v>
      </c>
      <c r="P323" s="7">
        <v>0.6887484999611202</v>
      </c>
      <c r="Q323" s="8">
        <v>0.90272503041576191</v>
      </c>
      <c r="R323" s="7">
        <v>0.67085101330122099</v>
      </c>
      <c r="S323" s="8">
        <v>0.91518441269059758</v>
      </c>
      <c r="T323" s="7">
        <v>0.67526023441588379</v>
      </c>
      <c r="U323" s="8">
        <v>0.93159418224569146</v>
      </c>
      <c r="V323" s="7">
        <v>0.68598485564949885</v>
      </c>
      <c r="W323" s="8">
        <v>0.94073540770863007</v>
      </c>
      <c r="X323" s="7">
        <v>0.68998215715573763</v>
      </c>
      <c r="Y323" s="8">
        <v>0.94103761593829249</v>
      </c>
      <c r="Z323" s="7">
        <v>0.68953661145682998</v>
      </c>
      <c r="AA323" s="8">
        <v>0.93771122362352033</v>
      </c>
      <c r="AB323" s="7">
        <v>0.68446537668577079</v>
      </c>
    </row>
    <row r="324" spans="1:28">
      <c r="A324" s="8">
        <v>0.84161049346395123</v>
      </c>
      <c r="B324" s="7">
        <v>0.7133627981951195</v>
      </c>
      <c r="C324" s="8">
        <v>0.8479274607205699</v>
      </c>
      <c r="D324" s="7">
        <v>0.71703644858045412</v>
      </c>
      <c r="E324" s="8">
        <v>0.84867841618288997</v>
      </c>
      <c r="F324" s="7">
        <v>0.71114347622320184</v>
      </c>
      <c r="G324" s="8">
        <v>0.86238354484647051</v>
      </c>
      <c r="H324" s="7">
        <v>0.71633450394160858</v>
      </c>
      <c r="I324" s="8">
        <v>0.85920815960047126</v>
      </c>
      <c r="J324" s="7">
        <v>0.69545270175128926</v>
      </c>
      <c r="K324" s="8">
        <v>0.85187289661109844</v>
      </c>
      <c r="L324" s="7">
        <v>0.6828176982520745</v>
      </c>
      <c r="M324" s="8">
        <v>0.86865629242947406</v>
      </c>
      <c r="N324" s="7">
        <v>0.69492729408748277</v>
      </c>
      <c r="O324" s="8">
        <v>0.8940291571736837</v>
      </c>
      <c r="P324" s="7">
        <v>0.69002418976884206</v>
      </c>
      <c r="Q324" s="8">
        <v>0.90290438171873988</v>
      </c>
      <c r="R324" s="7">
        <v>0.67124401823374813</v>
      </c>
      <c r="S324" s="8">
        <v>0.91563228133553587</v>
      </c>
      <c r="T324" s="7">
        <v>0.67637830192446369</v>
      </c>
      <c r="U324" s="8">
        <v>0.93224614123996452</v>
      </c>
      <c r="V324" s="7">
        <v>0.68785951019395986</v>
      </c>
      <c r="W324" s="8">
        <v>0.94115870038295335</v>
      </c>
      <c r="X324" s="7">
        <v>0.69132930240573709</v>
      </c>
      <c r="Y324" s="8">
        <v>0.94144798483450909</v>
      </c>
      <c r="Z324" s="7">
        <v>0.69088375670682944</v>
      </c>
      <c r="AA324" s="8">
        <v>0.93814020472131543</v>
      </c>
      <c r="AB324" s="7">
        <v>0.68581252193577025</v>
      </c>
    </row>
    <row r="325" spans="1:28">
      <c r="A325" s="8">
        <v>0.84247244674298671</v>
      </c>
      <c r="B325" s="7">
        <v>0.71456072766859802</v>
      </c>
      <c r="C325" s="8">
        <v>0.84877722691347168</v>
      </c>
      <c r="D325" s="7">
        <v>0.7182553943604848</v>
      </c>
      <c r="E325" s="8">
        <v>0.85117384675120411</v>
      </c>
      <c r="F325" s="7">
        <v>0.71485705759098506</v>
      </c>
      <c r="G325" s="8">
        <v>0.86293979443350899</v>
      </c>
      <c r="H325" s="7">
        <v>0.71722769697007938</v>
      </c>
      <c r="I325" s="8">
        <v>0.859478111860001</v>
      </c>
      <c r="J325" s="7">
        <v>0.69590455234216275</v>
      </c>
      <c r="K325" s="8">
        <v>0.85271816545354973</v>
      </c>
      <c r="L325" s="7">
        <v>0.6842152826377994</v>
      </c>
      <c r="M325" s="8">
        <v>0.87071199808174826</v>
      </c>
      <c r="N325" s="7">
        <v>0.69864087545526599</v>
      </c>
      <c r="O325" s="8">
        <v>0.89464059616242009</v>
      </c>
      <c r="P325" s="7">
        <v>0.69125364370214892</v>
      </c>
      <c r="Q325" s="8">
        <v>0.90446862091790858</v>
      </c>
      <c r="R325" s="7">
        <v>0.67467177783242072</v>
      </c>
      <c r="S325" s="8">
        <v>0.91584511147672554</v>
      </c>
      <c r="T325" s="7">
        <v>0.67691001448023569</v>
      </c>
      <c r="U325" s="8">
        <v>0.93281794134149909</v>
      </c>
      <c r="V325" s="7">
        <v>0.68950718862765659</v>
      </c>
      <c r="W325" s="8">
        <v>0.94168510281127848</v>
      </c>
      <c r="X325" s="7">
        <v>0.69300850529926217</v>
      </c>
      <c r="Y325" s="8">
        <v>0.94210530138508619</v>
      </c>
      <c r="Z325" s="7">
        <v>0.69304213138974591</v>
      </c>
      <c r="AA325" s="8">
        <v>0.9387386153283237</v>
      </c>
      <c r="AB325" s="7">
        <v>0.68769348137219699</v>
      </c>
    </row>
    <row r="326" spans="1:28">
      <c r="A326" s="8">
        <v>0.84336708886893164</v>
      </c>
      <c r="B326" s="7">
        <v>0.71580489301649142</v>
      </c>
      <c r="C326" s="8">
        <v>0.84910094736791042</v>
      </c>
      <c r="D326" s="7">
        <v>0.71871985473528965</v>
      </c>
      <c r="E326" s="8">
        <v>0.85177363398457506</v>
      </c>
      <c r="F326" s="7">
        <v>0.71575025061945585</v>
      </c>
      <c r="G326" s="8">
        <v>0.86448407850802189</v>
      </c>
      <c r="H326" s="7">
        <v>0.71970972277390055</v>
      </c>
      <c r="I326" s="8">
        <v>0.85999160800584562</v>
      </c>
      <c r="J326" s="7">
        <v>0.69676411928014992</v>
      </c>
      <c r="K326" s="8">
        <v>0.85446348908194447</v>
      </c>
      <c r="L326" s="7">
        <v>0.68711553294201044</v>
      </c>
      <c r="M326" s="8">
        <v>0.87139010603836764</v>
      </c>
      <c r="N326" s="7">
        <v>0.6998661261272624</v>
      </c>
      <c r="O326" s="8">
        <v>0.8957411863421455</v>
      </c>
      <c r="P326" s="7">
        <v>0.69347506730472219</v>
      </c>
      <c r="Q326" s="8">
        <v>0.90515829139224657</v>
      </c>
      <c r="R326" s="7">
        <v>0.67619546005745912</v>
      </c>
      <c r="S326" s="8">
        <v>0.91922263328256149</v>
      </c>
      <c r="T326" s="7">
        <v>0.68535646808358652</v>
      </c>
      <c r="U326" s="8">
        <v>0.93396154154456834</v>
      </c>
      <c r="V326" s="7">
        <v>0.69282146017094703</v>
      </c>
      <c r="W326" s="8">
        <v>0.94212286703002313</v>
      </c>
      <c r="X326" s="7">
        <v>0.6944123945769527</v>
      </c>
      <c r="Y326" s="8">
        <v>0.94247390707505063</v>
      </c>
      <c r="Z326" s="7">
        <v>0.69425897553912141</v>
      </c>
      <c r="AA326" s="8">
        <v>0.93984891934614623</v>
      </c>
      <c r="AB326" s="7">
        <v>0.69121791598101001</v>
      </c>
    </row>
    <row r="327" spans="1:28">
      <c r="A327" s="8">
        <v>0.84531637642411561</v>
      </c>
      <c r="B327" s="7">
        <v>0.71854121612959487</v>
      </c>
      <c r="C327" s="8">
        <v>0.85082799599234127</v>
      </c>
      <c r="D327" s="7">
        <v>0.72120188053911083</v>
      </c>
      <c r="E327" s="8">
        <v>0.85455948784483726</v>
      </c>
      <c r="F327" s="7">
        <v>0.71991568257811256</v>
      </c>
      <c r="G327" s="8">
        <v>0.86555047965002385</v>
      </c>
      <c r="H327" s="7">
        <v>0.72142465338856443</v>
      </c>
      <c r="I327" s="8">
        <v>0.86129295395260053</v>
      </c>
      <c r="J327" s="7">
        <v>0.69895191679223956</v>
      </c>
      <c r="K327" s="8">
        <v>0.85669719026375557</v>
      </c>
      <c r="L327" s="7">
        <v>0.69082911430979366</v>
      </c>
      <c r="M327" s="8">
        <v>0.87233090446466843</v>
      </c>
      <c r="N327" s="7">
        <v>0.70156634532733975</v>
      </c>
      <c r="O327" s="8">
        <v>0.89720299586290908</v>
      </c>
      <c r="P327" s="7">
        <v>0.69643626489793475</v>
      </c>
      <c r="Q327" s="8">
        <v>0.90621036243755038</v>
      </c>
      <c r="R327" s="7">
        <v>0.6785240668234489</v>
      </c>
      <c r="S327" s="8">
        <v>0.91971121725885774</v>
      </c>
      <c r="T327" s="7">
        <v>0.68658171875558294</v>
      </c>
      <c r="U327" s="8">
        <v>0.93466337718321202</v>
      </c>
      <c r="V327" s="7">
        <v>0.69485794027586045</v>
      </c>
      <c r="W327" s="8">
        <v>0.94280302961782469</v>
      </c>
      <c r="X327" s="7">
        <v>0.6965938871970766</v>
      </c>
      <c r="Y327" s="8">
        <v>0.94294601288485735</v>
      </c>
      <c r="Z327" s="7">
        <v>0.69582258874660907</v>
      </c>
      <c r="AA327" s="8">
        <v>0.94012108802583971</v>
      </c>
      <c r="AB327" s="7">
        <v>0.69208378781096291</v>
      </c>
    </row>
    <row r="328" spans="1:28">
      <c r="A328" s="8">
        <v>0.84777836273609108</v>
      </c>
      <c r="B328" s="7">
        <v>0.72199839855744063</v>
      </c>
      <c r="C328" s="8">
        <v>0.85206298952602522</v>
      </c>
      <c r="D328" s="7">
        <v>0.72297775844277623</v>
      </c>
      <c r="E328" s="8">
        <v>0.85621679467388845</v>
      </c>
      <c r="F328" s="7">
        <v>0.72239770838193373</v>
      </c>
      <c r="G328" s="8">
        <v>0.86754959764101014</v>
      </c>
      <c r="H328" s="7">
        <v>0.72464224992171455</v>
      </c>
      <c r="I328" s="8">
        <v>0.86630467633604424</v>
      </c>
      <c r="J328" s="7">
        <v>0.70739837039559039</v>
      </c>
      <c r="K328" s="8">
        <v>0.85807623072708816</v>
      </c>
      <c r="L328" s="7">
        <v>0.69312619661595498</v>
      </c>
      <c r="M328" s="8">
        <v>0.87571533516707523</v>
      </c>
      <c r="N328" s="7">
        <v>0.70769049705666653</v>
      </c>
      <c r="O328" s="8">
        <v>0.89925554951432862</v>
      </c>
      <c r="P328" s="7">
        <v>0.70060169685659146</v>
      </c>
      <c r="Q328" s="8">
        <v>0.90703685761725295</v>
      </c>
      <c r="R328" s="7">
        <v>0.68036299364677111</v>
      </c>
      <c r="S328" s="8">
        <v>0.91999252318460412</v>
      </c>
      <c r="T328" s="7">
        <v>0.68728786665573871</v>
      </c>
      <c r="U328" s="8">
        <v>0.93512651745236774</v>
      </c>
      <c r="V328" s="7">
        <v>0.69620508552585991</v>
      </c>
      <c r="W328" s="8">
        <v>0.94466262307596305</v>
      </c>
      <c r="X328" s="7">
        <v>0.70257722967250325</v>
      </c>
      <c r="Y328" s="8">
        <v>0.94360332943543446</v>
      </c>
      <c r="Z328" s="7">
        <v>0.69800408136673298</v>
      </c>
      <c r="AA328" s="8">
        <v>0.94105295032651215</v>
      </c>
      <c r="AB328" s="7">
        <v>0.69505759518810684</v>
      </c>
    </row>
    <row r="329" spans="1:28">
      <c r="A329" s="8">
        <v>0.84843730107116211</v>
      </c>
      <c r="B329" s="7">
        <v>0.72292731930705023</v>
      </c>
      <c r="C329" s="8">
        <v>0.85270881183263059</v>
      </c>
      <c r="D329" s="7">
        <v>0.72390667919238583</v>
      </c>
      <c r="E329" s="8">
        <v>0.85689234450515883</v>
      </c>
      <c r="F329" s="7">
        <v>0.7234106943577524</v>
      </c>
      <c r="G329" s="8">
        <v>0.86808279821201106</v>
      </c>
      <c r="H329" s="7">
        <v>0.72550181685970172</v>
      </c>
      <c r="I329" s="8">
        <v>0.86720842955273081</v>
      </c>
      <c r="J329" s="7">
        <v>0.7089220526206288</v>
      </c>
      <c r="K329" s="8">
        <v>0.85872113954762508</v>
      </c>
      <c r="L329" s="7">
        <v>0.69420433314208563</v>
      </c>
      <c r="M329" s="8">
        <v>0.87702878751548219</v>
      </c>
      <c r="N329" s="7">
        <v>0.7100737462196921</v>
      </c>
      <c r="O329" s="8">
        <v>0.90000620845742341</v>
      </c>
      <c r="P329" s="7">
        <v>0.70212537908162986</v>
      </c>
      <c r="Q329" s="8">
        <v>0.90787259770948014</v>
      </c>
      <c r="R329" s="7">
        <v>0.68223764819123212</v>
      </c>
      <c r="S329" s="8">
        <v>0.92048665925154016</v>
      </c>
      <c r="T329" s="7">
        <v>0.68853203200363211</v>
      </c>
      <c r="U329" s="8">
        <v>0.93636452701799566</v>
      </c>
      <c r="V329" s="7">
        <v>0.69982409351415809</v>
      </c>
      <c r="W329" s="8">
        <v>0.94505878160449641</v>
      </c>
      <c r="X329" s="7">
        <v>0.70385712274153556</v>
      </c>
      <c r="Y329" s="8">
        <v>0.94402822466426051</v>
      </c>
      <c r="Z329" s="7">
        <v>0.69942058042835487</v>
      </c>
      <c r="AA329" s="8">
        <v>0.94182800020908308</v>
      </c>
      <c r="AB329" s="7">
        <v>0.69753962099192801</v>
      </c>
    </row>
    <row r="330" spans="1:28">
      <c r="A330" s="8">
        <v>0.84893107470605866</v>
      </c>
      <c r="B330" s="7">
        <v>0.7236250606845851</v>
      </c>
      <c r="C330" s="8">
        <v>0.8535197315709997</v>
      </c>
      <c r="D330" s="7">
        <v>0.72507308420603589</v>
      </c>
      <c r="E330" s="8">
        <v>0.85798932378724513</v>
      </c>
      <c r="F330" s="7">
        <v>0.72505837279144913</v>
      </c>
      <c r="G330" s="8">
        <v>0.86876197588458293</v>
      </c>
      <c r="H330" s="7">
        <v>0.72660096969238464</v>
      </c>
      <c r="I330" s="8">
        <v>0.86865502155216745</v>
      </c>
      <c r="J330" s="7">
        <v>0.71136835070331117</v>
      </c>
      <c r="K330" s="8">
        <v>0.86270642560851574</v>
      </c>
      <c r="L330" s="7">
        <v>0.70087070558046061</v>
      </c>
      <c r="M330" s="8">
        <v>0.8793044200726059</v>
      </c>
      <c r="N330" s="7">
        <v>0.71421816187179654</v>
      </c>
      <c r="O330" s="8">
        <v>0.90063081690130176</v>
      </c>
      <c r="P330" s="7">
        <v>0.70339476399738599</v>
      </c>
      <c r="Q330" s="8">
        <v>0.90878044811939962</v>
      </c>
      <c r="R330" s="7">
        <v>0.68427412829614553</v>
      </c>
      <c r="S330" s="8">
        <v>0.9212954137880609</v>
      </c>
      <c r="T330" s="7">
        <v>0.69056851210854553</v>
      </c>
      <c r="U330" s="8">
        <v>0.93725874399921172</v>
      </c>
      <c r="V330" s="7">
        <v>0.70245113183318986</v>
      </c>
      <c r="W330" s="8">
        <v>0.94544951330387184</v>
      </c>
      <c r="X330" s="7">
        <v>0.70513491417991259</v>
      </c>
      <c r="Y330" s="8">
        <v>0.94452756734770993</v>
      </c>
      <c r="Z330" s="7">
        <v>0.70109978332187994</v>
      </c>
      <c r="AA330" s="8">
        <v>0.94279410889991566</v>
      </c>
      <c r="AB330" s="7">
        <v>0.70064162783904071</v>
      </c>
    </row>
    <row r="331" spans="1:28">
      <c r="A331" s="8">
        <v>0.85217759334386278</v>
      </c>
      <c r="B331" s="7">
        <v>0.72822973345018394</v>
      </c>
      <c r="C331" s="8">
        <v>0.85427723743438644</v>
      </c>
      <c r="D331" s="7">
        <v>0.7261638305160979</v>
      </c>
      <c r="E331" s="8">
        <v>0.85846757518648564</v>
      </c>
      <c r="F331" s="7">
        <v>0.72577713047553627</v>
      </c>
      <c r="G331" s="8">
        <v>0.86902780786954881</v>
      </c>
      <c r="H331" s="7">
        <v>0.72703180397670586</v>
      </c>
      <c r="I331" s="8">
        <v>0.86967027678909459</v>
      </c>
      <c r="J331" s="7">
        <v>0.71308958620994078</v>
      </c>
      <c r="K331" s="8">
        <v>0.86426391171636574</v>
      </c>
      <c r="L331" s="7">
        <v>0.70349354063818192</v>
      </c>
      <c r="M331" s="8">
        <v>0.8813662348055703</v>
      </c>
      <c r="N331" s="7">
        <v>0.71797797911399475</v>
      </c>
      <c r="O331" s="8">
        <v>0.90192330485595362</v>
      </c>
      <c r="P331" s="7">
        <v>0.70602180231641776</v>
      </c>
      <c r="Q331" s="8">
        <v>0.91063497757184197</v>
      </c>
      <c r="R331" s="7">
        <v>0.68843956025480224</v>
      </c>
      <c r="S331" s="8">
        <v>0.92194685908978924</v>
      </c>
      <c r="T331" s="7">
        <v>0.69221619054224226</v>
      </c>
      <c r="U331" s="8">
        <v>0.93782520017456372</v>
      </c>
      <c r="V331" s="7">
        <v>0.70413033472671493</v>
      </c>
      <c r="W331" s="8">
        <v>0.94606998077093551</v>
      </c>
      <c r="X331" s="7">
        <v>0.707171394284826</v>
      </c>
      <c r="Y331" s="8">
        <v>0.94513222594257773</v>
      </c>
      <c r="Z331" s="7">
        <v>0.70313626342679336</v>
      </c>
      <c r="AA331" s="8">
        <v>0.94316541186691472</v>
      </c>
      <c r="AB331" s="7">
        <v>0.70183955731251924</v>
      </c>
    </row>
    <row r="332" spans="1:28">
      <c r="A332" s="8">
        <v>0.85275050839759292</v>
      </c>
      <c r="B332" s="7">
        <v>0.72904516614441139</v>
      </c>
      <c r="C332" s="8">
        <v>0.85715673087661937</v>
      </c>
      <c r="D332" s="7">
        <v>0.7303292624747546</v>
      </c>
      <c r="E332" s="8">
        <v>0.86020537977580502</v>
      </c>
      <c r="F332" s="7">
        <v>0.72840416879456804</v>
      </c>
      <c r="G332" s="8">
        <v>0.87159393165505772</v>
      </c>
      <c r="H332" s="7">
        <v>0.73119723593536257</v>
      </c>
      <c r="I332" s="8">
        <v>0.86992555773017166</v>
      </c>
      <c r="J332" s="7">
        <v>0.71352252212491718</v>
      </c>
      <c r="K332" s="8">
        <v>0.86628003443687918</v>
      </c>
      <c r="L332" s="7">
        <v>0.70689397903833662</v>
      </c>
      <c r="M332" s="8">
        <v>0.88599080888810089</v>
      </c>
      <c r="N332" s="7">
        <v>0.72642443271734558</v>
      </c>
      <c r="O332" s="8">
        <v>0.9022958123013991</v>
      </c>
      <c r="P332" s="7">
        <v>0.70678259261360932</v>
      </c>
      <c r="Q332" s="8">
        <v>0.91169629352967041</v>
      </c>
      <c r="R332" s="7">
        <v>0.69082491104848309</v>
      </c>
      <c r="S332" s="8">
        <v>0.92223741849993512</v>
      </c>
      <c r="T332" s="7">
        <v>0.69295386290222638</v>
      </c>
      <c r="U332" s="8">
        <v>0.93881560782706597</v>
      </c>
      <c r="V332" s="7">
        <v>0.7070915323199275</v>
      </c>
      <c r="W332" s="8">
        <v>0.9469744522972674</v>
      </c>
      <c r="X332" s="7">
        <v>0.71014520166196993</v>
      </c>
      <c r="Y332" s="8">
        <v>0.94619083243149049</v>
      </c>
      <c r="Z332" s="7">
        <v>0.70670273064871081</v>
      </c>
      <c r="AA332" s="8">
        <v>0.94337269264946277</v>
      </c>
      <c r="AB332" s="7">
        <v>0.7025099774915361</v>
      </c>
    </row>
    <row r="333" spans="1:28">
      <c r="A333" s="8">
        <v>0.85412171950216631</v>
      </c>
      <c r="B333" s="7">
        <v>0.73099758102311574</v>
      </c>
      <c r="C333" s="8">
        <v>0.8580000226604324</v>
      </c>
      <c r="D333" s="7">
        <v>0.73155871640806147</v>
      </c>
      <c r="E333" s="8">
        <v>0.86178061045713172</v>
      </c>
      <c r="F333" s="7">
        <v>0.73078741795759361</v>
      </c>
      <c r="G333" s="8">
        <v>0.87204261916725445</v>
      </c>
      <c r="H333" s="7">
        <v>0.73192650177272578</v>
      </c>
      <c r="I333" s="8">
        <v>0.87115794848019878</v>
      </c>
      <c r="J333" s="7">
        <v>0.7156136446268665</v>
      </c>
      <c r="K333" s="8">
        <v>0.86718008922282264</v>
      </c>
      <c r="L333" s="7">
        <v>0.70841766126337502</v>
      </c>
      <c r="M333" s="8">
        <v>0.88652077163798138</v>
      </c>
      <c r="N333" s="7">
        <v>0.72739328444940443</v>
      </c>
      <c r="O333" s="8">
        <v>0.90343214814508144</v>
      </c>
      <c r="P333" s="7">
        <v>0.7091111993795991</v>
      </c>
      <c r="Q333" s="8">
        <v>0.91217148203343679</v>
      </c>
      <c r="R333" s="7">
        <v>0.69189464105199283</v>
      </c>
      <c r="S333" s="8">
        <v>0.92274080805127068</v>
      </c>
      <c r="T333" s="7">
        <v>0.69423375597125869</v>
      </c>
      <c r="U333" s="8">
        <v>0.93921640229075842</v>
      </c>
      <c r="V333" s="7">
        <v>0.70829366505471647</v>
      </c>
      <c r="W333" s="8">
        <v>0.94740498074380142</v>
      </c>
      <c r="X333" s="7">
        <v>0.71156170072359182</v>
      </c>
      <c r="Y333" s="8">
        <v>0.94667020140760194</v>
      </c>
      <c r="Z333" s="7">
        <v>0.70831888462257908</v>
      </c>
      <c r="AA333" s="8">
        <v>0.94429193785902366</v>
      </c>
      <c r="AB333" s="7">
        <v>0.7054858864993353</v>
      </c>
    </row>
    <row r="334" spans="1:28">
      <c r="A334" s="8">
        <v>0.85531744311280433</v>
      </c>
      <c r="B334" s="7">
        <v>0.73271251163777962</v>
      </c>
      <c r="C334" s="8">
        <v>0.85934831835316994</v>
      </c>
      <c r="D334" s="7">
        <v>0.73352584270135246</v>
      </c>
      <c r="E334" s="8">
        <v>0.86240880866471492</v>
      </c>
      <c r="F334" s="7">
        <v>0.73174155827506593</v>
      </c>
      <c r="G334" s="8">
        <v>0.87464408477735422</v>
      </c>
      <c r="H334" s="7">
        <v>0.73615498265103929</v>
      </c>
      <c r="I334" s="8">
        <v>0.873345442061497</v>
      </c>
      <c r="J334" s="7">
        <v>0.71932722599464971</v>
      </c>
      <c r="K334" s="8">
        <v>0.86862174219300348</v>
      </c>
      <c r="L334" s="7">
        <v>0.71086395934605739</v>
      </c>
      <c r="M334" s="8">
        <v>0.88753029722204768</v>
      </c>
      <c r="N334" s="7">
        <v>0.72924271942600283</v>
      </c>
      <c r="O334" s="8">
        <v>0.90422043410286768</v>
      </c>
      <c r="P334" s="7">
        <v>0.71073155661477783</v>
      </c>
      <c r="Q334" s="8">
        <v>0.91272062983740021</v>
      </c>
      <c r="R334" s="7">
        <v>0.69313250150792061</v>
      </c>
      <c r="S334" s="8">
        <v>0.92338855195923919</v>
      </c>
      <c r="T334" s="7">
        <v>0.69588143440495542</v>
      </c>
      <c r="U334" s="8">
        <v>0.93946044158642894</v>
      </c>
      <c r="V334" s="7">
        <v>0.70902923578404531</v>
      </c>
      <c r="W334" s="8">
        <v>0.94881233843877377</v>
      </c>
      <c r="X334" s="7">
        <v>0.71622521914753701</v>
      </c>
      <c r="Y334" s="8">
        <v>0.94804838721392237</v>
      </c>
      <c r="Z334" s="7">
        <v>0.71298240304652427</v>
      </c>
      <c r="AA334" s="8">
        <v>0.94497686566222583</v>
      </c>
      <c r="AB334" s="7">
        <v>0.70771151336321902</v>
      </c>
    </row>
    <row r="335" spans="1:28">
      <c r="A335" s="8">
        <v>0.8560021884322776</v>
      </c>
      <c r="B335" s="7">
        <v>0.73369607478442511</v>
      </c>
      <c r="C335" s="8">
        <v>0.85961700633035409</v>
      </c>
      <c r="D335" s="7">
        <v>0.7339188476338796</v>
      </c>
      <c r="E335" s="8">
        <v>0.86444808525817596</v>
      </c>
      <c r="F335" s="7">
        <v>0.73484356512217863</v>
      </c>
      <c r="G335" s="8">
        <v>0.87692747396613646</v>
      </c>
      <c r="H335" s="7">
        <v>0.73986856401882251</v>
      </c>
      <c r="I335" s="8">
        <v>0.87480523824754108</v>
      </c>
      <c r="J335" s="7">
        <v>0.72180925179847089</v>
      </c>
      <c r="K335" s="8">
        <v>0.86971119981216294</v>
      </c>
      <c r="L335" s="7">
        <v>0.71271759758396613</v>
      </c>
      <c r="M335" s="8">
        <v>0.88853982280611399</v>
      </c>
      <c r="N335" s="7">
        <v>0.73109635766391157</v>
      </c>
      <c r="O335" s="8">
        <v>0.9083123719505648</v>
      </c>
      <c r="P335" s="7">
        <v>0.71917801021812866</v>
      </c>
      <c r="Q335" s="8">
        <v>0.91328456950140313</v>
      </c>
      <c r="R335" s="7">
        <v>0.69440819131564246</v>
      </c>
      <c r="S335" s="8">
        <v>0.92368651415690473</v>
      </c>
      <c r="T335" s="7">
        <v>0.69664012307149181</v>
      </c>
      <c r="U335" s="8">
        <v>0.93997880242613785</v>
      </c>
      <c r="V335" s="7">
        <v>0.71059284899153297</v>
      </c>
      <c r="W335" s="8">
        <v>0.94990313109953006</v>
      </c>
      <c r="X335" s="7">
        <v>0.71984422713583518</v>
      </c>
      <c r="Y335" s="8">
        <v>0.94816822945795021</v>
      </c>
      <c r="Z335" s="7">
        <v>0.71338801776298277</v>
      </c>
      <c r="AA335" s="8">
        <v>0.94546532733240429</v>
      </c>
      <c r="AB335" s="7">
        <v>0.7093276673370873</v>
      </c>
    </row>
    <row r="336" spans="1:28">
      <c r="A336" s="8">
        <v>0.85682113007064264</v>
      </c>
      <c r="B336" s="7">
        <v>0.73487298795135136</v>
      </c>
      <c r="C336" s="8">
        <v>0.86110126461395586</v>
      </c>
      <c r="D336" s="7">
        <v>0.73610664514596924</v>
      </c>
      <c r="E336" s="8">
        <v>0.86574078458483583</v>
      </c>
      <c r="F336" s="7">
        <v>0.73681069141546962</v>
      </c>
      <c r="G336" s="8">
        <v>0.87754979739914907</v>
      </c>
      <c r="H336" s="7">
        <v>0.74088154999464118</v>
      </c>
      <c r="I336" s="8">
        <v>0.87588504728566008</v>
      </c>
      <c r="J336" s="7">
        <v>0.72366289003637962</v>
      </c>
      <c r="K336" s="8">
        <v>0.87075369805118619</v>
      </c>
      <c r="L336" s="7">
        <v>0.71449347548763154</v>
      </c>
      <c r="M336" s="8">
        <v>0.88999683855074219</v>
      </c>
      <c r="N336" s="7">
        <v>0.7337717334880135</v>
      </c>
      <c r="O336" s="8">
        <v>0.90872250641070185</v>
      </c>
      <c r="P336" s="7">
        <v>0.72002917063349492</v>
      </c>
      <c r="Q336" s="8">
        <v>0.91379858663777302</v>
      </c>
      <c r="R336" s="7">
        <v>0.69557459632929253</v>
      </c>
      <c r="S336" s="8">
        <v>0.92443234499950855</v>
      </c>
      <c r="T336" s="7">
        <v>0.69854840370643645</v>
      </c>
      <c r="U336" s="8">
        <v>0.94096386615245753</v>
      </c>
      <c r="V336" s="7">
        <v>0.71356665636867689</v>
      </c>
      <c r="W336" s="8">
        <v>0.95079313108144059</v>
      </c>
      <c r="X336" s="7">
        <v>0.72280542472904774</v>
      </c>
      <c r="Y336" s="8">
        <v>0.94838612444709181</v>
      </c>
      <c r="Z336" s="7">
        <v>0.71412569012296689</v>
      </c>
      <c r="AA336" s="8">
        <v>0.94655400205117834</v>
      </c>
      <c r="AB336" s="7">
        <v>0.71294667532538547</v>
      </c>
    </row>
    <row r="337" spans="1:28">
      <c r="A337" s="8">
        <v>0.85852955243807216</v>
      </c>
      <c r="B337" s="7">
        <v>0.7373318958179651</v>
      </c>
      <c r="C337" s="8">
        <v>0.86288172711336908</v>
      </c>
      <c r="D337" s="7">
        <v>0.73873368346500101</v>
      </c>
      <c r="E337" s="8">
        <v>0.86652839992549924</v>
      </c>
      <c r="F337" s="7">
        <v>0.7380128241502586</v>
      </c>
      <c r="G337" s="8">
        <v>0.87826585349738095</v>
      </c>
      <c r="H337" s="7">
        <v>0.74204795500829124</v>
      </c>
      <c r="I337" s="8">
        <v>0.87803879683451702</v>
      </c>
      <c r="J337" s="7">
        <v>0.72737647140416284</v>
      </c>
      <c r="K337" s="8">
        <v>0.87098379901385348</v>
      </c>
      <c r="L337" s="7">
        <v>0.71488648042015868</v>
      </c>
      <c r="M337" s="8">
        <v>0.89075741909668016</v>
      </c>
      <c r="N337" s="7">
        <v>0.7351693178737384</v>
      </c>
      <c r="O337" s="8">
        <v>0.90960485990521678</v>
      </c>
      <c r="P337" s="7">
        <v>0.72186809745681713</v>
      </c>
      <c r="Q337" s="8">
        <v>0.91475635957532553</v>
      </c>
      <c r="R337" s="7">
        <v>0.69775608894941643</v>
      </c>
      <c r="S337" s="8">
        <v>0.92503752287923913</v>
      </c>
      <c r="T337" s="7">
        <v>0.70011201691392411</v>
      </c>
      <c r="U337" s="8">
        <v>0.9415926681332728</v>
      </c>
      <c r="V337" s="7">
        <v>0.71547493700362153</v>
      </c>
      <c r="W337" s="8">
        <v>0.95135390342776638</v>
      </c>
      <c r="X337" s="7">
        <v>0.72468638416547448</v>
      </c>
      <c r="Y337" s="8">
        <v>0.94879830913488461</v>
      </c>
      <c r="Z337" s="7">
        <v>0.71552957940065742</v>
      </c>
      <c r="AA337" s="8">
        <v>0.94676849260007589</v>
      </c>
      <c r="AB337" s="7">
        <v>0.71366122974816215</v>
      </c>
    </row>
    <row r="338" spans="1:28">
      <c r="A338" s="8">
        <v>0.85903536933235647</v>
      </c>
      <c r="B338" s="7">
        <v>0.73806116165532831</v>
      </c>
      <c r="C338" s="8">
        <v>0.86353726103360762</v>
      </c>
      <c r="D338" s="7">
        <v>0.73970253519705986</v>
      </c>
      <c r="E338" s="8">
        <v>0.86781005053996552</v>
      </c>
      <c r="F338" s="7">
        <v>0.73997154392092868</v>
      </c>
      <c r="G338" s="8">
        <v>0.87978247875264881</v>
      </c>
      <c r="H338" s="7">
        <v>0.74451947265883633</v>
      </c>
      <c r="I338" s="8">
        <v>0.87871074321965081</v>
      </c>
      <c r="J338" s="7">
        <v>0.7285428764178129</v>
      </c>
      <c r="K338" s="8">
        <v>0.87226265946622883</v>
      </c>
      <c r="L338" s="7">
        <v>0.71707427793224832</v>
      </c>
      <c r="M338" s="8">
        <v>0.89111174577671548</v>
      </c>
      <c r="N338" s="7">
        <v>0.73582292500751345</v>
      </c>
      <c r="O338" s="8">
        <v>0.91040255261667591</v>
      </c>
      <c r="P338" s="7">
        <v>0.72353469056641084</v>
      </c>
      <c r="Q338" s="8">
        <v>0.91547931173475217</v>
      </c>
      <c r="R338" s="7">
        <v>0.69940376738311316</v>
      </c>
      <c r="S338" s="8">
        <v>0.92643479902357129</v>
      </c>
      <c r="T338" s="7">
        <v>0.70373102490222228</v>
      </c>
      <c r="U338" s="8">
        <v>0.94191152239549925</v>
      </c>
      <c r="V338" s="7">
        <v>0.71644378873568038</v>
      </c>
      <c r="W338" s="8">
        <v>0.95181880179230094</v>
      </c>
      <c r="X338" s="7">
        <v>0.72624999737296214</v>
      </c>
      <c r="Y338" s="8">
        <v>0.94985691562379737</v>
      </c>
      <c r="Z338" s="7">
        <v>0.7191485873889556</v>
      </c>
      <c r="AA338" s="8">
        <v>0.94710374673532749</v>
      </c>
      <c r="AB338" s="7">
        <v>0.71477929725674205</v>
      </c>
    </row>
    <row r="339" spans="1:28">
      <c r="A339" s="8">
        <v>0.85994893658019644</v>
      </c>
      <c r="B339" s="7">
        <v>0.7393788840761546</v>
      </c>
      <c r="C339" s="8">
        <v>0.86418146473794077</v>
      </c>
      <c r="D339" s="7">
        <v>0.74065667551453218</v>
      </c>
      <c r="E339" s="8">
        <v>0.86861344975519128</v>
      </c>
      <c r="F339" s="7">
        <v>0.74120099785423554</v>
      </c>
      <c r="G339" s="8">
        <v>0.88098871059194495</v>
      </c>
      <c r="H339" s="7">
        <v>0.74648659895212732</v>
      </c>
      <c r="I339" s="8">
        <v>0.87942670356014274</v>
      </c>
      <c r="J339" s="7">
        <v>0.7297870417657063</v>
      </c>
      <c r="K339" s="8">
        <v>0.87361978555216446</v>
      </c>
      <c r="L339" s="7">
        <v>0.7194028846982381</v>
      </c>
      <c r="M339" s="8">
        <v>0.8925351615775472</v>
      </c>
      <c r="N339" s="7">
        <v>0.73844996332654522</v>
      </c>
      <c r="O339" s="8">
        <v>0.91071485683861508</v>
      </c>
      <c r="P339" s="7">
        <v>0.72418829770018589</v>
      </c>
      <c r="Q339" s="8">
        <v>0.91609132494388323</v>
      </c>
      <c r="R339" s="7">
        <v>0.70080135176883807</v>
      </c>
      <c r="S339" s="8">
        <v>0.92741011627928394</v>
      </c>
      <c r="T339" s="7">
        <v>0.70626559147242407</v>
      </c>
      <c r="U339" s="8">
        <v>0.94247085333594116</v>
      </c>
      <c r="V339" s="7">
        <v>0.71815241445837863</v>
      </c>
      <c r="W339" s="8">
        <v>0.95201235869893597</v>
      </c>
      <c r="X339" s="7">
        <v>0.72690150287608202</v>
      </c>
      <c r="Y339" s="8">
        <v>0.95072486399721123</v>
      </c>
      <c r="Z339" s="7">
        <v>0.72212239476609952</v>
      </c>
      <c r="AA339" s="8">
        <v>0.94748406191026346</v>
      </c>
      <c r="AB339" s="7">
        <v>0.71605708869511908</v>
      </c>
    </row>
    <row r="340" spans="1:28">
      <c r="A340" s="8">
        <v>0.86418472295342053</v>
      </c>
      <c r="B340" s="7">
        <v>0.74549883254417093</v>
      </c>
      <c r="C340" s="8">
        <v>0.86498267286267672</v>
      </c>
      <c r="D340" s="7">
        <v>0.74184409683473451</v>
      </c>
      <c r="E340" s="8">
        <v>0.87034178401977325</v>
      </c>
      <c r="F340" s="7">
        <v>0.74384905247981958</v>
      </c>
      <c r="G340" s="8">
        <v>0.8811838589277291</v>
      </c>
      <c r="H340" s="7">
        <v>0.74680604681172158</v>
      </c>
      <c r="I340" s="8">
        <v>0.88339822946528979</v>
      </c>
      <c r="J340" s="7">
        <v>0.73673293108122617</v>
      </c>
      <c r="K340" s="8">
        <v>0.8744024418877675</v>
      </c>
      <c r="L340" s="7">
        <v>0.72074792831758239</v>
      </c>
      <c r="M340" s="8">
        <v>0.89371879596128601</v>
      </c>
      <c r="N340" s="7">
        <v>0.74063776083863486</v>
      </c>
      <c r="O340" s="8">
        <v>0.91132253312588229</v>
      </c>
      <c r="P340" s="7">
        <v>0.7254681907692182</v>
      </c>
      <c r="Q340" s="8">
        <v>0.91673846882060783</v>
      </c>
      <c r="R340" s="7">
        <v>0.70229140790339284</v>
      </c>
      <c r="S340" s="8">
        <v>0.92826513823780243</v>
      </c>
      <c r="T340" s="7">
        <v>0.70849121833630779</v>
      </c>
      <c r="U340" s="8">
        <v>0.94257951316832</v>
      </c>
      <c r="V340" s="7">
        <v>0.71848447210190425</v>
      </c>
      <c r="W340" s="8">
        <v>0.95239042779694272</v>
      </c>
      <c r="X340" s="7">
        <v>0.72818139594511433</v>
      </c>
      <c r="Y340" s="8">
        <v>0.95159462816220131</v>
      </c>
      <c r="Z340" s="7">
        <v>0.72512562497241662</v>
      </c>
      <c r="AA340" s="8">
        <v>0.94758319619756903</v>
      </c>
      <c r="AB340" s="7">
        <v>0.71639124796929987</v>
      </c>
    </row>
    <row r="341" spans="1:28">
      <c r="A341" s="8">
        <v>0.86567464618624423</v>
      </c>
      <c r="B341" s="7">
        <v>0.74765300396577694</v>
      </c>
      <c r="C341" s="8">
        <v>0.86566572302154254</v>
      </c>
      <c r="D341" s="7">
        <v>0.74285708281055318</v>
      </c>
      <c r="E341" s="8">
        <v>0.87064483441137119</v>
      </c>
      <c r="F341" s="7">
        <v>0.74431351285462444</v>
      </c>
      <c r="G341" s="8">
        <v>0.88260060511350114</v>
      </c>
      <c r="H341" s="7">
        <v>0.74913465357771136</v>
      </c>
      <c r="I341" s="8">
        <v>0.88536712040164267</v>
      </c>
      <c r="J341" s="7">
        <v>0.74019011350907193</v>
      </c>
      <c r="K341" s="8">
        <v>0.87499099945214098</v>
      </c>
      <c r="L341" s="7">
        <v>0.72176091429340106</v>
      </c>
      <c r="M341" s="8">
        <v>0.89418155882357353</v>
      </c>
      <c r="N341" s="7">
        <v>0.74149732777662203</v>
      </c>
      <c r="O341" s="8">
        <v>0.91193020941314951</v>
      </c>
      <c r="P341" s="7">
        <v>0.72674808383825051</v>
      </c>
      <c r="Q341" s="8">
        <v>0.91745402505001483</v>
      </c>
      <c r="R341" s="7">
        <v>0.70393908633708957</v>
      </c>
      <c r="S341" s="8">
        <v>0.92931633406559144</v>
      </c>
      <c r="T341" s="7">
        <v>0.71122754144941125</v>
      </c>
      <c r="U341" s="8">
        <v>0.94321544038404537</v>
      </c>
      <c r="V341" s="7">
        <v>0.72042848045798769</v>
      </c>
      <c r="W341" s="8">
        <v>0.95304707412505962</v>
      </c>
      <c r="X341" s="7">
        <v>0.73040702280899805</v>
      </c>
      <c r="Y341" s="8">
        <v>0.95248436603452935</v>
      </c>
      <c r="Z341" s="7">
        <v>0.72822763181952932</v>
      </c>
      <c r="AA341" s="8">
        <v>0.94794368451504385</v>
      </c>
      <c r="AB341" s="7">
        <v>0.71760809211867538</v>
      </c>
    </row>
    <row r="342" spans="1:28">
      <c r="A342" s="8">
        <v>0.86730220666921332</v>
      </c>
      <c r="B342" s="7">
        <v>0.75001733845290552</v>
      </c>
      <c r="C342" s="8">
        <v>0.8666854424530247</v>
      </c>
      <c r="D342" s="7">
        <v>0.74438076503559159</v>
      </c>
      <c r="E342" s="8">
        <v>0.87326811436364071</v>
      </c>
      <c r="F342" s="7">
        <v>0.74834864371265719</v>
      </c>
      <c r="G342" s="8">
        <v>0.88419559702329653</v>
      </c>
      <c r="H342" s="7">
        <v>0.75176169189674313</v>
      </c>
      <c r="I342" s="8">
        <v>0.88772186701330169</v>
      </c>
      <c r="J342" s="7">
        <v>0.74433452916117637</v>
      </c>
      <c r="K342" s="8">
        <v>0.87988260154965992</v>
      </c>
      <c r="L342" s="7">
        <v>0.73020736789675189</v>
      </c>
      <c r="M342" s="8">
        <v>0.89502155741848499</v>
      </c>
      <c r="N342" s="7">
        <v>0.74306094098410969</v>
      </c>
      <c r="O342" s="8">
        <v>0.91281444425839897</v>
      </c>
      <c r="P342" s="7">
        <v>0.72862273838271152</v>
      </c>
      <c r="Q342" s="8">
        <v>0.9179440054138206</v>
      </c>
      <c r="R342" s="7">
        <v>0.70506976362960083</v>
      </c>
      <c r="S342" s="8">
        <v>0.92959949068821768</v>
      </c>
      <c r="T342" s="7">
        <v>0.71196521380939537</v>
      </c>
      <c r="U342" s="8">
        <v>0.94374448907611941</v>
      </c>
      <c r="V342" s="7">
        <v>0.72204883769316641</v>
      </c>
      <c r="W342" s="8">
        <v>0.95346313102717228</v>
      </c>
      <c r="X342" s="7">
        <v>0.73182562350127522</v>
      </c>
      <c r="Y342" s="8">
        <v>0.95319434054081564</v>
      </c>
      <c r="Z342" s="7">
        <v>0.73070965762335049</v>
      </c>
      <c r="AA342" s="8">
        <v>0.94840510956141166</v>
      </c>
      <c r="AB342" s="7">
        <v>0.71917170532616304</v>
      </c>
    </row>
    <row r="343" spans="1:28">
      <c r="A343" s="8">
        <v>0.86865621311751851</v>
      </c>
      <c r="B343" s="7">
        <v>0.75198446474619651</v>
      </c>
      <c r="C343" s="8">
        <v>0.86722119980512091</v>
      </c>
      <c r="D343" s="7">
        <v>0.74518148631523251</v>
      </c>
      <c r="E343" s="8">
        <v>0.87478178793417416</v>
      </c>
      <c r="F343" s="7">
        <v>0.75067725047864697</v>
      </c>
      <c r="G343" s="8">
        <v>0.88481638385523997</v>
      </c>
      <c r="H343" s="7">
        <v>0.75278518602583788</v>
      </c>
      <c r="I343" s="8">
        <v>0.88896892908178149</v>
      </c>
      <c r="J343" s="7">
        <v>0.74653283482654209</v>
      </c>
      <c r="K343" s="8">
        <v>0.88038037097910349</v>
      </c>
      <c r="L343" s="7">
        <v>0.73106693483473906</v>
      </c>
      <c r="M343" s="8">
        <v>0.89565842908044513</v>
      </c>
      <c r="N343" s="7">
        <v>0.74424836230431202</v>
      </c>
      <c r="O343" s="8">
        <v>0.9137664077300931</v>
      </c>
      <c r="P343" s="7">
        <v>0.73065921848762494</v>
      </c>
      <c r="Q343" s="8">
        <v>0.91818067517445134</v>
      </c>
      <c r="R343" s="7">
        <v>0.70561618759995948</v>
      </c>
      <c r="S343" s="8">
        <v>0.93017135602410994</v>
      </c>
      <c r="T343" s="7">
        <v>0.71345526994395014</v>
      </c>
      <c r="U343" s="8">
        <v>0.94471886495007396</v>
      </c>
      <c r="V343" s="7">
        <v>0.72505206789948351</v>
      </c>
      <c r="W343" s="8">
        <v>0.95691097648554946</v>
      </c>
      <c r="X343" s="7">
        <v>0.74360316169315832</v>
      </c>
      <c r="Y343" s="8">
        <v>0.95404049941531543</v>
      </c>
      <c r="Z343" s="7">
        <v>0.73367085521656306</v>
      </c>
      <c r="AA343" s="8">
        <v>0.94864483429253244</v>
      </c>
      <c r="AB343" s="7">
        <v>0.71998713802039049</v>
      </c>
    </row>
    <row r="344" spans="1:28">
      <c r="A344" s="8">
        <v>0.87199219596791711</v>
      </c>
      <c r="B344" s="7">
        <v>0.7568371299291119</v>
      </c>
      <c r="C344" s="8">
        <v>0.86770030607769033</v>
      </c>
      <c r="D344" s="7">
        <v>0.74590024399931965</v>
      </c>
      <c r="E344" s="8">
        <v>0.87698837359799653</v>
      </c>
      <c r="F344" s="7">
        <v>0.75407768887880167</v>
      </c>
      <c r="G344" s="8">
        <v>0.88573988109780932</v>
      </c>
      <c r="H344" s="7">
        <v>0.75430886825087629</v>
      </c>
      <c r="I344" s="8">
        <v>0.88953964336959168</v>
      </c>
      <c r="J344" s="7">
        <v>0.74754582080236076</v>
      </c>
      <c r="K344" s="8">
        <v>0.88255615559207989</v>
      </c>
      <c r="L344" s="7">
        <v>0.73482675207693726</v>
      </c>
      <c r="M344" s="8">
        <v>0.89697035415867954</v>
      </c>
      <c r="N344" s="7">
        <v>0.74669466038699439</v>
      </c>
      <c r="O344" s="8">
        <v>0.91453023612832984</v>
      </c>
      <c r="P344" s="7">
        <v>0.73230689692132167</v>
      </c>
      <c r="Q344" s="8">
        <v>0.91889068445634348</v>
      </c>
      <c r="R344" s="7">
        <v>0.70726386603365621</v>
      </c>
      <c r="S344" s="8">
        <v>0.9306303288503277</v>
      </c>
      <c r="T344" s="7">
        <v>0.71465740267873912</v>
      </c>
      <c r="U344" s="8">
        <v>0.94517844260177464</v>
      </c>
      <c r="V344" s="7">
        <v>0.72647066859176068</v>
      </c>
      <c r="W344" s="8">
        <v>0.95715518379765907</v>
      </c>
      <c r="X344" s="7">
        <v>0.74443961069393805</v>
      </c>
      <c r="Y344" s="8">
        <v>0.95413492057727678</v>
      </c>
      <c r="Z344" s="7">
        <v>0.73400291286008867</v>
      </c>
      <c r="AA344" s="8">
        <v>0.95001468989893689</v>
      </c>
      <c r="AB344" s="7">
        <v>0.72465065644433568</v>
      </c>
    </row>
    <row r="345" spans="1:28">
      <c r="A345" s="8">
        <v>0.87489806241161139</v>
      </c>
      <c r="B345" s="7">
        <v>0.76106561080742541</v>
      </c>
      <c r="C345" s="8">
        <v>0.86909392263404928</v>
      </c>
      <c r="D345" s="7">
        <v>0.74799136650126896</v>
      </c>
      <c r="E345" s="8">
        <v>0.87882403820960275</v>
      </c>
      <c r="F345" s="7">
        <v>0.75692119515532164</v>
      </c>
      <c r="G345" s="8">
        <v>0.88700604037880293</v>
      </c>
      <c r="H345" s="7">
        <v>0.7563999907528256</v>
      </c>
      <c r="I345" s="8">
        <v>0.89014556882168838</v>
      </c>
      <c r="J345" s="7">
        <v>0.74862395732849141</v>
      </c>
      <c r="K345" s="8">
        <v>0.88354543320028212</v>
      </c>
      <c r="L345" s="7">
        <v>0.73654168269160114</v>
      </c>
      <c r="M345" s="8">
        <v>0.89759500765925915</v>
      </c>
      <c r="N345" s="7">
        <v>0.74786106540064445</v>
      </c>
      <c r="O345" s="8">
        <v>0.91485759115614562</v>
      </c>
      <c r="P345" s="7">
        <v>0.73301304482147744</v>
      </c>
      <c r="Q345" s="8">
        <v>0.91937141990762461</v>
      </c>
      <c r="R345" s="7">
        <v>0.70838193354223611</v>
      </c>
      <c r="S345" s="8">
        <v>0.93099861752942981</v>
      </c>
      <c r="T345" s="7">
        <v>0.71562625441079797</v>
      </c>
      <c r="U345" s="8">
        <v>0.9489833180437619</v>
      </c>
      <c r="V345" s="7">
        <v>0.73824820678364378</v>
      </c>
      <c r="W345" s="8">
        <v>0.95728361875439816</v>
      </c>
      <c r="X345" s="7">
        <v>0.7448851563928458</v>
      </c>
      <c r="Y345" s="8">
        <v>0.95747597707744747</v>
      </c>
      <c r="Z345" s="7">
        <v>0.74578045105197177</v>
      </c>
      <c r="AA345" s="8">
        <v>0.95022377312307227</v>
      </c>
      <c r="AB345" s="7">
        <v>0.72536941412842282</v>
      </c>
    </row>
    <row r="346" spans="1:28">
      <c r="A346" s="8">
        <v>0.87638970611006195</v>
      </c>
      <c r="B346" s="7">
        <v>0.76325340831951505</v>
      </c>
      <c r="C346" s="8">
        <v>0.87123695204243401</v>
      </c>
      <c r="D346" s="7">
        <v>0.75120896303441909</v>
      </c>
      <c r="E346" s="8">
        <v>0.87978527617045243</v>
      </c>
      <c r="F346" s="7">
        <v>0.75841125128987641</v>
      </c>
      <c r="G346" s="8">
        <v>0.88727955536911463</v>
      </c>
      <c r="H346" s="7">
        <v>0.75685184134369909</v>
      </c>
      <c r="I346" s="8">
        <v>0.89050061472824382</v>
      </c>
      <c r="J346" s="7">
        <v>0.7492565481557143</v>
      </c>
      <c r="K346" s="8">
        <v>0.88508257024340653</v>
      </c>
      <c r="L346" s="7">
        <v>0.73921705851570307</v>
      </c>
      <c r="M346" s="8">
        <v>0.89827464288605108</v>
      </c>
      <c r="N346" s="7">
        <v>0.74913045031640058</v>
      </c>
      <c r="O346" s="8">
        <v>0.91644545117612553</v>
      </c>
      <c r="P346" s="7">
        <v>0.73644080442015003</v>
      </c>
      <c r="Q346" s="8">
        <v>0.92049560127062058</v>
      </c>
      <c r="R346" s="7">
        <v>0.71100897186126788</v>
      </c>
      <c r="S346" s="8">
        <v>0.93138171178357121</v>
      </c>
      <c r="T346" s="7">
        <v>0.71663713875596136</v>
      </c>
      <c r="U346" s="8">
        <v>0.94939480035981949</v>
      </c>
      <c r="V346" s="7">
        <v>0.73952599822202081</v>
      </c>
      <c r="W346" s="8">
        <v>0.95748802931934918</v>
      </c>
      <c r="X346" s="7">
        <v>0.74559971081562249</v>
      </c>
      <c r="Y346" s="8">
        <v>0.95800800400926811</v>
      </c>
      <c r="Z346" s="7">
        <v>0.74766141048839851</v>
      </c>
      <c r="AA346" s="8">
        <v>0.95076090071610975</v>
      </c>
      <c r="AB346" s="7">
        <v>0.72722305236633156</v>
      </c>
    </row>
    <row r="347" spans="1:28">
      <c r="A347" s="8">
        <v>0.87701595559822343</v>
      </c>
      <c r="B347" s="7">
        <v>0.76417602417715902</v>
      </c>
      <c r="C347" s="8">
        <v>0.8731290980986286</v>
      </c>
      <c r="D347" s="7">
        <v>0.75405246931093906</v>
      </c>
      <c r="E347" s="8">
        <v>0.88038032824145462</v>
      </c>
      <c r="F347" s="7">
        <v>0.75934017203948601</v>
      </c>
      <c r="G347" s="8">
        <v>0.88827680946300402</v>
      </c>
      <c r="H347" s="7">
        <v>0.75849951977739583</v>
      </c>
      <c r="I347" s="8">
        <v>0.89164351043570944</v>
      </c>
      <c r="J347" s="7">
        <v>0.75129302826062772</v>
      </c>
      <c r="K347" s="8">
        <v>0.88613915629647066</v>
      </c>
      <c r="L347" s="7">
        <v>0.74106649349230147</v>
      </c>
      <c r="M347" s="8">
        <v>0.89867936948178118</v>
      </c>
      <c r="N347" s="7">
        <v>0.74988913898293696</v>
      </c>
      <c r="O347" s="8">
        <v>0.91730146576035643</v>
      </c>
      <c r="P347" s="7">
        <v>0.73829023939674843</v>
      </c>
      <c r="Q347" s="8">
        <v>0.92410851308524899</v>
      </c>
      <c r="R347" s="7">
        <v>0.71945542546461871</v>
      </c>
      <c r="S347" s="8">
        <v>0.93208867799169692</v>
      </c>
      <c r="T347" s="7">
        <v>0.7185180981923881</v>
      </c>
      <c r="U347" s="8">
        <v>0.95019104536102184</v>
      </c>
      <c r="V347" s="7">
        <v>0.74200802402584198</v>
      </c>
      <c r="W347" s="8">
        <v>0.95762008216219363</v>
      </c>
      <c r="X347" s="7">
        <v>0.74606417119042734</v>
      </c>
      <c r="Y347" s="8">
        <v>0.95836571494977552</v>
      </c>
      <c r="Z347" s="7">
        <v>0.74894130355743083</v>
      </c>
      <c r="AA347" s="8">
        <v>0.95088887406881328</v>
      </c>
      <c r="AB347" s="7">
        <v>0.72766859806523931</v>
      </c>
    </row>
    <row r="348" spans="1:28">
      <c r="A348" s="8">
        <v>0.87890846778772236</v>
      </c>
      <c r="B348" s="7">
        <v>0.76696698968729837</v>
      </c>
      <c r="C348" s="8">
        <v>0.87549711322284818</v>
      </c>
      <c r="D348" s="7">
        <v>0.7576189365328565</v>
      </c>
      <c r="E348" s="8">
        <v>0.88117583551939915</v>
      </c>
      <c r="F348" s="7">
        <v>0.76058433738737941</v>
      </c>
      <c r="G348" s="8">
        <v>0.88902974398689583</v>
      </c>
      <c r="H348" s="7">
        <v>0.75974368512528923</v>
      </c>
      <c r="I348" s="8">
        <v>0.89195014099137093</v>
      </c>
      <c r="J348" s="7">
        <v>0.75183945223098636</v>
      </c>
      <c r="K348" s="8">
        <v>0.8885168662440327</v>
      </c>
      <c r="L348" s="7">
        <v>0.74523192545095818</v>
      </c>
      <c r="M348" s="8">
        <v>0.89999893091087846</v>
      </c>
      <c r="N348" s="7">
        <v>0.75237116478675814</v>
      </c>
      <c r="O348" s="8">
        <v>0.91778121019767267</v>
      </c>
      <c r="P348" s="7">
        <v>0.73933264820174027</v>
      </c>
      <c r="Q348" s="8">
        <v>0.92480003254209187</v>
      </c>
      <c r="R348" s="7">
        <v>0.72107578269979744</v>
      </c>
      <c r="S348" s="8">
        <v>0.93281785256238148</v>
      </c>
      <c r="T348" s="7">
        <v>0.72046210654847154</v>
      </c>
      <c r="U348" s="8">
        <v>0.95039945848214191</v>
      </c>
      <c r="V348" s="7">
        <v>0.74265952952896186</v>
      </c>
      <c r="W348" s="8">
        <v>0.95782087484103928</v>
      </c>
      <c r="X348" s="7">
        <v>0.74678292887451447</v>
      </c>
      <c r="Y348" s="8">
        <v>0.9586362678946263</v>
      </c>
      <c r="Z348" s="7">
        <v>0.74991015528948968</v>
      </c>
      <c r="AA348" s="8">
        <v>0.95190905600726716</v>
      </c>
      <c r="AB348" s="7">
        <v>0.73123506528715676</v>
      </c>
    </row>
    <row r="349" spans="1:28">
      <c r="A349" s="8">
        <v>0.88067882691771726</v>
      </c>
      <c r="B349" s="7">
        <v>0.76959402800633014</v>
      </c>
      <c r="C349" s="8">
        <v>0.87838793688098638</v>
      </c>
      <c r="D349" s="7">
        <v>0.76197771851179397</v>
      </c>
      <c r="E349" s="8">
        <v>0.88187032600014437</v>
      </c>
      <c r="F349" s="7">
        <v>0.76167508369744141</v>
      </c>
      <c r="G349" s="8">
        <v>0.88988716738349105</v>
      </c>
      <c r="H349" s="7">
        <v>0.7611622858175664</v>
      </c>
      <c r="I349" s="8">
        <v>0.89261621884912368</v>
      </c>
      <c r="J349" s="7">
        <v>0.75302687355118869</v>
      </c>
      <c r="K349" s="8">
        <v>0.8947984659935827</v>
      </c>
      <c r="L349" s="7">
        <v>0.75625287660696017</v>
      </c>
      <c r="M349" s="8">
        <v>0.90097485655114828</v>
      </c>
      <c r="N349" s="7">
        <v>0.75421009161008035</v>
      </c>
      <c r="O349" s="8">
        <v>0.91796934527113005</v>
      </c>
      <c r="P349" s="7">
        <v>0.73974246617950923</v>
      </c>
      <c r="Q349" s="8">
        <v>0.92634393293370632</v>
      </c>
      <c r="R349" s="7">
        <v>0.72469479068809561</v>
      </c>
      <c r="S349" s="8">
        <v>0.93374875309297622</v>
      </c>
      <c r="T349" s="7">
        <v>0.72294413235229271</v>
      </c>
      <c r="U349" s="8">
        <v>0.95078243985855915</v>
      </c>
      <c r="V349" s="7">
        <v>0.74385745900244038</v>
      </c>
      <c r="W349" s="8">
        <v>0.95868735856326526</v>
      </c>
      <c r="X349" s="7">
        <v>0.74988493572162718</v>
      </c>
      <c r="Y349" s="8">
        <v>0.95883418917642993</v>
      </c>
      <c r="Z349" s="7">
        <v>0.75062470971226636</v>
      </c>
      <c r="AA349" s="8">
        <v>0.95246240557459105</v>
      </c>
      <c r="AB349" s="7">
        <v>0.7331790736432402</v>
      </c>
    </row>
    <row r="350" spans="1:28">
      <c r="A350" s="8">
        <v>0.8819932626566056</v>
      </c>
      <c r="B350" s="7">
        <v>0.77155274777700023</v>
      </c>
      <c r="C350" s="8">
        <v>0.87904023359668049</v>
      </c>
      <c r="D350" s="7">
        <v>0.76296128165843946</v>
      </c>
      <c r="E350" s="8">
        <v>0.88223335511507939</v>
      </c>
      <c r="F350" s="7">
        <v>0.76224672723566267</v>
      </c>
      <c r="G350" s="8">
        <v>0.89229655785994499</v>
      </c>
      <c r="H350" s="7">
        <v>0.7651574856931499</v>
      </c>
      <c r="I350" s="8">
        <v>0.89494455708756782</v>
      </c>
      <c r="J350" s="7">
        <v>0.7571923055098454</v>
      </c>
      <c r="K350" s="8">
        <v>0.89523049229083562</v>
      </c>
      <c r="L350" s="7">
        <v>0.75701156527349656</v>
      </c>
      <c r="M350" s="8">
        <v>0.90157049191844918</v>
      </c>
      <c r="N350" s="7">
        <v>0.75534076890259161</v>
      </c>
      <c r="O350" s="8">
        <v>0.91917529109199159</v>
      </c>
      <c r="P350" s="7">
        <v>0.742369504498541</v>
      </c>
      <c r="Q350" s="8">
        <v>0.9272499343611208</v>
      </c>
      <c r="R350" s="7">
        <v>0.72681953928052845</v>
      </c>
      <c r="S350" s="8">
        <v>0.93815156097028241</v>
      </c>
      <c r="T350" s="7">
        <v>0.73472167054417581</v>
      </c>
      <c r="U350" s="8">
        <v>0.95138095959100655</v>
      </c>
      <c r="V350" s="7">
        <v>0.74573841843886712</v>
      </c>
      <c r="W350" s="8">
        <v>0.95892252116011156</v>
      </c>
      <c r="X350" s="7">
        <v>0.75073609613699344</v>
      </c>
      <c r="Y350" s="8">
        <v>0.95918463695063261</v>
      </c>
      <c r="Z350" s="7">
        <v>0.75190250115064339</v>
      </c>
      <c r="AA350" s="8">
        <v>0.95297970631016748</v>
      </c>
      <c r="AB350" s="7">
        <v>0.73499698416001014</v>
      </c>
    </row>
    <row r="351" spans="1:28">
      <c r="A351" s="8">
        <v>0.88296532573575737</v>
      </c>
      <c r="B351" s="7">
        <v>0.77300287292910574</v>
      </c>
      <c r="C351" s="8">
        <v>0.88033835261897997</v>
      </c>
      <c r="D351" s="7">
        <v>0.76492000142910954</v>
      </c>
      <c r="E351" s="8">
        <v>0.88420791782283459</v>
      </c>
      <c r="F351" s="7">
        <v>0.76535714060539628</v>
      </c>
      <c r="G351" s="8">
        <v>0.89301261395817688</v>
      </c>
      <c r="H351" s="7">
        <v>0.76634490701335223</v>
      </c>
      <c r="I351" s="8">
        <v>0.89623856737509633</v>
      </c>
      <c r="J351" s="7">
        <v>0.75952091227583518</v>
      </c>
      <c r="K351" s="8">
        <v>0.8956468654613764</v>
      </c>
      <c r="L351" s="7">
        <v>0.75774923763348068</v>
      </c>
      <c r="M351" s="8">
        <v>0.90282438073012605</v>
      </c>
      <c r="N351" s="7">
        <v>0.75772401806561718</v>
      </c>
      <c r="O351" s="8">
        <v>0.92002378027328424</v>
      </c>
      <c r="P351" s="7">
        <v>0.74422314273644974</v>
      </c>
      <c r="Q351" s="8">
        <v>0.92766225745971964</v>
      </c>
      <c r="R351" s="7">
        <v>0.7277883910125873</v>
      </c>
      <c r="S351" s="8">
        <v>0.93868086027793673</v>
      </c>
      <c r="T351" s="7">
        <v>0.73614027123645298</v>
      </c>
      <c r="U351" s="8">
        <v>0.95150921381938813</v>
      </c>
      <c r="V351" s="7">
        <v>0.74614403315532563</v>
      </c>
      <c r="W351" s="8">
        <v>0.9596063016340185</v>
      </c>
      <c r="X351" s="7">
        <v>0.75321812194081461</v>
      </c>
      <c r="Y351" s="8">
        <v>0.959511479434345</v>
      </c>
      <c r="Z351" s="7">
        <v>0.75310463388543236</v>
      </c>
      <c r="AA351" s="8">
        <v>0.95359253644987474</v>
      </c>
      <c r="AB351" s="7">
        <v>0.73715115558161615</v>
      </c>
    </row>
    <row r="352" spans="1:28">
      <c r="A352" s="8">
        <v>0.88395803440243093</v>
      </c>
      <c r="B352" s="7">
        <v>0.77449292906366052</v>
      </c>
      <c r="C352" s="8">
        <v>0.88113308633462717</v>
      </c>
      <c r="D352" s="7">
        <v>0.76612213416389852</v>
      </c>
      <c r="E352" s="8">
        <v>0.88538381647773279</v>
      </c>
      <c r="F352" s="7">
        <v>0.76721077884330502</v>
      </c>
      <c r="G352" s="8">
        <v>0.89412357653118468</v>
      </c>
      <c r="H352" s="7">
        <v>0.76819854525126097</v>
      </c>
      <c r="I352" s="8">
        <v>0.89668310832421327</v>
      </c>
      <c r="J352" s="7">
        <v>0.76032163355547611</v>
      </c>
      <c r="K352" s="8">
        <v>0.89640447679424018</v>
      </c>
      <c r="L352" s="7">
        <v>0.75909638288348014</v>
      </c>
      <c r="M352" s="8">
        <v>0.90321230735395786</v>
      </c>
      <c r="N352" s="7">
        <v>0.7584616904256013</v>
      </c>
      <c r="O352" s="8">
        <v>0.92070294788846518</v>
      </c>
      <c r="P352" s="7">
        <v>0.74571319887100451</v>
      </c>
      <c r="Q352" s="8">
        <v>0.92812080512094164</v>
      </c>
      <c r="R352" s="7">
        <v>0.72886652753871795</v>
      </c>
      <c r="S352" s="8">
        <v>0.93885852717840812</v>
      </c>
      <c r="T352" s="7">
        <v>0.7366173413951892</v>
      </c>
      <c r="U352" s="8">
        <v>0.95191357090053563</v>
      </c>
      <c r="V352" s="7">
        <v>0.74742392622435794</v>
      </c>
      <c r="W352" s="8">
        <v>0.9598324195156015</v>
      </c>
      <c r="X352" s="7">
        <v>0.75404406278831815</v>
      </c>
      <c r="Y352" s="8">
        <v>0.95968579542565824</v>
      </c>
      <c r="Z352" s="7">
        <v>0.75375613938855224</v>
      </c>
      <c r="AA352" s="8">
        <v>0.95420897147275674</v>
      </c>
      <c r="AB352" s="7">
        <v>0.73933264820174005</v>
      </c>
    </row>
    <row r="353" spans="1:28">
      <c r="A353" s="8">
        <v>0.88633227696743877</v>
      </c>
      <c r="B353" s="7">
        <v>0.77805939628557796</v>
      </c>
      <c r="C353" s="8">
        <v>0.8822207870615415</v>
      </c>
      <c r="D353" s="7">
        <v>0.76776981259759525</v>
      </c>
      <c r="E353" s="8">
        <v>0.88773403540007301</v>
      </c>
      <c r="F353" s="7">
        <v>0.77092436021108823</v>
      </c>
      <c r="G353" s="8">
        <v>0.8956755436110434</v>
      </c>
      <c r="H353" s="7">
        <v>0.77082138030898228</v>
      </c>
      <c r="I353" s="8">
        <v>0.89726849393047614</v>
      </c>
      <c r="J353" s="7">
        <v>0.76137875377505448</v>
      </c>
      <c r="K353" s="8">
        <v>0.89754402441887815</v>
      </c>
      <c r="L353" s="7">
        <v>0.76113286298839355</v>
      </c>
      <c r="M353" s="8">
        <v>0.90428139647475425</v>
      </c>
      <c r="N353" s="7">
        <v>0.76049817053051472</v>
      </c>
      <c r="O353" s="8">
        <v>0.921903249657123</v>
      </c>
      <c r="P353" s="7">
        <v>0.74836125349658855</v>
      </c>
      <c r="Q353" s="8">
        <v>0.92842958519926455</v>
      </c>
      <c r="R353" s="7">
        <v>0.72960209826804678</v>
      </c>
      <c r="S353" s="8">
        <v>0.93931750000462588</v>
      </c>
      <c r="T353" s="7">
        <v>0.73785520185111697</v>
      </c>
      <c r="U353" s="8">
        <v>0.95216651673984376</v>
      </c>
      <c r="V353" s="7">
        <v>0.74822885076530932</v>
      </c>
      <c r="W353" s="8">
        <v>0.9604112812924539</v>
      </c>
      <c r="X353" s="7">
        <v>0.75616881138075098</v>
      </c>
      <c r="Y353" s="8">
        <v>0.95980382187810998</v>
      </c>
      <c r="Z353" s="7">
        <v>0.75420168508745999</v>
      </c>
      <c r="AA353" s="8">
        <v>0.95444869620387751</v>
      </c>
      <c r="AB353" s="7">
        <v>0.74018380861710631</v>
      </c>
    </row>
    <row r="354" spans="1:28">
      <c r="A354" s="8">
        <v>0.88787381416906697</v>
      </c>
      <c r="B354" s="7">
        <v>0.78038800305156775</v>
      </c>
      <c r="C354" s="8">
        <v>0.88396402170869426</v>
      </c>
      <c r="D354" s="7">
        <v>0.77041786722317929</v>
      </c>
      <c r="E354" s="8">
        <v>0.89035415857743005</v>
      </c>
      <c r="F354" s="7">
        <v>0.77506877586319267</v>
      </c>
      <c r="G354" s="8">
        <v>0.89687870224820121</v>
      </c>
      <c r="H354" s="7">
        <v>0.7728578604138957</v>
      </c>
      <c r="I354" s="8">
        <v>0.89768956077006878</v>
      </c>
      <c r="J354" s="7">
        <v>0.76213954407224604</v>
      </c>
      <c r="K354" s="8">
        <v>0.89855991234249089</v>
      </c>
      <c r="L354" s="7">
        <v>0.76295077350516349</v>
      </c>
      <c r="M354" s="8">
        <v>0.90484495916843122</v>
      </c>
      <c r="N354" s="7">
        <v>0.76157630705664536</v>
      </c>
      <c r="O354" s="8">
        <v>0.92266143400315603</v>
      </c>
      <c r="P354" s="7">
        <v>0.75004045639011363</v>
      </c>
      <c r="Q354" s="8">
        <v>0.92874761019011209</v>
      </c>
      <c r="R354" s="7">
        <v>0.73036078693458317</v>
      </c>
      <c r="S354" s="8">
        <v>0.93991342439995695</v>
      </c>
      <c r="T354" s="7">
        <v>0.7394755590862957</v>
      </c>
      <c r="U354" s="8">
        <v>0.95239808687442162</v>
      </c>
      <c r="V354" s="7">
        <v>0.74896652312529344</v>
      </c>
      <c r="W354" s="8">
        <v>0.96093044794856841</v>
      </c>
      <c r="X354" s="7">
        <v>0.75807709201569562</v>
      </c>
      <c r="Y354" s="8">
        <v>0.96014700648600793</v>
      </c>
      <c r="Z354" s="7">
        <v>0.75549839120173401</v>
      </c>
      <c r="AA354" s="8">
        <v>0.9547136551172215</v>
      </c>
      <c r="AB354" s="7">
        <v>0.741131644042613</v>
      </c>
    </row>
    <row r="355" spans="1:28">
      <c r="A355" s="8">
        <v>0.88992632966185992</v>
      </c>
      <c r="B355" s="7">
        <v>0.78349000989868045</v>
      </c>
      <c r="C355" s="8">
        <v>0.88619121843523307</v>
      </c>
      <c r="D355" s="7">
        <v>0.77381830562333398</v>
      </c>
      <c r="E355" s="8">
        <v>0.89184889149848856</v>
      </c>
      <c r="F355" s="7">
        <v>0.77743311035032125</v>
      </c>
      <c r="G355" s="8">
        <v>0.89751331848976723</v>
      </c>
      <c r="H355" s="7">
        <v>0.77393599694002635</v>
      </c>
      <c r="I355" s="8">
        <v>0.89913175137396961</v>
      </c>
      <c r="J355" s="7">
        <v>0.76476237912996736</v>
      </c>
      <c r="K355" s="8">
        <v>0.90027862565547512</v>
      </c>
      <c r="L355" s="7">
        <v>0.76604647546031046</v>
      </c>
      <c r="M355" s="8">
        <v>0.90635695663927185</v>
      </c>
      <c r="N355" s="7">
        <v>0.7644765573608564</v>
      </c>
      <c r="O355" s="8">
        <v>0.92350616048297951</v>
      </c>
      <c r="P355" s="7">
        <v>0.75191300930391947</v>
      </c>
      <c r="Q355" s="8">
        <v>0.92926717427399674</v>
      </c>
      <c r="R355" s="7">
        <v>0.73160495228247657</v>
      </c>
      <c r="S355" s="8">
        <v>0.9404612306764103</v>
      </c>
      <c r="T355" s="7">
        <v>0.74096561522085047</v>
      </c>
      <c r="U355" s="8">
        <v>0.95306429633851486</v>
      </c>
      <c r="V355" s="7">
        <v>0.75109127171772627</v>
      </c>
      <c r="W355" s="8">
        <v>0.96125605769804789</v>
      </c>
      <c r="X355" s="7">
        <v>0.75927922475048459</v>
      </c>
      <c r="Y355" s="8">
        <v>0.96091145473957962</v>
      </c>
      <c r="Z355" s="7">
        <v>0.75840704802856596</v>
      </c>
      <c r="AA355" s="8">
        <v>0.95484343091151247</v>
      </c>
      <c r="AB355" s="7">
        <v>0.74159610441741786</v>
      </c>
    </row>
    <row r="356" spans="1:28">
      <c r="A356" s="8">
        <v>0.89171389344812302</v>
      </c>
      <c r="B356" s="7">
        <v>0.78619901181326601</v>
      </c>
      <c r="C356" s="8">
        <v>0.88890075863888562</v>
      </c>
      <c r="D356" s="7">
        <v>0.77796272127543842</v>
      </c>
      <c r="E356" s="8">
        <v>0.89380609194422522</v>
      </c>
      <c r="F356" s="7">
        <v>0.78053511719743396</v>
      </c>
      <c r="G356" s="8">
        <v>0.89795739619875647</v>
      </c>
      <c r="H356" s="7">
        <v>0.77469468560656274</v>
      </c>
      <c r="I356" s="8">
        <v>0.90014700661089675</v>
      </c>
      <c r="J356" s="7">
        <v>0.76661181410656576</v>
      </c>
      <c r="K356" s="8">
        <v>0.90296313688659358</v>
      </c>
      <c r="L356" s="7">
        <v>0.77089914064322584</v>
      </c>
      <c r="M356" s="8">
        <v>0.90729317325505499</v>
      </c>
      <c r="N356" s="7">
        <v>0.76629446787762634</v>
      </c>
      <c r="O356" s="8">
        <v>0.92435464966427217</v>
      </c>
      <c r="P356" s="7">
        <v>0.75379396874034621</v>
      </c>
      <c r="Q356" s="8">
        <v>0.93040799647953698</v>
      </c>
      <c r="R356" s="7">
        <v>0.73434127539558003</v>
      </c>
      <c r="S356" s="8">
        <v>0.94113488434069759</v>
      </c>
      <c r="T356" s="7">
        <v>0.74280454204417268</v>
      </c>
      <c r="U356" s="8">
        <v>0.95320323841926158</v>
      </c>
      <c r="V356" s="7">
        <v>0.75153681741663403</v>
      </c>
      <c r="W356" s="8">
        <v>0.9616377446821599</v>
      </c>
      <c r="X356" s="7">
        <v>0.76068941892014086</v>
      </c>
      <c r="Y356" s="8">
        <v>0.96164140295320388</v>
      </c>
      <c r="Z356" s="7">
        <v>0.76119801353870531</v>
      </c>
      <c r="AA356" s="8">
        <v>0.9555481855721758</v>
      </c>
      <c r="AB356" s="7">
        <v>0.74413067098761965</v>
      </c>
    </row>
    <row r="357" spans="1:28">
      <c r="A357" s="8">
        <v>0.89613721057467011</v>
      </c>
      <c r="B357" s="7">
        <v>0.79294104295522905</v>
      </c>
      <c r="C357" s="8">
        <v>0.89072006759283151</v>
      </c>
      <c r="D357" s="7">
        <v>0.78075368678557777</v>
      </c>
      <c r="E357" s="8">
        <v>0.89646567480798833</v>
      </c>
      <c r="F357" s="7">
        <v>0.78476359807574747</v>
      </c>
      <c r="G357" s="8">
        <v>0.89833847326390992</v>
      </c>
      <c r="H357" s="7">
        <v>0.77534619110968261</v>
      </c>
      <c r="I357" s="8">
        <v>0.9010463584320475</v>
      </c>
      <c r="J357" s="7">
        <v>0.76825949254026249</v>
      </c>
      <c r="K357" s="8">
        <v>0.90387414886123552</v>
      </c>
      <c r="L357" s="7">
        <v>0.77254681907692258</v>
      </c>
      <c r="M357" s="8">
        <v>0.90864328008760353</v>
      </c>
      <c r="N357" s="7">
        <v>0.76891730293534766</v>
      </c>
      <c r="O357" s="8">
        <v>0.92461239471490875</v>
      </c>
      <c r="P357" s="7">
        <v>0.75436561227856747</v>
      </c>
      <c r="Q357" s="8">
        <v>0.93067794792525638</v>
      </c>
      <c r="R357" s="7">
        <v>0.73499488252935508</v>
      </c>
      <c r="S357" s="8">
        <v>0.94160125995443489</v>
      </c>
      <c r="T357" s="7">
        <v>0.74408023185189454</v>
      </c>
      <c r="U357" s="8">
        <v>0.95338136929201378</v>
      </c>
      <c r="V357" s="7">
        <v>0.75210846095485528</v>
      </c>
      <c r="W357" s="8">
        <v>0.96212796824943181</v>
      </c>
      <c r="X357" s="7">
        <v>0.7625073294369108</v>
      </c>
      <c r="Y357" s="8">
        <v>0.96214256142822951</v>
      </c>
      <c r="Z357" s="7">
        <v>0.76314202189478875</v>
      </c>
      <c r="AA357" s="8">
        <v>0.95588163726584008</v>
      </c>
      <c r="AB357" s="7">
        <v>0.74533280372240862</v>
      </c>
    </row>
    <row r="358" spans="1:28">
      <c r="A358" s="8">
        <v>0.89834628843950348</v>
      </c>
      <c r="B358" s="7">
        <v>0.79634148135538374</v>
      </c>
      <c r="C358" s="8">
        <v>0.89157792679709424</v>
      </c>
      <c r="D358" s="7">
        <v>0.78207140920640406</v>
      </c>
      <c r="E358" s="8">
        <v>0.89848443236451825</v>
      </c>
      <c r="F358" s="7">
        <v>0.78798119460889759</v>
      </c>
      <c r="G358" s="8">
        <v>0.8994125574112577</v>
      </c>
      <c r="H358" s="7">
        <v>0.77719562608628101</v>
      </c>
      <c r="I358" s="8">
        <v>0.90273502718595378</v>
      </c>
      <c r="J358" s="7">
        <v>0.77135519449540946</v>
      </c>
      <c r="K358" s="8">
        <v>0.90489003678484825</v>
      </c>
      <c r="L358" s="7">
        <v>0.77438574590024478</v>
      </c>
      <c r="M358" s="8">
        <v>0.90952298770700168</v>
      </c>
      <c r="N358" s="7">
        <v>0.77063853844197727</v>
      </c>
      <c r="O358" s="8">
        <v>0.92516174912940419</v>
      </c>
      <c r="P358" s="7">
        <v>0.75558455805859814</v>
      </c>
      <c r="Q358" s="8">
        <v>0.93120490793916078</v>
      </c>
      <c r="R358" s="7">
        <v>0.73627477559838739</v>
      </c>
      <c r="S358" s="8">
        <v>0.94277830317005773</v>
      </c>
      <c r="T358" s="7">
        <v>0.74729993001569983</v>
      </c>
      <c r="U358" s="8">
        <v>0.95363431513132191</v>
      </c>
      <c r="V358" s="7">
        <v>0.75292389364908274</v>
      </c>
      <c r="W358" s="8">
        <v>0.96264713490554632</v>
      </c>
      <c r="X358" s="7">
        <v>0.76445133779299423</v>
      </c>
      <c r="Y358" s="8">
        <v>0.96269637785896434</v>
      </c>
      <c r="Z358" s="7">
        <v>0.76529619331639476</v>
      </c>
      <c r="AA358" s="8">
        <v>0.95671256283761963</v>
      </c>
      <c r="AB358" s="7">
        <v>0.74833603392872572</v>
      </c>
    </row>
    <row r="359" spans="1:28">
      <c r="A359" s="8">
        <v>0.90027493040716566</v>
      </c>
      <c r="B359" s="7">
        <v>0.79931528873252766</v>
      </c>
      <c r="C359" s="8">
        <v>0.89238722793319114</v>
      </c>
      <c r="D359" s="7">
        <v>0.78331557455429746</v>
      </c>
      <c r="E359" s="8">
        <v>0.89979449395319677</v>
      </c>
      <c r="F359" s="7">
        <v>0.79007231711084691</v>
      </c>
      <c r="G359" s="8">
        <v>0.8997782684657194</v>
      </c>
      <c r="H359" s="7">
        <v>0.7778282169135039</v>
      </c>
      <c r="I359" s="8">
        <v>0.90415227654848496</v>
      </c>
      <c r="J359" s="7">
        <v>0.77398223281444123</v>
      </c>
      <c r="K359" s="8">
        <v>0.90592783908585783</v>
      </c>
      <c r="L359" s="7">
        <v>0.77626670533667153</v>
      </c>
      <c r="M359" s="8">
        <v>0.9116336750854882</v>
      </c>
      <c r="N359" s="7">
        <v>0.77480397040063398</v>
      </c>
      <c r="O359" s="8">
        <v>0.92571862894683787</v>
      </c>
      <c r="P359" s="7">
        <v>0.75682241851452592</v>
      </c>
      <c r="Q359" s="8">
        <v>0.93143972871728653</v>
      </c>
      <c r="R359" s="7">
        <v>0.73684641913660864</v>
      </c>
      <c r="S359" s="8">
        <v>0.94294116449548981</v>
      </c>
      <c r="T359" s="7">
        <v>0.74774547571460759</v>
      </c>
      <c r="U359" s="8">
        <v>0.95386232264844473</v>
      </c>
      <c r="V359" s="7">
        <v>0.75366156600906686</v>
      </c>
      <c r="W359" s="8">
        <v>0.96297455359807849</v>
      </c>
      <c r="X359" s="7">
        <v>0.76568919824892201</v>
      </c>
      <c r="Y359" s="8">
        <v>0.96289066755761554</v>
      </c>
      <c r="Z359" s="7">
        <v>0.76605698361358632</v>
      </c>
      <c r="AA359" s="8">
        <v>0.95748400783701582</v>
      </c>
      <c r="AB359" s="7">
        <v>0.75112699943886507</v>
      </c>
    </row>
    <row r="360" spans="1:28">
      <c r="A360" s="8">
        <v>0.90105430133611386</v>
      </c>
      <c r="B360" s="7">
        <v>0.80051742146731664</v>
      </c>
      <c r="C360" s="8">
        <v>0.89284043656940537</v>
      </c>
      <c r="D360" s="7">
        <v>0.78401331593183232</v>
      </c>
      <c r="E360" s="8">
        <v>0.90070048835307803</v>
      </c>
      <c r="F360" s="7">
        <v>0.79152244226295243</v>
      </c>
      <c r="G360" s="8">
        <v>0.90024078538753871</v>
      </c>
      <c r="H360" s="7">
        <v>0.77862893819314483</v>
      </c>
      <c r="I360" s="8">
        <v>0.90588789352143984</v>
      </c>
      <c r="J360" s="7">
        <v>0.77719982934759135</v>
      </c>
      <c r="K360" s="8">
        <v>0.9061892463019493</v>
      </c>
      <c r="L360" s="7">
        <v>0.77674377549540774</v>
      </c>
      <c r="M360" s="8">
        <v>0.9120185471689749</v>
      </c>
      <c r="N360" s="7">
        <v>0.77556476069782554</v>
      </c>
      <c r="O360" s="8">
        <v>0.92627550876427156</v>
      </c>
      <c r="P360" s="7">
        <v>0.75806658386241932</v>
      </c>
      <c r="Q360" s="8">
        <v>0.93177439455067845</v>
      </c>
      <c r="R360" s="7">
        <v>0.7376618518308361</v>
      </c>
      <c r="S360" s="8">
        <v>0.94371660648817213</v>
      </c>
      <c r="T360" s="7">
        <v>0.74987022430704042</v>
      </c>
      <c r="U360" s="8">
        <v>0.95421145915903904</v>
      </c>
      <c r="V360" s="7">
        <v>0.75479224330157813</v>
      </c>
      <c r="W360" s="8">
        <v>0.9632875007461893</v>
      </c>
      <c r="X360" s="7">
        <v>0.76688712772240053</v>
      </c>
      <c r="Y360" s="8">
        <v>0.96315940471089012</v>
      </c>
      <c r="Z360" s="7">
        <v>0.7671141038331647</v>
      </c>
      <c r="AA360" s="8">
        <v>0.95768768373638913</v>
      </c>
      <c r="AB360" s="7">
        <v>0.75186467179884919</v>
      </c>
    </row>
    <row r="361" spans="1:28">
      <c r="A361" s="8">
        <v>0.902888317694301</v>
      </c>
      <c r="B361" s="7">
        <v>0.80336092774383661</v>
      </c>
      <c r="C361" s="8">
        <v>0.89475848026195515</v>
      </c>
      <c r="D361" s="7">
        <v>0.78698712330897624</v>
      </c>
      <c r="E361" s="8">
        <v>0.9014470656198792</v>
      </c>
      <c r="F361" s="7">
        <v>0.79272037173643095</v>
      </c>
      <c r="G361" s="8">
        <v>0.90203246223418743</v>
      </c>
      <c r="H361" s="7">
        <v>0.78173935156287844</v>
      </c>
      <c r="I361" s="8">
        <v>0.90664493355359932</v>
      </c>
      <c r="J361" s="7">
        <v>0.77861843003986853</v>
      </c>
      <c r="K361" s="8">
        <v>0.90845738436252688</v>
      </c>
      <c r="L361" s="7">
        <v>0.78088819114751218</v>
      </c>
      <c r="M361" s="8">
        <v>0.91277149136405011</v>
      </c>
      <c r="N361" s="7">
        <v>0.77705481683238031</v>
      </c>
      <c r="O361" s="8">
        <v>0.92690199855888455</v>
      </c>
      <c r="P361" s="7">
        <v>0.75946626987879939</v>
      </c>
      <c r="Q361" s="8">
        <v>0.93254542025523324</v>
      </c>
      <c r="R361" s="7">
        <v>0.73954281126726285</v>
      </c>
      <c r="S361" s="8">
        <v>0.94443097548381749</v>
      </c>
      <c r="T361" s="7">
        <v>0.7518289440777105</v>
      </c>
      <c r="U361" s="8">
        <v>0.95515555278462572</v>
      </c>
      <c r="V361" s="7">
        <v>0.75789425014869083</v>
      </c>
      <c r="W361" s="8">
        <v>0.96358054952072081</v>
      </c>
      <c r="X361" s="7">
        <v>0.76801780501491179</v>
      </c>
      <c r="Y361" s="8">
        <v>0.96369869480901549</v>
      </c>
      <c r="Z361" s="7">
        <v>0.76923885242559753</v>
      </c>
      <c r="AA361" s="8">
        <v>0.95798508659830584</v>
      </c>
      <c r="AB361" s="7">
        <v>0.75294280832497984</v>
      </c>
    </row>
    <row r="362" spans="1:28">
      <c r="A362" s="8">
        <v>0.90457609447420873</v>
      </c>
      <c r="B362" s="7">
        <v>0.80598376280155792</v>
      </c>
      <c r="C362" s="8">
        <v>0.89644020802276458</v>
      </c>
      <c r="D362" s="7">
        <v>0.78960995836669756</v>
      </c>
      <c r="E362" s="8">
        <v>0.90208315576474363</v>
      </c>
      <c r="F362" s="7">
        <v>0.7937438658655257</v>
      </c>
      <c r="G362" s="8">
        <v>0.90269781049713671</v>
      </c>
      <c r="H362" s="7">
        <v>0.78289735005390759</v>
      </c>
      <c r="I362" s="8">
        <v>0.90736236102593659</v>
      </c>
      <c r="J362" s="7">
        <v>0.77996347365921281</v>
      </c>
      <c r="K362" s="8">
        <v>0.90868122407450935</v>
      </c>
      <c r="L362" s="7">
        <v>0.78129800912528113</v>
      </c>
      <c r="M362" s="8">
        <v>0.91339156305411207</v>
      </c>
      <c r="N362" s="7">
        <v>0.77829267728830809</v>
      </c>
      <c r="O362" s="8">
        <v>0.92781257231441805</v>
      </c>
      <c r="P362" s="7">
        <v>0.76150274998371281</v>
      </c>
      <c r="Q362" s="8">
        <v>0.93355496470292365</v>
      </c>
      <c r="R362" s="7">
        <v>0.74200592239518703</v>
      </c>
      <c r="S362" s="8">
        <v>0.94472338559084335</v>
      </c>
      <c r="T362" s="7">
        <v>0.75263386861866188</v>
      </c>
      <c r="U362" s="8">
        <v>0.95581819963126391</v>
      </c>
      <c r="V362" s="7">
        <v>0.76007574276881473</v>
      </c>
      <c r="W362" s="8">
        <v>0.96432764300147089</v>
      </c>
      <c r="X362" s="7">
        <v>0.77092646184174374</v>
      </c>
      <c r="Y362" s="8">
        <v>0.96404006362533723</v>
      </c>
      <c r="Z362" s="7">
        <v>0.77058599767559699</v>
      </c>
      <c r="AA362" s="8">
        <v>0.95819416982244121</v>
      </c>
      <c r="AB362" s="7">
        <v>0.7537035986221714</v>
      </c>
    </row>
    <row r="363" spans="1:28">
      <c r="A363" s="8">
        <v>0.90610730888207602</v>
      </c>
      <c r="B363" s="7">
        <v>0.80836701196458349</v>
      </c>
      <c r="C363" s="8">
        <v>0.89796493136317124</v>
      </c>
      <c r="D363" s="7">
        <v>0.79199320752972313</v>
      </c>
      <c r="E363" s="8">
        <v>0.90280132205733243</v>
      </c>
      <c r="F363" s="7">
        <v>0.79490186435655485</v>
      </c>
      <c r="G363" s="8">
        <v>0.90313420520078014</v>
      </c>
      <c r="H363" s="7">
        <v>0.78365814035109915</v>
      </c>
      <c r="I363" s="8">
        <v>0.90875320201525289</v>
      </c>
      <c r="J363" s="7">
        <v>0.78259051197824459</v>
      </c>
      <c r="K363" s="8">
        <v>0.90933709008374475</v>
      </c>
      <c r="L363" s="7">
        <v>0.78251695490531181</v>
      </c>
      <c r="M363" s="8">
        <v>0.9151204328894571</v>
      </c>
      <c r="N363" s="7">
        <v>0.78174985971615385</v>
      </c>
      <c r="O363" s="8">
        <v>0.92824528298336995</v>
      </c>
      <c r="P363" s="7">
        <v>0.76247160171577166</v>
      </c>
      <c r="Q363" s="8">
        <v>0.9343574231100622</v>
      </c>
      <c r="R363" s="7">
        <v>0.74396464216585712</v>
      </c>
      <c r="S363" s="8">
        <v>0.9451138826325044</v>
      </c>
      <c r="T363" s="7">
        <v>0.75371200514479253</v>
      </c>
      <c r="U363" s="8">
        <v>0.9563757492629783</v>
      </c>
      <c r="V363" s="7">
        <v>0.76191466959213694</v>
      </c>
      <c r="W363" s="8">
        <v>0.96495534624074519</v>
      </c>
      <c r="X363" s="7">
        <v>0.77338957296966793</v>
      </c>
      <c r="Y363" s="8">
        <v>0.96424887965659789</v>
      </c>
      <c r="Z363" s="7">
        <v>0.77141193852310053</v>
      </c>
      <c r="AA363" s="8">
        <v>0.95837080909800387</v>
      </c>
      <c r="AB363" s="7">
        <v>0.75435510412529128</v>
      </c>
    </row>
    <row r="364" spans="1:28">
      <c r="A364" s="8">
        <v>0.90679893606405659</v>
      </c>
      <c r="B364" s="7">
        <v>0.80944514849071414</v>
      </c>
      <c r="C364" s="8">
        <v>0.90065990414637398</v>
      </c>
      <c r="D364" s="7">
        <v>0.79622168840803664</v>
      </c>
      <c r="E364" s="8">
        <v>0.9030554424377869</v>
      </c>
      <c r="F364" s="7">
        <v>0.79531168233432381</v>
      </c>
      <c r="G364" s="8">
        <v>0.90490590623352973</v>
      </c>
      <c r="H364" s="7">
        <v>0.78675384230624612</v>
      </c>
      <c r="I364" s="8">
        <v>0.90974204887896515</v>
      </c>
      <c r="J364" s="7">
        <v>0.78446306489205042</v>
      </c>
      <c r="K364" s="8">
        <v>0.91011505048133412</v>
      </c>
      <c r="L364" s="7">
        <v>0.78396708005741733</v>
      </c>
      <c r="M364" s="8">
        <v>0.91594057697212516</v>
      </c>
      <c r="N364" s="7">
        <v>0.78339753814985058</v>
      </c>
      <c r="O364" s="8">
        <v>0.92897900976985359</v>
      </c>
      <c r="P364" s="7">
        <v>0.76411928014946839</v>
      </c>
      <c r="Q364" s="8">
        <v>0.9355722046157996</v>
      </c>
      <c r="R364" s="7">
        <v>0.74693844954300104</v>
      </c>
      <c r="S364" s="8">
        <v>0.94572091120911494</v>
      </c>
      <c r="T364" s="7">
        <v>0.75539120803831761</v>
      </c>
      <c r="U364" s="8">
        <v>0.95674448016957536</v>
      </c>
      <c r="V364" s="7">
        <v>0.76314412352544381</v>
      </c>
      <c r="W364" s="8">
        <v>0.96559571208138817</v>
      </c>
      <c r="X364" s="7">
        <v>0.77592413953986972</v>
      </c>
      <c r="Y364" s="8">
        <v>0.96486988037565136</v>
      </c>
      <c r="Z364" s="7">
        <v>0.77387504965102472</v>
      </c>
      <c r="AA364" s="8">
        <v>0.95891694889897827</v>
      </c>
      <c r="AB364" s="7">
        <v>0.75639158423020469</v>
      </c>
    </row>
    <row r="365" spans="1:28">
      <c r="A365" s="8">
        <v>0.90878607386303045</v>
      </c>
      <c r="B365" s="7">
        <v>0.81255556186044775</v>
      </c>
      <c r="C365" s="8">
        <v>0.90137208914613931</v>
      </c>
      <c r="D365" s="7">
        <v>0.79733975591661654</v>
      </c>
      <c r="E365" s="8">
        <v>0.90382569551643166</v>
      </c>
      <c r="F365" s="7">
        <v>0.79655584768221721</v>
      </c>
      <c r="G365" s="8">
        <v>0.90667607066521017</v>
      </c>
      <c r="H365" s="7">
        <v>0.78985584915335882</v>
      </c>
      <c r="I365" s="8">
        <v>0.91035090859475232</v>
      </c>
      <c r="J365" s="7">
        <v>0.78562106338307958</v>
      </c>
      <c r="K365" s="8">
        <v>0.91129373092275234</v>
      </c>
      <c r="L365" s="7">
        <v>0.78616538572278305</v>
      </c>
      <c r="M365" s="8">
        <v>0.91674544835306759</v>
      </c>
      <c r="N365" s="7">
        <v>0.78501789538502931</v>
      </c>
      <c r="O365" s="8">
        <v>0.92930636479766937</v>
      </c>
      <c r="P365" s="7">
        <v>0.76485485087879723</v>
      </c>
      <c r="Q365" s="8">
        <v>0.93640054877800716</v>
      </c>
      <c r="R365" s="7">
        <v>0.74897492964791446</v>
      </c>
      <c r="S365" s="8">
        <v>0.94616137706653358</v>
      </c>
      <c r="T365" s="7">
        <v>0.75661015381834829</v>
      </c>
      <c r="U365" s="8">
        <v>0.95749797376131718</v>
      </c>
      <c r="V365" s="7">
        <v>0.7656786900956456</v>
      </c>
      <c r="W365" s="8">
        <v>0.96613658605413466</v>
      </c>
      <c r="X365" s="7">
        <v>0.77807831096147573</v>
      </c>
      <c r="Y365" s="8">
        <v>0.96532564406127241</v>
      </c>
      <c r="Z365" s="7">
        <v>0.77569296016779465</v>
      </c>
      <c r="AA365" s="8">
        <v>0.96206581435212113</v>
      </c>
      <c r="AB365" s="7">
        <v>0.76816912242208779</v>
      </c>
    </row>
    <row r="366" spans="1:28">
      <c r="A366" s="8">
        <v>0.91076116840261667</v>
      </c>
      <c r="B366" s="7">
        <v>0.81565126381559472</v>
      </c>
      <c r="C366" s="8">
        <v>0.90232059007764487</v>
      </c>
      <c r="D366" s="7">
        <v>0.79882981205117132</v>
      </c>
      <c r="E366" s="8">
        <v>0.90496213448492391</v>
      </c>
      <c r="F366" s="7">
        <v>0.79840528265881561</v>
      </c>
      <c r="G366" s="8">
        <v>0.90903936310958899</v>
      </c>
      <c r="H366" s="7">
        <v>0.79400026480546326</v>
      </c>
      <c r="I366" s="8">
        <v>0.91289784947814179</v>
      </c>
      <c r="J366" s="7">
        <v>0.79047372856599496</v>
      </c>
      <c r="K366" s="8">
        <v>0.91205134225561613</v>
      </c>
      <c r="L366" s="7">
        <v>0.78758398641506022</v>
      </c>
      <c r="M366" s="8">
        <v>0.91734108372036849</v>
      </c>
      <c r="N366" s="7">
        <v>0.78622002811981828</v>
      </c>
      <c r="O366" s="8">
        <v>0.93016990478483852</v>
      </c>
      <c r="P366" s="7">
        <v>0.76681357064946731</v>
      </c>
      <c r="Q366" s="8">
        <v>0.93658174906349001</v>
      </c>
      <c r="R366" s="7">
        <v>0.74942047534682221</v>
      </c>
      <c r="S366" s="8">
        <v>0.94724588543816091</v>
      </c>
      <c r="T366" s="7">
        <v>0.75961338402466538</v>
      </c>
      <c r="U366" s="8">
        <v>0.95786492335918672</v>
      </c>
      <c r="V366" s="7">
        <v>0.76691655055157337</v>
      </c>
      <c r="W366" s="8">
        <v>0.96621979743455721</v>
      </c>
      <c r="X366" s="7">
        <v>0.77841036860500135</v>
      </c>
      <c r="Y366" s="8">
        <v>0.96544185472214794</v>
      </c>
      <c r="Z366" s="7">
        <v>0.77615742054259951</v>
      </c>
      <c r="AA366" s="8">
        <v>0.96285528376739105</v>
      </c>
      <c r="AB366" s="7">
        <v>0.77113032001530035</v>
      </c>
    </row>
    <row r="367" spans="1:28">
      <c r="A367" s="8">
        <v>0.91147688210337263</v>
      </c>
      <c r="B367" s="7">
        <v>0.81677353458548507</v>
      </c>
      <c r="C367" s="8">
        <v>0.90451217755419533</v>
      </c>
      <c r="D367" s="7">
        <v>0.80228699447901708</v>
      </c>
      <c r="E367" s="8">
        <v>0.90641898610703264</v>
      </c>
      <c r="F367" s="7">
        <v>0.80078853182184118</v>
      </c>
      <c r="G367" s="8">
        <v>0.91073423408888021</v>
      </c>
      <c r="H367" s="7">
        <v>0.79697407218260718</v>
      </c>
      <c r="I367" s="8">
        <v>0.91867541468481662</v>
      </c>
      <c r="J367" s="7">
        <v>0.80149467972199695</v>
      </c>
      <c r="K367" s="8">
        <v>0.91270251232683786</v>
      </c>
      <c r="L367" s="7">
        <v>0.78880923708705664</v>
      </c>
      <c r="M367" s="8">
        <v>0.91794130089818704</v>
      </c>
      <c r="N367" s="7">
        <v>0.78743897389984896</v>
      </c>
      <c r="O367" s="8">
        <v>0.93096947884703218</v>
      </c>
      <c r="P367" s="7">
        <v>0.76863148116623725</v>
      </c>
      <c r="Q367" s="8">
        <v>0.93726217462530337</v>
      </c>
      <c r="R367" s="7">
        <v>0.75109967824034729</v>
      </c>
      <c r="S367" s="8">
        <v>0.94784736192413166</v>
      </c>
      <c r="T367" s="7">
        <v>0.7612799771342591</v>
      </c>
      <c r="U367" s="8">
        <v>0.95800564674866096</v>
      </c>
      <c r="V367" s="7">
        <v>0.76739362071030959</v>
      </c>
      <c r="W367" s="8">
        <v>0.96632109824550638</v>
      </c>
      <c r="X367" s="7">
        <v>0.77881598332145985</v>
      </c>
      <c r="Y367" s="8">
        <v>0.96552538113465225</v>
      </c>
      <c r="Z367" s="7">
        <v>0.7764915798167803</v>
      </c>
      <c r="AA367" s="8">
        <v>0.96314547686295826</v>
      </c>
      <c r="AB367" s="7">
        <v>0.77222106632536236</v>
      </c>
    </row>
    <row r="368" spans="1:28">
      <c r="A368" s="8">
        <v>0.91225969396357443</v>
      </c>
      <c r="B368" s="7">
        <v>0.81800298851879194</v>
      </c>
      <c r="C368" s="8">
        <v>0.90757619165545833</v>
      </c>
      <c r="D368" s="7">
        <v>0.80713965966193246</v>
      </c>
      <c r="E368" s="8">
        <v>0.90690828621846675</v>
      </c>
      <c r="F368" s="7">
        <v>0.8015892531014821</v>
      </c>
      <c r="G368" s="8">
        <v>0.91142570457000538</v>
      </c>
      <c r="H368" s="7">
        <v>0.79819301796263786</v>
      </c>
      <c r="I368" s="8">
        <v>0.92030099676937627</v>
      </c>
      <c r="J368" s="7">
        <v>0.80459668656910965</v>
      </c>
      <c r="K368" s="8">
        <v>0.91428191281208482</v>
      </c>
      <c r="L368" s="7">
        <v>0.79178304446420056</v>
      </c>
      <c r="M368" s="8">
        <v>0.91876755406154542</v>
      </c>
      <c r="N368" s="7">
        <v>0.78911817679337404</v>
      </c>
      <c r="O368" s="8">
        <v>0.93205125551941193</v>
      </c>
      <c r="P368" s="7">
        <v>0.77109459229416144</v>
      </c>
      <c r="Q368" s="8">
        <v>0.93777804074417814</v>
      </c>
      <c r="R368" s="7">
        <v>0.7523795713093796</v>
      </c>
      <c r="S368" s="8">
        <v>0.94863020670433362</v>
      </c>
      <c r="T368" s="7">
        <v>0.763461469754383</v>
      </c>
      <c r="U368" s="8">
        <v>0.95821584117850855</v>
      </c>
      <c r="V368" s="7">
        <v>0.76811237839439672</v>
      </c>
      <c r="W368" s="8">
        <v>0.96660148441866922</v>
      </c>
      <c r="X368" s="7">
        <v>0.77995506713659202</v>
      </c>
      <c r="Y368" s="8">
        <v>0.96615364502001044</v>
      </c>
      <c r="Z368" s="7">
        <v>0.77902614638698209</v>
      </c>
      <c r="AA368" s="8">
        <v>0.96379796071758772</v>
      </c>
      <c r="AB368" s="7">
        <v>0.77468417745328655</v>
      </c>
    </row>
    <row r="369" spans="1:28">
      <c r="A369" s="8">
        <v>0.91344509478045155</v>
      </c>
      <c r="B369" s="7">
        <v>0.81987554143259778</v>
      </c>
      <c r="C369" s="8">
        <v>0.90874320389371011</v>
      </c>
      <c r="D369" s="7">
        <v>0.80898909463853086</v>
      </c>
      <c r="E369" s="8">
        <v>0.9073707537431448</v>
      </c>
      <c r="F369" s="7">
        <v>0.80234794176801849</v>
      </c>
      <c r="G369" s="8">
        <v>0.91417622048381431</v>
      </c>
      <c r="H369" s="7">
        <v>0.80304568314555325</v>
      </c>
      <c r="I369" s="8">
        <v>0.9209391991220689</v>
      </c>
      <c r="J369" s="7">
        <v>0.80581563234914033</v>
      </c>
      <c r="K369" s="8">
        <v>0.91494247475933377</v>
      </c>
      <c r="L369" s="7">
        <v>0.79302720981209396</v>
      </c>
      <c r="M369" s="8">
        <v>0.9193372258359126</v>
      </c>
      <c r="N369" s="7">
        <v>0.79027617528440319</v>
      </c>
      <c r="O369" s="8">
        <v>0.93277369420148815</v>
      </c>
      <c r="P369" s="7">
        <v>0.77274227072785817</v>
      </c>
      <c r="Q369" s="8">
        <v>0.93834382939068595</v>
      </c>
      <c r="R369" s="7">
        <v>0.75378976547903587</v>
      </c>
      <c r="S369" s="8">
        <v>0.94896888423335712</v>
      </c>
      <c r="T369" s="7">
        <v>0.7644093051798897</v>
      </c>
      <c r="U369" s="8">
        <v>0.95858457208510561</v>
      </c>
      <c r="V369" s="7">
        <v>0.76938806820211858</v>
      </c>
      <c r="W369" s="8">
        <v>0.96691985839593808</v>
      </c>
      <c r="X369" s="7">
        <v>0.78125177325086603</v>
      </c>
      <c r="Y369" s="8">
        <v>0.96652225070997488</v>
      </c>
      <c r="Z369" s="7">
        <v>0.78051620252153686</v>
      </c>
      <c r="AA369" s="8">
        <v>0.96397099510997564</v>
      </c>
      <c r="AB369" s="7">
        <v>0.7753377845870616</v>
      </c>
    </row>
    <row r="370" spans="1:28">
      <c r="A370" s="8">
        <v>0.91476813284747405</v>
      </c>
      <c r="B370" s="7">
        <v>0.82196666393454709</v>
      </c>
      <c r="C370" s="8">
        <v>0.90964962116613868</v>
      </c>
      <c r="D370" s="7">
        <v>0.81043921979063638</v>
      </c>
      <c r="E370" s="8">
        <v>0.9085119278740057</v>
      </c>
      <c r="F370" s="7">
        <v>0.80422049468182433</v>
      </c>
      <c r="G370" s="8">
        <v>0.9147908609114811</v>
      </c>
      <c r="H370" s="7">
        <v>0.80413642945561525</v>
      </c>
      <c r="I370" s="8">
        <v>0.92190163761256627</v>
      </c>
      <c r="J370" s="7">
        <v>0.80765455917246254</v>
      </c>
      <c r="K370" s="8">
        <v>0.91658605306410013</v>
      </c>
      <c r="L370" s="7">
        <v>0.79612921665920666</v>
      </c>
      <c r="M370" s="8">
        <v>0.92002907922408517</v>
      </c>
      <c r="N370" s="7">
        <v>0.79169477597668036</v>
      </c>
      <c r="O370" s="8">
        <v>0.9332590826910081</v>
      </c>
      <c r="P370" s="7">
        <v>0.77386033823643807</v>
      </c>
      <c r="Q370" s="8">
        <v>0.938672948276563</v>
      </c>
      <c r="R370" s="7">
        <v>0.7546157063265394</v>
      </c>
      <c r="S370" s="8">
        <v>0.94926314503726283</v>
      </c>
      <c r="T370" s="7">
        <v>0.76523524602739323</v>
      </c>
      <c r="U370" s="8">
        <v>0.95882148614586604</v>
      </c>
      <c r="V370" s="7">
        <v>0.77021400904962212</v>
      </c>
      <c r="W370" s="8">
        <v>0.96710617953036249</v>
      </c>
      <c r="X370" s="7">
        <v>0.78201256354805759</v>
      </c>
      <c r="Y370" s="8">
        <v>0.96672380357493082</v>
      </c>
      <c r="Z370" s="7">
        <v>0.78133163521576432</v>
      </c>
      <c r="AA370" s="8">
        <v>0.96430805168681466</v>
      </c>
      <c r="AB370" s="7">
        <v>0.77661767765609391</v>
      </c>
    </row>
    <row r="371" spans="1:28">
      <c r="A371" s="8">
        <v>0.91535309116059194</v>
      </c>
      <c r="B371" s="7">
        <v>0.82289138142284624</v>
      </c>
      <c r="C371" s="8">
        <v>0.91113711665428487</v>
      </c>
      <c r="D371" s="7">
        <v>0.81282246895366195</v>
      </c>
      <c r="E371" s="8">
        <v>0.91261100009785889</v>
      </c>
      <c r="F371" s="7">
        <v>0.81096252582378736</v>
      </c>
      <c r="G371" s="8">
        <v>0.91612309403844894</v>
      </c>
      <c r="H371" s="7">
        <v>0.80650076394274384</v>
      </c>
      <c r="I371" s="8">
        <v>0.92352575256528058</v>
      </c>
      <c r="J371" s="7">
        <v>0.81076497254219615</v>
      </c>
      <c r="K371" s="8">
        <v>0.92026140721609195</v>
      </c>
      <c r="L371" s="7">
        <v>0.80307510597472653</v>
      </c>
      <c r="M371" s="8">
        <v>0.92130587708835054</v>
      </c>
      <c r="N371" s="7">
        <v>0.79432181429571214</v>
      </c>
      <c r="O371" s="8">
        <v>0.93441987609423993</v>
      </c>
      <c r="P371" s="7">
        <v>0.77653571406054001</v>
      </c>
      <c r="Q371" s="8">
        <v>0.93901131207496469</v>
      </c>
      <c r="R371" s="7">
        <v>0.75546686674190566</v>
      </c>
      <c r="S371" s="8">
        <v>0.95031989295569153</v>
      </c>
      <c r="T371" s="7">
        <v>0.76820905340453716</v>
      </c>
      <c r="U371" s="8">
        <v>0.9591332151731824</v>
      </c>
      <c r="V371" s="7">
        <v>0.77130475535968412</v>
      </c>
      <c r="W371" s="8">
        <v>0.96746977708394788</v>
      </c>
      <c r="X371" s="7">
        <v>0.78350261968261237</v>
      </c>
      <c r="Y371" s="8">
        <v>0.96701796181027189</v>
      </c>
      <c r="Z371" s="7">
        <v>0.78252956468924284</v>
      </c>
      <c r="AA371" s="8">
        <v>0.96506507715351186</v>
      </c>
      <c r="AB371" s="7">
        <v>0.77949270839244222</v>
      </c>
    </row>
    <row r="372" spans="1:28">
      <c r="A372" s="8">
        <v>0.9168550576528034</v>
      </c>
      <c r="B372" s="7">
        <v>0.8252746305858718</v>
      </c>
      <c r="C372" s="8">
        <v>0.91260680751743695</v>
      </c>
      <c r="D372" s="7">
        <v>0.81518680344079053</v>
      </c>
      <c r="E372" s="8">
        <v>0.91449085955823983</v>
      </c>
      <c r="F372" s="7">
        <v>0.81405822777893433</v>
      </c>
      <c r="G372" s="8">
        <v>0.91671622205114744</v>
      </c>
      <c r="H372" s="7">
        <v>0.80755788416232221</v>
      </c>
      <c r="I372" s="8">
        <v>0.92391014110874148</v>
      </c>
      <c r="J372" s="7">
        <v>0.81150264490218027</v>
      </c>
      <c r="K372" s="8">
        <v>0.92087187915786228</v>
      </c>
      <c r="L372" s="7">
        <v>0.80423310446575569</v>
      </c>
      <c r="M372" s="8">
        <v>0.92188776702409825</v>
      </c>
      <c r="N372" s="7">
        <v>0.79551974376919066</v>
      </c>
      <c r="O372" s="8">
        <v>0.93473970571911746</v>
      </c>
      <c r="P372" s="7">
        <v>0.77727338642052413</v>
      </c>
      <c r="Q372" s="8">
        <v>0.9394957454912557</v>
      </c>
      <c r="R372" s="7">
        <v>0.75668581252193634</v>
      </c>
      <c r="S372" s="8">
        <v>0.95179859976273973</v>
      </c>
      <c r="T372" s="7">
        <v>0.77237448536319386</v>
      </c>
      <c r="U372" s="8">
        <v>0.96084149024287613</v>
      </c>
      <c r="V372" s="7">
        <v>0.77728809783511077</v>
      </c>
      <c r="W372" s="8">
        <v>0.96772845594047885</v>
      </c>
      <c r="X372" s="7">
        <v>0.78457234968612211</v>
      </c>
      <c r="Y372" s="8">
        <v>0.96729396212985119</v>
      </c>
      <c r="Z372" s="7">
        <v>0.7836602419817541</v>
      </c>
      <c r="AA372" s="8">
        <v>0.96550126801765646</v>
      </c>
      <c r="AB372" s="7">
        <v>0.7811719112859673</v>
      </c>
    </row>
    <row r="373" spans="1:28">
      <c r="A373" s="8">
        <v>0.91745550015656263</v>
      </c>
      <c r="B373" s="7">
        <v>0.82622877090334412</v>
      </c>
      <c r="C373" s="8">
        <v>0.91383047083521551</v>
      </c>
      <c r="D373" s="7">
        <v>0.81716864114866805</v>
      </c>
      <c r="E373" s="8">
        <v>0.91522796650030358</v>
      </c>
      <c r="F373" s="7">
        <v>0.81527717355896501</v>
      </c>
      <c r="G373" s="8">
        <v>0.91865541260043626</v>
      </c>
      <c r="H373" s="7">
        <v>0.81101506659016798</v>
      </c>
      <c r="I373" s="8">
        <v>0.92598759980164436</v>
      </c>
      <c r="J373" s="7">
        <v>0.81549784477776377</v>
      </c>
      <c r="K373" s="8">
        <v>0.92212412929482712</v>
      </c>
      <c r="L373" s="7">
        <v>0.80661635362878126</v>
      </c>
      <c r="M373" s="8">
        <v>0.92295380160454954</v>
      </c>
      <c r="N373" s="7">
        <v>0.79771804943455638</v>
      </c>
      <c r="O373" s="8">
        <v>0.93570295729521902</v>
      </c>
      <c r="P373" s="7">
        <v>0.77949901328440785</v>
      </c>
      <c r="Q373" s="8">
        <v>0.94005598719024874</v>
      </c>
      <c r="R373" s="7">
        <v>0.75810441321421351</v>
      </c>
      <c r="S373" s="8">
        <v>0.95217799262312131</v>
      </c>
      <c r="T373" s="7">
        <v>0.7734442153667036</v>
      </c>
      <c r="U373" s="8">
        <v>0.96154332588151981</v>
      </c>
      <c r="V373" s="7">
        <v>0.77975120896303496</v>
      </c>
      <c r="W373" s="8">
        <v>0.96790392341658726</v>
      </c>
      <c r="X373" s="7">
        <v>0.78531002204610623</v>
      </c>
      <c r="Y373" s="8">
        <v>0.96793130497309032</v>
      </c>
      <c r="Z373" s="7">
        <v>0.78630829660733814</v>
      </c>
      <c r="AA373" s="8">
        <v>0.96722800705836098</v>
      </c>
      <c r="AB373" s="7">
        <v>0.78783828372434228</v>
      </c>
    </row>
    <row r="374" spans="1:28">
      <c r="A374" s="8">
        <v>0.91852735024206977</v>
      </c>
      <c r="B374" s="7">
        <v>0.82793739662604238</v>
      </c>
      <c r="C374" s="8">
        <v>0.91574851452776529</v>
      </c>
      <c r="D374" s="7">
        <v>0.82027905451840166</v>
      </c>
      <c r="E374" s="8">
        <v>0.91586405664516801</v>
      </c>
      <c r="F374" s="7">
        <v>0.81633429377854339</v>
      </c>
      <c r="G374" s="8">
        <v>0.92012593982362911</v>
      </c>
      <c r="H374" s="7">
        <v>0.81364210490919975</v>
      </c>
      <c r="I374" s="8">
        <v>0.9272126548924452</v>
      </c>
      <c r="J374" s="7">
        <v>0.81786217926489235</v>
      </c>
      <c r="K374" s="8">
        <v>0.92241058151365785</v>
      </c>
      <c r="L374" s="7">
        <v>0.8071627775991399</v>
      </c>
      <c r="M374" s="8">
        <v>0.9235570733227132</v>
      </c>
      <c r="N374" s="7">
        <v>0.79896221478244978</v>
      </c>
      <c r="O374" s="8">
        <v>0.93671888669188863</v>
      </c>
      <c r="P374" s="7">
        <v>0.78186334777153643</v>
      </c>
      <c r="Q374" s="8">
        <v>0.94110990721805743</v>
      </c>
      <c r="R374" s="7">
        <v>0.76077978903831545</v>
      </c>
      <c r="S374" s="8">
        <v>0.95231679488911458</v>
      </c>
      <c r="T374" s="7">
        <v>0.77383722029923074</v>
      </c>
      <c r="U374" s="8">
        <v>0.96184436705647103</v>
      </c>
      <c r="V374" s="7">
        <v>0.78080832918261334</v>
      </c>
      <c r="W374" s="8">
        <v>0.96807939089269568</v>
      </c>
      <c r="X374" s="7">
        <v>0.78604769440609035</v>
      </c>
      <c r="Y374" s="8">
        <v>0.96822909479158381</v>
      </c>
      <c r="Z374" s="7">
        <v>0.78754615706326592</v>
      </c>
      <c r="AA374" s="8">
        <v>0.96731272181296757</v>
      </c>
      <c r="AB374" s="7">
        <v>0.7881703413678679</v>
      </c>
    </row>
    <row r="375" spans="1:28">
      <c r="A375" s="8">
        <v>0.92085686070078032</v>
      </c>
      <c r="B375" s="7">
        <v>0.83165097799382559</v>
      </c>
      <c r="C375" s="8">
        <v>0.91791906017477731</v>
      </c>
      <c r="D375" s="7">
        <v>0.82380348912721468</v>
      </c>
      <c r="E375" s="8">
        <v>0.91877933827684188</v>
      </c>
      <c r="F375" s="7">
        <v>0.82118695896145877</v>
      </c>
      <c r="G375" s="8">
        <v>0.92145817295059695</v>
      </c>
      <c r="H375" s="7">
        <v>0.81602535407222532</v>
      </c>
      <c r="I375" s="8">
        <v>0.92805038717609456</v>
      </c>
      <c r="J375" s="7">
        <v>0.81948253650007108</v>
      </c>
      <c r="K375" s="8">
        <v>0.92303827189481147</v>
      </c>
      <c r="L375" s="7">
        <v>0.80836070707261842</v>
      </c>
      <c r="M375" s="8">
        <v>0.92420921768639896</v>
      </c>
      <c r="N375" s="7">
        <v>0.80030936003244924</v>
      </c>
      <c r="O375" s="8">
        <v>0.93926811693723555</v>
      </c>
      <c r="P375" s="7">
        <v>0.78784669024696308</v>
      </c>
      <c r="Q375" s="8">
        <v>0.9420307005055113</v>
      </c>
      <c r="R375" s="7">
        <v>0.76314412352544403</v>
      </c>
      <c r="S375" s="8">
        <v>0.95318662242267238</v>
      </c>
      <c r="T375" s="7">
        <v>0.77630033142715493</v>
      </c>
      <c r="U375" s="8">
        <v>0.96226119329871118</v>
      </c>
      <c r="V375" s="7">
        <v>0.78229838531716811</v>
      </c>
      <c r="W375" s="8">
        <v>0.9682150616216455</v>
      </c>
      <c r="X375" s="7">
        <v>0.7866193379443116</v>
      </c>
      <c r="Y375" s="8">
        <v>0.96982699137862194</v>
      </c>
      <c r="Z375" s="7">
        <v>0.7942125295016409</v>
      </c>
      <c r="AA375" s="8">
        <v>0.96758308805107374</v>
      </c>
      <c r="AB375" s="7">
        <v>0.78924007137137764</v>
      </c>
    </row>
    <row r="376" spans="1:28">
      <c r="A376" s="8">
        <v>0.9230040018030482</v>
      </c>
      <c r="B376" s="7">
        <v>0.83507873759249818</v>
      </c>
      <c r="C376" s="8">
        <v>0.91982415504914949</v>
      </c>
      <c r="D376" s="7">
        <v>0.82690549597432739</v>
      </c>
      <c r="E376" s="8">
        <v>0.91980213334848493</v>
      </c>
      <c r="F376" s="7">
        <v>0.82289558468415702</v>
      </c>
      <c r="G376" s="8">
        <v>0.9221926682616588</v>
      </c>
      <c r="H376" s="7">
        <v>0.8173430764930516</v>
      </c>
      <c r="I376" s="8">
        <v>0.92869005666063242</v>
      </c>
      <c r="J376" s="7">
        <v>0.82072039695599885</v>
      </c>
      <c r="K376" s="8">
        <v>0.92401502700164406</v>
      </c>
      <c r="L376" s="7">
        <v>0.81023325998642426</v>
      </c>
      <c r="M376" s="8">
        <v>0.92745924861361995</v>
      </c>
      <c r="N376" s="7">
        <v>0.80702617160654955</v>
      </c>
      <c r="O376" s="8">
        <v>0.93972716651647148</v>
      </c>
      <c r="P376" s="7">
        <v>0.78892482677309372</v>
      </c>
      <c r="Q376" s="8">
        <v>0.94231729279377507</v>
      </c>
      <c r="R376" s="7">
        <v>0.76388179588542815</v>
      </c>
      <c r="S376" s="8">
        <v>0.95389914072143778</v>
      </c>
      <c r="T376" s="7">
        <v>0.77833681153206835</v>
      </c>
      <c r="U376" s="8">
        <v>0.96240904192309551</v>
      </c>
      <c r="V376" s="7">
        <v>0.78283009787294011</v>
      </c>
      <c r="W376" s="8">
        <v>0.96830731771733136</v>
      </c>
      <c r="X376" s="7">
        <v>0.78701234287683874</v>
      </c>
      <c r="Y376" s="8">
        <v>0.97016472861179137</v>
      </c>
      <c r="Z376" s="7">
        <v>0.79562272367129716</v>
      </c>
      <c r="AA376" s="8">
        <v>0.96825179387998961</v>
      </c>
      <c r="AB376" s="7">
        <v>0.79188812599696168</v>
      </c>
    </row>
    <row r="377" spans="1:28">
      <c r="A377" s="8">
        <v>0.92370251084753596</v>
      </c>
      <c r="B377" s="7">
        <v>0.83619680510107808</v>
      </c>
      <c r="C377" s="8">
        <v>0.92073866533293902</v>
      </c>
      <c r="D377" s="7">
        <v>0.82839555210888216</v>
      </c>
      <c r="E377" s="8">
        <v>0.92012885955192647</v>
      </c>
      <c r="F377" s="7">
        <v>0.82344200865451567</v>
      </c>
      <c r="G377" s="8">
        <v>0.92302089623793981</v>
      </c>
      <c r="H377" s="7">
        <v>0.81883313262760637</v>
      </c>
      <c r="I377" s="8">
        <v>0.92943829390172028</v>
      </c>
      <c r="J377" s="7">
        <v>0.82217052210810437</v>
      </c>
      <c r="K377" s="8">
        <v>0.92454879862252537</v>
      </c>
      <c r="L377" s="7">
        <v>0.81125675411551901</v>
      </c>
      <c r="M377" s="8">
        <v>0.92764863011501819</v>
      </c>
      <c r="N377" s="7">
        <v>0.80741917653907669</v>
      </c>
      <c r="O377" s="8">
        <v>0.94043643574340563</v>
      </c>
      <c r="P377" s="7">
        <v>0.79059141988268744</v>
      </c>
      <c r="Q377" s="8">
        <v>0.94351728243947308</v>
      </c>
      <c r="R377" s="7">
        <v>0.76698380273254085</v>
      </c>
      <c r="S377" s="8">
        <v>0.95473010362051747</v>
      </c>
      <c r="T377" s="7">
        <v>0.7807221623257492</v>
      </c>
      <c r="U377" s="8">
        <v>0.96261923635294311</v>
      </c>
      <c r="V377" s="7">
        <v>0.7835887865394765</v>
      </c>
      <c r="W377" s="8">
        <v>0.9692751022505065</v>
      </c>
      <c r="X377" s="7">
        <v>0.79115675852894318</v>
      </c>
      <c r="Y377" s="8">
        <v>0.97059870279849836</v>
      </c>
      <c r="Z377" s="7">
        <v>0.79747215864789556</v>
      </c>
      <c r="AA377" s="8">
        <v>0.96878531658985234</v>
      </c>
      <c r="AB377" s="7">
        <v>0.79401287458939451</v>
      </c>
    </row>
    <row r="378" spans="1:28">
      <c r="A378" s="8">
        <v>0.92589610452172799</v>
      </c>
      <c r="B378" s="7">
        <v>0.8397212397098911</v>
      </c>
      <c r="C378" s="8">
        <v>0.92300632711628261</v>
      </c>
      <c r="D378" s="7">
        <v>0.83210913347666537</v>
      </c>
      <c r="E378" s="8">
        <v>0.92169304152105958</v>
      </c>
      <c r="F378" s="7">
        <v>0.82606484371223698</v>
      </c>
      <c r="G378" s="8">
        <v>0.92410880979491006</v>
      </c>
      <c r="H378" s="7">
        <v>0.82079185239827646</v>
      </c>
      <c r="I378" s="8">
        <v>0.92968330491988049</v>
      </c>
      <c r="J378" s="7">
        <v>0.82264759226684059</v>
      </c>
      <c r="K378" s="8">
        <v>0.92647882914612245</v>
      </c>
      <c r="L378" s="7">
        <v>0.81497033548330222</v>
      </c>
      <c r="M378" s="8">
        <v>0.92824579275249164</v>
      </c>
      <c r="N378" s="7">
        <v>0.80866334188697009</v>
      </c>
      <c r="O378" s="8">
        <v>0.94249839614849806</v>
      </c>
      <c r="P378" s="7">
        <v>0.79544408506560282</v>
      </c>
      <c r="Q378" s="8">
        <v>0.94378908286769747</v>
      </c>
      <c r="R378" s="7">
        <v>0.76768995063269663</v>
      </c>
      <c r="S378" s="8">
        <v>0.95564804927295288</v>
      </c>
      <c r="T378" s="7">
        <v>0.78339753814985114</v>
      </c>
      <c r="U378" s="8">
        <v>0.96342438789778306</v>
      </c>
      <c r="V378" s="7">
        <v>0.78649744336630845</v>
      </c>
      <c r="W378" s="8">
        <v>0.96946504127103617</v>
      </c>
      <c r="X378" s="7">
        <v>0.79197219122317064</v>
      </c>
      <c r="Y378" s="8">
        <v>0.97104538752623859</v>
      </c>
      <c r="Z378" s="7">
        <v>0.79938043928284019</v>
      </c>
      <c r="AA378" s="8">
        <v>0.96897457295652667</v>
      </c>
      <c r="AB378" s="7">
        <v>0.7947715632559309</v>
      </c>
    </row>
    <row r="379" spans="1:28">
      <c r="A379" s="8">
        <v>0.92655160192554531</v>
      </c>
      <c r="B379" s="7">
        <v>0.84077835992946948</v>
      </c>
      <c r="C379" s="8">
        <v>0.92364891221834355</v>
      </c>
      <c r="D379" s="7">
        <v>0.83316625369624375</v>
      </c>
      <c r="E379" s="8">
        <v>0.92264954431954049</v>
      </c>
      <c r="F379" s="7">
        <v>0.82768520094741571</v>
      </c>
      <c r="G379" s="8">
        <v>0.92782892098336345</v>
      </c>
      <c r="H379" s="7">
        <v>0.82753388354023949</v>
      </c>
      <c r="I379" s="8">
        <v>0.93064867767406845</v>
      </c>
      <c r="J379" s="7">
        <v>0.82452855170326733</v>
      </c>
      <c r="K379" s="8">
        <v>0.92702668858104453</v>
      </c>
      <c r="L379" s="7">
        <v>0.8160274557028806</v>
      </c>
      <c r="M379" s="8">
        <v>0.93056113433410204</v>
      </c>
      <c r="N379" s="7">
        <v>0.81351600706988547</v>
      </c>
      <c r="O379" s="8">
        <v>0.94354254580618635</v>
      </c>
      <c r="P379" s="7">
        <v>0.797926110869424</v>
      </c>
      <c r="Q379" s="8">
        <v>0.94831354305725513</v>
      </c>
      <c r="R379" s="7">
        <v>0.77946748882457972</v>
      </c>
      <c r="S379" s="8">
        <v>0.95611812628045001</v>
      </c>
      <c r="T379" s="7">
        <v>0.78479512253557604</v>
      </c>
      <c r="U379" s="8">
        <v>0.96381449450911039</v>
      </c>
      <c r="V379" s="7">
        <v>0.78790763753596471</v>
      </c>
      <c r="W379" s="8">
        <v>0.96954282582230067</v>
      </c>
      <c r="X379" s="7">
        <v>0.79230635049735143</v>
      </c>
      <c r="Y379" s="8">
        <v>0.97171541461784894</v>
      </c>
      <c r="Z379" s="7">
        <v>0.80225547001918851</v>
      </c>
      <c r="AA379" s="8">
        <v>0.96968473494195218</v>
      </c>
      <c r="AB379" s="7">
        <v>0.79768022008276285</v>
      </c>
    </row>
    <row r="380" spans="1:28">
      <c r="A380" s="8">
        <v>0.93118997725544461</v>
      </c>
      <c r="B380" s="7">
        <v>0.84826226669272708</v>
      </c>
      <c r="C380" s="8">
        <v>0.92552649085408845</v>
      </c>
      <c r="D380" s="7">
        <v>0.83626195565139072</v>
      </c>
      <c r="E380" s="8">
        <v>0.92440471117087852</v>
      </c>
      <c r="F380" s="7">
        <v>0.83065900832455963</v>
      </c>
      <c r="G380" s="8">
        <v>0.92936705865359959</v>
      </c>
      <c r="H380" s="7">
        <v>0.83032484905037884</v>
      </c>
      <c r="I380" s="8">
        <v>0.93408616758753704</v>
      </c>
      <c r="J380" s="7">
        <v>0.83124536327736764</v>
      </c>
      <c r="K380" s="8">
        <v>0.92760585426939079</v>
      </c>
      <c r="L380" s="7">
        <v>0.8171455232114605</v>
      </c>
      <c r="M380" s="8">
        <v>0.93197691378407099</v>
      </c>
      <c r="N380" s="7">
        <v>0.81648981444702939</v>
      </c>
      <c r="O380" s="8">
        <v>0.94413705263831149</v>
      </c>
      <c r="P380" s="7">
        <v>0.79934471156170117</v>
      </c>
      <c r="Q380" s="8">
        <v>0.94926392006478788</v>
      </c>
      <c r="R380" s="7">
        <v>0.7819495146284009</v>
      </c>
      <c r="S380" s="8">
        <v>0.9571600686238394</v>
      </c>
      <c r="T380" s="7">
        <v>0.78789712938268874</v>
      </c>
      <c r="U380" s="8">
        <v>0.96404962726114329</v>
      </c>
      <c r="V380" s="7">
        <v>0.78875879795133097</v>
      </c>
      <c r="W380" s="8">
        <v>0.96978884207746296</v>
      </c>
      <c r="X380" s="7">
        <v>0.79336347071692981</v>
      </c>
      <c r="Y380" s="8">
        <v>0.97189154640073838</v>
      </c>
      <c r="Z380" s="7">
        <v>0.8030141586857249</v>
      </c>
      <c r="AA380" s="8">
        <v>0.97014796242990731</v>
      </c>
      <c r="AB380" s="7">
        <v>0.79958850071770748</v>
      </c>
    </row>
    <row r="381" spans="1:28">
      <c r="A381" s="8">
        <v>0.93234613015666579</v>
      </c>
      <c r="B381" s="7">
        <v>0.85014322612915383</v>
      </c>
      <c r="C381" s="8">
        <v>0.9259829366948471</v>
      </c>
      <c r="D381" s="7">
        <v>0.83702064431792711</v>
      </c>
      <c r="E381" s="8">
        <v>0.92504080131574296</v>
      </c>
      <c r="F381" s="7">
        <v>0.83173714485069028</v>
      </c>
      <c r="G381" s="8">
        <v>0.9315797641932001</v>
      </c>
      <c r="H381" s="7">
        <v>0.8343599799084116</v>
      </c>
      <c r="I381" s="8">
        <v>0.93477278529112362</v>
      </c>
      <c r="J381" s="7">
        <v>0.8325925085273671</v>
      </c>
      <c r="K381" s="8">
        <v>0.92882366752758916</v>
      </c>
      <c r="L381" s="7">
        <v>0.81950985769858908</v>
      </c>
      <c r="M381" s="8">
        <v>0.93374396537373017</v>
      </c>
      <c r="N381" s="7">
        <v>0.82020339581481261</v>
      </c>
      <c r="O381" s="8">
        <v>0.94445500091245438</v>
      </c>
      <c r="P381" s="7">
        <v>0.80010340022823756</v>
      </c>
      <c r="Q381" s="8">
        <v>0.94981121888624642</v>
      </c>
      <c r="R381" s="7">
        <v>0.78339963978050642</v>
      </c>
      <c r="S381" s="8">
        <v>0.9576468019032558</v>
      </c>
      <c r="T381" s="7">
        <v>0.78934725453479426</v>
      </c>
      <c r="U381" s="8">
        <v>0.96443260863756053</v>
      </c>
      <c r="V381" s="7">
        <v>0.79015848396771105</v>
      </c>
      <c r="W381" s="8">
        <v>0.97008550873809984</v>
      </c>
      <c r="X381" s="7">
        <v>0.79463916052465167</v>
      </c>
      <c r="Y381" s="8">
        <v>0.97202409918579946</v>
      </c>
      <c r="Z381" s="7">
        <v>0.80358580222394616</v>
      </c>
      <c r="AA381" s="8">
        <v>0.97036966274515435</v>
      </c>
      <c r="AB381" s="7">
        <v>0.80051321820600663</v>
      </c>
    </row>
    <row r="382" spans="1:28">
      <c r="A382" s="8">
        <v>0.93930885454839519</v>
      </c>
      <c r="B382" s="7">
        <v>0.86150884471261269</v>
      </c>
      <c r="C382" s="8">
        <v>0.93002296796624295</v>
      </c>
      <c r="D382" s="7">
        <v>0.84376267545989014</v>
      </c>
      <c r="E382" s="8">
        <v>0.92590891441667456</v>
      </c>
      <c r="F382" s="7">
        <v>0.83322720098524505</v>
      </c>
      <c r="G382" s="8">
        <v>0.93223896605187273</v>
      </c>
      <c r="H382" s="7">
        <v>0.83556211264320057</v>
      </c>
      <c r="I382" s="8">
        <v>0.93628833248728793</v>
      </c>
      <c r="J382" s="7">
        <v>0.83556631590451103</v>
      </c>
      <c r="K382" s="8">
        <v>0.92944196603271556</v>
      </c>
      <c r="L382" s="7">
        <v>0.82071199043337806</v>
      </c>
      <c r="M382" s="8">
        <v>0.93526818100595133</v>
      </c>
      <c r="N382" s="7">
        <v>0.82342099234796273</v>
      </c>
      <c r="O382" s="8">
        <v>0.9456948110465383</v>
      </c>
      <c r="P382" s="7">
        <v>0.80307720760538148</v>
      </c>
      <c r="Q382" s="8">
        <v>0.9500978111745102</v>
      </c>
      <c r="R382" s="7">
        <v>0.78416043007769798</v>
      </c>
      <c r="S382" s="8">
        <v>0.95794846549468116</v>
      </c>
      <c r="T382" s="7">
        <v>0.79024885408588597</v>
      </c>
      <c r="U382" s="8">
        <v>0.96463745914122556</v>
      </c>
      <c r="V382" s="7">
        <v>0.79091927426490261</v>
      </c>
      <c r="W382" s="8">
        <v>0.97037132174042073</v>
      </c>
      <c r="X382" s="7">
        <v>0.79586861445795853</v>
      </c>
      <c r="Y382" s="8">
        <v>0.97227649421488849</v>
      </c>
      <c r="Z382" s="7">
        <v>0.80467654853400816</v>
      </c>
      <c r="AA382" s="8">
        <v>0.97065264607437207</v>
      </c>
      <c r="AB382" s="7">
        <v>0.80171114767948515</v>
      </c>
    </row>
    <row r="383" spans="1:28">
      <c r="A383" s="8">
        <v>0.94003489104291205</v>
      </c>
      <c r="B383" s="7">
        <v>0.86269626603281502</v>
      </c>
      <c r="C383" s="8">
        <v>0.93104592460226943</v>
      </c>
      <c r="D383" s="7">
        <v>0.8454713011825884</v>
      </c>
      <c r="E383" s="8">
        <v>0.92654500456153899</v>
      </c>
      <c r="F383" s="7">
        <v>0.83432635381792797</v>
      </c>
      <c r="G383" s="8">
        <v>0.93284746007526287</v>
      </c>
      <c r="H383" s="7">
        <v>0.83668018015178047</v>
      </c>
      <c r="I383" s="8">
        <v>0.93666245110783186</v>
      </c>
      <c r="J383" s="7">
        <v>0.83630188663383986</v>
      </c>
      <c r="K383" s="8">
        <v>0.93027471237379722</v>
      </c>
      <c r="L383" s="7">
        <v>0.82233234766855678</v>
      </c>
      <c r="M383" s="8">
        <v>0.93615857951655745</v>
      </c>
      <c r="N383" s="7">
        <v>0.82530195178438948</v>
      </c>
      <c r="O383" s="8">
        <v>0.94697977359825192</v>
      </c>
      <c r="P383" s="7">
        <v>0.80617921445249419</v>
      </c>
      <c r="Q383" s="8">
        <v>0.95049534241306965</v>
      </c>
      <c r="R383" s="7">
        <v>0.78521755029727636</v>
      </c>
      <c r="S383" s="8">
        <v>0.95830194859874396</v>
      </c>
      <c r="T383" s="7">
        <v>0.79130597430546434</v>
      </c>
      <c r="U383" s="8">
        <v>0.96521638447767022</v>
      </c>
      <c r="V383" s="7">
        <v>0.79307344568650862</v>
      </c>
      <c r="W383" s="8">
        <v>0.97062276482474097</v>
      </c>
      <c r="X383" s="7">
        <v>0.79695936076802054</v>
      </c>
      <c r="Y383" s="8">
        <v>0.97244717862304941</v>
      </c>
      <c r="Z383" s="7">
        <v>0.80541422089399228</v>
      </c>
      <c r="AA383" s="8">
        <v>0.97162956941472889</v>
      </c>
      <c r="AB383" s="7">
        <v>0.80585556333158959</v>
      </c>
    </row>
    <row r="384" spans="1:28">
      <c r="A384" s="8">
        <v>0.94052350328092815</v>
      </c>
      <c r="B384" s="7">
        <v>0.86349698731245594</v>
      </c>
      <c r="C384" s="8">
        <v>0.93173706777249621</v>
      </c>
      <c r="D384" s="7">
        <v>0.84662929967361755</v>
      </c>
      <c r="E384" s="8">
        <v>0.92815495976690299</v>
      </c>
      <c r="F384" s="7">
        <v>0.83711731932806732</v>
      </c>
      <c r="G384" s="8">
        <v>0.9337171762804114</v>
      </c>
      <c r="H384" s="7">
        <v>0.8383005373869592</v>
      </c>
      <c r="I384" s="8">
        <v>0.937048306783138</v>
      </c>
      <c r="J384" s="7">
        <v>0.83706057530037625</v>
      </c>
      <c r="K384" s="8">
        <v>0.93060812397276416</v>
      </c>
      <c r="L384" s="7">
        <v>0.82298385317167666</v>
      </c>
      <c r="M384" s="8">
        <v>0.93693748730456627</v>
      </c>
      <c r="N384" s="7">
        <v>0.82694963021808621</v>
      </c>
      <c r="O384" s="8">
        <v>0.94834187153008309</v>
      </c>
      <c r="P384" s="7">
        <v>0.80949348599578463</v>
      </c>
      <c r="Q384" s="8">
        <v>0.95086513891405511</v>
      </c>
      <c r="R384" s="7">
        <v>0.78620111344392185</v>
      </c>
      <c r="S384" s="8">
        <v>0.95857400104009072</v>
      </c>
      <c r="T384" s="7">
        <v>0.7921214069996918</v>
      </c>
      <c r="U384" s="8">
        <v>0.96565814904209568</v>
      </c>
      <c r="V384" s="7">
        <v>0.79474003879610233</v>
      </c>
      <c r="W384" s="8">
        <v>0.97104605749906425</v>
      </c>
      <c r="X384" s="7">
        <v>0.79879828759134275</v>
      </c>
      <c r="Y384" s="8">
        <v>0.97264328411327683</v>
      </c>
      <c r="Z384" s="7">
        <v>0.80628009272394519</v>
      </c>
      <c r="AA384" s="8">
        <v>0.97187830635378658</v>
      </c>
      <c r="AB384" s="7">
        <v>0.80691268355116796</v>
      </c>
    </row>
    <row r="385" spans="1:28">
      <c r="A385" s="8">
        <v>0.94107749321276335</v>
      </c>
      <c r="B385" s="7">
        <v>0.86441119664747901</v>
      </c>
      <c r="C385" s="8">
        <v>0.93285390334030993</v>
      </c>
      <c r="D385" s="7">
        <v>0.84850185258742339</v>
      </c>
      <c r="E385" s="8">
        <v>0.92930718260995759</v>
      </c>
      <c r="F385" s="7">
        <v>0.83911807171184194</v>
      </c>
      <c r="G385" s="8">
        <v>0.93470213756574749</v>
      </c>
      <c r="H385" s="7">
        <v>0.84013946421028141</v>
      </c>
      <c r="I385" s="8">
        <v>0.93846702327751452</v>
      </c>
      <c r="J385" s="7">
        <v>0.83985154081051561</v>
      </c>
      <c r="K385" s="8">
        <v>0.93126242466932829</v>
      </c>
      <c r="L385" s="7">
        <v>0.82426374624070897</v>
      </c>
      <c r="M385" s="8">
        <v>0.93754228629290248</v>
      </c>
      <c r="N385" s="7">
        <v>0.82822952328711852</v>
      </c>
      <c r="O385" s="8">
        <v>0.94951771573919141</v>
      </c>
      <c r="P385" s="7">
        <v>0.81236851673213295</v>
      </c>
      <c r="Q385" s="8">
        <v>0.95159178903849162</v>
      </c>
      <c r="R385" s="7">
        <v>0.78813671527738438</v>
      </c>
      <c r="S385" s="8">
        <v>0.95914031428534319</v>
      </c>
      <c r="T385" s="7">
        <v>0.79383003272239006</v>
      </c>
      <c r="U385" s="8">
        <v>0.96639739216401732</v>
      </c>
      <c r="V385" s="7">
        <v>0.79753100430624169</v>
      </c>
      <c r="W385" s="8">
        <v>0.97170632171328652</v>
      </c>
      <c r="X385" s="7">
        <v>0.80167331832769106</v>
      </c>
      <c r="Y385" s="8">
        <v>0.97290112651709437</v>
      </c>
      <c r="Z385" s="7">
        <v>0.80741917653907735</v>
      </c>
      <c r="AA385" s="8">
        <v>0.97222437513856241</v>
      </c>
      <c r="AB385" s="7">
        <v>0.80840273968572274</v>
      </c>
    </row>
    <row r="386" spans="1:28">
      <c r="A386" s="8">
        <v>0.94151105055072126</v>
      </c>
      <c r="B386" s="7">
        <v>0.86512995433156614</v>
      </c>
      <c r="C386" s="8">
        <v>0.93403872020355583</v>
      </c>
      <c r="D386" s="7">
        <v>0.85050260497119801</v>
      </c>
      <c r="E386" s="8">
        <v>0.93127385338043167</v>
      </c>
      <c r="F386" s="7">
        <v>0.84254583131051453</v>
      </c>
      <c r="G386" s="8">
        <v>0.93652454643377958</v>
      </c>
      <c r="H386" s="7">
        <v>0.84356722380895399</v>
      </c>
      <c r="I386" s="8">
        <v>0.93931942687961667</v>
      </c>
      <c r="J386" s="7">
        <v>0.84153074370404068</v>
      </c>
      <c r="K386" s="8">
        <v>0.93155357282617257</v>
      </c>
      <c r="L386" s="7">
        <v>0.82483538977893023</v>
      </c>
      <c r="M386" s="8">
        <v>0.93822192151969441</v>
      </c>
      <c r="N386" s="7">
        <v>0.82967964843922404</v>
      </c>
      <c r="O386" s="8">
        <v>0.95432644821676105</v>
      </c>
      <c r="P386" s="7">
        <v>0.82414605492401605</v>
      </c>
      <c r="Q386" s="8">
        <v>0.95214833277247479</v>
      </c>
      <c r="R386" s="7">
        <v>0.78962677141193915</v>
      </c>
      <c r="S386" s="8">
        <v>0.95935499512341271</v>
      </c>
      <c r="T386" s="7">
        <v>0.79448153822550993</v>
      </c>
      <c r="U386" s="8">
        <v>0.96676434176188686</v>
      </c>
      <c r="V386" s="7">
        <v>0.79892858869196659</v>
      </c>
      <c r="W386" s="8">
        <v>0.97195233796844882</v>
      </c>
      <c r="X386" s="7">
        <v>0.80275145485382171</v>
      </c>
      <c r="Y386" s="8">
        <v>0.97309178463259327</v>
      </c>
      <c r="Z386" s="7">
        <v>0.80827033695444361</v>
      </c>
      <c r="AA386" s="8">
        <v>0.97248572916873166</v>
      </c>
      <c r="AB386" s="7">
        <v>0.809533416978234</v>
      </c>
    </row>
    <row r="387" spans="1:28">
      <c r="A387" s="8">
        <v>0.94195321021681333</v>
      </c>
      <c r="B387" s="7">
        <v>0.86586762669155026</v>
      </c>
      <c r="C387" s="8">
        <v>0.93606035444152602</v>
      </c>
      <c r="D387" s="7">
        <v>0.85393036456987059</v>
      </c>
      <c r="E387" s="8">
        <v>0.93167318540686017</v>
      </c>
      <c r="F387" s="7">
        <v>0.84324357268804939</v>
      </c>
      <c r="G387" s="8">
        <v>0.93677808561019216</v>
      </c>
      <c r="H387" s="7">
        <v>0.84404429396769021</v>
      </c>
      <c r="I387" s="8">
        <v>0.93964953154480246</v>
      </c>
      <c r="J387" s="7">
        <v>0.84218224920716056</v>
      </c>
      <c r="K387" s="8">
        <v>0.93255067699773087</v>
      </c>
      <c r="L387" s="7">
        <v>0.82679410954960031</v>
      </c>
      <c r="M387" s="8">
        <v>0.93932308331411474</v>
      </c>
      <c r="N387" s="7">
        <v>0.83204398292635262</v>
      </c>
      <c r="O387" s="8">
        <v>0.95475727753497841</v>
      </c>
      <c r="P387" s="7">
        <v>0.82520317514359443</v>
      </c>
      <c r="Q387" s="8">
        <v>0.95282506036927828</v>
      </c>
      <c r="R387" s="7">
        <v>0.79144468192870909</v>
      </c>
      <c r="S387" s="8">
        <v>0.95981952004027016</v>
      </c>
      <c r="T387" s="7">
        <v>0.7958917323951662</v>
      </c>
      <c r="U387" s="8">
        <v>0.96785628401185786</v>
      </c>
      <c r="V387" s="7">
        <v>0.8030940206506233</v>
      </c>
      <c r="W387" s="8">
        <v>0.97217302902087377</v>
      </c>
      <c r="X387" s="7">
        <v>0.80372030658588056</v>
      </c>
      <c r="Y387" s="8">
        <v>0.97401420675329253</v>
      </c>
      <c r="Z387" s="7">
        <v>0.81241475260654805</v>
      </c>
      <c r="AA387" s="8">
        <v>0.97299401769637117</v>
      </c>
      <c r="AB387" s="7">
        <v>0.81180317808587743</v>
      </c>
    </row>
    <row r="388" spans="1:28">
      <c r="A388" s="8">
        <v>0.94268612857383749</v>
      </c>
      <c r="B388" s="7">
        <v>0.86709287736354668</v>
      </c>
      <c r="C388" s="8">
        <v>0.93720146904342272</v>
      </c>
      <c r="D388" s="7">
        <v>0.85586596640333312</v>
      </c>
      <c r="E388" s="8">
        <v>0.93231085393918078</v>
      </c>
      <c r="F388" s="7">
        <v>0.84436164019662929</v>
      </c>
      <c r="G388" s="8">
        <v>0.93776765669873574</v>
      </c>
      <c r="H388" s="7">
        <v>0.84591684688149604</v>
      </c>
      <c r="I388" s="8">
        <v>0.94065158259512216</v>
      </c>
      <c r="J388" s="7">
        <v>0.84416408691503808</v>
      </c>
      <c r="K388" s="8">
        <v>0.93326132895045844</v>
      </c>
      <c r="L388" s="7">
        <v>0.82819379556598038</v>
      </c>
      <c r="M388" s="8">
        <v>0.94023486360713682</v>
      </c>
      <c r="N388" s="7">
        <v>0.8340027026970227</v>
      </c>
      <c r="O388" s="8">
        <v>0.95535930977004191</v>
      </c>
      <c r="P388" s="7">
        <v>0.8266932312781492</v>
      </c>
      <c r="Q388" s="8">
        <v>0.95321149771280811</v>
      </c>
      <c r="R388" s="7">
        <v>0.79248709073370094</v>
      </c>
      <c r="S388" s="8">
        <v>0.96006936411905808</v>
      </c>
      <c r="T388" s="7">
        <v>0.79665252269235776</v>
      </c>
      <c r="U388" s="8">
        <v>0.96894110102691877</v>
      </c>
      <c r="V388" s="7">
        <v>0.80723843630272774</v>
      </c>
      <c r="W388" s="8">
        <v>0.97364912655184743</v>
      </c>
      <c r="X388" s="7">
        <v>0.81038667902425554</v>
      </c>
      <c r="Y388" s="8">
        <v>0.97453533893565614</v>
      </c>
      <c r="Z388" s="7">
        <v>0.81477908709367663</v>
      </c>
      <c r="AA388" s="8">
        <v>0.97329502544146262</v>
      </c>
      <c r="AB388" s="7">
        <v>0.81315032333587689</v>
      </c>
    </row>
    <row r="389" spans="1:28">
      <c r="A389" s="8">
        <v>0.94378378564374688</v>
      </c>
      <c r="B389" s="7">
        <v>0.86893180418686888</v>
      </c>
      <c r="C389" s="8">
        <v>0.937646584668276</v>
      </c>
      <c r="D389" s="7">
        <v>0.85662675670052468</v>
      </c>
      <c r="E389" s="8">
        <v>0.93428068148456733</v>
      </c>
      <c r="F389" s="7">
        <v>0.84781882262447505</v>
      </c>
      <c r="G389" s="8">
        <v>0.93840688274350925</v>
      </c>
      <c r="H389" s="7">
        <v>0.84714209755349246</v>
      </c>
      <c r="I389" s="8">
        <v>0.94127511362936211</v>
      </c>
      <c r="J389" s="7">
        <v>0.84540825226293148</v>
      </c>
      <c r="K389" s="8">
        <v>0.93499726070282596</v>
      </c>
      <c r="L389" s="7">
        <v>0.83162155516465297</v>
      </c>
      <c r="M389" s="8">
        <v>0.94346656729228706</v>
      </c>
      <c r="N389" s="7">
        <v>0.84094859201254257</v>
      </c>
      <c r="O389" s="8">
        <v>0.95579578314046298</v>
      </c>
      <c r="P389" s="7">
        <v>0.82778397758821121</v>
      </c>
      <c r="Q389" s="8">
        <v>0.95451133241377217</v>
      </c>
      <c r="R389" s="7">
        <v>0.79601152534251396</v>
      </c>
      <c r="S389" s="8">
        <v>0.96034881934792449</v>
      </c>
      <c r="T389" s="7">
        <v>0.79750368310772402</v>
      </c>
      <c r="U389" s="8">
        <v>0.96941671045716715</v>
      </c>
      <c r="V389" s="7">
        <v>0.80905634681949767</v>
      </c>
      <c r="W389" s="8">
        <v>0.97395845581385299</v>
      </c>
      <c r="X389" s="7">
        <v>0.81178636504063562</v>
      </c>
      <c r="Y389" s="8">
        <v>0.97467878647017436</v>
      </c>
      <c r="Z389" s="7">
        <v>0.81543269422745168</v>
      </c>
      <c r="AA389" s="8">
        <v>0.97356539167956879</v>
      </c>
      <c r="AB389" s="7">
        <v>0.81436926911590757</v>
      </c>
    </row>
    <row r="390" spans="1:28">
      <c r="A390" s="8">
        <v>0.94423626810359984</v>
      </c>
      <c r="B390" s="7">
        <v>0.86969259448406044</v>
      </c>
      <c r="C390" s="8">
        <v>0.93792336565682111</v>
      </c>
      <c r="D390" s="7">
        <v>0.8571038268592609</v>
      </c>
      <c r="E390" s="8">
        <v>0.93471315964757684</v>
      </c>
      <c r="F390" s="7">
        <v>0.84857961292166662</v>
      </c>
      <c r="G390" s="8">
        <v>0.93870498335092767</v>
      </c>
      <c r="H390" s="7">
        <v>0.84771374109171371</v>
      </c>
      <c r="I390" s="8">
        <v>0.94197053412402032</v>
      </c>
      <c r="J390" s="7">
        <v>0.84680793827931156</v>
      </c>
      <c r="K390" s="8">
        <v>0.93838459732331592</v>
      </c>
      <c r="L390" s="7">
        <v>0.83833836673875328</v>
      </c>
      <c r="M390" s="8">
        <v>0.9442317296487428</v>
      </c>
      <c r="N390" s="7">
        <v>0.8425962704462393</v>
      </c>
      <c r="O390" s="8">
        <v>0.95600837577346975</v>
      </c>
      <c r="P390" s="7">
        <v>0.82833040155856985</v>
      </c>
      <c r="Q390" s="8">
        <v>0.95557079938909562</v>
      </c>
      <c r="R390" s="7">
        <v>0.79888655607886228</v>
      </c>
      <c r="S390" s="8">
        <v>0.96129082405979871</v>
      </c>
      <c r="T390" s="7">
        <v>0.80037871384407233</v>
      </c>
      <c r="U390" s="8">
        <v>0.96969637592738811</v>
      </c>
      <c r="V390" s="7">
        <v>0.81012607682300741</v>
      </c>
      <c r="W390" s="8">
        <v>0.97457168750870604</v>
      </c>
      <c r="X390" s="7">
        <v>0.81457733055077497</v>
      </c>
      <c r="Y390" s="8">
        <v>0.97491302358350151</v>
      </c>
      <c r="Z390" s="7">
        <v>0.81651083075358233</v>
      </c>
      <c r="AA390" s="8">
        <v>0.97439451480976091</v>
      </c>
      <c r="AB390" s="7">
        <v>0.81812908635810577</v>
      </c>
    </row>
    <row r="391" spans="1:28">
      <c r="A391" s="8">
        <v>0.94468703009782595</v>
      </c>
      <c r="B391" s="7">
        <v>0.87045128315059683</v>
      </c>
      <c r="C391" s="8">
        <v>0.94226283834857283</v>
      </c>
      <c r="D391" s="7">
        <v>0.86458773362251851</v>
      </c>
      <c r="E391" s="8">
        <v>0.94114982369412037</v>
      </c>
      <c r="F391" s="7">
        <v>0.85994523150512547</v>
      </c>
      <c r="G391" s="8">
        <v>0.93908759701715028</v>
      </c>
      <c r="H391" s="7">
        <v>0.84844931182104255</v>
      </c>
      <c r="I391" s="8">
        <v>0.94281706919874131</v>
      </c>
      <c r="J391" s="7">
        <v>0.84851656400200981</v>
      </c>
      <c r="K391" s="8">
        <v>0.93921421303905517</v>
      </c>
      <c r="L391" s="7">
        <v>0.83998604517245001</v>
      </c>
      <c r="M391" s="8">
        <v>0.94445165655359231</v>
      </c>
      <c r="N391" s="7">
        <v>0.84307334060497552</v>
      </c>
      <c r="O391" s="8">
        <v>0.95618146004105053</v>
      </c>
      <c r="P391" s="7">
        <v>0.82877594725747761</v>
      </c>
      <c r="Q391" s="8">
        <v>0.95625122495090897</v>
      </c>
      <c r="R391" s="7">
        <v>0.80073599105546067</v>
      </c>
      <c r="S391" s="8">
        <v>0.96199223817728463</v>
      </c>
      <c r="T391" s="7">
        <v>0.80253288526567834</v>
      </c>
      <c r="U391" s="8">
        <v>0.9703910863311217</v>
      </c>
      <c r="V391" s="7">
        <v>0.81280145264710935</v>
      </c>
      <c r="W391" s="8">
        <v>0.97473811026955115</v>
      </c>
      <c r="X391" s="7">
        <v>0.81533601921731136</v>
      </c>
      <c r="Y391" s="8">
        <v>0.97517631336204758</v>
      </c>
      <c r="Z391" s="7">
        <v>0.8177402846868892</v>
      </c>
      <c r="AA391" s="8">
        <v>0.97464505419040592</v>
      </c>
      <c r="AB391" s="7">
        <v>0.81926817017323794</v>
      </c>
    </row>
    <row r="392" spans="1:28">
      <c r="A392" s="8">
        <v>0.94501047763566759</v>
      </c>
      <c r="B392" s="7">
        <v>0.87099770712095548</v>
      </c>
      <c r="C392" s="8">
        <v>0.94884569378958528</v>
      </c>
      <c r="D392" s="7">
        <v>0.87595335220597736</v>
      </c>
      <c r="E392" s="8">
        <v>0.94187272514907794</v>
      </c>
      <c r="F392" s="7">
        <v>0.86122512457415779</v>
      </c>
      <c r="G392" s="8">
        <v>0.93983438513676543</v>
      </c>
      <c r="H392" s="7">
        <v>0.84989943697314807</v>
      </c>
      <c r="I392" s="8">
        <v>0.94362839310917579</v>
      </c>
      <c r="J392" s="7">
        <v>0.85016424243570654</v>
      </c>
      <c r="K392" s="8">
        <v>0.94053533693355307</v>
      </c>
      <c r="L392" s="7">
        <v>0.84261308349148178</v>
      </c>
      <c r="M392" s="8">
        <v>0.94603085391202579</v>
      </c>
      <c r="N392" s="7">
        <v>0.8465011002036481</v>
      </c>
      <c r="O392" s="8">
        <v>0.95649752696445889</v>
      </c>
      <c r="P392" s="7">
        <v>0.82959137995170507</v>
      </c>
      <c r="Q392" s="8">
        <v>0.95676524208727887</v>
      </c>
      <c r="R392" s="7">
        <v>0.80213567707184075</v>
      </c>
      <c r="S392" s="8">
        <v>0.96233091570630813</v>
      </c>
      <c r="T392" s="7">
        <v>0.80357529407067019</v>
      </c>
      <c r="U392" s="8">
        <v>0.97086135183518751</v>
      </c>
      <c r="V392" s="7">
        <v>0.81465088762370774</v>
      </c>
      <c r="W392" s="8">
        <v>0.97514331351334782</v>
      </c>
      <c r="X392" s="7">
        <v>0.81718545419390975</v>
      </c>
      <c r="Y392" s="8">
        <v>0.97540510310064621</v>
      </c>
      <c r="Z392" s="7">
        <v>0.81881001469039894</v>
      </c>
      <c r="AA392" s="8">
        <v>0.97486134718089079</v>
      </c>
      <c r="AB392" s="7">
        <v>0.82025173331988344</v>
      </c>
    </row>
    <row r="393" spans="1:28">
      <c r="A393" s="8">
        <v>0.94746042068825531</v>
      </c>
      <c r="B393" s="7">
        <v>0.87514212277305992</v>
      </c>
      <c r="C393" s="8">
        <v>0.94948180448255748</v>
      </c>
      <c r="D393" s="7">
        <v>0.87705250503866028</v>
      </c>
      <c r="E393" s="8">
        <v>0.94432869603098613</v>
      </c>
      <c r="F393" s="7">
        <v>0.86558390655309525</v>
      </c>
      <c r="G393" s="8">
        <v>0.94052431901682143</v>
      </c>
      <c r="H393" s="7">
        <v>0.85124448059249236</v>
      </c>
      <c r="I393" s="8">
        <v>0.94436195903181097</v>
      </c>
      <c r="J393" s="7">
        <v>0.85165429857026131</v>
      </c>
      <c r="K393" s="8">
        <v>0.94137904046333309</v>
      </c>
      <c r="L393" s="7">
        <v>0.84429228638500686</v>
      </c>
      <c r="M393" s="8">
        <v>0.94694110693487532</v>
      </c>
      <c r="N393" s="7">
        <v>0.84848293791152563</v>
      </c>
      <c r="O393" s="8">
        <v>0.95789348920951234</v>
      </c>
      <c r="P393" s="7">
        <v>0.83321038794000324</v>
      </c>
      <c r="Q393" s="8">
        <v>0.95786538667771071</v>
      </c>
      <c r="R393" s="7">
        <v>0.80513890727815784</v>
      </c>
      <c r="S393" s="8">
        <v>0.96424453628013518</v>
      </c>
      <c r="T393" s="7">
        <v>0.80955863654609683</v>
      </c>
      <c r="U393" s="8">
        <v>0.97108045280867272</v>
      </c>
      <c r="V393" s="7">
        <v>0.81551675945366064</v>
      </c>
      <c r="W393" s="8">
        <v>0.9753314435908248</v>
      </c>
      <c r="X393" s="7">
        <v>0.81805132602386266</v>
      </c>
      <c r="Y393" s="8">
        <v>0.97629847255612667</v>
      </c>
      <c r="Z393" s="7">
        <v>0.82299856458626308</v>
      </c>
      <c r="AA393" s="8">
        <v>0.97526689653804999</v>
      </c>
      <c r="AB393" s="7">
        <v>0.82210116829648183</v>
      </c>
    </row>
    <row r="394" spans="1:28">
      <c r="A394" s="8">
        <v>0.9477959114854847</v>
      </c>
      <c r="B394" s="7">
        <v>0.87571376631128117</v>
      </c>
      <c r="C394" s="8">
        <v>0.95019075227777838</v>
      </c>
      <c r="D394" s="7">
        <v>0.87829036549458805</v>
      </c>
      <c r="E394" s="8">
        <v>0.9447422335445208</v>
      </c>
      <c r="F394" s="7">
        <v>0.86631947728242409</v>
      </c>
      <c r="G394" s="8">
        <v>0.94115893525838745</v>
      </c>
      <c r="H394" s="7">
        <v>0.85248234104842013</v>
      </c>
      <c r="I394" s="8">
        <v>0.94499135859343197</v>
      </c>
      <c r="J394" s="7">
        <v>0.85293419163929363</v>
      </c>
      <c r="K394" s="8">
        <v>0.9420004695938019</v>
      </c>
      <c r="L394" s="7">
        <v>0.84553014684093464</v>
      </c>
      <c r="M394" s="8">
        <v>0.94745274244268507</v>
      </c>
      <c r="N394" s="7">
        <v>0.84960100542010553</v>
      </c>
      <c r="O394" s="8">
        <v>0.95929133280530032</v>
      </c>
      <c r="P394" s="7">
        <v>0.83692396930778645</v>
      </c>
      <c r="Q394" s="8">
        <v>0.95828140774131942</v>
      </c>
      <c r="R394" s="7">
        <v>0.80627799109329001</v>
      </c>
      <c r="S394" s="8">
        <v>0.96499776991025865</v>
      </c>
      <c r="T394" s="7">
        <v>0.81192297103322542</v>
      </c>
      <c r="U394" s="8">
        <v>0.97168253515857517</v>
      </c>
      <c r="V394" s="7">
        <v>0.8179021102473415</v>
      </c>
      <c r="W394" s="8">
        <v>0.97583613870251795</v>
      </c>
      <c r="X394" s="7">
        <v>0.82041566051099124</v>
      </c>
      <c r="Y394" s="8">
        <v>0.9767433414922907</v>
      </c>
      <c r="Z394" s="7">
        <v>0.8250896870882124</v>
      </c>
      <c r="AA394" s="8">
        <v>0.9756580263625102</v>
      </c>
      <c r="AB394" s="7">
        <v>0.82388755435342342</v>
      </c>
    </row>
    <row r="395" spans="1:28">
      <c r="A395" s="8">
        <v>0.94816581159525037</v>
      </c>
      <c r="B395" s="7">
        <v>0.87634635713850406</v>
      </c>
      <c r="C395" s="8">
        <v>0.95111497417520108</v>
      </c>
      <c r="D395" s="7">
        <v>0.87991072272976678</v>
      </c>
      <c r="E395" s="8">
        <v>0.94528677721692334</v>
      </c>
      <c r="F395" s="7">
        <v>0.86728832901448294</v>
      </c>
      <c r="G395" s="8">
        <v>0.94187499135661934</v>
      </c>
      <c r="H395" s="7">
        <v>0.85388202706480021</v>
      </c>
      <c r="I395" s="8">
        <v>0.94576747133958006</v>
      </c>
      <c r="J395" s="7">
        <v>0.85451251626136793</v>
      </c>
      <c r="K395" s="8">
        <v>0.94323550129138345</v>
      </c>
      <c r="L395" s="7">
        <v>0.84801217264475581</v>
      </c>
      <c r="M395" s="8">
        <v>0.94887157643299913</v>
      </c>
      <c r="N395" s="7">
        <v>0.85271141878983914</v>
      </c>
      <c r="O395" s="8">
        <v>0.95947006112508482</v>
      </c>
      <c r="P395" s="7">
        <v>0.83739893783586739</v>
      </c>
      <c r="Q395" s="8">
        <v>0.96002314926096122</v>
      </c>
      <c r="R395" s="7">
        <v>0.8111306562762054</v>
      </c>
      <c r="S395" s="8">
        <v>0.96544008646455715</v>
      </c>
      <c r="T395" s="7">
        <v>0.81332265704960549</v>
      </c>
      <c r="U395" s="8">
        <v>0.97178050713858888</v>
      </c>
      <c r="V395" s="7">
        <v>0.81829511517986864</v>
      </c>
      <c r="W395" s="8">
        <v>0.97638605739052775</v>
      </c>
      <c r="X395" s="7">
        <v>0.82306371513657528</v>
      </c>
      <c r="Y395" s="8">
        <v>0.97703568393605567</v>
      </c>
      <c r="Z395" s="7">
        <v>0.82648937310459247</v>
      </c>
      <c r="AA395" s="8">
        <v>0.97596624387395114</v>
      </c>
      <c r="AB395" s="7">
        <v>0.82529774852307969</v>
      </c>
    </row>
    <row r="396" spans="1:28">
      <c r="A396" s="8">
        <v>0.94928583471830841</v>
      </c>
      <c r="B396" s="7">
        <v>0.87828195897196659</v>
      </c>
      <c r="C396" s="8">
        <v>0.9520132984362687</v>
      </c>
      <c r="D396" s="7">
        <v>0.88148904735184108</v>
      </c>
      <c r="E396" s="8">
        <v>0.94617225257987358</v>
      </c>
      <c r="F396" s="7">
        <v>0.86886665363655724</v>
      </c>
      <c r="G396" s="8">
        <v>0.9424865585821478</v>
      </c>
      <c r="H396" s="7">
        <v>0.85507995653827873</v>
      </c>
      <c r="I396" s="8">
        <v>0.94745027156610517</v>
      </c>
      <c r="J396" s="7">
        <v>0.85794027586004051</v>
      </c>
      <c r="K396" s="8">
        <v>0.94524223213586966</v>
      </c>
      <c r="L396" s="7">
        <v>0.85204730350278857</v>
      </c>
      <c r="M396" s="8">
        <v>0.94949775720375129</v>
      </c>
      <c r="N396" s="7">
        <v>0.85411110480621921</v>
      </c>
      <c r="O396" s="8">
        <v>0.95971463672057933</v>
      </c>
      <c r="P396" s="7">
        <v>0.83805044333898726</v>
      </c>
      <c r="Q396" s="8">
        <v>0.96097167728598909</v>
      </c>
      <c r="R396" s="7">
        <v>0.81377871090178944</v>
      </c>
      <c r="S396" s="8">
        <v>0.96579171887174009</v>
      </c>
      <c r="T396" s="7">
        <v>0.81446174086473766</v>
      </c>
      <c r="U396" s="8">
        <v>0.97210114270954284</v>
      </c>
      <c r="V396" s="7">
        <v>0.81959182129414265</v>
      </c>
      <c r="W396" s="8">
        <v>0.97673156551358653</v>
      </c>
      <c r="X396" s="7">
        <v>0.824730308246169</v>
      </c>
      <c r="Y396" s="8">
        <v>0.97723360521785929</v>
      </c>
      <c r="Z396" s="7">
        <v>0.82743720853009917</v>
      </c>
      <c r="AA396" s="8">
        <v>0.97605095862855773</v>
      </c>
      <c r="AB396" s="7">
        <v>0.82569075345560683</v>
      </c>
    </row>
    <row r="397" spans="1:28">
      <c r="A397" s="8">
        <v>0.9503559643381887</v>
      </c>
      <c r="B397" s="7">
        <v>0.88013139394856499</v>
      </c>
      <c r="C397" s="8">
        <v>0.95233863749297964</v>
      </c>
      <c r="D397" s="7">
        <v>0.88206069089006234</v>
      </c>
      <c r="E397" s="8">
        <v>0.9471982044264291</v>
      </c>
      <c r="F397" s="7">
        <v>0.87070558045987945</v>
      </c>
      <c r="G397" s="8">
        <v>0.94286302584409376</v>
      </c>
      <c r="H397" s="7">
        <v>0.85581762889826285</v>
      </c>
      <c r="I397" s="8">
        <v>0.94840977579291197</v>
      </c>
      <c r="J397" s="7">
        <v>0.85989899563071059</v>
      </c>
      <c r="K397" s="8">
        <v>0.94683885106049981</v>
      </c>
      <c r="L397" s="7">
        <v>0.85526490003593869</v>
      </c>
      <c r="M397" s="8">
        <v>0.95016211972881759</v>
      </c>
      <c r="N397" s="7">
        <v>0.85560116094077399</v>
      </c>
      <c r="O397" s="8">
        <v>0.96083780310911959</v>
      </c>
      <c r="P397" s="7">
        <v>0.84105367354530436</v>
      </c>
      <c r="Q397" s="8">
        <v>0.96174270299054387</v>
      </c>
      <c r="R397" s="7">
        <v>0.81593288232339545</v>
      </c>
      <c r="S397" s="8">
        <v>0.96635062932947291</v>
      </c>
      <c r="T397" s="7">
        <v>0.8162796513815076</v>
      </c>
      <c r="U397" s="8">
        <v>0.97280297834818652</v>
      </c>
      <c r="V397" s="7">
        <v>0.82246685203049097</v>
      </c>
      <c r="W397" s="8">
        <v>0.97721998013780575</v>
      </c>
      <c r="X397" s="7">
        <v>0.82711565903984985</v>
      </c>
      <c r="Y397" s="8">
        <v>0.97743878966596764</v>
      </c>
      <c r="Z397" s="7">
        <v>0.82842077167674466</v>
      </c>
      <c r="AA397" s="8">
        <v>0.97631771998348915</v>
      </c>
      <c r="AB397" s="7">
        <v>0.8269286139115346</v>
      </c>
    </row>
    <row r="398" spans="1:28">
      <c r="A398" s="8">
        <v>0.95116286271716599</v>
      </c>
      <c r="B398" s="7">
        <v>0.88153107996494506</v>
      </c>
      <c r="C398" s="8">
        <v>0.95294885054959677</v>
      </c>
      <c r="D398" s="7">
        <v>0.88313882741619298</v>
      </c>
      <c r="E398" s="8">
        <v>0.94913804261014711</v>
      </c>
      <c r="F398" s="7">
        <v>0.87423001506869247</v>
      </c>
      <c r="G398" s="8">
        <v>0.94387410934760563</v>
      </c>
      <c r="H398" s="7">
        <v>0.85779946660614037</v>
      </c>
      <c r="I398" s="8">
        <v>0.94913894032001134</v>
      </c>
      <c r="J398" s="7">
        <v>0.86138905176526537</v>
      </c>
      <c r="K398" s="8">
        <v>0.94731940205056009</v>
      </c>
      <c r="L398" s="7">
        <v>0.85623375176799754</v>
      </c>
      <c r="M398" s="8">
        <v>0.95195818945175548</v>
      </c>
      <c r="N398" s="7">
        <v>0.85963629179880674</v>
      </c>
      <c r="O398" s="8">
        <v>0.96156024179119581</v>
      </c>
      <c r="P398" s="7">
        <v>0.84298927537876689</v>
      </c>
      <c r="Q398" s="8">
        <v>0.96288722316109399</v>
      </c>
      <c r="R398" s="7">
        <v>0.81915258048720074</v>
      </c>
      <c r="S398" s="8">
        <v>0.96663378595209914</v>
      </c>
      <c r="T398" s="7">
        <v>0.81720436886980674</v>
      </c>
      <c r="U398" s="8">
        <v>0.97344246818136693</v>
      </c>
      <c r="V398" s="7">
        <v>0.82511490665607501</v>
      </c>
      <c r="W398" s="8">
        <v>0.97806475654339975</v>
      </c>
      <c r="X398" s="7">
        <v>0.83128109099850656</v>
      </c>
      <c r="Y398" s="8">
        <v>0.97777652689913708</v>
      </c>
      <c r="Z398" s="7">
        <v>0.83008736478633838</v>
      </c>
      <c r="AA398" s="8">
        <v>0.97682240362795392</v>
      </c>
      <c r="AB398" s="7">
        <v>0.82929294839866319</v>
      </c>
    </row>
    <row r="399" spans="1:28">
      <c r="A399" s="8">
        <v>0.95175126196153748</v>
      </c>
      <c r="B399" s="7">
        <v>0.88255457409403981</v>
      </c>
      <c r="C399" s="8">
        <v>0.95367074716299527</v>
      </c>
      <c r="D399" s="7">
        <v>0.8844187204852253</v>
      </c>
      <c r="E399" s="8">
        <v>0.95325447709601896</v>
      </c>
      <c r="F399" s="7">
        <v>0.88171392183195008</v>
      </c>
      <c r="G399" s="8">
        <v>0.94467775170678003</v>
      </c>
      <c r="H399" s="7">
        <v>0.85937779122821467</v>
      </c>
      <c r="I399" s="8">
        <v>0.95110489699267364</v>
      </c>
      <c r="J399" s="7">
        <v>0.86542418262329812</v>
      </c>
      <c r="K399" s="8">
        <v>0.94826798152931102</v>
      </c>
      <c r="L399" s="7">
        <v>0.85816935360146007</v>
      </c>
      <c r="M399" s="8">
        <v>0.95351600502777301</v>
      </c>
      <c r="N399" s="7">
        <v>0.86316072640761976</v>
      </c>
      <c r="O399" s="8">
        <v>0.96219613833948159</v>
      </c>
      <c r="P399" s="7">
        <v>0.84469790110146514</v>
      </c>
      <c r="Q399" s="8">
        <v>0.96349368942271019</v>
      </c>
      <c r="R399" s="7">
        <v>0.820861206209899</v>
      </c>
      <c r="S399" s="8">
        <v>0.96721675546927088</v>
      </c>
      <c r="T399" s="7">
        <v>0.81913997070326927</v>
      </c>
      <c r="U399" s="8">
        <v>0.97370253925558514</v>
      </c>
      <c r="V399" s="7">
        <v>0.82619304318220566</v>
      </c>
      <c r="W399" s="8">
        <v>0.97890953294899374</v>
      </c>
      <c r="X399" s="7">
        <v>0.8354696408943707</v>
      </c>
      <c r="Y399" s="8">
        <v>0.97809610621654475</v>
      </c>
      <c r="Z399" s="7">
        <v>0.83166568940841268</v>
      </c>
      <c r="AA399" s="8">
        <v>0.97770740244735466</v>
      </c>
      <c r="AB399" s="7">
        <v>0.83344366894273336</v>
      </c>
    </row>
    <row r="400" spans="1:28">
      <c r="A400" s="8">
        <v>0.95289709206899775</v>
      </c>
      <c r="B400" s="7">
        <v>0.88455532647781443</v>
      </c>
      <c r="C400" s="8">
        <v>0.95402683966287793</v>
      </c>
      <c r="D400" s="7">
        <v>0.88505131131244819</v>
      </c>
      <c r="E400" s="8">
        <v>0.95416047149590022</v>
      </c>
      <c r="F400" s="7">
        <v>0.88336160026564681</v>
      </c>
      <c r="G400" s="8">
        <v>0.94569498161456855</v>
      </c>
      <c r="H400" s="7">
        <v>0.86137854361198929</v>
      </c>
      <c r="I400" s="8">
        <v>0.95163599872066151</v>
      </c>
      <c r="J400" s="7">
        <v>0.86651492893336013</v>
      </c>
      <c r="K400" s="8">
        <v>0.94899428660875063</v>
      </c>
      <c r="L400" s="7">
        <v>0.85965940973601485</v>
      </c>
      <c r="M400" s="8">
        <v>0.95380313182021548</v>
      </c>
      <c r="N400" s="7">
        <v>0.86381223191073964</v>
      </c>
      <c r="O400" s="8">
        <v>0.96269657763487815</v>
      </c>
      <c r="P400" s="7">
        <v>0.8460450463514646</v>
      </c>
      <c r="Q400" s="8">
        <v>0.96560522744333743</v>
      </c>
      <c r="R400" s="7">
        <v>0.82684454868532564</v>
      </c>
      <c r="S400" s="8">
        <v>0.96809213509346836</v>
      </c>
      <c r="T400" s="7">
        <v>0.82204862753010122</v>
      </c>
      <c r="U400" s="8">
        <v>0.97393054677270796</v>
      </c>
      <c r="V400" s="7">
        <v>0.82714087860771235</v>
      </c>
      <c r="W400" s="8">
        <v>0.97922609798320992</v>
      </c>
      <c r="X400" s="7">
        <v>0.837047965516445</v>
      </c>
      <c r="Y400" s="8">
        <v>0.97835394862036229</v>
      </c>
      <c r="Z400" s="7">
        <v>0.83294137921613454</v>
      </c>
      <c r="AA400" s="8">
        <v>0.97858879638358065</v>
      </c>
      <c r="AB400" s="7">
        <v>0.83763221883859751</v>
      </c>
    </row>
    <row r="401" spans="1:28">
      <c r="A401" s="8">
        <v>0.95405840636709938</v>
      </c>
      <c r="B401" s="7">
        <v>0.88659180658272785</v>
      </c>
      <c r="C401" s="8">
        <v>0.95465485734448918</v>
      </c>
      <c r="D401" s="7">
        <v>0.88617358208233854</v>
      </c>
      <c r="E401" s="8">
        <v>0.95508224977034395</v>
      </c>
      <c r="F401" s="7">
        <v>0.88504080315917188</v>
      </c>
      <c r="G401" s="8">
        <v>0.94656008801650959</v>
      </c>
      <c r="H401" s="7">
        <v>0.86308716933468754</v>
      </c>
      <c r="I401" s="8">
        <v>0.95223018711799601</v>
      </c>
      <c r="J401" s="7">
        <v>0.86774017960535654</v>
      </c>
      <c r="K401" s="8">
        <v>0.94982703294983228</v>
      </c>
      <c r="L401" s="7">
        <v>0.8613680354587131</v>
      </c>
      <c r="M401" s="8">
        <v>0.955163929543972</v>
      </c>
      <c r="N401" s="7">
        <v>0.86691423875785234</v>
      </c>
      <c r="O401" s="8">
        <v>0.96323276259423152</v>
      </c>
      <c r="P401" s="7">
        <v>0.84749517150357012</v>
      </c>
      <c r="Q401" s="8">
        <v>0.96574944807872176</v>
      </c>
      <c r="R401" s="7">
        <v>0.8272543666630946</v>
      </c>
      <c r="S401" s="8">
        <v>0.96849743771016872</v>
      </c>
      <c r="T401" s="7">
        <v>0.82339577278010068</v>
      </c>
      <c r="U401" s="8">
        <v>0.97427790197457476</v>
      </c>
      <c r="V401" s="7">
        <v>0.82859100375981787</v>
      </c>
      <c r="W401" s="8">
        <v>0.97991711422932748</v>
      </c>
      <c r="X401" s="7">
        <v>0.84050514794429076</v>
      </c>
      <c r="Y401" s="8">
        <v>0.97872255431032673</v>
      </c>
      <c r="Z401" s="7">
        <v>0.83478030603945674</v>
      </c>
      <c r="AA401" s="8">
        <v>0.97893847005153123</v>
      </c>
      <c r="AB401" s="7">
        <v>0.83929881194819123</v>
      </c>
    </row>
    <row r="402" spans="1:28">
      <c r="A402" s="8">
        <v>0.95495820988992475</v>
      </c>
      <c r="B402" s="7">
        <v>0.88817013120480215</v>
      </c>
      <c r="C402" s="8">
        <v>0.95557584203736745</v>
      </c>
      <c r="D402" s="7">
        <v>0.88782126051603527</v>
      </c>
      <c r="E402" s="8">
        <v>0.95562205828037772</v>
      </c>
      <c r="F402" s="7">
        <v>0.88602436630581738</v>
      </c>
      <c r="G402" s="8">
        <v>0.94730994933826307</v>
      </c>
      <c r="H402" s="7">
        <v>0.86457722546924232</v>
      </c>
      <c r="I402" s="8">
        <v>0.95281263846056841</v>
      </c>
      <c r="J402" s="7">
        <v>0.86894231234014552</v>
      </c>
      <c r="K402" s="8">
        <v>0.95176175941144303</v>
      </c>
      <c r="L402" s="7">
        <v>0.8653632353342966</v>
      </c>
      <c r="M402" s="8">
        <v>0.9555686561397021</v>
      </c>
      <c r="N402" s="7">
        <v>0.86783895624615148</v>
      </c>
      <c r="O402" s="8">
        <v>0.96453465730255628</v>
      </c>
      <c r="P402" s="7">
        <v>0.85101960611238314</v>
      </c>
      <c r="Q402" s="8">
        <v>0.96597687292682788</v>
      </c>
      <c r="R402" s="7">
        <v>0.82790587216621447</v>
      </c>
      <c r="S402" s="8">
        <v>0.96905079607726186</v>
      </c>
      <c r="T402" s="7">
        <v>0.82524520775669907</v>
      </c>
      <c r="U402" s="8">
        <v>0.97474104224373048</v>
      </c>
      <c r="V402" s="7">
        <v>0.8305266055932804</v>
      </c>
      <c r="W402" s="8">
        <v>0.98031689064396621</v>
      </c>
      <c r="X402" s="7">
        <v>0.84250590032806538</v>
      </c>
      <c r="Y402" s="8">
        <v>0.97908026525083414</v>
      </c>
      <c r="Z402" s="7">
        <v>0.83656669209639833</v>
      </c>
      <c r="AA402" s="8">
        <v>0.97966305156965572</v>
      </c>
      <c r="AB402" s="7">
        <v>0.84275599437603699</v>
      </c>
    </row>
    <row r="403" spans="1:28">
      <c r="A403" s="8">
        <v>0.95532294860280997</v>
      </c>
      <c r="B403" s="7">
        <v>0.88882163670792202</v>
      </c>
      <c r="C403" s="8">
        <v>0.95614720863945191</v>
      </c>
      <c r="D403" s="7">
        <v>0.88884475464513002</v>
      </c>
      <c r="E403" s="8">
        <v>0.95596772513329409</v>
      </c>
      <c r="F403" s="7">
        <v>0.88665695713304027</v>
      </c>
      <c r="G403" s="8">
        <v>0.94813664071347492</v>
      </c>
      <c r="H403" s="7">
        <v>0.86622490390293905</v>
      </c>
      <c r="I403" s="8">
        <v>0.95339068840760499</v>
      </c>
      <c r="J403" s="7">
        <v>0.87014024181362404</v>
      </c>
      <c r="K403" s="8">
        <v>0.9524113641699935</v>
      </c>
      <c r="L403" s="7">
        <v>0.86671038058429606</v>
      </c>
      <c r="M403" s="8">
        <v>0.95588938287594105</v>
      </c>
      <c r="N403" s="7">
        <v>0.86857452697548032</v>
      </c>
      <c r="O403" s="8">
        <v>0.96526085868610156</v>
      </c>
      <c r="P403" s="7">
        <v>0.85302035849615776</v>
      </c>
      <c r="Q403" s="8">
        <v>0.96644281651806963</v>
      </c>
      <c r="R403" s="7">
        <v>0.82925301741621393</v>
      </c>
      <c r="S403" s="8">
        <v>0.96983919294810361</v>
      </c>
      <c r="T403" s="7">
        <v>0.82789326238228311</v>
      </c>
      <c r="U403" s="8">
        <v>0.97496192452594321</v>
      </c>
      <c r="V403" s="7">
        <v>0.83145132308157954</v>
      </c>
      <c r="W403" s="8">
        <v>0.98041095568270475</v>
      </c>
      <c r="X403" s="7">
        <v>0.84298086885614631</v>
      </c>
      <c r="Y403" s="8">
        <v>0.97989918725169123</v>
      </c>
      <c r="Z403" s="7">
        <v>0.84073212405505504</v>
      </c>
      <c r="AA403" s="8">
        <v>0.98010104487538763</v>
      </c>
      <c r="AB403" s="7">
        <v>0.8448471168779863</v>
      </c>
    </row>
    <row r="404" spans="1:28">
      <c r="A404" s="8">
        <v>0.95632253913199083</v>
      </c>
      <c r="B404" s="7">
        <v>0.89060802276486362</v>
      </c>
      <c r="C404" s="8">
        <v>0.95705686311642491</v>
      </c>
      <c r="D404" s="7">
        <v>0.89049243307882675</v>
      </c>
      <c r="E404" s="8">
        <v>0.95707101796520533</v>
      </c>
      <c r="F404" s="7">
        <v>0.88869343723795369</v>
      </c>
      <c r="G404" s="8">
        <v>0.95383128427580788</v>
      </c>
      <c r="H404" s="7">
        <v>0.87759052248639791</v>
      </c>
      <c r="I404" s="8">
        <v>0.95418000534036052</v>
      </c>
      <c r="J404" s="7">
        <v>0.87178792024732077</v>
      </c>
      <c r="K404" s="8">
        <v>0.95319715113093895</v>
      </c>
      <c r="L404" s="7">
        <v>0.86835805901799279</v>
      </c>
      <c r="M404" s="8">
        <v>0.95763047087266662</v>
      </c>
      <c r="N404" s="7">
        <v>0.87256972685106382</v>
      </c>
      <c r="O404" s="8">
        <v>0.96577258608590555</v>
      </c>
      <c r="P404" s="7">
        <v>0.85443055266581402</v>
      </c>
      <c r="Q404" s="8">
        <v>0.96676084150891717</v>
      </c>
      <c r="R404" s="7">
        <v>0.83017773490451308</v>
      </c>
      <c r="S404" s="8">
        <v>0.97127718442379374</v>
      </c>
      <c r="T404" s="7">
        <v>0.8327459275651985</v>
      </c>
      <c r="U404" s="8">
        <v>0.97545890966092186</v>
      </c>
      <c r="V404" s="7">
        <v>0.83354244558352886</v>
      </c>
      <c r="W404" s="8">
        <v>0.98076369957797416</v>
      </c>
      <c r="X404" s="7">
        <v>0.84476725491308791</v>
      </c>
      <c r="Y404" s="8">
        <v>0.9805764775096063</v>
      </c>
      <c r="Z404" s="7">
        <v>0.8441893064829008</v>
      </c>
      <c r="AA404" s="8">
        <v>0.98022000602015436</v>
      </c>
      <c r="AB404" s="7">
        <v>0.84541876041620756</v>
      </c>
    </row>
    <row r="405" spans="1:28">
      <c r="A405" s="8">
        <v>0.95722578358606991</v>
      </c>
      <c r="B405" s="7">
        <v>0.89222838000004234</v>
      </c>
      <c r="C405" s="8">
        <v>0.95809114996835676</v>
      </c>
      <c r="D405" s="7">
        <v>0.89237339251525349</v>
      </c>
      <c r="E405" s="8">
        <v>0.95807645077482972</v>
      </c>
      <c r="F405" s="7">
        <v>0.89057439667438043</v>
      </c>
      <c r="G405" s="8">
        <v>0.95559530230321166</v>
      </c>
      <c r="H405" s="7">
        <v>0.88111495709521093</v>
      </c>
      <c r="I405" s="8">
        <v>0.95464361900346595</v>
      </c>
      <c r="J405" s="7">
        <v>0.87275677197937962</v>
      </c>
      <c r="K405" s="8">
        <v>0.95371370431243696</v>
      </c>
      <c r="L405" s="7">
        <v>0.8694488053280548</v>
      </c>
      <c r="M405" s="8">
        <v>0.95780763421268433</v>
      </c>
      <c r="N405" s="7">
        <v>0.87297954482883278</v>
      </c>
      <c r="O405" s="8">
        <v>0.96634451670921584</v>
      </c>
      <c r="P405" s="7">
        <v>0.85600887728788833</v>
      </c>
      <c r="Q405" s="8">
        <v>0.96770567156893517</v>
      </c>
      <c r="R405" s="7">
        <v>0.83296870041465243</v>
      </c>
      <c r="S405" s="8">
        <v>0.97156774383393962</v>
      </c>
      <c r="T405" s="7">
        <v>0.83372949071184399</v>
      </c>
      <c r="U405" s="8">
        <v>0.97557113211075575</v>
      </c>
      <c r="V405" s="7">
        <v>0.83401741411160979</v>
      </c>
      <c r="W405" s="8">
        <v>0.98094278494018783</v>
      </c>
      <c r="X405" s="7">
        <v>0.84568146424811097</v>
      </c>
      <c r="Y405" s="8">
        <v>0.98109942548354612</v>
      </c>
      <c r="Z405" s="7">
        <v>0.84686468230700274</v>
      </c>
      <c r="AA405" s="8">
        <v>0.98050659423254682</v>
      </c>
      <c r="AB405" s="7">
        <v>0.84679743012603537</v>
      </c>
    </row>
    <row r="406" spans="1:28">
      <c r="A406" s="8">
        <v>0.95746836923945111</v>
      </c>
      <c r="B406" s="7">
        <v>0.8926739256989501</v>
      </c>
      <c r="C406" s="8">
        <v>0.95859777247955347</v>
      </c>
      <c r="D406" s="7">
        <v>0.89329811000355264</v>
      </c>
      <c r="E406" s="8">
        <v>0.95856890766117631</v>
      </c>
      <c r="F406" s="7">
        <v>0.89149911416267957</v>
      </c>
      <c r="G406" s="8">
        <v>0.9558165728571717</v>
      </c>
      <c r="H406" s="7">
        <v>0.88156050279411868</v>
      </c>
      <c r="I406" s="8">
        <v>0.95578211331539575</v>
      </c>
      <c r="J406" s="7">
        <v>0.87514002114240519</v>
      </c>
      <c r="K406" s="8">
        <v>0.95441809501447972</v>
      </c>
      <c r="L406" s="7">
        <v>0.87093886146260957</v>
      </c>
      <c r="M406" s="8">
        <v>0.95861708740414442</v>
      </c>
      <c r="N406" s="7">
        <v>0.87485209774263861</v>
      </c>
      <c r="O406" s="8">
        <v>0.96750907281391674</v>
      </c>
      <c r="P406" s="7">
        <v>0.85922857545169362</v>
      </c>
      <c r="Q406" s="8">
        <v>0.96841198288581753</v>
      </c>
      <c r="R406" s="7">
        <v>0.83505982291660175</v>
      </c>
      <c r="S406" s="8">
        <v>0.97176021630945031</v>
      </c>
      <c r="T406" s="7">
        <v>0.83438309784561904</v>
      </c>
      <c r="U406" s="8">
        <v>0.97612155650756005</v>
      </c>
      <c r="V406" s="7">
        <v>0.83638174859873837</v>
      </c>
      <c r="W406" s="8">
        <v>0.98132085403819458</v>
      </c>
      <c r="X406" s="7">
        <v>0.8476170660815735</v>
      </c>
      <c r="Y406" s="8">
        <v>0.9811756887297457</v>
      </c>
      <c r="Z406" s="7">
        <v>0.84725768723952988</v>
      </c>
      <c r="AA406" s="8">
        <v>0.98083463860144893</v>
      </c>
      <c r="AB406" s="7">
        <v>0.84837575474810967</v>
      </c>
    </row>
    <row r="407" spans="1:28">
      <c r="A407" s="8">
        <v>0.95772643908347366</v>
      </c>
      <c r="B407" s="7">
        <v>0.89315099585768631</v>
      </c>
      <c r="C407" s="8">
        <v>0.95933099930885724</v>
      </c>
      <c r="D407" s="7">
        <v>0.8946452552535521</v>
      </c>
      <c r="E407" s="8">
        <v>0.95944175592447656</v>
      </c>
      <c r="F407" s="7">
        <v>0.8931467925963763</v>
      </c>
      <c r="G407" s="8">
        <v>0.95674928970615614</v>
      </c>
      <c r="H407" s="7">
        <v>0.88344146223054543</v>
      </c>
      <c r="I407" s="8">
        <v>0.9574619792782304</v>
      </c>
      <c r="J407" s="7">
        <v>0.87866445575121821</v>
      </c>
      <c r="K407" s="8">
        <v>0.9558816623620574</v>
      </c>
      <c r="L407" s="7">
        <v>0.87404927483234318</v>
      </c>
      <c r="M407" s="8">
        <v>0.95907374118574173</v>
      </c>
      <c r="N407" s="7">
        <v>0.87590921796221699</v>
      </c>
      <c r="O407" s="8">
        <v>0.9682634944584807</v>
      </c>
      <c r="P407" s="7">
        <v>0.86131969795364294</v>
      </c>
      <c r="Q407" s="8">
        <v>0.96868378331404192</v>
      </c>
      <c r="R407" s="7">
        <v>0.83586474745755313</v>
      </c>
      <c r="S407" s="8">
        <v>0.9725763736334907</v>
      </c>
      <c r="T407" s="7">
        <v>0.83717406335575839</v>
      </c>
      <c r="U407" s="8">
        <v>0.97640478459523605</v>
      </c>
      <c r="V407" s="7">
        <v>0.83760069437876905</v>
      </c>
      <c r="W407" s="8">
        <v>0.98172243939588588</v>
      </c>
      <c r="X407" s="7">
        <v>0.84970818858352282</v>
      </c>
      <c r="Y407" s="8">
        <v>0.98140992584307285</v>
      </c>
      <c r="Z407" s="7">
        <v>0.84847663301956056</v>
      </c>
      <c r="AA407" s="8">
        <v>0.98112483169701614</v>
      </c>
      <c r="AB407" s="7">
        <v>0.84977544076448974</v>
      </c>
    </row>
    <row r="408" spans="1:28">
      <c r="A408" s="8">
        <v>0.95845247557799051</v>
      </c>
      <c r="B408" s="7">
        <v>0.89449814110768577</v>
      </c>
      <c r="C408" s="8">
        <v>0.96043650466076569</v>
      </c>
      <c r="D408" s="7">
        <v>0.89668173535846551</v>
      </c>
      <c r="E408" s="8">
        <v>0.96018675480382143</v>
      </c>
      <c r="F408" s="7">
        <v>0.89455698676603257</v>
      </c>
      <c r="G408" s="8">
        <v>0.9572010504204912</v>
      </c>
      <c r="H408" s="7">
        <v>0.88435567156556849</v>
      </c>
      <c r="I408" s="8">
        <v>0.95794026425978851</v>
      </c>
      <c r="J408" s="7">
        <v>0.87968794988031296</v>
      </c>
      <c r="K408" s="8">
        <v>0.95753776316819339</v>
      </c>
      <c r="L408" s="7">
        <v>0.8775737094411562</v>
      </c>
      <c r="M408" s="8">
        <v>0.95992901248237883</v>
      </c>
      <c r="N408" s="7">
        <v>0.87790997034599161</v>
      </c>
      <c r="O408" s="8">
        <v>0.96974788018805913</v>
      </c>
      <c r="P408" s="7">
        <v>0.86546411360574738</v>
      </c>
      <c r="Q408" s="8">
        <v>0.96920704536293645</v>
      </c>
      <c r="R408" s="7">
        <v>0.83744307207962743</v>
      </c>
      <c r="S408" s="8">
        <v>0.97303164506594864</v>
      </c>
      <c r="T408" s="7">
        <v>0.83875238797783269</v>
      </c>
      <c r="U408" s="8">
        <v>0.97686614355566426</v>
      </c>
      <c r="V408" s="7">
        <v>0.83960144676254367</v>
      </c>
      <c r="W408" s="8">
        <v>0.98184725646651971</v>
      </c>
      <c r="X408" s="7">
        <v>0.85036179571729786</v>
      </c>
      <c r="Y408" s="8">
        <v>0.98179305786564675</v>
      </c>
      <c r="Z408" s="7">
        <v>0.85047738540333517</v>
      </c>
      <c r="AA408" s="8">
        <v>0.98153759082052483</v>
      </c>
      <c r="AB408" s="7">
        <v>0.85177619314826436</v>
      </c>
    </row>
    <row r="409" spans="1:28">
      <c r="A409" s="8">
        <v>0.95938324748209869</v>
      </c>
      <c r="B409" s="7">
        <v>0.89622568150628101</v>
      </c>
      <c r="C409" s="8">
        <v>0.96139795441044884</v>
      </c>
      <c r="D409" s="7">
        <v>0.89846812141540711</v>
      </c>
      <c r="E409" s="8">
        <v>0.96088282367202293</v>
      </c>
      <c r="F409" s="7">
        <v>0.89587470918685885</v>
      </c>
      <c r="G409" s="8">
        <v>0.95801237578501142</v>
      </c>
      <c r="H409" s="7">
        <v>0.88600334999926522</v>
      </c>
      <c r="I409" s="8">
        <v>0.95883961608093926</v>
      </c>
      <c r="J409" s="7">
        <v>0.88162355171377549</v>
      </c>
      <c r="K409" s="8">
        <v>0.95884479924865051</v>
      </c>
      <c r="L409" s="7">
        <v>0.88036467495129556</v>
      </c>
      <c r="M409" s="8">
        <v>0.96059948408813545</v>
      </c>
      <c r="N409" s="7">
        <v>0.87948829496806591</v>
      </c>
      <c r="O409" s="8">
        <v>0.97003384549971428</v>
      </c>
      <c r="P409" s="7">
        <v>0.86626903814669876</v>
      </c>
      <c r="Q409" s="8">
        <v>0.96950473154622974</v>
      </c>
      <c r="R409" s="7">
        <v>0.83834467163071913</v>
      </c>
      <c r="S409" s="8">
        <v>0.97421424037221116</v>
      </c>
      <c r="T409" s="7">
        <v>0.84294093787369684</v>
      </c>
      <c r="U409" s="8">
        <v>0.97838381859151313</v>
      </c>
      <c r="V409" s="7">
        <v>0.84626781920091865</v>
      </c>
      <c r="W409" s="8">
        <v>0.9821240247535773</v>
      </c>
      <c r="X409" s="7">
        <v>0.85181192086940338</v>
      </c>
      <c r="Y409" s="8">
        <v>0.98216166355561119</v>
      </c>
      <c r="Z409" s="7">
        <v>0.8524129872367977</v>
      </c>
      <c r="AA409" s="8">
        <v>0.98183499368244154</v>
      </c>
      <c r="AB409" s="7">
        <v>0.85322631830036988</v>
      </c>
    </row>
    <row r="410" spans="1:28">
      <c r="A410" s="8">
        <v>0.95977895457626661</v>
      </c>
      <c r="B410" s="7">
        <v>0.89696125223560985</v>
      </c>
      <c r="C410" s="8">
        <v>0.96214574866020242</v>
      </c>
      <c r="D410" s="7">
        <v>0.89986780743178718</v>
      </c>
      <c r="E410" s="8">
        <v>0.96191193229349092</v>
      </c>
      <c r="F410" s="7">
        <v>0.89785654689473637</v>
      </c>
      <c r="G410" s="8">
        <v>0.95828128097211562</v>
      </c>
      <c r="H410" s="7">
        <v>0.88654977396962387</v>
      </c>
      <c r="I410" s="8">
        <v>0.96196754117505578</v>
      </c>
      <c r="J410" s="7">
        <v>0.88836558285573852</v>
      </c>
      <c r="K410" s="8">
        <v>0.95976833372466208</v>
      </c>
      <c r="L410" s="7">
        <v>0.88234651265917308</v>
      </c>
      <c r="M410" s="8">
        <v>0.96129897382717078</v>
      </c>
      <c r="N410" s="7">
        <v>0.88115488807765963</v>
      </c>
      <c r="O410" s="8">
        <v>0.97077509768913617</v>
      </c>
      <c r="P410" s="7">
        <v>0.86836016064864807</v>
      </c>
      <c r="Q410" s="8">
        <v>0.97043476974620824</v>
      </c>
      <c r="R410" s="7">
        <v>0.84125332845755108</v>
      </c>
      <c r="S410" s="8">
        <v>0.97450850117611687</v>
      </c>
      <c r="T410" s="7">
        <v>0.84403168418375885</v>
      </c>
      <c r="U410" s="8">
        <v>0.97887902241776426</v>
      </c>
      <c r="V410" s="7">
        <v>0.84846612486628437</v>
      </c>
      <c r="W410" s="8">
        <v>0.98263052880832313</v>
      </c>
      <c r="X410" s="7">
        <v>0.85448729669350532</v>
      </c>
      <c r="Y410" s="8">
        <v>0.98285711172928802</v>
      </c>
      <c r="Z410" s="7">
        <v>0.85617280447899591</v>
      </c>
      <c r="AA410" s="8">
        <v>0.98208553306308655</v>
      </c>
      <c r="AB410" s="7">
        <v>0.85445577223367675</v>
      </c>
    </row>
    <row r="411" spans="1:28">
      <c r="A411" s="8">
        <v>0.96090069816495149</v>
      </c>
      <c r="B411" s="7">
        <v>0.89905237473755917</v>
      </c>
      <c r="C411" s="8">
        <v>0.96289354290995599</v>
      </c>
      <c r="D411" s="7">
        <v>0.90127800160144345</v>
      </c>
      <c r="E411" s="8">
        <v>0.96299628447592722</v>
      </c>
      <c r="F411" s="7">
        <v>0.89994766939668569</v>
      </c>
      <c r="G411" s="8">
        <v>0.95910489914518915</v>
      </c>
      <c r="H411" s="7">
        <v>0.88822897686314894</v>
      </c>
      <c r="I411" s="8">
        <v>0.96238714088280308</v>
      </c>
      <c r="J411" s="7">
        <v>0.88929030034403767</v>
      </c>
      <c r="K411" s="8">
        <v>0.96049933474211535</v>
      </c>
      <c r="L411" s="7">
        <v>0.88392483728124738</v>
      </c>
      <c r="M411" s="8">
        <v>0.96153875524426369</v>
      </c>
      <c r="N411" s="7">
        <v>0.88172653161588088</v>
      </c>
      <c r="O411" s="8">
        <v>0.97110057136621741</v>
      </c>
      <c r="P411" s="7">
        <v>0.86928487813694721</v>
      </c>
      <c r="Q411" s="8">
        <v>0.97078237845713466</v>
      </c>
      <c r="R411" s="7">
        <v>0.84234407476761308</v>
      </c>
      <c r="S411" s="8">
        <v>0.97629072227147029</v>
      </c>
      <c r="T411" s="7">
        <v>0.85069805662213382</v>
      </c>
      <c r="U411" s="8">
        <v>0.97981955342589588</v>
      </c>
      <c r="V411" s="7">
        <v>0.85265467476214851</v>
      </c>
      <c r="W411" s="8">
        <v>0.98273002067621962</v>
      </c>
      <c r="X411" s="7">
        <v>0.85501900924927732</v>
      </c>
      <c r="Y411" s="8">
        <v>0.98294426972494464</v>
      </c>
      <c r="Z411" s="7">
        <v>0.85664987463773212</v>
      </c>
      <c r="AA411" s="8">
        <v>0.9826280679808862</v>
      </c>
      <c r="AB411" s="7">
        <v>0.85713114805777868</v>
      </c>
    </row>
    <row r="412" spans="1:28">
      <c r="A412" s="8">
        <v>0.96156651836252982</v>
      </c>
      <c r="B412" s="7">
        <v>0.90029654008545257</v>
      </c>
      <c r="C412" s="8">
        <v>0.96399742965959223</v>
      </c>
      <c r="D412" s="7">
        <v>0.90336912410339276</v>
      </c>
      <c r="E412" s="8">
        <v>0.96369393173158491</v>
      </c>
      <c r="F412" s="7">
        <v>0.90129481464668515</v>
      </c>
      <c r="G412" s="8">
        <v>0.96012673885618527</v>
      </c>
      <c r="H412" s="7">
        <v>0.89032009936509826</v>
      </c>
      <c r="I412" s="8">
        <v>0.96331876960454976</v>
      </c>
      <c r="J412" s="7">
        <v>0.89138142284598698</v>
      </c>
      <c r="K412" s="8">
        <v>0.96071847851608416</v>
      </c>
      <c r="L412" s="7">
        <v>0.88439980580932831</v>
      </c>
      <c r="M412" s="8">
        <v>0.96225046314467955</v>
      </c>
      <c r="N412" s="7">
        <v>0.88343515733857914</v>
      </c>
      <c r="O412" s="8">
        <v>0.97149753637121239</v>
      </c>
      <c r="P412" s="7">
        <v>0.87042396195207938</v>
      </c>
      <c r="Q412" s="8">
        <v>0.97139254268376074</v>
      </c>
      <c r="R412" s="7">
        <v>0.8443448271513877</v>
      </c>
      <c r="S412" s="8">
        <v>0.9768699903948822</v>
      </c>
      <c r="T412" s="7">
        <v>0.85289636228749954</v>
      </c>
      <c r="U412" s="8">
        <v>0.98007428057393153</v>
      </c>
      <c r="V412" s="7">
        <v>0.85379375857728068</v>
      </c>
      <c r="W412" s="8">
        <v>0.98281865888580011</v>
      </c>
      <c r="X412" s="7">
        <v>0.85549607940801353</v>
      </c>
      <c r="Y412" s="8">
        <v>0.9832075595034907</v>
      </c>
      <c r="Z412" s="7">
        <v>0.85809999978983764</v>
      </c>
      <c r="AA412" s="8">
        <v>0.98299396362312319</v>
      </c>
      <c r="AB412" s="7">
        <v>0.85897007488110089</v>
      </c>
    </row>
    <row r="413" spans="1:28">
      <c r="A413" s="8">
        <v>0.96228395252891263</v>
      </c>
      <c r="B413" s="7">
        <v>0.9016373804434864</v>
      </c>
      <c r="C413" s="8">
        <v>0.9643405733412973</v>
      </c>
      <c r="D413" s="7">
        <v>0.90402062960651264</v>
      </c>
      <c r="E413" s="8">
        <v>0.96392437630019578</v>
      </c>
      <c r="F413" s="7">
        <v>0.90174036034559291</v>
      </c>
      <c r="G413" s="8">
        <v>0.96060001198548872</v>
      </c>
      <c r="H413" s="7">
        <v>0.89128895109715711</v>
      </c>
      <c r="I413" s="8">
        <v>0.96381612730009647</v>
      </c>
      <c r="J413" s="7">
        <v>0.89249949035456688</v>
      </c>
      <c r="K413" s="8">
        <v>0.96124285826093825</v>
      </c>
      <c r="L413" s="7">
        <v>0.88553888962446048</v>
      </c>
      <c r="M413" s="8">
        <v>0.96311337079217951</v>
      </c>
      <c r="N413" s="7">
        <v>0.88552627984052845</v>
      </c>
      <c r="O413" s="8">
        <v>0.97246266929804859</v>
      </c>
      <c r="P413" s="7">
        <v>0.87321492746221874</v>
      </c>
      <c r="Q413" s="8">
        <v>0.97202674368295083</v>
      </c>
      <c r="R413" s="7">
        <v>0.84643594965333702</v>
      </c>
      <c r="S413" s="8">
        <v>0.97741409527757583</v>
      </c>
      <c r="T413" s="7">
        <v>0.85498748478944886</v>
      </c>
      <c r="U413" s="8">
        <v>0.98115731628026492</v>
      </c>
      <c r="V413" s="7">
        <v>0.85864642376019606</v>
      </c>
      <c r="W413" s="8">
        <v>0.98370142309550002</v>
      </c>
      <c r="X413" s="7">
        <v>0.86034874459092892</v>
      </c>
      <c r="Y413" s="8">
        <v>0.98395566563287673</v>
      </c>
      <c r="Z413" s="7">
        <v>0.86225072033390782</v>
      </c>
      <c r="AA413" s="8">
        <v>0.98381767942855325</v>
      </c>
      <c r="AB413" s="7">
        <v>0.86313550683975759</v>
      </c>
    </row>
    <row r="414" spans="1:28">
      <c r="A414" s="8">
        <v>0.96307020532036813</v>
      </c>
      <c r="B414" s="7">
        <v>0.90312743657804118</v>
      </c>
      <c r="C414" s="8">
        <v>0.9653084975000692</v>
      </c>
      <c r="D414" s="7">
        <v>0.90585955642983484</v>
      </c>
      <c r="E414" s="8">
        <v>0.96464727775515335</v>
      </c>
      <c r="F414" s="7">
        <v>0.90314004636197298</v>
      </c>
      <c r="G414" s="8">
        <v>0.96146665498849893</v>
      </c>
      <c r="H414" s="7">
        <v>0.8930753371540987</v>
      </c>
      <c r="I414" s="8">
        <v>0.96470520919833036</v>
      </c>
      <c r="J414" s="7">
        <v>0.8945002427383415</v>
      </c>
      <c r="K414" s="8">
        <v>0.96157626985990519</v>
      </c>
      <c r="L414" s="7">
        <v>0.88627446035378932</v>
      </c>
      <c r="M414" s="8">
        <v>0.9642649325022945</v>
      </c>
      <c r="N414" s="7">
        <v>0.88831724535066781</v>
      </c>
      <c r="O414" s="8">
        <v>0.97280131243027179</v>
      </c>
      <c r="P414" s="7">
        <v>0.87419849060886423</v>
      </c>
      <c r="Q414" s="8">
        <v>0.97405507749085629</v>
      </c>
      <c r="R414" s="7">
        <v>0.85315276122743733</v>
      </c>
      <c r="S414" s="8">
        <v>0.97793414110083055</v>
      </c>
      <c r="T414" s="7">
        <v>0.85698823717322348</v>
      </c>
      <c r="U414" s="8">
        <v>0.98166142665015366</v>
      </c>
      <c r="V414" s="7">
        <v>0.8609161848678395</v>
      </c>
      <c r="W414" s="8">
        <v>0.98411386211150731</v>
      </c>
      <c r="X414" s="7">
        <v>0.86261850569857235</v>
      </c>
      <c r="Y414" s="8">
        <v>0.98405008679483807</v>
      </c>
      <c r="Z414" s="7">
        <v>0.86278243288967982</v>
      </c>
      <c r="AA414" s="8">
        <v>0.98419258727872705</v>
      </c>
      <c r="AB414" s="7">
        <v>0.86507110867322012</v>
      </c>
    </row>
    <row r="415" spans="1:28">
      <c r="A415" s="8">
        <v>0.96364656130535187</v>
      </c>
      <c r="B415" s="7">
        <v>0.90422658941072409</v>
      </c>
      <c r="C415" s="8">
        <v>0.96569048763630694</v>
      </c>
      <c r="D415" s="7">
        <v>0.90659722878981897</v>
      </c>
      <c r="E415" s="8">
        <v>0.96527705435019284</v>
      </c>
      <c r="F415" s="7">
        <v>0.9043652970339694</v>
      </c>
      <c r="G415" s="8">
        <v>0.9619138058996265</v>
      </c>
      <c r="H415" s="7">
        <v>0.89400005464239785</v>
      </c>
      <c r="I415" s="8">
        <v>0.96529939759566485</v>
      </c>
      <c r="J415" s="7">
        <v>0.89584738798834096</v>
      </c>
      <c r="K415" s="8">
        <v>0.96248258589653346</v>
      </c>
      <c r="L415" s="7">
        <v>0.88827521273756394</v>
      </c>
      <c r="M415" s="8">
        <v>0.96505911299202896</v>
      </c>
      <c r="N415" s="7">
        <v>0.89025284718413034</v>
      </c>
      <c r="O415" s="8">
        <v>0.97357642893291607</v>
      </c>
      <c r="P415" s="7">
        <v>0.87646825171650766</v>
      </c>
      <c r="Q415" s="8">
        <v>0.97517925885385226</v>
      </c>
      <c r="R415" s="7">
        <v>0.85691257846963553</v>
      </c>
      <c r="S415" s="8">
        <v>0.97839126323016834</v>
      </c>
      <c r="T415" s="7">
        <v>0.85875781018492325</v>
      </c>
      <c r="U415" s="8">
        <v>0.98201056316074797</v>
      </c>
      <c r="V415" s="7">
        <v>0.8624945094899138</v>
      </c>
      <c r="W415" s="8">
        <v>0.98433455316393226</v>
      </c>
      <c r="X415" s="7">
        <v>0.86383745147860302</v>
      </c>
      <c r="Y415" s="8">
        <v>0.98412090266630914</v>
      </c>
      <c r="Z415" s="7">
        <v>0.86319225086744877</v>
      </c>
      <c r="AA415" s="8">
        <v>0.98427189470857157</v>
      </c>
      <c r="AB415" s="7">
        <v>0.86548092665098908</v>
      </c>
    </row>
    <row r="416" spans="1:28">
      <c r="A416" s="8">
        <v>0.96429001544978155</v>
      </c>
      <c r="B416" s="7">
        <v>0.90546444986665187</v>
      </c>
      <c r="C416" s="8">
        <v>0.96638001220426151</v>
      </c>
      <c r="D416" s="7">
        <v>0.9079380691478528</v>
      </c>
      <c r="E416" s="8">
        <v>0.96565586733969022</v>
      </c>
      <c r="F416" s="7">
        <v>0.90510296939395352</v>
      </c>
      <c r="G416" s="8">
        <v>0.96400972975797028</v>
      </c>
      <c r="H416" s="7">
        <v>0.89835883662133531</v>
      </c>
      <c r="I416" s="8">
        <v>0.9657013917212689</v>
      </c>
      <c r="J416" s="7">
        <v>0.89676159732336402</v>
      </c>
      <c r="K416" s="8">
        <v>0.96289582844173183</v>
      </c>
      <c r="L416" s="7">
        <v>0.88919993022586308</v>
      </c>
      <c r="M416" s="8">
        <v>0.96552340312448914</v>
      </c>
      <c r="N416" s="7">
        <v>0.89139193099926251</v>
      </c>
      <c r="O416" s="8">
        <v>0.97388497045338607</v>
      </c>
      <c r="P416" s="7">
        <v>0.87738246105153073</v>
      </c>
      <c r="Q416" s="8">
        <v>0.97639958730710441</v>
      </c>
      <c r="R416" s="7">
        <v>0.86105699412173997</v>
      </c>
      <c r="S416" s="8">
        <v>0.97851340922424246</v>
      </c>
      <c r="T416" s="7">
        <v>0.85923277871300419</v>
      </c>
      <c r="U416" s="8">
        <v>0.98222788282550566</v>
      </c>
      <c r="V416" s="7">
        <v>0.86347807263655929</v>
      </c>
      <c r="W416" s="8">
        <v>0.98458418730519981</v>
      </c>
      <c r="X416" s="7">
        <v>0.86523503586432793</v>
      </c>
      <c r="Y416" s="8">
        <v>0.98435877136278871</v>
      </c>
      <c r="Z416" s="7">
        <v>0.86457092057727658</v>
      </c>
      <c r="AA416" s="8">
        <v>0.98437102899587714</v>
      </c>
      <c r="AB416" s="7">
        <v>0.86601263920676108</v>
      </c>
    </row>
    <row r="417" spans="1:28">
      <c r="A417" s="8">
        <v>0.96643715655204943</v>
      </c>
      <c r="B417" s="7">
        <v>0.90961517041072204</v>
      </c>
      <c r="C417" s="8">
        <v>0.96726538764715153</v>
      </c>
      <c r="D417" s="7">
        <v>0.90966560954644804</v>
      </c>
      <c r="E417" s="8">
        <v>0.96634720104552296</v>
      </c>
      <c r="F417" s="7">
        <v>0.90645011464395298</v>
      </c>
      <c r="G417" s="8">
        <v>0.96447992968513541</v>
      </c>
      <c r="H417" s="7">
        <v>0.8993423997679808</v>
      </c>
      <c r="I417" s="8">
        <v>0.97063242185322274</v>
      </c>
      <c r="J417" s="7">
        <v>0.90812721590682288</v>
      </c>
      <c r="K417" s="8">
        <v>0.96363935196055472</v>
      </c>
      <c r="L417" s="7">
        <v>0.89086652333545679</v>
      </c>
      <c r="M417" s="8">
        <v>0.96571583916623249</v>
      </c>
      <c r="N417" s="7">
        <v>0.89186689952734344</v>
      </c>
      <c r="O417" s="8">
        <v>0.97461869723986971</v>
      </c>
      <c r="P417" s="7">
        <v>0.87958076671689644</v>
      </c>
      <c r="Q417" s="8">
        <v>0.97706522100887827</v>
      </c>
      <c r="R417" s="7">
        <v>0.8633267552293834</v>
      </c>
      <c r="S417" s="8">
        <v>0.97904826062253647</v>
      </c>
      <c r="T417" s="7">
        <v>0.8613239012149535</v>
      </c>
      <c r="U417" s="8">
        <v>0.98241848285935052</v>
      </c>
      <c r="V417" s="7">
        <v>0.86439228197158235</v>
      </c>
      <c r="W417" s="8">
        <v>0.98475603689520286</v>
      </c>
      <c r="X417" s="7">
        <v>0.86621859901097342</v>
      </c>
      <c r="Y417" s="8">
        <v>0.9847400875937864</v>
      </c>
      <c r="Z417" s="7">
        <v>0.86684068168492001</v>
      </c>
      <c r="AA417" s="8">
        <v>0.98453685362191556</v>
      </c>
      <c r="AB417" s="7">
        <v>0.86690583223523188</v>
      </c>
    </row>
    <row r="418" spans="1:28">
      <c r="A418" s="8">
        <v>0.96727330284668256</v>
      </c>
      <c r="B418" s="7">
        <v>0.91126284884441877</v>
      </c>
      <c r="C418" s="8">
        <v>0.96811515384005331</v>
      </c>
      <c r="D418" s="7">
        <v>0.91134481243997312</v>
      </c>
      <c r="E418" s="8">
        <v>0.9669138421423128</v>
      </c>
      <c r="F418" s="7">
        <v>0.90757238541384333</v>
      </c>
      <c r="G418" s="8">
        <v>0.96973510534168661</v>
      </c>
      <c r="H418" s="7">
        <v>0.91036335092398279</v>
      </c>
      <c r="I418" s="8">
        <v>0.97083635317971528</v>
      </c>
      <c r="J418" s="7">
        <v>0.90860218443490381</v>
      </c>
      <c r="K418" s="8">
        <v>0.96399624324958966</v>
      </c>
      <c r="L418" s="7">
        <v>0.89167144787640817</v>
      </c>
      <c r="M418" s="8">
        <v>0.96615263843558641</v>
      </c>
      <c r="N418" s="7">
        <v>0.89295764583740544</v>
      </c>
      <c r="O418" s="8">
        <v>0.97587355817983013</v>
      </c>
      <c r="P418" s="7">
        <v>0.88334058395909465</v>
      </c>
      <c r="Q418" s="8">
        <v>0.97901589755157681</v>
      </c>
      <c r="R418" s="7">
        <v>0.86999312766775838</v>
      </c>
      <c r="S418" s="8">
        <v>0.98009390435968569</v>
      </c>
      <c r="T418" s="7">
        <v>0.86546831686705794</v>
      </c>
      <c r="U418" s="8">
        <v>0.98381859151918294</v>
      </c>
      <c r="V418" s="7">
        <v>0.87110909354568267</v>
      </c>
      <c r="W418" s="8">
        <v>0.98547418728711034</v>
      </c>
      <c r="X418" s="7">
        <v>0.8703693195550436</v>
      </c>
      <c r="Y418" s="8">
        <v>0.98513956174054595</v>
      </c>
      <c r="Z418" s="7">
        <v>0.86922603247860086</v>
      </c>
      <c r="AA418" s="8">
        <v>0.9846251732596969</v>
      </c>
      <c r="AB418" s="7">
        <v>0.86738290239396809</v>
      </c>
    </row>
    <row r="419" spans="1:28">
      <c r="A419" s="8">
        <v>0.96795632770052897</v>
      </c>
      <c r="B419" s="7">
        <v>0.91260999409441823</v>
      </c>
      <c r="C419" s="8">
        <v>0.9687350785103036</v>
      </c>
      <c r="D419" s="7">
        <v>0.91257006311196953</v>
      </c>
      <c r="E419" s="8">
        <v>0.96788928559026866</v>
      </c>
      <c r="F419" s="7">
        <v>0.90950798724730586</v>
      </c>
      <c r="G419" s="8">
        <v>0.97327389760397831</v>
      </c>
      <c r="H419" s="7">
        <v>0.9178472576872404</v>
      </c>
      <c r="I419" s="8">
        <v>0.97107842993418492</v>
      </c>
      <c r="J419" s="7">
        <v>0.90917382797312507</v>
      </c>
      <c r="K419" s="8">
        <v>0.96492134303827248</v>
      </c>
      <c r="L419" s="7">
        <v>0.89376257037835749</v>
      </c>
      <c r="M419" s="8">
        <v>0.9688497975603384</v>
      </c>
      <c r="N419" s="7">
        <v>0.89969967697936848</v>
      </c>
      <c r="O419" s="8">
        <v>0.97616328619295445</v>
      </c>
      <c r="P419" s="7">
        <v>0.88421486231166846</v>
      </c>
      <c r="Q419" s="8">
        <v>0.97965379651577678</v>
      </c>
      <c r="R419" s="7">
        <v>0.8721914333331241</v>
      </c>
      <c r="S419" s="8">
        <v>0.98096373189324348</v>
      </c>
      <c r="T419" s="7">
        <v>0.8689254992949037</v>
      </c>
      <c r="U419" s="8">
        <v>0.98453111501019175</v>
      </c>
      <c r="V419" s="7">
        <v>0.87456627597352843</v>
      </c>
      <c r="W419" s="8">
        <v>0.98611817101385868</v>
      </c>
      <c r="X419" s="7">
        <v>0.8741291367972418</v>
      </c>
      <c r="Y419" s="8">
        <v>0.98550453584735809</v>
      </c>
      <c r="Z419" s="7">
        <v>0.87142433814396658</v>
      </c>
      <c r="AA419" s="8">
        <v>0.98506496900701623</v>
      </c>
      <c r="AB419" s="7">
        <v>0.86976825318764894</v>
      </c>
    </row>
    <row r="420" spans="1:28">
      <c r="A420" s="8">
        <v>0.9685430064792736</v>
      </c>
      <c r="B420" s="7">
        <v>0.91376799258544739</v>
      </c>
      <c r="C420" s="8">
        <v>0.96895844562386635</v>
      </c>
      <c r="D420" s="7">
        <v>0.91301560881087729</v>
      </c>
      <c r="E420" s="8">
        <v>0.96851274863548309</v>
      </c>
      <c r="F420" s="7">
        <v>0.91074584770323364</v>
      </c>
      <c r="G420" s="8">
        <v>0.97418663863906352</v>
      </c>
      <c r="H420" s="7">
        <v>0.91978285952070293</v>
      </c>
      <c r="I420" s="8">
        <v>0.97292408179553513</v>
      </c>
      <c r="J420" s="7">
        <v>0.91353260995206254</v>
      </c>
      <c r="K420" s="8">
        <v>0.96789543711356407</v>
      </c>
      <c r="L420" s="7">
        <v>0.90050460152032052</v>
      </c>
      <c r="M420" s="8">
        <v>0.9692377241841702</v>
      </c>
      <c r="N420" s="7">
        <v>0.90068324012601397</v>
      </c>
      <c r="O420" s="8">
        <v>0.97710772426171033</v>
      </c>
      <c r="P420" s="7">
        <v>0.8871235191385004</v>
      </c>
      <c r="Q420" s="8">
        <v>0.98016781365214667</v>
      </c>
      <c r="R420" s="7">
        <v>0.87397781939006569</v>
      </c>
      <c r="S420" s="8">
        <v>0.98106552022163851</v>
      </c>
      <c r="T420" s="7">
        <v>0.86933531727267266</v>
      </c>
      <c r="U420" s="8">
        <v>0.98530064038048126</v>
      </c>
      <c r="V420" s="7">
        <v>0.87832609321572663</v>
      </c>
      <c r="W420" s="8">
        <v>0.98649262222576006</v>
      </c>
      <c r="X420" s="7">
        <v>0.87632744246260752</v>
      </c>
      <c r="Y420" s="8">
        <v>0.98630348414087721</v>
      </c>
      <c r="Z420" s="7">
        <v>0.87627700332688196</v>
      </c>
      <c r="AA420" s="8">
        <v>0.98523079363305466</v>
      </c>
      <c r="AB420" s="7">
        <v>0.87068246252267201</v>
      </c>
    </row>
    <row r="421" spans="1:28">
      <c r="A421" s="8">
        <v>0.96898516614536567</v>
      </c>
      <c r="B421" s="7">
        <v>0.9146422709380212</v>
      </c>
      <c r="C421" s="8">
        <v>0.96922713360105051</v>
      </c>
      <c r="D421" s="7">
        <v>0.91356203278123593</v>
      </c>
      <c r="E421" s="8">
        <v>0.96938559689878334</v>
      </c>
      <c r="F421" s="7">
        <v>0.91253223376017523</v>
      </c>
      <c r="G421" s="8">
        <v>0.97478591305603868</v>
      </c>
      <c r="H421" s="7">
        <v>0.92106275258973525</v>
      </c>
      <c r="I421" s="8">
        <v>0.9733348787122108</v>
      </c>
      <c r="J421" s="7">
        <v>0.91451617309870803</v>
      </c>
      <c r="K421" s="8">
        <v>0.97268685920012588</v>
      </c>
      <c r="L421" s="7">
        <v>0.91187022010377938</v>
      </c>
      <c r="M421" s="8">
        <v>0.96959357813437819</v>
      </c>
      <c r="N421" s="7">
        <v>0.90159744946103704</v>
      </c>
      <c r="O421" s="8">
        <v>0.97768718028795898</v>
      </c>
      <c r="P421" s="7">
        <v>0.888909905195442</v>
      </c>
      <c r="Q421" s="8">
        <v>0.98048214067798434</v>
      </c>
      <c r="R421" s="7">
        <v>0.87510009015995605</v>
      </c>
      <c r="S421" s="8">
        <v>0.98199642075223326</v>
      </c>
      <c r="T421" s="7">
        <v>0.87309513451487086</v>
      </c>
      <c r="U421" s="8">
        <v>0.98566580866962328</v>
      </c>
      <c r="V421" s="7">
        <v>0.88011247927266822</v>
      </c>
      <c r="W421" s="8">
        <v>0.98763587423504351</v>
      </c>
      <c r="X421" s="7">
        <v>0.88304425403670783</v>
      </c>
      <c r="Y421" s="8">
        <v>0.98741293279392306</v>
      </c>
      <c r="Z421" s="7">
        <v>0.883019034468845</v>
      </c>
      <c r="AA421" s="8">
        <v>0.9854524939483017</v>
      </c>
      <c r="AB421" s="7">
        <v>0.87195815233039387</v>
      </c>
    </row>
    <row r="422" spans="1:28">
      <c r="A422" s="8">
        <v>0.96938775510204089</v>
      </c>
      <c r="B422" s="7">
        <v>0.91544719547897258</v>
      </c>
      <c r="C422" s="8">
        <v>0.9695880819077497</v>
      </c>
      <c r="D422" s="7">
        <v>0.91429760351056477</v>
      </c>
      <c r="E422" s="8">
        <v>0.97467635165209721</v>
      </c>
      <c r="F422" s="7">
        <v>0.92355318491617722</v>
      </c>
      <c r="G422" s="8">
        <v>0.97559262861735141</v>
      </c>
      <c r="H422" s="7">
        <v>0.92279029298833049</v>
      </c>
      <c r="I422" s="8">
        <v>0.97391879718662844</v>
      </c>
      <c r="J422" s="7">
        <v>0.91592636726836429</v>
      </c>
      <c r="K422" s="8">
        <v>0.97287313140799936</v>
      </c>
      <c r="L422" s="7">
        <v>0.91231576580268714</v>
      </c>
      <c r="M422" s="8">
        <v>0.97028084971203299</v>
      </c>
      <c r="N422" s="7">
        <v>0.90338383551797863</v>
      </c>
      <c r="O422" s="8">
        <v>0.97804839962899703</v>
      </c>
      <c r="P422" s="7">
        <v>0.89003217596533235</v>
      </c>
      <c r="Q422" s="8">
        <v>0.98163960372606895</v>
      </c>
      <c r="R422" s="7">
        <v>0.87928864005582019</v>
      </c>
      <c r="S422" s="8">
        <v>0.98254607772556657</v>
      </c>
      <c r="T422" s="7">
        <v>0.87536489562251429</v>
      </c>
      <c r="U422" s="8">
        <v>0.98579940682418743</v>
      </c>
      <c r="V422" s="7">
        <v>0.88076608640644327</v>
      </c>
      <c r="W422" s="8">
        <v>0.98779687016673057</v>
      </c>
      <c r="X422" s="7">
        <v>0.88399208946221453</v>
      </c>
      <c r="Y422" s="8">
        <v>0.98755819612001738</v>
      </c>
      <c r="Z422" s="7">
        <v>0.88391222749731579</v>
      </c>
      <c r="AA422" s="8">
        <v>0.98628161707849382</v>
      </c>
      <c r="AB422" s="7">
        <v>0.87681081751330925</v>
      </c>
    </row>
    <row r="423" spans="1:28">
      <c r="A423" s="8">
        <v>0.96977830079932836</v>
      </c>
      <c r="B423" s="7">
        <v>0.91626262817320003</v>
      </c>
      <c r="C423" s="8">
        <v>0.97014649969165656</v>
      </c>
      <c r="D423" s="7">
        <v>0.91543668732569694</v>
      </c>
      <c r="E423" s="8">
        <v>0.97511356497747548</v>
      </c>
      <c r="F423" s="7">
        <v>0.92446739425120028</v>
      </c>
      <c r="G423" s="8">
        <v>0.97621648865143318</v>
      </c>
      <c r="H423" s="7">
        <v>0.92413743823832994</v>
      </c>
      <c r="I423" s="8">
        <v>0.97700710972092264</v>
      </c>
      <c r="J423" s="7">
        <v>0.9234102740316219</v>
      </c>
      <c r="K423" s="8">
        <v>0.97467324097988639</v>
      </c>
      <c r="L423" s="7">
        <v>0.9166745477816246</v>
      </c>
      <c r="M423" s="8">
        <v>0.97112543011746211</v>
      </c>
      <c r="N423" s="7">
        <v>0.9056052591205519</v>
      </c>
      <c r="O423" s="8">
        <v>0.97874073669932005</v>
      </c>
      <c r="P423" s="7">
        <v>0.89218634738693836</v>
      </c>
      <c r="Q423" s="8">
        <v>0.98259367869861158</v>
      </c>
      <c r="R423" s="7">
        <v>0.88274582248366595</v>
      </c>
      <c r="S423" s="8">
        <v>0.98275705716987627</v>
      </c>
      <c r="T423" s="7">
        <v>0.8762391739750881</v>
      </c>
      <c r="U423" s="8">
        <v>0.98588312833438096</v>
      </c>
      <c r="V423" s="7">
        <v>0.88117590438421223</v>
      </c>
      <c r="W423" s="8">
        <v>0.98809534577042013</v>
      </c>
      <c r="X423" s="7">
        <v>0.8857616624739143</v>
      </c>
      <c r="Y423" s="8">
        <v>0.98763445936621697</v>
      </c>
      <c r="Z423" s="7">
        <v>0.88438719602539673</v>
      </c>
      <c r="AA423" s="8">
        <v>0.9866150687721581</v>
      </c>
      <c r="AB423" s="7">
        <v>0.87879265522118677</v>
      </c>
    </row>
    <row r="424" spans="1:28">
      <c r="A424" s="8">
        <v>0.97057659685017161</v>
      </c>
      <c r="B424" s="7">
        <v>0.91794183106672511</v>
      </c>
      <c r="C424" s="8">
        <v>0.97058837811196552</v>
      </c>
      <c r="D424" s="7">
        <v>0.91635089666072</v>
      </c>
      <c r="E424" s="8">
        <v>0.9753392743837177</v>
      </c>
      <c r="F424" s="7">
        <v>0.9249444644099365</v>
      </c>
      <c r="G424" s="8">
        <v>0.97684649508979171</v>
      </c>
      <c r="H424" s="7">
        <v>0.92554763240798621</v>
      </c>
      <c r="I424" s="8">
        <v>0.97719050120158146</v>
      </c>
      <c r="J424" s="7">
        <v>0.92385581973052966</v>
      </c>
      <c r="K424" s="8">
        <v>0.9752539719809038</v>
      </c>
      <c r="L424" s="7">
        <v>0.91808474195128087</v>
      </c>
      <c r="M424" s="8">
        <v>0.97278251825469653</v>
      </c>
      <c r="N424" s="7">
        <v>0.90996404109948936</v>
      </c>
      <c r="O424" s="8">
        <v>0.98087795113379539</v>
      </c>
      <c r="P424" s="7">
        <v>0.89890315896103867</v>
      </c>
      <c r="Q424" s="8">
        <v>0.98283404642425221</v>
      </c>
      <c r="R424" s="7">
        <v>0.88362010083623976</v>
      </c>
      <c r="S424" s="8">
        <v>0.98431719463964051</v>
      </c>
      <c r="T424" s="7">
        <v>0.88295598554918842</v>
      </c>
      <c r="U424" s="8">
        <v>0.98608619752931848</v>
      </c>
      <c r="V424" s="7">
        <v>0.88221831318920407</v>
      </c>
      <c r="W424" s="8">
        <v>0.98816227666336864</v>
      </c>
      <c r="X424" s="7">
        <v>0.88617148045168326</v>
      </c>
      <c r="Y424" s="8">
        <v>0.98785417014693466</v>
      </c>
      <c r="Z424" s="7">
        <v>0.88578478041112163</v>
      </c>
      <c r="AA424" s="8">
        <v>0.98698096441439509</v>
      </c>
      <c r="AB424" s="7">
        <v>0.88099096088655249</v>
      </c>
    </row>
    <row r="425" spans="1:28">
      <c r="A425" s="8">
        <v>0.97101531558500997</v>
      </c>
      <c r="B425" s="7">
        <v>0.91886654855502425</v>
      </c>
      <c r="C425" s="8">
        <v>0.97122287020266551</v>
      </c>
      <c r="D425" s="7">
        <v>0.91769594028006429</v>
      </c>
      <c r="E425" s="8">
        <v>0.97597062936621337</v>
      </c>
      <c r="F425" s="7">
        <v>0.92628530476797033</v>
      </c>
      <c r="G425" s="8">
        <v>0.97744423290569771</v>
      </c>
      <c r="H425" s="7">
        <v>0.92689477765798567</v>
      </c>
      <c r="I425" s="8">
        <v>0.97774214277540317</v>
      </c>
      <c r="J425" s="7">
        <v>0.92519666008856349</v>
      </c>
      <c r="K425" s="8">
        <v>0.97598810362369948</v>
      </c>
      <c r="L425" s="7">
        <v>0.91987112800822246</v>
      </c>
      <c r="M425" s="8">
        <v>0.97331248100457701</v>
      </c>
      <c r="N425" s="7">
        <v>0.91137423526914563</v>
      </c>
      <c r="O425" s="8">
        <v>0.98142166149608712</v>
      </c>
      <c r="P425" s="7">
        <v>0.90063069935963391</v>
      </c>
      <c r="Q425" s="8">
        <v>0.98295977723458727</v>
      </c>
      <c r="R425" s="7">
        <v>0.8840950693643207</v>
      </c>
      <c r="S425" s="8">
        <v>0.98452632338707036</v>
      </c>
      <c r="T425" s="7">
        <v>0.88387019488421148</v>
      </c>
      <c r="U425" s="8">
        <v>0.98688244253052082</v>
      </c>
      <c r="V425" s="7">
        <v>0.88636903373327425</v>
      </c>
      <c r="W425" s="8">
        <v>0.98838658560189896</v>
      </c>
      <c r="X425" s="7">
        <v>0.88755015016151106</v>
      </c>
      <c r="Y425" s="8">
        <v>0.98890369767796649</v>
      </c>
      <c r="Z425" s="7">
        <v>0.89250159198522194</v>
      </c>
      <c r="AA425" s="8">
        <v>0.98765147268489828</v>
      </c>
      <c r="AB425" s="7">
        <v>0.88502609174458524</v>
      </c>
    </row>
    <row r="426" spans="1:28">
      <c r="A426" s="8">
        <v>0.97615262594668628</v>
      </c>
      <c r="B426" s="7">
        <v>0.92988749971102624</v>
      </c>
      <c r="C426" s="8">
        <v>0.97163237657753054</v>
      </c>
      <c r="D426" s="7">
        <v>0.9185702186326381</v>
      </c>
      <c r="E426" s="8">
        <v>0.97650254593896602</v>
      </c>
      <c r="F426" s="7">
        <v>0.9274243885831025</v>
      </c>
      <c r="G426" s="8">
        <v>0.97794055505103861</v>
      </c>
      <c r="H426" s="7">
        <v>0.92803386147311784</v>
      </c>
      <c r="I426" s="8">
        <v>0.97807371457243431</v>
      </c>
      <c r="J426" s="7">
        <v>0.92601209278279095</v>
      </c>
      <c r="K426" s="8">
        <v>0.9763825624168434</v>
      </c>
      <c r="L426" s="7">
        <v>0.92085469115486795</v>
      </c>
      <c r="M426" s="8">
        <v>0.97611349450106355</v>
      </c>
      <c r="N426" s="7">
        <v>0.91885814203240324</v>
      </c>
      <c r="O426" s="8">
        <v>0.98245264169863333</v>
      </c>
      <c r="P426" s="7">
        <v>0.90408788178747967</v>
      </c>
      <c r="Q426" s="8">
        <v>0.98319644699521802</v>
      </c>
      <c r="R426" s="7">
        <v>0.88500927869934376</v>
      </c>
      <c r="S426" s="8">
        <v>0.9848927613692926</v>
      </c>
      <c r="T426" s="7">
        <v>0.88549475538070066</v>
      </c>
      <c r="U426" s="8">
        <v>0.98722089118875</v>
      </c>
      <c r="V426" s="7">
        <v>0.88813860674497402</v>
      </c>
      <c r="W426" s="8">
        <v>0.98870134169306245</v>
      </c>
      <c r="X426" s="7">
        <v>0.88953198786938859</v>
      </c>
      <c r="Y426" s="8">
        <v>0.9890453294209085</v>
      </c>
      <c r="Z426" s="7">
        <v>0.89342630947352109</v>
      </c>
      <c r="AA426" s="8">
        <v>0.98872753031256067</v>
      </c>
      <c r="AB426" s="7">
        <v>0.89174290331868555</v>
      </c>
    </row>
    <row r="427" spans="1:28">
      <c r="A427" s="8">
        <v>0.97691995361624673</v>
      </c>
      <c r="B427" s="7">
        <v>0.93153517814472298</v>
      </c>
      <c r="C427" s="8">
        <v>0.972262012861414</v>
      </c>
      <c r="D427" s="7">
        <v>0.91991736388263756</v>
      </c>
      <c r="E427" s="8">
        <v>0.97712916575909303</v>
      </c>
      <c r="F427" s="7">
        <v>0.92876943220244679</v>
      </c>
      <c r="G427" s="8">
        <v>0.97850602424449207</v>
      </c>
      <c r="H427" s="7">
        <v>0.92937470183115167</v>
      </c>
      <c r="I427" s="8">
        <v>0.97879260917661681</v>
      </c>
      <c r="J427" s="7">
        <v>0.92779847883973254</v>
      </c>
      <c r="K427" s="8">
        <v>0.97935352586679258</v>
      </c>
      <c r="L427" s="7">
        <v>0.92833859791812556</v>
      </c>
      <c r="M427" s="8">
        <v>0.98026461483009864</v>
      </c>
      <c r="N427" s="7">
        <v>0.93022376061586209</v>
      </c>
      <c r="O427" s="8">
        <v>0.98368680778051343</v>
      </c>
      <c r="P427" s="7">
        <v>0.90827643168334382</v>
      </c>
      <c r="Q427" s="8">
        <v>0.98421893432044294</v>
      </c>
      <c r="R427" s="7">
        <v>0.88904440955737651</v>
      </c>
      <c r="S427" s="8">
        <v>0.98529251189535316</v>
      </c>
      <c r="T427" s="7">
        <v>0.88728114143764225</v>
      </c>
      <c r="U427" s="8">
        <v>0.98748452488042326</v>
      </c>
      <c r="V427" s="7">
        <v>0.88951727645480183</v>
      </c>
      <c r="W427" s="8">
        <v>0.98976319126497603</v>
      </c>
      <c r="X427" s="7">
        <v>0.89627401901135162</v>
      </c>
      <c r="Y427" s="8">
        <v>0.98918514537227431</v>
      </c>
      <c r="Z427" s="7">
        <v>0.89434051880854415</v>
      </c>
      <c r="AA427" s="8">
        <v>0.9898071928233978</v>
      </c>
      <c r="AB427" s="7">
        <v>0.89848493446064859</v>
      </c>
    </row>
    <row r="428" spans="1:28">
      <c r="A428" s="8">
        <v>0.97795223299233702</v>
      </c>
      <c r="B428" s="7">
        <v>0.93375660174729624</v>
      </c>
      <c r="C428" s="8">
        <v>0.97738488905290755</v>
      </c>
      <c r="D428" s="7">
        <v>0.93093831503863955</v>
      </c>
      <c r="E428" s="8">
        <v>0.97792940819940632</v>
      </c>
      <c r="F428" s="7">
        <v>0.93049697260104203</v>
      </c>
      <c r="G428" s="8">
        <v>0.97897929737379552</v>
      </c>
      <c r="H428" s="7">
        <v>0.93049697260104203</v>
      </c>
      <c r="I428" s="8">
        <v>0.97911097678704051</v>
      </c>
      <c r="J428" s="7">
        <v>0.92860340338068392</v>
      </c>
      <c r="K428" s="8">
        <v>0.98022540502465438</v>
      </c>
      <c r="L428" s="7">
        <v>0.93056002152069883</v>
      </c>
      <c r="M428" s="8">
        <v>0.98058381429616503</v>
      </c>
      <c r="N428" s="7">
        <v>0.9310980389684359</v>
      </c>
      <c r="O428" s="8">
        <v>0.9841533827626876</v>
      </c>
      <c r="P428" s="7">
        <v>0.909900992179833</v>
      </c>
      <c r="Q428" s="8">
        <v>0.98455544913633974</v>
      </c>
      <c r="R428" s="7">
        <v>0.89038524991541035</v>
      </c>
      <c r="S428" s="8">
        <v>0.98570891869333299</v>
      </c>
      <c r="T428" s="7">
        <v>0.88926297914551977</v>
      </c>
      <c r="U428" s="8">
        <v>0.98788175672666068</v>
      </c>
      <c r="V428" s="7">
        <v>0.89160839895675115</v>
      </c>
      <c r="W428" s="8">
        <v>0.98990428882308379</v>
      </c>
      <c r="X428" s="7">
        <v>0.89719873649965076</v>
      </c>
      <c r="Y428" s="8">
        <v>0.98950472468968198</v>
      </c>
      <c r="Z428" s="7">
        <v>0.89643164131049347</v>
      </c>
      <c r="AA428" s="8">
        <v>0.98998563454054789</v>
      </c>
      <c r="AB428" s="7">
        <v>0.89960720523053894</v>
      </c>
    </row>
    <row r="429" spans="1:28">
      <c r="A429" s="8">
        <v>0.97860256899927389</v>
      </c>
      <c r="B429" s="7">
        <v>0.93516679591695251</v>
      </c>
      <c r="C429" s="8">
        <v>0.9792996955409129</v>
      </c>
      <c r="D429" s="7">
        <v>0.93508903558270973</v>
      </c>
      <c r="E429" s="8">
        <v>0.97937994627169012</v>
      </c>
      <c r="F429" s="7">
        <v>0.93371667076484732</v>
      </c>
      <c r="G429" s="8">
        <v>0.98070336377340095</v>
      </c>
      <c r="H429" s="7">
        <v>0.9346476931451122</v>
      </c>
      <c r="I429" s="8">
        <v>0.97978732456771012</v>
      </c>
      <c r="J429" s="7">
        <v>0.93033094377927916</v>
      </c>
      <c r="K429" s="8">
        <v>0.98058386162636058</v>
      </c>
      <c r="L429" s="7">
        <v>0.9314742308557219</v>
      </c>
      <c r="M429" s="8">
        <v>0.9816208307433375</v>
      </c>
      <c r="N429" s="7">
        <v>0.93398357785806041</v>
      </c>
      <c r="O429" s="8">
        <v>0.98602344539285358</v>
      </c>
      <c r="P429" s="7">
        <v>0.91656736461820798</v>
      </c>
      <c r="Q429" s="8">
        <v>0.98499920493752235</v>
      </c>
      <c r="R429" s="7">
        <v>0.89215482292711012</v>
      </c>
      <c r="S429" s="8">
        <v>0.98654728437993233</v>
      </c>
      <c r="T429" s="7">
        <v>0.89329811000355253</v>
      </c>
      <c r="U429" s="8">
        <v>0.98903426347336754</v>
      </c>
      <c r="V429" s="7">
        <v>0.89835043009871418</v>
      </c>
      <c r="W429" s="8">
        <v>0.99006166686866559</v>
      </c>
      <c r="X429" s="7">
        <v>0.89824114530464261</v>
      </c>
      <c r="Y429" s="8">
        <v>0.99010756749297368</v>
      </c>
      <c r="Z429" s="7">
        <v>0.90046677216852622</v>
      </c>
      <c r="AA429" s="8">
        <v>0.99031187646786267</v>
      </c>
      <c r="AB429" s="7">
        <v>0.90169832773248826</v>
      </c>
    </row>
    <row r="430" spans="1:28">
      <c r="A430" s="8">
        <v>0.97881934766825285</v>
      </c>
      <c r="B430" s="7">
        <v>0.93564176444503344</v>
      </c>
      <c r="C430" s="8">
        <v>0.98076776780179276</v>
      </c>
      <c r="D430" s="7">
        <v>0.93830873374651502</v>
      </c>
      <c r="E430" s="8">
        <v>0.97976507281101244</v>
      </c>
      <c r="F430" s="7">
        <v>0.93459094911742113</v>
      </c>
      <c r="G430" s="8">
        <v>0.981062928423586</v>
      </c>
      <c r="H430" s="7">
        <v>0.93552197149768601</v>
      </c>
      <c r="I430" s="8">
        <v>0.98043579684331961</v>
      </c>
      <c r="J430" s="7">
        <v>0.93199753688887288</v>
      </c>
      <c r="K430" s="8">
        <v>0.98090005478594422</v>
      </c>
      <c r="L430" s="7">
        <v>0.93228966354994935</v>
      </c>
      <c r="M430" s="8">
        <v>0.98265173810981976</v>
      </c>
      <c r="N430" s="7">
        <v>0.93689223468489236</v>
      </c>
      <c r="O430" s="8">
        <v>0.98715037448286302</v>
      </c>
      <c r="P430" s="7">
        <v>0.92060249547624073</v>
      </c>
      <c r="Q430" s="8">
        <v>0.98549288326633799</v>
      </c>
      <c r="R430" s="7">
        <v>0.89413666063498765</v>
      </c>
      <c r="S430" s="8">
        <v>0.98683044100255857</v>
      </c>
      <c r="T430" s="7">
        <v>0.89467677971338033</v>
      </c>
      <c r="U430" s="8">
        <v>0.98931036632613345</v>
      </c>
      <c r="V430" s="7">
        <v>0.89997499059520336</v>
      </c>
      <c r="W430" s="8">
        <v>0.99022989857256327</v>
      </c>
      <c r="X430" s="7">
        <v>0.89936341607453296</v>
      </c>
      <c r="Y430" s="8">
        <v>0.99244993862624553</v>
      </c>
      <c r="Z430" s="7">
        <v>0.91663041353786467</v>
      </c>
      <c r="AA430" s="8">
        <v>0.99038397413135759</v>
      </c>
      <c r="AB430" s="7">
        <v>0.90217329626056919</v>
      </c>
    </row>
    <row r="431" spans="1:28">
      <c r="A431" s="8">
        <v>0.97932860549379075</v>
      </c>
      <c r="B431" s="7">
        <v>0.93678084826016561</v>
      </c>
      <c r="C431" s="8">
        <v>0.98112709750621985</v>
      </c>
      <c r="D431" s="7">
        <v>0.9391136582874664</v>
      </c>
      <c r="E431" s="8">
        <v>0.98156759128603766</v>
      </c>
      <c r="F431" s="7">
        <v>0.93874166966149131</v>
      </c>
      <c r="G431" s="8">
        <v>0.98238440534306959</v>
      </c>
      <c r="H431" s="7">
        <v>0.93874166966149131</v>
      </c>
      <c r="I431" s="8">
        <v>0.98086713360582911</v>
      </c>
      <c r="J431" s="7">
        <v>0.93311980765876323</v>
      </c>
      <c r="K431" s="8">
        <v>0.98141973859278464</v>
      </c>
      <c r="L431" s="7">
        <v>0.93363050390798319</v>
      </c>
      <c r="M431" s="8">
        <v>0.98411333566496562</v>
      </c>
      <c r="N431" s="7">
        <v>0.94104295522896253</v>
      </c>
      <c r="O431" s="8">
        <v>0.9875228819283085</v>
      </c>
      <c r="P431" s="7">
        <v>0.92194333583427457</v>
      </c>
      <c r="Q431" s="8">
        <v>0.98588116959237282</v>
      </c>
      <c r="R431" s="7">
        <v>0.89576122113147683</v>
      </c>
      <c r="S431" s="8">
        <v>0.98705992741566739</v>
      </c>
      <c r="T431" s="7">
        <v>0.89579905048327069</v>
      </c>
      <c r="U431" s="8">
        <v>0.9896381271319975</v>
      </c>
      <c r="V431" s="7">
        <v>0.90195682830308088</v>
      </c>
      <c r="W431" s="8">
        <v>0.99053741889151614</v>
      </c>
      <c r="X431" s="7">
        <v>0.90145453857648228</v>
      </c>
      <c r="Y431" s="8">
        <v>0.99273683369528187</v>
      </c>
      <c r="Z431" s="7">
        <v>0.9186122512457422</v>
      </c>
      <c r="AA431" s="8">
        <v>0.99062369886247836</v>
      </c>
      <c r="AB431" s="7">
        <v>0.90379785675705837</v>
      </c>
    </row>
    <row r="432" spans="1:28">
      <c r="A432" s="8">
        <v>0.98029034577918162</v>
      </c>
      <c r="B432" s="7">
        <v>0.93893501968177162</v>
      </c>
      <c r="C432" s="8">
        <v>0.98184899411961835</v>
      </c>
      <c r="D432" s="7">
        <v>0.94078025139706012</v>
      </c>
      <c r="E432" s="8">
        <v>0.98191483652641032</v>
      </c>
      <c r="F432" s="7">
        <v>0.93954659420244269</v>
      </c>
      <c r="G432" s="8">
        <v>0.98271477457294054</v>
      </c>
      <c r="H432" s="7">
        <v>0.93955710235571877</v>
      </c>
      <c r="I432" s="8">
        <v>0.98120310679839606</v>
      </c>
      <c r="J432" s="7">
        <v>0.93399408601133704</v>
      </c>
      <c r="K432" s="8">
        <v>0.98175158487908032</v>
      </c>
      <c r="L432" s="7">
        <v>0.934504782260557</v>
      </c>
      <c r="M432" s="8">
        <v>0.985238933782147</v>
      </c>
      <c r="N432" s="7">
        <v>0.94426265339276783</v>
      </c>
      <c r="O432" s="8">
        <v>0.98790291477669234</v>
      </c>
      <c r="P432" s="7">
        <v>0.92332200554410238</v>
      </c>
      <c r="Q432" s="8">
        <v>0.98619919458322036</v>
      </c>
      <c r="R432" s="7">
        <v>0.89713989084130463</v>
      </c>
      <c r="S432" s="8">
        <v>0.98732087567573468</v>
      </c>
      <c r="T432" s="7">
        <v>0.8970957565975447</v>
      </c>
      <c r="U432" s="8">
        <v>0.98977706921274422</v>
      </c>
      <c r="V432" s="7">
        <v>0.90283110665565469</v>
      </c>
      <c r="W432" s="8">
        <v>0.99110723595310524</v>
      </c>
      <c r="X432" s="7">
        <v>0.90544973845206578</v>
      </c>
      <c r="Y432" s="8">
        <v>0.9929892287243709</v>
      </c>
      <c r="Z432" s="7">
        <v>0.92038182425744197</v>
      </c>
      <c r="AA432" s="8">
        <v>0.99086522603518656</v>
      </c>
      <c r="AB432" s="7">
        <v>0.90556742976875815</v>
      </c>
    </row>
    <row r="433" spans="1:28">
      <c r="A433" s="8">
        <v>0.98084261524538996</v>
      </c>
      <c r="B433" s="7">
        <v>0.94021491275080393</v>
      </c>
      <c r="C433" s="8">
        <v>0.98220023081268437</v>
      </c>
      <c r="D433" s="7">
        <v>0.94159568409128758</v>
      </c>
      <c r="E433" s="8">
        <v>0.98283977157576652</v>
      </c>
      <c r="F433" s="7">
        <v>0.9417007656240487</v>
      </c>
      <c r="G433" s="8">
        <v>0.98303285099425808</v>
      </c>
      <c r="H433" s="7">
        <v>0.94036202689667014</v>
      </c>
      <c r="I433" s="8">
        <v>0.98279641198235967</v>
      </c>
      <c r="J433" s="7">
        <v>0.93814480655540722</v>
      </c>
      <c r="K433" s="8">
        <v>0.9832965484855607</v>
      </c>
      <c r="L433" s="7">
        <v>0.93865550280462717</v>
      </c>
      <c r="M433" s="8">
        <v>0.9856238058656337</v>
      </c>
      <c r="N433" s="7">
        <v>0.94538492416265818</v>
      </c>
      <c r="O433" s="8">
        <v>0.98814749037218685</v>
      </c>
      <c r="P433" s="7">
        <v>0.92422360509519408</v>
      </c>
      <c r="Q433" s="8">
        <v>0.98640073367625747</v>
      </c>
      <c r="R433" s="7">
        <v>0.89803308386977543</v>
      </c>
      <c r="S433" s="8">
        <v>0.98749113978868641</v>
      </c>
      <c r="T433" s="7">
        <v>0.8979889496260155</v>
      </c>
      <c r="U433" s="8">
        <v>0.9899534187767689</v>
      </c>
      <c r="V433" s="7">
        <v>0.90395337742554505</v>
      </c>
      <c r="W433" s="8">
        <v>0.99166619935637834</v>
      </c>
      <c r="X433" s="7">
        <v>0.90948486931009853</v>
      </c>
      <c r="Y433" s="8">
        <v>0.99344136082683965</v>
      </c>
      <c r="Z433" s="7">
        <v>0.9235994207905921</v>
      </c>
      <c r="AA433" s="8">
        <v>0.99130321934091847</v>
      </c>
      <c r="AB433" s="7">
        <v>0.90878502630190827</v>
      </c>
    </row>
    <row r="434" spans="1:28">
      <c r="A434" s="8">
        <v>0.98141380983349324</v>
      </c>
      <c r="B434" s="7">
        <v>0.94155995637014822</v>
      </c>
      <c r="C434" s="8">
        <v>0.98312768991465149</v>
      </c>
      <c r="D434" s="7">
        <v>0.94374985551289359</v>
      </c>
      <c r="E434" s="8">
        <v>0.98354688915616173</v>
      </c>
      <c r="F434" s="7">
        <v>0.94336735873364241</v>
      </c>
      <c r="G434" s="8">
        <v>0.98389488419406079</v>
      </c>
      <c r="H434" s="7">
        <v>0.94258345049924341</v>
      </c>
      <c r="I434" s="8">
        <v>0.9839627817993496</v>
      </c>
      <c r="J434" s="7">
        <v>0.94136450471921251</v>
      </c>
      <c r="K434" s="8">
        <v>0.98448305549033488</v>
      </c>
      <c r="L434" s="7">
        <v>0.94187520096843247</v>
      </c>
      <c r="M434" s="8">
        <v>0.98589718722652309</v>
      </c>
      <c r="N434" s="7">
        <v>0.94618984870360956</v>
      </c>
      <c r="O434" s="8">
        <v>0.98919540273134421</v>
      </c>
      <c r="P434" s="7">
        <v>0.92821880497077758</v>
      </c>
      <c r="Q434" s="8">
        <v>0.9866799300345015</v>
      </c>
      <c r="R434" s="7">
        <v>0.89932978998404944</v>
      </c>
      <c r="S434" s="8">
        <v>0.98827583526576834</v>
      </c>
      <c r="T434" s="7">
        <v>0.90213967017008567</v>
      </c>
      <c r="U434" s="8">
        <v>0.9901636132066165</v>
      </c>
      <c r="V434" s="7">
        <v>0.90529421778357888</v>
      </c>
      <c r="W434" s="8">
        <v>0.99178920748395949</v>
      </c>
      <c r="X434" s="7">
        <v>0.91037806233856933</v>
      </c>
      <c r="Y434" s="8">
        <v>0.99362657156761003</v>
      </c>
      <c r="Z434" s="7">
        <v>0.92494026114862593</v>
      </c>
      <c r="AA434" s="8">
        <v>0.99189622262316457</v>
      </c>
      <c r="AB434" s="7">
        <v>0.91314380828084574</v>
      </c>
    </row>
    <row r="435" spans="1:28">
      <c r="A435" s="8">
        <v>0.98179575320264667</v>
      </c>
      <c r="B435" s="7">
        <v>0.94246155592123992</v>
      </c>
      <c r="C435" s="8">
        <v>0.98331221057368157</v>
      </c>
      <c r="D435" s="7">
        <v>0.94418279142786998</v>
      </c>
      <c r="E435" s="8">
        <v>0.98374734436310407</v>
      </c>
      <c r="F435" s="7">
        <v>0.94384232726172335</v>
      </c>
      <c r="G435" s="8">
        <v>0.98442347496185423</v>
      </c>
      <c r="H435" s="7">
        <v>0.94396212020907122</v>
      </c>
      <c r="I435" s="8">
        <v>0.98437357871602527</v>
      </c>
      <c r="J435" s="7">
        <v>0.94250358853434468</v>
      </c>
      <c r="K435" s="8">
        <v>0.98509665805744762</v>
      </c>
      <c r="L435" s="7">
        <v>0.94360274136702771</v>
      </c>
      <c r="M435" s="8">
        <v>0.98604838697360719</v>
      </c>
      <c r="N435" s="7">
        <v>0.94663539440251732</v>
      </c>
      <c r="O435" s="8">
        <v>0.99093000810862086</v>
      </c>
      <c r="P435" s="7">
        <v>0.93496083611274061</v>
      </c>
      <c r="Q435" s="8">
        <v>0.9874897843716598</v>
      </c>
      <c r="R435" s="7">
        <v>0.90332498985963294</v>
      </c>
      <c r="S435" s="8">
        <v>0.98851272446639682</v>
      </c>
      <c r="T435" s="7">
        <v>0.90348051052811951</v>
      </c>
      <c r="U435" s="8">
        <v>0.9903007739786357</v>
      </c>
      <c r="V435" s="7">
        <v>0.90618741081204968</v>
      </c>
      <c r="W435" s="8">
        <v>0.9922305895888095</v>
      </c>
      <c r="X435" s="7">
        <v>0.91359565887171945</v>
      </c>
      <c r="Y435" s="8">
        <v>0.99421125645513986</v>
      </c>
      <c r="Z435" s="7">
        <v>0.9292990431275634</v>
      </c>
      <c r="AA435" s="8">
        <v>0.99404833787848945</v>
      </c>
      <c r="AB435" s="7">
        <v>0.92930744965018419</v>
      </c>
    </row>
    <row r="436" spans="1:28">
      <c r="A436" s="8">
        <v>0.98314631871969815</v>
      </c>
      <c r="B436" s="7">
        <v>0.94568125408504522</v>
      </c>
      <c r="C436" s="8">
        <v>0.98423805107337647</v>
      </c>
      <c r="D436" s="7">
        <v>0.94640421503044325</v>
      </c>
      <c r="E436" s="8">
        <v>0.98407880572891426</v>
      </c>
      <c r="F436" s="7">
        <v>0.9446577599559508</v>
      </c>
      <c r="G436" s="8">
        <v>0.98524555653385859</v>
      </c>
      <c r="H436" s="7">
        <v>0.94611629163067723</v>
      </c>
      <c r="I436" s="8">
        <v>0.98515702712139963</v>
      </c>
      <c r="J436" s="7">
        <v>0.94472501213691795</v>
      </c>
      <c r="K436" s="8">
        <v>0.9854926821632628</v>
      </c>
      <c r="L436" s="7">
        <v>0.94472501213691806</v>
      </c>
      <c r="M436" s="8">
        <v>0.98632482287484169</v>
      </c>
      <c r="N436" s="7">
        <v>0.94745082709674477</v>
      </c>
      <c r="O436" s="8">
        <v>0.99136271877757276</v>
      </c>
      <c r="P436" s="7">
        <v>0.93673040912444039</v>
      </c>
      <c r="Q436" s="8">
        <v>0.98813138130086964</v>
      </c>
      <c r="R436" s="7">
        <v>0.90654258639278307</v>
      </c>
      <c r="S436" s="8">
        <v>0.98908088840852926</v>
      </c>
      <c r="T436" s="7">
        <v>0.90669810706126963</v>
      </c>
      <c r="U436" s="8">
        <v>0.99091888810708584</v>
      </c>
      <c r="V436" s="7">
        <v>0.91022254167008243</v>
      </c>
      <c r="W436" s="8">
        <v>0.99443750011305931</v>
      </c>
      <c r="X436" s="7">
        <v>0.92975930024105791</v>
      </c>
      <c r="Y436" s="8">
        <v>0.99434744082335336</v>
      </c>
      <c r="Z436" s="7">
        <v>0.93034145193255524</v>
      </c>
      <c r="AA436" s="8">
        <v>0.99422677959563954</v>
      </c>
      <c r="AB436" s="7">
        <v>0.93064829000821803</v>
      </c>
    </row>
    <row r="437" spans="1:28">
      <c r="A437" s="8">
        <v>0.98332696761051397</v>
      </c>
      <c r="B437" s="7">
        <v>0.94611419000002162</v>
      </c>
      <c r="C437" s="8">
        <v>0.98852410989014583</v>
      </c>
      <c r="D437" s="7">
        <v>0.95736211726678844</v>
      </c>
      <c r="E437" s="8">
        <v>0.98493271334273969</v>
      </c>
      <c r="F437" s="7">
        <v>0.94687918355852407</v>
      </c>
      <c r="G437" s="8">
        <v>0.98585866036045622</v>
      </c>
      <c r="H437" s="7">
        <v>0.94778288474027095</v>
      </c>
      <c r="I437" s="8">
        <v>0.98588032312111795</v>
      </c>
      <c r="J437" s="7">
        <v>0.94687918355852396</v>
      </c>
      <c r="K437" s="8">
        <v>0.9864929169601635</v>
      </c>
      <c r="L437" s="7">
        <v>0.94763366896375001</v>
      </c>
      <c r="M437" s="8">
        <v>0.98677231303540358</v>
      </c>
      <c r="N437" s="7">
        <v>0.94879166745477861</v>
      </c>
      <c r="O437" s="8">
        <v>0.99167878570098111</v>
      </c>
      <c r="P437" s="7">
        <v>0.9380271152387144</v>
      </c>
      <c r="Q437" s="8">
        <v>0.98893753767301806</v>
      </c>
      <c r="R437" s="7">
        <v>0.91069330693685324</v>
      </c>
      <c r="S437" s="8">
        <v>0.99026163301791192</v>
      </c>
      <c r="T437" s="7">
        <v>0.91344013820323267</v>
      </c>
      <c r="U437" s="8">
        <v>0.99339134462088652</v>
      </c>
      <c r="V437" s="7">
        <v>0.92638618303942089</v>
      </c>
      <c r="W437" s="8">
        <v>0.99461296758916773</v>
      </c>
      <c r="X437" s="7">
        <v>0.93110014059909174</v>
      </c>
      <c r="Y437" s="8">
        <v>0.99446001990107646</v>
      </c>
      <c r="Z437" s="7">
        <v>0.93121573028512905</v>
      </c>
      <c r="AA437" s="8">
        <v>0.9943403334156441</v>
      </c>
      <c r="AB437" s="7">
        <v>0.93152256836079184</v>
      </c>
    </row>
    <row r="438" spans="1:28">
      <c r="A438" s="8">
        <v>0.98783630801840194</v>
      </c>
      <c r="B438" s="7">
        <v>0.9570720922363668</v>
      </c>
      <c r="C438" s="8">
        <v>0.98870701194690369</v>
      </c>
      <c r="D438" s="7">
        <v>0.95783708579486937</v>
      </c>
      <c r="E438" s="8">
        <v>0.98543621894127997</v>
      </c>
      <c r="F438" s="7">
        <v>0.94825785326835188</v>
      </c>
      <c r="G438" s="8">
        <v>0.98686052425755311</v>
      </c>
      <c r="H438" s="7">
        <v>0.95069154156710289</v>
      </c>
      <c r="I438" s="8">
        <v>0.98617961801755316</v>
      </c>
      <c r="J438" s="7">
        <v>0.94778078310961567</v>
      </c>
      <c r="K438" s="8">
        <v>0.98680284886906233</v>
      </c>
      <c r="L438" s="7">
        <v>0.94853526851484171</v>
      </c>
      <c r="M438" s="8">
        <v>0.98732518483787257</v>
      </c>
      <c r="N438" s="7">
        <v>0.95051920785337385</v>
      </c>
      <c r="O438" s="8">
        <v>0.99214536068315529</v>
      </c>
      <c r="P438" s="7">
        <v>0.94000895294659192</v>
      </c>
      <c r="Q438" s="8">
        <v>0.98973075116763198</v>
      </c>
      <c r="R438" s="7">
        <v>0.91505208891579071</v>
      </c>
      <c r="S438" s="8">
        <v>0.99095934574163802</v>
      </c>
      <c r="T438" s="7">
        <v>0.91743533807881616</v>
      </c>
      <c r="U438" s="8">
        <v>0.99399520827951648</v>
      </c>
      <c r="V438" s="7">
        <v>0.93038138291500438</v>
      </c>
      <c r="W438" s="8">
        <v>0.99517012204938815</v>
      </c>
      <c r="X438" s="7">
        <v>0.93545892257802921</v>
      </c>
      <c r="Y438" s="8">
        <v>0.99466520434918482</v>
      </c>
      <c r="Z438" s="7">
        <v>0.93284029078161823</v>
      </c>
      <c r="AA438" s="8">
        <v>0.99451517024961944</v>
      </c>
      <c r="AB438" s="7">
        <v>0.93292015274651674</v>
      </c>
    </row>
    <row r="439" spans="1:28">
      <c r="A439" s="8">
        <v>0.98839029795023714</v>
      </c>
      <c r="B439" s="7">
        <v>0.95845076194619461</v>
      </c>
      <c r="C439" s="8">
        <v>0.98904529982179223</v>
      </c>
      <c r="D439" s="7">
        <v>0.95873868534596107</v>
      </c>
      <c r="E439" s="8">
        <v>0.9893948146815279</v>
      </c>
      <c r="F439" s="7">
        <v>0.95921575550469707</v>
      </c>
      <c r="G439" s="8">
        <v>0.98702340397088484</v>
      </c>
      <c r="H439" s="7">
        <v>0.95116651009518383</v>
      </c>
      <c r="I439" s="8">
        <v>0.98712151666221681</v>
      </c>
      <c r="J439" s="7">
        <v>0.95068943993644761</v>
      </c>
      <c r="K439" s="8">
        <v>0.98754167644987156</v>
      </c>
      <c r="L439" s="7">
        <v>0.95068943993644772</v>
      </c>
      <c r="M439" s="8">
        <v>0.9877650386475717</v>
      </c>
      <c r="N439" s="7">
        <v>0.95189787756320166</v>
      </c>
      <c r="O439" s="8">
        <v>0.99235042791322381</v>
      </c>
      <c r="P439" s="7">
        <v>0.94090214597506272</v>
      </c>
      <c r="Q439" s="8">
        <v>0.99089930811074622</v>
      </c>
      <c r="R439" s="7">
        <v>0.92179412005775374</v>
      </c>
      <c r="S439" s="8">
        <v>0.99346704001391628</v>
      </c>
      <c r="T439" s="7">
        <v>0.93359897944815462</v>
      </c>
      <c r="U439" s="8">
        <v>0.99447259901849239</v>
      </c>
      <c r="V439" s="7">
        <v>0.93359897944815451</v>
      </c>
      <c r="W439" s="8">
        <v>0.99527865863254794</v>
      </c>
      <c r="X439" s="7">
        <v>0.93633320093060302</v>
      </c>
      <c r="Y439" s="8">
        <v>0.99479957292582211</v>
      </c>
      <c r="Z439" s="7">
        <v>0.93396256155150859</v>
      </c>
      <c r="AA439" s="8">
        <v>0.99500723680297265</v>
      </c>
      <c r="AB439" s="7">
        <v>0.93687542163965087</v>
      </c>
    </row>
    <row r="440" spans="1:28">
      <c r="A440" s="8">
        <v>0.98901310650714502</v>
      </c>
      <c r="B440" s="7">
        <v>0.96011735505578832</v>
      </c>
      <c r="C440" s="8">
        <v>0.98962961524205417</v>
      </c>
      <c r="D440" s="7">
        <v>0.96036324584245025</v>
      </c>
      <c r="E440" s="8">
        <v>0.99041445297825847</v>
      </c>
      <c r="F440" s="7">
        <v>0.96212441233152901</v>
      </c>
      <c r="G440" s="8">
        <v>0.98732611438151074</v>
      </c>
      <c r="H440" s="7">
        <v>0.95206810964627553</v>
      </c>
      <c r="I440" s="8">
        <v>0.98756165621579795</v>
      </c>
      <c r="J440" s="7">
        <v>0.95206810964627542</v>
      </c>
      <c r="K440" s="8">
        <v>0.98800813962589096</v>
      </c>
      <c r="L440" s="7">
        <v>0.95206810964627553</v>
      </c>
      <c r="M440" s="8">
        <v>0.98844161933401853</v>
      </c>
      <c r="N440" s="7">
        <v>0.95405204898480767</v>
      </c>
      <c r="O440" s="8">
        <v>0.99329862868344876</v>
      </c>
      <c r="P440" s="7">
        <v>0.94505286651913289</v>
      </c>
      <c r="Q440" s="8">
        <v>0.99353965512778275</v>
      </c>
      <c r="R440" s="7">
        <v>0.9379577614270922</v>
      </c>
      <c r="S440" s="8">
        <v>0.99412403740628441</v>
      </c>
      <c r="T440" s="7">
        <v>0.93795776142709208</v>
      </c>
      <c r="U440" s="8">
        <v>0.9950158981803866</v>
      </c>
      <c r="V440" s="7">
        <v>0.93795776142709197</v>
      </c>
      <c r="W440" s="8">
        <v>0.9965883334026765</v>
      </c>
      <c r="X440" s="7">
        <v>0.94769881951406187</v>
      </c>
      <c r="Y440" s="8">
        <v>0.99527531031878125</v>
      </c>
      <c r="Z440" s="7">
        <v>0.93795776142709208</v>
      </c>
      <c r="AA440" s="8">
        <v>0.99512619794773938</v>
      </c>
      <c r="AB440" s="7">
        <v>0.93791783044464272</v>
      </c>
    </row>
    <row r="441" spans="1:28">
      <c r="A441" s="8">
        <v>0.98957741923274112</v>
      </c>
      <c r="B441" s="7">
        <v>0.9617419155522775</v>
      </c>
      <c r="C441" s="8">
        <v>0.99065419048035286</v>
      </c>
      <c r="D441" s="7">
        <v>0.9632719026692822</v>
      </c>
      <c r="E441" s="8">
        <v>0.99072066014476889</v>
      </c>
      <c r="F441" s="7">
        <v>0.96302601188262071</v>
      </c>
      <c r="G441" s="8">
        <v>0.99088180925556324</v>
      </c>
      <c r="H441" s="7">
        <v>0.96302601188262071</v>
      </c>
      <c r="I441" s="8">
        <v>0.98794897902294931</v>
      </c>
      <c r="J441" s="7">
        <v>0.95336481576054943</v>
      </c>
      <c r="K441" s="8">
        <v>0.9883916412303364</v>
      </c>
      <c r="L441" s="7">
        <v>0.95336481576054954</v>
      </c>
      <c r="M441" s="8">
        <v>0.99179855917331916</v>
      </c>
      <c r="N441" s="7">
        <v>0.96500995122115285</v>
      </c>
      <c r="O441" s="8">
        <v>0.99422801594632804</v>
      </c>
      <c r="P441" s="7">
        <v>0.94941164849807036</v>
      </c>
      <c r="Q441" s="8">
        <v>0.99500589825419028</v>
      </c>
      <c r="R441" s="7">
        <v>0.94891566366343738</v>
      </c>
      <c r="S441" s="8">
        <v>0.99574894926684554</v>
      </c>
      <c r="T441" s="7">
        <v>0.94932338001055094</v>
      </c>
      <c r="U441" s="8">
        <v>0.99627528345074479</v>
      </c>
      <c r="V441" s="7">
        <v>0.94932338001055083</v>
      </c>
      <c r="W441" s="8">
        <v>0.99676922770794285</v>
      </c>
      <c r="X441" s="7">
        <v>0.94932338001055105</v>
      </c>
      <c r="Y441" s="8">
        <v>0.99654454863053088</v>
      </c>
      <c r="Z441" s="7">
        <v>0.94932338001055094</v>
      </c>
      <c r="AA441" s="8">
        <v>0.99638970950048877</v>
      </c>
      <c r="AB441" s="7">
        <v>0.94928344902810158</v>
      </c>
    </row>
    <row r="442" spans="1:28">
      <c r="A442" s="8">
        <v>0.9914716518878669</v>
      </c>
      <c r="B442" s="7">
        <v>0.9673427612484532</v>
      </c>
      <c r="C442" s="8">
        <v>0.99109606890066182</v>
      </c>
      <c r="D442" s="7">
        <v>0.96465057237911001</v>
      </c>
      <c r="E442" s="8">
        <v>0.99254054088181265</v>
      </c>
      <c r="F442" s="7">
        <v>0.96862685757879641</v>
      </c>
      <c r="G442" s="8">
        <v>0.99139810721480337</v>
      </c>
      <c r="H442" s="7">
        <v>0.96465057237910989</v>
      </c>
      <c r="I442" s="8">
        <v>0.99113412225903141</v>
      </c>
      <c r="J442" s="7">
        <v>0.96432271799689462</v>
      </c>
      <c r="K442" s="8">
        <v>0.98923691007278769</v>
      </c>
      <c r="L442" s="7">
        <v>0.95625035465017405</v>
      </c>
      <c r="M442" s="8">
        <v>0.99206583145351823</v>
      </c>
      <c r="N442" s="7">
        <v>0.96591155077224455</v>
      </c>
      <c r="O442" s="8">
        <v>0.99538316529735615</v>
      </c>
      <c r="P442" s="7">
        <v>0.95501249419424605</v>
      </c>
      <c r="Q442" s="8">
        <v>0.9965146679782112</v>
      </c>
      <c r="R442" s="7">
        <v>0.96028128224689624</v>
      </c>
      <c r="S442" s="8">
        <v>0.99606726913019006</v>
      </c>
      <c r="T442" s="7">
        <v>0.95210804062872456</v>
      </c>
      <c r="U442" s="8">
        <v>0.9965674180820584</v>
      </c>
      <c r="V442" s="7">
        <v>0.95210804062872445</v>
      </c>
      <c r="W442" s="8">
        <v>0.9970387602227897</v>
      </c>
      <c r="X442" s="7">
        <v>0.95210804062872467</v>
      </c>
      <c r="Y442" s="8">
        <v>0.9969349438194095</v>
      </c>
      <c r="Z442" s="7">
        <v>0.95327864890368508</v>
      </c>
      <c r="AA442" s="8">
        <v>0.99754327211640825</v>
      </c>
      <c r="AB442" s="7">
        <v>0.96024135126444676</v>
      </c>
    </row>
    <row r="443" spans="1:28">
      <c r="A443" s="8">
        <v>0.99244199450139181</v>
      </c>
      <c r="B443" s="7">
        <v>0.97025141807528514</v>
      </c>
      <c r="C443" s="8">
        <v>0.99286520118416977</v>
      </c>
      <c r="D443" s="7">
        <v>0.9702514180752857</v>
      </c>
      <c r="E443" s="8">
        <v>0.99306298712982788</v>
      </c>
      <c r="F443" s="7">
        <v>0.97025141807528559</v>
      </c>
      <c r="G443" s="8">
        <v>0.99179916009385594</v>
      </c>
      <c r="H443" s="7">
        <v>0.96594727849338391</v>
      </c>
      <c r="I443" s="8">
        <v>0.99275677007990049</v>
      </c>
      <c r="J443" s="7">
        <v>0.96992356369307031</v>
      </c>
      <c r="K443" s="8">
        <v>0.98970180793613594</v>
      </c>
      <c r="L443" s="7">
        <v>0.95787491514666323</v>
      </c>
      <c r="M443" s="8">
        <v>0.99251026707373502</v>
      </c>
      <c r="N443" s="7">
        <v>0.96753611126873373</v>
      </c>
      <c r="O443" s="8">
        <v>0.99602470589784564</v>
      </c>
      <c r="P443" s="7">
        <v>0.95823009072739618</v>
      </c>
      <c r="Q443" s="8">
        <v>0.99685303177661289</v>
      </c>
      <c r="R443" s="7">
        <v>0.96306594286506986</v>
      </c>
      <c r="S443" s="8">
        <v>0.99720729840821465</v>
      </c>
      <c r="T443" s="7">
        <v>0.96306594286506975</v>
      </c>
      <c r="U443" s="8">
        <v>0.99766648556693949</v>
      </c>
      <c r="V443" s="7">
        <v>0.96306594286506964</v>
      </c>
      <c r="W443" s="8">
        <v>0.99799569109764885</v>
      </c>
      <c r="X443" s="7">
        <v>0.96306594286506986</v>
      </c>
      <c r="Y443" s="8">
        <v>0.99801533980723645</v>
      </c>
      <c r="Z443" s="7">
        <v>0.96423655114003026</v>
      </c>
      <c r="AA443" s="8">
        <v>0.99795783368150437</v>
      </c>
      <c r="AB443" s="7">
        <v>0.96423655114003026</v>
      </c>
    </row>
    <row r="444" spans="1:28">
      <c r="A444" s="8">
        <v>0.99272759179544345</v>
      </c>
      <c r="B444" s="7">
        <v>0.97114461110375594</v>
      </c>
      <c r="C444" s="8">
        <v>0.99327147035449048</v>
      </c>
      <c r="D444" s="7">
        <v>0.97154812418955971</v>
      </c>
      <c r="E444" s="8">
        <v>0.99332657783501987</v>
      </c>
      <c r="F444" s="7">
        <v>0.97114461110375638</v>
      </c>
      <c r="G444" s="8">
        <v>0.99352937289773802</v>
      </c>
      <c r="H444" s="7">
        <v>0.9715481241895596</v>
      </c>
      <c r="I444" s="8">
        <v>0.99322038374300592</v>
      </c>
      <c r="J444" s="7">
        <v>0.97154812418955949</v>
      </c>
      <c r="K444" s="8">
        <v>0.99280112702512391</v>
      </c>
      <c r="L444" s="7">
        <v>0.96883281738300842</v>
      </c>
      <c r="M444" s="8">
        <v>0.99285848467308013</v>
      </c>
      <c r="N444" s="7">
        <v>0.96883281738300775</v>
      </c>
      <c r="O444" s="8">
        <v>0.99642919630577897</v>
      </c>
      <c r="P444" s="7">
        <v>0.9610147513455698</v>
      </c>
      <c r="Q444" s="8">
        <v>0.99730603249032013</v>
      </c>
      <c r="R444" s="7">
        <v>0.96702121175820399</v>
      </c>
      <c r="S444" s="8">
        <v>0.99760519823739535</v>
      </c>
      <c r="T444" s="7">
        <v>0.96702121175820388</v>
      </c>
      <c r="U444" s="8">
        <v>0.9980156220775338</v>
      </c>
      <c r="V444" s="7">
        <v>0.96702121175820377</v>
      </c>
      <c r="W444" s="8">
        <v>0.99832672767628627</v>
      </c>
      <c r="X444" s="7">
        <v>0.96702121175820399</v>
      </c>
      <c r="Y444" s="8">
        <v>0.9982749980026302</v>
      </c>
      <c r="Z444" s="7">
        <v>0.96702121175820388</v>
      </c>
      <c r="AA444" s="8">
        <v>0.99820837306214938</v>
      </c>
      <c r="AB444" s="7">
        <v>0.96702121175820388</v>
      </c>
    </row>
    <row r="445" spans="1:28">
      <c r="A445" s="8">
        <v>0.99312846028649182</v>
      </c>
      <c r="B445" s="7">
        <v>0.97244131721802995</v>
      </c>
      <c r="C445" s="8">
        <v>0.99379913469522574</v>
      </c>
      <c r="D445" s="7">
        <v>0.97331769720125949</v>
      </c>
      <c r="E445" s="8">
        <v>0.99369434211232366</v>
      </c>
      <c r="F445" s="7">
        <v>0.9724413172180304</v>
      </c>
      <c r="G445" s="8">
        <v>0.99401493883559477</v>
      </c>
      <c r="H445" s="7">
        <v>0.97331769720125938</v>
      </c>
      <c r="I445" s="8">
        <v>0.99771714284875967</v>
      </c>
      <c r="J445" s="7">
        <v>0.98771176555889795</v>
      </c>
      <c r="K445" s="8">
        <v>0.99436800500900113</v>
      </c>
      <c r="L445" s="7">
        <v>0.97443366307918411</v>
      </c>
      <c r="M445" s="8">
        <v>0.99434146401064194</v>
      </c>
      <c r="N445" s="7">
        <v>0.97443366307918344</v>
      </c>
      <c r="O445" s="8">
        <v>0.99791922608756112</v>
      </c>
      <c r="P445" s="7">
        <v>0.97238036992902865</v>
      </c>
      <c r="Q445" s="8">
        <v>0.99789955587440182</v>
      </c>
      <c r="R445" s="7">
        <v>0.97314536348753078</v>
      </c>
      <c r="S445" s="8">
        <v>0.99817151148264782</v>
      </c>
      <c r="T445" s="7">
        <v>0.97314536348753067</v>
      </c>
      <c r="U445" s="8">
        <v>0.99849301281650971</v>
      </c>
      <c r="V445" s="7">
        <v>0.97314536348753056</v>
      </c>
      <c r="W445" s="8">
        <v>0.99876268295197823</v>
      </c>
      <c r="X445" s="7">
        <v>0.97314536348753078</v>
      </c>
      <c r="Y445" s="8">
        <v>0.9985473667390572</v>
      </c>
      <c r="Z445" s="7">
        <v>0.97073479312598709</v>
      </c>
      <c r="AA445" s="8">
        <v>0.99850757836565351</v>
      </c>
      <c r="AB445" s="7">
        <v>0.97073479312598709</v>
      </c>
    </row>
    <row r="446" spans="1:28">
      <c r="A446" s="8">
        <v>0.99364287950891017</v>
      </c>
      <c r="B446" s="7">
        <v>0.97421089022972973</v>
      </c>
      <c r="C446" s="8">
        <v>0.99457120797906218</v>
      </c>
      <c r="D446" s="7">
        <v>0.976203236090884</v>
      </c>
      <c r="E446" s="8">
        <v>0.9945119468146556</v>
      </c>
      <c r="F446" s="7">
        <v>0.9753268561076549</v>
      </c>
      <c r="G446" s="8">
        <v>0.99425618520345405</v>
      </c>
      <c r="H446" s="7">
        <v>0.97421089022973018</v>
      </c>
      <c r="I446" s="8">
        <v>0.99815874953418604</v>
      </c>
      <c r="J446" s="7">
        <v>0.98948133857059772</v>
      </c>
      <c r="K446" s="8">
        <v>0.99485638256241737</v>
      </c>
      <c r="L446" s="7">
        <v>0.97620323609088389</v>
      </c>
      <c r="M446" s="8">
        <v>0.99846509347657086</v>
      </c>
      <c r="N446" s="7">
        <v>0.9905973044485219</v>
      </c>
      <c r="O446" s="8">
        <v>0.99836886891312415</v>
      </c>
      <c r="P446" s="7">
        <v>0.97633563882216279</v>
      </c>
      <c r="Q446" s="8">
        <v>0.9985633405936708</v>
      </c>
      <c r="R446" s="7">
        <v>0.98062927025078839</v>
      </c>
      <c r="S446" s="8">
        <v>0.99870451218406198</v>
      </c>
      <c r="T446" s="7">
        <v>0.98009125280305054</v>
      </c>
      <c r="U446" s="8">
        <v>0.9986943007027197</v>
      </c>
      <c r="V446" s="7">
        <v>0.97625577685726417</v>
      </c>
      <c r="W446" s="8">
        <v>0.99896890245998193</v>
      </c>
      <c r="X446" s="7">
        <v>0.97685894485531399</v>
      </c>
      <c r="Y446" s="8">
        <v>0.99893049876163109</v>
      </c>
      <c r="Z446" s="7">
        <v>0.97685894485531388</v>
      </c>
      <c r="AA446" s="8">
        <v>0.99886085691677884</v>
      </c>
      <c r="AB446" s="7">
        <v>0.97685894485531388</v>
      </c>
    </row>
    <row r="447" spans="1:28">
      <c r="A447" s="8">
        <v>0.9981195310698886</v>
      </c>
      <c r="B447" s="7">
        <v>0.99037453159906819</v>
      </c>
      <c r="C447" s="8">
        <v>0.99479619369489714</v>
      </c>
      <c r="D447" s="7">
        <v>0.97709642911935479</v>
      </c>
      <c r="E447" s="8">
        <v>0.99500124692608971</v>
      </c>
      <c r="F447" s="7">
        <v>0.97709642911935468</v>
      </c>
      <c r="G447" s="8">
        <v>0.99501219292948417</v>
      </c>
      <c r="H447" s="7">
        <v>0.97709642911935468</v>
      </c>
      <c r="I447" s="8">
        <v>0.99886003855622529</v>
      </c>
      <c r="J447" s="7">
        <v>0.99236687746022223</v>
      </c>
      <c r="K447" s="8">
        <v>0.99880723174454156</v>
      </c>
      <c r="L447" s="7">
        <v>0.99236687746022234</v>
      </c>
      <c r="M447" s="8">
        <v>0.99891411090730531</v>
      </c>
      <c r="N447" s="7">
        <v>0.99236687746022167</v>
      </c>
      <c r="O447" s="8">
        <v>0.99860591910568042</v>
      </c>
      <c r="P447" s="7">
        <v>0.9794460521918964</v>
      </c>
      <c r="Q447" s="8">
        <v>0.99883883898690495</v>
      </c>
      <c r="R447" s="7">
        <v>0.983739683620522</v>
      </c>
      <c r="S447" s="8">
        <v>0.9989395506878106</v>
      </c>
      <c r="T447" s="7">
        <v>0.98320166617278415</v>
      </c>
      <c r="U447" s="8">
        <v>0.99913428395841763</v>
      </c>
      <c r="V447" s="7">
        <v>0.98320166617278404</v>
      </c>
      <c r="W447" s="8">
        <v>0.9993650609885153</v>
      </c>
      <c r="X447" s="7">
        <v>0.9843428516185716</v>
      </c>
      <c r="Y447" s="8">
        <v>0.99932634132523823</v>
      </c>
      <c r="Z447" s="7">
        <v>0.98434285161857149</v>
      </c>
      <c r="AA447" s="8">
        <v>0.99902848398440469</v>
      </c>
      <c r="AB447" s="7">
        <v>0.97996935822504749</v>
      </c>
    </row>
    <row r="448" spans="1:28">
      <c r="A448" s="8">
        <v>0.99881804011437636</v>
      </c>
      <c r="B448" s="7">
        <v>0.99326007048869269</v>
      </c>
      <c r="C448" s="8">
        <v>0.99874072743223363</v>
      </c>
      <c r="D448" s="7">
        <v>0.99326007048869325</v>
      </c>
      <c r="E448" s="8">
        <v>0.99889039361826315</v>
      </c>
      <c r="F448" s="7">
        <v>0.99326007048869314</v>
      </c>
      <c r="G448" s="8">
        <v>0.99891669624623758</v>
      </c>
      <c r="H448" s="7">
        <v>0.99326007048869314</v>
      </c>
      <c r="I448" s="8">
        <v>0.99904049577319354</v>
      </c>
      <c r="J448" s="7">
        <v>0.99326007048869303</v>
      </c>
      <c r="K448" s="8">
        <v>0.99901228770446959</v>
      </c>
      <c r="L448" s="7">
        <v>0.99326007048869314</v>
      </c>
      <c r="M448" s="8">
        <v>0.99910807421922121</v>
      </c>
      <c r="N448" s="7">
        <v>0.99326007048869247</v>
      </c>
      <c r="O448" s="8">
        <v>0.99909130759520037</v>
      </c>
      <c r="P448" s="7">
        <v>0.98639194150741627</v>
      </c>
      <c r="Q448" s="8">
        <v>0.99916425990777225</v>
      </c>
      <c r="R448" s="7">
        <v>0.98745326498830521</v>
      </c>
      <c r="S448" s="8">
        <v>0.99921715521979715</v>
      </c>
      <c r="T448" s="7">
        <v>0.98691524754056736</v>
      </c>
      <c r="U448" s="8">
        <v>0.99935516624063037</v>
      </c>
      <c r="V448" s="7">
        <v>0.98691524754056725</v>
      </c>
      <c r="W448" s="8">
        <v>0.99952605692020235</v>
      </c>
      <c r="X448" s="7">
        <v>0.98745326498830521</v>
      </c>
      <c r="Y448" s="8">
        <v>0.99946978885975646</v>
      </c>
      <c r="Z448" s="7">
        <v>0.9874532649883051</v>
      </c>
      <c r="AA448" s="8">
        <v>0.9994196138088649</v>
      </c>
      <c r="AB448" s="7">
        <v>0.9874532649883051</v>
      </c>
    </row>
    <row r="449" spans="1:28">
      <c r="A449" s="8">
        <v>0.99939267563373335</v>
      </c>
      <c r="B449" s="7">
        <v>0.99604473110686631</v>
      </c>
      <c r="C449" s="8">
        <v>0.99935417769339507</v>
      </c>
      <c r="D449" s="7">
        <v>0.99604473110686687</v>
      </c>
      <c r="E449" s="8">
        <v>0.99943020212829692</v>
      </c>
      <c r="F449" s="7">
        <v>0.99604473110686675</v>
      </c>
      <c r="G449" s="8">
        <v>0.99945143341830767</v>
      </c>
      <c r="H449" s="7">
        <v>0.99604473110686675</v>
      </c>
      <c r="I449" s="8">
        <v>0.99950117517260839</v>
      </c>
      <c r="J449" s="7">
        <v>0.99604473110686664</v>
      </c>
      <c r="K449" s="8">
        <v>0.99949127338185861</v>
      </c>
      <c r="L449" s="7">
        <v>0.99604473110686675</v>
      </c>
      <c r="M449" s="8">
        <v>0.99955098256926544</v>
      </c>
      <c r="N449" s="7">
        <v>0.99604473110686609</v>
      </c>
      <c r="O449" s="8">
        <v>0.99959362824133147</v>
      </c>
      <c r="P449" s="7">
        <v>0.99387584827067388</v>
      </c>
      <c r="Q449" s="8">
        <v>0.99974668939682443</v>
      </c>
      <c r="R449" s="7">
        <v>0.99439915430382508</v>
      </c>
      <c r="S449" s="8">
        <v>0.99974645452745148</v>
      </c>
      <c r="T449" s="7">
        <v>0.99439915430382497</v>
      </c>
      <c r="U449" s="8">
        <v>0.99979871211378335</v>
      </c>
      <c r="V449" s="7">
        <v>0.99439915430382486</v>
      </c>
      <c r="W449" s="8">
        <v>0.99985890244189246</v>
      </c>
      <c r="X449" s="7">
        <v>0.99439915430382508</v>
      </c>
      <c r="Y449" s="8">
        <v>0.99971855230569306</v>
      </c>
      <c r="Z449" s="7">
        <v>0.9930541106844808</v>
      </c>
      <c r="AA449" s="8">
        <v>0.99969538737173314</v>
      </c>
      <c r="AB449" s="7">
        <v>0.9930541106844808</v>
      </c>
    </row>
    <row r="450" spans="1:28">
      <c r="A450" s="8">
        <v>0.99999999999999989</v>
      </c>
      <c r="B450" s="7">
        <v>1.0000000000000004</v>
      </c>
      <c r="C450" s="8">
        <v>1.0000000000000004</v>
      </c>
      <c r="D450" s="7">
        <v>1.0000000000000011</v>
      </c>
      <c r="E450" s="8">
        <v>0.99999999999999922</v>
      </c>
      <c r="F450" s="7">
        <v>1.0000000000000009</v>
      </c>
      <c r="G450" s="8">
        <v>1.0000000000000002</v>
      </c>
      <c r="H450" s="7">
        <v>1.0000000000000009</v>
      </c>
      <c r="I450" s="8">
        <v>1.0000000000000002</v>
      </c>
      <c r="J450" s="7">
        <v>1.0000000000000009</v>
      </c>
      <c r="K450" s="8">
        <v>1.0000000000000007</v>
      </c>
      <c r="L450" s="7">
        <v>1.0000000000000009</v>
      </c>
      <c r="M450" s="8">
        <v>0.99999999999999989</v>
      </c>
      <c r="N450" s="7">
        <v>1.0000000000000002</v>
      </c>
      <c r="O450" s="8">
        <v>0.99999999999999933</v>
      </c>
      <c r="P450" s="7">
        <v>1.0000000000000007</v>
      </c>
      <c r="Q450" s="8">
        <v>0.99999999999999956</v>
      </c>
      <c r="R450" s="7">
        <v>1.0000000000000007</v>
      </c>
      <c r="S450" s="8">
        <v>0.99999999999999911</v>
      </c>
      <c r="T450" s="7">
        <v>1.0000000000000007</v>
      </c>
      <c r="U450" s="8">
        <v>0.99999999999999334</v>
      </c>
      <c r="V450" s="7">
        <v>1.0000000000000004</v>
      </c>
      <c r="W450" s="8">
        <v>1.0000000000000002</v>
      </c>
      <c r="X450" s="7">
        <v>1.0000000000000007</v>
      </c>
      <c r="Y450" s="8">
        <v>1.0000000000000009</v>
      </c>
      <c r="Z450" s="7">
        <v>1.0000000000000007</v>
      </c>
      <c r="AA450" s="8">
        <v>0.99999999999999933</v>
      </c>
      <c r="AB450" s="7">
        <v>1.0000000000000007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1297"/>
  <sheetViews>
    <sheetView workbookViewId="0">
      <selection sqref="A1:I1"/>
    </sheetView>
  </sheetViews>
  <sheetFormatPr defaultRowHeight="15"/>
  <cols>
    <col min="10" max="10" width="12.42578125" customWidth="1"/>
  </cols>
  <sheetData>
    <row r="1" spans="1:15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  <c r="J1" s="2"/>
      <c r="K1" s="2"/>
      <c r="L1" s="2"/>
      <c r="M1" s="2"/>
      <c r="N1" s="2"/>
      <c r="O1" s="2"/>
    </row>
    <row r="2" spans="1:15">
      <c r="A2" s="3" t="s">
        <v>217</v>
      </c>
      <c r="B2">
        <v>0.9</v>
      </c>
      <c r="C2" s="4">
        <v>1142</v>
      </c>
      <c r="D2" s="4">
        <f t="shared" ref="D2:D65" si="0">C2/B2</f>
        <v>1268.8888888888889</v>
      </c>
      <c r="E2" s="7">
        <f>C2/581238</f>
        <v>1.9647717458252901E-3</v>
      </c>
      <c r="F2" s="7">
        <f>E2</f>
        <v>1.9647717458252901E-3</v>
      </c>
      <c r="G2" s="7">
        <f>B2/4758.21</f>
        <v>1.8914675897028504E-4</v>
      </c>
      <c r="H2" s="7">
        <f>G2</f>
        <v>1.8914675897028504E-4</v>
      </c>
      <c r="I2">
        <f>F2*H3-F3*H2</f>
        <v>2.3102396570844794E-6</v>
      </c>
      <c r="J2" s="9" t="s">
        <v>465</v>
      </c>
      <c r="K2" s="4"/>
      <c r="L2" s="4"/>
      <c r="M2" s="4"/>
      <c r="N2" s="4"/>
      <c r="O2" s="4"/>
    </row>
    <row r="3" spans="1:15">
      <c r="A3" s="3" t="s">
        <v>407</v>
      </c>
      <c r="B3">
        <v>8.06</v>
      </c>
      <c r="C3" s="4">
        <v>3128</v>
      </c>
      <c r="D3" s="4">
        <f t="shared" si="0"/>
        <v>388.08933002481388</v>
      </c>
      <c r="E3" s="7">
        <f t="shared" ref="E3:E66" si="1">C3/581238</f>
        <v>5.3816164806843323E-3</v>
      </c>
      <c r="F3" s="8">
        <f>F2+E3</f>
        <v>7.3463882265096224E-3</v>
      </c>
      <c r="G3" s="7">
        <f t="shared" ref="G3:G66" si="2">B3/4758.21</f>
        <v>1.6939143081116639E-3</v>
      </c>
      <c r="H3" s="7">
        <f>H2+G3</f>
        <v>1.883061067081949E-3</v>
      </c>
      <c r="I3">
        <f t="shared" ref="I3:I66" si="3">F3*H4-F4*H3</f>
        <v>8.9438641774980672E-6</v>
      </c>
      <c r="J3" s="4"/>
      <c r="K3" s="4"/>
      <c r="L3" s="4"/>
      <c r="M3" s="4"/>
      <c r="N3" s="4"/>
      <c r="O3" s="4"/>
    </row>
    <row r="4" spans="1:15">
      <c r="A4" s="3" t="s">
        <v>259</v>
      </c>
      <c r="B4">
        <v>23.95</v>
      </c>
      <c r="C4" s="4">
        <v>8653</v>
      </c>
      <c r="D4" s="4">
        <f t="shared" si="0"/>
        <v>361.294363256785</v>
      </c>
      <c r="E4" s="7">
        <f t="shared" si="1"/>
        <v>1.4887189068849593E-2</v>
      </c>
      <c r="F4" s="8">
        <f t="shared" ref="F4:F67" si="4">F3+E4</f>
        <v>2.2233577295359214E-2</v>
      </c>
      <c r="G4" s="7">
        <f t="shared" si="2"/>
        <v>5.0334054192648072E-3</v>
      </c>
      <c r="H4" s="7">
        <f t="shared" ref="H4:H67" si="5">H3+G4</f>
        <v>6.9164664863467559E-3</v>
      </c>
      <c r="I4">
        <f t="shared" si="3"/>
        <v>2.1959863283978805E-5</v>
      </c>
      <c r="J4" s="4"/>
      <c r="K4" s="4"/>
      <c r="L4" s="4"/>
      <c r="M4" s="4"/>
      <c r="N4" s="4"/>
      <c r="O4" s="4"/>
    </row>
    <row r="5" spans="1:15">
      <c r="A5" s="3" t="s">
        <v>146</v>
      </c>
      <c r="B5">
        <v>24.93</v>
      </c>
      <c r="C5" s="4">
        <v>7944</v>
      </c>
      <c r="D5" s="4">
        <f t="shared" si="0"/>
        <v>318.65222623345369</v>
      </c>
      <c r="E5" s="7">
        <f t="shared" si="1"/>
        <v>1.3667378939436169E-2</v>
      </c>
      <c r="F5" s="8">
        <f t="shared" si="4"/>
        <v>3.5900956234795382E-2</v>
      </c>
      <c r="G5" s="7">
        <f t="shared" si="2"/>
        <v>5.239365223476896E-3</v>
      </c>
      <c r="H5" s="7">
        <f t="shared" si="5"/>
        <v>1.2155831709823652E-2</v>
      </c>
      <c r="I5">
        <f t="shared" si="3"/>
        <v>2.1435115500625219E-5</v>
      </c>
      <c r="J5" s="4"/>
      <c r="K5" s="4"/>
      <c r="L5" s="4"/>
      <c r="M5" s="4"/>
      <c r="N5" s="4"/>
      <c r="O5" s="4"/>
    </row>
    <row r="6" spans="1:15">
      <c r="A6" s="3" t="s">
        <v>140</v>
      </c>
      <c r="B6">
        <v>21.44</v>
      </c>
      <c r="C6" s="4">
        <v>6710</v>
      </c>
      <c r="D6" s="4">
        <f t="shared" si="0"/>
        <v>312.96641791044772</v>
      </c>
      <c r="E6" s="7">
        <f t="shared" si="1"/>
        <v>1.1544324355943693E-2</v>
      </c>
      <c r="F6" s="8">
        <f t="shared" si="4"/>
        <v>4.7445280590739075E-2</v>
      </c>
      <c r="G6" s="7">
        <f t="shared" si="2"/>
        <v>4.5058961248032351E-3</v>
      </c>
      <c r="H6" s="7">
        <f t="shared" si="5"/>
        <v>1.6661727834626886E-2</v>
      </c>
      <c r="I6">
        <f t="shared" si="3"/>
        <v>4.3250662025648163E-6</v>
      </c>
      <c r="J6" s="4"/>
      <c r="K6" s="4"/>
      <c r="L6" s="4"/>
      <c r="M6" s="4"/>
      <c r="N6" s="4"/>
      <c r="O6" s="4"/>
    </row>
    <row r="7" spans="1:15">
      <c r="A7" s="3" t="s">
        <v>236</v>
      </c>
      <c r="B7">
        <v>3.07</v>
      </c>
      <c r="C7" s="4">
        <v>917</v>
      </c>
      <c r="D7" s="4">
        <f t="shared" si="0"/>
        <v>298.69706840390882</v>
      </c>
      <c r="E7" s="7">
        <f t="shared" si="1"/>
        <v>1.5776669797914107E-3</v>
      </c>
      <c r="F7" s="8">
        <f t="shared" si="4"/>
        <v>4.9022947570530488E-2</v>
      </c>
      <c r="G7" s="7">
        <f t="shared" si="2"/>
        <v>6.4520061115419449E-4</v>
      </c>
      <c r="H7" s="7">
        <f t="shared" si="5"/>
        <v>1.7306928445781081E-2</v>
      </c>
      <c r="I7">
        <f t="shared" si="3"/>
        <v>4.3446792959330079E-5</v>
      </c>
      <c r="J7" s="4"/>
      <c r="K7" s="4"/>
      <c r="L7" s="4"/>
      <c r="M7" s="4"/>
      <c r="N7" s="4"/>
      <c r="O7" s="4"/>
    </row>
    <row r="8" spans="1:15">
      <c r="A8" s="3" t="s">
        <v>453</v>
      </c>
      <c r="B8">
        <v>27.67</v>
      </c>
      <c r="C8" s="3">
        <v>8115</v>
      </c>
      <c r="D8" s="4">
        <f t="shared" si="0"/>
        <v>293.27791832309356</v>
      </c>
      <c r="E8" s="7">
        <f t="shared" si="1"/>
        <v>1.3961578561621918E-2</v>
      </c>
      <c r="F8" s="8">
        <f t="shared" si="4"/>
        <v>6.2984526132152413E-2</v>
      </c>
      <c r="G8" s="7">
        <f t="shared" si="2"/>
        <v>5.8152120230086524E-3</v>
      </c>
      <c r="H8" s="7">
        <f t="shared" si="5"/>
        <v>2.3122140468789736E-2</v>
      </c>
      <c r="I8">
        <f t="shared" si="3"/>
        <v>1.4154088595667641E-5</v>
      </c>
      <c r="J8" s="2"/>
      <c r="K8" s="2"/>
      <c r="L8" s="2"/>
      <c r="M8" s="2"/>
      <c r="N8" s="2"/>
      <c r="O8" s="2"/>
    </row>
    <row r="9" spans="1:15">
      <c r="A9" s="3" t="s">
        <v>442</v>
      </c>
      <c r="B9">
        <v>7.75</v>
      </c>
      <c r="C9" s="4">
        <v>2223</v>
      </c>
      <c r="D9" s="4">
        <f t="shared" si="0"/>
        <v>286.83870967741933</v>
      </c>
      <c r="E9" s="7">
        <f t="shared" si="1"/>
        <v>3.8245950884147287E-3</v>
      </c>
      <c r="F9" s="8">
        <f t="shared" si="4"/>
        <v>6.6809121220567147E-2</v>
      </c>
      <c r="G9" s="7">
        <f t="shared" si="2"/>
        <v>1.6287637577996768E-3</v>
      </c>
      <c r="H9" s="7">
        <f t="shared" si="5"/>
        <v>2.4750904226589411E-2</v>
      </c>
      <c r="I9">
        <f t="shared" si="3"/>
        <v>1.3540877058033224E-5</v>
      </c>
      <c r="J9" s="2"/>
      <c r="K9" s="2"/>
      <c r="L9" s="2"/>
      <c r="M9" s="2"/>
      <c r="N9" s="2"/>
      <c r="O9" s="2"/>
    </row>
    <row r="10" spans="1:15">
      <c r="A10" s="3" t="s">
        <v>252</v>
      </c>
      <c r="B10">
        <v>5.55</v>
      </c>
      <c r="C10" s="4">
        <v>1512</v>
      </c>
      <c r="D10" s="4">
        <f t="shared" si="0"/>
        <v>272.43243243243245</v>
      </c>
      <c r="E10" s="7">
        <f t="shared" si="1"/>
        <v>2.6013440277476698E-3</v>
      </c>
      <c r="F10" s="8">
        <f t="shared" si="4"/>
        <v>6.9410465248314818E-2</v>
      </c>
      <c r="G10" s="7">
        <f t="shared" si="2"/>
        <v>1.166405013650091E-3</v>
      </c>
      <c r="H10" s="7">
        <f t="shared" si="5"/>
        <v>2.5917309240239501E-2</v>
      </c>
      <c r="I10">
        <f t="shared" si="3"/>
        <v>3.536293922456633E-6</v>
      </c>
      <c r="J10" s="2"/>
      <c r="K10" s="2"/>
      <c r="L10" s="2"/>
      <c r="M10" s="2"/>
      <c r="N10" s="2"/>
      <c r="O10" s="2"/>
    </row>
    <row r="11" spans="1:15">
      <c r="A11" s="3" t="s">
        <v>266</v>
      </c>
      <c r="B11">
        <v>1.19</v>
      </c>
      <c r="C11" s="4">
        <v>310</v>
      </c>
      <c r="D11" s="4">
        <f t="shared" si="0"/>
        <v>260.50420168067228</v>
      </c>
      <c r="E11" s="7">
        <f t="shared" si="1"/>
        <v>5.3334434431334492E-4</v>
      </c>
      <c r="F11" s="8">
        <f t="shared" si="4"/>
        <v>6.9943809592628164E-2</v>
      </c>
      <c r="G11" s="7">
        <f t="shared" si="2"/>
        <v>2.5009404797182131E-4</v>
      </c>
      <c r="H11" s="7">
        <f t="shared" si="5"/>
        <v>2.6167403288211322E-2</v>
      </c>
      <c r="I11">
        <f t="shared" si="3"/>
        <v>7.0553524906450879E-5</v>
      </c>
      <c r="J11" s="2"/>
      <c r="K11" s="2"/>
      <c r="L11" s="2"/>
      <c r="M11" s="2"/>
      <c r="N11" s="2"/>
      <c r="O11" s="2"/>
    </row>
    <row r="12" spans="1:15">
      <c r="A12" s="3" t="s">
        <v>238</v>
      </c>
      <c r="B12">
        <v>22.26</v>
      </c>
      <c r="C12" s="4">
        <v>5701</v>
      </c>
      <c r="D12" s="4">
        <f t="shared" si="0"/>
        <v>256.10961365678344</v>
      </c>
      <c r="E12" s="7">
        <f t="shared" si="1"/>
        <v>9.808374538485095E-3</v>
      </c>
      <c r="F12" s="8">
        <f t="shared" si="4"/>
        <v>7.9752184131113263E-2</v>
      </c>
      <c r="G12" s="7">
        <f t="shared" si="2"/>
        <v>4.678229838531717E-3</v>
      </c>
      <c r="H12" s="7">
        <f t="shared" si="5"/>
        <v>3.0845633126743037E-2</v>
      </c>
      <c r="I12">
        <f t="shared" si="3"/>
        <v>1.8599162646045289E-5</v>
      </c>
      <c r="J12" s="2"/>
      <c r="K12" s="2"/>
      <c r="L12" s="2"/>
      <c r="M12" s="2"/>
      <c r="N12" s="2"/>
      <c r="O12" s="2"/>
    </row>
    <row r="13" spans="1:15">
      <c r="A13" s="3" t="s">
        <v>420</v>
      </c>
      <c r="B13">
        <v>5.84</v>
      </c>
      <c r="C13" s="4">
        <v>1494</v>
      </c>
      <c r="D13" s="4">
        <f t="shared" si="0"/>
        <v>255.82191780821918</v>
      </c>
      <c r="E13" s="7">
        <f t="shared" si="1"/>
        <v>2.5703756464649594E-3</v>
      </c>
      <c r="F13" s="8">
        <f t="shared" si="4"/>
        <v>8.2322559777578228E-2</v>
      </c>
      <c r="G13" s="7">
        <f t="shared" si="2"/>
        <v>1.2273523026516274E-3</v>
      </c>
      <c r="H13" s="7">
        <f t="shared" si="5"/>
        <v>3.2072985429394664E-2</v>
      </c>
      <c r="I13">
        <f t="shared" si="3"/>
        <v>7.8009671428319171E-5</v>
      </c>
      <c r="J13" s="4"/>
      <c r="K13" s="4"/>
      <c r="L13" s="4"/>
      <c r="M13" s="4"/>
      <c r="N13" s="4"/>
      <c r="O13" s="4"/>
    </row>
    <row r="14" spans="1:15">
      <c r="A14" s="3" t="s">
        <v>244</v>
      </c>
      <c r="B14">
        <v>24.06</v>
      </c>
      <c r="C14" s="4">
        <v>6130</v>
      </c>
      <c r="D14" s="4">
        <f t="shared" si="0"/>
        <v>254.77971737323361</v>
      </c>
      <c r="E14" s="7">
        <f t="shared" si="1"/>
        <v>1.0546454292389693E-2</v>
      </c>
      <c r="F14" s="8">
        <f t="shared" si="4"/>
        <v>9.286901406996792E-2</v>
      </c>
      <c r="G14" s="7">
        <f t="shared" si="2"/>
        <v>5.0565233564722869E-3</v>
      </c>
      <c r="H14" s="7">
        <f t="shared" si="5"/>
        <v>3.7129508785866953E-2</v>
      </c>
      <c r="I14">
        <f t="shared" si="3"/>
        <v>9.5357903219869464E-5</v>
      </c>
      <c r="J14" s="2"/>
      <c r="K14" s="2"/>
      <c r="L14" s="2"/>
      <c r="M14" s="2"/>
      <c r="N14" s="2"/>
      <c r="O14" s="2"/>
    </row>
    <row r="15" spans="1:15">
      <c r="A15" s="3" t="s">
        <v>173</v>
      </c>
      <c r="B15">
        <v>28.68</v>
      </c>
      <c r="C15" s="4">
        <v>7270</v>
      </c>
      <c r="D15" s="4">
        <f t="shared" si="0"/>
        <v>253.48675034867503</v>
      </c>
      <c r="E15" s="7">
        <f t="shared" si="1"/>
        <v>1.2507785106961348E-2</v>
      </c>
      <c r="F15" s="8">
        <f t="shared" si="4"/>
        <v>0.10537679917692927</v>
      </c>
      <c r="G15" s="7">
        <f t="shared" si="2"/>
        <v>6.0274767191864165E-3</v>
      </c>
      <c r="H15" s="7">
        <f t="shared" si="5"/>
        <v>4.3156985505053369E-2</v>
      </c>
      <c r="I15">
        <f t="shared" si="3"/>
        <v>1.0833732867824609E-5</v>
      </c>
      <c r="J15" s="2"/>
      <c r="K15" s="2"/>
      <c r="L15" s="2"/>
      <c r="M15" s="2"/>
      <c r="N15" s="2"/>
      <c r="O15" s="2"/>
    </row>
    <row r="16" spans="1:15">
      <c r="A16" s="3" t="s">
        <v>271</v>
      </c>
      <c r="B16">
        <v>2.36</v>
      </c>
      <c r="C16" s="4">
        <v>558</v>
      </c>
      <c r="D16" s="4">
        <f t="shared" si="0"/>
        <v>236.4406779661017</v>
      </c>
      <c r="E16" s="7">
        <f t="shared" si="1"/>
        <v>9.6001981976402099E-4</v>
      </c>
      <c r="F16" s="8">
        <f t="shared" si="4"/>
        <v>0.1063368189966933</v>
      </c>
      <c r="G16" s="7">
        <f t="shared" si="2"/>
        <v>4.9598483463319186E-4</v>
      </c>
      <c r="H16" s="7">
        <f t="shared" si="5"/>
        <v>4.3652970339686563E-2</v>
      </c>
      <c r="I16">
        <f t="shared" si="3"/>
        <v>1.7249118109130979E-4</v>
      </c>
      <c r="J16" s="2"/>
      <c r="K16" s="2"/>
      <c r="L16" s="2"/>
      <c r="M16" s="2"/>
      <c r="N16" s="2"/>
      <c r="O16" s="2"/>
    </row>
    <row r="17" spans="1:15">
      <c r="A17" s="3" t="s">
        <v>400</v>
      </c>
      <c r="B17">
        <v>35.83</v>
      </c>
      <c r="C17" s="4">
        <v>8365</v>
      </c>
      <c r="D17" s="4">
        <f t="shared" si="0"/>
        <v>233.4635780072565</v>
      </c>
      <c r="E17" s="7">
        <f t="shared" si="1"/>
        <v>1.4391694968326228E-2</v>
      </c>
      <c r="F17" s="8">
        <f t="shared" si="4"/>
        <v>0.12072851396501952</v>
      </c>
      <c r="G17" s="7">
        <f t="shared" si="2"/>
        <v>7.5301426376725693E-3</v>
      </c>
      <c r="H17" s="7">
        <f t="shared" si="5"/>
        <v>5.1183112977359134E-2</v>
      </c>
      <c r="I17">
        <f t="shared" si="3"/>
        <v>2.1440727919467412E-4</v>
      </c>
      <c r="J17" s="4"/>
      <c r="K17" s="4"/>
      <c r="L17" s="4"/>
      <c r="M17" s="4"/>
      <c r="N17" s="4"/>
      <c r="O17" s="4"/>
    </row>
    <row r="18" spans="1:15">
      <c r="A18" s="3" t="s">
        <v>69</v>
      </c>
      <c r="B18">
        <v>35.24</v>
      </c>
      <c r="C18" s="4">
        <v>7719</v>
      </c>
      <c r="D18" s="4">
        <f t="shared" si="0"/>
        <v>219.04086265607262</v>
      </c>
      <c r="E18" s="7">
        <f t="shared" si="1"/>
        <v>1.3280274173402289E-2</v>
      </c>
      <c r="F18" s="8">
        <f t="shared" si="4"/>
        <v>0.13400878813842182</v>
      </c>
      <c r="G18" s="7">
        <f t="shared" si="2"/>
        <v>7.4061464290142726E-3</v>
      </c>
      <c r="H18" s="7">
        <f t="shared" si="5"/>
        <v>5.8589259406373405E-2</v>
      </c>
      <c r="I18">
        <f t="shared" si="3"/>
        <v>8.9280632044660274E-6</v>
      </c>
      <c r="J18" s="4"/>
      <c r="K18" s="4"/>
      <c r="L18" s="4"/>
      <c r="M18" s="4"/>
      <c r="N18" s="4"/>
      <c r="O18" s="4"/>
    </row>
    <row r="19" spans="1:15">
      <c r="A19" s="3" t="s">
        <v>186</v>
      </c>
      <c r="B19">
        <v>1.38</v>
      </c>
      <c r="C19" s="4">
        <v>297</v>
      </c>
      <c r="D19" s="4">
        <f t="shared" si="0"/>
        <v>215.21739130434784</v>
      </c>
      <c r="E19" s="7">
        <f t="shared" si="1"/>
        <v>5.1097829116472085E-4</v>
      </c>
      <c r="F19" s="8">
        <f t="shared" si="4"/>
        <v>0.13451976642958655</v>
      </c>
      <c r="G19" s="7">
        <f t="shared" si="2"/>
        <v>2.9002503042110369E-4</v>
      </c>
      <c r="H19" s="7">
        <f t="shared" si="5"/>
        <v>5.8879284436794507E-2</v>
      </c>
      <c r="I19">
        <f t="shared" si="3"/>
        <v>1.0711700181362596E-5</v>
      </c>
      <c r="J19" s="4"/>
      <c r="K19" s="4"/>
      <c r="L19" s="4"/>
      <c r="M19" s="4"/>
      <c r="N19" s="4"/>
      <c r="O19" s="4"/>
    </row>
    <row r="20" spans="1:15">
      <c r="A20" s="3" t="s">
        <v>159</v>
      </c>
      <c r="B20">
        <v>1.59</v>
      </c>
      <c r="C20" s="4">
        <v>338</v>
      </c>
      <c r="D20" s="4">
        <f t="shared" si="0"/>
        <v>212.57861635220124</v>
      </c>
      <c r="E20" s="7">
        <f t="shared" si="1"/>
        <v>5.8151738186422778E-4</v>
      </c>
      <c r="F20" s="8">
        <f t="shared" si="4"/>
        <v>0.13510128381145078</v>
      </c>
      <c r="G20" s="7">
        <f t="shared" si="2"/>
        <v>3.3415927418083694E-4</v>
      </c>
      <c r="H20" s="7">
        <f t="shared" si="5"/>
        <v>5.9213443710975346E-2</v>
      </c>
      <c r="I20">
        <f t="shared" si="3"/>
        <v>6.2740865766731241E-5</v>
      </c>
      <c r="J20" s="4"/>
      <c r="K20" s="4"/>
      <c r="L20" s="4"/>
      <c r="M20" s="4"/>
      <c r="N20" s="4"/>
      <c r="O20" s="4"/>
    </row>
    <row r="21" spans="1:15">
      <c r="A21" s="3" t="s">
        <v>167</v>
      </c>
      <c r="B21">
        <v>8.93</v>
      </c>
      <c r="C21" s="3">
        <v>1873</v>
      </c>
      <c r="D21" s="4">
        <f t="shared" si="0"/>
        <v>209.74244120940651</v>
      </c>
      <c r="E21" s="7">
        <f t="shared" si="1"/>
        <v>3.2224321190286939E-3</v>
      </c>
      <c r="F21" s="8">
        <f t="shared" si="4"/>
        <v>0.13832371593047948</v>
      </c>
      <c r="G21" s="7">
        <f t="shared" si="2"/>
        <v>1.8767561751162727E-3</v>
      </c>
      <c r="H21" s="7">
        <f t="shared" si="5"/>
        <v>6.1090199886091621E-2</v>
      </c>
      <c r="I21">
        <f t="shared" si="3"/>
        <v>7.6481449768132231E-5</v>
      </c>
      <c r="J21" s="4"/>
      <c r="K21" s="4"/>
      <c r="L21" s="4"/>
      <c r="M21" s="4"/>
      <c r="N21" s="4"/>
      <c r="O21" s="4"/>
    </row>
    <row r="22" spans="1:15">
      <c r="A22" s="3" t="s">
        <v>93</v>
      </c>
      <c r="B22">
        <v>10.65</v>
      </c>
      <c r="C22" s="4">
        <v>2218</v>
      </c>
      <c r="D22" s="4">
        <f t="shared" si="0"/>
        <v>208.26291079812205</v>
      </c>
      <c r="E22" s="7">
        <f t="shared" si="1"/>
        <v>3.8159927602806425E-3</v>
      </c>
      <c r="F22" s="8">
        <f t="shared" si="4"/>
        <v>0.14213970869076012</v>
      </c>
      <c r="G22" s="7">
        <f t="shared" si="2"/>
        <v>2.2382366478150397E-3</v>
      </c>
      <c r="H22" s="7">
        <f t="shared" si="5"/>
        <v>6.3328436533906657E-2</v>
      </c>
      <c r="I22">
        <f t="shared" si="3"/>
        <v>4.3959865378400548E-5</v>
      </c>
      <c r="J22" s="2"/>
      <c r="K22" s="2"/>
      <c r="L22" s="2"/>
      <c r="M22" s="2"/>
      <c r="N22" s="2"/>
      <c r="O22" s="2"/>
    </row>
    <row r="23" spans="1:15">
      <c r="A23" s="3" t="s">
        <v>390</v>
      </c>
      <c r="B23">
        <v>5.79</v>
      </c>
      <c r="C23" s="4">
        <v>1184</v>
      </c>
      <c r="D23" s="4">
        <f t="shared" si="0"/>
        <v>204.49050086355786</v>
      </c>
      <c r="E23" s="7">
        <f t="shared" si="1"/>
        <v>2.0370313021516144E-3</v>
      </c>
      <c r="F23" s="8">
        <f t="shared" si="4"/>
        <v>0.14417673999291172</v>
      </c>
      <c r="G23" s="7">
        <f t="shared" si="2"/>
        <v>1.2168441493755004E-3</v>
      </c>
      <c r="H23" s="7">
        <f t="shared" si="5"/>
        <v>6.4545280683282164E-2</v>
      </c>
      <c r="I23">
        <f t="shared" si="3"/>
        <v>1.6913964284826465E-4</v>
      </c>
      <c r="J23" s="2"/>
      <c r="K23" s="2"/>
      <c r="L23" s="2"/>
      <c r="M23" s="2"/>
      <c r="N23" s="2"/>
      <c r="O23" s="2"/>
    </row>
    <row r="24" spans="1:15">
      <c r="A24" s="3" t="s">
        <v>256</v>
      </c>
      <c r="B24">
        <v>22.03</v>
      </c>
      <c r="C24" s="4">
        <v>4488</v>
      </c>
      <c r="D24" s="4">
        <f t="shared" si="0"/>
        <v>203.72219700408533</v>
      </c>
      <c r="E24" s="7">
        <f t="shared" si="1"/>
        <v>7.7214497331557809E-3</v>
      </c>
      <c r="F24" s="8">
        <f t="shared" si="4"/>
        <v>0.1518981897260675</v>
      </c>
      <c r="G24" s="7">
        <f t="shared" si="2"/>
        <v>4.6298923334615327E-3</v>
      </c>
      <c r="H24" s="7">
        <f t="shared" si="5"/>
        <v>6.9175173016743696E-2</v>
      </c>
      <c r="I24">
        <f t="shared" si="3"/>
        <v>2.6015152640133238E-4</v>
      </c>
      <c r="J24" s="4"/>
      <c r="K24" s="4"/>
      <c r="L24" s="4"/>
      <c r="M24" s="4"/>
      <c r="N24" s="4"/>
      <c r="O24" s="4"/>
    </row>
    <row r="25" spans="1:15">
      <c r="A25" s="3" t="s">
        <v>274</v>
      </c>
      <c r="B25">
        <v>33.340000000000003</v>
      </c>
      <c r="C25" s="4">
        <v>6757</v>
      </c>
      <c r="D25" s="4">
        <f t="shared" si="0"/>
        <v>202.66946610677863</v>
      </c>
      <c r="E25" s="7">
        <f t="shared" si="1"/>
        <v>1.1625186240404104E-2</v>
      </c>
      <c r="F25" s="8">
        <f t="shared" si="4"/>
        <v>0.1635233759664716</v>
      </c>
      <c r="G25" s="7">
        <f t="shared" si="2"/>
        <v>7.0068366045214492E-3</v>
      </c>
      <c r="H25" s="7">
        <f t="shared" si="5"/>
        <v>7.6182009621265145E-2</v>
      </c>
      <c r="I25">
        <f t="shared" si="3"/>
        <v>1.3694639327710596E-4</v>
      </c>
      <c r="J25" s="2"/>
      <c r="K25" s="2"/>
      <c r="L25" s="2"/>
      <c r="M25" s="2"/>
      <c r="N25" s="2"/>
      <c r="O25" s="2"/>
    </row>
    <row r="26" spans="1:15">
      <c r="A26" s="3" t="s">
        <v>248</v>
      </c>
      <c r="B26">
        <v>17.36</v>
      </c>
      <c r="C26" s="4">
        <v>3507</v>
      </c>
      <c r="D26" s="4">
        <f t="shared" si="0"/>
        <v>202.01612903225808</v>
      </c>
      <c r="E26" s="7">
        <f t="shared" si="1"/>
        <v>6.0336729532480668E-3</v>
      </c>
      <c r="F26" s="8">
        <f t="shared" si="4"/>
        <v>0.16955704891971965</v>
      </c>
      <c r="G26" s="7">
        <f t="shared" si="2"/>
        <v>3.6484308174712758E-3</v>
      </c>
      <c r="H26" s="7">
        <f t="shared" si="5"/>
        <v>7.9830440438736425E-2</v>
      </c>
      <c r="I26">
        <f t="shared" si="3"/>
        <v>5.5666665282467359E-5</v>
      </c>
      <c r="J26" s="2"/>
      <c r="K26" s="2"/>
      <c r="L26" s="2"/>
      <c r="M26" s="2"/>
      <c r="N26" s="2"/>
      <c r="O26" s="2"/>
    </row>
    <row r="27" spans="1:15">
      <c r="A27" s="3" t="s">
        <v>427</v>
      </c>
      <c r="B27">
        <v>6.75</v>
      </c>
      <c r="C27" s="4">
        <v>1346</v>
      </c>
      <c r="D27" s="4">
        <f t="shared" si="0"/>
        <v>199.40740740740742</v>
      </c>
      <c r="E27" s="7">
        <f t="shared" si="1"/>
        <v>2.3157467336960076E-3</v>
      </c>
      <c r="F27" s="8">
        <f t="shared" si="4"/>
        <v>0.17187279565341565</v>
      </c>
      <c r="G27" s="7">
        <f t="shared" si="2"/>
        <v>1.4186006922771379E-3</v>
      </c>
      <c r="H27" s="7">
        <f t="shared" si="5"/>
        <v>8.1249041131013569E-2</v>
      </c>
      <c r="I27">
        <f t="shared" si="3"/>
        <v>3.0218240031408203E-5</v>
      </c>
      <c r="J27" s="2"/>
      <c r="K27" s="2"/>
      <c r="L27" s="2"/>
      <c r="M27" s="2"/>
      <c r="N27" s="2"/>
      <c r="O27" s="2"/>
    </row>
    <row r="28" spans="1:15">
      <c r="A28" s="3" t="s">
        <v>197</v>
      </c>
      <c r="B28">
        <v>3.65</v>
      </c>
      <c r="C28" s="4">
        <v>727</v>
      </c>
      <c r="D28" s="4">
        <f t="shared" si="0"/>
        <v>199.17808219178082</v>
      </c>
      <c r="E28" s="7">
        <f t="shared" si="1"/>
        <v>1.2507785106961348E-3</v>
      </c>
      <c r="F28" s="8">
        <f t="shared" si="4"/>
        <v>0.17312357416411178</v>
      </c>
      <c r="G28" s="7">
        <f t="shared" si="2"/>
        <v>7.6709518915726708E-4</v>
      </c>
      <c r="H28" s="7">
        <f t="shared" si="5"/>
        <v>8.2016136320170838E-2</v>
      </c>
      <c r="I28">
        <f t="shared" si="3"/>
        <v>2.0792558265706786E-4</v>
      </c>
      <c r="J28" s="2"/>
      <c r="K28" s="2"/>
      <c r="L28" s="2"/>
      <c r="M28" s="2"/>
      <c r="N28" s="2"/>
      <c r="O28" s="2"/>
    </row>
    <row r="29" spans="1:15">
      <c r="A29" s="3" t="s">
        <v>279</v>
      </c>
      <c r="B29">
        <v>24.4</v>
      </c>
      <c r="C29" s="4">
        <v>4818</v>
      </c>
      <c r="D29" s="4">
        <f t="shared" si="0"/>
        <v>197.45901639344262</v>
      </c>
      <c r="E29" s="7">
        <f t="shared" si="1"/>
        <v>8.2892033900054708E-3</v>
      </c>
      <c r="F29" s="8">
        <f t="shared" si="4"/>
        <v>0.18141277755411725</v>
      </c>
      <c r="G29" s="7">
        <f t="shared" si="2"/>
        <v>5.1279787987499499E-3</v>
      </c>
      <c r="H29" s="7">
        <f t="shared" si="5"/>
        <v>8.7144115118920784E-2</v>
      </c>
      <c r="I29">
        <f t="shared" si="3"/>
        <v>1.7927953582659237E-4</v>
      </c>
      <c r="J29" s="2"/>
      <c r="K29" s="2"/>
      <c r="L29" s="2"/>
      <c r="M29" s="2"/>
      <c r="N29" s="2"/>
      <c r="O29" s="2"/>
    </row>
    <row r="30" spans="1:15">
      <c r="A30" s="3" t="s">
        <v>106</v>
      </c>
      <c r="B30">
        <v>21.01</v>
      </c>
      <c r="C30" s="4">
        <v>4147</v>
      </c>
      <c r="D30" s="4">
        <f t="shared" si="0"/>
        <v>197.38219895287958</v>
      </c>
      <c r="E30" s="7">
        <f t="shared" si="1"/>
        <v>7.1347709544111017E-3</v>
      </c>
      <c r="F30" s="8">
        <f t="shared" si="4"/>
        <v>0.18854754850852834</v>
      </c>
      <c r="G30" s="7">
        <f t="shared" si="2"/>
        <v>4.4155260066285435E-3</v>
      </c>
      <c r="H30" s="7">
        <f t="shared" si="5"/>
        <v>9.1559641125549332E-2</v>
      </c>
      <c r="I30">
        <f t="shared" si="3"/>
        <v>1.6751161110578616E-5</v>
      </c>
      <c r="J30" s="4"/>
      <c r="K30" s="4"/>
      <c r="L30" s="4"/>
      <c r="M30" s="4"/>
      <c r="N30" s="4"/>
      <c r="O30" s="4"/>
    </row>
    <row r="31" spans="1:15">
      <c r="A31" s="3" t="s">
        <v>103</v>
      </c>
      <c r="B31">
        <v>1.83</v>
      </c>
      <c r="C31" s="4">
        <v>354</v>
      </c>
      <c r="D31" s="4">
        <f t="shared" si="0"/>
        <v>193.44262295081967</v>
      </c>
      <c r="E31" s="7">
        <f t="shared" si="1"/>
        <v>6.0904483189330358E-4</v>
      </c>
      <c r="F31" s="8">
        <f t="shared" si="4"/>
        <v>0.18915659334042165</v>
      </c>
      <c r="G31" s="7">
        <f t="shared" si="2"/>
        <v>3.8459840990624625E-4</v>
      </c>
      <c r="H31" s="7">
        <f t="shared" si="5"/>
        <v>9.194423953545558E-2</v>
      </c>
      <c r="I31">
        <f t="shared" si="3"/>
        <v>1.4047338740490536E-4</v>
      </c>
      <c r="J31" s="4"/>
      <c r="K31" s="4"/>
      <c r="L31" s="4"/>
      <c r="M31" s="4"/>
      <c r="N31" s="4"/>
      <c r="O31" s="4"/>
    </row>
    <row r="32" spans="1:15">
      <c r="A32" s="3" t="s">
        <v>446</v>
      </c>
      <c r="B32">
        <v>15.3</v>
      </c>
      <c r="C32" s="4">
        <v>2957</v>
      </c>
      <c r="D32" s="4">
        <f t="shared" si="0"/>
        <v>193.26797385620915</v>
      </c>
      <c r="E32" s="7">
        <f t="shared" si="1"/>
        <v>5.0874168584985838E-3</v>
      </c>
      <c r="F32" s="8">
        <f t="shared" si="4"/>
        <v>0.19424401019892024</v>
      </c>
      <c r="G32" s="7">
        <f t="shared" si="2"/>
        <v>3.2154949024948459E-3</v>
      </c>
      <c r="H32" s="7">
        <f t="shared" si="5"/>
        <v>9.5159734437950422E-2</v>
      </c>
      <c r="I32">
        <f t="shared" si="3"/>
        <v>1.4565897387568139E-5</v>
      </c>
      <c r="J32" s="2"/>
      <c r="K32" s="2"/>
      <c r="L32" s="2"/>
      <c r="M32" s="2"/>
      <c r="N32" s="2"/>
      <c r="O32" s="2"/>
    </row>
    <row r="33" spans="1:15">
      <c r="A33" s="3" t="s">
        <v>94</v>
      </c>
      <c r="B33">
        <v>1.58</v>
      </c>
      <c r="C33" s="4">
        <v>305</v>
      </c>
      <c r="D33" s="4">
        <f t="shared" si="0"/>
        <v>193.03797468354429</v>
      </c>
      <c r="E33" s="7">
        <f t="shared" si="1"/>
        <v>5.247420161792588E-4</v>
      </c>
      <c r="F33" s="8">
        <f t="shared" si="4"/>
        <v>0.19476875221509948</v>
      </c>
      <c r="G33" s="7">
        <f t="shared" si="2"/>
        <v>3.3205764352561151E-4</v>
      </c>
      <c r="H33" s="7">
        <f t="shared" si="5"/>
        <v>9.549179208147604E-2</v>
      </c>
      <c r="I33">
        <f t="shared" si="3"/>
        <v>1.960228759978859E-4</v>
      </c>
      <c r="J33" s="2"/>
      <c r="K33" s="2"/>
      <c r="L33" s="2"/>
      <c r="M33" s="2"/>
      <c r="N33" s="2"/>
      <c r="O33" s="2"/>
    </row>
    <row r="34" spans="1:15">
      <c r="A34" s="3" t="s">
        <v>379</v>
      </c>
      <c r="B34">
        <v>21.04</v>
      </c>
      <c r="C34" s="4">
        <v>4049</v>
      </c>
      <c r="D34" s="4">
        <f t="shared" si="0"/>
        <v>192.4429657794677</v>
      </c>
      <c r="E34" s="7">
        <f t="shared" si="1"/>
        <v>6.9661653229830117E-3</v>
      </c>
      <c r="F34" s="8">
        <f t="shared" si="4"/>
        <v>0.20173491753808248</v>
      </c>
      <c r="G34" s="7">
        <f t="shared" si="2"/>
        <v>4.4218308985942189E-3</v>
      </c>
      <c r="H34" s="7">
        <f t="shared" si="5"/>
        <v>9.9913622980070255E-2</v>
      </c>
      <c r="I34">
        <f t="shared" si="3"/>
        <v>4.4261841136698787E-5</v>
      </c>
      <c r="J34" s="4"/>
      <c r="K34" s="4"/>
      <c r="L34" s="4"/>
      <c r="M34" s="4"/>
      <c r="N34" s="4"/>
      <c r="O34" s="4"/>
    </row>
    <row r="35" spans="1:15">
      <c r="A35" s="3" t="s">
        <v>386</v>
      </c>
      <c r="B35">
        <v>4.47</v>
      </c>
      <c r="C35" s="4">
        <v>845</v>
      </c>
      <c r="D35" s="4">
        <f t="shared" si="0"/>
        <v>189.03803131991052</v>
      </c>
      <c r="E35" s="7">
        <f t="shared" si="1"/>
        <v>1.4537934546605693E-3</v>
      </c>
      <c r="F35" s="8">
        <f t="shared" si="4"/>
        <v>0.20318871099274305</v>
      </c>
      <c r="G35" s="7">
        <f t="shared" si="2"/>
        <v>9.3942890288574899E-4</v>
      </c>
      <c r="H35" s="7">
        <f t="shared" si="5"/>
        <v>0.100853051882956</v>
      </c>
      <c r="I35">
        <f t="shared" si="3"/>
        <v>7.4348115924910418E-5</v>
      </c>
      <c r="J35" s="4"/>
      <c r="K35" s="4"/>
      <c r="L35" s="4"/>
      <c r="M35" s="4"/>
      <c r="N35" s="4"/>
      <c r="O35" s="4"/>
    </row>
    <row r="36" spans="1:15">
      <c r="A36" s="3" t="s">
        <v>299</v>
      </c>
      <c r="B36">
        <v>7.45</v>
      </c>
      <c r="C36" s="4">
        <v>1405</v>
      </c>
      <c r="D36" s="4">
        <f t="shared" si="0"/>
        <v>188.59060402684563</v>
      </c>
      <c r="E36" s="7">
        <f t="shared" si="1"/>
        <v>2.4172542056782246E-3</v>
      </c>
      <c r="F36" s="8">
        <f t="shared" si="4"/>
        <v>0.20560596519842128</v>
      </c>
      <c r="G36" s="7">
        <f t="shared" si="2"/>
        <v>1.565714838142915E-3</v>
      </c>
      <c r="H36" s="7">
        <f t="shared" si="5"/>
        <v>0.10241876672109891</v>
      </c>
      <c r="I36">
        <f t="shared" si="3"/>
        <v>1.9308285005250822E-4</v>
      </c>
      <c r="J36" s="4"/>
      <c r="K36" s="4"/>
      <c r="L36" s="4"/>
      <c r="M36" s="4"/>
      <c r="N36" s="4"/>
      <c r="O36" s="4"/>
    </row>
    <row r="37" spans="1:15">
      <c r="A37" s="3" t="s">
        <v>199</v>
      </c>
      <c r="B37">
        <v>19.32</v>
      </c>
      <c r="C37" s="4">
        <v>3642</v>
      </c>
      <c r="D37" s="4">
        <f t="shared" si="0"/>
        <v>188.50931677018633</v>
      </c>
      <c r="E37" s="7">
        <f t="shared" si="1"/>
        <v>6.2659358128683944E-3</v>
      </c>
      <c r="F37" s="8">
        <f t="shared" si="4"/>
        <v>0.21187190101128967</v>
      </c>
      <c r="G37" s="7">
        <f t="shared" si="2"/>
        <v>4.0603504258954525E-3</v>
      </c>
      <c r="H37" s="7">
        <f t="shared" si="5"/>
        <v>0.10647911714699436</v>
      </c>
      <c r="I37">
        <f t="shared" si="3"/>
        <v>3.5713448918979832E-4</v>
      </c>
      <c r="J37" s="2"/>
      <c r="K37" s="2"/>
      <c r="L37" s="2"/>
      <c r="M37" s="2"/>
      <c r="N37" s="2"/>
      <c r="O37" s="2"/>
    </row>
    <row r="38" spans="1:15">
      <c r="A38" s="3" t="s">
        <v>364</v>
      </c>
      <c r="B38">
        <v>34.96</v>
      </c>
      <c r="C38" s="4">
        <v>6548</v>
      </c>
      <c r="D38" s="4">
        <f t="shared" si="0"/>
        <v>187.29977116704805</v>
      </c>
      <c r="E38" s="7">
        <f t="shared" si="1"/>
        <v>1.12656089243993E-2</v>
      </c>
      <c r="F38" s="8">
        <f t="shared" si="4"/>
        <v>0.22313750993568895</v>
      </c>
      <c r="G38" s="7">
        <f t="shared" si="2"/>
        <v>7.3473007706679611E-3</v>
      </c>
      <c r="H38" s="7">
        <f t="shared" si="5"/>
        <v>0.11382641791766232</v>
      </c>
      <c r="I38">
        <f t="shared" si="3"/>
        <v>4.7027474237609085E-5</v>
      </c>
      <c r="J38" s="2"/>
      <c r="K38" s="2"/>
      <c r="L38" s="2"/>
      <c r="M38" s="2"/>
      <c r="N38" s="2"/>
      <c r="O38" s="2"/>
    </row>
    <row r="39" spans="1:15">
      <c r="A39" s="3" t="s">
        <v>309</v>
      </c>
      <c r="B39">
        <v>4.59</v>
      </c>
      <c r="C39" s="4">
        <v>859</v>
      </c>
      <c r="D39" s="4">
        <f t="shared" si="0"/>
        <v>187.14596949891069</v>
      </c>
      <c r="E39" s="7">
        <f t="shared" si="1"/>
        <v>1.4778799734360107E-3</v>
      </c>
      <c r="F39" s="8">
        <f t="shared" si="4"/>
        <v>0.22461538990912497</v>
      </c>
      <c r="G39" s="7">
        <f t="shared" si="2"/>
        <v>9.646484707484537E-4</v>
      </c>
      <c r="H39" s="7">
        <f t="shared" si="5"/>
        <v>0.11479106638841077</v>
      </c>
      <c r="I39">
        <f t="shared" si="3"/>
        <v>5.81256329541327E-5</v>
      </c>
      <c r="J39" s="2"/>
      <c r="K39" s="2"/>
      <c r="L39" s="2"/>
      <c r="M39" s="2"/>
      <c r="N39" s="2"/>
      <c r="O39" s="2"/>
    </row>
    <row r="40" spans="1:15">
      <c r="A40" s="3" t="s">
        <v>319</v>
      </c>
      <c r="B40">
        <v>5.62</v>
      </c>
      <c r="C40" s="4">
        <v>1049</v>
      </c>
      <c r="D40" s="4">
        <f t="shared" si="0"/>
        <v>186.65480427046262</v>
      </c>
      <c r="E40" s="7">
        <f t="shared" si="1"/>
        <v>1.8047684425312866E-3</v>
      </c>
      <c r="F40" s="8">
        <f t="shared" si="4"/>
        <v>0.22642015835165624</v>
      </c>
      <c r="G40" s="7">
        <f t="shared" si="2"/>
        <v>1.1811164282366688E-3</v>
      </c>
      <c r="H40" s="7">
        <f t="shared" si="5"/>
        <v>0.11597218281664744</v>
      </c>
      <c r="I40">
        <f t="shared" si="3"/>
        <v>1.7176572479261215E-4</v>
      </c>
      <c r="J40" s="2"/>
      <c r="K40" s="2"/>
      <c r="L40" s="2"/>
      <c r="M40" s="2"/>
      <c r="N40" s="2"/>
      <c r="O40" s="2"/>
    </row>
    <row r="41" spans="1:15">
      <c r="A41" s="3" t="s">
        <v>289</v>
      </c>
      <c r="B41">
        <v>16.52</v>
      </c>
      <c r="C41" s="4">
        <v>3079</v>
      </c>
      <c r="D41" s="4">
        <f t="shared" si="0"/>
        <v>186.38014527845036</v>
      </c>
      <c r="E41" s="7">
        <f t="shared" si="1"/>
        <v>5.2973136649702877E-3</v>
      </c>
      <c r="F41" s="8">
        <f t="shared" si="4"/>
        <v>0.23171747201662654</v>
      </c>
      <c r="G41" s="7">
        <f t="shared" si="2"/>
        <v>3.4718938424323433E-3</v>
      </c>
      <c r="H41" s="7">
        <f t="shared" si="5"/>
        <v>0.11944407665907979</v>
      </c>
      <c r="I41">
        <f t="shared" si="3"/>
        <v>1.3722362984604566E-4</v>
      </c>
      <c r="J41" s="4"/>
      <c r="K41" s="4"/>
      <c r="L41" s="4"/>
      <c r="M41" s="4"/>
      <c r="N41" s="4"/>
      <c r="O41" s="4"/>
    </row>
    <row r="42" spans="1:15">
      <c r="A42" s="3" t="s">
        <v>228</v>
      </c>
      <c r="B42">
        <v>13.11</v>
      </c>
      <c r="C42" s="4">
        <v>2439</v>
      </c>
      <c r="D42" s="4">
        <f t="shared" si="0"/>
        <v>186.04118993135012</v>
      </c>
      <c r="E42" s="7">
        <f t="shared" si="1"/>
        <v>4.1962156638072528E-3</v>
      </c>
      <c r="F42" s="8">
        <f t="shared" si="4"/>
        <v>0.2359136876804338</v>
      </c>
      <c r="G42" s="7">
        <f t="shared" si="2"/>
        <v>2.7552377890004854E-3</v>
      </c>
      <c r="H42" s="7">
        <f t="shared" si="5"/>
        <v>0.12219931444808027</v>
      </c>
      <c r="I42">
        <f t="shared" si="3"/>
        <v>5.1022947329015106E-5</v>
      </c>
      <c r="J42" s="2"/>
      <c r="K42" s="2"/>
      <c r="L42" s="2"/>
      <c r="M42" s="2"/>
      <c r="N42" s="2"/>
      <c r="O42" s="2"/>
    </row>
    <row r="43" spans="1:15">
      <c r="A43" s="3" t="s">
        <v>418</v>
      </c>
      <c r="B43">
        <v>4.82</v>
      </c>
      <c r="C43" s="4">
        <v>894</v>
      </c>
      <c r="D43" s="4">
        <f t="shared" si="0"/>
        <v>185.4771784232365</v>
      </c>
      <c r="E43" s="7">
        <f t="shared" si="1"/>
        <v>1.5380962703746143E-3</v>
      </c>
      <c r="F43" s="8">
        <f t="shared" si="4"/>
        <v>0.2374517839508084</v>
      </c>
      <c r="G43" s="7">
        <f t="shared" si="2"/>
        <v>1.0129859758186378E-3</v>
      </c>
      <c r="H43" s="7">
        <f t="shared" si="5"/>
        <v>0.12321230042389891</v>
      </c>
      <c r="I43">
        <f t="shared" si="3"/>
        <v>1.2119388258842803E-4</v>
      </c>
      <c r="J43" s="2"/>
      <c r="K43" s="2"/>
      <c r="L43" s="2"/>
      <c r="M43" s="2"/>
      <c r="N43" s="2"/>
      <c r="O43" s="2"/>
    </row>
    <row r="44" spans="1:15">
      <c r="A44" s="3" t="s">
        <v>276</v>
      </c>
      <c r="B44">
        <v>11.4</v>
      </c>
      <c r="C44" s="4">
        <v>2112</v>
      </c>
      <c r="D44" s="4">
        <f t="shared" si="0"/>
        <v>185.26315789473685</v>
      </c>
      <c r="E44" s="7">
        <f t="shared" si="1"/>
        <v>3.6336234038380146E-3</v>
      </c>
      <c r="F44" s="8">
        <f t="shared" si="4"/>
        <v>0.24108540735464642</v>
      </c>
      <c r="G44" s="7">
        <f t="shared" si="2"/>
        <v>2.3958589469569441E-3</v>
      </c>
      <c r="H44" s="7">
        <f t="shared" si="5"/>
        <v>0.12560815937085584</v>
      </c>
      <c r="I44">
        <f t="shared" si="3"/>
        <v>2.3953382741613571E-4</v>
      </c>
      <c r="J44" s="2"/>
      <c r="K44" s="2"/>
      <c r="L44" s="2"/>
      <c r="M44" s="2"/>
      <c r="N44" s="2"/>
      <c r="O44" s="2"/>
    </row>
    <row r="45" spans="1:15">
      <c r="A45" s="3" t="s">
        <v>36</v>
      </c>
      <c r="B45">
        <v>21.43</v>
      </c>
      <c r="C45" s="4">
        <v>3916</v>
      </c>
      <c r="D45" s="4">
        <f t="shared" si="0"/>
        <v>182.73448436770883</v>
      </c>
      <c r="E45" s="7">
        <f t="shared" si="1"/>
        <v>6.7373433946163186E-3</v>
      </c>
      <c r="F45" s="8">
        <f t="shared" si="4"/>
        <v>0.24782275074926274</v>
      </c>
      <c r="G45" s="7">
        <f t="shared" si="2"/>
        <v>4.5037944941480092E-3</v>
      </c>
      <c r="H45" s="7">
        <f t="shared" si="5"/>
        <v>0.13011195386500385</v>
      </c>
      <c r="I45">
        <f t="shared" si="3"/>
        <v>2.5514535509805342E-4</v>
      </c>
      <c r="J45" s="2"/>
      <c r="K45" s="2"/>
      <c r="L45" s="2"/>
      <c r="M45" s="2"/>
      <c r="N45" s="2"/>
      <c r="O45" s="2"/>
    </row>
    <row r="46" spans="1:15">
      <c r="A46" s="3" t="s">
        <v>457</v>
      </c>
      <c r="B46">
        <v>21.82</v>
      </c>
      <c r="C46" s="4">
        <v>3937</v>
      </c>
      <c r="D46" s="4">
        <f t="shared" si="0"/>
        <v>180.43079743354721</v>
      </c>
      <c r="E46" s="7">
        <f t="shared" si="1"/>
        <v>6.7734731727794812E-3</v>
      </c>
      <c r="F46" s="8">
        <f t="shared" si="4"/>
        <v>0.25459622392204223</v>
      </c>
      <c r="G46" s="7">
        <f t="shared" si="2"/>
        <v>4.5857580897017995E-3</v>
      </c>
      <c r="H46" s="7">
        <f t="shared" si="5"/>
        <v>0.13469771195470565</v>
      </c>
      <c r="I46">
        <f t="shared" si="3"/>
        <v>1.2746142821311104E-3</v>
      </c>
      <c r="J46" s="2"/>
      <c r="K46" s="2"/>
      <c r="L46" s="2"/>
      <c r="M46" s="2"/>
      <c r="N46" s="2"/>
      <c r="O46" s="2"/>
    </row>
    <row r="47" spans="1:15">
      <c r="A47" s="3" t="s">
        <v>32</v>
      </c>
      <c r="B47">
        <v>105.61</v>
      </c>
      <c r="C47" s="4">
        <v>18884</v>
      </c>
      <c r="D47" s="4">
        <f t="shared" si="0"/>
        <v>178.8088249218824</v>
      </c>
      <c r="E47" s="7">
        <f t="shared" si="1"/>
        <v>3.2489272896816794E-2</v>
      </c>
      <c r="F47" s="8">
        <f t="shared" si="4"/>
        <v>0.28708549681885903</v>
      </c>
      <c r="G47" s="7">
        <f t="shared" si="2"/>
        <v>2.2195321349835338E-2</v>
      </c>
      <c r="H47" s="7">
        <f t="shared" si="5"/>
        <v>0.15689303330454099</v>
      </c>
      <c r="I47">
        <f t="shared" si="3"/>
        <v>8.36303053302484E-5</v>
      </c>
      <c r="J47" s="2"/>
      <c r="K47" s="2"/>
      <c r="L47" s="2"/>
      <c r="M47" s="2"/>
      <c r="N47" s="2"/>
      <c r="O47" s="2"/>
    </row>
    <row r="48" spans="1:15">
      <c r="A48" s="3" t="s">
        <v>184</v>
      </c>
      <c r="B48">
        <v>6.88</v>
      </c>
      <c r="C48" s="4">
        <v>1228</v>
      </c>
      <c r="D48" s="4">
        <f t="shared" si="0"/>
        <v>178.48837209302326</v>
      </c>
      <c r="E48" s="7">
        <f t="shared" si="1"/>
        <v>2.1127317897315727E-3</v>
      </c>
      <c r="F48" s="8">
        <f t="shared" si="4"/>
        <v>0.28919822860859062</v>
      </c>
      <c r="G48" s="7">
        <f t="shared" si="2"/>
        <v>1.4459218907950679E-3</v>
      </c>
      <c r="H48" s="7">
        <f t="shared" si="5"/>
        <v>0.15833895519533606</v>
      </c>
      <c r="I48">
        <f t="shared" si="3"/>
        <v>3.5963864330537665E-5</v>
      </c>
      <c r="J48" s="2"/>
      <c r="K48" s="2"/>
      <c r="L48" s="2"/>
      <c r="M48" s="2"/>
      <c r="N48" s="2"/>
      <c r="O48" s="2"/>
    </row>
    <row r="49" spans="1:15">
      <c r="A49" s="3" t="s">
        <v>257</v>
      </c>
      <c r="B49">
        <v>2.9</v>
      </c>
      <c r="C49" s="4">
        <v>515</v>
      </c>
      <c r="D49" s="4">
        <f t="shared" si="0"/>
        <v>177.58620689655174</v>
      </c>
      <c r="E49" s="7">
        <f t="shared" si="1"/>
        <v>8.8603979781087957E-4</v>
      </c>
      <c r="F49" s="8">
        <f t="shared" si="4"/>
        <v>0.2900842684064015</v>
      </c>
      <c r="G49" s="7">
        <f t="shared" si="2"/>
        <v>6.0947289001536285E-4</v>
      </c>
      <c r="H49" s="7">
        <f t="shared" si="5"/>
        <v>0.15894842808535142</v>
      </c>
      <c r="I49">
        <f t="shared" si="3"/>
        <v>1.2993256588821958E-3</v>
      </c>
      <c r="J49" s="2"/>
      <c r="K49" s="2"/>
      <c r="L49" s="2"/>
      <c r="M49" s="2"/>
      <c r="N49" s="2"/>
      <c r="O49" s="2"/>
    </row>
    <row r="50" spans="1:15">
      <c r="A50" s="3" t="s">
        <v>444</v>
      </c>
      <c r="B50">
        <v>103.35</v>
      </c>
      <c r="C50" s="4">
        <v>18289</v>
      </c>
      <c r="D50" s="4">
        <f t="shared" si="0"/>
        <v>176.96178035800679</v>
      </c>
      <c r="E50" s="7">
        <f t="shared" si="1"/>
        <v>3.1465595848860536E-2</v>
      </c>
      <c r="F50" s="8">
        <f t="shared" si="4"/>
        <v>0.32154986425526205</v>
      </c>
      <c r="G50" s="7">
        <f t="shared" si="2"/>
        <v>2.1720352821754399E-2</v>
      </c>
      <c r="H50" s="7">
        <f t="shared" si="5"/>
        <v>0.18066878090710581</v>
      </c>
      <c r="I50">
        <f t="shared" si="3"/>
        <v>3.1669338118484047E-4</v>
      </c>
      <c r="J50" s="2"/>
      <c r="K50" s="2"/>
      <c r="L50" s="2"/>
      <c r="M50" s="2"/>
      <c r="N50" s="2"/>
      <c r="O50" s="2"/>
    </row>
    <row r="51" spans="1:15">
      <c r="A51" s="3" t="s">
        <v>450</v>
      </c>
      <c r="B51">
        <v>24.75</v>
      </c>
      <c r="C51" s="4">
        <v>4362</v>
      </c>
      <c r="D51" s="4">
        <f t="shared" si="0"/>
        <v>176.24242424242425</v>
      </c>
      <c r="E51" s="7">
        <f t="shared" si="1"/>
        <v>7.5046710641768089E-3</v>
      </c>
      <c r="F51" s="8">
        <f t="shared" si="4"/>
        <v>0.32905453531943885</v>
      </c>
      <c r="G51" s="7">
        <f t="shared" si="2"/>
        <v>5.2015358716828389E-3</v>
      </c>
      <c r="H51" s="7">
        <f t="shared" si="5"/>
        <v>0.18587031677878865</v>
      </c>
      <c r="I51">
        <f t="shared" si="3"/>
        <v>1.2013268273117217E-4</v>
      </c>
      <c r="J51" s="2"/>
      <c r="K51" s="2"/>
      <c r="L51" s="2"/>
      <c r="M51" s="2"/>
      <c r="N51" s="2"/>
      <c r="O51" s="2"/>
    </row>
    <row r="52" spans="1:15">
      <c r="A52" s="3" t="s">
        <v>225</v>
      </c>
      <c r="B52">
        <v>9.33</v>
      </c>
      <c r="C52" s="4">
        <v>1642</v>
      </c>
      <c r="D52" s="4">
        <f t="shared" si="0"/>
        <v>175.9914255091104</v>
      </c>
      <c r="E52" s="7">
        <f t="shared" si="1"/>
        <v>2.8250045592339112E-3</v>
      </c>
      <c r="F52" s="8">
        <f t="shared" si="4"/>
        <v>0.33187953987867275</v>
      </c>
      <c r="G52" s="7">
        <f t="shared" si="2"/>
        <v>1.9608214013252883E-3</v>
      </c>
      <c r="H52" s="7">
        <f t="shared" si="5"/>
        <v>0.18783113818011393</v>
      </c>
      <c r="I52">
        <f t="shared" si="3"/>
        <v>4.1511860761705988E-5</v>
      </c>
      <c r="J52" s="2"/>
      <c r="K52" s="2"/>
      <c r="L52" s="2"/>
      <c r="M52" s="2"/>
      <c r="N52" s="2"/>
      <c r="O52" s="2"/>
    </row>
    <row r="53" spans="1:15">
      <c r="A53" s="3" t="s">
        <v>419</v>
      </c>
      <c r="B53">
        <v>3.06</v>
      </c>
      <c r="C53" s="4">
        <v>532</v>
      </c>
      <c r="D53" s="4">
        <f t="shared" si="0"/>
        <v>173.85620915032681</v>
      </c>
      <c r="E53" s="7">
        <f t="shared" si="1"/>
        <v>9.1528771346677262E-4</v>
      </c>
      <c r="F53" s="8">
        <f t="shared" si="4"/>
        <v>0.33279482759213952</v>
      </c>
      <c r="G53" s="7">
        <f t="shared" si="2"/>
        <v>6.4309898049896917E-4</v>
      </c>
      <c r="H53" s="7">
        <f t="shared" si="5"/>
        <v>0.1884742371606129</v>
      </c>
      <c r="I53">
        <f t="shared" si="3"/>
        <v>1.0737250390914499E-4</v>
      </c>
      <c r="J53" s="2"/>
      <c r="K53" s="2"/>
      <c r="L53" s="2"/>
      <c r="M53" s="2"/>
      <c r="N53" s="2"/>
      <c r="O53" s="2"/>
    </row>
    <row r="54" spans="1:15">
      <c r="A54" s="3" t="s">
        <v>393</v>
      </c>
      <c r="B54">
        <v>7.91</v>
      </c>
      <c r="C54" s="4">
        <v>1375</v>
      </c>
      <c r="D54" s="4">
        <f t="shared" si="0"/>
        <v>173.83059418457648</v>
      </c>
      <c r="E54" s="7">
        <f t="shared" si="1"/>
        <v>2.3656402368737073E-3</v>
      </c>
      <c r="F54" s="8">
        <f t="shared" si="4"/>
        <v>0.33516046782901321</v>
      </c>
      <c r="G54" s="7">
        <f t="shared" si="2"/>
        <v>1.662389848283283E-3</v>
      </c>
      <c r="H54" s="7">
        <f t="shared" si="5"/>
        <v>0.19013662700889619</v>
      </c>
      <c r="I54">
        <f t="shared" si="3"/>
        <v>4.1915201389103318E-5</v>
      </c>
      <c r="J54" s="2"/>
      <c r="K54" s="2"/>
      <c r="L54" s="2"/>
      <c r="M54" s="2"/>
      <c r="N54" s="2"/>
      <c r="O54" s="2"/>
    </row>
    <row r="55" spans="1:15">
      <c r="A55" s="3" t="s">
        <v>414</v>
      </c>
      <c r="B55">
        <v>3.01</v>
      </c>
      <c r="C55" s="4">
        <v>520</v>
      </c>
      <c r="D55" s="4">
        <f t="shared" si="0"/>
        <v>172.75747508305648</v>
      </c>
      <c r="E55" s="7">
        <f t="shared" si="1"/>
        <v>8.9464212594496579E-4</v>
      </c>
      <c r="F55" s="8">
        <f t="shared" si="4"/>
        <v>0.33605510995495819</v>
      </c>
      <c r="G55" s="7">
        <f t="shared" si="2"/>
        <v>6.3259082722284213E-4</v>
      </c>
      <c r="H55" s="7">
        <f t="shared" si="5"/>
        <v>0.19076921783611903</v>
      </c>
      <c r="I55">
        <f t="shared" si="3"/>
        <v>1.3969950492043193E-4</v>
      </c>
      <c r="J55" s="2"/>
      <c r="K55" s="2"/>
      <c r="L55" s="2"/>
      <c r="M55" s="2"/>
      <c r="N55" s="2"/>
      <c r="O55" s="2"/>
    </row>
    <row r="56" spans="1:15">
      <c r="A56" s="3" t="s">
        <v>388</v>
      </c>
      <c r="B56">
        <v>9.92</v>
      </c>
      <c r="C56" s="4">
        <v>1709</v>
      </c>
      <c r="D56" s="4">
        <f t="shared" si="0"/>
        <v>172.27822580645162</v>
      </c>
      <c r="E56" s="7">
        <f t="shared" si="1"/>
        <v>2.9402757562306662E-3</v>
      </c>
      <c r="F56" s="8">
        <f t="shared" si="4"/>
        <v>0.33899538571118887</v>
      </c>
      <c r="G56" s="7">
        <f t="shared" si="2"/>
        <v>2.0848176099835863E-3</v>
      </c>
      <c r="H56" s="7">
        <f t="shared" si="5"/>
        <v>0.19285403544610261</v>
      </c>
      <c r="I56">
        <f t="shared" si="3"/>
        <v>1.1612288752210764E-4</v>
      </c>
      <c r="J56" s="2"/>
      <c r="K56" s="2"/>
      <c r="L56" s="2"/>
      <c r="M56" s="2"/>
      <c r="N56" s="2"/>
      <c r="O56" s="2"/>
    </row>
    <row r="57" spans="1:15">
      <c r="A57" s="3" t="s">
        <v>431</v>
      </c>
      <c r="B57">
        <v>8.15</v>
      </c>
      <c r="C57" s="4">
        <v>1400</v>
      </c>
      <c r="D57" s="4">
        <f t="shared" si="0"/>
        <v>171.77914110429447</v>
      </c>
      <c r="E57" s="7">
        <f t="shared" si="1"/>
        <v>2.4086518775441384E-3</v>
      </c>
      <c r="F57" s="8">
        <f t="shared" si="4"/>
        <v>0.341404037588733</v>
      </c>
      <c r="G57" s="7">
        <f t="shared" si="2"/>
        <v>1.7128289840086925E-3</v>
      </c>
      <c r="H57" s="7">
        <f t="shared" si="5"/>
        <v>0.19456686443011129</v>
      </c>
      <c r="I57">
        <f t="shared" si="3"/>
        <v>9.6583216249668258E-5</v>
      </c>
      <c r="J57" s="2"/>
      <c r="K57" s="2"/>
      <c r="L57" s="2"/>
      <c r="M57" s="2"/>
      <c r="N57" s="2"/>
      <c r="O57" s="2"/>
    </row>
    <row r="58" spans="1:15">
      <c r="A58" s="3" t="s">
        <v>254</v>
      </c>
      <c r="B58">
        <v>6.66</v>
      </c>
      <c r="C58" s="4">
        <v>1139</v>
      </c>
      <c r="D58" s="4">
        <f t="shared" si="0"/>
        <v>171.02102102102103</v>
      </c>
      <c r="E58" s="7">
        <f t="shared" si="1"/>
        <v>1.9596103489448384E-3</v>
      </c>
      <c r="F58" s="8">
        <f t="shared" si="4"/>
        <v>0.34336364793767782</v>
      </c>
      <c r="G58" s="7">
        <f t="shared" si="2"/>
        <v>1.3996860163801093E-3</v>
      </c>
      <c r="H58" s="7">
        <f t="shared" si="5"/>
        <v>0.19596655044649139</v>
      </c>
      <c r="I58">
        <f t="shared" si="3"/>
        <v>1.8130727433424143E-4</v>
      </c>
      <c r="J58" s="2"/>
      <c r="K58" s="2"/>
      <c r="L58" s="2"/>
      <c r="M58" s="2"/>
      <c r="N58" s="2"/>
      <c r="O58" s="2"/>
    </row>
    <row r="59" spans="1:15">
      <c r="A59" s="3" t="s">
        <v>258</v>
      </c>
      <c r="B59">
        <v>12.31</v>
      </c>
      <c r="C59" s="4">
        <v>2097</v>
      </c>
      <c r="D59" s="4">
        <f t="shared" si="0"/>
        <v>170.3493095044679</v>
      </c>
      <c r="E59" s="7">
        <f t="shared" si="1"/>
        <v>3.6078164194357559E-3</v>
      </c>
      <c r="F59" s="8">
        <f t="shared" si="4"/>
        <v>0.34697146435711357</v>
      </c>
      <c r="G59" s="7">
        <f t="shared" si="2"/>
        <v>2.5871073365824546E-3</v>
      </c>
      <c r="H59" s="7">
        <f t="shared" si="5"/>
        <v>0.19855365778307385</v>
      </c>
      <c r="I59">
        <f t="shared" si="3"/>
        <v>4.8997674785583589E-5</v>
      </c>
      <c r="J59" s="2"/>
      <c r="K59" s="2"/>
      <c r="L59" s="2"/>
      <c r="M59" s="2"/>
      <c r="N59" s="2"/>
      <c r="O59" s="2"/>
    </row>
    <row r="60" spans="1:15">
      <c r="A60" s="3" t="s">
        <v>105</v>
      </c>
      <c r="B60">
        <v>3.3</v>
      </c>
      <c r="C60" s="4">
        <v>561</v>
      </c>
      <c r="D60" s="4">
        <f t="shared" si="0"/>
        <v>170</v>
      </c>
      <c r="E60" s="7">
        <f t="shared" si="1"/>
        <v>9.6518121664447261E-4</v>
      </c>
      <c r="F60" s="8">
        <f t="shared" si="4"/>
        <v>0.34793664557375803</v>
      </c>
      <c r="G60" s="7">
        <f t="shared" si="2"/>
        <v>6.9353811622437848E-4</v>
      </c>
      <c r="H60" s="7">
        <f t="shared" si="5"/>
        <v>0.19924719589929824</v>
      </c>
      <c r="I60">
        <f t="shared" si="3"/>
        <v>5.1282654580514508E-5</v>
      </c>
      <c r="J60" s="2"/>
      <c r="K60" s="2"/>
      <c r="L60" s="2"/>
      <c r="M60" s="2"/>
      <c r="N60" s="2"/>
      <c r="O60" s="2"/>
    </row>
    <row r="61" spans="1:15">
      <c r="A61" s="3" t="s">
        <v>383</v>
      </c>
      <c r="B61">
        <v>3.35</v>
      </c>
      <c r="C61" s="4">
        <v>565</v>
      </c>
      <c r="D61" s="4">
        <f t="shared" si="0"/>
        <v>168.65671641791045</v>
      </c>
      <c r="E61" s="7">
        <f t="shared" si="1"/>
        <v>9.7206307915174159E-4</v>
      </c>
      <c r="F61" s="8">
        <f t="shared" si="4"/>
        <v>0.34890870865290979</v>
      </c>
      <c r="G61" s="7">
        <f t="shared" si="2"/>
        <v>7.0404626950050541E-4</v>
      </c>
      <c r="H61" s="7">
        <f t="shared" si="5"/>
        <v>0.19995124216879875</v>
      </c>
      <c r="I61">
        <f t="shared" si="3"/>
        <v>2.1717965211566492E-4</v>
      </c>
      <c r="J61" s="2"/>
      <c r="K61" s="2"/>
      <c r="L61" s="2"/>
      <c r="M61" s="2"/>
      <c r="N61" s="2"/>
      <c r="O61" s="2"/>
    </row>
    <row r="62" spans="1:15">
      <c r="A62" s="3" t="s">
        <v>352</v>
      </c>
      <c r="B62">
        <v>14.01</v>
      </c>
      <c r="C62" s="4">
        <v>2355</v>
      </c>
      <c r="D62" s="4">
        <f t="shared" si="0"/>
        <v>168.09421841541757</v>
      </c>
      <c r="E62" s="7">
        <f t="shared" si="1"/>
        <v>4.0516965511546042E-3</v>
      </c>
      <c r="F62" s="8">
        <f t="shared" si="4"/>
        <v>0.35296040520406441</v>
      </c>
      <c r="G62" s="7">
        <f t="shared" si="2"/>
        <v>2.9443845479707703E-3</v>
      </c>
      <c r="H62" s="7">
        <f t="shared" si="5"/>
        <v>0.20289562671676953</v>
      </c>
      <c r="I62">
        <f t="shared" si="3"/>
        <v>1.7332446727964801E-4</v>
      </c>
      <c r="J62" s="2"/>
      <c r="K62" s="2"/>
      <c r="L62" s="2"/>
      <c r="M62" s="2"/>
      <c r="N62" s="2"/>
      <c r="O62" s="2"/>
    </row>
    <row r="63" spans="1:15">
      <c r="A63" s="3" t="s">
        <v>435</v>
      </c>
      <c r="B63">
        <v>10.76</v>
      </c>
      <c r="C63" s="4">
        <v>1790</v>
      </c>
      <c r="D63" s="4">
        <f t="shared" si="0"/>
        <v>166.35687732342006</v>
      </c>
      <c r="E63" s="7">
        <f t="shared" si="1"/>
        <v>3.079633472002863E-3</v>
      </c>
      <c r="F63" s="8">
        <f t="shared" si="4"/>
        <v>0.35604003867606726</v>
      </c>
      <c r="G63" s="7">
        <f t="shared" si="2"/>
        <v>2.2613545850225189E-3</v>
      </c>
      <c r="H63" s="7">
        <f t="shared" si="5"/>
        <v>0.20515698130179205</v>
      </c>
      <c r="I63">
        <f t="shared" si="3"/>
        <v>9.7024121249802975E-5</v>
      </c>
      <c r="J63" s="4"/>
      <c r="K63" s="4"/>
      <c r="L63" s="4"/>
      <c r="M63" s="4"/>
      <c r="N63" s="4"/>
      <c r="O63" s="4"/>
    </row>
    <row r="64" spans="1:15">
      <c r="A64" s="3" t="s">
        <v>265</v>
      </c>
      <c r="B64">
        <v>5.91</v>
      </c>
      <c r="C64" s="4">
        <v>978</v>
      </c>
      <c r="D64" s="4">
        <f t="shared" si="0"/>
        <v>165.48223350253807</v>
      </c>
      <c r="E64" s="7">
        <f t="shared" si="1"/>
        <v>1.6826153830272624E-3</v>
      </c>
      <c r="F64" s="8">
        <f t="shared" si="4"/>
        <v>0.35772265405909454</v>
      </c>
      <c r="G64" s="7">
        <f t="shared" si="2"/>
        <v>1.2420637172382051E-3</v>
      </c>
      <c r="H64" s="7">
        <f t="shared" si="5"/>
        <v>0.20639904501903025</v>
      </c>
      <c r="I64">
        <f t="shared" si="3"/>
        <v>2.8811290296876235E-4</v>
      </c>
      <c r="J64" s="4"/>
      <c r="K64" s="4"/>
      <c r="L64" s="4"/>
      <c r="M64" s="4"/>
      <c r="N64" s="4"/>
      <c r="O64" s="4"/>
    </row>
    <row r="65" spans="1:15">
      <c r="A65" s="3" t="s">
        <v>447</v>
      </c>
      <c r="B65">
        <v>17.36</v>
      </c>
      <c r="C65" s="4">
        <v>2864</v>
      </c>
      <c r="D65" s="4">
        <f t="shared" si="0"/>
        <v>164.97695852534562</v>
      </c>
      <c r="E65" s="7">
        <f t="shared" si="1"/>
        <v>4.9274135552045805E-3</v>
      </c>
      <c r="F65" s="8">
        <f t="shared" si="4"/>
        <v>0.36265006761429913</v>
      </c>
      <c r="G65" s="7">
        <f t="shared" si="2"/>
        <v>3.6484308174712758E-3</v>
      </c>
      <c r="H65" s="7">
        <f t="shared" si="5"/>
        <v>0.21004747583650152</v>
      </c>
      <c r="I65">
        <f t="shared" si="3"/>
        <v>3.9360120050421776E-4</v>
      </c>
      <c r="J65" s="4"/>
      <c r="K65" s="4"/>
      <c r="L65" s="4"/>
      <c r="M65" s="4"/>
      <c r="N65" s="4"/>
      <c r="O65" s="4"/>
    </row>
    <row r="66" spans="1:15">
      <c r="A66" s="3" t="s">
        <v>275</v>
      </c>
      <c r="B66">
        <v>23.13</v>
      </c>
      <c r="C66" s="4">
        <v>3789</v>
      </c>
      <c r="D66" s="4">
        <f t="shared" ref="D66:D129" si="6">C66/B66</f>
        <v>163.81322957198444</v>
      </c>
      <c r="E66" s="7">
        <f t="shared" si="1"/>
        <v>6.5188442600105289E-3</v>
      </c>
      <c r="F66" s="8">
        <f t="shared" si="4"/>
        <v>0.36916891187430967</v>
      </c>
      <c r="G66" s="7">
        <f t="shared" si="2"/>
        <v>4.8610717055363253E-3</v>
      </c>
      <c r="H66" s="7">
        <f t="shared" si="5"/>
        <v>0.21490854754203784</v>
      </c>
      <c r="I66">
        <f t="shared" si="3"/>
        <v>2.2810500531660061E-4</v>
      </c>
      <c r="J66" s="4"/>
      <c r="K66" s="4"/>
      <c r="L66" s="4"/>
      <c r="M66" s="4"/>
      <c r="N66" s="4"/>
      <c r="O66" s="4"/>
    </row>
    <row r="67" spans="1:15">
      <c r="A67" s="3" t="s">
        <v>430</v>
      </c>
      <c r="B67">
        <v>13.31</v>
      </c>
      <c r="C67" s="4">
        <v>2176</v>
      </c>
      <c r="D67" s="4">
        <f t="shared" si="6"/>
        <v>163.48610067618333</v>
      </c>
      <c r="E67" s="7">
        <f t="shared" ref="E67:E130" si="7">C67/581238</f>
        <v>3.7437332039543182E-3</v>
      </c>
      <c r="F67" s="8">
        <f t="shared" si="4"/>
        <v>0.37291264507826399</v>
      </c>
      <c r="G67" s="7">
        <f t="shared" ref="G67:G130" si="8">B67/4758.21</f>
        <v>2.7972704021049935E-3</v>
      </c>
      <c r="H67" s="7">
        <f t="shared" si="5"/>
        <v>0.21770581794414284</v>
      </c>
      <c r="I67">
        <f t="shared" ref="I67:I130" si="9">F67*H68-F68*H67</f>
        <v>5.5786991319209389E-5</v>
      </c>
      <c r="J67" s="2"/>
      <c r="K67" s="2"/>
      <c r="L67" s="2"/>
      <c r="M67" s="2"/>
      <c r="N67" s="2"/>
      <c r="O67" s="2"/>
    </row>
    <row r="68" spans="1:15">
      <c r="A68" s="3" t="s">
        <v>172</v>
      </c>
      <c r="B68">
        <v>3.24</v>
      </c>
      <c r="C68" s="4">
        <v>529</v>
      </c>
      <c r="D68" s="4">
        <f t="shared" si="6"/>
        <v>163.27160493827159</v>
      </c>
      <c r="E68" s="7">
        <f t="shared" si="7"/>
        <v>9.1012631658632089E-4</v>
      </c>
      <c r="F68" s="8">
        <f t="shared" ref="F68:F131" si="10">F67+E68</f>
        <v>0.37382277139485032</v>
      </c>
      <c r="G68" s="7">
        <f t="shared" si="8"/>
        <v>6.8092833229302624E-4</v>
      </c>
      <c r="H68" s="7">
        <f t="shared" ref="H68:H131" si="11">H67+G68</f>
        <v>0.21838674627643587</v>
      </c>
      <c r="I68">
        <f t="shared" si="9"/>
        <v>1.0012920770292866E-4</v>
      </c>
      <c r="J68" s="2"/>
      <c r="K68" s="2"/>
      <c r="L68" s="2"/>
      <c r="M68" s="2"/>
      <c r="N68" s="2"/>
      <c r="O68" s="2"/>
    </row>
    <row r="69" spans="1:15">
      <c r="A69" s="3" t="s">
        <v>229</v>
      </c>
      <c r="B69">
        <v>5.66</v>
      </c>
      <c r="C69" s="4">
        <v>917</v>
      </c>
      <c r="D69" s="4">
        <f t="shared" si="6"/>
        <v>162.01413427561837</v>
      </c>
      <c r="E69" s="7">
        <f t="shared" si="7"/>
        <v>1.5776669797914107E-3</v>
      </c>
      <c r="F69" s="8">
        <f t="shared" si="10"/>
        <v>0.37540043837464171</v>
      </c>
      <c r="G69" s="7">
        <f t="shared" si="8"/>
        <v>1.1895229508575703E-3</v>
      </c>
      <c r="H69" s="7">
        <f t="shared" si="11"/>
        <v>0.21957626922729342</v>
      </c>
      <c r="I69">
        <f t="shared" si="9"/>
        <v>1.850294809867814E-4</v>
      </c>
      <c r="J69" s="2"/>
      <c r="K69" s="2"/>
      <c r="L69" s="2"/>
      <c r="M69" s="2"/>
      <c r="N69" s="2"/>
      <c r="O69" s="2"/>
    </row>
    <row r="70" spans="1:15">
      <c r="A70" s="3" t="s">
        <v>291</v>
      </c>
      <c r="B70">
        <v>10.38</v>
      </c>
      <c r="C70" s="4">
        <v>1678</v>
      </c>
      <c r="D70" s="4">
        <f t="shared" si="6"/>
        <v>161.65703275529864</v>
      </c>
      <c r="E70" s="7">
        <f t="shared" si="7"/>
        <v>2.8869413217993316E-3</v>
      </c>
      <c r="F70" s="8">
        <f t="shared" si="10"/>
        <v>0.37828737969644105</v>
      </c>
      <c r="G70" s="7">
        <f t="shared" si="8"/>
        <v>2.1814926201239545E-3</v>
      </c>
      <c r="H70" s="7">
        <f t="shared" si="11"/>
        <v>0.22175776184741738</v>
      </c>
      <c r="I70">
        <f t="shared" si="9"/>
        <v>2.6048052290823798E-4</v>
      </c>
      <c r="J70" s="2"/>
      <c r="K70" s="2"/>
      <c r="L70" s="2"/>
      <c r="M70" s="2"/>
      <c r="N70" s="2"/>
      <c r="O70" s="2"/>
    </row>
    <row r="71" spans="1:15">
      <c r="A71" s="3" t="s">
        <v>351</v>
      </c>
      <c r="B71">
        <v>14.29</v>
      </c>
      <c r="C71" s="4">
        <v>2295</v>
      </c>
      <c r="D71" s="4">
        <f t="shared" si="6"/>
        <v>160.60181945416377</v>
      </c>
      <c r="E71" s="7">
        <f t="shared" si="7"/>
        <v>3.9484686135455704E-3</v>
      </c>
      <c r="F71" s="8">
        <f t="shared" si="10"/>
        <v>0.38223584830998664</v>
      </c>
      <c r="G71" s="7">
        <f t="shared" si="8"/>
        <v>3.0032302063170814E-3</v>
      </c>
      <c r="H71" s="7">
        <f t="shared" si="11"/>
        <v>0.22476099205373445</v>
      </c>
      <c r="I71">
        <f t="shared" si="9"/>
        <v>6.2767018727358237E-5</v>
      </c>
      <c r="J71" s="2"/>
      <c r="K71" s="2"/>
      <c r="L71" s="2"/>
      <c r="M71" s="2"/>
      <c r="N71" s="2"/>
      <c r="O71" s="2"/>
    </row>
    <row r="72" spans="1:15">
      <c r="A72" s="3" t="s">
        <v>332</v>
      </c>
      <c r="B72">
        <v>3.4</v>
      </c>
      <c r="C72" s="4">
        <v>544</v>
      </c>
      <c r="D72" s="4">
        <f t="shared" si="6"/>
        <v>160</v>
      </c>
      <c r="E72" s="7">
        <f t="shared" si="7"/>
        <v>9.3593330098857956E-4</v>
      </c>
      <c r="F72" s="8">
        <f t="shared" si="10"/>
        <v>0.3831717816109752</v>
      </c>
      <c r="G72" s="7">
        <f t="shared" si="8"/>
        <v>7.1455442277663234E-4</v>
      </c>
      <c r="H72" s="7">
        <f t="shared" si="11"/>
        <v>0.22547554647651108</v>
      </c>
      <c r="I72">
        <f t="shared" si="9"/>
        <v>7.2267626754662917E-5</v>
      </c>
      <c r="J72" s="2"/>
      <c r="K72" s="2"/>
      <c r="L72" s="2"/>
      <c r="M72" s="2"/>
      <c r="N72" s="2"/>
      <c r="O72" s="2"/>
    </row>
    <row r="73" spans="1:15">
      <c r="A73" s="3" t="s">
        <v>394</v>
      </c>
      <c r="B73">
        <v>3.86</v>
      </c>
      <c r="C73" s="4">
        <v>615</v>
      </c>
      <c r="D73" s="4">
        <f t="shared" si="6"/>
        <v>159.32642487046633</v>
      </c>
      <c r="E73" s="7">
        <f t="shared" si="7"/>
        <v>1.0580863604926036E-3</v>
      </c>
      <c r="F73" s="8">
        <f t="shared" si="10"/>
        <v>0.3842298679714678</v>
      </c>
      <c r="G73" s="7">
        <f t="shared" si="8"/>
        <v>8.1122943291700022E-4</v>
      </c>
      <c r="H73" s="7">
        <f t="shared" si="11"/>
        <v>0.22628677590942808</v>
      </c>
      <c r="I73">
        <f t="shared" si="9"/>
        <v>2.3860835321670715E-4</v>
      </c>
      <c r="J73" s="2"/>
      <c r="K73" s="2"/>
      <c r="L73" s="2"/>
      <c r="M73" s="2"/>
      <c r="N73" s="2"/>
      <c r="O73" s="2"/>
    </row>
    <row r="74" spans="1:15">
      <c r="A74" s="3" t="s">
        <v>371</v>
      </c>
      <c r="B74">
        <v>12.66</v>
      </c>
      <c r="C74" s="3">
        <v>2013</v>
      </c>
      <c r="D74" s="4">
        <f t="shared" si="6"/>
        <v>159.00473933649289</v>
      </c>
      <c r="E74" s="7">
        <f t="shared" si="7"/>
        <v>3.4632973067831078E-3</v>
      </c>
      <c r="F74" s="8">
        <f t="shared" si="10"/>
        <v>0.38769316527825093</v>
      </c>
      <c r="G74" s="7">
        <f t="shared" si="8"/>
        <v>2.6606644095153432E-3</v>
      </c>
      <c r="H74" s="7">
        <f t="shared" si="11"/>
        <v>0.22894744031894343</v>
      </c>
      <c r="I74">
        <f t="shared" si="9"/>
        <v>1.1813046803785254E-4</v>
      </c>
      <c r="J74" s="4"/>
      <c r="K74" s="4"/>
      <c r="L74" s="4"/>
      <c r="M74" s="4"/>
      <c r="N74" s="4"/>
      <c r="O74" s="4"/>
    </row>
    <row r="75" spans="1:15">
      <c r="A75" s="3" t="s">
        <v>77</v>
      </c>
      <c r="B75">
        <v>6.26</v>
      </c>
      <c r="C75" s="4">
        <v>995</v>
      </c>
      <c r="D75" s="4">
        <f t="shared" si="6"/>
        <v>158.94568690095846</v>
      </c>
      <c r="E75" s="7">
        <f t="shared" si="7"/>
        <v>1.7118632986831556E-3</v>
      </c>
      <c r="F75" s="8">
        <f t="shared" si="10"/>
        <v>0.3894050285769341</v>
      </c>
      <c r="G75" s="7">
        <f t="shared" si="8"/>
        <v>1.3156207901710937E-3</v>
      </c>
      <c r="H75" s="7">
        <f t="shared" si="11"/>
        <v>0.23026306110911451</v>
      </c>
      <c r="I75">
        <f t="shared" si="9"/>
        <v>3.108338127065513E-5</v>
      </c>
      <c r="J75" s="4"/>
      <c r="K75" s="4"/>
      <c r="L75" s="4"/>
      <c r="M75" s="4"/>
      <c r="N75" s="4"/>
      <c r="O75" s="4"/>
    </row>
    <row r="76" spans="1:15">
      <c r="A76" s="3" t="s">
        <v>193</v>
      </c>
      <c r="B76">
        <v>1.59</v>
      </c>
      <c r="C76" s="4">
        <v>250</v>
      </c>
      <c r="D76" s="4">
        <f t="shared" si="6"/>
        <v>157.23270440251571</v>
      </c>
      <c r="E76" s="7">
        <f t="shared" si="7"/>
        <v>4.3011640670431045E-4</v>
      </c>
      <c r="F76" s="8">
        <f t="shared" si="10"/>
        <v>0.38983514498363842</v>
      </c>
      <c r="G76" s="7">
        <f t="shared" si="8"/>
        <v>3.3415927418083694E-4</v>
      </c>
      <c r="H76" s="7">
        <f t="shared" si="11"/>
        <v>0.23059722038329536</v>
      </c>
      <c r="I76">
        <f t="shared" si="9"/>
        <v>5.5260392254799506E-5</v>
      </c>
      <c r="J76" s="4"/>
      <c r="K76" s="4"/>
      <c r="L76" s="4"/>
      <c r="M76" s="4"/>
      <c r="N76" s="4"/>
      <c r="O76" s="4"/>
    </row>
    <row r="77" spans="1:15">
      <c r="A77" s="3" t="s">
        <v>208</v>
      </c>
      <c r="B77">
        <v>2.81</v>
      </c>
      <c r="C77" s="4">
        <v>441</v>
      </c>
      <c r="D77" s="4">
        <f t="shared" si="6"/>
        <v>156.93950177935943</v>
      </c>
      <c r="E77" s="7">
        <f t="shared" si="7"/>
        <v>7.5872534142640367E-4</v>
      </c>
      <c r="F77" s="8">
        <f t="shared" si="10"/>
        <v>0.39059387032506482</v>
      </c>
      <c r="G77" s="7">
        <f t="shared" si="8"/>
        <v>5.9055821411833442E-4</v>
      </c>
      <c r="H77" s="7">
        <f t="shared" si="11"/>
        <v>0.23118777859741368</v>
      </c>
      <c r="I77">
        <f t="shared" si="9"/>
        <v>1.6343706444935102E-4</v>
      </c>
      <c r="J77" s="4"/>
      <c r="K77" s="4"/>
      <c r="L77" s="4"/>
      <c r="M77" s="4"/>
      <c r="N77" s="4"/>
      <c r="O77" s="4"/>
    </row>
    <row r="78" spans="1:15">
      <c r="A78" s="3" t="s">
        <v>130</v>
      </c>
      <c r="B78">
        <v>8.2899999999999991</v>
      </c>
      <c r="C78" s="4">
        <v>1300</v>
      </c>
      <c r="D78" s="4">
        <f t="shared" si="6"/>
        <v>156.81544028950543</v>
      </c>
      <c r="E78" s="7">
        <f t="shared" si="7"/>
        <v>2.2366053148624144E-3</v>
      </c>
      <c r="F78" s="8">
        <f t="shared" si="10"/>
        <v>0.39283047563992723</v>
      </c>
      <c r="G78" s="7">
        <f t="shared" si="8"/>
        <v>1.7422518131818476E-3</v>
      </c>
      <c r="H78" s="7">
        <f t="shared" si="11"/>
        <v>0.23293003041059554</v>
      </c>
      <c r="I78">
        <f t="shared" si="9"/>
        <v>4.1526631236493694E-5</v>
      </c>
      <c r="J78" s="2"/>
      <c r="K78" s="2"/>
      <c r="L78" s="2"/>
      <c r="M78" s="2"/>
      <c r="N78" s="2"/>
      <c r="O78" s="2"/>
    </row>
    <row r="79" spans="1:15">
      <c r="A79" s="3" t="s">
        <v>243</v>
      </c>
      <c r="B79">
        <v>2.1</v>
      </c>
      <c r="C79" s="4">
        <v>329</v>
      </c>
      <c r="D79" s="4">
        <f t="shared" si="6"/>
        <v>156.66666666666666</v>
      </c>
      <c r="E79" s="7">
        <f t="shared" si="7"/>
        <v>5.6603319122287257E-4</v>
      </c>
      <c r="F79" s="8">
        <f t="shared" si="10"/>
        <v>0.39339650883115013</v>
      </c>
      <c r="G79" s="7">
        <f t="shared" si="8"/>
        <v>4.413424375973318E-4</v>
      </c>
      <c r="H79" s="7">
        <f t="shared" si="11"/>
        <v>0.23337137284819287</v>
      </c>
      <c r="I79">
        <f t="shared" si="9"/>
        <v>4.2977770181923391E-4</v>
      </c>
      <c r="J79" s="2"/>
      <c r="K79" s="2"/>
      <c r="L79" s="2"/>
      <c r="M79" s="2"/>
      <c r="N79" s="2"/>
      <c r="O79" s="2"/>
    </row>
    <row r="80" spans="1:15">
      <c r="A80" s="3" t="s">
        <v>200</v>
      </c>
      <c r="B80">
        <v>21.7</v>
      </c>
      <c r="C80" s="4">
        <v>3398</v>
      </c>
      <c r="D80" s="4">
        <f t="shared" si="6"/>
        <v>156.58986175115209</v>
      </c>
      <c r="E80" s="7">
        <f t="shared" si="7"/>
        <v>5.8461421999249875E-3</v>
      </c>
      <c r="F80" s="8">
        <f t="shared" si="10"/>
        <v>0.39924265103107509</v>
      </c>
      <c r="G80" s="7">
        <f t="shared" si="8"/>
        <v>4.5605385218390948E-3</v>
      </c>
      <c r="H80" s="7">
        <f t="shared" si="11"/>
        <v>0.23793191137003197</v>
      </c>
      <c r="I80">
        <f t="shared" si="9"/>
        <v>1.0900945940478524E-4</v>
      </c>
      <c r="J80" s="4"/>
      <c r="K80" s="4"/>
      <c r="L80" s="4"/>
      <c r="M80" s="4"/>
      <c r="N80" s="4"/>
      <c r="O80" s="4"/>
    </row>
    <row r="81" spans="1:15">
      <c r="A81" s="3" t="s">
        <v>79</v>
      </c>
      <c r="B81">
        <v>5.49</v>
      </c>
      <c r="C81" s="4">
        <v>859</v>
      </c>
      <c r="D81" s="4">
        <f t="shared" si="6"/>
        <v>156.46630236794169</v>
      </c>
      <c r="E81" s="7">
        <f t="shared" si="7"/>
        <v>1.4778799734360107E-3</v>
      </c>
      <c r="F81" s="8">
        <f t="shared" si="10"/>
        <v>0.4007205310045111</v>
      </c>
      <c r="G81" s="7">
        <f t="shared" si="8"/>
        <v>1.1537952297187388E-3</v>
      </c>
      <c r="H81" s="7">
        <f t="shared" si="11"/>
        <v>0.2390857065997507</v>
      </c>
      <c r="I81">
        <f t="shared" si="9"/>
        <v>2.8253116766360775E-4</v>
      </c>
      <c r="J81" s="4"/>
      <c r="K81" s="4"/>
      <c r="L81" s="4"/>
      <c r="M81" s="4"/>
      <c r="N81" s="4"/>
      <c r="O81" s="4"/>
    </row>
    <row r="82" spans="1:15">
      <c r="A82" s="3" t="s">
        <v>436</v>
      </c>
      <c r="B82">
        <v>13.9</v>
      </c>
      <c r="C82" s="4">
        <v>2159</v>
      </c>
      <c r="D82" s="4">
        <f t="shared" si="6"/>
        <v>155.32374100719423</v>
      </c>
      <c r="E82" s="7">
        <f t="shared" si="7"/>
        <v>3.7144852882984251E-3</v>
      </c>
      <c r="F82" s="8">
        <f t="shared" si="10"/>
        <v>0.40443501629280953</v>
      </c>
      <c r="G82" s="7">
        <f t="shared" si="8"/>
        <v>2.9212666107632911E-3</v>
      </c>
      <c r="H82" s="7">
        <f t="shared" si="11"/>
        <v>0.24200697321051398</v>
      </c>
      <c r="I82">
        <f t="shared" si="9"/>
        <v>5.186270938525861E-5</v>
      </c>
      <c r="J82" s="4"/>
      <c r="K82" s="4"/>
      <c r="L82" s="4"/>
      <c r="M82" s="4"/>
      <c r="N82" s="4"/>
      <c r="O82" s="4"/>
    </row>
    <row r="83" spans="1:15">
      <c r="A83" s="3" t="s">
        <v>14</v>
      </c>
      <c r="B83">
        <v>2.5499999999999998</v>
      </c>
      <c r="C83" s="4">
        <v>396</v>
      </c>
      <c r="D83" s="4">
        <f t="shared" si="6"/>
        <v>155.29411764705884</v>
      </c>
      <c r="E83" s="7">
        <f t="shared" si="7"/>
        <v>6.8130438821962776E-4</v>
      </c>
      <c r="F83" s="8">
        <f t="shared" si="10"/>
        <v>0.40511632068102915</v>
      </c>
      <c r="G83" s="7">
        <f t="shared" si="8"/>
        <v>5.3591581708247425E-4</v>
      </c>
      <c r="H83" s="7">
        <f t="shared" si="11"/>
        <v>0.24254288902759646</v>
      </c>
      <c r="I83">
        <f t="shared" si="9"/>
        <v>3.6567733768855248E-4</v>
      </c>
      <c r="J83" s="4"/>
      <c r="K83" s="4"/>
      <c r="L83" s="4"/>
      <c r="M83" s="4"/>
      <c r="N83" s="4"/>
      <c r="O83" s="4"/>
    </row>
    <row r="84" spans="1:15">
      <c r="A84" s="3" t="s">
        <v>387</v>
      </c>
      <c r="B84">
        <v>17.93</v>
      </c>
      <c r="C84" s="4">
        <v>2782</v>
      </c>
      <c r="D84" s="4">
        <f t="shared" si="6"/>
        <v>155.15895147796988</v>
      </c>
      <c r="E84" s="7">
        <f t="shared" si="7"/>
        <v>4.7863353738055664E-3</v>
      </c>
      <c r="F84" s="8">
        <f t="shared" si="10"/>
        <v>0.40990265605483472</v>
      </c>
      <c r="G84" s="7">
        <f t="shared" si="8"/>
        <v>3.7682237648191232E-3</v>
      </c>
      <c r="H84" s="7">
        <f t="shared" si="11"/>
        <v>0.24631111279241558</v>
      </c>
      <c r="I84">
        <f t="shared" si="9"/>
        <v>2.515612749834778E-4</v>
      </c>
      <c r="J84" s="2"/>
      <c r="K84" s="2"/>
      <c r="L84" s="2"/>
      <c r="M84" s="2"/>
      <c r="N84" s="2"/>
      <c r="O84" s="2"/>
    </row>
    <row r="85" spans="1:15">
      <c r="A85" s="3" t="s">
        <v>212</v>
      </c>
      <c r="B85">
        <v>12.06</v>
      </c>
      <c r="C85" s="4">
        <v>1858</v>
      </c>
      <c r="D85" s="4">
        <f t="shared" si="6"/>
        <v>154.06301824212272</v>
      </c>
      <c r="E85" s="7">
        <f t="shared" si="7"/>
        <v>3.1966251346264352E-3</v>
      </c>
      <c r="F85" s="8">
        <f t="shared" si="10"/>
        <v>0.41309928118946115</v>
      </c>
      <c r="G85" s="7">
        <f t="shared" si="8"/>
        <v>2.5345665702018196E-3</v>
      </c>
      <c r="H85" s="7">
        <f t="shared" si="11"/>
        <v>0.24884567936261739</v>
      </c>
      <c r="I85">
        <f t="shared" si="9"/>
        <v>7.4397746166535161E-5</v>
      </c>
      <c r="J85" s="2"/>
      <c r="K85" s="2"/>
      <c r="L85" s="2"/>
      <c r="M85" s="2"/>
      <c r="N85" s="2"/>
      <c r="O85" s="2"/>
    </row>
    <row r="86" spans="1:15">
      <c r="A86" s="3" t="s">
        <v>267</v>
      </c>
      <c r="B86">
        <v>3.51</v>
      </c>
      <c r="C86" s="4">
        <v>538</v>
      </c>
      <c r="D86" s="4">
        <f t="shared" si="6"/>
        <v>153.27635327635329</v>
      </c>
      <c r="E86" s="7">
        <f t="shared" si="7"/>
        <v>9.2561050722767609E-4</v>
      </c>
      <c r="F86" s="8">
        <f t="shared" si="10"/>
        <v>0.41402489169668882</v>
      </c>
      <c r="G86" s="7">
        <f t="shared" si="8"/>
        <v>7.3767235998411162E-4</v>
      </c>
      <c r="H86" s="7">
        <f t="shared" si="11"/>
        <v>0.24958335172260152</v>
      </c>
      <c r="I86">
        <f t="shared" si="9"/>
        <v>4.9628149519002906E-4</v>
      </c>
      <c r="J86" s="2"/>
      <c r="K86" s="2"/>
      <c r="L86" s="2"/>
      <c r="M86" s="2"/>
      <c r="N86" s="2"/>
      <c r="O86" s="2"/>
    </row>
    <row r="87" spans="1:15">
      <c r="A87" s="3" t="s">
        <v>182</v>
      </c>
      <c r="B87">
        <v>23.03</v>
      </c>
      <c r="C87" s="4">
        <v>3511</v>
      </c>
      <c r="D87" s="4">
        <f t="shared" si="6"/>
        <v>152.4533217542336</v>
      </c>
      <c r="E87" s="7">
        <f t="shared" si="7"/>
        <v>6.0405548157553357E-3</v>
      </c>
      <c r="F87" s="8">
        <f t="shared" si="10"/>
        <v>0.42006544651244415</v>
      </c>
      <c r="G87" s="7">
        <f t="shared" si="8"/>
        <v>4.8400553989840717E-3</v>
      </c>
      <c r="H87" s="7">
        <f t="shared" si="11"/>
        <v>0.25442340712158557</v>
      </c>
      <c r="I87">
        <f t="shared" si="9"/>
        <v>1.6675017053167929E-4</v>
      </c>
      <c r="J87" s="2"/>
      <c r="K87" s="2"/>
      <c r="L87" s="2"/>
      <c r="M87" s="2"/>
      <c r="N87" s="2"/>
      <c r="O87" s="2"/>
    </row>
    <row r="88" spans="1:15">
      <c r="A88" s="3" t="s">
        <v>230</v>
      </c>
      <c r="B88">
        <v>7.69</v>
      </c>
      <c r="C88" s="4">
        <v>1170</v>
      </c>
      <c r="D88" s="4">
        <f t="shared" si="6"/>
        <v>152.14564369310793</v>
      </c>
      <c r="E88" s="7">
        <f t="shared" si="7"/>
        <v>2.012944783376173E-3</v>
      </c>
      <c r="F88" s="8">
        <f t="shared" si="10"/>
        <v>0.42207839129582031</v>
      </c>
      <c r="G88" s="7">
        <f t="shared" si="8"/>
        <v>1.6161539738683245E-3</v>
      </c>
      <c r="H88" s="7">
        <f t="shared" si="11"/>
        <v>0.25603956109545389</v>
      </c>
      <c r="I88">
        <f t="shared" si="9"/>
        <v>1.0414866066921213E-4</v>
      </c>
      <c r="J88" s="4"/>
      <c r="K88" s="4"/>
      <c r="L88" s="4"/>
      <c r="M88" s="4"/>
      <c r="N88" s="4"/>
      <c r="O88" s="4"/>
    </row>
    <row r="89" spans="1:15">
      <c r="A89" s="3" t="s">
        <v>310</v>
      </c>
      <c r="B89">
        <v>4.6900000000000004</v>
      </c>
      <c r="C89" s="4">
        <v>708</v>
      </c>
      <c r="D89" s="4">
        <f t="shared" si="6"/>
        <v>150.95948827292111</v>
      </c>
      <c r="E89" s="7">
        <f t="shared" si="7"/>
        <v>1.2180896637866072E-3</v>
      </c>
      <c r="F89" s="8">
        <f t="shared" si="10"/>
        <v>0.42329648095960692</v>
      </c>
      <c r="G89" s="7">
        <f t="shared" si="8"/>
        <v>9.8566477730070777E-4</v>
      </c>
      <c r="H89" s="7">
        <f t="shared" si="11"/>
        <v>0.25702522587275461</v>
      </c>
      <c r="I89">
        <f t="shared" si="9"/>
        <v>6.4094144260233576E-4</v>
      </c>
      <c r="J89" s="2"/>
      <c r="K89" s="2"/>
      <c r="L89" s="2"/>
      <c r="M89" s="2"/>
      <c r="N89" s="2"/>
      <c r="O89" s="2"/>
    </row>
    <row r="90" spans="1:15">
      <c r="A90" s="3" t="s">
        <v>160</v>
      </c>
      <c r="B90">
        <v>28.39</v>
      </c>
      <c r="C90" s="4">
        <v>4262</v>
      </c>
      <c r="D90" s="4">
        <f t="shared" si="6"/>
        <v>150.12328284607256</v>
      </c>
      <c r="E90" s="7">
        <f t="shared" si="7"/>
        <v>7.3326245014950844E-3</v>
      </c>
      <c r="F90" s="8">
        <f t="shared" si="10"/>
        <v>0.430629105461102</v>
      </c>
      <c r="G90" s="7">
        <f t="shared" si="8"/>
        <v>5.9665294301848807E-3</v>
      </c>
      <c r="H90" s="7">
        <f t="shared" si="11"/>
        <v>0.2629917553029395</v>
      </c>
      <c r="I90">
        <f t="shared" si="9"/>
        <v>4.3453182048416861E-5</v>
      </c>
      <c r="J90" s="2"/>
      <c r="K90" s="2"/>
      <c r="L90" s="2"/>
      <c r="M90" s="2"/>
      <c r="N90" s="2"/>
      <c r="O90" s="2"/>
    </row>
    <row r="91" spans="1:15">
      <c r="A91" s="3" t="s">
        <v>151</v>
      </c>
      <c r="B91">
        <v>1.87</v>
      </c>
      <c r="C91" s="4">
        <v>278</v>
      </c>
      <c r="D91" s="4">
        <f t="shared" si="6"/>
        <v>148.66310160427807</v>
      </c>
      <c r="E91" s="7">
        <f t="shared" si="7"/>
        <v>4.7828944425519325E-4</v>
      </c>
      <c r="F91" s="8">
        <f t="shared" si="10"/>
        <v>0.43110739490535721</v>
      </c>
      <c r="G91" s="7">
        <f t="shared" si="8"/>
        <v>3.9300493252714781E-4</v>
      </c>
      <c r="H91" s="7">
        <f t="shared" si="11"/>
        <v>0.26338476023546664</v>
      </c>
      <c r="I91">
        <f t="shared" si="9"/>
        <v>4.8884927430631331E-5</v>
      </c>
      <c r="J91" s="4"/>
      <c r="K91" s="4"/>
      <c r="L91" s="4"/>
      <c r="M91" s="4"/>
      <c r="N91" s="4"/>
      <c r="O91" s="4"/>
    </row>
    <row r="92" spans="1:15">
      <c r="A92" s="3" t="s">
        <v>455</v>
      </c>
      <c r="B92">
        <v>2.1</v>
      </c>
      <c r="C92" s="4">
        <v>312</v>
      </c>
      <c r="D92" s="4">
        <f t="shared" si="6"/>
        <v>148.57142857142856</v>
      </c>
      <c r="E92" s="7">
        <f t="shared" si="7"/>
        <v>5.3678527556697941E-4</v>
      </c>
      <c r="F92" s="8">
        <f t="shared" si="10"/>
        <v>0.43164418018092421</v>
      </c>
      <c r="G92" s="7">
        <f t="shared" si="8"/>
        <v>4.413424375973318E-4</v>
      </c>
      <c r="H92" s="7">
        <f t="shared" si="11"/>
        <v>0.263826102673064</v>
      </c>
      <c r="I92">
        <f t="shared" si="9"/>
        <v>2.2949462677122889E-4</v>
      </c>
      <c r="J92" s="4"/>
      <c r="K92" s="4"/>
      <c r="L92" s="4"/>
      <c r="M92" s="4"/>
      <c r="N92" s="4"/>
      <c r="O92" s="4"/>
    </row>
    <row r="93" spans="1:15">
      <c r="A93" s="3" t="s">
        <v>317</v>
      </c>
      <c r="B93">
        <v>9.75</v>
      </c>
      <c r="C93" s="4">
        <v>1443</v>
      </c>
      <c r="D93" s="4">
        <f t="shared" si="6"/>
        <v>148</v>
      </c>
      <c r="E93" s="7">
        <f t="shared" si="7"/>
        <v>2.4826318994972799E-3</v>
      </c>
      <c r="F93" s="8">
        <f t="shared" si="10"/>
        <v>0.43412681208042148</v>
      </c>
      <c r="G93" s="7">
        <f t="shared" si="8"/>
        <v>2.0490898888447548E-3</v>
      </c>
      <c r="H93" s="7">
        <f t="shared" si="11"/>
        <v>0.26587519256190878</v>
      </c>
      <c r="I93">
        <f t="shared" si="9"/>
        <v>1.0547558805713841E-4</v>
      </c>
      <c r="J93" s="4"/>
      <c r="K93" s="4"/>
      <c r="L93" s="4"/>
      <c r="M93" s="4"/>
      <c r="N93" s="4"/>
      <c r="O93" s="4"/>
    </row>
    <row r="94" spans="1:15">
      <c r="A94" s="3" t="s">
        <v>25</v>
      </c>
      <c r="B94">
        <v>4.45</v>
      </c>
      <c r="C94" s="4">
        <v>657</v>
      </c>
      <c r="D94" s="4">
        <f t="shared" si="6"/>
        <v>147.64044943820224</v>
      </c>
      <c r="E94" s="7">
        <f t="shared" si="7"/>
        <v>1.1303459168189279E-3</v>
      </c>
      <c r="F94" s="8">
        <f t="shared" si="10"/>
        <v>0.43525715799724041</v>
      </c>
      <c r="G94" s="7">
        <f t="shared" si="8"/>
        <v>9.3522564157529835E-4</v>
      </c>
      <c r="H94" s="7">
        <f t="shared" si="11"/>
        <v>0.26681041820348406</v>
      </c>
      <c r="I94">
        <f t="shared" si="9"/>
        <v>6.3832872097727145E-5</v>
      </c>
      <c r="J94" s="2"/>
      <c r="K94" s="2"/>
      <c r="L94" s="2"/>
      <c r="M94" s="2"/>
      <c r="N94" s="2"/>
      <c r="O94" s="2"/>
    </row>
    <row r="95" spans="1:15">
      <c r="A95" s="3" t="s">
        <v>29</v>
      </c>
      <c r="B95">
        <v>2.68</v>
      </c>
      <c r="C95" s="4">
        <v>395</v>
      </c>
      <c r="D95" s="4">
        <f t="shared" si="6"/>
        <v>147.38805970149252</v>
      </c>
      <c r="E95" s="7">
        <f t="shared" si="7"/>
        <v>6.7958392259281051E-4</v>
      </c>
      <c r="F95" s="8">
        <f t="shared" si="10"/>
        <v>0.43593674191983323</v>
      </c>
      <c r="G95" s="7">
        <f t="shared" si="8"/>
        <v>5.6323701560040439E-4</v>
      </c>
      <c r="H95" s="7">
        <f t="shared" si="11"/>
        <v>0.26737365521908446</v>
      </c>
      <c r="I95">
        <f t="shared" si="9"/>
        <v>1.2268622844668897E-4</v>
      </c>
      <c r="J95" s="2"/>
      <c r="K95" s="2"/>
      <c r="L95" s="2"/>
      <c r="M95" s="2"/>
      <c r="N95" s="2"/>
      <c r="O95" s="2"/>
    </row>
    <row r="96" spans="1:15">
      <c r="A96" s="3" t="s">
        <v>234</v>
      </c>
      <c r="B96">
        <v>5.15</v>
      </c>
      <c r="C96" s="4">
        <v>759</v>
      </c>
      <c r="D96" s="4">
        <f t="shared" si="6"/>
        <v>147.37864077669903</v>
      </c>
      <c r="E96" s="7">
        <f t="shared" si="7"/>
        <v>1.3058334107542864E-3</v>
      </c>
      <c r="F96" s="8">
        <f t="shared" si="10"/>
        <v>0.43724257533058752</v>
      </c>
      <c r="G96" s="7">
        <f t="shared" si="8"/>
        <v>1.0823397874410755E-3</v>
      </c>
      <c r="H96" s="7">
        <f t="shared" si="11"/>
        <v>0.26845599500652556</v>
      </c>
      <c r="I96">
        <f t="shared" si="9"/>
        <v>1.9204703660979927E-4</v>
      </c>
      <c r="J96" s="4"/>
      <c r="K96" s="4"/>
      <c r="L96" s="4"/>
      <c r="M96" s="4"/>
      <c r="N96" s="4"/>
      <c r="O96" s="4"/>
    </row>
    <row r="97" spans="1:15">
      <c r="A97" s="3" t="s">
        <v>356</v>
      </c>
      <c r="B97">
        <v>7.86</v>
      </c>
      <c r="C97" s="4">
        <v>1148</v>
      </c>
      <c r="D97" s="4">
        <f t="shared" si="6"/>
        <v>146.05597964376591</v>
      </c>
      <c r="E97" s="7">
        <f t="shared" si="7"/>
        <v>1.9750945395861936E-3</v>
      </c>
      <c r="F97" s="8">
        <f t="shared" si="10"/>
        <v>0.43921766987017374</v>
      </c>
      <c r="G97" s="7">
        <f t="shared" si="8"/>
        <v>1.651881695007156E-3</v>
      </c>
      <c r="H97" s="7">
        <f t="shared" si="11"/>
        <v>0.27010787670153269</v>
      </c>
      <c r="I97">
        <f t="shared" si="9"/>
        <v>7.7007238897086605E-5</v>
      </c>
      <c r="J97" s="2"/>
      <c r="K97" s="2"/>
      <c r="L97" s="2"/>
      <c r="M97" s="2"/>
      <c r="N97" s="2"/>
      <c r="O97" s="2"/>
    </row>
    <row r="98" spans="1:15">
      <c r="A98" s="3" t="s">
        <v>300</v>
      </c>
      <c r="B98">
        <v>3.14</v>
      </c>
      <c r="C98" s="4">
        <v>458</v>
      </c>
      <c r="D98" s="4">
        <f t="shared" si="6"/>
        <v>145.85987261146497</v>
      </c>
      <c r="E98" s="7">
        <f t="shared" si="7"/>
        <v>7.8797325708229672E-4</v>
      </c>
      <c r="F98" s="8">
        <f t="shared" si="10"/>
        <v>0.44000564312725604</v>
      </c>
      <c r="G98" s="7">
        <f t="shared" si="8"/>
        <v>6.5991202574077227E-4</v>
      </c>
      <c r="H98" s="7">
        <f t="shared" si="11"/>
        <v>0.27076778872727347</v>
      </c>
      <c r="I98">
        <f t="shared" si="9"/>
        <v>1.6539601267967496E-4</v>
      </c>
      <c r="J98" s="2"/>
      <c r="K98" s="2"/>
      <c r="L98" s="2"/>
      <c r="M98" s="2"/>
      <c r="N98" s="2"/>
      <c r="O98" s="2"/>
    </row>
    <row r="99" spans="1:15">
      <c r="A99" s="3" t="s">
        <v>339</v>
      </c>
      <c r="B99">
        <v>6.66</v>
      </c>
      <c r="C99" s="4">
        <v>967</v>
      </c>
      <c r="D99" s="4">
        <f t="shared" si="6"/>
        <v>145.1951951951952</v>
      </c>
      <c r="E99" s="7">
        <f t="shared" si="7"/>
        <v>1.6636902611322729E-3</v>
      </c>
      <c r="F99" s="8">
        <f t="shared" si="10"/>
        <v>0.44166933338838832</v>
      </c>
      <c r="G99" s="7">
        <f t="shared" si="8"/>
        <v>1.3996860163801093E-3</v>
      </c>
      <c r="H99" s="7">
        <f t="shared" si="11"/>
        <v>0.2721674747436536</v>
      </c>
      <c r="I99">
        <f t="shared" si="9"/>
        <v>1.7589250867043604E-4</v>
      </c>
      <c r="J99" s="4"/>
      <c r="K99" s="4"/>
      <c r="L99" s="4"/>
      <c r="M99" s="4"/>
      <c r="N99" s="4"/>
      <c r="O99" s="4"/>
    </row>
    <row r="100" spans="1:15">
      <c r="A100" s="3" t="s">
        <v>263</v>
      </c>
      <c r="B100">
        <v>6.99</v>
      </c>
      <c r="C100" s="4">
        <v>1010</v>
      </c>
      <c r="D100" s="4">
        <f t="shared" si="6"/>
        <v>144.49213161659515</v>
      </c>
      <c r="E100" s="7">
        <f t="shared" si="7"/>
        <v>1.7376702830854142E-3</v>
      </c>
      <c r="F100" s="8">
        <f t="shared" si="10"/>
        <v>0.44340700367147373</v>
      </c>
      <c r="G100" s="7">
        <f t="shared" si="8"/>
        <v>1.4690398280025473E-3</v>
      </c>
      <c r="H100" s="7">
        <f t="shared" si="11"/>
        <v>0.27363651457165616</v>
      </c>
      <c r="I100">
        <f t="shared" si="9"/>
        <v>1.5915163446335312E-4</v>
      </c>
      <c r="J100" s="2"/>
      <c r="K100" s="2"/>
      <c r="L100" s="2"/>
      <c r="M100" s="2"/>
      <c r="N100" s="2"/>
      <c r="O100" s="2"/>
    </row>
    <row r="101" spans="1:15">
      <c r="A101" s="3" t="s">
        <v>117</v>
      </c>
      <c r="B101">
        <v>6.29</v>
      </c>
      <c r="C101" s="4">
        <v>907</v>
      </c>
      <c r="D101" s="4">
        <f t="shared" si="6"/>
        <v>144.19713831478538</v>
      </c>
      <c r="E101" s="7">
        <f t="shared" si="7"/>
        <v>1.5604623235232382E-3</v>
      </c>
      <c r="F101" s="8">
        <f t="shared" si="10"/>
        <v>0.44496746599499698</v>
      </c>
      <c r="G101" s="7">
        <f t="shared" si="8"/>
        <v>1.3219256821367699E-3</v>
      </c>
      <c r="H101" s="7">
        <f t="shared" si="11"/>
        <v>0.27495844025379296</v>
      </c>
      <c r="I101">
        <f t="shared" si="9"/>
        <v>1.4061087033344355E-4</v>
      </c>
      <c r="J101" s="2"/>
      <c r="K101" s="2"/>
      <c r="L101" s="2"/>
      <c r="M101" s="2"/>
      <c r="N101" s="2"/>
      <c r="O101" s="2"/>
    </row>
    <row r="102" spans="1:15">
      <c r="A102" s="3" t="s">
        <v>281</v>
      </c>
      <c r="B102">
        <v>5.51</v>
      </c>
      <c r="C102" s="4">
        <v>792</v>
      </c>
      <c r="D102" s="4">
        <f t="shared" si="6"/>
        <v>143.73865698729583</v>
      </c>
      <c r="E102" s="7">
        <f t="shared" si="7"/>
        <v>1.3626087764392555E-3</v>
      </c>
      <c r="F102" s="8">
        <f t="shared" si="10"/>
        <v>0.44633007477143621</v>
      </c>
      <c r="G102" s="7">
        <f t="shared" si="8"/>
        <v>1.1579984910291895E-3</v>
      </c>
      <c r="H102" s="7">
        <f t="shared" si="11"/>
        <v>0.27611643874482217</v>
      </c>
      <c r="I102">
        <f t="shared" si="9"/>
        <v>7.3193977419955258E-4</v>
      </c>
      <c r="J102" s="2"/>
      <c r="K102" s="2"/>
      <c r="L102" s="2"/>
      <c r="M102" s="2"/>
      <c r="N102" s="2"/>
      <c r="O102" s="2"/>
    </row>
    <row r="103" spans="1:15">
      <c r="A103" s="3" t="s">
        <v>66</v>
      </c>
      <c r="B103">
        <v>28.02</v>
      </c>
      <c r="C103" s="4">
        <v>3992</v>
      </c>
      <c r="D103" s="4">
        <f t="shared" si="6"/>
        <v>142.46966452533906</v>
      </c>
      <c r="E103" s="7">
        <f t="shared" si="7"/>
        <v>6.8680987822544292E-3</v>
      </c>
      <c r="F103" s="8">
        <f t="shared" si="10"/>
        <v>0.45319817355369063</v>
      </c>
      <c r="G103" s="7">
        <f t="shared" si="8"/>
        <v>5.8887690959415406E-3</v>
      </c>
      <c r="H103" s="7">
        <f t="shared" si="11"/>
        <v>0.28200520784076372</v>
      </c>
      <c r="I103">
        <f t="shared" si="9"/>
        <v>6.4958154482486208E-5</v>
      </c>
      <c r="J103" s="4"/>
      <c r="K103" s="4"/>
      <c r="L103" s="4"/>
      <c r="M103" s="4"/>
      <c r="N103" s="4"/>
      <c r="O103" s="4"/>
    </row>
    <row r="104" spans="1:15">
      <c r="A104" s="3" t="s">
        <v>284</v>
      </c>
      <c r="B104">
        <v>2.4700000000000002</v>
      </c>
      <c r="C104" s="4">
        <v>351</v>
      </c>
      <c r="D104" s="4">
        <f t="shared" si="6"/>
        <v>142.10526315789471</v>
      </c>
      <c r="E104" s="7">
        <f t="shared" si="7"/>
        <v>6.0388343501285185E-4</v>
      </c>
      <c r="F104" s="8">
        <f t="shared" si="10"/>
        <v>0.45380205698870346</v>
      </c>
      <c r="G104" s="7">
        <f t="shared" si="8"/>
        <v>5.1910277184067126E-4</v>
      </c>
      <c r="H104" s="7">
        <f t="shared" si="11"/>
        <v>0.28252431061260441</v>
      </c>
      <c r="I104">
        <f t="shared" si="9"/>
        <v>6.67919134474948E-5</v>
      </c>
      <c r="J104" s="4"/>
      <c r="K104" s="4"/>
      <c r="L104" s="4"/>
      <c r="M104" s="4"/>
      <c r="N104" s="4"/>
      <c r="O104" s="4"/>
    </row>
    <row r="105" spans="1:15">
      <c r="A105" s="3" t="s">
        <v>240</v>
      </c>
      <c r="B105">
        <v>2.5299999999999998</v>
      </c>
      <c r="C105" s="4">
        <v>359</v>
      </c>
      <c r="D105" s="4">
        <f t="shared" si="6"/>
        <v>141.89723320158103</v>
      </c>
      <c r="E105" s="7">
        <f t="shared" si="7"/>
        <v>6.1764716002738981E-4</v>
      </c>
      <c r="F105" s="8">
        <f t="shared" si="10"/>
        <v>0.45441970414873084</v>
      </c>
      <c r="G105" s="7">
        <f t="shared" si="8"/>
        <v>5.317125557720235E-4</v>
      </c>
      <c r="H105" s="7">
        <f t="shared" si="11"/>
        <v>0.28305602316837641</v>
      </c>
      <c r="I105">
        <f t="shared" si="9"/>
        <v>2.3687078131909289E-4</v>
      </c>
      <c r="J105" s="4"/>
      <c r="K105" s="4"/>
      <c r="L105" s="4"/>
      <c r="M105" s="4"/>
      <c r="N105" s="4"/>
      <c r="O105" s="4"/>
    </row>
    <row r="106" spans="1:15">
      <c r="A106" s="3" t="s">
        <v>328</v>
      </c>
      <c r="B106">
        <v>8.89</v>
      </c>
      <c r="C106" s="4">
        <v>1257</v>
      </c>
      <c r="D106" s="4">
        <f t="shared" si="6"/>
        <v>141.39482564679415</v>
      </c>
      <c r="E106" s="7">
        <f t="shared" si="7"/>
        <v>2.1626252929092728E-3</v>
      </c>
      <c r="F106" s="8">
        <f t="shared" si="10"/>
        <v>0.45658232944164012</v>
      </c>
      <c r="G106" s="7">
        <f t="shared" si="8"/>
        <v>1.8683496524953714E-3</v>
      </c>
      <c r="H106" s="7">
        <f t="shared" si="11"/>
        <v>0.2849243728208718</v>
      </c>
      <c r="I106">
        <f t="shared" si="9"/>
        <v>1.8007557583113454E-4</v>
      </c>
      <c r="J106" s="4"/>
      <c r="K106" s="4"/>
      <c r="L106" s="4"/>
      <c r="M106" s="4"/>
      <c r="N106" s="4"/>
      <c r="O106" s="4"/>
    </row>
    <row r="107" spans="1:15">
      <c r="A107" s="3" t="s">
        <v>191</v>
      </c>
      <c r="B107">
        <v>6.74</v>
      </c>
      <c r="C107" s="4">
        <v>952</v>
      </c>
      <c r="D107" s="4">
        <f t="shared" si="6"/>
        <v>141.24629080118694</v>
      </c>
      <c r="E107" s="7">
        <f t="shared" si="7"/>
        <v>1.6378832767300143E-3</v>
      </c>
      <c r="F107" s="8">
        <f t="shared" si="10"/>
        <v>0.45822021271837016</v>
      </c>
      <c r="G107" s="7">
        <f t="shared" si="8"/>
        <v>1.4164990616219125E-3</v>
      </c>
      <c r="H107" s="7">
        <f t="shared" si="11"/>
        <v>0.28634087188249369</v>
      </c>
      <c r="I107">
        <f t="shared" si="9"/>
        <v>1.396601688138932E-4</v>
      </c>
      <c r="J107" s="2"/>
      <c r="K107" s="2"/>
      <c r="L107" s="2"/>
      <c r="M107" s="2"/>
      <c r="N107" s="2"/>
      <c r="O107" s="2"/>
    </row>
    <row r="108" spans="1:15">
      <c r="A108" s="3" t="s">
        <v>203</v>
      </c>
      <c r="B108">
        <v>5.2</v>
      </c>
      <c r="C108" s="4">
        <v>733</v>
      </c>
      <c r="D108" s="4">
        <f t="shared" si="6"/>
        <v>140.96153846153845</v>
      </c>
      <c r="E108" s="7">
        <f t="shared" si="7"/>
        <v>1.2611013044570383E-3</v>
      </c>
      <c r="F108" s="8">
        <f t="shared" si="10"/>
        <v>0.45948131402282721</v>
      </c>
      <c r="G108" s="7">
        <f t="shared" si="8"/>
        <v>1.0928479407172026E-3</v>
      </c>
      <c r="H108" s="7">
        <f t="shared" si="11"/>
        <v>0.28743371982321086</v>
      </c>
      <c r="I108">
        <f t="shared" si="9"/>
        <v>7.0525104849691878E-4</v>
      </c>
      <c r="J108" s="2"/>
      <c r="K108" s="2"/>
      <c r="L108" s="2"/>
      <c r="M108" s="2"/>
      <c r="N108" s="2"/>
      <c r="O108" s="2"/>
    </row>
    <row r="109" spans="1:15">
      <c r="A109" s="3" t="s">
        <v>334</v>
      </c>
      <c r="B109">
        <v>26.2</v>
      </c>
      <c r="C109" s="4">
        <v>3690</v>
      </c>
      <c r="D109" s="4">
        <f t="shared" si="6"/>
        <v>140.83969465648855</v>
      </c>
      <c r="E109" s="7">
        <f t="shared" si="7"/>
        <v>6.3485181629556221E-3</v>
      </c>
      <c r="F109" s="8">
        <f t="shared" si="10"/>
        <v>0.46582983218578283</v>
      </c>
      <c r="G109" s="7">
        <f t="shared" si="8"/>
        <v>5.5062723166905197E-3</v>
      </c>
      <c r="H109" s="7">
        <f t="shared" si="11"/>
        <v>0.29293999213990141</v>
      </c>
      <c r="I109">
        <f t="shared" si="9"/>
        <v>1.3340981732354318E-4</v>
      </c>
      <c r="J109" s="4"/>
      <c r="K109" s="4"/>
      <c r="L109" s="4"/>
      <c r="M109" s="4"/>
      <c r="N109" s="4"/>
      <c r="O109" s="4"/>
    </row>
    <row r="110" spans="1:15">
      <c r="A110" s="3" t="s">
        <v>449</v>
      </c>
      <c r="B110">
        <v>4.92</v>
      </c>
      <c r="C110" s="4">
        <v>691</v>
      </c>
      <c r="D110" s="4">
        <f t="shared" si="6"/>
        <v>140.44715447154471</v>
      </c>
      <c r="E110" s="7">
        <f t="shared" si="7"/>
        <v>1.188841748130714E-3</v>
      </c>
      <c r="F110" s="8">
        <f t="shared" si="10"/>
        <v>0.46701867393391355</v>
      </c>
      <c r="G110" s="7">
        <f t="shared" si="8"/>
        <v>1.0340022823708917E-3</v>
      </c>
      <c r="H110" s="7">
        <f t="shared" si="11"/>
        <v>0.29397399442227229</v>
      </c>
      <c r="I110">
        <f t="shared" si="9"/>
        <v>5.427431680406769E-4</v>
      </c>
      <c r="J110" s="4"/>
      <c r="K110" s="4"/>
      <c r="L110" s="4"/>
      <c r="M110" s="4"/>
      <c r="N110" s="4"/>
      <c r="O110" s="4"/>
    </row>
    <row r="111" spans="1:15">
      <c r="A111" s="3" t="s">
        <v>161</v>
      </c>
      <c r="B111">
        <v>19.68</v>
      </c>
      <c r="C111" s="4">
        <v>2746</v>
      </c>
      <c r="D111" s="4">
        <f t="shared" si="6"/>
        <v>139.53252032520325</v>
      </c>
      <c r="E111" s="7">
        <f t="shared" si="7"/>
        <v>4.7243986112401456E-3</v>
      </c>
      <c r="F111" s="8">
        <f t="shared" si="10"/>
        <v>0.47174307254515369</v>
      </c>
      <c r="G111" s="7">
        <f t="shared" si="8"/>
        <v>4.1360091294835666E-3</v>
      </c>
      <c r="H111" s="7">
        <f t="shared" si="11"/>
        <v>0.29811000355175588</v>
      </c>
      <c r="I111">
        <f t="shared" si="9"/>
        <v>1.3956449157193074E-4</v>
      </c>
      <c r="J111" s="4"/>
      <c r="K111" s="4"/>
      <c r="L111" s="4"/>
      <c r="M111" s="4"/>
      <c r="N111" s="4"/>
      <c r="O111" s="4"/>
    </row>
    <row r="112" spans="1:15">
      <c r="A112" s="3" t="s">
        <v>49</v>
      </c>
      <c r="B112">
        <v>5.0599999999999996</v>
      </c>
      <c r="C112" s="4">
        <v>706</v>
      </c>
      <c r="D112" s="4">
        <f t="shared" si="6"/>
        <v>139.52569169960475</v>
      </c>
      <c r="E112" s="7">
        <f t="shared" si="7"/>
        <v>1.2146487325329727E-3</v>
      </c>
      <c r="F112" s="8">
        <f t="shared" si="10"/>
        <v>0.47295772127768665</v>
      </c>
      <c r="G112" s="7">
        <f t="shared" si="8"/>
        <v>1.063425111544047E-3</v>
      </c>
      <c r="H112" s="7">
        <f t="shared" si="11"/>
        <v>0.29917342866329993</v>
      </c>
      <c r="I112">
        <f t="shared" si="9"/>
        <v>2.6727079400867826E-4</v>
      </c>
      <c r="J112" s="4"/>
      <c r="K112" s="4"/>
      <c r="L112" s="4"/>
      <c r="M112" s="4"/>
      <c r="N112" s="4"/>
      <c r="O112" s="4"/>
    </row>
    <row r="113" spans="1:15">
      <c r="A113" s="3" t="s">
        <v>247</v>
      </c>
      <c r="B113">
        <v>9.69</v>
      </c>
      <c r="C113" s="4">
        <v>1352</v>
      </c>
      <c r="D113" s="4">
        <f t="shared" si="6"/>
        <v>139.52528379772963</v>
      </c>
      <c r="E113" s="7">
        <f t="shared" si="7"/>
        <v>2.3260695274569111E-3</v>
      </c>
      <c r="F113" s="8">
        <f t="shared" si="10"/>
        <v>0.47528379080514355</v>
      </c>
      <c r="G113" s="7">
        <f t="shared" si="8"/>
        <v>2.036480104913402E-3</v>
      </c>
      <c r="H113" s="7">
        <f t="shared" si="11"/>
        <v>0.30120990876821335</v>
      </c>
      <c r="I113">
        <f t="shared" si="9"/>
        <v>9.58905684839223E-4</v>
      </c>
      <c r="J113" s="4"/>
      <c r="K113" s="4"/>
      <c r="L113" s="4"/>
      <c r="M113" s="4"/>
      <c r="N113" s="4"/>
      <c r="O113" s="4"/>
    </row>
    <row r="114" spans="1:15">
      <c r="A114" s="3" t="s">
        <v>326</v>
      </c>
      <c r="B114">
        <v>34.43</v>
      </c>
      <c r="C114" s="4">
        <v>4786</v>
      </c>
      <c r="D114" s="4">
        <f t="shared" si="6"/>
        <v>139.00668022073773</v>
      </c>
      <c r="E114" s="7">
        <f t="shared" si="7"/>
        <v>8.234148489947319E-3</v>
      </c>
      <c r="F114" s="8">
        <f t="shared" si="10"/>
        <v>0.48351793929509085</v>
      </c>
      <c r="G114" s="7">
        <f t="shared" si="8"/>
        <v>7.2359143459410158E-3</v>
      </c>
      <c r="H114" s="7">
        <f t="shared" si="11"/>
        <v>0.30844582311415436</v>
      </c>
      <c r="I114">
        <f t="shared" si="9"/>
        <v>1.3301700585713339E-4</v>
      </c>
      <c r="J114" s="4"/>
      <c r="K114" s="4"/>
      <c r="L114" s="4"/>
      <c r="M114" s="4"/>
      <c r="N114" s="4"/>
      <c r="O114" s="4"/>
    </row>
    <row r="115" spans="1:15">
      <c r="A115" s="3" t="s">
        <v>107</v>
      </c>
      <c r="B115">
        <v>4.74</v>
      </c>
      <c r="C115" s="4">
        <v>657</v>
      </c>
      <c r="D115" s="4">
        <f t="shared" si="6"/>
        <v>138.60759493670886</v>
      </c>
      <c r="E115" s="7">
        <f t="shared" si="7"/>
        <v>1.1303459168189279E-3</v>
      </c>
      <c r="F115" s="8">
        <f t="shared" si="10"/>
        <v>0.48464828521190978</v>
      </c>
      <c r="G115" s="7">
        <f t="shared" si="8"/>
        <v>9.9617293057683459E-4</v>
      </c>
      <c r="H115" s="7">
        <f t="shared" si="11"/>
        <v>0.30944199604473122</v>
      </c>
      <c r="I115">
        <f t="shared" si="9"/>
        <v>2.884697048492757E-4</v>
      </c>
      <c r="J115" s="2"/>
      <c r="K115" s="2"/>
      <c r="L115" s="2"/>
      <c r="M115" s="2"/>
      <c r="N115" s="2"/>
      <c r="O115" s="2"/>
    </row>
    <row r="116" spans="1:15">
      <c r="A116" s="3" t="s">
        <v>185</v>
      </c>
      <c r="B116">
        <v>10.27</v>
      </c>
      <c r="C116" s="4">
        <v>1423</v>
      </c>
      <c r="D116" s="4">
        <f t="shared" si="6"/>
        <v>138.5589094449854</v>
      </c>
      <c r="E116" s="7">
        <f t="shared" si="7"/>
        <v>2.448222586960935E-3</v>
      </c>
      <c r="F116" s="8">
        <f t="shared" si="10"/>
        <v>0.4870965077988707</v>
      </c>
      <c r="G116" s="7">
        <f t="shared" si="8"/>
        <v>2.1583746829164749E-3</v>
      </c>
      <c r="H116" s="7">
        <f t="shared" si="11"/>
        <v>0.31160037072764768</v>
      </c>
      <c r="I116">
        <f t="shared" si="9"/>
        <v>1.550144552085464E-4</v>
      </c>
      <c r="J116" s="2"/>
      <c r="K116" s="2"/>
      <c r="L116" s="2"/>
      <c r="M116" s="2"/>
      <c r="N116" s="2"/>
      <c r="O116" s="2"/>
    </row>
    <row r="117" spans="1:15">
      <c r="A117" s="3" t="s">
        <v>382</v>
      </c>
      <c r="B117">
        <v>5.51</v>
      </c>
      <c r="C117" s="4">
        <v>763</v>
      </c>
      <c r="D117" s="4">
        <f t="shared" si="6"/>
        <v>138.47549909255898</v>
      </c>
      <c r="E117" s="7">
        <f t="shared" si="7"/>
        <v>1.3127152732615554E-3</v>
      </c>
      <c r="F117" s="8">
        <f t="shared" si="10"/>
        <v>0.48840922307213225</v>
      </c>
      <c r="G117" s="7">
        <f t="shared" si="8"/>
        <v>1.1579984910291895E-3</v>
      </c>
      <c r="H117" s="7">
        <f t="shared" si="11"/>
        <v>0.31275836921867689</v>
      </c>
      <c r="I117">
        <f t="shared" si="9"/>
        <v>1.2931574905306054E-4</v>
      </c>
      <c r="J117" s="2"/>
      <c r="K117" s="2"/>
      <c r="L117" s="2"/>
      <c r="M117" s="2"/>
      <c r="N117" s="2"/>
      <c r="O117" s="2"/>
    </row>
    <row r="118" spans="1:15">
      <c r="A118" s="3" t="s">
        <v>91</v>
      </c>
      <c r="B118">
        <v>4.51</v>
      </c>
      <c r="C118" s="4">
        <v>620</v>
      </c>
      <c r="D118" s="4">
        <f t="shared" si="6"/>
        <v>137.47228381374723</v>
      </c>
      <c r="E118" s="7">
        <f t="shared" si="7"/>
        <v>1.0666886886266898E-3</v>
      </c>
      <c r="F118" s="8">
        <f t="shared" si="10"/>
        <v>0.48947591176075894</v>
      </c>
      <c r="G118" s="7">
        <f t="shared" si="8"/>
        <v>9.4783542550665059E-4</v>
      </c>
      <c r="H118" s="7">
        <f t="shared" si="11"/>
        <v>0.31370620464418353</v>
      </c>
      <c r="I118">
        <f t="shared" si="9"/>
        <v>1.6746511936410746E-4</v>
      </c>
      <c r="J118" s="2"/>
      <c r="K118" s="2"/>
      <c r="L118" s="2"/>
      <c r="M118" s="2"/>
      <c r="N118" s="2"/>
      <c r="O118" s="2"/>
    </row>
    <row r="119" spans="1:15">
      <c r="A119" s="3" t="s">
        <v>423</v>
      </c>
      <c r="B119">
        <v>5.82</v>
      </c>
      <c r="C119" s="4">
        <v>799</v>
      </c>
      <c r="D119" s="4">
        <f t="shared" si="6"/>
        <v>137.2852233676976</v>
      </c>
      <c r="E119" s="7">
        <f t="shared" si="7"/>
        <v>1.3746520358269762E-3</v>
      </c>
      <c r="F119" s="8">
        <f t="shared" si="10"/>
        <v>0.49085056379658593</v>
      </c>
      <c r="G119" s="7">
        <f t="shared" si="8"/>
        <v>1.2231490413411768E-3</v>
      </c>
      <c r="H119" s="7">
        <f t="shared" si="11"/>
        <v>0.31492935368552472</v>
      </c>
      <c r="I119">
        <f t="shared" si="9"/>
        <v>1.7777129860072072E-4</v>
      </c>
      <c r="J119" s="4"/>
      <c r="K119" s="4"/>
      <c r="L119" s="4"/>
      <c r="M119" s="4"/>
      <c r="N119" s="4"/>
      <c r="O119" s="4"/>
    </row>
    <row r="120" spans="1:15">
      <c r="A120" s="3" t="s">
        <v>298</v>
      </c>
      <c r="B120">
        <v>6.13</v>
      </c>
      <c r="C120" s="4">
        <v>839</v>
      </c>
      <c r="D120" s="4">
        <f t="shared" si="6"/>
        <v>136.8678629690049</v>
      </c>
      <c r="E120" s="7">
        <f t="shared" si="7"/>
        <v>1.4434706608996658E-3</v>
      </c>
      <c r="F120" s="8">
        <f t="shared" si="10"/>
        <v>0.4922940344574856</v>
      </c>
      <c r="G120" s="7">
        <f t="shared" si="8"/>
        <v>1.2882995916531637E-3</v>
      </c>
      <c r="H120" s="7">
        <f t="shared" si="11"/>
        <v>0.31621765327717788</v>
      </c>
      <c r="I120">
        <f t="shared" si="9"/>
        <v>1.4480200792246767E-4</v>
      </c>
      <c r="J120" s="4"/>
      <c r="K120" s="4"/>
      <c r="L120" s="4"/>
      <c r="M120" s="4"/>
      <c r="N120" s="4"/>
      <c r="O120" s="4"/>
    </row>
    <row r="121" spans="1:15">
      <c r="A121" s="3" t="s">
        <v>171</v>
      </c>
      <c r="B121">
        <v>4.97</v>
      </c>
      <c r="C121" s="4">
        <v>679</v>
      </c>
      <c r="D121" s="4">
        <f t="shared" si="6"/>
        <v>136.61971830985917</v>
      </c>
      <c r="E121" s="7">
        <f t="shared" si="7"/>
        <v>1.1681961606089073E-3</v>
      </c>
      <c r="F121" s="8">
        <f t="shared" si="10"/>
        <v>0.49346223061809452</v>
      </c>
      <c r="G121" s="7">
        <f t="shared" si="8"/>
        <v>1.0445104356470185E-3</v>
      </c>
      <c r="H121" s="7">
        <f t="shared" si="11"/>
        <v>0.3172621637128249</v>
      </c>
      <c r="I121">
        <f t="shared" si="9"/>
        <v>9.5625001132443321E-5</v>
      </c>
      <c r="J121" s="4"/>
      <c r="K121" s="4"/>
      <c r="L121" s="4"/>
      <c r="M121" s="4"/>
      <c r="N121" s="4"/>
      <c r="O121" s="4"/>
    </row>
    <row r="122" spans="1:15">
      <c r="A122" s="3" t="s">
        <v>290</v>
      </c>
      <c r="B122">
        <v>3.28</v>
      </c>
      <c r="C122" s="4">
        <v>448</v>
      </c>
      <c r="D122" s="4">
        <f t="shared" si="6"/>
        <v>136.58536585365854</v>
      </c>
      <c r="E122" s="7">
        <f t="shared" si="7"/>
        <v>7.7076860081412438E-4</v>
      </c>
      <c r="F122" s="8">
        <f t="shared" si="10"/>
        <v>0.49423299921890862</v>
      </c>
      <c r="G122" s="7">
        <f t="shared" si="8"/>
        <v>6.8933485491392762E-4</v>
      </c>
      <c r="H122" s="7">
        <f t="shared" si="11"/>
        <v>0.3179514985677388</v>
      </c>
      <c r="I122">
        <f t="shared" si="9"/>
        <v>1.3148437655707834E-4</v>
      </c>
      <c r="J122" s="4"/>
      <c r="K122" s="4"/>
      <c r="L122" s="4"/>
      <c r="M122" s="4"/>
      <c r="N122" s="4"/>
      <c r="O122" s="4"/>
    </row>
    <row r="123" spans="1:15">
      <c r="A123" s="3" t="s">
        <v>425</v>
      </c>
      <c r="B123">
        <v>4.51</v>
      </c>
      <c r="C123" s="4">
        <v>616</v>
      </c>
      <c r="D123" s="4">
        <f t="shared" si="6"/>
        <v>136.58536585365854</v>
      </c>
      <c r="E123" s="7">
        <f t="shared" si="7"/>
        <v>1.0598068261194209E-3</v>
      </c>
      <c r="F123" s="8">
        <f t="shared" si="10"/>
        <v>0.49529280604502807</v>
      </c>
      <c r="G123" s="7">
        <f t="shared" si="8"/>
        <v>9.4783542550665059E-4</v>
      </c>
      <c r="H123" s="7">
        <f t="shared" si="11"/>
        <v>0.31889933399324544</v>
      </c>
      <c r="I123">
        <f t="shared" si="9"/>
        <v>6.3042331699569853E-5</v>
      </c>
      <c r="J123" s="2"/>
      <c r="K123" s="2"/>
      <c r="L123" s="2"/>
      <c r="M123" s="2"/>
      <c r="N123" s="2"/>
      <c r="O123" s="2"/>
    </row>
    <row r="124" spans="1:15">
      <c r="A124" s="3" t="s">
        <v>149</v>
      </c>
      <c r="B124">
        <v>2.15</v>
      </c>
      <c r="C124" s="4">
        <v>293</v>
      </c>
      <c r="D124" s="4">
        <f t="shared" si="6"/>
        <v>136.27906976744185</v>
      </c>
      <c r="E124" s="7">
        <f t="shared" si="7"/>
        <v>5.0409642865745187E-4</v>
      </c>
      <c r="F124" s="8">
        <f t="shared" si="10"/>
        <v>0.49579690247368552</v>
      </c>
      <c r="G124" s="7">
        <f t="shared" si="8"/>
        <v>4.5185059087345867E-4</v>
      </c>
      <c r="H124" s="7">
        <f t="shared" si="11"/>
        <v>0.31935118458411887</v>
      </c>
      <c r="I124">
        <f t="shared" si="9"/>
        <v>1.2724041237399675E-4</v>
      </c>
      <c r="J124" s="2"/>
      <c r="K124" s="2"/>
      <c r="L124" s="2"/>
      <c r="M124" s="2"/>
      <c r="N124" s="2"/>
      <c r="O124" s="2"/>
    </row>
    <row r="125" spans="1:15">
      <c r="A125" s="3" t="s">
        <v>441</v>
      </c>
      <c r="B125">
        <v>4.29</v>
      </c>
      <c r="C125" s="4">
        <v>582</v>
      </c>
      <c r="D125" s="4">
        <f t="shared" si="6"/>
        <v>135.66433566433565</v>
      </c>
      <c r="E125" s="7">
        <f t="shared" si="7"/>
        <v>1.0013109948076348E-3</v>
      </c>
      <c r="F125" s="8">
        <f t="shared" si="10"/>
        <v>0.49679821346849318</v>
      </c>
      <c r="G125" s="7">
        <f t="shared" si="8"/>
        <v>9.0159955109169203E-4</v>
      </c>
      <c r="H125" s="7">
        <f t="shared" si="11"/>
        <v>0.32025278413521058</v>
      </c>
      <c r="I125">
        <f t="shared" si="9"/>
        <v>3.2427872687568193E-4</v>
      </c>
      <c r="J125" s="2"/>
      <c r="K125" s="2"/>
      <c r="L125" s="2"/>
      <c r="M125" s="2"/>
      <c r="N125" s="2"/>
      <c r="O125" s="2"/>
    </row>
    <row r="126" spans="1:15">
      <c r="A126" s="3" t="s">
        <v>416</v>
      </c>
      <c r="B126">
        <v>10.8</v>
      </c>
      <c r="C126" s="4">
        <v>1458</v>
      </c>
      <c r="D126" s="4">
        <f t="shared" si="6"/>
        <v>135</v>
      </c>
      <c r="E126" s="7">
        <f t="shared" si="7"/>
        <v>2.5084388838995386E-3</v>
      </c>
      <c r="F126" s="8">
        <f t="shared" si="10"/>
        <v>0.49930665235239269</v>
      </c>
      <c r="G126" s="7">
        <f t="shared" si="8"/>
        <v>2.2697611076434206E-3</v>
      </c>
      <c r="H126" s="7">
        <f t="shared" si="11"/>
        <v>0.32252254524285401</v>
      </c>
      <c r="I126">
        <f t="shared" si="9"/>
        <v>2.8279748456697118E-4</v>
      </c>
      <c r="J126" s="4"/>
      <c r="K126" s="4"/>
      <c r="L126" s="4"/>
      <c r="M126" s="4"/>
      <c r="N126" s="4"/>
      <c r="O126" s="4"/>
    </row>
    <row r="127" spans="1:15">
      <c r="A127" s="3" t="s">
        <v>301</v>
      </c>
      <c r="B127">
        <v>9.4</v>
      </c>
      <c r="C127" s="4">
        <v>1268</v>
      </c>
      <c r="D127" s="4">
        <f t="shared" si="6"/>
        <v>134.89361702127658</v>
      </c>
      <c r="E127" s="7">
        <f t="shared" si="7"/>
        <v>2.1815504148042625E-3</v>
      </c>
      <c r="F127" s="8">
        <f t="shared" si="10"/>
        <v>0.50148820276719697</v>
      </c>
      <c r="G127" s="7">
        <f t="shared" si="8"/>
        <v>1.9755328159118662E-3</v>
      </c>
      <c r="H127" s="7">
        <f t="shared" si="11"/>
        <v>0.32449807805876585</v>
      </c>
      <c r="I127">
        <f t="shared" si="9"/>
        <v>3.1685621075430714E-4</v>
      </c>
      <c r="J127" s="4"/>
      <c r="K127" s="4"/>
      <c r="L127" s="4"/>
      <c r="M127" s="4"/>
      <c r="N127" s="4"/>
      <c r="O127" s="4"/>
    </row>
    <row r="128" spans="1:15">
      <c r="A128" s="3" t="s">
        <v>187</v>
      </c>
      <c r="B128">
        <v>10.38</v>
      </c>
      <c r="C128" s="4">
        <v>1392</v>
      </c>
      <c r="D128" s="4">
        <f t="shared" si="6"/>
        <v>134.10404624277456</v>
      </c>
      <c r="E128" s="7">
        <f t="shared" si="7"/>
        <v>2.3948881525296005E-3</v>
      </c>
      <c r="F128" s="8">
        <f t="shared" si="10"/>
        <v>0.50388309091972661</v>
      </c>
      <c r="G128" s="7">
        <f t="shared" si="8"/>
        <v>2.1814926201239545E-3</v>
      </c>
      <c r="H128" s="7">
        <f t="shared" si="11"/>
        <v>0.32667957067888981</v>
      </c>
      <c r="I128">
        <f t="shared" si="9"/>
        <v>4.2830795822240697E-4</v>
      </c>
      <c r="J128" s="2"/>
      <c r="K128" s="2"/>
      <c r="L128" s="2"/>
      <c r="M128" s="2"/>
      <c r="N128" s="2"/>
      <c r="O128" s="2"/>
    </row>
    <row r="129" spans="1:15">
      <c r="A129" s="3" t="s">
        <v>316</v>
      </c>
      <c r="B129">
        <v>13.98</v>
      </c>
      <c r="C129" s="4">
        <v>1872</v>
      </c>
      <c r="D129" s="4">
        <f t="shared" si="6"/>
        <v>133.90557939914163</v>
      </c>
      <c r="E129" s="7">
        <f t="shared" si="7"/>
        <v>3.2207116534018767E-3</v>
      </c>
      <c r="F129" s="8">
        <f t="shared" si="10"/>
        <v>0.50710380257312848</v>
      </c>
      <c r="G129" s="7">
        <f t="shared" si="8"/>
        <v>2.9380796560050946E-3</v>
      </c>
      <c r="H129" s="7">
        <f t="shared" si="11"/>
        <v>0.32961765033489493</v>
      </c>
      <c r="I129">
        <f t="shared" si="9"/>
        <v>9.8321348593721769E-5</v>
      </c>
      <c r="J129" s="2"/>
      <c r="K129" s="2"/>
      <c r="L129" s="2"/>
      <c r="M129" s="2"/>
      <c r="N129" s="2"/>
      <c r="O129" s="2"/>
    </row>
    <row r="130" spans="1:15">
      <c r="A130" s="3" t="s">
        <v>102</v>
      </c>
      <c r="B130">
        <v>3.2</v>
      </c>
      <c r="C130" s="4">
        <v>428</v>
      </c>
      <c r="D130" s="4">
        <f t="shared" ref="D130:D193" si="12">C130/B130</f>
        <v>133.75</v>
      </c>
      <c r="E130" s="7">
        <f t="shared" si="7"/>
        <v>7.3635928827777948E-4</v>
      </c>
      <c r="F130" s="8">
        <f t="shared" si="10"/>
        <v>0.50784016186140624</v>
      </c>
      <c r="G130" s="7">
        <f t="shared" si="8"/>
        <v>6.7252180967212463E-4</v>
      </c>
      <c r="H130" s="7">
        <f t="shared" si="11"/>
        <v>0.33029017214456707</v>
      </c>
      <c r="I130">
        <f t="shared" si="9"/>
        <v>7.5168916813556086E-5</v>
      </c>
      <c r="J130" s="2"/>
      <c r="K130" s="2"/>
      <c r="L130" s="2"/>
      <c r="M130" s="2"/>
      <c r="N130" s="2"/>
      <c r="O130" s="2"/>
    </row>
    <row r="131" spans="1:15">
      <c r="A131" s="3" t="s">
        <v>241</v>
      </c>
      <c r="B131">
        <v>2.44</v>
      </c>
      <c r="C131" s="4">
        <v>326</v>
      </c>
      <c r="D131" s="4">
        <f t="shared" si="12"/>
        <v>133.60655737704917</v>
      </c>
      <c r="E131" s="7">
        <f t="shared" ref="E131:E194" si="13">C131/581238</f>
        <v>5.6087179434242084E-4</v>
      </c>
      <c r="F131" s="8">
        <f t="shared" si="10"/>
        <v>0.50840103365574862</v>
      </c>
      <c r="G131" s="7">
        <f t="shared" ref="G131:G194" si="14">B131/4758.21</f>
        <v>5.1279787987499497E-4</v>
      </c>
      <c r="H131" s="7">
        <f t="shared" si="11"/>
        <v>0.33080297002444209</v>
      </c>
      <c r="I131">
        <f t="shared" ref="I131:I194" si="15">F131*H132-F132*H131</f>
        <v>1.9141764444194354E-4</v>
      </c>
      <c r="J131" s="2"/>
      <c r="K131" s="2"/>
      <c r="L131" s="2"/>
      <c r="M131" s="2"/>
      <c r="N131" s="2"/>
      <c r="O131" s="2"/>
    </row>
    <row r="132" spans="1:15">
      <c r="A132" s="3" t="s">
        <v>55</v>
      </c>
      <c r="B132">
        <v>6.17</v>
      </c>
      <c r="C132" s="4">
        <v>822</v>
      </c>
      <c r="D132" s="4">
        <f t="shared" si="12"/>
        <v>133.22528363047002</v>
      </c>
      <c r="E132" s="7">
        <f t="shared" si="13"/>
        <v>1.4142227452437729E-3</v>
      </c>
      <c r="F132" s="8">
        <f t="shared" ref="F132:F195" si="16">F131+E132</f>
        <v>0.50981525640099234</v>
      </c>
      <c r="G132" s="7">
        <f t="shared" si="14"/>
        <v>1.2967061142740652E-3</v>
      </c>
      <c r="H132" s="7">
        <f t="shared" ref="H132:H195" si="17">H131+G132</f>
        <v>0.33209967613871616</v>
      </c>
      <c r="I132">
        <f t="shared" si="15"/>
        <v>1.5576324415689236E-4</v>
      </c>
      <c r="J132" s="2"/>
      <c r="K132" s="2"/>
      <c r="L132" s="2"/>
      <c r="M132" s="2"/>
      <c r="N132" s="2"/>
      <c r="O132" s="2"/>
    </row>
    <row r="133" spans="1:15">
      <c r="A133" s="3" t="s">
        <v>88</v>
      </c>
      <c r="B133">
        <v>5</v>
      </c>
      <c r="C133" s="4">
        <v>665</v>
      </c>
      <c r="D133" s="4">
        <f t="shared" si="12"/>
        <v>133</v>
      </c>
      <c r="E133" s="7">
        <f t="shared" si="13"/>
        <v>1.1441096418334659E-3</v>
      </c>
      <c r="F133" s="8">
        <f t="shared" si="16"/>
        <v>0.51095936604282577</v>
      </c>
      <c r="G133" s="7">
        <f t="shared" si="14"/>
        <v>1.0508153276126947E-3</v>
      </c>
      <c r="H133" s="7">
        <f t="shared" si="17"/>
        <v>0.33315049146632886</v>
      </c>
      <c r="I133">
        <f t="shared" si="15"/>
        <v>2.5717995274662786E-4</v>
      </c>
      <c r="J133" s="2"/>
      <c r="K133" s="2"/>
      <c r="L133" s="2"/>
      <c r="M133" s="2"/>
      <c r="N133" s="2"/>
      <c r="O133" s="2"/>
    </row>
    <row r="134" spans="1:15">
      <c r="A134" s="3" t="s">
        <v>422</v>
      </c>
      <c r="B134">
        <v>7.93</v>
      </c>
      <c r="C134" s="4">
        <v>1037</v>
      </c>
      <c r="D134" s="4">
        <f t="shared" si="12"/>
        <v>130.76923076923077</v>
      </c>
      <c r="E134" s="7">
        <f t="shared" si="13"/>
        <v>1.7841228550094798E-3</v>
      </c>
      <c r="F134" s="8">
        <f t="shared" si="16"/>
        <v>0.51274348889783528</v>
      </c>
      <c r="G134" s="7">
        <f t="shared" si="14"/>
        <v>1.6665931095937337E-3</v>
      </c>
      <c r="H134" s="7">
        <f t="shared" si="17"/>
        <v>0.33481708457592257</v>
      </c>
      <c r="I134">
        <f t="shared" si="15"/>
        <v>1.0469644822377888E-4</v>
      </c>
      <c r="J134" s="2"/>
      <c r="K134" s="2"/>
      <c r="L134" s="2"/>
      <c r="M134" s="2"/>
      <c r="N134" s="2"/>
      <c r="O134" s="2"/>
    </row>
    <row r="135" spans="1:15">
      <c r="A135" s="3" t="s">
        <v>194</v>
      </c>
      <c r="B135">
        <v>3.19</v>
      </c>
      <c r="C135" s="4">
        <v>415</v>
      </c>
      <c r="D135" s="4">
        <f t="shared" si="12"/>
        <v>130.09404388714734</v>
      </c>
      <c r="E135" s="7">
        <f t="shared" si="13"/>
        <v>7.139932351291553E-4</v>
      </c>
      <c r="F135" s="8">
        <f t="shared" si="16"/>
        <v>0.51345748213296438</v>
      </c>
      <c r="G135" s="7">
        <f t="shared" si="14"/>
        <v>6.704201790168992E-4</v>
      </c>
      <c r="H135" s="7">
        <f t="shared" si="17"/>
        <v>0.33548750475493949</v>
      </c>
      <c r="I135">
        <f t="shared" si="15"/>
        <v>6.3967230989447899E-5</v>
      </c>
      <c r="J135" s="2"/>
      <c r="K135" s="2"/>
      <c r="L135" s="2"/>
      <c r="M135" s="2"/>
      <c r="N135" s="2"/>
      <c r="O135" s="2"/>
    </row>
    <row r="136" spans="1:15">
      <c r="A136" s="3" t="s">
        <v>123</v>
      </c>
      <c r="B136">
        <v>1.93</v>
      </c>
      <c r="C136" s="4">
        <v>250</v>
      </c>
      <c r="D136" s="4">
        <f t="shared" si="12"/>
        <v>129.53367875647669</v>
      </c>
      <c r="E136" s="7">
        <f t="shared" si="13"/>
        <v>4.3011640670431045E-4</v>
      </c>
      <c r="F136" s="8">
        <f t="shared" si="16"/>
        <v>0.5138875985396687</v>
      </c>
      <c r="G136" s="7">
        <f t="shared" si="14"/>
        <v>4.0561471645850011E-4</v>
      </c>
      <c r="H136" s="7">
        <f t="shared" si="17"/>
        <v>0.33589311947139799</v>
      </c>
      <c r="I136">
        <f t="shared" si="15"/>
        <v>3.40043722864114E-4</v>
      </c>
      <c r="J136" s="4"/>
      <c r="K136" s="4"/>
      <c r="L136" s="4"/>
      <c r="M136" s="4"/>
      <c r="N136" s="4"/>
      <c r="O136" s="4"/>
    </row>
    <row r="137" spans="1:15">
      <c r="A137" s="3" t="s">
        <v>286</v>
      </c>
      <c r="B137">
        <v>10.11</v>
      </c>
      <c r="C137" s="4">
        <v>1301</v>
      </c>
      <c r="D137" s="4">
        <f t="shared" si="12"/>
        <v>128.68447082096935</v>
      </c>
      <c r="E137" s="7">
        <f t="shared" si="13"/>
        <v>2.2383257804892316E-3</v>
      </c>
      <c r="F137" s="8">
        <f t="shared" si="16"/>
        <v>0.51612592432015791</v>
      </c>
      <c r="G137" s="7">
        <f t="shared" si="14"/>
        <v>2.1247485924328685E-3</v>
      </c>
      <c r="H137" s="7">
        <f t="shared" si="17"/>
        <v>0.33801786806383088</v>
      </c>
      <c r="I137">
        <f t="shared" si="15"/>
        <v>2.3470502113120961E-4</v>
      </c>
      <c r="J137" s="2"/>
      <c r="K137" s="2"/>
      <c r="L137" s="2"/>
      <c r="M137" s="2"/>
      <c r="N137" s="2"/>
      <c r="O137" s="2"/>
    </row>
    <row r="138" spans="1:15">
      <c r="A138" s="3" t="s">
        <v>174</v>
      </c>
      <c r="B138">
        <v>6.93</v>
      </c>
      <c r="C138" s="4">
        <v>889</v>
      </c>
      <c r="D138" s="4">
        <f t="shared" si="12"/>
        <v>128.28282828282829</v>
      </c>
      <c r="E138" s="7">
        <f t="shared" si="13"/>
        <v>1.529493942240528E-3</v>
      </c>
      <c r="F138" s="8">
        <f t="shared" si="16"/>
        <v>0.51765541826239847</v>
      </c>
      <c r="G138" s="7">
        <f t="shared" si="14"/>
        <v>1.4564300440711947E-3</v>
      </c>
      <c r="H138" s="7">
        <f t="shared" si="17"/>
        <v>0.33947429810790208</v>
      </c>
      <c r="I138">
        <f t="shared" si="15"/>
        <v>6.6102426599512487E-4</v>
      </c>
      <c r="J138" s="2"/>
      <c r="K138" s="2"/>
      <c r="L138" s="2"/>
      <c r="M138" s="2"/>
      <c r="N138" s="2"/>
      <c r="O138" s="2"/>
    </row>
    <row r="139" spans="1:15">
      <c r="A139" s="3" t="s">
        <v>268</v>
      </c>
      <c r="B139">
        <v>19.39</v>
      </c>
      <c r="C139" s="4">
        <v>2480</v>
      </c>
      <c r="D139" s="4">
        <f t="shared" si="12"/>
        <v>127.90097988653945</v>
      </c>
      <c r="E139" s="7">
        <f t="shared" si="13"/>
        <v>4.2667547545067594E-3</v>
      </c>
      <c r="F139" s="8">
        <f t="shared" si="16"/>
        <v>0.52192217301690524</v>
      </c>
      <c r="G139" s="7">
        <f t="shared" si="14"/>
        <v>4.0750618404820299E-3</v>
      </c>
      <c r="H139" s="7">
        <f t="shared" si="17"/>
        <v>0.34354935994838409</v>
      </c>
      <c r="I139">
        <f t="shared" si="15"/>
        <v>9.2370710104466847E-4</v>
      </c>
      <c r="J139" s="2"/>
      <c r="K139" s="2"/>
      <c r="L139" s="2"/>
      <c r="M139" s="2"/>
      <c r="N139" s="2"/>
      <c r="O139" s="2"/>
    </row>
    <row r="140" spans="1:15">
      <c r="A140" s="3" t="s">
        <v>429</v>
      </c>
      <c r="B140">
        <v>26.78</v>
      </c>
      <c r="C140" s="4">
        <v>3407</v>
      </c>
      <c r="D140" s="4">
        <f t="shared" si="12"/>
        <v>127.22180731889469</v>
      </c>
      <c r="E140" s="7">
        <f t="shared" si="13"/>
        <v>5.8616263905663431E-3</v>
      </c>
      <c r="F140" s="8">
        <f t="shared" si="16"/>
        <v>0.52778379940747155</v>
      </c>
      <c r="G140" s="7">
        <f t="shared" si="14"/>
        <v>5.6281668946935931E-3</v>
      </c>
      <c r="H140" s="7">
        <f t="shared" si="17"/>
        <v>0.34917752684307768</v>
      </c>
      <c r="I140">
        <f t="shared" si="15"/>
        <v>3.2614477478562498E-4</v>
      </c>
      <c r="J140" s="4"/>
      <c r="K140" s="4"/>
      <c r="L140" s="4"/>
      <c r="M140" s="4"/>
      <c r="N140" s="4"/>
      <c r="O140" s="4"/>
    </row>
    <row r="141" spans="1:15">
      <c r="A141" s="3" t="s">
        <v>262</v>
      </c>
      <c r="B141">
        <v>9.25</v>
      </c>
      <c r="C141" s="4">
        <v>1165</v>
      </c>
      <c r="D141" s="4">
        <f t="shared" si="12"/>
        <v>125.94594594594595</v>
      </c>
      <c r="E141" s="7">
        <f t="shared" si="13"/>
        <v>2.0043424552420868E-3</v>
      </c>
      <c r="F141" s="8">
        <f t="shared" si="16"/>
        <v>0.52978814186271361</v>
      </c>
      <c r="G141" s="7">
        <f t="shared" si="14"/>
        <v>1.9440083560834851E-3</v>
      </c>
      <c r="H141" s="7">
        <f t="shared" si="17"/>
        <v>0.35112153519916117</v>
      </c>
      <c r="I141">
        <f t="shared" si="15"/>
        <v>2.1482796473457078E-4</v>
      </c>
      <c r="J141" s="4"/>
      <c r="K141" s="4"/>
      <c r="L141" s="4"/>
      <c r="M141" s="4"/>
      <c r="N141" s="4"/>
      <c r="O141" s="4"/>
    </row>
    <row r="142" spans="1:15">
      <c r="A142" s="3" t="s">
        <v>143</v>
      </c>
      <c r="B142">
        <v>6.08</v>
      </c>
      <c r="C142" s="4">
        <v>765</v>
      </c>
      <c r="D142" s="4">
        <f t="shared" si="12"/>
        <v>125.82236842105263</v>
      </c>
      <c r="E142" s="7">
        <f t="shared" si="13"/>
        <v>1.3161562045151899E-3</v>
      </c>
      <c r="F142" s="8">
        <f t="shared" si="16"/>
        <v>0.53110429806722881</v>
      </c>
      <c r="G142" s="7">
        <f t="shared" si="14"/>
        <v>1.2777914383770368E-3</v>
      </c>
      <c r="H142" s="7">
        <f t="shared" si="17"/>
        <v>0.3523993266375382</v>
      </c>
      <c r="I142">
        <f t="shared" si="15"/>
        <v>8.7334028098573491E-5</v>
      </c>
      <c r="J142" s="2"/>
      <c r="K142" s="2"/>
      <c r="L142" s="2"/>
      <c r="M142" s="2"/>
      <c r="N142" s="2"/>
      <c r="O142" s="2"/>
    </row>
    <row r="143" spans="1:15">
      <c r="A143" s="3" t="s">
        <v>454</v>
      </c>
      <c r="B143">
        <v>2.4500000000000002</v>
      </c>
      <c r="C143" s="4">
        <v>307</v>
      </c>
      <c r="D143" s="4">
        <f t="shared" si="12"/>
        <v>125.30612244897958</v>
      </c>
      <c r="E143" s="7">
        <f t="shared" si="13"/>
        <v>5.2818294743289319E-4</v>
      </c>
      <c r="F143" s="8">
        <f t="shared" si="16"/>
        <v>0.53163248101466165</v>
      </c>
      <c r="G143" s="7">
        <f t="shared" si="14"/>
        <v>5.148995105302204E-4</v>
      </c>
      <c r="H143" s="7">
        <f t="shared" si="17"/>
        <v>0.35291422614806844</v>
      </c>
      <c r="I143">
        <f t="shared" si="15"/>
        <v>1.1896360959487429E-4</v>
      </c>
      <c r="J143" s="2"/>
      <c r="K143" s="2"/>
      <c r="L143" s="2"/>
      <c r="M143" s="2"/>
      <c r="N143" s="2"/>
      <c r="O143" s="2"/>
    </row>
    <row r="144" spans="1:15">
      <c r="A144" s="3" t="s">
        <v>428</v>
      </c>
      <c r="B144">
        <v>3.32</v>
      </c>
      <c r="C144" s="4">
        <v>415</v>
      </c>
      <c r="D144" s="4">
        <f t="shared" si="12"/>
        <v>125</v>
      </c>
      <c r="E144" s="7">
        <f t="shared" si="13"/>
        <v>7.139932351291553E-4</v>
      </c>
      <c r="F144" s="8">
        <f t="shared" si="16"/>
        <v>0.53234647424979076</v>
      </c>
      <c r="G144" s="7">
        <f t="shared" si="14"/>
        <v>6.9774137753482923E-4</v>
      </c>
      <c r="H144" s="7">
        <f t="shared" si="17"/>
        <v>0.35361196752560325</v>
      </c>
      <c r="I144">
        <f t="shared" si="15"/>
        <v>2.2439854901612488E-4</v>
      </c>
      <c r="J144" s="2"/>
      <c r="K144" s="2"/>
      <c r="L144" s="2"/>
      <c r="M144" s="2"/>
      <c r="N144" s="2"/>
      <c r="O144" s="2"/>
    </row>
    <row r="145" spans="1:15">
      <c r="A145" s="3" t="s">
        <v>221</v>
      </c>
      <c r="B145">
        <v>6.22</v>
      </c>
      <c r="C145" s="4">
        <v>775</v>
      </c>
      <c r="D145" s="4">
        <f t="shared" si="12"/>
        <v>124.59807073954984</v>
      </c>
      <c r="E145" s="7">
        <f t="shared" si="13"/>
        <v>1.3333608607833624E-3</v>
      </c>
      <c r="F145" s="8">
        <f t="shared" si="16"/>
        <v>0.53367983511057415</v>
      </c>
      <c r="G145" s="7">
        <f t="shared" si="14"/>
        <v>1.3072142675501922E-3</v>
      </c>
      <c r="H145" s="7">
        <f t="shared" si="17"/>
        <v>0.35491918179315346</v>
      </c>
      <c r="I145">
        <f t="shared" si="15"/>
        <v>6.1574018145049703E-4</v>
      </c>
      <c r="J145" s="2"/>
      <c r="K145" s="2"/>
      <c r="L145" s="2"/>
      <c r="M145" s="2"/>
      <c r="N145" s="2"/>
      <c r="O145" s="2"/>
    </row>
    <row r="146" spans="1:15">
      <c r="A146" s="3" t="s">
        <v>421</v>
      </c>
      <c r="B146">
        <v>16.95</v>
      </c>
      <c r="C146" s="4">
        <v>2105</v>
      </c>
      <c r="D146" s="4">
        <f t="shared" si="12"/>
        <v>124.18879056047199</v>
      </c>
      <c r="E146" s="7">
        <f t="shared" si="13"/>
        <v>3.6215801444502939E-3</v>
      </c>
      <c r="F146" s="8">
        <f t="shared" si="16"/>
        <v>0.53730141525502439</v>
      </c>
      <c r="G146" s="7">
        <f t="shared" si="14"/>
        <v>3.5622639606070349E-3</v>
      </c>
      <c r="H146" s="7">
        <f t="shared" si="17"/>
        <v>0.35848144575376051</v>
      </c>
      <c r="I146">
        <f t="shared" si="15"/>
        <v>1.8846115945095332E-4</v>
      </c>
      <c r="J146" s="2"/>
      <c r="K146" s="2"/>
      <c r="L146" s="2"/>
      <c r="M146" s="2"/>
      <c r="N146" s="2"/>
      <c r="O146" s="2"/>
    </row>
    <row r="147" spans="1:15">
      <c r="A147" s="3" t="s">
        <v>137</v>
      </c>
      <c r="B147">
        <v>5.17</v>
      </c>
      <c r="C147" s="4">
        <v>641</v>
      </c>
      <c r="D147" s="4">
        <f t="shared" si="12"/>
        <v>123.98452611218569</v>
      </c>
      <c r="E147" s="7">
        <f t="shared" si="13"/>
        <v>1.102818466789852E-3</v>
      </c>
      <c r="F147" s="8">
        <f t="shared" si="16"/>
        <v>0.53840423372181423</v>
      </c>
      <c r="G147" s="7">
        <f t="shared" si="14"/>
        <v>1.0865430487515262E-3</v>
      </c>
      <c r="H147" s="7">
        <f t="shared" si="17"/>
        <v>0.35956798880251206</v>
      </c>
      <c r="I147">
        <f t="shared" si="15"/>
        <v>2.082214983625541E-4</v>
      </c>
      <c r="J147" s="2"/>
      <c r="K147" s="2"/>
      <c r="L147" s="2"/>
      <c r="M147" s="2"/>
      <c r="N147" s="2"/>
      <c r="O147" s="2"/>
    </row>
    <row r="148" spans="1:15">
      <c r="A148" s="3" t="s">
        <v>116</v>
      </c>
      <c r="B148">
        <v>5.7</v>
      </c>
      <c r="C148" s="4">
        <v>706</v>
      </c>
      <c r="D148" s="4">
        <f t="shared" si="12"/>
        <v>123.85964912280701</v>
      </c>
      <c r="E148" s="7">
        <f t="shared" si="13"/>
        <v>1.2146487325329727E-3</v>
      </c>
      <c r="F148" s="8">
        <f t="shared" si="16"/>
        <v>0.53961888245434719</v>
      </c>
      <c r="G148" s="7">
        <f t="shared" si="14"/>
        <v>1.1979294734784721E-3</v>
      </c>
      <c r="H148" s="7">
        <f t="shared" si="17"/>
        <v>0.36076591827599053</v>
      </c>
      <c r="I148">
        <f t="shared" si="15"/>
        <v>1.3338926521128114E-4</v>
      </c>
      <c r="J148" s="2"/>
      <c r="K148" s="2"/>
      <c r="L148" s="2"/>
      <c r="M148" s="2"/>
      <c r="N148" s="2"/>
      <c r="O148" s="2"/>
    </row>
    <row r="149" spans="1:15">
      <c r="A149" s="3" t="s">
        <v>333</v>
      </c>
      <c r="B149">
        <v>3.65</v>
      </c>
      <c r="C149" s="4">
        <v>452</v>
      </c>
      <c r="D149" s="4">
        <f t="shared" si="12"/>
        <v>123.83561643835617</v>
      </c>
      <c r="E149" s="7">
        <f t="shared" si="13"/>
        <v>7.7765046332139325E-4</v>
      </c>
      <c r="F149" s="8">
        <f t="shared" si="16"/>
        <v>0.54039653291766854</v>
      </c>
      <c r="G149" s="7">
        <f t="shared" si="14"/>
        <v>7.6709518915726708E-4</v>
      </c>
      <c r="H149" s="7">
        <f t="shared" si="17"/>
        <v>0.36153301346514777</v>
      </c>
      <c r="I149">
        <f t="shared" si="15"/>
        <v>1.9675867705259975E-4</v>
      </c>
      <c r="J149" s="2"/>
      <c r="K149" s="2"/>
      <c r="L149" s="2"/>
      <c r="M149" s="2"/>
      <c r="N149" s="2"/>
      <c r="O149" s="2"/>
    </row>
    <row r="150" spans="1:15">
      <c r="A150" s="3" t="s">
        <v>389</v>
      </c>
      <c r="B150">
        <v>5.38</v>
      </c>
      <c r="C150" s="4">
        <v>666</v>
      </c>
      <c r="D150" s="4">
        <f t="shared" si="12"/>
        <v>123.7918215613383</v>
      </c>
      <c r="E150" s="7">
        <f t="shared" si="13"/>
        <v>1.1458301074602831E-3</v>
      </c>
      <c r="F150" s="8">
        <f t="shared" si="16"/>
        <v>0.54154236302512881</v>
      </c>
      <c r="G150" s="7">
        <f t="shared" si="14"/>
        <v>1.1306772925112594E-3</v>
      </c>
      <c r="H150" s="7">
        <f t="shared" si="17"/>
        <v>0.36266369075765903</v>
      </c>
      <c r="I150">
        <f t="shared" si="15"/>
        <v>9.2648394307365267E-5</v>
      </c>
      <c r="J150" s="4"/>
      <c r="K150" s="4"/>
      <c r="L150" s="4"/>
      <c r="M150" s="4"/>
      <c r="N150" s="4"/>
      <c r="O150" s="4"/>
    </row>
    <row r="151" spans="1:15">
      <c r="A151" s="3" t="s">
        <v>82</v>
      </c>
      <c r="B151">
        <v>2.5299999999999998</v>
      </c>
      <c r="C151" s="4">
        <v>313</v>
      </c>
      <c r="D151" s="4">
        <f t="shared" si="12"/>
        <v>123.71541501976286</v>
      </c>
      <c r="E151" s="7">
        <f t="shared" si="13"/>
        <v>5.3850574119379665E-4</v>
      </c>
      <c r="F151" s="8">
        <f t="shared" si="16"/>
        <v>0.54208086876632267</v>
      </c>
      <c r="G151" s="7">
        <f t="shared" si="14"/>
        <v>5.317125557720235E-4</v>
      </c>
      <c r="H151" s="7">
        <f t="shared" si="17"/>
        <v>0.36319540331343103</v>
      </c>
      <c r="I151">
        <f t="shared" si="15"/>
        <v>3.1060359578360952E-4</v>
      </c>
      <c r="J151" s="4"/>
      <c r="K151" s="4"/>
      <c r="L151" s="4"/>
      <c r="M151" s="4"/>
      <c r="N151" s="4"/>
      <c r="O151" s="4"/>
    </row>
    <row r="152" spans="1:15">
      <c r="A152" s="3" t="s">
        <v>170</v>
      </c>
      <c r="B152">
        <v>8.48</v>
      </c>
      <c r="C152" s="4">
        <v>1049</v>
      </c>
      <c r="D152" s="4">
        <f t="shared" si="12"/>
        <v>123.70283018867924</v>
      </c>
      <c r="E152" s="7">
        <f t="shared" si="13"/>
        <v>1.8047684425312866E-3</v>
      </c>
      <c r="F152" s="8">
        <f t="shared" si="16"/>
        <v>0.54388563720885397</v>
      </c>
      <c r="G152" s="7">
        <f t="shared" si="14"/>
        <v>1.7821827956311302E-3</v>
      </c>
      <c r="H152" s="7">
        <f t="shared" si="17"/>
        <v>0.36497758610906217</v>
      </c>
      <c r="I152">
        <f t="shared" si="15"/>
        <v>4.297781791026134E-4</v>
      </c>
      <c r="J152" s="4"/>
      <c r="K152" s="4"/>
      <c r="L152" s="4"/>
      <c r="M152" s="4"/>
      <c r="N152" s="4"/>
      <c r="O152" s="4"/>
    </row>
    <row r="153" spans="1:15">
      <c r="A153" s="3" t="s">
        <v>219</v>
      </c>
      <c r="B153">
        <v>11.72</v>
      </c>
      <c r="C153" s="4">
        <v>1449</v>
      </c>
      <c r="D153" s="4">
        <f t="shared" si="12"/>
        <v>123.63481228668941</v>
      </c>
      <c r="E153" s="7">
        <f t="shared" si="13"/>
        <v>2.4929546932581834E-3</v>
      </c>
      <c r="F153" s="8">
        <f t="shared" si="16"/>
        <v>0.54637859190211213</v>
      </c>
      <c r="G153" s="7">
        <f t="shared" si="14"/>
        <v>2.4631111279241565E-3</v>
      </c>
      <c r="H153" s="7">
        <f t="shared" si="17"/>
        <v>0.3674406972369863</v>
      </c>
      <c r="I153">
        <f t="shared" si="15"/>
        <v>7.4027551424660221E-5</v>
      </c>
      <c r="J153" s="2"/>
      <c r="K153" s="2"/>
      <c r="L153" s="2"/>
      <c r="M153" s="2"/>
      <c r="N153" s="2"/>
      <c r="O153" s="2"/>
    </row>
    <row r="154" spans="1:15">
      <c r="A154" s="3" t="s">
        <v>104</v>
      </c>
      <c r="B154">
        <v>2.0099999999999998</v>
      </c>
      <c r="C154" s="4">
        <v>248</v>
      </c>
      <c r="D154" s="4">
        <f t="shared" si="12"/>
        <v>123.38308457711445</v>
      </c>
      <c r="E154" s="7">
        <f t="shared" si="13"/>
        <v>4.2667547545067596E-4</v>
      </c>
      <c r="F154" s="8">
        <f t="shared" si="16"/>
        <v>0.54680526737756285</v>
      </c>
      <c r="G154" s="7">
        <f t="shared" si="14"/>
        <v>4.2242776170030321E-4</v>
      </c>
      <c r="H154" s="7">
        <f t="shared" si="17"/>
        <v>0.36786312499868662</v>
      </c>
      <c r="I154">
        <f t="shared" si="15"/>
        <v>1.5636554326053931E-4</v>
      </c>
      <c r="J154" s="2"/>
      <c r="K154" s="2"/>
      <c r="L154" s="2"/>
      <c r="M154" s="2"/>
      <c r="N154" s="2"/>
      <c r="O154" s="2"/>
    </row>
    <row r="155" spans="1:15">
      <c r="A155" s="3" t="s">
        <v>21</v>
      </c>
      <c r="B155">
        <v>4.2300000000000004</v>
      </c>
      <c r="C155" s="4">
        <v>521</v>
      </c>
      <c r="D155" s="4">
        <f t="shared" si="12"/>
        <v>123.16784869976358</v>
      </c>
      <c r="E155" s="7">
        <f t="shared" si="13"/>
        <v>8.9636259157178304E-4</v>
      </c>
      <c r="F155" s="8">
        <f t="shared" si="16"/>
        <v>0.54770162996913463</v>
      </c>
      <c r="G155" s="7">
        <f t="shared" si="14"/>
        <v>8.8898976716033978E-4</v>
      </c>
      <c r="H155" s="7">
        <f t="shared" si="17"/>
        <v>0.36875211476584696</v>
      </c>
      <c r="I155">
        <f t="shared" si="15"/>
        <v>6.3204199470701106E-5</v>
      </c>
      <c r="J155" s="4"/>
      <c r="K155" s="4"/>
      <c r="L155" s="4"/>
      <c r="M155" s="4"/>
      <c r="N155" s="4"/>
      <c r="O155" s="4"/>
    </row>
    <row r="156" spans="1:15">
      <c r="A156" s="3" t="s">
        <v>338</v>
      </c>
      <c r="B156">
        <v>1.69</v>
      </c>
      <c r="C156" s="4">
        <v>207</v>
      </c>
      <c r="D156" s="4">
        <f t="shared" si="12"/>
        <v>122.48520710059172</v>
      </c>
      <c r="E156" s="7">
        <f t="shared" si="13"/>
        <v>3.5613638475116908E-4</v>
      </c>
      <c r="F156" s="8">
        <f t="shared" si="16"/>
        <v>0.54805776635388581</v>
      </c>
      <c r="G156" s="7">
        <f t="shared" si="14"/>
        <v>3.5517558073309079E-4</v>
      </c>
      <c r="H156" s="7">
        <f t="shared" si="17"/>
        <v>0.36910729034658007</v>
      </c>
      <c r="I156">
        <f t="shared" si="15"/>
        <v>3.9131685708712616E-4</v>
      </c>
      <c r="J156" s="2"/>
      <c r="K156" s="2"/>
      <c r="L156" s="2"/>
      <c r="M156" s="2"/>
      <c r="N156" s="2"/>
      <c r="O156" s="2"/>
    </row>
    <row r="157" spans="1:15">
      <c r="A157" s="3" t="s">
        <v>239</v>
      </c>
      <c r="B157">
        <v>10.46</v>
      </c>
      <c r="C157" s="4">
        <v>1281</v>
      </c>
      <c r="D157" s="4">
        <f t="shared" si="12"/>
        <v>122.46653919694072</v>
      </c>
      <c r="E157" s="7">
        <f t="shared" si="13"/>
        <v>2.2039164679528867E-3</v>
      </c>
      <c r="F157" s="8">
        <f t="shared" si="16"/>
        <v>0.55026168282183874</v>
      </c>
      <c r="G157" s="7">
        <f t="shared" si="14"/>
        <v>2.1983056653657575E-3</v>
      </c>
      <c r="H157" s="7">
        <f t="shared" si="17"/>
        <v>0.37130559601194585</v>
      </c>
      <c r="I157">
        <f t="shared" si="15"/>
        <v>1.5449155870619902E-4</v>
      </c>
      <c r="J157" s="2"/>
      <c r="K157" s="2"/>
      <c r="L157" s="2"/>
      <c r="M157" s="2"/>
      <c r="N157" s="2"/>
      <c r="O157" s="2"/>
    </row>
    <row r="158" spans="1:15">
      <c r="A158" s="3" t="s">
        <v>214</v>
      </c>
      <c r="B158">
        <v>4.12</v>
      </c>
      <c r="C158" s="4">
        <v>504</v>
      </c>
      <c r="D158" s="4">
        <f t="shared" si="12"/>
        <v>122.33009708737863</v>
      </c>
      <c r="E158" s="7">
        <f t="shared" si="13"/>
        <v>8.6711467591588987E-4</v>
      </c>
      <c r="F158" s="8">
        <f t="shared" si="16"/>
        <v>0.55112879749775467</v>
      </c>
      <c r="G158" s="7">
        <f t="shared" si="14"/>
        <v>8.6587182995286039E-4</v>
      </c>
      <c r="H158" s="7">
        <f t="shared" si="17"/>
        <v>0.3721714678418987</v>
      </c>
      <c r="I158">
        <f t="shared" si="15"/>
        <v>1.592755545886948E-4</v>
      </c>
      <c r="J158" s="2"/>
      <c r="K158" s="2"/>
      <c r="L158" s="2"/>
      <c r="M158" s="2"/>
      <c r="N158" s="2"/>
      <c r="O158" s="2"/>
    </row>
    <row r="159" spans="1:15">
      <c r="A159" s="3" t="s">
        <v>249</v>
      </c>
      <c r="B159">
        <v>4.2</v>
      </c>
      <c r="C159" s="4">
        <v>511</v>
      </c>
      <c r="D159" s="4">
        <f t="shared" si="12"/>
        <v>121.66666666666666</v>
      </c>
      <c r="E159" s="7">
        <f t="shared" si="13"/>
        <v>8.7915793530361059E-4</v>
      </c>
      <c r="F159" s="8">
        <f t="shared" si="16"/>
        <v>0.55200795543305825</v>
      </c>
      <c r="G159" s="7">
        <f t="shared" si="14"/>
        <v>8.826848751946636E-4</v>
      </c>
      <c r="H159" s="7">
        <f t="shared" si="17"/>
        <v>0.37305415271709336</v>
      </c>
      <c r="I159">
        <f t="shared" si="15"/>
        <v>9.7887698301182824E-4</v>
      </c>
      <c r="J159" s="4"/>
      <c r="K159" s="4"/>
      <c r="L159" s="4"/>
      <c r="M159" s="4"/>
      <c r="N159" s="4"/>
      <c r="O159" s="4"/>
    </row>
    <row r="160" spans="1:15">
      <c r="A160" s="3" t="s">
        <v>272</v>
      </c>
      <c r="B160">
        <v>25.71</v>
      </c>
      <c r="C160" s="4">
        <v>3122</v>
      </c>
      <c r="D160" s="4">
        <f t="shared" si="12"/>
        <v>121.43134966938933</v>
      </c>
      <c r="E160" s="7">
        <f t="shared" si="13"/>
        <v>5.3712936869234288E-3</v>
      </c>
      <c r="F160" s="8">
        <f t="shared" si="16"/>
        <v>0.55737924911998171</v>
      </c>
      <c r="G160" s="7">
        <f t="shared" si="14"/>
        <v>5.4032924145844766E-3</v>
      </c>
      <c r="H160" s="7">
        <f t="shared" si="17"/>
        <v>0.37845744513167784</v>
      </c>
      <c r="I160">
        <f t="shared" si="15"/>
        <v>1.0658579985707572E-3</v>
      </c>
      <c r="J160" s="4"/>
      <c r="K160" s="4"/>
      <c r="L160" s="4"/>
      <c r="M160" s="4"/>
      <c r="N160" s="4"/>
      <c r="O160" s="4"/>
    </row>
    <row r="161" spans="1:15">
      <c r="A161" s="3" t="s">
        <v>92</v>
      </c>
      <c r="B161">
        <v>27.97</v>
      </c>
      <c r="C161" s="4">
        <v>3395</v>
      </c>
      <c r="D161" s="4">
        <f t="shared" si="12"/>
        <v>121.38005005362889</v>
      </c>
      <c r="E161" s="7">
        <f t="shared" si="13"/>
        <v>5.8409808030445362E-3</v>
      </c>
      <c r="F161" s="8">
        <f t="shared" si="16"/>
        <v>0.56322022992302623</v>
      </c>
      <c r="G161" s="7">
        <f t="shared" si="14"/>
        <v>5.8782609426654142E-3</v>
      </c>
      <c r="H161" s="7">
        <f t="shared" si="17"/>
        <v>0.38433570607434325</v>
      </c>
      <c r="I161">
        <f t="shared" si="15"/>
        <v>6.1771114492872869E-4</v>
      </c>
      <c r="J161" s="2"/>
      <c r="K161" s="2"/>
      <c r="L161" s="2"/>
      <c r="M161" s="2"/>
      <c r="N161" s="2"/>
      <c r="O161" s="2"/>
    </row>
    <row r="162" spans="1:15">
      <c r="A162" s="3" t="s">
        <v>111</v>
      </c>
      <c r="B162">
        <v>16.190000000000001</v>
      </c>
      <c r="C162" s="4">
        <v>1964</v>
      </c>
      <c r="D162" s="4">
        <f t="shared" si="12"/>
        <v>121.30945027794934</v>
      </c>
      <c r="E162" s="7">
        <f t="shared" si="13"/>
        <v>3.3789944910690628E-3</v>
      </c>
      <c r="F162" s="8">
        <f t="shared" si="16"/>
        <v>0.56659922441409527</v>
      </c>
      <c r="G162" s="7">
        <f t="shared" si="14"/>
        <v>3.4025400308099057E-3</v>
      </c>
      <c r="H162" s="7">
        <f t="shared" si="17"/>
        <v>0.38773824610515317</v>
      </c>
      <c r="I162">
        <f t="shared" si="15"/>
        <v>2.9051086152875882E-4</v>
      </c>
      <c r="J162" s="2"/>
      <c r="K162" s="2"/>
      <c r="L162" s="2"/>
      <c r="M162" s="2"/>
      <c r="N162" s="2"/>
      <c r="O162" s="2"/>
    </row>
    <row r="163" spans="1:15">
      <c r="A163" s="3" t="s">
        <v>215</v>
      </c>
      <c r="B163">
        <v>7.56</v>
      </c>
      <c r="C163" s="4">
        <v>914</v>
      </c>
      <c r="D163" s="4">
        <f t="shared" si="12"/>
        <v>120.8994708994709</v>
      </c>
      <c r="E163" s="7">
        <f t="shared" si="13"/>
        <v>1.572505582910959E-3</v>
      </c>
      <c r="F163" s="8">
        <f t="shared" si="16"/>
        <v>0.56817172999700627</v>
      </c>
      <c r="G163" s="7">
        <f t="shared" si="14"/>
        <v>1.5888327753503942E-3</v>
      </c>
      <c r="H163" s="7">
        <f t="shared" si="17"/>
        <v>0.38932707888050355</v>
      </c>
      <c r="I163">
        <f t="shared" si="15"/>
        <v>3.5345328190414249E-4</v>
      </c>
      <c r="J163" s="4"/>
      <c r="K163" s="4"/>
      <c r="L163" s="4"/>
      <c r="M163" s="4"/>
      <c r="N163" s="4"/>
      <c r="O163" s="4"/>
    </row>
    <row r="164" spans="1:15">
      <c r="A164" s="3" t="s">
        <v>192</v>
      </c>
      <c r="B164">
        <v>9.08</v>
      </c>
      <c r="C164" s="4">
        <v>1091</v>
      </c>
      <c r="D164" s="4">
        <f t="shared" si="12"/>
        <v>120.15418502202643</v>
      </c>
      <c r="E164" s="7">
        <f t="shared" si="13"/>
        <v>1.8770279988576109E-3</v>
      </c>
      <c r="F164" s="8">
        <f t="shared" si="16"/>
        <v>0.57004875799586385</v>
      </c>
      <c r="G164" s="7">
        <f t="shared" si="14"/>
        <v>1.9082806349446535E-3</v>
      </c>
      <c r="H164" s="7">
        <f t="shared" si="17"/>
        <v>0.39123535951544819</v>
      </c>
      <c r="I164">
        <f t="shared" si="15"/>
        <v>4.4299453960924828E-4</v>
      </c>
      <c r="J164" s="4"/>
      <c r="K164" s="4"/>
      <c r="L164" s="4"/>
      <c r="M164" s="4"/>
      <c r="N164" s="4"/>
      <c r="O164" s="4"/>
    </row>
    <row r="165" spans="1:15">
      <c r="A165" s="3" t="s">
        <v>336</v>
      </c>
      <c r="B165">
        <v>11.35</v>
      </c>
      <c r="C165" s="4">
        <v>1362</v>
      </c>
      <c r="D165" s="4">
        <f t="shared" si="12"/>
        <v>120</v>
      </c>
      <c r="E165" s="7">
        <f t="shared" si="13"/>
        <v>2.3432741837250835E-3</v>
      </c>
      <c r="F165" s="8">
        <f t="shared" si="16"/>
        <v>0.57239203217958889</v>
      </c>
      <c r="G165" s="7">
        <f t="shared" si="14"/>
        <v>2.3853507936808169E-3</v>
      </c>
      <c r="H165" s="7">
        <f t="shared" si="17"/>
        <v>0.39362071030912898</v>
      </c>
      <c r="I165">
        <f t="shared" si="15"/>
        <v>1.5447283618028051E-4</v>
      </c>
      <c r="J165" s="4"/>
      <c r="K165" s="4"/>
      <c r="L165" s="4"/>
      <c r="M165" s="4"/>
      <c r="N165" s="4"/>
      <c r="O165" s="4"/>
    </row>
    <row r="166" spans="1:15">
      <c r="A166" s="3" t="s">
        <v>302</v>
      </c>
      <c r="B166">
        <v>3.93</v>
      </c>
      <c r="C166" s="4">
        <v>470</v>
      </c>
      <c r="D166" s="4">
        <f t="shared" si="12"/>
        <v>119.59287531806615</v>
      </c>
      <c r="E166" s="7">
        <f t="shared" si="13"/>
        <v>8.0861884460410366E-4</v>
      </c>
      <c r="F166" s="8">
        <f t="shared" si="16"/>
        <v>0.57320065102419304</v>
      </c>
      <c r="G166" s="7">
        <f t="shared" si="14"/>
        <v>8.25940847503578E-4</v>
      </c>
      <c r="H166" s="7">
        <f t="shared" si="17"/>
        <v>0.39444665115663258</v>
      </c>
      <c r="I166">
        <f t="shared" si="15"/>
        <v>2.025132251049222E-4</v>
      </c>
      <c r="J166" s="2"/>
      <c r="K166" s="2"/>
      <c r="L166" s="2"/>
      <c r="M166" s="2"/>
      <c r="N166" s="2"/>
      <c r="O166" s="2"/>
    </row>
    <row r="167" spans="1:15">
      <c r="A167" s="3" t="s">
        <v>329</v>
      </c>
      <c r="B167">
        <v>5.14</v>
      </c>
      <c r="C167" s="4">
        <v>614</v>
      </c>
      <c r="D167" s="4">
        <f t="shared" si="12"/>
        <v>119.45525291828794</v>
      </c>
      <c r="E167" s="7">
        <f t="shared" si="13"/>
        <v>1.0563658948657864E-3</v>
      </c>
      <c r="F167" s="8">
        <f t="shared" si="16"/>
        <v>0.57425701691905884</v>
      </c>
      <c r="G167" s="7">
        <f t="shared" si="14"/>
        <v>1.08023815678585E-3</v>
      </c>
      <c r="H167" s="7">
        <f t="shared" si="17"/>
        <v>0.39552688931341845</v>
      </c>
      <c r="I167">
        <f t="shared" si="15"/>
        <v>3.6720456139255342E-4</v>
      </c>
      <c r="J167" s="2"/>
      <c r="K167" s="2"/>
      <c r="L167" s="2"/>
      <c r="M167" s="2"/>
      <c r="N167" s="2"/>
      <c r="O167" s="2"/>
    </row>
    <row r="168" spans="1:15">
      <c r="A168" s="3" t="s">
        <v>391</v>
      </c>
      <c r="B168">
        <v>9.2899999999999991</v>
      </c>
      <c r="C168" s="4">
        <v>1108</v>
      </c>
      <c r="D168" s="4">
        <f t="shared" si="12"/>
        <v>119.26803013993542</v>
      </c>
      <c r="E168" s="7">
        <f t="shared" si="13"/>
        <v>1.906275914513504E-3</v>
      </c>
      <c r="F168" s="8">
        <f t="shared" si="16"/>
        <v>0.57616329283357237</v>
      </c>
      <c r="G168" s="7">
        <f t="shared" si="14"/>
        <v>1.9524148787043866E-3</v>
      </c>
      <c r="H168" s="7">
        <f t="shared" si="17"/>
        <v>0.39747930419212285</v>
      </c>
      <c r="I168">
        <f t="shared" si="15"/>
        <v>4.8595187844605037E-4</v>
      </c>
      <c r="J168" s="2"/>
      <c r="K168" s="2"/>
      <c r="L168" s="2"/>
      <c r="M168" s="2"/>
      <c r="N168" s="2"/>
      <c r="O168" s="2"/>
    </row>
    <row r="169" spans="1:15">
      <c r="A169" s="3" t="s">
        <v>399</v>
      </c>
      <c r="B169">
        <v>12.14</v>
      </c>
      <c r="C169" s="4">
        <v>1439</v>
      </c>
      <c r="D169" s="4">
        <f t="shared" si="12"/>
        <v>118.53377265238879</v>
      </c>
      <c r="E169" s="7">
        <f t="shared" si="13"/>
        <v>2.475750036990011E-3</v>
      </c>
      <c r="F169" s="8">
        <f t="shared" si="16"/>
        <v>0.57863904287056234</v>
      </c>
      <c r="G169" s="7">
        <f t="shared" si="14"/>
        <v>2.5513796154436226E-3</v>
      </c>
      <c r="H169" s="7">
        <f t="shared" si="17"/>
        <v>0.40003068380756646</v>
      </c>
      <c r="I169">
        <f t="shared" si="15"/>
        <v>4.1929731414308558E-4</v>
      </c>
      <c r="J169" s="2"/>
      <c r="K169" s="2"/>
      <c r="L169" s="2"/>
      <c r="M169" s="2"/>
      <c r="N169" s="2"/>
      <c r="O169" s="2"/>
    </row>
    <row r="170" spans="1:15">
      <c r="A170" s="3" t="s">
        <v>142</v>
      </c>
      <c r="B170">
        <v>10.46</v>
      </c>
      <c r="C170" s="4">
        <v>1239</v>
      </c>
      <c r="D170" s="4">
        <f t="shared" si="12"/>
        <v>118.4512428298279</v>
      </c>
      <c r="E170" s="7">
        <f t="shared" si="13"/>
        <v>2.1316569116265624E-3</v>
      </c>
      <c r="F170" s="8">
        <f t="shared" si="16"/>
        <v>0.58077069978218887</v>
      </c>
      <c r="G170" s="7">
        <f t="shared" si="14"/>
        <v>2.1983056653657575E-3</v>
      </c>
      <c r="H170" s="7">
        <f t="shared" si="17"/>
        <v>0.40222898947293223</v>
      </c>
      <c r="I170">
        <f t="shared" si="15"/>
        <v>5.5350349689164968E-4</v>
      </c>
      <c r="J170" s="2"/>
      <c r="K170" s="2"/>
      <c r="L170" s="2"/>
      <c r="M170" s="2"/>
      <c r="N170" s="2"/>
      <c r="O170" s="2"/>
    </row>
    <row r="171" spans="1:15">
      <c r="A171" s="3" t="s">
        <v>445</v>
      </c>
      <c r="B171">
        <v>13.68</v>
      </c>
      <c r="C171" s="4">
        <v>1613</v>
      </c>
      <c r="D171" s="4">
        <f t="shared" si="12"/>
        <v>117.9093567251462</v>
      </c>
      <c r="E171" s="7">
        <f t="shared" si="13"/>
        <v>2.7751110560562111E-3</v>
      </c>
      <c r="F171" s="8">
        <f t="shared" si="16"/>
        <v>0.58354581083824508</v>
      </c>
      <c r="G171" s="7">
        <f t="shared" si="14"/>
        <v>2.8750307363483328E-3</v>
      </c>
      <c r="H171" s="7">
        <f t="shared" si="17"/>
        <v>0.40510402020928055</v>
      </c>
      <c r="I171">
        <f t="shared" si="15"/>
        <v>2.0605593704278724E-4</v>
      </c>
      <c r="J171" s="4"/>
      <c r="K171" s="4"/>
      <c r="L171" s="4"/>
      <c r="M171" s="4"/>
      <c r="N171" s="4"/>
      <c r="O171" s="4"/>
    </row>
    <row r="172" spans="1:15">
      <c r="A172" s="3" t="s">
        <v>144</v>
      </c>
      <c r="B172">
        <v>5.09</v>
      </c>
      <c r="C172" s="4">
        <v>600</v>
      </c>
      <c r="D172" s="4">
        <f t="shared" si="12"/>
        <v>117.87819253438114</v>
      </c>
      <c r="E172" s="7">
        <f t="shared" si="13"/>
        <v>1.0322793760903452E-3</v>
      </c>
      <c r="F172" s="8">
        <f t="shared" si="16"/>
        <v>0.58457809021433538</v>
      </c>
      <c r="G172" s="7">
        <f t="shared" si="14"/>
        <v>1.0697300035097232E-3</v>
      </c>
      <c r="H172" s="7">
        <f t="shared" si="17"/>
        <v>0.40617375021279029</v>
      </c>
      <c r="I172">
        <f t="shared" si="15"/>
        <v>1.592788304883852E-4</v>
      </c>
      <c r="J172" s="4"/>
      <c r="K172" s="4"/>
      <c r="L172" s="4"/>
      <c r="M172" s="4"/>
      <c r="N172" s="4"/>
      <c r="O172" s="4"/>
    </row>
    <row r="173" spans="1:15">
      <c r="A173" s="3" t="s">
        <v>288</v>
      </c>
      <c r="B173">
        <v>3.93</v>
      </c>
      <c r="C173" s="4">
        <v>463</v>
      </c>
      <c r="D173" s="4">
        <f t="shared" si="12"/>
        <v>117.81170483460559</v>
      </c>
      <c r="E173" s="7">
        <f t="shared" si="13"/>
        <v>7.9657558521638294E-4</v>
      </c>
      <c r="F173" s="8">
        <f t="shared" si="16"/>
        <v>0.58537466579955177</v>
      </c>
      <c r="G173" s="7">
        <f t="shared" si="14"/>
        <v>8.25940847503578E-4</v>
      </c>
      <c r="H173" s="7">
        <f t="shared" si="17"/>
        <v>0.40699969106029388</v>
      </c>
      <c r="I173">
        <f t="shared" si="15"/>
        <v>1.0523288583449975E-4</v>
      </c>
      <c r="J173" s="4"/>
      <c r="K173" s="4"/>
      <c r="L173" s="4"/>
      <c r="M173" s="4"/>
      <c r="N173" s="4"/>
      <c r="O173" s="4"/>
    </row>
    <row r="174" spans="1:15">
      <c r="A174" s="3" t="s">
        <v>34</v>
      </c>
      <c r="B174">
        <v>2.58</v>
      </c>
      <c r="C174" s="4">
        <v>303</v>
      </c>
      <c r="D174" s="4">
        <f t="shared" si="12"/>
        <v>117.44186046511628</v>
      </c>
      <c r="E174" s="7">
        <f t="shared" si="13"/>
        <v>5.2130108492562431E-4</v>
      </c>
      <c r="F174" s="8">
        <f t="shared" si="16"/>
        <v>0.58589596688447743</v>
      </c>
      <c r="G174" s="7">
        <f t="shared" si="14"/>
        <v>5.4222070904815043E-4</v>
      </c>
      <c r="H174" s="7">
        <f t="shared" si="17"/>
        <v>0.40754191176934201</v>
      </c>
      <c r="I174">
        <f t="shared" si="15"/>
        <v>7.0471640793046131E-4</v>
      </c>
      <c r="J174" s="4"/>
      <c r="K174" s="4"/>
      <c r="L174" s="4"/>
      <c r="M174" s="4"/>
      <c r="N174" s="4"/>
      <c r="O174" s="4"/>
    </row>
    <row r="175" spans="1:15">
      <c r="A175" s="3" t="s">
        <v>411</v>
      </c>
      <c r="B175">
        <v>17.22</v>
      </c>
      <c r="C175" s="4">
        <v>2019</v>
      </c>
      <c r="D175" s="4">
        <f t="shared" si="12"/>
        <v>117.24738675958189</v>
      </c>
      <c r="E175" s="7">
        <f t="shared" si="13"/>
        <v>3.4736201005440112E-3</v>
      </c>
      <c r="F175" s="8">
        <f t="shared" si="16"/>
        <v>0.5893695869850214</v>
      </c>
      <c r="G175" s="7">
        <f t="shared" si="14"/>
        <v>3.61900798829812E-3</v>
      </c>
      <c r="H175" s="7">
        <f t="shared" si="17"/>
        <v>0.41116091975764013</v>
      </c>
      <c r="I175">
        <f t="shared" si="15"/>
        <v>2.4960713212915375E-4</v>
      </c>
      <c r="J175" s="4"/>
      <c r="K175" s="4"/>
      <c r="L175" s="4"/>
      <c r="M175" s="4"/>
      <c r="N175" s="4"/>
      <c r="O175" s="4"/>
    </row>
    <row r="176" spans="1:15">
      <c r="A176" s="3" t="s">
        <v>370</v>
      </c>
      <c r="B176">
        <v>6.07</v>
      </c>
      <c r="C176" s="4">
        <v>710</v>
      </c>
      <c r="D176" s="4">
        <f t="shared" si="12"/>
        <v>116.96869851729818</v>
      </c>
      <c r="E176" s="7">
        <f t="shared" si="13"/>
        <v>1.2215305950402417E-3</v>
      </c>
      <c r="F176" s="8">
        <f t="shared" si="16"/>
        <v>0.59059111758006166</v>
      </c>
      <c r="G176" s="7">
        <f t="shared" si="14"/>
        <v>1.2756898077218113E-3</v>
      </c>
      <c r="H176" s="7">
        <f t="shared" si="17"/>
        <v>0.41243660956536193</v>
      </c>
      <c r="I176">
        <f t="shared" si="15"/>
        <v>7.6352883361247015E-5</v>
      </c>
      <c r="J176" s="4"/>
      <c r="K176" s="4"/>
      <c r="L176" s="4"/>
      <c r="M176" s="4"/>
      <c r="N176" s="4"/>
      <c r="O176" s="4"/>
    </row>
    <row r="177" spans="1:15">
      <c r="A177" s="3" t="s">
        <v>285</v>
      </c>
      <c r="B177">
        <v>1.85</v>
      </c>
      <c r="C177" s="4">
        <v>216</v>
      </c>
      <c r="D177" s="4">
        <f t="shared" si="12"/>
        <v>116.75675675675676</v>
      </c>
      <c r="E177" s="7">
        <f t="shared" si="13"/>
        <v>3.7162057539252423E-4</v>
      </c>
      <c r="F177" s="8">
        <f t="shared" si="16"/>
        <v>0.59096273815545419</v>
      </c>
      <c r="G177" s="7">
        <f t="shared" si="14"/>
        <v>3.8880167121669706E-4</v>
      </c>
      <c r="H177" s="7">
        <f t="shared" si="17"/>
        <v>0.41282541123657862</v>
      </c>
      <c r="I177">
        <f t="shared" si="15"/>
        <v>1.5377305555877574E-4</v>
      </c>
      <c r="J177" s="4"/>
      <c r="K177" s="4"/>
      <c r="L177" s="4"/>
      <c r="M177" s="4"/>
      <c r="N177" s="4"/>
      <c r="O177" s="4"/>
    </row>
    <row r="178" spans="1:15">
      <c r="A178" s="3" t="s">
        <v>125</v>
      </c>
      <c r="B178">
        <v>3.68</v>
      </c>
      <c r="C178" s="4">
        <v>427</v>
      </c>
      <c r="D178" s="4">
        <f t="shared" si="12"/>
        <v>116.03260869565217</v>
      </c>
      <c r="E178" s="7">
        <f t="shared" si="13"/>
        <v>7.3463882265096224E-4</v>
      </c>
      <c r="F178" s="8">
        <f t="shared" si="16"/>
        <v>0.59169737697810521</v>
      </c>
      <c r="G178" s="7">
        <f t="shared" si="14"/>
        <v>7.7340008112294337E-4</v>
      </c>
      <c r="H178" s="7">
        <f t="shared" si="17"/>
        <v>0.41359881131770154</v>
      </c>
      <c r="I178">
        <f t="shared" si="15"/>
        <v>2.3470098700177633E-3</v>
      </c>
      <c r="J178" s="4"/>
      <c r="K178" s="4"/>
      <c r="L178" s="4"/>
      <c r="M178" s="4"/>
      <c r="N178" s="4"/>
      <c r="O178" s="4"/>
    </row>
    <row r="179" spans="1:15">
      <c r="A179" s="3" t="s">
        <v>295</v>
      </c>
      <c r="B179">
        <v>56.04</v>
      </c>
      <c r="C179" s="4">
        <v>6495</v>
      </c>
      <c r="D179" s="4">
        <f t="shared" si="12"/>
        <v>115.89935760171306</v>
      </c>
      <c r="E179" s="7">
        <f t="shared" si="13"/>
        <v>1.1174424246177985E-2</v>
      </c>
      <c r="F179" s="8">
        <f t="shared" si="16"/>
        <v>0.60287180122428319</v>
      </c>
      <c r="G179" s="7">
        <f t="shared" si="14"/>
        <v>1.1777538191883081E-2</v>
      </c>
      <c r="H179" s="7">
        <f t="shared" si="17"/>
        <v>0.42537634950958464</v>
      </c>
      <c r="I179">
        <f t="shared" si="15"/>
        <v>1.4102880064648105E-4</v>
      </c>
      <c r="J179" s="4"/>
      <c r="K179" s="4"/>
      <c r="L179" s="4"/>
      <c r="M179" s="4"/>
      <c r="N179" s="4"/>
      <c r="O179" s="4"/>
    </row>
    <row r="180" spans="1:15">
      <c r="A180" s="3" t="s">
        <v>57</v>
      </c>
      <c r="B180">
        <v>3.36</v>
      </c>
      <c r="C180" s="4">
        <v>389</v>
      </c>
      <c r="D180" s="4">
        <f t="shared" si="12"/>
        <v>115.77380952380953</v>
      </c>
      <c r="E180" s="7">
        <f t="shared" si="13"/>
        <v>6.6926112883190704E-4</v>
      </c>
      <c r="F180" s="8">
        <f t="shared" si="16"/>
        <v>0.60354106235311511</v>
      </c>
      <c r="G180" s="7">
        <f t="shared" si="14"/>
        <v>7.0614790015573084E-4</v>
      </c>
      <c r="H180" s="7">
        <f t="shared" si="17"/>
        <v>0.42608249740974036</v>
      </c>
      <c r="I180">
        <f t="shared" si="15"/>
        <v>3.3042892840007276E-4</v>
      </c>
      <c r="J180" s="4"/>
      <c r="K180" s="4"/>
      <c r="L180" s="4"/>
      <c r="M180" s="4"/>
      <c r="N180" s="4"/>
      <c r="O180" s="4"/>
    </row>
    <row r="181" spans="1:15">
      <c r="A181" s="3" t="s">
        <v>64</v>
      </c>
      <c r="B181">
        <v>7.87</v>
      </c>
      <c r="C181" s="4">
        <v>911</v>
      </c>
      <c r="D181" s="4">
        <f t="shared" si="12"/>
        <v>115.75603557814485</v>
      </c>
      <c r="E181" s="7">
        <f t="shared" si="13"/>
        <v>1.5673441860305072E-3</v>
      </c>
      <c r="F181" s="8">
        <f t="shared" si="16"/>
        <v>0.60510840653914566</v>
      </c>
      <c r="G181" s="7">
        <f t="shared" si="14"/>
        <v>1.6539833256623815E-3</v>
      </c>
      <c r="H181" s="7">
        <f t="shared" si="17"/>
        <v>0.42773648073540271</v>
      </c>
      <c r="I181">
        <f t="shared" si="15"/>
        <v>5.3389585974045195E-4</v>
      </c>
      <c r="J181" s="4"/>
      <c r="K181" s="4"/>
      <c r="L181" s="4"/>
      <c r="M181" s="4"/>
      <c r="N181" s="4"/>
      <c r="O181" s="4"/>
    </row>
    <row r="182" spans="1:15">
      <c r="A182" s="3" t="s">
        <v>31</v>
      </c>
      <c r="B182">
        <v>12.67</v>
      </c>
      <c r="C182" s="4">
        <v>1464</v>
      </c>
      <c r="D182" s="4">
        <f t="shared" si="12"/>
        <v>115.54853985793213</v>
      </c>
      <c r="E182" s="7">
        <f t="shared" si="13"/>
        <v>2.5187616776604421E-3</v>
      </c>
      <c r="F182" s="8">
        <f t="shared" si="16"/>
        <v>0.60762716821680607</v>
      </c>
      <c r="G182" s="7">
        <f t="shared" si="14"/>
        <v>2.6627660401705683E-3</v>
      </c>
      <c r="H182" s="7">
        <f t="shared" si="17"/>
        <v>0.43039924677557329</v>
      </c>
      <c r="I182">
        <f t="shared" si="15"/>
        <v>4.0472736346247595E-4</v>
      </c>
      <c r="J182" s="2"/>
      <c r="K182" s="2"/>
      <c r="L182" s="2"/>
      <c r="M182" s="2"/>
      <c r="N182" s="2"/>
      <c r="O182" s="2"/>
    </row>
    <row r="183" spans="1:15">
      <c r="A183" s="3" t="s">
        <v>60</v>
      </c>
      <c r="B183">
        <v>9.6</v>
      </c>
      <c r="C183" s="4">
        <v>1109</v>
      </c>
      <c r="D183" s="4">
        <f t="shared" si="12"/>
        <v>115.52083333333334</v>
      </c>
      <c r="E183" s="7">
        <f t="shared" si="13"/>
        <v>1.9079963801403213E-3</v>
      </c>
      <c r="F183" s="8">
        <f t="shared" si="16"/>
        <v>0.60953516459694634</v>
      </c>
      <c r="G183" s="7">
        <f t="shared" si="14"/>
        <v>2.0175654290163739E-3</v>
      </c>
      <c r="H183" s="7">
        <f t="shared" si="17"/>
        <v>0.43241681220458966</v>
      </c>
      <c r="I183">
        <f t="shared" si="15"/>
        <v>1.3131551586104129E-4</v>
      </c>
      <c r="J183" s="2"/>
      <c r="K183" s="2"/>
      <c r="L183" s="2"/>
      <c r="M183" s="2"/>
      <c r="N183" s="2"/>
      <c r="O183" s="2"/>
    </row>
    <row r="184" spans="1:15">
      <c r="A184" s="3" t="s">
        <v>198</v>
      </c>
      <c r="B184">
        <v>3.11</v>
      </c>
      <c r="C184" s="4">
        <v>359</v>
      </c>
      <c r="D184" s="4">
        <f t="shared" si="12"/>
        <v>115.43408360128618</v>
      </c>
      <c r="E184" s="7">
        <f t="shared" si="13"/>
        <v>6.1764716002738981E-4</v>
      </c>
      <c r="F184" s="8">
        <f t="shared" si="16"/>
        <v>0.61015281175697378</v>
      </c>
      <c r="G184" s="7">
        <f t="shared" si="14"/>
        <v>6.5360713377509609E-4</v>
      </c>
      <c r="H184" s="7">
        <f t="shared" si="17"/>
        <v>0.43307041933836476</v>
      </c>
      <c r="I184">
        <f t="shared" si="15"/>
        <v>1.7212934965621374E-4</v>
      </c>
      <c r="J184" s="2"/>
      <c r="K184" s="2"/>
      <c r="L184" s="2"/>
      <c r="M184" s="2"/>
      <c r="N184" s="2"/>
      <c r="O184" s="2"/>
    </row>
    <row r="185" spans="1:15">
      <c r="A185" s="3" t="s">
        <v>327</v>
      </c>
      <c r="B185">
        <v>4.05</v>
      </c>
      <c r="C185" s="4">
        <v>466</v>
      </c>
      <c r="D185" s="4">
        <f t="shared" si="12"/>
        <v>115.06172839506173</v>
      </c>
      <c r="E185" s="7">
        <f t="shared" si="13"/>
        <v>8.0173698209683468E-4</v>
      </c>
      <c r="F185" s="8">
        <f t="shared" si="16"/>
        <v>0.61095454873907062</v>
      </c>
      <c r="G185" s="7">
        <f t="shared" si="14"/>
        <v>8.511604153662826E-4</v>
      </c>
      <c r="H185" s="7">
        <f t="shared" si="17"/>
        <v>0.43392157975373102</v>
      </c>
      <c r="I185">
        <f t="shared" si="15"/>
        <v>3.8486513539315315E-4</v>
      </c>
      <c r="J185" s="4"/>
      <c r="K185" s="4"/>
      <c r="L185" s="4"/>
      <c r="M185" s="4"/>
      <c r="N185" s="4"/>
      <c r="O185" s="4"/>
    </row>
    <row r="186" spans="1:15">
      <c r="A186" s="3" t="s">
        <v>359</v>
      </c>
      <c r="B186">
        <v>9.0500000000000007</v>
      </c>
      <c r="C186" s="4">
        <v>1041</v>
      </c>
      <c r="D186" s="4">
        <f t="shared" si="12"/>
        <v>115.02762430939225</v>
      </c>
      <c r="E186" s="7">
        <f t="shared" si="13"/>
        <v>1.7910047175167488E-3</v>
      </c>
      <c r="F186" s="8">
        <f t="shared" si="16"/>
        <v>0.61274555345658732</v>
      </c>
      <c r="G186" s="7">
        <f t="shared" si="14"/>
        <v>1.9019757429789776E-3</v>
      </c>
      <c r="H186" s="7">
        <f t="shared" si="17"/>
        <v>0.43582355549670998</v>
      </c>
      <c r="I186">
        <f t="shared" si="15"/>
        <v>2.6788462384524925E-4</v>
      </c>
      <c r="J186" s="4"/>
      <c r="K186" s="4"/>
      <c r="L186" s="4"/>
      <c r="M186" s="4"/>
      <c r="N186" s="4"/>
      <c r="O186" s="4"/>
    </row>
    <row r="187" spans="1:15">
      <c r="A187" s="3" t="s">
        <v>357</v>
      </c>
      <c r="B187">
        <v>6.29</v>
      </c>
      <c r="C187" s="4">
        <v>723</v>
      </c>
      <c r="D187" s="4">
        <f t="shared" si="12"/>
        <v>114.94435612082671</v>
      </c>
      <c r="E187" s="7">
        <f t="shared" si="13"/>
        <v>1.2438966481888658E-3</v>
      </c>
      <c r="F187" s="8">
        <f t="shared" si="16"/>
        <v>0.61398945010477624</v>
      </c>
      <c r="G187" s="7">
        <f t="shared" si="14"/>
        <v>1.3219256821367699E-3</v>
      </c>
      <c r="H187" s="7">
        <f t="shared" si="17"/>
        <v>0.43714548117884677</v>
      </c>
      <c r="I187">
        <f t="shared" si="15"/>
        <v>1.3638672932070883E-3</v>
      </c>
      <c r="J187" s="4"/>
      <c r="K187" s="4"/>
      <c r="L187" s="4"/>
      <c r="M187" s="4"/>
      <c r="N187" s="4"/>
      <c r="O187" s="4"/>
    </row>
    <row r="188" spans="1:15">
      <c r="A188" s="3" t="s">
        <v>413</v>
      </c>
      <c r="B188">
        <v>31.96</v>
      </c>
      <c r="C188" s="4">
        <v>3670</v>
      </c>
      <c r="D188" s="4">
        <f t="shared" si="12"/>
        <v>114.83103879849811</v>
      </c>
      <c r="E188" s="7">
        <f t="shared" si="13"/>
        <v>6.3141088504192772E-3</v>
      </c>
      <c r="F188" s="8">
        <f t="shared" si="16"/>
        <v>0.62030355895519551</v>
      </c>
      <c r="G188" s="7">
        <f t="shared" si="14"/>
        <v>6.716811574100345E-3</v>
      </c>
      <c r="H188" s="7">
        <f t="shared" si="17"/>
        <v>0.44386229275294714</v>
      </c>
      <c r="I188">
        <f t="shared" si="15"/>
        <v>4.1612455830541961E-4</v>
      </c>
      <c r="J188" s="2"/>
      <c r="K188" s="2"/>
      <c r="L188" s="2"/>
      <c r="M188" s="2"/>
      <c r="N188" s="2"/>
      <c r="O188" s="2"/>
    </row>
    <row r="189" spans="1:15">
      <c r="A189" s="3" t="s">
        <v>396</v>
      </c>
      <c r="B189">
        <v>9.6999999999999993</v>
      </c>
      <c r="C189" s="4">
        <v>1111</v>
      </c>
      <c r="D189" s="4">
        <f t="shared" si="12"/>
        <v>114.53608247422682</v>
      </c>
      <c r="E189" s="7">
        <f t="shared" si="13"/>
        <v>1.9114373113939557E-3</v>
      </c>
      <c r="F189" s="8">
        <f t="shared" si="16"/>
        <v>0.62221499626658949</v>
      </c>
      <c r="G189" s="7">
        <f t="shared" si="14"/>
        <v>2.0385817355686275E-3</v>
      </c>
      <c r="H189" s="7">
        <f t="shared" si="17"/>
        <v>0.44590087448851579</v>
      </c>
      <c r="I189">
        <f t="shared" si="15"/>
        <v>7.6750971701816662E-4</v>
      </c>
      <c r="J189" s="2"/>
      <c r="K189" s="2"/>
      <c r="L189" s="2"/>
      <c r="M189" s="2"/>
      <c r="N189" s="2"/>
      <c r="O189" s="2"/>
    </row>
    <row r="190" spans="1:15">
      <c r="A190" s="3" t="s">
        <v>439</v>
      </c>
      <c r="B190">
        <v>17.89</v>
      </c>
      <c r="C190" s="4">
        <v>2049</v>
      </c>
      <c r="D190" s="4">
        <f t="shared" si="12"/>
        <v>114.533258803801</v>
      </c>
      <c r="E190" s="7">
        <f t="shared" si="13"/>
        <v>3.5252340693485286E-3</v>
      </c>
      <c r="F190" s="8">
        <f t="shared" si="16"/>
        <v>0.62574023033593806</v>
      </c>
      <c r="G190" s="7">
        <f t="shared" si="14"/>
        <v>3.7598172421982215E-3</v>
      </c>
      <c r="H190" s="7">
        <f t="shared" si="17"/>
        <v>0.44966069173071399</v>
      </c>
      <c r="I190">
        <f t="shared" si="15"/>
        <v>3.60280697946469E-4</v>
      </c>
      <c r="J190" s="2"/>
      <c r="K190" s="2"/>
      <c r="L190" s="2"/>
      <c r="M190" s="2"/>
      <c r="N190" s="2"/>
      <c r="O190" s="2"/>
    </row>
    <row r="191" spans="1:15">
      <c r="A191" s="3" t="s">
        <v>434</v>
      </c>
      <c r="B191">
        <v>8.34</v>
      </c>
      <c r="C191" s="4">
        <v>952</v>
      </c>
      <c r="D191" s="4">
        <f t="shared" si="12"/>
        <v>114.14868105515588</v>
      </c>
      <c r="E191" s="7">
        <f t="shared" si="13"/>
        <v>1.6378832767300143E-3</v>
      </c>
      <c r="F191" s="8">
        <f t="shared" si="16"/>
        <v>0.62737811361266804</v>
      </c>
      <c r="G191" s="7">
        <f t="shared" si="14"/>
        <v>1.7527599664579746E-3</v>
      </c>
      <c r="H191" s="7">
        <f t="shared" si="17"/>
        <v>0.45141345169717195</v>
      </c>
      <c r="I191">
        <f t="shared" si="15"/>
        <v>3.8549636076318228E-4</v>
      </c>
      <c r="J191" s="2"/>
      <c r="K191" s="2"/>
      <c r="L191" s="2"/>
      <c r="M191" s="2"/>
      <c r="N191" s="2"/>
      <c r="O191" s="2"/>
    </row>
    <row r="192" spans="1:15">
      <c r="A192" s="3" t="s">
        <v>404</v>
      </c>
      <c r="B192">
        <v>8.92</v>
      </c>
      <c r="C192" s="4">
        <v>1018</v>
      </c>
      <c r="D192" s="4">
        <f t="shared" si="12"/>
        <v>114.12556053811659</v>
      </c>
      <c r="E192" s="7">
        <f t="shared" si="13"/>
        <v>1.7514340080999522E-3</v>
      </c>
      <c r="F192" s="8">
        <f t="shared" si="16"/>
        <v>0.629129547620768</v>
      </c>
      <c r="G192" s="7">
        <f t="shared" si="14"/>
        <v>1.8746545444610473E-3</v>
      </c>
      <c r="H192" s="7">
        <f t="shared" si="17"/>
        <v>0.45328810624163302</v>
      </c>
      <c r="I192">
        <f t="shared" si="15"/>
        <v>4.746004847300811E-4</v>
      </c>
      <c r="J192" s="2"/>
      <c r="K192" s="2"/>
      <c r="L192" s="2"/>
      <c r="M192" s="2"/>
      <c r="N192" s="2"/>
      <c r="O192" s="2"/>
    </row>
    <row r="193" spans="1:15">
      <c r="A193" s="3" t="s">
        <v>320</v>
      </c>
      <c r="B193">
        <v>10.98</v>
      </c>
      <c r="C193" s="4">
        <v>1253</v>
      </c>
      <c r="D193" s="4">
        <f t="shared" si="12"/>
        <v>114.11657559198542</v>
      </c>
      <c r="E193" s="7">
        <f t="shared" si="13"/>
        <v>2.1557434304020039E-3</v>
      </c>
      <c r="F193" s="8">
        <f t="shared" si="16"/>
        <v>0.63128529105117004</v>
      </c>
      <c r="G193" s="7">
        <f t="shared" si="14"/>
        <v>2.3075904594374776E-3</v>
      </c>
      <c r="H193" s="7">
        <f t="shared" si="17"/>
        <v>0.45559569670107047</v>
      </c>
      <c r="I193">
        <f t="shared" si="15"/>
        <v>6.844800981521959E-4</v>
      </c>
      <c r="J193" s="4"/>
      <c r="K193" s="4"/>
      <c r="L193" s="4"/>
      <c r="M193" s="4"/>
      <c r="N193" s="4"/>
      <c r="O193" s="4"/>
    </row>
    <row r="194" spans="1:15">
      <c r="A194" s="3" t="s">
        <v>397</v>
      </c>
      <c r="B194">
        <v>15.77</v>
      </c>
      <c r="C194" s="4">
        <v>1796</v>
      </c>
      <c r="D194" s="4">
        <f t="shared" ref="D194:D257" si="18">C194/B194</f>
        <v>113.88712745719721</v>
      </c>
      <c r="E194" s="7">
        <f t="shared" si="13"/>
        <v>3.0899562657637665E-3</v>
      </c>
      <c r="F194" s="8">
        <f t="shared" si="16"/>
        <v>0.63437524731693384</v>
      </c>
      <c r="G194" s="7">
        <f t="shared" si="14"/>
        <v>3.3142715432904388E-3</v>
      </c>
      <c r="H194" s="7">
        <f t="shared" si="17"/>
        <v>0.45890996824436092</v>
      </c>
      <c r="I194">
        <f t="shared" si="15"/>
        <v>2.4722827936807246E-4</v>
      </c>
      <c r="J194" s="2"/>
      <c r="K194" s="2"/>
      <c r="L194" s="2"/>
      <c r="M194" s="2"/>
      <c r="N194" s="2"/>
      <c r="O194" s="2"/>
    </row>
    <row r="195" spans="1:15">
      <c r="A195" s="3" t="s">
        <v>305</v>
      </c>
      <c r="B195">
        <v>5.68</v>
      </c>
      <c r="C195" s="4">
        <v>646</v>
      </c>
      <c r="D195" s="4">
        <f t="shared" si="18"/>
        <v>113.73239436619718</v>
      </c>
      <c r="E195" s="7">
        <f t="shared" ref="E195:E258" si="19">C195/581238</f>
        <v>1.1114207949239382E-3</v>
      </c>
      <c r="F195" s="8">
        <f t="shared" si="16"/>
        <v>0.63548666811185783</v>
      </c>
      <c r="G195" s="7">
        <f t="shared" ref="G195:G258" si="20">B195/4758.21</f>
        <v>1.1937262121680212E-3</v>
      </c>
      <c r="H195" s="7">
        <f t="shared" si="17"/>
        <v>0.46010369445652893</v>
      </c>
      <c r="I195">
        <f t="shared" ref="I195:I258" si="21">F195*H196-F196*H195</f>
        <v>1.3811163332153042E-3</v>
      </c>
      <c r="J195" s="2"/>
      <c r="K195" s="2"/>
      <c r="L195" s="2"/>
      <c r="M195" s="2"/>
      <c r="N195" s="2"/>
      <c r="O195" s="2"/>
    </row>
    <row r="196" spans="1:15">
      <c r="A196" s="3" t="s">
        <v>401</v>
      </c>
      <c r="B196">
        <v>31.72</v>
      </c>
      <c r="C196" s="4">
        <v>3607</v>
      </c>
      <c r="D196" s="4">
        <f t="shared" si="18"/>
        <v>113.71374527112232</v>
      </c>
      <c r="E196" s="7">
        <f t="shared" si="19"/>
        <v>6.2057195159297912E-3</v>
      </c>
      <c r="F196" s="8">
        <f t="shared" ref="F196:F259" si="22">F195+E196</f>
        <v>0.64169238762778757</v>
      </c>
      <c r="G196" s="7">
        <f t="shared" si="20"/>
        <v>6.6663724383749347E-3</v>
      </c>
      <c r="H196" s="7">
        <f t="shared" ref="H196:H259" si="23">H195+G196</f>
        <v>0.46677006689490386</v>
      </c>
      <c r="I196">
        <f t="shared" si="21"/>
        <v>9.8007126177351855E-4</v>
      </c>
      <c r="J196" s="2"/>
      <c r="K196" s="2"/>
      <c r="L196" s="2"/>
      <c r="M196" s="2"/>
      <c r="N196" s="2"/>
      <c r="O196" s="2"/>
    </row>
    <row r="197" spans="1:15">
      <c r="A197" s="3" t="s">
        <v>392</v>
      </c>
      <c r="B197">
        <v>22.19</v>
      </c>
      <c r="C197" s="4">
        <v>2506</v>
      </c>
      <c r="D197" s="4">
        <f t="shared" si="18"/>
        <v>112.93375394321765</v>
      </c>
      <c r="E197" s="7">
        <f t="shared" si="19"/>
        <v>4.3114868608040077E-3</v>
      </c>
      <c r="F197" s="8">
        <f t="shared" si="22"/>
        <v>0.64600387448859153</v>
      </c>
      <c r="G197" s="7">
        <f t="shared" si="20"/>
        <v>4.6635184239451396E-3</v>
      </c>
      <c r="H197" s="7">
        <f t="shared" si="23"/>
        <v>0.47143358531884899</v>
      </c>
      <c r="I197">
        <f t="shared" si="21"/>
        <v>6.2250843966216163E-4</v>
      </c>
      <c r="J197" s="4"/>
      <c r="K197" s="4"/>
      <c r="L197" s="4"/>
      <c r="M197" s="4"/>
      <c r="N197" s="4"/>
      <c r="O197" s="4"/>
    </row>
    <row r="198" spans="1:15">
      <c r="A198" s="3" t="s">
        <v>403</v>
      </c>
      <c r="B198">
        <v>14.09</v>
      </c>
      <c r="C198" s="4">
        <v>1591</v>
      </c>
      <c r="D198" s="4">
        <f t="shared" si="18"/>
        <v>112.91696238466999</v>
      </c>
      <c r="E198" s="7">
        <f t="shared" si="19"/>
        <v>2.7372608122662317E-3</v>
      </c>
      <c r="F198" s="8">
        <f t="shared" si="22"/>
        <v>0.64874113530085775</v>
      </c>
      <c r="G198" s="7">
        <f t="shared" si="20"/>
        <v>2.9611975932125737E-3</v>
      </c>
      <c r="H198" s="7">
        <f t="shared" si="23"/>
        <v>0.47439478291206155</v>
      </c>
      <c r="I198">
        <f t="shared" si="21"/>
        <v>2.3946841789618256E-4</v>
      </c>
      <c r="J198" s="2"/>
      <c r="K198" s="2"/>
      <c r="L198" s="2"/>
      <c r="M198" s="2"/>
      <c r="N198" s="2"/>
      <c r="O198" s="2"/>
    </row>
    <row r="199" spans="1:15">
      <c r="A199" s="3" t="s">
        <v>282</v>
      </c>
      <c r="B199">
        <v>5.42</v>
      </c>
      <c r="C199" s="4">
        <v>612</v>
      </c>
      <c r="D199" s="4">
        <f t="shared" si="18"/>
        <v>112.91512915129151</v>
      </c>
      <c r="E199" s="7">
        <f t="shared" si="19"/>
        <v>1.0529249636121521E-3</v>
      </c>
      <c r="F199" s="8">
        <f t="shared" si="22"/>
        <v>0.64979406026446995</v>
      </c>
      <c r="G199" s="7">
        <f t="shared" si="20"/>
        <v>1.1390838151321609E-3</v>
      </c>
      <c r="H199" s="7">
        <f t="shared" si="23"/>
        <v>0.47553386672719372</v>
      </c>
      <c r="I199">
        <f t="shared" si="21"/>
        <v>7.9444417858565153E-4</v>
      </c>
      <c r="J199" s="2"/>
      <c r="K199" s="2"/>
      <c r="L199" s="2"/>
      <c r="M199" s="2"/>
      <c r="N199" s="2"/>
      <c r="O199" s="2"/>
    </row>
    <row r="200" spans="1:15">
      <c r="A200" s="3" t="s">
        <v>325</v>
      </c>
      <c r="B200">
        <v>17.350000000000001</v>
      </c>
      <c r="C200" s="4">
        <v>1925</v>
      </c>
      <c r="D200" s="4">
        <f t="shared" si="18"/>
        <v>110.95100864553314</v>
      </c>
      <c r="E200" s="7">
        <f t="shared" si="19"/>
        <v>3.3118963316231907E-3</v>
      </c>
      <c r="F200" s="8">
        <f t="shared" si="22"/>
        <v>0.65310595659609316</v>
      </c>
      <c r="G200" s="7">
        <f t="shared" si="20"/>
        <v>3.6463291868160507E-3</v>
      </c>
      <c r="H200" s="7">
        <f t="shared" si="23"/>
        <v>0.47918019591400979</v>
      </c>
      <c r="I200">
        <f t="shared" si="21"/>
        <v>6.3281877343390747E-5</v>
      </c>
      <c r="J200" s="4"/>
      <c r="K200" s="4"/>
      <c r="L200" s="4"/>
      <c r="M200" s="4"/>
      <c r="N200" s="4"/>
      <c r="O200" s="4"/>
    </row>
    <row r="201" spans="1:15">
      <c r="A201" s="3" t="s">
        <v>255</v>
      </c>
      <c r="B201">
        <v>1.38</v>
      </c>
      <c r="C201" s="4">
        <v>153</v>
      </c>
      <c r="D201" s="4">
        <f t="shared" si="18"/>
        <v>110.86956521739131</v>
      </c>
      <c r="E201" s="7">
        <f t="shared" si="19"/>
        <v>2.6323124090303802E-4</v>
      </c>
      <c r="F201" s="8">
        <f t="shared" si="22"/>
        <v>0.65336918783699616</v>
      </c>
      <c r="G201" s="7">
        <f t="shared" si="20"/>
        <v>2.9002503042110369E-4</v>
      </c>
      <c r="H201" s="7">
        <f t="shared" si="23"/>
        <v>0.47947022094443087</v>
      </c>
      <c r="I201">
        <f t="shared" si="21"/>
        <v>2.8138440752606408E-4</v>
      </c>
      <c r="J201" s="2"/>
      <c r="K201" s="2"/>
      <c r="L201" s="2"/>
      <c r="M201" s="2"/>
      <c r="N201" s="2"/>
      <c r="O201" s="2"/>
    </row>
    <row r="202" spans="1:15">
      <c r="A202" s="3" t="s">
        <v>30</v>
      </c>
      <c r="B202">
        <v>5.9</v>
      </c>
      <c r="C202" s="4">
        <v>641</v>
      </c>
      <c r="D202" s="4">
        <f t="shared" si="18"/>
        <v>108.64406779661016</v>
      </c>
      <c r="E202" s="7">
        <f t="shared" si="19"/>
        <v>1.102818466789852E-3</v>
      </c>
      <c r="F202" s="8">
        <f t="shared" si="22"/>
        <v>0.65447200630378599</v>
      </c>
      <c r="G202" s="7">
        <f t="shared" si="20"/>
        <v>1.2399620865829798E-3</v>
      </c>
      <c r="H202" s="7">
        <f t="shared" si="23"/>
        <v>0.48071018303101387</v>
      </c>
      <c r="I202">
        <f t="shared" si="21"/>
        <v>2.3755561790816948E-4</v>
      </c>
      <c r="J202" s="2"/>
      <c r="K202" s="2"/>
      <c r="L202" s="2"/>
      <c r="M202" s="2"/>
      <c r="N202" s="2"/>
      <c r="O202" s="2"/>
    </row>
    <row r="203" spans="1:15">
      <c r="A203" s="3" t="s">
        <v>323</v>
      </c>
      <c r="B203">
        <v>4.95</v>
      </c>
      <c r="C203" s="4">
        <v>536</v>
      </c>
      <c r="D203" s="4">
        <f t="shared" si="18"/>
        <v>108.28282828282828</v>
      </c>
      <c r="E203" s="7">
        <f t="shared" si="19"/>
        <v>9.221695759740416E-4</v>
      </c>
      <c r="F203" s="8">
        <f t="shared" si="22"/>
        <v>0.65539417587976001</v>
      </c>
      <c r="G203" s="7">
        <f t="shared" si="20"/>
        <v>1.0403071743365678E-3</v>
      </c>
      <c r="H203" s="7">
        <f t="shared" si="23"/>
        <v>0.48175049020535043</v>
      </c>
      <c r="I203">
        <f t="shared" si="21"/>
        <v>4.1977845919555223E-4</v>
      </c>
      <c r="J203" s="4"/>
      <c r="K203" s="4"/>
      <c r="L203" s="4"/>
      <c r="M203" s="4"/>
      <c r="N203" s="4"/>
      <c r="O203" s="4"/>
    </row>
    <row r="204" spans="1:15">
      <c r="A204" s="3" t="s">
        <v>402</v>
      </c>
      <c r="B204">
        <v>8.7100000000000009</v>
      </c>
      <c r="C204" s="4">
        <v>941</v>
      </c>
      <c r="D204" s="4">
        <f t="shared" si="18"/>
        <v>108.03673938002295</v>
      </c>
      <c r="E204" s="7">
        <f t="shared" si="19"/>
        <v>1.6189581548350246E-3</v>
      </c>
      <c r="F204" s="8">
        <f t="shared" si="22"/>
        <v>0.65701313403459505</v>
      </c>
      <c r="G204" s="7">
        <f t="shared" si="20"/>
        <v>1.8305203007013143E-3</v>
      </c>
      <c r="H204" s="7">
        <f t="shared" si="23"/>
        <v>0.48358101050605173</v>
      </c>
      <c r="I204">
        <f t="shared" si="21"/>
        <v>6.8477096260843862E-4</v>
      </c>
      <c r="J204" s="4"/>
      <c r="K204" s="4"/>
      <c r="L204" s="4"/>
      <c r="M204" s="4"/>
      <c r="N204" s="4"/>
      <c r="O204" s="4"/>
    </row>
    <row r="205" spans="1:15">
      <c r="A205" s="3" t="s">
        <v>269</v>
      </c>
      <c r="B205">
        <v>14.16</v>
      </c>
      <c r="C205" s="4">
        <v>1527</v>
      </c>
      <c r="D205" s="4">
        <f t="shared" si="18"/>
        <v>107.83898305084746</v>
      </c>
      <c r="E205" s="7">
        <f t="shared" si="19"/>
        <v>2.6271510121499281E-3</v>
      </c>
      <c r="F205" s="8">
        <f t="shared" si="22"/>
        <v>0.65964028504674499</v>
      </c>
      <c r="G205" s="7">
        <f t="shared" si="20"/>
        <v>2.9759090077991512E-3</v>
      </c>
      <c r="H205" s="7">
        <f t="shared" si="23"/>
        <v>0.48655691951385088</v>
      </c>
      <c r="I205">
        <f t="shared" si="21"/>
        <v>1.9263764588606236E-4</v>
      </c>
      <c r="J205" s="4"/>
      <c r="K205" s="4"/>
      <c r="L205" s="4"/>
      <c r="M205" s="4"/>
      <c r="N205" s="4"/>
      <c r="O205" s="4"/>
    </row>
    <row r="206" spans="1:15">
      <c r="A206" s="3" t="s">
        <v>150</v>
      </c>
      <c r="B206">
        <v>3.98</v>
      </c>
      <c r="C206" s="4">
        <v>429</v>
      </c>
      <c r="D206" s="4">
        <f t="shared" si="18"/>
        <v>107.78894472361809</v>
      </c>
      <c r="E206" s="7">
        <f t="shared" si="19"/>
        <v>7.3807975390459673E-4</v>
      </c>
      <c r="F206" s="8">
        <f t="shared" si="22"/>
        <v>0.6603783648006496</v>
      </c>
      <c r="G206" s="7">
        <f t="shared" si="20"/>
        <v>8.3644900077970493E-4</v>
      </c>
      <c r="H206" s="7">
        <f t="shared" si="23"/>
        <v>0.48739336851463061</v>
      </c>
      <c r="I206">
        <f t="shared" si="21"/>
        <v>9.6483621306481249E-4</v>
      </c>
      <c r="J206" s="2"/>
      <c r="K206" s="2"/>
      <c r="L206" s="2"/>
      <c r="M206" s="2"/>
      <c r="N206" s="2"/>
      <c r="O206" s="2"/>
    </row>
    <row r="207" spans="1:15">
      <c r="A207" s="3" t="s">
        <v>251</v>
      </c>
      <c r="B207">
        <v>19.93</v>
      </c>
      <c r="C207" s="4">
        <v>2148</v>
      </c>
      <c r="D207" s="4">
        <f t="shared" si="18"/>
        <v>107.77722027094832</v>
      </c>
      <c r="E207" s="7">
        <f t="shared" si="19"/>
        <v>3.6955601664034354E-3</v>
      </c>
      <c r="F207" s="8">
        <f t="shared" si="22"/>
        <v>0.66407392496705309</v>
      </c>
      <c r="G207" s="7">
        <f t="shared" si="20"/>
        <v>4.1885498958642011E-3</v>
      </c>
      <c r="H207" s="7">
        <f t="shared" si="23"/>
        <v>0.49158191841049481</v>
      </c>
      <c r="I207">
        <f t="shared" si="21"/>
        <v>8.243127904506431E-4</v>
      </c>
      <c r="J207" s="2"/>
      <c r="K207" s="2"/>
      <c r="L207" s="2"/>
      <c r="M207" s="2"/>
      <c r="N207" s="2"/>
      <c r="O207" s="2"/>
    </row>
    <row r="208" spans="1:15">
      <c r="A208" s="3" t="s">
        <v>433</v>
      </c>
      <c r="B208">
        <v>16.989999999999998</v>
      </c>
      <c r="C208" s="4">
        <v>1829</v>
      </c>
      <c r="D208" s="4">
        <f t="shared" si="18"/>
        <v>107.65155974102414</v>
      </c>
      <c r="E208" s="7">
        <f t="shared" si="19"/>
        <v>3.1467316314487351E-3</v>
      </c>
      <c r="F208" s="8">
        <f t="shared" si="22"/>
        <v>0.66722065659850183</v>
      </c>
      <c r="G208" s="7">
        <f t="shared" si="20"/>
        <v>3.5706704832279361E-3</v>
      </c>
      <c r="H208" s="7">
        <f t="shared" si="23"/>
        <v>0.49515258889372277</v>
      </c>
      <c r="I208">
        <f t="shared" si="21"/>
        <v>5.3173918963178579E-4</v>
      </c>
      <c r="J208" s="2"/>
      <c r="K208" s="2"/>
      <c r="L208" s="2"/>
      <c r="M208" s="2"/>
      <c r="N208" s="2"/>
      <c r="O208" s="2"/>
    </row>
    <row r="209" spans="1:15">
      <c r="A209" s="3" t="s">
        <v>345</v>
      </c>
      <c r="B209">
        <v>10.9</v>
      </c>
      <c r="C209" s="4">
        <v>1170</v>
      </c>
      <c r="D209" s="4">
        <f t="shared" si="18"/>
        <v>107.3394495412844</v>
      </c>
      <c r="E209" s="7">
        <f t="shared" si="19"/>
        <v>2.012944783376173E-3</v>
      </c>
      <c r="F209" s="8">
        <f t="shared" si="22"/>
        <v>0.66923360138187804</v>
      </c>
      <c r="G209" s="7">
        <f t="shared" si="20"/>
        <v>2.2907774141956746E-3</v>
      </c>
      <c r="H209" s="7">
        <f t="shared" si="23"/>
        <v>0.49744336630791847</v>
      </c>
      <c r="I209">
        <f t="shared" si="21"/>
        <v>3.8072260839483452E-4</v>
      </c>
      <c r="J209" s="2"/>
      <c r="K209" s="2"/>
      <c r="L209" s="2"/>
      <c r="M209" s="2"/>
      <c r="N209" s="2"/>
      <c r="O209" s="2"/>
    </row>
    <row r="210" spans="1:15">
      <c r="A210" s="3" t="s">
        <v>72</v>
      </c>
      <c r="B210">
        <v>7.8</v>
      </c>
      <c r="C210" s="4">
        <v>837</v>
      </c>
      <c r="D210" s="4">
        <f t="shared" si="18"/>
        <v>107.30769230769231</v>
      </c>
      <c r="E210" s="7">
        <f t="shared" si="19"/>
        <v>1.4400297296460313E-3</v>
      </c>
      <c r="F210" s="8">
        <f t="shared" si="22"/>
        <v>0.67067363111152412</v>
      </c>
      <c r="G210" s="7">
        <f t="shared" si="20"/>
        <v>1.6392719110758036E-3</v>
      </c>
      <c r="H210" s="7">
        <f t="shared" si="23"/>
        <v>0.49908263821899429</v>
      </c>
      <c r="I210">
        <f t="shared" si="21"/>
        <v>6.7982124452969916E-5</v>
      </c>
      <c r="J210" s="4"/>
      <c r="K210" s="4"/>
      <c r="L210" s="4"/>
      <c r="M210" s="4"/>
      <c r="N210" s="4"/>
      <c r="O210" s="4"/>
    </row>
    <row r="211" spans="1:15">
      <c r="A211" s="3" t="s">
        <v>178</v>
      </c>
      <c r="B211">
        <v>1.39</v>
      </c>
      <c r="C211" s="4">
        <v>149</v>
      </c>
      <c r="D211" s="4">
        <f t="shared" si="18"/>
        <v>107.19424460431655</v>
      </c>
      <c r="E211" s="7">
        <f t="shared" si="19"/>
        <v>2.5634937839576905E-4</v>
      </c>
      <c r="F211" s="8">
        <f t="shared" si="22"/>
        <v>0.67092998048991992</v>
      </c>
      <c r="G211" s="7">
        <f t="shared" si="20"/>
        <v>2.9212666107632912E-4</v>
      </c>
      <c r="H211" s="7">
        <f t="shared" si="23"/>
        <v>0.4993747648800706</v>
      </c>
      <c r="I211">
        <f t="shared" si="21"/>
        <v>3.2853886807326926E-4</v>
      </c>
      <c r="J211" s="2"/>
      <c r="K211" s="2"/>
      <c r="L211" s="2"/>
      <c r="M211" s="2"/>
      <c r="N211" s="2"/>
      <c r="O211" s="2"/>
    </row>
    <row r="212" spans="1:15">
      <c r="A212" s="3" t="s">
        <v>222</v>
      </c>
      <c r="B212">
        <v>6.65</v>
      </c>
      <c r="C212" s="4">
        <v>709</v>
      </c>
      <c r="D212" s="4">
        <f t="shared" si="18"/>
        <v>106.61654135338345</v>
      </c>
      <c r="E212" s="7">
        <f t="shared" si="19"/>
        <v>1.2198101294134244E-3</v>
      </c>
      <c r="F212" s="8">
        <f t="shared" si="22"/>
        <v>0.67214979061933333</v>
      </c>
      <c r="G212" s="7">
        <f t="shared" si="20"/>
        <v>1.397584385724884E-3</v>
      </c>
      <c r="H212" s="7">
        <f t="shared" si="23"/>
        <v>0.5007723492657955</v>
      </c>
      <c r="I212">
        <f t="shared" si="21"/>
        <v>4.6061130477925705E-4</v>
      </c>
      <c r="J212" s="2"/>
      <c r="K212" s="2"/>
      <c r="L212" s="2"/>
      <c r="M212" s="2"/>
      <c r="N212" s="2"/>
      <c r="O212" s="2"/>
    </row>
    <row r="213" spans="1:15">
      <c r="A213" s="3" t="s">
        <v>213</v>
      </c>
      <c r="B213">
        <v>9.25</v>
      </c>
      <c r="C213" s="4">
        <v>982</v>
      </c>
      <c r="D213" s="4">
        <f t="shared" si="18"/>
        <v>106.16216216216216</v>
      </c>
      <c r="E213" s="7">
        <f t="shared" si="19"/>
        <v>1.6894972455345314E-3</v>
      </c>
      <c r="F213" s="8">
        <f t="shared" si="22"/>
        <v>0.67383928786486791</v>
      </c>
      <c r="G213" s="7">
        <f t="shared" si="20"/>
        <v>1.9440083560834851E-3</v>
      </c>
      <c r="H213" s="7">
        <f t="shared" si="23"/>
        <v>0.50271635762187894</v>
      </c>
      <c r="I213">
        <f t="shared" si="21"/>
        <v>4.3359034282791642E-4</v>
      </c>
      <c r="J213" s="4"/>
      <c r="K213" s="4"/>
      <c r="L213" s="4"/>
      <c r="M213" s="4"/>
      <c r="N213" s="4"/>
      <c r="O213" s="4"/>
    </row>
    <row r="214" spans="1:15">
      <c r="A214" s="3" t="s">
        <v>165</v>
      </c>
      <c r="B214">
        <v>8.65</v>
      </c>
      <c r="C214" s="4">
        <v>915</v>
      </c>
      <c r="D214" s="4">
        <f t="shared" si="18"/>
        <v>105.78034682080924</v>
      </c>
      <c r="E214" s="7">
        <f t="shared" si="19"/>
        <v>1.5742260485377762E-3</v>
      </c>
      <c r="F214" s="8">
        <f t="shared" si="22"/>
        <v>0.67541351391340565</v>
      </c>
      <c r="G214" s="7">
        <f t="shared" si="20"/>
        <v>1.8179105167699619E-3</v>
      </c>
      <c r="H214" s="7">
        <f t="shared" si="23"/>
        <v>0.50453426813864888</v>
      </c>
      <c r="I214">
        <f t="shared" si="21"/>
        <v>5.3362463260342441E-4</v>
      </c>
      <c r="J214" s="2"/>
      <c r="K214" s="2"/>
      <c r="L214" s="2"/>
      <c r="M214" s="2"/>
      <c r="N214" s="2"/>
      <c r="O214" s="2"/>
    </row>
    <row r="215" spans="1:15">
      <c r="A215" s="3" t="s">
        <v>278</v>
      </c>
      <c r="B215">
        <v>10.59</v>
      </c>
      <c r="C215" s="4">
        <v>1117</v>
      </c>
      <c r="D215" s="4">
        <f t="shared" si="18"/>
        <v>105.47686496694996</v>
      </c>
      <c r="E215" s="7">
        <f t="shared" si="19"/>
        <v>1.9217601051548592E-3</v>
      </c>
      <c r="F215" s="8">
        <f t="shared" si="22"/>
        <v>0.67733527401856053</v>
      </c>
      <c r="G215" s="7">
        <f t="shared" si="20"/>
        <v>2.2256268638836873E-3</v>
      </c>
      <c r="H215" s="7">
        <f t="shared" si="23"/>
        <v>0.5067598950025326</v>
      </c>
      <c r="I215">
        <f t="shared" si="21"/>
        <v>5.9642344129762215E-4</v>
      </c>
      <c r="J215" s="2"/>
      <c r="K215" s="2"/>
      <c r="L215" s="2"/>
      <c r="M215" s="2"/>
      <c r="N215" s="2"/>
      <c r="O215" s="2"/>
    </row>
    <row r="216" spans="1:15">
      <c r="A216" s="3" t="s">
        <v>195</v>
      </c>
      <c r="B216">
        <v>11.76</v>
      </c>
      <c r="C216" s="4">
        <v>1236</v>
      </c>
      <c r="D216" s="4">
        <f t="shared" si="18"/>
        <v>105.10204081632654</v>
      </c>
      <c r="E216" s="7">
        <f t="shared" si="19"/>
        <v>2.1264955147461107E-3</v>
      </c>
      <c r="F216" s="8">
        <f t="shared" si="22"/>
        <v>0.67946176953330661</v>
      </c>
      <c r="G216" s="7">
        <f t="shared" si="20"/>
        <v>2.4715176505450578E-3</v>
      </c>
      <c r="H216" s="7">
        <f t="shared" si="23"/>
        <v>0.5092314126530777</v>
      </c>
      <c r="I216">
        <f t="shared" si="21"/>
        <v>1.5407262320549231E-4</v>
      </c>
      <c r="J216" s="4"/>
      <c r="K216" s="4"/>
      <c r="L216" s="4"/>
      <c r="M216" s="4"/>
      <c r="N216" s="4"/>
      <c r="O216" s="4"/>
    </row>
    <row r="217" spans="1:15">
      <c r="A217" s="3" t="s">
        <v>202</v>
      </c>
      <c r="B217">
        <v>3.03</v>
      </c>
      <c r="C217" s="4">
        <v>318</v>
      </c>
      <c r="D217" s="4">
        <f t="shared" si="18"/>
        <v>104.95049504950495</v>
      </c>
      <c r="E217" s="7">
        <f t="shared" si="19"/>
        <v>5.4710806932788288E-4</v>
      </c>
      <c r="F217" s="8">
        <f t="shared" si="22"/>
        <v>0.68000887760263451</v>
      </c>
      <c r="G217" s="7">
        <f t="shared" si="20"/>
        <v>6.3679408853329299E-4</v>
      </c>
      <c r="H217" s="7">
        <f t="shared" si="23"/>
        <v>0.50986820674161104</v>
      </c>
      <c r="I217">
        <f t="shared" si="21"/>
        <v>4.1141224532692533E-4</v>
      </c>
      <c r="J217" s="4"/>
      <c r="K217" s="4"/>
      <c r="L217" s="4"/>
      <c r="M217" s="4"/>
      <c r="N217" s="4"/>
      <c r="O217" s="4"/>
    </row>
    <row r="218" spans="1:15">
      <c r="A218" s="3" t="s">
        <v>100</v>
      </c>
      <c r="B218">
        <v>8.09</v>
      </c>
      <c r="C218" s="4">
        <v>849</v>
      </c>
      <c r="D218" s="4">
        <f t="shared" si="18"/>
        <v>104.94437577255871</v>
      </c>
      <c r="E218" s="7">
        <f t="shared" si="19"/>
        <v>1.4606753171678383E-3</v>
      </c>
      <c r="F218" s="8">
        <f t="shared" si="22"/>
        <v>0.68146955291980238</v>
      </c>
      <c r="G218" s="7">
        <f t="shared" si="20"/>
        <v>1.7002192000773399E-3</v>
      </c>
      <c r="H218" s="7">
        <f t="shared" si="23"/>
        <v>0.51156842594168839</v>
      </c>
      <c r="I218">
        <f t="shared" si="21"/>
        <v>2.1614324568458576E-4</v>
      </c>
      <c r="J218" s="4"/>
      <c r="K218" s="4"/>
      <c r="L218" s="4"/>
      <c r="M218" s="4"/>
      <c r="N218" s="4"/>
      <c r="O218" s="4"/>
    </row>
    <row r="219" spans="1:15">
      <c r="A219" s="3" t="s">
        <v>424</v>
      </c>
      <c r="B219">
        <v>4.25</v>
      </c>
      <c r="C219" s="4">
        <v>446</v>
      </c>
      <c r="D219" s="4">
        <f t="shared" si="18"/>
        <v>104.94117647058823</v>
      </c>
      <c r="E219" s="7">
        <f t="shared" si="19"/>
        <v>7.6732766956048989E-4</v>
      </c>
      <c r="F219" s="8">
        <f t="shared" si="22"/>
        <v>0.68223688058936283</v>
      </c>
      <c r="G219" s="7">
        <f t="shared" si="20"/>
        <v>8.9319302847079053E-4</v>
      </c>
      <c r="H219" s="7">
        <f t="shared" si="23"/>
        <v>0.51246161897015918</v>
      </c>
      <c r="I219">
        <f t="shared" si="21"/>
        <v>9.5314629525333761E-5</v>
      </c>
      <c r="J219" s="4"/>
      <c r="K219" s="4"/>
      <c r="L219" s="4"/>
      <c r="M219" s="4"/>
      <c r="N219" s="4"/>
      <c r="O219" s="4"/>
    </row>
    <row r="220" spans="1:15">
      <c r="A220" s="3" t="s">
        <v>134</v>
      </c>
      <c r="B220">
        <v>1.87</v>
      </c>
      <c r="C220" s="4">
        <v>196</v>
      </c>
      <c r="D220" s="4">
        <f t="shared" si="18"/>
        <v>104.81283422459893</v>
      </c>
      <c r="E220" s="7">
        <f t="shared" si="19"/>
        <v>3.3721126285617939E-4</v>
      </c>
      <c r="F220" s="8">
        <f t="shared" si="22"/>
        <v>0.68257409185221896</v>
      </c>
      <c r="G220" s="7">
        <f t="shared" si="20"/>
        <v>3.9300493252714781E-4</v>
      </c>
      <c r="H220" s="7">
        <f t="shared" si="23"/>
        <v>0.51285462390268632</v>
      </c>
      <c r="I220">
        <f t="shared" si="21"/>
        <v>2.6263895028755257E-4</v>
      </c>
      <c r="J220" s="4"/>
      <c r="K220" s="4"/>
      <c r="L220" s="4"/>
      <c r="M220" s="4"/>
      <c r="N220" s="4"/>
      <c r="O220" s="4"/>
    </row>
    <row r="221" spans="1:15">
      <c r="A221" s="3" t="s">
        <v>95</v>
      </c>
      <c r="B221">
        <v>5.14</v>
      </c>
      <c r="C221" s="4">
        <v>538</v>
      </c>
      <c r="D221" s="4">
        <f t="shared" si="18"/>
        <v>104.66926070038912</v>
      </c>
      <c r="E221" s="7">
        <f t="shared" si="19"/>
        <v>9.2561050722767609E-4</v>
      </c>
      <c r="F221" s="8">
        <f t="shared" si="22"/>
        <v>0.68349970235944668</v>
      </c>
      <c r="G221" s="7">
        <f t="shared" si="20"/>
        <v>1.08023815678585E-3</v>
      </c>
      <c r="H221" s="7">
        <f t="shared" si="23"/>
        <v>0.51393486205947214</v>
      </c>
      <c r="I221">
        <f t="shared" si="21"/>
        <v>1.1541567646600193E-4</v>
      </c>
      <c r="J221" s="2"/>
      <c r="K221" s="2"/>
      <c r="L221" s="2"/>
      <c r="M221" s="2"/>
      <c r="N221" s="2"/>
      <c r="O221" s="2"/>
    </row>
    <row r="222" spans="1:15">
      <c r="A222" s="3" t="s">
        <v>108</v>
      </c>
      <c r="B222">
        <v>2.25</v>
      </c>
      <c r="C222" s="4">
        <v>235</v>
      </c>
      <c r="D222" s="4">
        <f t="shared" si="18"/>
        <v>104.44444444444444</v>
      </c>
      <c r="E222" s="7">
        <f t="shared" si="19"/>
        <v>4.0430942230205183E-4</v>
      </c>
      <c r="F222" s="8">
        <f t="shared" si="22"/>
        <v>0.68390401178174876</v>
      </c>
      <c r="G222" s="7">
        <f t="shared" si="20"/>
        <v>4.7286689742571258E-4</v>
      </c>
      <c r="H222" s="7">
        <f t="shared" si="23"/>
        <v>0.5144077289568979</v>
      </c>
      <c r="I222">
        <f t="shared" si="21"/>
        <v>1.1188235471737418E-4</v>
      </c>
      <c r="J222" s="2"/>
      <c r="K222" s="2"/>
      <c r="L222" s="2"/>
      <c r="M222" s="2"/>
      <c r="N222" s="2"/>
      <c r="O222" s="2"/>
    </row>
    <row r="223" spans="1:15">
      <c r="A223" s="3" t="s">
        <v>303</v>
      </c>
      <c r="B223">
        <v>2.17</v>
      </c>
      <c r="C223" s="4">
        <v>226</v>
      </c>
      <c r="D223" s="4">
        <f t="shared" si="18"/>
        <v>104.14746543778803</v>
      </c>
      <c r="E223" s="7">
        <f t="shared" si="19"/>
        <v>3.8882523166069663E-4</v>
      </c>
      <c r="F223" s="8">
        <f t="shared" si="22"/>
        <v>0.68429283701340948</v>
      </c>
      <c r="G223" s="7">
        <f t="shared" si="20"/>
        <v>4.5605385218390948E-4</v>
      </c>
      <c r="H223" s="7">
        <f t="shared" si="23"/>
        <v>0.51486378280908185</v>
      </c>
      <c r="I223">
        <f t="shared" si="21"/>
        <v>4.1097173444715196E-4</v>
      </c>
      <c r="J223" s="5"/>
      <c r="K223" s="5"/>
      <c r="L223" s="5"/>
      <c r="M223" s="5"/>
      <c r="N223" s="5"/>
      <c r="O223" s="5"/>
    </row>
    <row r="224" spans="1:15">
      <c r="A224" s="3" t="s">
        <v>296</v>
      </c>
      <c r="B224">
        <v>7.97</v>
      </c>
      <c r="C224" s="4">
        <v>830</v>
      </c>
      <c r="D224" s="4">
        <f t="shared" si="18"/>
        <v>104.1405269761606</v>
      </c>
      <c r="E224" s="7">
        <f t="shared" si="19"/>
        <v>1.4279864702583106E-3</v>
      </c>
      <c r="F224" s="8">
        <f t="shared" si="22"/>
        <v>0.68572082348366781</v>
      </c>
      <c r="G224" s="7">
        <f t="shared" si="20"/>
        <v>1.6749996322146352E-3</v>
      </c>
      <c r="H224" s="7">
        <f t="shared" si="23"/>
        <v>0.51653878244129647</v>
      </c>
      <c r="I224">
        <f t="shared" si="21"/>
        <v>9.4951043350577358E-4</v>
      </c>
      <c r="J224" s="2"/>
      <c r="K224" s="2"/>
      <c r="L224" s="2"/>
      <c r="M224" s="2"/>
      <c r="N224" s="2"/>
      <c r="O224" s="2"/>
    </row>
    <row r="225" spans="1:15">
      <c r="A225" s="3" t="s">
        <v>153</v>
      </c>
      <c r="B225">
        <v>18.41</v>
      </c>
      <c r="C225" s="4">
        <v>1917</v>
      </c>
      <c r="D225" s="4">
        <f t="shared" si="18"/>
        <v>104.12819120043454</v>
      </c>
      <c r="E225" s="7">
        <f t="shared" si="19"/>
        <v>3.2981326066086527E-3</v>
      </c>
      <c r="F225" s="8">
        <f t="shared" si="22"/>
        <v>0.68901895609027641</v>
      </c>
      <c r="G225" s="7">
        <f t="shared" si="20"/>
        <v>3.869102036269942E-3</v>
      </c>
      <c r="H225" s="7">
        <f t="shared" si="23"/>
        <v>0.52040788447756636</v>
      </c>
      <c r="I225">
        <f t="shared" si="21"/>
        <v>3.5865022193437568E-4</v>
      </c>
      <c r="J225" s="5"/>
      <c r="K225" s="5"/>
      <c r="L225" s="5"/>
      <c r="M225" s="5"/>
      <c r="N225" s="5"/>
      <c r="O225" s="5"/>
    </row>
    <row r="226" spans="1:15">
      <c r="A226" s="3" t="s">
        <v>145</v>
      </c>
      <c r="B226">
        <v>6.91</v>
      </c>
      <c r="C226" s="4">
        <v>717</v>
      </c>
      <c r="D226" s="4">
        <f t="shared" si="18"/>
        <v>103.76266280752532</v>
      </c>
      <c r="E226" s="7">
        <f t="shared" si="19"/>
        <v>1.2335738544279624E-3</v>
      </c>
      <c r="F226" s="8">
        <f t="shared" si="22"/>
        <v>0.69025252994470443</v>
      </c>
      <c r="G226" s="7">
        <f t="shared" si="20"/>
        <v>1.4522267827607441E-3</v>
      </c>
      <c r="H226" s="7">
        <f t="shared" si="23"/>
        <v>0.52186011126032705</v>
      </c>
      <c r="I226">
        <f t="shared" si="21"/>
        <v>1.7110153071042689E-4</v>
      </c>
      <c r="J226" s="4"/>
      <c r="K226" s="4"/>
      <c r="L226" s="4"/>
      <c r="M226" s="4"/>
      <c r="N226" s="4"/>
      <c r="O226" s="4"/>
    </row>
    <row r="227" spans="1:15">
      <c r="A227" s="3" t="s">
        <v>168</v>
      </c>
      <c r="B227">
        <v>3.29</v>
      </c>
      <c r="C227" s="4">
        <v>341</v>
      </c>
      <c r="D227" s="4">
        <f t="shared" si="18"/>
        <v>103.64741641337386</v>
      </c>
      <c r="E227" s="7">
        <f t="shared" si="19"/>
        <v>5.8667877874467951E-4</v>
      </c>
      <c r="F227" s="8">
        <f t="shared" si="22"/>
        <v>0.69083920872344906</v>
      </c>
      <c r="G227" s="7">
        <f t="shared" si="20"/>
        <v>6.9143648556915316E-4</v>
      </c>
      <c r="H227" s="7">
        <f t="shared" si="23"/>
        <v>0.52255154774589618</v>
      </c>
      <c r="I227">
        <f t="shared" si="21"/>
        <v>8.6380050679402132E-5</v>
      </c>
      <c r="J227" s="2"/>
      <c r="K227" s="2"/>
      <c r="L227" s="2"/>
      <c r="M227" s="2"/>
      <c r="N227" s="2"/>
      <c r="O227" s="2"/>
    </row>
    <row r="228" spans="1:15">
      <c r="A228" s="3" t="s">
        <v>128</v>
      </c>
      <c r="B228">
        <v>1.66</v>
      </c>
      <c r="C228" s="4">
        <v>172</v>
      </c>
      <c r="D228" s="4">
        <f t="shared" si="18"/>
        <v>103.61445783132531</v>
      </c>
      <c r="E228" s="7">
        <f t="shared" si="19"/>
        <v>2.9592008781256557E-4</v>
      </c>
      <c r="F228" s="8">
        <f t="shared" si="22"/>
        <v>0.6911351288112616</v>
      </c>
      <c r="G228" s="7">
        <f t="shared" si="20"/>
        <v>3.4887068876741462E-4</v>
      </c>
      <c r="H228" s="7">
        <f t="shared" si="23"/>
        <v>0.52290041843466362</v>
      </c>
      <c r="I228">
        <f t="shared" si="21"/>
        <v>6.6740725526437394E-4</v>
      </c>
      <c r="J228" s="2"/>
      <c r="K228" s="2"/>
      <c r="L228" s="2"/>
      <c r="M228" s="2"/>
      <c r="N228" s="2"/>
      <c r="O228" s="2"/>
    </row>
    <row r="229" spans="1:15">
      <c r="A229" s="3" t="s">
        <v>99</v>
      </c>
      <c r="B229">
        <v>12.82</v>
      </c>
      <c r="C229" s="4">
        <v>1328</v>
      </c>
      <c r="D229" s="4">
        <f t="shared" si="18"/>
        <v>103.58814352574103</v>
      </c>
      <c r="E229" s="7">
        <f t="shared" si="19"/>
        <v>2.2847783524132972E-3</v>
      </c>
      <c r="F229" s="8">
        <f t="shared" si="22"/>
        <v>0.69341990716367485</v>
      </c>
      <c r="G229" s="7">
        <f t="shared" si="20"/>
        <v>2.6942904999989492E-3</v>
      </c>
      <c r="H229" s="7">
        <f t="shared" si="23"/>
        <v>0.52559470893466254</v>
      </c>
      <c r="I229">
        <f t="shared" si="21"/>
        <v>2.2232981909633964E-3</v>
      </c>
      <c r="J229" s="4"/>
      <c r="K229" s="4"/>
      <c r="L229" s="4"/>
      <c r="M229" s="4"/>
      <c r="N229" s="4"/>
      <c r="O229" s="4"/>
    </row>
    <row r="230" spans="1:15">
      <c r="A230" s="3" t="s">
        <v>437</v>
      </c>
      <c r="B230">
        <v>42.67</v>
      </c>
      <c r="C230" s="4">
        <v>4418</v>
      </c>
      <c r="D230" s="4">
        <f t="shared" si="18"/>
        <v>103.53878603234122</v>
      </c>
      <c r="E230" s="7">
        <f t="shared" si="19"/>
        <v>7.6010171392785746E-3</v>
      </c>
      <c r="F230" s="8">
        <f t="shared" si="22"/>
        <v>0.70102092430295337</v>
      </c>
      <c r="G230" s="7">
        <f t="shared" si="20"/>
        <v>8.9676580058467362E-3</v>
      </c>
      <c r="H230" s="7">
        <f t="shared" si="23"/>
        <v>0.53456236694050929</v>
      </c>
      <c r="I230">
        <f t="shared" si="21"/>
        <v>4.0918345842033688E-4</v>
      </c>
      <c r="J230" s="4"/>
      <c r="K230" s="4"/>
      <c r="L230" s="4"/>
      <c r="M230" s="4"/>
      <c r="N230" s="4"/>
      <c r="O230" s="4"/>
    </row>
    <row r="231" spans="1:15">
      <c r="A231" s="3" t="s">
        <v>354</v>
      </c>
      <c r="B231">
        <v>7.84</v>
      </c>
      <c r="C231" s="4">
        <v>811</v>
      </c>
      <c r="D231" s="4">
        <f t="shared" si="18"/>
        <v>103.44387755102041</v>
      </c>
      <c r="E231" s="7">
        <f t="shared" si="19"/>
        <v>1.3952976233487832E-3</v>
      </c>
      <c r="F231" s="8">
        <f t="shared" si="22"/>
        <v>0.70241622192630215</v>
      </c>
      <c r="G231" s="7">
        <f t="shared" si="20"/>
        <v>1.6476784336967051E-3</v>
      </c>
      <c r="H231" s="7">
        <f t="shared" si="23"/>
        <v>0.53621004537420602</v>
      </c>
      <c r="I231">
        <f t="shared" si="21"/>
        <v>3.8888097980760428E-4</v>
      </c>
      <c r="J231" s="2"/>
      <c r="K231" s="2"/>
      <c r="L231" s="2"/>
      <c r="M231" s="2"/>
      <c r="N231" s="2"/>
      <c r="O231" s="2"/>
    </row>
    <row r="232" spans="1:15">
      <c r="A232" s="3" t="s">
        <v>304</v>
      </c>
      <c r="B232">
        <v>7.44</v>
      </c>
      <c r="C232" s="4">
        <v>769</v>
      </c>
      <c r="D232" s="4">
        <f t="shared" si="18"/>
        <v>103.36021505376344</v>
      </c>
      <c r="E232" s="7">
        <f t="shared" si="19"/>
        <v>1.3230380670224589E-3</v>
      </c>
      <c r="F232" s="8">
        <f t="shared" si="22"/>
        <v>0.70373925999332465</v>
      </c>
      <c r="G232" s="7">
        <f t="shared" si="20"/>
        <v>1.5636132074876897E-3</v>
      </c>
      <c r="H232" s="7">
        <f t="shared" si="23"/>
        <v>0.53777365858169368</v>
      </c>
      <c r="I232">
        <f t="shared" si="21"/>
        <v>5.6366570286875417E-4</v>
      </c>
      <c r="J232" s="2"/>
      <c r="K232" s="2"/>
      <c r="L232" s="2"/>
      <c r="M232" s="2"/>
      <c r="N232" s="2"/>
      <c r="O232" s="2"/>
    </row>
    <row r="233" spans="1:15">
      <c r="A233" s="3" t="s">
        <v>109</v>
      </c>
      <c r="B233">
        <v>10.78</v>
      </c>
      <c r="C233" s="4">
        <v>1114</v>
      </c>
      <c r="D233" s="4">
        <f t="shared" si="18"/>
        <v>103.33951762523192</v>
      </c>
      <c r="E233" s="7">
        <f t="shared" si="19"/>
        <v>1.9165987082744075E-3</v>
      </c>
      <c r="F233" s="8">
        <f t="shared" si="22"/>
        <v>0.70565585870159908</v>
      </c>
      <c r="G233" s="7">
        <f t="shared" si="20"/>
        <v>2.2655578463329695E-3</v>
      </c>
      <c r="H233" s="7">
        <f t="shared" si="23"/>
        <v>0.54003921642802666</v>
      </c>
      <c r="I233">
        <f t="shared" si="21"/>
        <v>1.1258661891011545E-4</v>
      </c>
      <c r="J233" s="2"/>
      <c r="K233" s="2"/>
      <c r="L233" s="2"/>
      <c r="M233" s="2"/>
      <c r="N233" s="2"/>
      <c r="O233" s="2"/>
    </row>
    <row r="234" spans="1:15">
      <c r="A234" s="3" t="s">
        <v>35</v>
      </c>
      <c r="B234">
        <v>2.15</v>
      </c>
      <c r="C234" s="4">
        <v>222</v>
      </c>
      <c r="D234" s="4">
        <f t="shared" si="18"/>
        <v>103.25581395348837</v>
      </c>
      <c r="E234" s="7">
        <f t="shared" si="19"/>
        <v>3.819433691534277E-4</v>
      </c>
      <c r="F234" s="8">
        <f t="shared" si="22"/>
        <v>0.70603780207075251</v>
      </c>
      <c r="G234" s="7">
        <f t="shared" si="20"/>
        <v>4.5185059087345867E-4</v>
      </c>
      <c r="H234" s="7">
        <f t="shared" si="23"/>
        <v>0.54049106701890015</v>
      </c>
      <c r="I234">
        <f t="shared" si="21"/>
        <v>3.7930493569332535E-4</v>
      </c>
      <c r="J234" s="2"/>
      <c r="K234" s="2"/>
      <c r="L234" s="2"/>
      <c r="M234" s="2"/>
      <c r="N234" s="2"/>
      <c r="O234" s="2"/>
    </row>
    <row r="235" spans="1:15">
      <c r="A235" s="3" t="s">
        <v>154</v>
      </c>
      <c r="B235">
        <v>7.2</v>
      </c>
      <c r="C235" s="4">
        <v>741</v>
      </c>
      <c r="D235" s="4">
        <f t="shared" si="18"/>
        <v>102.91666666666666</v>
      </c>
      <c r="E235" s="7">
        <f t="shared" si="19"/>
        <v>1.2748650294715762E-3</v>
      </c>
      <c r="F235" s="8">
        <f t="shared" si="22"/>
        <v>0.70731266710022411</v>
      </c>
      <c r="G235" s="7">
        <f t="shared" si="20"/>
        <v>1.5131740717622803E-3</v>
      </c>
      <c r="H235" s="7">
        <f t="shared" si="23"/>
        <v>0.54200424109066248</v>
      </c>
      <c r="I235">
        <f t="shared" si="21"/>
        <v>2.4383027107810484E-4</v>
      </c>
      <c r="J235" s="4"/>
      <c r="K235" s="4"/>
      <c r="L235" s="4"/>
      <c r="M235" s="4"/>
      <c r="N235" s="4"/>
      <c r="O235" s="4"/>
    </row>
    <row r="236" spans="1:15">
      <c r="A236" s="3" t="s">
        <v>372</v>
      </c>
      <c r="B236">
        <v>4.62</v>
      </c>
      <c r="C236" s="4">
        <v>475</v>
      </c>
      <c r="D236" s="4">
        <f t="shared" si="18"/>
        <v>102.8138528138528</v>
      </c>
      <c r="E236" s="7">
        <f t="shared" si="19"/>
        <v>8.1722117273818988E-4</v>
      </c>
      <c r="F236" s="8">
        <f t="shared" si="22"/>
        <v>0.7081298882729623</v>
      </c>
      <c r="G236" s="7">
        <f t="shared" si="20"/>
        <v>9.7095336271412988E-4</v>
      </c>
      <c r="H236" s="7">
        <f t="shared" si="23"/>
        <v>0.54297519445337661</v>
      </c>
      <c r="I236">
        <f t="shared" si="21"/>
        <v>5.5726559648139329E-4</v>
      </c>
      <c r="J236" s="4"/>
      <c r="K236" s="4"/>
      <c r="L236" s="4"/>
      <c r="M236" s="4"/>
      <c r="N236" s="4"/>
      <c r="O236" s="4"/>
    </row>
    <row r="237" spans="1:15">
      <c r="A237" s="3" t="s">
        <v>163</v>
      </c>
      <c r="B237">
        <v>10.53</v>
      </c>
      <c r="C237" s="4">
        <v>1081</v>
      </c>
      <c r="D237" s="4">
        <f t="shared" si="18"/>
        <v>102.659069325736</v>
      </c>
      <c r="E237" s="7">
        <f t="shared" si="19"/>
        <v>1.8598233425894384E-3</v>
      </c>
      <c r="F237" s="8">
        <f t="shared" si="22"/>
        <v>0.70998971161555169</v>
      </c>
      <c r="G237" s="7">
        <f t="shared" si="20"/>
        <v>2.213017079952335E-3</v>
      </c>
      <c r="H237" s="7">
        <f t="shared" si="23"/>
        <v>0.54518821153332897</v>
      </c>
      <c r="I237">
        <f t="shared" si="21"/>
        <v>2.56232516279431E-4</v>
      </c>
      <c r="J237" s="2"/>
      <c r="K237" s="2"/>
      <c r="L237" s="2"/>
      <c r="M237" s="2"/>
      <c r="N237" s="2"/>
      <c r="O237" s="2"/>
    </row>
    <row r="238" spans="1:15">
      <c r="A238" s="3" t="s">
        <v>96</v>
      </c>
      <c r="B238">
        <v>4.8099999999999996</v>
      </c>
      <c r="C238" s="4">
        <v>492</v>
      </c>
      <c r="D238" s="4">
        <f t="shared" si="18"/>
        <v>102.28690228690229</v>
      </c>
      <c r="E238" s="7">
        <f t="shared" si="19"/>
        <v>8.4646908839408294E-4</v>
      </c>
      <c r="F238" s="8">
        <f t="shared" si="22"/>
        <v>0.71083618070394572</v>
      </c>
      <c r="G238" s="7">
        <f t="shared" si="20"/>
        <v>1.0108843451634123E-3</v>
      </c>
      <c r="H238" s="7">
        <f t="shared" si="23"/>
        <v>0.54619909587849236</v>
      </c>
      <c r="I238">
        <f t="shared" si="21"/>
        <v>9.4449894338521911E-4</v>
      </c>
      <c r="J238" s="2"/>
      <c r="K238" s="2"/>
      <c r="L238" s="2"/>
      <c r="M238" s="2"/>
      <c r="N238" s="2"/>
      <c r="O238" s="2"/>
    </row>
    <row r="239" spans="1:15">
      <c r="A239" s="3" t="s">
        <v>440</v>
      </c>
      <c r="B239">
        <v>17.670000000000002</v>
      </c>
      <c r="C239" s="3">
        <v>1804</v>
      </c>
      <c r="D239" s="4">
        <f t="shared" si="18"/>
        <v>102.09394453876627</v>
      </c>
      <c r="E239" s="7">
        <f t="shared" si="19"/>
        <v>3.103719990778304E-3</v>
      </c>
      <c r="F239" s="8">
        <f t="shared" si="22"/>
        <v>0.71393990069472402</v>
      </c>
      <c r="G239" s="7">
        <f t="shared" si="20"/>
        <v>3.7135813677832636E-3</v>
      </c>
      <c r="H239" s="7">
        <f t="shared" si="23"/>
        <v>0.54991267724627557</v>
      </c>
      <c r="I239">
        <f t="shared" si="21"/>
        <v>2.5883568862078432E-4</v>
      </c>
      <c r="J239" s="2"/>
      <c r="K239" s="2"/>
      <c r="L239" s="2"/>
      <c r="M239" s="2"/>
      <c r="N239" s="2"/>
      <c r="O239" s="2"/>
    </row>
    <row r="240" spans="1:15">
      <c r="A240" s="3" t="s">
        <v>52</v>
      </c>
      <c r="B240">
        <v>4.84</v>
      </c>
      <c r="C240" s="4">
        <v>494</v>
      </c>
      <c r="D240" s="4">
        <f t="shared" si="18"/>
        <v>102.06611570247934</v>
      </c>
      <c r="E240" s="7">
        <f t="shared" si="19"/>
        <v>8.4991001964771743E-4</v>
      </c>
      <c r="F240" s="8">
        <f t="shared" si="22"/>
        <v>0.71478981071437175</v>
      </c>
      <c r="G240" s="7">
        <f t="shared" si="20"/>
        <v>1.0171892371290884E-3</v>
      </c>
      <c r="H240" s="7">
        <f t="shared" si="23"/>
        <v>0.5509298664834047</v>
      </c>
      <c r="I240">
        <f t="shared" si="21"/>
        <v>1.2997221259053449E-4</v>
      </c>
      <c r="J240" s="2"/>
      <c r="K240" s="2"/>
      <c r="L240" s="2"/>
      <c r="M240" s="2"/>
      <c r="N240" s="2"/>
      <c r="O240" s="2"/>
    </row>
    <row r="241" spans="1:15">
      <c r="A241" s="3" t="s">
        <v>222</v>
      </c>
      <c r="B241">
        <v>2.4300000000000002</v>
      </c>
      <c r="C241" s="4">
        <v>248</v>
      </c>
      <c r="D241" s="4">
        <f t="shared" si="18"/>
        <v>102.05761316872427</v>
      </c>
      <c r="E241" s="7">
        <f t="shared" si="19"/>
        <v>4.2667547545067596E-4</v>
      </c>
      <c r="F241" s="8">
        <f t="shared" si="22"/>
        <v>0.71521648618982248</v>
      </c>
      <c r="G241" s="7">
        <f t="shared" si="20"/>
        <v>5.1069624921976965E-4</v>
      </c>
      <c r="H241" s="7">
        <f t="shared" si="23"/>
        <v>0.55144056273262443</v>
      </c>
      <c r="I241">
        <f t="shared" si="21"/>
        <v>3.9696362225494219E-4</v>
      </c>
      <c r="J241" s="2"/>
      <c r="K241" s="2"/>
      <c r="L241" s="2"/>
      <c r="M241" s="2"/>
      <c r="N241" s="2"/>
      <c r="O241" s="2"/>
    </row>
    <row r="242" spans="1:15">
      <c r="A242" s="3" t="s">
        <v>38</v>
      </c>
      <c r="B242">
        <v>7.4</v>
      </c>
      <c r="C242" s="4">
        <v>754</v>
      </c>
      <c r="D242" s="4">
        <f t="shared" si="18"/>
        <v>101.89189189189189</v>
      </c>
      <c r="E242" s="7">
        <f t="shared" si="19"/>
        <v>1.2972310826202004E-3</v>
      </c>
      <c r="F242" s="8">
        <f t="shared" si="22"/>
        <v>0.71651371727244273</v>
      </c>
      <c r="G242" s="7">
        <f t="shared" si="20"/>
        <v>1.5552066848667882E-3</v>
      </c>
      <c r="H242" s="7">
        <f t="shared" si="23"/>
        <v>0.55299576941749118</v>
      </c>
      <c r="I242">
        <f t="shared" si="21"/>
        <v>4.9224473708492367E-4</v>
      </c>
      <c r="J242" s="2"/>
      <c r="K242" s="2"/>
      <c r="L242" s="2"/>
      <c r="M242" s="2"/>
      <c r="N242" s="2"/>
      <c r="O242" s="2"/>
    </row>
    <row r="243" spans="1:15">
      <c r="A243" s="3" t="s">
        <v>363</v>
      </c>
      <c r="B243">
        <v>9.17</v>
      </c>
      <c r="C243" s="4">
        <v>934</v>
      </c>
      <c r="D243" s="4">
        <f t="shared" si="18"/>
        <v>101.85387131952018</v>
      </c>
      <c r="E243" s="7">
        <f t="shared" si="19"/>
        <v>1.6069148954473038E-3</v>
      </c>
      <c r="F243" s="8">
        <f t="shared" si="22"/>
        <v>0.71812063216789002</v>
      </c>
      <c r="G243" s="7">
        <f t="shared" si="20"/>
        <v>1.9271953108416821E-3</v>
      </c>
      <c r="H243" s="7">
        <f t="shared" si="23"/>
        <v>0.55492296472833291</v>
      </c>
      <c r="I243">
        <f t="shared" si="21"/>
        <v>1.4826794231759255E-4</v>
      </c>
      <c r="J243" s="4"/>
      <c r="K243" s="4"/>
      <c r="L243" s="4"/>
      <c r="M243" s="4"/>
      <c r="N243" s="4"/>
      <c r="O243" s="4"/>
    </row>
    <row r="244" spans="1:15">
      <c r="A244" s="3" t="s">
        <v>33</v>
      </c>
      <c r="B244">
        <v>2.76</v>
      </c>
      <c r="C244" s="4">
        <v>281</v>
      </c>
      <c r="D244" s="4">
        <f t="shared" si="18"/>
        <v>101.81159420289856</v>
      </c>
      <c r="E244" s="7">
        <f t="shared" si="19"/>
        <v>4.8345084113564493E-4</v>
      </c>
      <c r="F244" s="8">
        <f t="shared" si="22"/>
        <v>0.71860408300902567</v>
      </c>
      <c r="G244" s="7">
        <f t="shared" si="20"/>
        <v>5.8005006084220739E-4</v>
      </c>
      <c r="H244" s="7">
        <f t="shared" si="23"/>
        <v>0.55550301478917508</v>
      </c>
      <c r="I244">
        <f t="shared" si="21"/>
        <v>2.1617012541758074E-3</v>
      </c>
      <c r="J244" s="2"/>
      <c r="K244" s="2"/>
      <c r="L244" s="2"/>
      <c r="M244" s="2"/>
      <c r="N244" s="2"/>
      <c r="O244" s="2"/>
    </row>
    <row r="245" spans="1:15">
      <c r="A245" s="3" t="s">
        <v>362</v>
      </c>
      <c r="B245">
        <v>40.19</v>
      </c>
      <c r="C245" s="4">
        <v>4089</v>
      </c>
      <c r="D245" s="4">
        <f t="shared" si="18"/>
        <v>101.74172679771088</v>
      </c>
      <c r="E245" s="7">
        <f t="shared" si="19"/>
        <v>7.0349839480557015E-3</v>
      </c>
      <c r="F245" s="8">
        <f t="shared" si="22"/>
        <v>0.72563906695708136</v>
      </c>
      <c r="G245" s="7">
        <f t="shared" si="20"/>
        <v>8.4464536033508394E-3</v>
      </c>
      <c r="H245" s="7">
        <f t="shared" si="23"/>
        <v>0.56394946839252591</v>
      </c>
      <c r="I245">
        <f t="shared" si="21"/>
        <v>5.9943922875038691E-4</v>
      </c>
      <c r="J245" s="2"/>
      <c r="K245" s="2"/>
      <c r="L245" s="2"/>
      <c r="M245" s="2"/>
      <c r="N245" s="2"/>
      <c r="O245" s="2"/>
    </row>
    <row r="246" spans="1:15">
      <c r="A246" s="3" t="s">
        <v>28</v>
      </c>
      <c r="B246">
        <v>11.12</v>
      </c>
      <c r="C246" s="4">
        <v>1130</v>
      </c>
      <c r="D246" s="4">
        <f t="shared" si="18"/>
        <v>101.61870503597123</v>
      </c>
      <c r="E246" s="7">
        <f t="shared" si="19"/>
        <v>1.9441261583034832E-3</v>
      </c>
      <c r="F246" s="8">
        <f t="shared" si="22"/>
        <v>0.72758319311538489</v>
      </c>
      <c r="G246" s="7">
        <f t="shared" si="20"/>
        <v>2.337013288610633E-3</v>
      </c>
      <c r="H246" s="7">
        <f t="shared" si="23"/>
        <v>0.56628648168113649</v>
      </c>
      <c r="I246">
        <f t="shared" si="21"/>
        <v>8.1219844837893129E-4</v>
      </c>
      <c r="J246" s="4"/>
      <c r="K246" s="4"/>
      <c r="L246" s="4"/>
      <c r="M246" s="4"/>
      <c r="N246" s="4"/>
      <c r="O246" s="4"/>
    </row>
    <row r="247" spans="1:15">
      <c r="A247" s="3" t="s">
        <v>380</v>
      </c>
      <c r="B247">
        <v>15.06</v>
      </c>
      <c r="C247" s="4">
        <v>1530</v>
      </c>
      <c r="D247" s="4">
        <f t="shared" si="18"/>
        <v>101.59362549800797</v>
      </c>
      <c r="E247" s="7">
        <f t="shared" si="19"/>
        <v>2.6323124090303798E-3</v>
      </c>
      <c r="F247" s="8">
        <f t="shared" si="22"/>
        <v>0.73021550552441528</v>
      </c>
      <c r="G247" s="7">
        <f t="shared" si="20"/>
        <v>3.1650557667694365E-3</v>
      </c>
      <c r="H247" s="7">
        <f t="shared" si="23"/>
        <v>0.56945153744790589</v>
      </c>
      <c r="I247">
        <f t="shared" si="21"/>
        <v>3.1414681393110433E-4</v>
      </c>
      <c r="J247" s="4"/>
      <c r="K247" s="4"/>
      <c r="L247" s="4"/>
      <c r="M247" s="4"/>
      <c r="N247" s="4"/>
      <c r="O247" s="4"/>
    </row>
    <row r="248" spans="1:15">
      <c r="A248" s="3" t="s">
        <v>135</v>
      </c>
      <c r="B248">
        <v>5.82</v>
      </c>
      <c r="C248" s="4">
        <v>591</v>
      </c>
      <c r="D248" s="4">
        <f t="shared" si="18"/>
        <v>101.54639175257732</v>
      </c>
      <c r="E248" s="7">
        <f t="shared" si="19"/>
        <v>1.01679518544899E-3</v>
      </c>
      <c r="F248" s="8">
        <f t="shared" si="22"/>
        <v>0.73123230070986422</v>
      </c>
      <c r="G248" s="7">
        <f t="shared" si="20"/>
        <v>1.2231490413411768E-3</v>
      </c>
      <c r="H248" s="7">
        <f t="shared" si="23"/>
        <v>0.57067468648924702</v>
      </c>
      <c r="I248">
        <f t="shared" si="21"/>
        <v>2.8016653577833672E-4</v>
      </c>
      <c r="J248" s="4"/>
      <c r="K248" s="4"/>
      <c r="L248" s="4"/>
      <c r="M248" s="4"/>
      <c r="N248" s="4"/>
      <c r="O248" s="4"/>
    </row>
    <row r="249" spans="1:15">
      <c r="A249" s="3" t="s">
        <v>270</v>
      </c>
      <c r="B249">
        <v>5.19</v>
      </c>
      <c r="C249" s="4">
        <v>527</v>
      </c>
      <c r="D249" s="4">
        <f t="shared" si="18"/>
        <v>101.54142581888246</v>
      </c>
      <c r="E249" s="7">
        <f t="shared" si="19"/>
        <v>9.066853853326864E-4</v>
      </c>
      <c r="F249" s="8">
        <f t="shared" si="22"/>
        <v>0.7321389860951969</v>
      </c>
      <c r="G249" s="7">
        <f t="shared" si="20"/>
        <v>1.0907463100619773E-3</v>
      </c>
      <c r="H249" s="7">
        <f t="shared" si="23"/>
        <v>0.57176543279930903</v>
      </c>
      <c r="I249">
        <f t="shared" si="21"/>
        <v>6.7995686533001143E-4</v>
      </c>
      <c r="J249" s="4"/>
      <c r="K249" s="4"/>
      <c r="L249" s="4"/>
      <c r="M249" s="4"/>
      <c r="N249" s="4"/>
      <c r="O249" s="4"/>
    </row>
    <row r="250" spans="1:15">
      <c r="A250" s="3" t="s">
        <v>57</v>
      </c>
      <c r="B250">
        <v>12.5</v>
      </c>
      <c r="C250" s="4">
        <v>1264</v>
      </c>
      <c r="D250" s="4">
        <f t="shared" si="18"/>
        <v>101.12</v>
      </c>
      <c r="E250" s="7">
        <f t="shared" si="19"/>
        <v>2.1746685522969936E-3</v>
      </c>
      <c r="F250" s="8">
        <f t="shared" si="22"/>
        <v>0.73431365464749387</v>
      </c>
      <c r="G250" s="7">
        <f t="shared" si="20"/>
        <v>2.6270383190317367E-3</v>
      </c>
      <c r="H250" s="7">
        <f t="shared" si="23"/>
        <v>0.5743924711183408</v>
      </c>
      <c r="I250">
        <f t="shared" si="21"/>
        <v>6.5837821046382805E-4</v>
      </c>
      <c r="J250" s="2"/>
      <c r="K250" s="2"/>
      <c r="L250" s="2"/>
      <c r="M250" s="2"/>
      <c r="N250" s="2"/>
      <c r="O250" s="2"/>
    </row>
    <row r="251" spans="1:15">
      <c r="A251" s="3" t="s">
        <v>169</v>
      </c>
      <c r="B251">
        <v>12.04</v>
      </c>
      <c r="C251" s="4">
        <v>1214</v>
      </c>
      <c r="D251" s="4">
        <f t="shared" si="18"/>
        <v>100.83056478405317</v>
      </c>
      <c r="E251" s="7">
        <f t="shared" si="19"/>
        <v>2.0886452709561317E-3</v>
      </c>
      <c r="F251" s="8">
        <f t="shared" si="22"/>
        <v>0.73640229991844997</v>
      </c>
      <c r="G251" s="7">
        <f t="shared" si="20"/>
        <v>2.5303633088913685E-3</v>
      </c>
      <c r="H251" s="7">
        <f t="shared" si="23"/>
        <v>0.57692283442723213</v>
      </c>
      <c r="I251">
        <f t="shared" si="21"/>
        <v>3.579351682443388E-4</v>
      </c>
      <c r="J251" s="2"/>
      <c r="K251" s="2"/>
      <c r="L251" s="2"/>
      <c r="M251" s="2"/>
      <c r="N251" s="2"/>
      <c r="O251" s="2"/>
    </row>
    <row r="252" spans="1:15">
      <c r="A252" s="3" t="s">
        <v>51</v>
      </c>
      <c r="B252">
        <v>6.52</v>
      </c>
      <c r="C252" s="4">
        <v>656</v>
      </c>
      <c r="D252" s="4">
        <f t="shared" si="18"/>
        <v>100.61349693251535</v>
      </c>
      <c r="E252" s="7">
        <f t="shared" si="19"/>
        <v>1.1286254511921107E-3</v>
      </c>
      <c r="F252" s="8">
        <f t="shared" si="22"/>
        <v>0.73753092536964204</v>
      </c>
      <c r="G252" s="7">
        <f t="shared" si="20"/>
        <v>1.3702631872069538E-3</v>
      </c>
      <c r="H252" s="7">
        <f t="shared" si="23"/>
        <v>0.57829309761443903</v>
      </c>
      <c r="I252">
        <f t="shared" si="21"/>
        <v>6.0073743597155449E-4</v>
      </c>
      <c r="J252" s="4"/>
      <c r="K252" s="4"/>
      <c r="L252" s="4"/>
      <c r="M252" s="4"/>
      <c r="N252" s="4"/>
      <c r="O252" s="4"/>
    </row>
    <row r="253" spans="1:15">
      <c r="A253" s="3" t="s">
        <v>415</v>
      </c>
      <c r="B253">
        <v>10.93</v>
      </c>
      <c r="C253" s="4">
        <v>1099</v>
      </c>
      <c r="D253" s="4">
        <f t="shared" si="18"/>
        <v>100.54894784995426</v>
      </c>
      <c r="E253" s="7">
        <f t="shared" si="19"/>
        <v>1.8907917238721488E-3</v>
      </c>
      <c r="F253" s="8">
        <f t="shared" si="22"/>
        <v>0.73942171709351423</v>
      </c>
      <c r="G253" s="7">
        <f t="shared" si="20"/>
        <v>2.2970823061613504E-3</v>
      </c>
      <c r="H253" s="7">
        <f t="shared" si="23"/>
        <v>0.58059017992060036</v>
      </c>
      <c r="I253">
        <f t="shared" si="21"/>
        <v>7.7737243851166982E-4</v>
      </c>
      <c r="J253" s="4"/>
      <c r="K253" s="4"/>
      <c r="L253" s="4"/>
      <c r="M253" s="4"/>
      <c r="N253" s="4"/>
      <c r="O253" s="4"/>
    </row>
    <row r="254" spans="1:15">
      <c r="A254" s="3" t="s">
        <v>235</v>
      </c>
      <c r="B254">
        <v>14.13</v>
      </c>
      <c r="C254" s="4">
        <v>1420</v>
      </c>
      <c r="D254" s="4">
        <f t="shared" si="18"/>
        <v>100.49539985845718</v>
      </c>
      <c r="E254" s="7">
        <f t="shared" si="19"/>
        <v>2.4430611900804833E-3</v>
      </c>
      <c r="F254" s="8">
        <f t="shared" si="22"/>
        <v>0.74186477828359476</v>
      </c>
      <c r="G254" s="7">
        <f t="shared" si="20"/>
        <v>2.9696041158334754E-3</v>
      </c>
      <c r="H254" s="7">
        <f t="shared" si="23"/>
        <v>0.58355978403643383</v>
      </c>
      <c r="I254">
        <f t="shared" si="21"/>
        <v>7.1069800909523417E-4</v>
      </c>
      <c r="J254" s="2"/>
      <c r="K254" s="2"/>
      <c r="L254" s="2"/>
      <c r="M254" s="2"/>
      <c r="N254" s="2"/>
      <c r="O254" s="2"/>
    </row>
    <row r="255" spans="1:15">
      <c r="A255" s="3" t="s">
        <v>406</v>
      </c>
      <c r="B255">
        <v>12.73</v>
      </c>
      <c r="C255" s="4">
        <v>1269</v>
      </c>
      <c r="D255" s="4">
        <f t="shared" si="18"/>
        <v>99.685781618224667</v>
      </c>
      <c r="E255" s="7">
        <f t="shared" si="19"/>
        <v>2.1832708804310798E-3</v>
      </c>
      <c r="F255" s="8">
        <f t="shared" si="22"/>
        <v>0.74404804916402589</v>
      </c>
      <c r="G255" s="7">
        <f t="shared" si="20"/>
        <v>2.6753758241019206E-3</v>
      </c>
      <c r="H255" s="7">
        <f t="shared" si="23"/>
        <v>0.58623515986053576</v>
      </c>
      <c r="I255">
        <f t="shared" si="21"/>
        <v>2.9501720141139609E-4</v>
      </c>
      <c r="J255" s="2"/>
      <c r="K255" s="2"/>
      <c r="L255" s="2"/>
      <c r="M255" s="2"/>
      <c r="N255" s="2"/>
      <c r="O255" s="2"/>
    </row>
    <row r="256" spans="1:15">
      <c r="A256" s="3" t="s">
        <v>176</v>
      </c>
      <c r="B256">
        <v>5.26</v>
      </c>
      <c r="C256" s="4">
        <v>523</v>
      </c>
      <c r="D256" s="4">
        <f t="shared" si="18"/>
        <v>99.429657794676814</v>
      </c>
      <c r="E256" s="7">
        <f t="shared" si="19"/>
        <v>8.9980352282541742E-4</v>
      </c>
      <c r="F256" s="8">
        <f t="shared" si="22"/>
        <v>0.74494785268685126</v>
      </c>
      <c r="G256" s="7">
        <f t="shared" si="20"/>
        <v>1.1054577246485547E-3</v>
      </c>
      <c r="H256" s="7">
        <f t="shared" si="23"/>
        <v>0.5873406175851843</v>
      </c>
      <c r="I256">
        <f t="shared" si="21"/>
        <v>8.8717231537804864E-5</v>
      </c>
      <c r="J256" s="4"/>
      <c r="K256" s="4"/>
      <c r="L256" s="4"/>
      <c r="M256" s="4"/>
      <c r="N256" s="4"/>
      <c r="O256" s="4"/>
    </row>
    <row r="257" spans="1:15">
      <c r="A257" s="3" t="s">
        <v>136</v>
      </c>
      <c r="B257">
        <v>1.58</v>
      </c>
      <c r="C257" s="4">
        <v>157</v>
      </c>
      <c r="D257" s="4">
        <f t="shared" si="18"/>
        <v>99.367088607594937</v>
      </c>
      <c r="E257" s="7">
        <f t="shared" si="19"/>
        <v>2.7011310341030695E-4</v>
      </c>
      <c r="F257" s="8">
        <f t="shared" si="22"/>
        <v>0.74521796579026156</v>
      </c>
      <c r="G257" s="7">
        <f t="shared" si="20"/>
        <v>3.3205764352561151E-4</v>
      </c>
      <c r="H257" s="7">
        <f t="shared" si="23"/>
        <v>0.58767267522870992</v>
      </c>
      <c r="I257">
        <f t="shared" si="21"/>
        <v>6.9252968149280392E-4</v>
      </c>
      <c r="J257" s="4"/>
      <c r="K257" s="4"/>
      <c r="L257" s="4"/>
      <c r="M257" s="4"/>
      <c r="N257" s="4"/>
      <c r="O257" s="4"/>
    </row>
    <row r="258" spans="1:15">
      <c r="A258" s="3" t="s">
        <v>180</v>
      </c>
      <c r="B258">
        <v>12.33</v>
      </c>
      <c r="C258" s="4">
        <v>1225</v>
      </c>
      <c r="D258" s="4">
        <f t="shared" ref="D258:D321" si="24">C258/B258</f>
        <v>99.35117599351176</v>
      </c>
      <c r="E258" s="7">
        <f t="shared" si="19"/>
        <v>2.1075703928511214E-3</v>
      </c>
      <c r="F258" s="8">
        <f t="shared" si="22"/>
        <v>0.7473255361831127</v>
      </c>
      <c r="G258" s="7">
        <f t="shared" si="20"/>
        <v>2.5913105978929052E-3</v>
      </c>
      <c r="H258" s="7">
        <f t="shared" si="23"/>
        <v>0.59026398582660278</v>
      </c>
      <c r="I258">
        <f t="shared" si="21"/>
        <v>4.6781958935582235E-4</v>
      </c>
      <c r="J258" s="2"/>
      <c r="K258" s="2"/>
      <c r="L258" s="2"/>
      <c r="M258" s="2"/>
      <c r="N258" s="2"/>
      <c r="O258" s="2"/>
    </row>
    <row r="259" spans="1:15">
      <c r="A259" s="3" t="s">
        <v>89</v>
      </c>
      <c r="B259">
        <v>8.3000000000000007</v>
      </c>
      <c r="C259" s="4">
        <v>823</v>
      </c>
      <c r="D259" s="4">
        <f t="shared" si="24"/>
        <v>99.156626506024082</v>
      </c>
      <c r="E259" s="7">
        <f t="shared" ref="E259:E322" si="25">C259/581238</f>
        <v>1.4159432108705901E-3</v>
      </c>
      <c r="F259" s="8">
        <f t="shared" si="22"/>
        <v>0.74874147939398328</v>
      </c>
      <c r="G259" s="7">
        <f t="shared" ref="G259:G322" si="26">B259/4758.21</f>
        <v>1.7443534438370733E-3</v>
      </c>
      <c r="H259" s="7">
        <f t="shared" si="23"/>
        <v>0.59200833927043983</v>
      </c>
      <c r="I259">
        <f t="shared" ref="I259:I322" si="27">F259*H260-F260*H259</f>
        <v>3.9519986123887074E-4</v>
      </c>
      <c r="J259" s="2"/>
      <c r="K259" s="2"/>
      <c r="L259" s="2"/>
      <c r="M259" s="2"/>
      <c r="N259" s="2"/>
      <c r="O259" s="2"/>
    </row>
    <row r="260" spans="1:15">
      <c r="A260" s="3" t="s">
        <v>129</v>
      </c>
      <c r="B260">
        <v>7.01</v>
      </c>
      <c r="C260" s="4">
        <v>695</v>
      </c>
      <c r="D260" s="4">
        <f t="shared" si="24"/>
        <v>99.144079885877318</v>
      </c>
      <c r="E260" s="7">
        <f t="shared" si="25"/>
        <v>1.195723610637983E-3</v>
      </c>
      <c r="F260" s="8">
        <f t="shared" ref="F260:F323" si="28">F259+E260</f>
        <v>0.7499372030046213</v>
      </c>
      <c r="G260" s="7">
        <f t="shared" si="26"/>
        <v>1.4732430893129979E-3</v>
      </c>
      <c r="H260" s="7">
        <f t="shared" ref="H260:H323" si="29">H259+G260</f>
        <v>0.59348158235975279</v>
      </c>
      <c r="I260">
        <f t="shared" si="27"/>
        <v>3.0370950108143946E-4</v>
      </c>
      <c r="J260" s="2"/>
      <c r="K260" s="2"/>
      <c r="L260" s="2"/>
      <c r="M260" s="2"/>
      <c r="N260" s="2"/>
      <c r="O260" s="2"/>
    </row>
    <row r="261" spans="1:15">
      <c r="A261" s="3" t="s">
        <v>245</v>
      </c>
      <c r="B261">
        <v>5.38</v>
      </c>
      <c r="C261" s="4">
        <v>533</v>
      </c>
      <c r="D261" s="4">
        <f t="shared" si="24"/>
        <v>99.070631970260223</v>
      </c>
      <c r="E261" s="7">
        <f t="shared" si="25"/>
        <v>9.1700817909358987E-4</v>
      </c>
      <c r="F261" s="8">
        <f t="shared" si="28"/>
        <v>0.75085421118371487</v>
      </c>
      <c r="G261" s="7">
        <f t="shared" si="26"/>
        <v>1.1306772925112594E-3</v>
      </c>
      <c r="H261" s="7">
        <f t="shared" si="29"/>
        <v>0.59461225965226405</v>
      </c>
      <c r="I261">
        <f t="shared" si="27"/>
        <v>1.7567660301787136E-4</v>
      </c>
      <c r="J261" s="2"/>
      <c r="K261" s="2"/>
      <c r="L261" s="2"/>
      <c r="M261" s="2"/>
      <c r="N261" s="2"/>
      <c r="O261" s="2"/>
    </row>
    <row r="262" spans="1:15">
      <c r="A262" s="3" t="s">
        <v>47</v>
      </c>
      <c r="B262">
        <v>3.11</v>
      </c>
      <c r="C262" s="4">
        <v>308</v>
      </c>
      <c r="D262" s="4">
        <f t="shared" si="24"/>
        <v>99.035369774919616</v>
      </c>
      <c r="E262" s="7">
        <f t="shared" si="25"/>
        <v>5.2990341305971043E-4</v>
      </c>
      <c r="F262" s="8">
        <f t="shared" si="28"/>
        <v>0.75138411459677457</v>
      </c>
      <c r="G262" s="7">
        <f t="shared" si="26"/>
        <v>6.5360713377509609E-4</v>
      </c>
      <c r="H262" s="7">
        <f t="shared" si="29"/>
        <v>0.5952658667860391</v>
      </c>
      <c r="I262">
        <f t="shared" si="27"/>
        <v>2.1832554446526986E-4</v>
      </c>
      <c r="J262" s="4"/>
      <c r="K262" s="4"/>
      <c r="L262" s="4"/>
      <c r="M262" s="4"/>
      <c r="N262" s="4"/>
      <c r="O262" s="4"/>
    </row>
    <row r="263" spans="1:15">
      <c r="A263" s="3" t="s">
        <v>201</v>
      </c>
      <c r="B263">
        <v>3.86</v>
      </c>
      <c r="C263" s="4">
        <v>382</v>
      </c>
      <c r="D263" s="4">
        <f t="shared" si="24"/>
        <v>98.963730569948183</v>
      </c>
      <c r="E263" s="7">
        <f t="shared" si="25"/>
        <v>6.5721786944418633E-4</v>
      </c>
      <c r="F263" s="8">
        <f t="shared" si="28"/>
        <v>0.75204133246621874</v>
      </c>
      <c r="G263" s="7">
        <f t="shared" si="26"/>
        <v>8.1122943291700022E-4</v>
      </c>
      <c r="H263" s="7">
        <f t="shared" si="29"/>
        <v>0.5960770962189561</v>
      </c>
      <c r="I263">
        <f t="shared" si="27"/>
        <v>9.4912990485523929E-4</v>
      </c>
      <c r="J263" s="2"/>
      <c r="K263" s="2"/>
      <c r="L263" s="2"/>
      <c r="M263" s="2"/>
      <c r="N263" s="2"/>
      <c r="O263" s="2"/>
    </row>
    <row r="264" spans="1:15">
      <c r="A264" s="3" t="s">
        <v>368</v>
      </c>
      <c r="B264">
        <v>16.64</v>
      </c>
      <c r="C264" s="3">
        <v>1639</v>
      </c>
      <c r="D264" s="4">
        <f t="shared" si="24"/>
        <v>98.497596153846146</v>
      </c>
      <c r="E264" s="7">
        <f t="shared" si="25"/>
        <v>2.8198431623534595E-3</v>
      </c>
      <c r="F264" s="8">
        <f t="shared" si="28"/>
        <v>0.75486117562857225</v>
      </c>
      <c r="G264" s="7">
        <f t="shared" si="26"/>
        <v>3.497113410295048E-3</v>
      </c>
      <c r="H264" s="7">
        <f t="shared" si="29"/>
        <v>0.59957420962925112</v>
      </c>
      <c r="I264">
        <f t="shared" si="27"/>
        <v>6.0072838566604947E-4</v>
      </c>
      <c r="J264" s="2"/>
      <c r="K264" s="2"/>
      <c r="L264" s="2"/>
      <c r="M264" s="2"/>
      <c r="N264" s="2"/>
      <c r="O264" s="2"/>
    </row>
    <row r="265" spans="1:15">
      <c r="A265" s="3" t="s">
        <v>350</v>
      </c>
      <c r="B265">
        <v>10.51</v>
      </c>
      <c r="C265" s="4">
        <v>1034</v>
      </c>
      <c r="D265" s="4">
        <f t="shared" si="24"/>
        <v>98.382492863939106</v>
      </c>
      <c r="E265" s="7">
        <f t="shared" si="25"/>
        <v>1.7789614581290281E-3</v>
      </c>
      <c r="F265" s="8">
        <f t="shared" si="28"/>
        <v>0.7566401370867013</v>
      </c>
      <c r="G265" s="7">
        <f t="shared" si="26"/>
        <v>2.2088138186418843E-3</v>
      </c>
      <c r="H265" s="7">
        <f t="shared" si="29"/>
        <v>0.60178302344789303</v>
      </c>
      <c r="I265">
        <f t="shared" si="27"/>
        <v>3.026751447994247E-4</v>
      </c>
      <c r="J265" s="2"/>
      <c r="K265" s="2"/>
      <c r="L265" s="2"/>
      <c r="M265" s="2"/>
      <c r="N265" s="2"/>
      <c r="O265" s="2"/>
    </row>
    <row r="266" spans="1:15">
      <c r="A266" s="3" t="s">
        <v>337</v>
      </c>
      <c r="B266">
        <v>5.25</v>
      </c>
      <c r="C266" s="4">
        <v>514</v>
      </c>
      <c r="D266" s="4">
        <f t="shared" si="24"/>
        <v>97.904761904761898</v>
      </c>
      <c r="E266" s="7">
        <f t="shared" si="25"/>
        <v>8.8431933218406232E-4</v>
      </c>
      <c r="F266" s="8">
        <f t="shared" si="28"/>
        <v>0.75752445641888533</v>
      </c>
      <c r="G266" s="7">
        <f t="shared" si="26"/>
        <v>1.1033560939933294E-3</v>
      </c>
      <c r="H266" s="7">
        <f t="shared" si="29"/>
        <v>0.6028863795418864</v>
      </c>
      <c r="I266">
        <f t="shared" si="27"/>
        <v>3.2978758245266748E-4</v>
      </c>
      <c r="J266" s="4"/>
      <c r="K266" s="4"/>
      <c r="L266" s="4"/>
      <c r="M266" s="4"/>
      <c r="N266" s="4"/>
      <c r="O266" s="4"/>
    </row>
    <row r="267" spans="1:15">
      <c r="A267" s="3" t="s">
        <v>63</v>
      </c>
      <c r="B267">
        <v>5.72</v>
      </c>
      <c r="C267" s="4">
        <v>560</v>
      </c>
      <c r="D267" s="4">
        <f t="shared" si="24"/>
        <v>97.902097902097907</v>
      </c>
      <c r="E267" s="7">
        <f t="shared" si="25"/>
        <v>9.6346075101765537E-4</v>
      </c>
      <c r="F267" s="8">
        <f t="shared" si="28"/>
        <v>0.75848791716990294</v>
      </c>
      <c r="G267" s="7">
        <f t="shared" si="26"/>
        <v>1.2021327347889227E-3</v>
      </c>
      <c r="H267" s="7">
        <f t="shared" si="29"/>
        <v>0.60408851227667537</v>
      </c>
      <c r="I267">
        <f t="shared" si="27"/>
        <v>2.3735522396589603E-4</v>
      </c>
      <c r="J267" s="2"/>
      <c r="K267" s="2"/>
      <c r="L267" s="2"/>
      <c r="M267" s="2"/>
      <c r="N267" s="2"/>
      <c r="O267" s="2"/>
    </row>
    <row r="268" spans="1:15">
      <c r="A268" s="3" t="s">
        <v>18</v>
      </c>
      <c r="B268">
        <v>4.1100000000000003</v>
      </c>
      <c r="C268" s="4">
        <v>402</v>
      </c>
      <c r="D268" s="4">
        <f t="shared" si="24"/>
        <v>97.810218978102185</v>
      </c>
      <c r="E268" s="7">
        <f t="shared" si="25"/>
        <v>6.9162718198053123E-4</v>
      </c>
      <c r="F268" s="8">
        <f t="shared" si="28"/>
        <v>0.75917954435188351</v>
      </c>
      <c r="G268" s="7">
        <f t="shared" si="26"/>
        <v>8.6377019929763507E-4</v>
      </c>
      <c r="H268" s="7">
        <f t="shared" si="29"/>
        <v>0.60495228247597299</v>
      </c>
      <c r="I268">
        <f t="shared" si="27"/>
        <v>2.8645036942204216E-4</v>
      </c>
      <c r="J268" s="2"/>
      <c r="K268" s="2"/>
      <c r="L268" s="2"/>
      <c r="M268" s="2"/>
      <c r="N268" s="2"/>
      <c r="O268" s="2"/>
    </row>
    <row r="269" spans="1:15">
      <c r="A269" s="3" t="s">
        <v>220</v>
      </c>
      <c r="B269">
        <v>4.92</v>
      </c>
      <c r="C269" s="4">
        <v>479</v>
      </c>
      <c r="D269" s="4">
        <f t="shared" si="24"/>
        <v>97.357723577235774</v>
      </c>
      <c r="E269" s="7">
        <f t="shared" si="25"/>
        <v>8.2410303524545886E-4</v>
      </c>
      <c r="F269" s="8">
        <f t="shared" si="28"/>
        <v>0.760003647387129</v>
      </c>
      <c r="G269" s="7">
        <f t="shared" si="26"/>
        <v>1.0340022823708917E-3</v>
      </c>
      <c r="H269" s="7">
        <f t="shared" si="29"/>
        <v>0.60598628475834393</v>
      </c>
      <c r="I269">
        <f t="shared" si="27"/>
        <v>3.5274354341541247E-4</v>
      </c>
      <c r="J269" s="4"/>
      <c r="K269" s="4"/>
      <c r="L269" s="4"/>
      <c r="M269" s="4"/>
      <c r="N269" s="4"/>
      <c r="O269" s="4"/>
    </row>
    <row r="270" spans="1:15">
      <c r="A270" s="3" t="s">
        <v>378</v>
      </c>
      <c r="B270">
        <v>6.04</v>
      </c>
      <c r="C270" s="4">
        <v>587</v>
      </c>
      <c r="D270" s="4">
        <f t="shared" si="24"/>
        <v>97.185430463576154</v>
      </c>
      <c r="E270" s="7">
        <f t="shared" si="25"/>
        <v>1.009913322941721E-3</v>
      </c>
      <c r="F270" s="8">
        <f t="shared" si="28"/>
        <v>0.76101356071007076</v>
      </c>
      <c r="G270" s="7">
        <f t="shared" si="26"/>
        <v>1.2693849157561351E-3</v>
      </c>
      <c r="H270" s="7">
        <f t="shared" si="29"/>
        <v>0.60725566967410005</v>
      </c>
      <c r="I270">
        <f t="shared" si="27"/>
        <v>8.1269412164908239E-5</v>
      </c>
      <c r="J270" s="4"/>
      <c r="K270" s="4"/>
      <c r="L270" s="4"/>
      <c r="M270" s="4"/>
      <c r="N270" s="4"/>
      <c r="O270" s="4"/>
    </row>
    <row r="271" spans="1:15">
      <c r="A271" s="3" t="s">
        <v>124</v>
      </c>
      <c r="B271">
        <v>1.39</v>
      </c>
      <c r="C271" s="4">
        <v>135</v>
      </c>
      <c r="D271" s="4">
        <f t="shared" si="24"/>
        <v>97.122302158273385</v>
      </c>
      <c r="E271" s="7">
        <f t="shared" si="25"/>
        <v>2.3226285962032764E-4</v>
      </c>
      <c r="F271" s="8">
        <f t="shared" si="28"/>
        <v>0.76124582356969106</v>
      </c>
      <c r="G271" s="7">
        <f t="shared" si="26"/>
        <v>2.9212666107632912E-4</v>
      </c>
      <c r="H271" s="7">
        <f t="shared" si="29"/>
        <v>0.60754779633517642</v>
      </c>
      <c r="I271">
        <f t="shared" si="27"/>
        <v>8.1132925746241202E-4</v>
      </c>
      <c r="J271" s="4"/>
      <c r="K271" s="4"/>
      <c r="L271" s="4"/>
      <c r="M271" s="4"/>
      <c r="N271" s="4"/>
      <c r="O271" s="4"/>
    </row>
    <row r="272" spans="1:15">
      <c r="A272" s="3" t="s">
        <v>314</v>
      </c>
      <c r="B272">
        <v>13.8</v>
      </c>
      <c r="C272" s="4">
        <v>1336</v>
      </c>
      <c r="D272" s="4">
        <f t="shared" si="24"/>
        <v>96.811594202898547</v>
      </c>
      <c r="E272" s="7">
        <f t="shared" si="25"/>
        <v>2.2985420774278352E-3</v>
      </c>
      <c r="F272" s="8">
        <f t="shared" si="28"/>
        <v>0.76354436564711892</v>
      </c>
      <c r="G272" s="7">
        <f t="shared" si="26"/>
        <v>2.9002503042110375E-3</v>
      </c>
      <c r="H272" s="7">
        <f t="shared" si="29"/>
        <v>0.61044804663938745</v>
      </c>
      <c r="I272">
        <f t="shared" si="27"/>
        <v>5.5101170875493377E-4</v>
      </c>
      <c r="J272" s="2"/>
      <c r="K272" s="2"/>
      <c r="L272" s="2"/>
      <c r="M272" s="2"/>
      <c r="N272" s="2"/>
      <c r="O272" s="2"/>
    </row>
    <row r="273" spans="1:15">
      <c r="A273" s="3" t="s">
        <v>360</v>
      </c>
      <c r="B273">
        <v>9.3699999999999992</v>
      </c>
      <c r="C273" s="4">
        <v>907</v>
      </c>
      <c r="D273" s="4">
        <f t="shared" si="24"/>
        <v>96.798292422625408</v>
      </c>
      <c r="E273" s="7">
        <f t="shared" si="25"/>
        <v>1.5604623235232382E-3</v>
      </c>
      <c r="F273" s="8">
        <f t="shared" si="28"/>
        <v>0.76510482797064217</v>
      </c>
      <c r="G273" s="7">
        <f t="shared" si="26"/>
        <v>1.9692279239461896E-3</v>
      </c>
      <c r="H273" s="7">
        <f t="shared" si="29"/>
        <v>0.61241727456333361</v>
      </c>
      <c r="I273">
        <f t="shared" si="27"/>
        <v>1.132790576836018E-3</v>
      </c>
      <c r="J273" s="2"/>
      <c r="K273" s="2"/>
      <c r="L273" s="2"/>
      <c r="M273" s="2"/>
      <c r="N273" s="2"/>
      <c r="O273" s="2"/>
    </row>
    <row r="274" spans="1:15">
      <c r="A274" s="3" t="s">
        <v>237</v>
      </c>
      <c r="B274">
        <v>19.2</v>
      </c>
      <c r="C274" s="4">
        <v>1855</v>
      </c>
      <c r="D274" s="4">
        <f t="shared" si="24"/>
        <v>96.614583333333343</v>
      </c>
      <c r="E274" s="7">
        <f t="shared" si="25"/>
        <v>3.1914637377459835E-3</v>
      </c>
      <c r="F274" s="8">
        <f t="shared" si="28"/>
        <v>0.7682962917083882</v>
      </c>
      <c r="G274" s="7">
        <f t="shared" si="26"/>
        <v>4.0351308580327478E-3</v>
      </c>
      <c r="H274" s="7">
        <f t="shared" si="29"/>
        <v>0.61645240542136637</v>
      </c>
      <c r="I274">
        <f t="shared" si="27"/>
        <v>3.276709933018318E-4</v>
      </c>
      <c r="J274" s="4"/>
      <c r="K274" s="4"/>
      <c r="L274" s="4"/>
      <c r="M274" s="4"/>
      <c r="N274" s="4"/>
      <c r="O274" s="4"/>
    </row>
    <row r="275" spans="1:15">
      <c r="A275" s="3" t="s">
        <v>376</v>
      </c>
      <c r="B275">
        <v>5.55</v>
      </c>
      <c r="C275" s="4">
        <v>536</v>
      </c>
      <c r="D275" s="4">
        <f t="shared" si="24"/>
        <v>96.576576576576585</v>
      </c>
      <c r="E275" s="7">
        <f t="shared" si="25"/>
        <v>9.221695759740416E-4</v>
      </c>
      <c r="F275" s="8">
        <f t="shared" si="28"/>
        <v>0.76921846128436222</v>
      </c>
      <c r="G275" s="7">
        <f t="shared" si="26"/>
        <v>1.166405013650091E-3</v>
      </c>
      <c r="H275" s="7">
        <f t="shared" si="29"/>
        <v>0.61761881043501643</v>
      </c>
      <c r="I275">
        <f t="shared" si="27"/>
        <v>1.1254504861109016E-3</v>
      </c>
      <c r="J275" s="2"/>
      <c r="K275" s="2"/>
      <c r="L275" s="2"/>
      <c r="M275" s="2"/>
      <c r="N275" s="2"/>
      <c r="O275" s="2"/>
    </row>
    <row r="276" spans="1:15">
      <c r="A276" s="3" t="s">
        <v>366</v>
      </c>
      <c r="B276">
        <v>19.010000000000002</v>
      </c>
      <c r="C276" s="4">
        <v>1833</v>
      </c>
      <c r="D276" s="4">
        <f t="shared" si="24"/>
        <v>96.422935297211993</v>
      </c>
      <c r="E276" s="7">
        <f t="shared" si="25"/>
        <v>3.1536134939560041E-3</v>
      </c>
      <c r="F276" s="8">
        <f t="shared" si="28"/>
        <v>0.77237207477831826</v>
      </c>
      <c r="G276" s="7">
        <f t="shared" si="26"/>
        <v>3.9951998755834656E-3</v>
      </c>
      <c r="H276" s="7">
        <f t="shared" si="29"/>
        <v>0.62161401031059993</v>
      </c>
      <c r="I276">
        <f t="shared" si="27"/>
        <v>1.5232165700015399E-3</v>
      </c>
      <c r="J276" s="2"/>
      <c r="K276" s="2"/>
      <c r="L276" s="2"/>
      <c r="M276" s="2"/>
      <c r="N276" s="2"/>
      <c r="O276" s="2"/>
    </row>
    <row r="277" spans="1:15">
      <c r="A277" s="3" t="s">
        <v>20</v>
      </c>
      <c r="B277">
        <v>25.71</v>
      </c>
      <c r="C277" s="4">
        <v>2478</v>
      </c>
      <c r="D277" s="4">
        <f t="shared" si="24"/>
        <v>96.382730455075844</v>
      </c>
      <c r="E277" s="7">
        <f t="shared" si="25"/>
        <v>4.2633138232531249E-3</v>
      </c>
      <c r="F277" s="8">
        <f t="shared" si="28"/>
        <v>0.77663538860157144</v>
      </c>
      <c r="G277" s="7">
        <f t="shared" si="26"/>
        <v>5.4032924145844766E-3</v>
      </c>
      <c r="H277" s="7">
        <f t="shared" si="29"/>
        <v>0.62701730272518441</v>
      </c>
      <c r="I277">
        <f t="shared" si="27"/>
        <v>2.8725408211877079E-4</v>
      </c>
      <c r="J277" s="4"/>
      <c r="K277" s="4"/>
      <c r="L277" s="4"/>
      <c r="M277" s="4"/>
      <c r="N277" s="4"/>
      <c r="O277" s="4"/>
    </row>
    <row r="278" spans="1:15">
      <c r="A278" s="3" t="s">
        <v>101</v>
      </c>
      <c r="B278">
        <v>4.82</v>
      </c>
      <c r="C278" s="4">
        <v>463</v>
      </c>
      <c r="D278" s="4">
        <f t="shared" si="24"/>
        <v>96.058091286307047</v>
      </c>
      <c r="E278" s="7">
        <f t="shared" si="25"/>
        <v>7.9657558521638294E-4</v>
      </c>
      <c r="F278" s="8">
        <f t="shared" si="28"/>
        <v>0.77743196418678784</v>
      </c>
      <c r="G278" s="7">
        <f t="shared" si="26"/>
        <v>1.0129859758186378E-3</v>
      </c>
      <c r="H278" s="7">
        <f t="shared" si="29"/>
        <v>0.62803028870100308</v>
      </c>
      <c r="I278">
        <f t="shared" si="27"/>
        <v>2.9824278022738682E-4</v>
      </c>
      <c r="J278" s="4"/>
      <c r="K278" s="4"/>
      <c r="L278" s="4"/>
      <c r="M278" s="4"/>
      <c r="N278" s="4"/>
      <c r="O278" s="4"/>
    </row>
    <row r="279" spans="1:15">
      <c r="A279" s="3" t="s">
        <v>190</v>
      </c>
      <c r="B279">
        <v>4.96</v>
      </c>
      <c r="C279" s="4">
        <v>474</v>
      </c>
      <c r="D279" s="4">
        <f t="shared" si="24"/>
        <v>95.564516129032256</v>
      </c>
      <c r="E279" s="7">
        <f t="shared" si="25"/>
        <v>8.1550070711137264E-4</v>
      </c>
      <c r="F279" s="8">
        <f t="shared" si="28"/>
        <v>0.77824746489389918</v>
      </c>
      <c r="G279" s="7">
        <f t="shared" si="26"/>
        <v>1.0424088049917932E-3</v>
      </c>
      <c r="H279" s="7">
        <f t="shared" si="29"/>
        <v>0.62907269750599493</v>
      </c>
      <c r="I279">
        <f t="shared" si="27"/>
        <v>4.5065963140084042E-4</v>
      </c>
      <c r="J279" s="2"/>
      <c r="K279" s="2"/>
      <c r="L279" s="2"/>
      <c r="M279" s="2"/>
      <c r="N279" s="2"/>
      <c r="O279" s="2"/>
    </row>
    <row r="280" spans="1:15">
      <c r="A280" s="3" t="s">
        <v>73</v>
      </c>
      <c r="B280">
        <v>7.48</v>
      </c>
      <c r="C280" s="4">
        <v>714</v>
      </c>
      <c r="D280" s="4">
        <f t="shared" si="24"/>
        <v>95.454545454545453</v>
      </c>
      <c r="E280" s="7">
        <f t="shared" si="25"/>
        <v>1.2284124575475106E-3</v>
      </c>
      <c r="F280" s="8">
        <f t="shared" si="28"/>
        <v>0.77947587735144663</v>
      </c>
      <c r="G280" s="7">
        <f t="shared" si="26"/>
        <v>1.5720197301085912E-3</v>
      </c>
      <c r="H280" s="7">
        <f t="shared" si="29"/>
        <v>0.63064471723610349</v>
      </c>
      <c r="I280">
        <f t="shared" si="27"/>
        <v>1.9933092721519108E-4</v>
      </c>
      <c r="J280" s="2"/>
      <c r="K280" s="2"/>
      <c r="L280" s="2"/>
      <c r="M280" s="2"/>
      <c r="N280" s="2"/>
      <c r="O280" s="2"/>
    </row>
    <row r="281" spans="1:15">
      <c r="A281" s="3" t="s">
        <v>253</v>
      </c>
      <c r="B281">
        <v>3.27</v>
      </c>
      <c r="C281" s="4">
        <v>310</v>
      </c>
      <c r="D281" s="4">
        <f t="shared" si="24"/>
        <v>94.801223241590208</v>
      </c>
      <c r="E281" s="7">
        <f t="shared" si="25"/>
        <v>5.3334434431334492E-4</v>
      </c>
      <c r="F281" s="8">
        <f t="shared" si="28"/>
        <v>0.78000922169575992</v>
      </c>
      <c r="G281" s="7">
        <f t="shared" si="26"/>
        <v>6.872332242587023E-4</v>
      </c>
      <c r="H281" s="7">
        <f t="shared" si="29"/>
        <v>0.63133195046036217</v>
      </c>
      <c r="I281">
        <f t="shared" si="27"/>
        <v>1.2092200605665626E-3</v>
      </c>
      <c r="J281" s="4"/>
      <c r="K281" s="4"/>
      <c r="L281" s="4"/>
      <c r="M281" s="4"/>
      <c r="N281" s="4"/>
      <c r="O281" s="4"/>
    </row>
    <row r="282" spans="1:15">
      <c r="A282" s="3" t="s">
        <v>162</v>
      </c>
      <c r="B282">
        <v>19.82</v>
      </c>
      <c r="C282" s="4">
        <v>1878</v>
      </c>
      <c r="D282" s="4">
        <f t="shared" si="24"/>
        <v>94.752774974772962</v>
      </c>
      <c r="E282" s="7">
        <f t="shared" si="25"/>
        <v>3.2310344471627801E-3</v>
      </c>
      <c r="F282" s="8">
        <f t="shared" si="28"/>
        <v>0.7832402561429227</v>
      </c>
      <c r="G282" s="7">
        <f t="shared" si="26"/>
        <v>4.1654319586567215E-3</v>
      </c>
      <c r="H282" s="7">
        <f t="shared" si="29"/>
        <v>0.63549738241901887</v>
      </c>
      <c r="I282">
        <f t="shared" si="27"/>
        <v>1.3527361983206587E-4</v>
      </c>
      <c r="J282" s="2"/>
      <c r="K282" s="2"/>
      <c r="L282" s="2"/>
      <c r="M282" s="2"/>
      <c r="N282" s="2"/>
      <c r="O282" s="2"/>
    </row>
    <row r="283" spans="1:15">
      <c r="A283" s="3" t="s">
        <v>188</v>
      </c>
      <c r="B283">
        <v>2.21</v>
      </c>
      <c r="C283" s="4">
        <v>209</v>
      </c>
      <c r="D283" s="4">
        <f t="shared" si="24"/>
        <v>94.57013574660634</v>
      </c>
      <c r="E283" s="7">
        <f t="shared" si="25"/>
        <v>3.5957731600480352E-4</v>
      </c>
      <c r="F283" s="8">
        <f t="shared" si="28"/>
        <v>0.78359983345892747</v>
      </c>
      <c r="G283" s="7">
        <f t="shared" si="26"/>
        <v>4.6446037480481103E-4</v>
      </c>
      <c r="H283" s="7">
        <f t="shared" si="29"/>
        <v>0.63596184279382373</v>
      </c>
      <c r="I283">
        <f t="shared" si="27"/>
        <v>2.0257657290524422E-3</v>
      </c>
      <c r="J283" s="2"/>
      <c r="K283" s="2"/>
      <c r="L283" s="2"/>
      <c r="M283" s="2"/>
      <c r="N283" s="2"/>
      <c r="O283" s="2"/>
    </row>
    <row r="284" spans="1:15">
      <c r="A284" s="3" t="s">
        <v>384</v>
      </c>
      <c r="B284">
        <v>33.049999999999997</v>
      </c>
      <c r="C284" s="4">
        <v>3123</v>
      </c>
      <c r="D284" s="4">
        <f t="shared" si="24"/>
        <v>94.493192133131629</v>
      </c>
      <c r="E284" s="7">
        <f t="shared" si="25"/>
        <v>5.3730141525502465E-3</v>
      </c>
      <c r="F284" s="8">
        <f t="shared" si="28"/>
        <v>0.78897284761147768</v>
      </c>
      <c r="G284" s="7">
        <f t="shared" si="26"/>
        <v>6.9458893155199116E-3</v>
      </c>
      <c r="H284" s="7">
        <f t="shared" si="29"/>
        <v>0.6429077321093436</v>
      </c>
      <c r="I284">
        <f t="shared" si="27"/>
        <v>4.0968100828164822E-4</v>
      </c>
      <c r="J284" s="2"/>
      <c r="K284" s="2"/>
      <c r="L284" s="2"/>
      <c r="M284" s="2"/>
      <c r="N284" s="2"/>
      <c r="O284" s="2"/>
    </row>
    <row r="285" spans="1:15">
      <c r="A285" s="3" t="s">
        <v>152</v>
      </c>
      <c r="B285">
        <v>6.68</v>
      </c>
      <c r="C285" s="4">
        <v>631</v>
      </c>
      <c r="D285" s="4">
        <f t="shared" si="24"/>
        <v>94.461077844311376</v>
      </c>
      <c r="E285" s="7">
        <f t="shared" si="25"/>
        <v>1.0856138105216795E-3</v>
      </c>
      <c r="F285" s="8">
        <f t="shared" si="28"/>
        <v>0.79005846142199931</v>
      </c>
      <c r="G285" s="7">
        <f t="shared" si="26"/>
        <v>1.40388927769056E-3</v>
      </c>
      <c r="H285" s="7">
        <f t="shared" si="29"/>
        <v>0.64431162138703413</v>
      </c>
      <c r="I285">
        <f t="shared" si="27"/>
        <v>1.2721097447424556E-3</v>
      </c>
      <c r="J285" s="4"/>
      <c r="K285" s="4"/>
      <c r="L285" s="4"/>
      <c r="M285" s="4"/>
      <c r="N285" s="4"/>
      <c r="O285" s="4"/>
    </row>
    <row r="286" spans="1:15">
      <c r="A286" s="3" t="s">
        <v>294</v>
      </c>
      <c r="B286">
        <v>20.74</v>
      </c>
      <c r="C286" s="4">
        <v>1959</v>
      </c>
      <c r="D286" s="4">
        <f t="shared" si="24"/>
        <v>94.45515911282547</v>
      </c>
      <c r="E286" s="7">
        <f t="shared" si="25"/>
        <v>3.3703921629349765E-3</v>
      </c>
      <c r="F286" s="8">
        <f t="shared" si="28"/>
        <v>0.79342885358493431</v>
      </c>
      <c r="G286" s="7">
        <f t="shared" si="26"/>
        <v>4.3587819789374571E-3</v>
      </c>
      <c r="H286" s="7">
        <f t="shared" si="29"/>
        <v>0.64867040336597159</v>
      </c>
      <c r="I286">
        <f t="shared" si="27"/>
        <v>6.5871122049021569E-4</v>
      </c>
      <c r="J286" s="4"/>
      <c r="K286" s="4"/>
      <c r="L286" s="4"/>
      <c r="M286" s="4"/>
      <c r="N286" s="4"/>
      <c r="O286" s="4"/>
    </row>
    <row r="287" spans="1:15">
      <c r="A287" s="3" t="s">
        <v>315</v>
      </c>
      <c r="B287">
        <v>10.71</v>
      </c>
      <c r="C287" s="4">
        <v>1010</v>
      </c>
      <c r="D287" s="4">
        <f t="shared" si="24"/>
        <v>94.304388422035473</v>
      </c>
      <c r="E287" s="7">
        <f t="shared" si="25"/>
        <v>1.7376702830854142E-3</v>
      </c>
      <c r="F287" s="8">
        <f t="shared" si="28"/>
        <v>0.79516652386801978</v>
      </c>
      <c r="G287" s="7">
        <f t="shared" si="26"/>
        <v>2.250846431746392E-3</v>
      </c>
      <c r="H287" s="7">
        <f t="shared" si="29"/>
        <v>0.65092124979771804</v>
      </c>
      <c r="I287">
        <f t="shared" si="27"/>
        <v>7.1669760601356103E-4</v>
      </c>
      <c r="J287" s="2"/>
      <c r="K287" s="2"/>
      <c r="L287" s="2"/>
      <c r="M287" s="2"/>
      <c r="N287" s="2"/>
      <c r="O287" s="2"/>
    </row>
    <row r="288" spans="1:15">
      <c r="A288" s="3" t="s">
        <v>19</v>
      </c>
      <c r="B288">
        <v>11.64</v>
      </c>
      <c r="C288" s="4">
        <v>1097</v>
      </c>
      <c r="D288" s="4">
        <f t="shared" si="24"/>
        <v>94.243986254295521</v>
      </c>
      <c r="E288" s="7">
        <f t="shared" si="25"/>
        <v>1.8873507926185143E-3</v>
      </c>
      <c r="F288" s="8">
        <f t="shared" si="28"/>
        <v>0.79705387466063826</v>
      </c>
      <c r="G288" s="7">
        <f t="shared" si="26"/>
        <v>2.4462980826823535E-3</v>
      </c>
      <c r="H288" s="7">
        <f t="shared" si="29"/>
        <v>0.65336754788040041</v>
      </c>
      <c r="I288">
        <f t="shared" si="27"/>
        <v>1.7699570874337711E-3</v>
      </c>
      <c r="J288" s="2"/>
      <c r="K288" s="2"/>
      <c r="L288" s="2"/>
      <c r="M288" s="2"/>
      <c r="N288" s="2"/>
      <c r="O288" s="2"/>
    </row>
    <row r="289" spans="1:15">
      <c r="A289" s="3" t="s">
        <v>405</v>
      </c>
      <c r="B289">
        <v>28.47</v>
      </c>
      <c r="C289" s="4">
        <v>2668</v>
      </c>
      <c r="D289" s="4">
        <f t="shared" si="24"/>
        <v>93.71268001404988</v>
      </c>
      <c r="E289" s="7">
        <f t="shared" si="25"/>
        <v>4.5902022923484014E-3</v>
      </c>
      <c r="F289" s="8">
        <f t="shared" si="28"/>
        <v>0.80164407695298667</v>
      </c>
      <c r="G289" s="7">
        <f t="shared" si="26"/>
        <v>5.9833424754266833E-3</v>
      </c>
      <c r="H289" s="7">
        <f t="shared" si="29"/>
        <v>0.65935089035582706</v>
      </c>
      <c r="I289">
        <f t="shared" si="27"/>
        <v>4.2027801943256282E-4</v>
      </c>
      <c r="J289" s="4"/>
      <c r="K289" s="4"/>
      <c r="L289" s="4"/>
      <c r="M289" s="4"/>
      <c r="N289" s="4"/>
      <c r="O289" s="4"/>
    </row>
    <row r="290" spans="1:15">
      <c r="A290" s="3" t="s">
        <v>216</v>
      </c>
      <c r="B290">
        <v>6.75</v>
      </c>
      <c r="C290" s="4">
        <v>632</v>
      </c>
      <c r="D290" s="4">
        <f t="shared" si="24"/>
        <v>93.629629629629633</v>
      </c>
      <c r="E290" s="7">
        <f t="shared" si="25"/>
        <v>1.0873342761484968E-3</v>
      </c>
      <c r="F290" s="8">
        <f t="shared" si="28"/>
        <v>0.80273141122913516</v>
      </c>
      <c r="G290" s="7">
        <f t="shared" si="26"/>
        <v>1.4186006922771379E-3</v>
      </c>
      <c r="H290" s="7">
        <f t="shared" si="29"/>
        <v>0.66076949104810423</v>
      </c>
      <c r="I290">
        <f t="shared" si="27"/>
        <v>1.3421159196047583E-4</v>
      </c>
      <c r="J290" s="2"/>
      <c r="K290" s="2"/>
      <c r="L290" s="2"/>
      <c r="M290" s="2"/>
      <c r="N290" s="2"/>
      <c r="O290" s="2"/>
    </row>
    <row r="291" spans="1:15">
      <c r="A291" s="3" t="s">
        <v>37</v>
      </c>
      <c r="B291">
        <v>2.15</v>
      </c>
      <c r="C291" s="4">
        <v>201</v>
      </c>
      <c r="D291" s="4">
        <f t="shared" si="24"/>
        <v>93.488372093023258</v>
      </c>
      <c r="E291" s="7">
        <f t="shared" si="25"/>
        <v>3.4581359099026561E-4</v>
      </c>
      <c r="F291" s="8">
        <f t="shared" si="28"/>
        <v>0.80307722482012545</v>
      </c>
      <c r="G291" s="7">
        <f t="shared" si="26"/>
        <v>4.5185059087345867E-4</v>
      </c>
      <c r="H291" s="7">
        <f t="shared" si="29"/>
        <v>0.66122134163897772</v>
      </c>
      <c r="I291">
        <f t="shared" si="27"/>
        <v>3.6621216265997347E-4</v>
      </c>
      <c r="J291" s="2"/>
      <c r="K291" s="2"/>
      <c r="L291" s="2"/>
      <c r="M291" s="2"/>
      <c r="N291" s="2"/>
      <c r="O291" s="2"/>
    </row>
    <row r="292" spans="1:15">
      <c r="A292" s="3" t="s">
        <v>65</v>
      </c>
      <c r="B292">
        <v>5.85</v>
      </c>
      <c r="C292" s="4">
        <v>546</v>
      </c>
      <c r="D292" s="4">
        <f t="shared" si="24"/>
        <v>93.333333333333343</v>
      </c>
      <c r="E292" s="7">
        <f t="shared" si="25"/>
        <v>9.3937423224221405E-4</v>
      </c>
      <c r="F292" s="8">
        <f t="shared" si="28"/>
        <v>0.80401659905236766</v>
      </c>
      <c r="G292" s="7">
        <f t="shared" si="26"/>
        <v>1.2294539333068527E-3</v>
      </c>
      <c r="H292" s="7">
        <f t="shared" si="29"/>
        <v>0.66245079557228459</v>
      </c>
      <c r="I292">
        <f t="shared" si="27"/>
        <v>3.5407199666392941E-4</v>
      </c>
      <c r="J292" s="2"/>
      <c r="K292" s="2"/>
      <c r="L292" s="2"/>
      <c r="M292" s="2"/>
      <c r="N292" s="2"/>
      <c r="O292" s="2"/>
    </row>
    <row r="293" spans="1:15">
      <c r="A293" s="3" t="s">
        <v>242</v>
      </c>
      <c r="B293">
        <v>5.65</v>
      </c>
      <c r="C293" s="4">
        <v>527</v>
      </c>
      <c r="D293" s="4">
        <f t="shared" si="24"/>
        <v>93.274336283185832</v>
      </c>
      <c r="E293" s="7">
        <f t="shared" si="25"/>
        <v>9.066853853326864E-4</v>
      </c>
      <c r="F293" s="8">
        <f t="shared" si="28"/>
        <v>0.80492328443770034</v>
      </c>
      <c r="G293" s="7">
        <f t="shared" si="26"/>
        <v>1.187421320202345E-3</v>
      </c>
      <c r="H293" s="7">
        <f t="shared" si="29"/>
        <v>0.66363821689248692</v>
      </c>
      <c r="I293">
        <f t="shared" si="27"/>
        <v>8.044958898407728E-4</v>
      </c>
      <c r="J293" s="4"/>
      <c r="K293" s="4"/>
      <c r="L293" s="4"/>
      <c r="M293" s="4"/>
      <c r="N293" s="4"/>
      <c r="O293" s="4"/>
    </row>
    <row r="294" spans="1:15">
      <c r="A294" s="3" t="s">
        <v>260</v>
      </c>
      <c r="B294">
        <v>12.72</v>
      </c>
      <c r="C294" s="4">
        <v>1180</v>
      </c>
      <c r="D294" s="4">
        <f t="shared" si="24"/>
        <v>92.767295597484278</v>
      </c>
      <c r="E294" s="7">
        <f t="shared" si="25"/>
        <v>2.0301494396443454E-3</v>
      </c>
      <c r="F294" s="8">
        <f t="shared" si="28"/>
        <v>0.80695343387734464</v>
      </c>
      <c r="G294" s="7">
        <f t="shared" si="26"/>
        <v>2.6732741934466955E-3</v>
      </c>
      <c r="H294" s="7">
        <f t="shared" si="29"/>
        <v>0.66631149108593357</v>
      </c>
      <c r="I294">
        <f t="shared" si="27"/>
        <v>4.133335098636115E-4</v>
      </c>
      <c r="J294" s="4"/>
      <c r="K294" s="4"/>
      <c r="L294" s="4"/>
      <c r="M294" s="4"/>
      <c r="N294" s="4"/>
      <c r="O294" s="4"/>
    </row>
    <row r="295" spans="1:15">
      <c r="A295" s="3" t="s">
        <v>90</v>
      </c>
      <c r="B295">
        <v>6.52</v>
      </c>
      <c r="C295" s="4">
        <v>604</v>
      </c>
      <c r="D295" s="4">
        <f t="shared" si="24"/>
        <v>92.638036809815958</v>
      </c>
      <c r="E295" s="7">
        <f t="shared" si="25"/>
        <v>1.0391612385976141E-3</v>
      </c>
      <c r="F295" s="8">
        <f t="shared" si="28"/>
        <v>0.80799259511594224</v>
      </c>
      <c r="G295" s="7">
        <f t="shared" si="26"/>
        <v>1.3702631872069538E-3</v>
      </c>
      <c r="H295" s="7">
        <f t="shared" si="29"/>
        <v>0.66768175427314047</v>
      </c>
      <c r="I295">
        <f t="shared" si="27"/>
        <v>7.4875495275350534E-4</v>
      </c>
      <c r="J295" s="4"/>
      <c r="K295" s="4"/>
      <c r="L295" s="4"/>
      <c r="M295" s="4"/>
      <c r="N295" s="4"/>
      <c r="O295" s="4"/>
    </row>
    <row r="296" spans="1:15">
      <c r="A296" s="3" t="s">
        <v>452</v>
      </c>
      <c r="B296">
        <v>11.81</v>
      </c>
      <c r="C296" s="4">
        <v>1094</v>
      </c>
      <c r="D296" s="4">
        <f t="shared" si="24"/>
        <v>92.633361558001695</v>
      </c>
      <c r="E296" s="7">
        <f t="shared" si="25"/>
        <v>1.8821893957380626E-3</v>
      </c>
      <c r="F296" s="8">
        <f t="shared" si="28"/>
        <v>0.80987478451168027</v>
      </c>
      <c r="G296" s="7">
        <f t="shared" si="26"/>
        <v>2.4820258038211851E-3</v>
      </c>
      <c r="H296" s="7">
        <f t="shared" si="29"/>
        <v>0.67016378007696165</v>
      </c>
      <c r="I296">
        <f t="shared" si="27"/>
        <v>4.7191821712899706E-4</v>
      </c>
      <c r="J296" s="4"/>
      <c r="K296" s="4"/>
      <c r="L296" s="4"/>
      <c r="M296" s="4"/>
      <c r="N296" s="4"/>
      <c r="O296" s="4"/>
    </row>
    <row r="297" spans="1:15">
      <c r="A297" s="3" t="s">
        <v>24</v>
      </c>
      <c r="B297">
        <v>7.44</v>
      </c>
      <c r="C297" s="4">
        <v>689</v>
      </c>
      <c r="D297" s="4">
        <f t="shared" si="24"/>
        <v>92.607526881720432</v>
      </c>
      <c r="E297" s="7">
        <f t="shared" si="25"/>
        <v>1.1854008168770795E-3</v>
      </c>
      <c r="F297" s="8">
        <f t="shared" si="28"/>
        <v>0.81106018532855739</v>
      </c>
      <c r="G297" s="7">
        <f t="shared" si="26"/>
        <v>1.5636132074876897E-3</v>
      </c>
      <c r="H297" s="7">
        <f t="shared" si="29"/>
        <v>0.6717273932844493</v>
      </c>
      <c r="I297">
        <f t="shared" si="27"/>
        <v>3.874202792849557E-4</v>
      </c>
      <c r="J297" s="2"/>
      <c r="K297" s="2"/>
      <c r="L297" s="2"/>
      <c r="M297" s="2"/>
      <c r="N297" s="2"/>
      <c r="O297" s="2"/>
    </row>
    <row r="298" spans="1:15">
      <c r="A298" s="3" t="s">
        <v>27</v>
      </c>
      <c r="B298">
        <v>6.09</v>
      </c>
      <c r="C298" s="4">
        <v>563</v>
      </c>
      <c r="D298" s="4">
        <f t="shared" si="24"/>
        <v>92.446633825944176</v>
      </c>
      <c r="E298" s="7">
        <f t="shared" si="25"/>
        <v>9.686221478981071E-4</v>
      </c>
      <c r="F298" s="8">
        <f t="shared" si="28"/>
        <v>0.81202880747645545</v>
      </c>
      <c r="G298" s="7">
        <f t="shared" si="26"/>
        <v>1.2798930690322622E-3</v>
      </c>
      <c r="H298" s="7">
        <f t="shared" si="29"/>
        <v>0.67300728635348162</v>
      </c>
      <c r="I298">
        <f t="shared" si="27"/>
        <v>2.934761220257931E-4</v>
      </c>
      <c r="J298" s="2"/>
      <c r="K298" s="2"/>
      <c r="L298" s="2"/>
      <c r="M298" s="2"/>
      <c r="N298" s="2"/>
      <c r="O298" s="2"/>
    </row>
    <row r="299" spans="1:15">
      <c r="A299" s="3" t="s">
        <v>59</v>
      </c>
      <c r="B299">
        <v>4.6100000000000003</v>
      </c>
      <c r="C299" s="4">
        <v>426</v>
      </c>
      <c r="D299" s="4">
        <f t="shared" si="24"/>
        <v>92.40780911062906</v>
      </c>
      <c r="E299" s="7">
        <f t="shared" si="25"/>
        <v>7.3291835702414499E-4</v>
      </c>
      <c r="F299" s="8">
        <f t="shared" si="28"/>
        <v>0.81276172583347961</v>
      </c>
      <c r="G299" s="7">
        <f t="shared" si="26"/>
        <v>9.6885173205890456E-4</v>
      </c>
      <c r="H299" s="7">
        <f t="shared" si="29"/>
        <v>0.67397613808554047</v>
      </c>
      <c r="I299">
        <f t="shared" si="27"/>
        <v>5.6153069853359661E-4</v>
      </c>
      <c r="J299" s="4"/>
      <c r="K299" s="4"/>
      <c r="L299" s="4"/>
      <c r="M299" s="4"/>
      <c r="N299" s="4"/>
      <c r="O299" s="4"/>
    </row>
    <row r="300" spans="1:15">
      <c r="A300" s="3" t="s">
        <v>71</v>
      </c>
      <c r="B300">
        <v>8.82</v>
      </c>
      <c r="C300" s="4">
        <v>815</v>
      </c>
      <c r="D300" s="4">
        <f t="shared" si="24"/>
        <v>92.403628117913826</v>
      </c>
      <c r="E300" s="7">
        <f t="shared" si="25"/>
        <v>1.4021794858560521E-3</v>
      </c>
      <c r="F300" s="8">
        <f t="shared" si="28"/>
        <v>0.81416390531933569</v>
      </c>
      <c r="G300" s="7">
        <f t="shared" si="26"/>
        <v>1.8536382379087935E-3</v>
      </c>
      <c r="H300" s="7">
        <f t="shared" si="29"/>
        <v>0.67582977632344921</v>
      </c>
      <c r="I300">
        <f t="shared" si="27"/>
        <v>5.4240523331738899E-4</v>
      </c>
      <c r="J300" s="2"/>
      <c r="K300" s="2"/>
      <c r="L300" s="2"/>
      <c r="M300" s="2"/>
      <c r="N300" s="2"/>
      <c r="O300" s="2"/>
    </row>
    <row r="301" spans="1:15">
      <c r="A301" s="3" t="s">
        <v>112</v>
      </c>
      <c r="B301">
        <v>8.4499999999999993</v>
      </c>
      <c r="C301" s="4">
        <v>777</v>
      </c>
      <c r="D301" s="4">
        <f t="shared" si="24"/>
        <v>91.952662721893503</v>
      </c>
      <c r="E301" s="7">
        <f t="shared" si="25"/>
        <v>1.3368017920369968E-3</v>
      </c>
      <c r="F301" s="8">
        <f t="shared" si="28"/>
        <v>0.81550070711137268</v>
      </c>
      <c r="G301" s="7">
        <f t="shared" si="26"/>
        <v>1.7758779036654538E-3</v>
      </c>
      <c r="H301" s="7">
        <f t="shared" si="29"/>
        <v>0.67760565422711461</v>
      </c>
      <c r="I301">
        <f t="shared" si="27"/>
        <v>1.3217578302437971E-4</v>
      </c>
      <c r="J301" s="2"/>
      <c r="K301" s="2"/>
      <c r="L301" s="2"/>
      <c r="M301" s="2"/>
      <c r="N301" s="2"/>
      <c r="O301" s="2"/>
    </row>
    <row r="302" spans="1:15">
      <c r="A302" s="3" t="s">
        <v>120</v>
      </c>
      <c r="B302">
        <v>2.0499999999999998</v>
      </c>
      <c r="C302" s="4">
        <v>188</v>
      </c>
      <c r="D302" s="4">
        <f t="shared" si="24"/>
        <v>91.707317073170742</v>
      </c>
      <c r="E302" s="7">
        <f t="shared" si="25"/>
        <v>3.2344753784164149E-4</v>
      </c>
      <c r="F302" s="8">
        <f t="shared" si="28"/>
        <v>0.81582415464921432</v>
      </c>
      <c r="G302" s="7">
        <f t="shared" si="26"/>
        <v>4.3083428432120477E-4</v>
      </c>
      <c r="H302" s="7">
        <f t="shared" si="29"/>
        <v>0.67803648851143583</v>
      </c>
      <c r="I302">
        <f t="shared" si="27"/>
        <v>6.9966345562277876E-4</v>
      </c>
      <c r="J302" s="2"/>
      <c r="K302" s="2"/>
      <c r="L302" s="2"/>
      <c r="M302" s="2"/>
      <c r="N302" s="2"/>
      <c r="O302" s="2"/>
    </row>
    <row r="303" spans="1:15">
      <c r="A303" s="3" t="s">
        <v>26</v>
      </c>
      <c r="B303">
        <v>10.83</v>
      </c>
      <c r="C303" s="4">
        <v>992</v>
      </c>
      <c r="D303" s="4">
        <f t="shared" si="24"/>
        <v>91.597414589104332</v>
      </c>
      <c r="E303" s="7">
        <f t="shared" si="25"/>
        <v>1.7067019018027038E-3</v>
      </c>
      <c r="F303" s="8">
        <f t="shared" si="28"/>
        <v>0.81753085655101698</v>
      </c>
      <c r="G303" s="7">
        <f t="shared" si="26"/>
        <v>2.2760659996090967E-3</v>
      </c>
      <c r="H303" s="7">
        <f t="shared" si="29"/>
        <v>0.68031255451104489</v>
      </c>
      <c r="I303">
        <f t="shared" si="27"/>
        <v>2.407989791463061E-4</v>
      </c>
      <c r="J303" s="2"/>
      <c r="K303" s="2"/>
      <c r="L303" s="2"/>
      <c r="M303" s="2"/>
      <c r="N303" s="2"/>
      <c r="O303" s="2"/>
    </row>
    <row r="304" spans="1:15">
      <c r="A304" s="3" t="s">
        <v>158</v>
      </c>
      <c r="B304">
        <v>3.67</v>
      </c>
      <c r="C304" s="4">
        <v>333</v>
      </c>
      <c r="D304" s="4">
        <f t="shared" si="24"/>
        <v>90.735694822888291</v>
      </c>
      <c r="E304" s="7">
        <f t="shared" si="25"/>
        <v>5.7291505373014155E-4</v>
      </c>
      <c r="F304" s="8">
        <f t="shared" si="28"/>
        <v>0.81810377160474712</v>
      </c>
      <c r="G304" s="7">
        <f t="shared" si="26"/>
        <v>7.7129845046771783E-4</v>
      </c>
      <c r="H304" s="7">
        <f t="shared" si="29"/>
        <v>0.68108385296151264</v>
      </c>
      <c r="I304">
        <f t="shared" si="27"/>
        <v>4.766698228246824E-4</v>
      </c>
      <c r="J304" s="4"/>
      <c r="K304" s="4"/>
      <c r="L304" s="4"/>
      <c r="M304" s="4"/>
      <c r="N304" s="4"/>
      <c r="O304" s="4"/>
    </row>
    <row r="305" spans="1:15">
      <c r="A305" s="3" t="s">
        <v>373</v>
      </c>
      <c r="B305">
        <v>7.25</v>
      </c>
      <c r="C305" s="4">
        <v>657</v>
      </c>
      <c r="D305" s="4">
        <f t="shared" si="24"/>
        <v>90.620689655172413</v>
      </c>
      <c r="E305" s="7">
        <f t="shared" si="25"/>
        <v>1.1303459168189279E-3</v>
      </c>
      <c r="F305" s="8">
        <f t="shared" si="28"/>
        <v>0.81923411752156605</v>
      </c>
      <c r="G305" s="7">
        <f t="shared" si="26"/>
        <v>1.5236822250384073E-3</v>
      </c>
      <c r="H305" s="7">
        <f t="shared" si="29"/>
        <v>0.68260753518655104</v>
      </c>
      <c r="I305">
        <f t="shared" si="27"/>
        <v>2.1209772653640879E-4</v>
      </c>
      <c r="J305" s="2"/>
      <c r="K305" s="2"/>
      <c r="L305" s="2"/>
      <c r="M305" s="2"/>
      <c r="N305" s="2"/>
      <c r="O305" s="2"/>
    </row>
    <row r="306" spans="1:15">
      <c r="A306" s="3" t="s">
        <v>50</v>
      </c>
      <c r="B306">
        <v>3.21</v>
      </c>
      <c r="C306" s="4">
        <v>290</v>
      </c>
      <c r="D306" s="4">
        <f t="shared" si="24"/>
        <v>90.342679127725859</v>
      </c>
      <c r="E306" s="7">
        <f t="shared" si="25"/>
        <v>4.9893503177700013E-4</v>
      </c>
      <c r="F306" s="8">
        <f t="shared" si="28"/>
        <v>0.81973305255334306</v>
      </c>
      <c r="G306" s="7">
        <f t="shared" si="26"/>
        <v>6.7462344032734995E-4</v>
      </c>
      <c r="H306" s="7">
        <f t="shared" si="29"/>
        <v>0.68328215862687836</v>
      </c>
      <c r="I306">
        <f t="shared" si="27"/>
        <v>5.4573892405418434E-4</v>
      </c>
      <c r="J306" s="2"/>
      <c r="K306" s="2"/>
      <c r="L306" s="2"/>
      <c r="M306" s="2"/>
      <c r="N306" s="2"/>
      <c r="O306" s="2"/>
    </row>
    <row r="307" spans="1:15">
      <c r="A307" s="3" t="s">
        <v>317</v>
      </c>
      <c r="B307">
        <v>8.19</v>
      </c>
      <c r="C307" s="4">
        <v>736</v>
      </c>
      <c r="D307" s="4">
        <f t="shared" si="24"/>
        <v>89.865689865689873</v>
      </c>
      <c r="E307" s="7">
        <f t="shared" si="25"/>
        <v>1.26626270133749E-3</v>
      </c>
      <c r="F307" s="8">
        <f t="shared" si="28"/>
        <v>0.82099931525468051</v>
      </c>
      <c r="G307" s="7">
        <f t="shared" si="26"/>
        <v>1.7212355066295937E-3</v>
      </c>
      <c r="H307" s="7">
        <f t="shared" si="29"/>
        <v>0.68500339413350797</v>
      </c>
      <c r="I307">
        <f t="shared" si="27"/>
        <v>5.6147597365341362E-4</v>
      </c>
      <c r="J307" s="2"/>
      <c r="K307" s="2"/>
      <c r="L307" s="2"/>
      <c r="M307" s="2"/>
      <c r="N307" s="2"/>
      <c r="O307" s="2"/>
    </row>
    <row r="308" spans="1:15">
      <c r="A308" s="3" t="s">
        <v>48</v>
      </c>
      <c r="B308">
        <v>8.3699999999999992</v>
      </c>
      <c r="C308" s="4">
        <v>749</v>
      </c>
      <c r="D308" s="4">
        <f t="shared" si="24"/>
        <v>89.486260454002391</v>
      </c>
      <c r="E308" s="7">
        <f t="shared" si="25"/>
        <v>1.2886287544861142E-3</v>
      </c>
      <c r="F308" s="8">
        <f t="shared" si="28"/>
        <v>0.8222879440091666</v>
      </c>
      <c r="G308" s="7">
        <f t="shared" si="26"/>
        <v>1.7590648584236508E-3</v>
      </c>
      <c r="H308" s="7">
        <f t="shared" si="29"/>
        <v>0.68676245899193167</v>
      </c>
      <c r="I308">
        <f t="shared" si="27"/>
        <v>1.0198715987408402E-4</v>
      </c>
      <c r="J308" s="2"/>
      <c r="K308" s="2"/>
      <c r="L308" s="2"/>
      <c r="M308" s="2"/>
      <c r="N308" s="2"/>
      <c r="O308" s="2"/>
    </row>
    <row r="309" spans="1:15">
      <c r="A309" s="3" t="s">
        <v>110</v>
      </c>
      <c r="B309">
        <v>1.52</v>
      </c>
      <c r="C309" s="4">
        <v>136</v>
      </c>
      <c r="D309" s="4">
        <f t="shared" si="24"/>
        <v>89.473684210526315</v>
      </c>
      <c r="E309" s="7">
        <f t="shared" si="25"/>
        <v>2.3398332524714489E-4</v>
      </c>
      <c r="F309" s="8">
        <f t="shared" si="28"/>
        <v>0.82252192733441376</v>
      </c>
      <c r="G309" s="7">
        <f t="shared" si="26"/>
        <v>3.1944785959425921E-4</v>
      </c>
      <c r="H309" s="7">
        <f t="shared" si="29"/>
        <v>0.68708190685152593</v>
      </c>
      <c r="I309">
        <f t="shared" si="27"/>
        <v>6.3359399375806369E-4</v>
      </c>
      <c r="J309" s="4"/>
      <c r="K309" s="4"/>
      <c r="L309" s="4"/>
      <c r="M309" s="4"/>
      <c r="N309" s="4"/>
      <c r="O309" s="4"/>
    </row>
    <row r="310" spans="1:15">
      <c r="A310" s="3" t="s">
        <v>456</v>
      </c>
      <c r="B310">
        <v>9.43</v>
      </c>
      <c r="C310" s="4">
        <v>843</v>
      </c>
      <c r="D310" s="4">
        <f t="shared" si="24"/>
        <v>89.395546129374338</v>
      </c>
      <c r="E310" s="7">
        <f t="shared" si="25"/>
        <v>1.4503525234069348E-3</v>
      </c>
      <c r="F310" s="8">
        <f t="shared" si="28"/>
        <v>0.82397227985782073</v>
      </c>
      <c r="G310" s="7">
        <f t="shared" si="26"/>
        <v>1.9818377078775419E-3</v>
      </c>
      <c r="H310" s="7">
        <f t="shared" si="29"/>
        <v>0.68906374455940345</v>
      </c>
      <c r="I310">
        <f t="shared" si="27"/>
        <v>1.95906195393869E-3</v>
      </c>
      <c r="J310" s="2"/>
      <c r="K310" s="2"/>
      <c r="L310" s="2"/>
      <c r="M310" s="2"/>
      <c r="N310" s="2"/>
      <c r="O310" s="2"/>
    </row>
    <row r="311" spans="1:15">
      <c r="A311" s="3" t="s">
        <v>353</v>
      </c>
      <c r="B311">
        <v>29.14</v>
      </c>
      <c r="C311" s="4">
        <v>2604</v>
      </c>
      <c r="D311" s="4">
        <f t="shared" si="24"/>
        <v>89.361702127659569</v>
      </c>
      <c r="E311" s="7">
        <f t="shared" si="25"/>
        <v>4.4800924922320977E-3</v>
      </c>
      <c r="F311" s="8">
        <f t="shared" si="28"/>
        <v>0.82845237235005287</v>
      </c>
      <c r="G311" s="7">
        <f t="shared" si="26"/>
        <v>6.1241517293267851E-3</v>
      </c>
      <c r="H311" s="7">
        <f t="shared" si="29"/>
        <v>0.69518789628873023</v>
      </c>
      <c r="I311">
        <f t="shared" si="27"/>
        <v>1.3140251883891896E-4</v>
      </c>
      <c r="J311" s="2"/>
      <c r="K311" s="2"/>
      <c r="L311" s="2"/>
      <c r="M311" s="2"/>
      <c r="N311" s="2"/>
      <c r="O311" s="2"/>
    </row>
    <row r="312" spans="1:15">
      <c r="A312" s="3" t="s">
        <v>183</v>
      </c>
      <c r="B312">
        <v>1.95</v>
      </c>
      <c r="C312" s="4">
        <v>174</v>
      </c>
      <c r="D312" s="4">
        <f t="shared" si="24"/>
        <v>89.230769230769226</v>
      </c>
      <c r="E312" s="7">
        <f t="shared" si="25"/>
        <v>2.9936101906620006E-4</v>
      </c>
      <c r="F312" s="8">
        <f t="shared" si="28"/>
        <v>0.82875173336911911</v>
      </c>
      <c r="G312" s="7">
        <f t="shared" si="26"/>
        <v>4.0981797776895091E-4</v>
      </c>
      <c r="H312" s="7">
        <f t="shared" si="29"/>
        <v>0.69559771426649919</v>
      </c>
      <c r="I312">
        <f t="shared" si="27"/>
        <v>5.2343016299194467E-4</v>
      </c>
      <c r="J312" s="2"/>
      <c r="K312" s="2"/>
      <c r="L312" s="2"/>
      <c r="M312" s="2"/>
      <c r="N312" s="2"/>
      <c r="O312" s="2"/>
    </row>
    <row r="313" spans="1:15">
      <c r="A313" s="3" t="s">
        <v>367</v>
      </c>
      <c r="B313">
        <v>7.76</v>
      </c>
      <c r="C313" s="4">
        <v>692</v>
      </c>
      <c r="D313" s="4">
        <f t="shared" si="24"/>
        <v>89.175257731958766</v>
      </c>
      <c r="E313" s="7">
        <f t="shared" si="25"/>
        <v>1.1905622137575313E-3</v>
      </c>
      <c r="F313" s="8">
        <f t="shared" si="28"/>
        <v>0.82994229558287669</v>
      </c>
      <c r="G313" s="7">
        <f t="shared" si="26"/>
        <v>1.6308653884549021E-3</v>
      </c>
      <c r="H313" s="7">
        <f t="shared" si="29"/>
        <v>0.69722857965495411</v>
      </c>
      <c r="I313">
        <f t="shared" si="27"/>
        <v>3.9148327351357093E-4</v>
      </c>
      <c r="J313" s="2"/>
      <c r="K313" s="2"/>
      <c r="L313" s="2"/>
      <c r="M313" s="2"/>
      <c r="N313" s="2"/>
      <c r="O313" s="2"/>
    </row>
    <row r="314" spans="1:15">
      <c r="A314" s="3" t="s">
        <v>211</v>
      </c>
      <c r="B314">
        <v>5.8</v>
      </c>
      <c r="C314" s="4">
        <v>517</v>
      </c>
      <c r="D314" s="4">
        <f t="shared" si="24"/>
        <v>89.137931034482762</v>
      </c>
      <c r="E314" s="7">
        <f t="shared" si="25"/>
        <v>8.8948072906451406E-4</v>
      </c>
      <c r="F314" s="8">
        <f t="shared" si="28"/>
        <v>0.83083177631194116</v>
      </c>
      <c r="G314" s="7">
        <f t="shared" si="26"/>
        <v>1.2189457800307257E-3</v>
      </c>
      <c r="H314" s="7">
        <f t="shared" si="29"/>
        <v>0.69844752543498478</v>
      </c>
      <c r="I314">
        <f t="shared" si="27"/>
        <v>2.264191499674606E-4</v>
      </c>
      <c r="J314" s="2"/>
      <c r="K314" s="2"/>
      <c r="L314" s="2"/>
      <c r="M314" s="2"/>
      <c r="N314" s="2"/>
      <c r="O314" s="2"/>
    </row>
    <row r="315" spans="1:15">
      <c r="A315" s="3" t="s">
        <v>74</v>
      </c>
      <c r="B315">
        <v>3.32</v>
      </c>
      <c r="C315" s="4">
        <v>294</v>
      </c>
      <c r="D315" s="4">
        <f t="shared" si="24"/>
        <v>88.55421686746989</v>
      </c>
      <c r="E315" s="7">
        <f t="shared" si="25"/>
        <v>5.0581689428426911E-4</v>
      </c>
      <c r="F315" s="8">
        <f t="shared" si="28"/>
        <v>0.83133759320622547</v>
      </c>
      <c r="G315" s="7">
        <f t="shared" si="26"/>
        <v>6.9774137753482923E-4</v>
      </c>
      <c r="H315" s="7">
        <f t="shared" si="29"/>
        <v>0.69914526681251965</v>
      </c>
      <c r="I315">
        <f t="shared" si="27"/>
        <v>2.9691725937919244E-4</v>
      </c>
      <c r="J315" s="2"/>
      <c r="K315" s="2"/>
      <c r="L315" s="2"/>
      <c r="M315" s="2"/>
      <c r="N315" s="2"/>
      <c r="O315" s="2"/>
    </row>
    <row r="316" spans="1:15">
      <c r="A316" s="3" t="s">
        <v>76</v>
      </c>
      <c r="B316">
        <v>4.3499999999999996</v>
      </c>
      <c r="C316" s="4">
        <v>385</v>
      </c>
      <c r="D316" s="4">
        <f t="shared" si="24"/>
        <v>88.505747126436788</v>
      </c>
      <c r="E316" s="7">
        <f t="shared" si="25"/>
        <v>6.6237926632463807E-4</v>
      </c>
      <c r="F316" s="8">
        <f t="shared" si="28"/>
        <v>0.83199997247255009</v>
      </c>
      <c r="G316" s="7">
        <f t="shared" si="26"/>
        <v>9.1420933502304427E-4</v>
      </c>
      <c r="H316" s="7">
        <f t="shared" si="29"/>
        <v>0.70005947614754271</v>
      </c>
      <c r="I316">
        <f t="shared" si="27"/>
        <v>5.3728788029339114E-4</v>
      </c>
      <c r="J316" s="2"/>
      <c r="K316" s="2"/>
      <c r="L316" s="2"/>
      <c r="M316" s="2"/>
      <c r="N316" s="2"/>
      <c r="O316" s="2"/>
    </row>
    <row r="317" spans="1:15">
      <c r="A317" s="3" t="s">
        <v>98</v>
      </c>
      <c r="B317">
        <v>7.86</v>
      </c>
      <c r="C317" s="4">
        <v>695</v>
      </c>
      <c r="D317" s="4">
        <f t="shared" si="24"/>
        <v>88.422391857506355</v>
      </c>
      <c r="E317" s="7">
        <f t="shared" si="25"/>
        <v>1.195723610637983E-3</v>
      </c>
      <c r="F317" s="8">
        <f t="shared" si="28"/>
        <v>0.83319569608318811</v>
      </c>
      <c r="G317" s="7">
        <f t="shared" si="26"/>
        <v>1.651881695007156E-3</v>
      </c>
      <c r="H317" s="7">
        <f t="shared" si="29"/>
        <v>0.7017113578425499</v>
      </c>
      <c r="I317">
        <f t="shared" si="27"/>
        <v>8.6265590527834224E-4</v>
      </c>
      <c r="J317" s="4"/>
      <c r="K317" s="4"/>
      <c r="L317" s="4"/>
      <c r="M317" s="4"/>
      <c r="N317" s="4"/>
      <c r="O317" s="4"/>
    </row>
    <row r="318" spans="1:15">
      <c r="A318" s="3" t="s">
        <v>398</v>
      </c>
      <c r="B318">
        <v>12.6</v>
      </c>
      <c r="C318" s="4">
        <v>1113</v>
      </c>
      <c r="D318" s="4">
        <f t="shared" si="24"/>
        <v>88.333333333333343</v>
      </c>
      <c r="E318" s="7">
        <f t="shared" si="25"/>
        <v>1.9148782426475902E-3</v>
      </c>
      <c r="F318" s="8">
        <f t="shared" si="28"/>
        <v>0.83511057432583569</v>
      </c>
      <c r="G318" s="7">
        <f t="shared" si="26"/>
        <v>2.6480546255839904E-3</v>
      </c>
      <c r="H318" s="7">
        <f t="shared" si="29"/>
        <v>0.70435941246813394</v>
      </c>
      <c r="I318">
        <f t="shared" si="27"/>
        <v>1.0486599230281612E-3</v>
      </c>
      <c r="J318" s="4"/>
      <c r="K318" s="4"/>
      <c r="L318" s="4"/>
      <c r="M318" s="4"/>
      <c r="N318" s="4"/>
      <c r="O318" s="4"/>
    </row>
    <row r="319" spans="1:15">
      <c r="A319" s="3" t="s">
        <v>395</v>
      </c>
      <c r="B319">
        <v>15.31</v>
      </c>
      <c r="C319" s="4">
        <v>1352</v>
      </c>
      <c r="D319" s="4">
        <f t="shared" si="24"/>
        <v>88.308295231874595</v>
      </c>
      <c r="E319" s="7">
        <f t="shared" si="25"/>
        <v>2.3260695274569111E-3</v>
      </c>
      <c r="F319" s="8">
        <f t="shared" si="28"/>
        <v>0.83743664385329264</v>
      </c>
      <c r="G319" s="7">
        <f t="shared" si="26"/>
        <v>3.2175965331500711E-3</v>
      </c>
      <c r="H319" s="7">
        <f t="shared" si="29"/>
        <v>0.70757700900128406</v>
      </c>
      <c r="I319">
        <f t="shared" si="27"/>
        <v>3.8028295807146506E-4</v>
      </c>
      <c r="J319" s="2"/>
      <c r="K319" s="2"/>
      <c r="L319" s="2"/>
      <c r="M319" s="2"/>
      <c r="N319" s="2"/>
      <c r="O319" s="2"/>
    </row>
    <row r="320" spans="1:15">
      <c r="A320" s="3" t="s">
        <v>287</v>
      </c>
      <c r="B320">
        <v>5.55</v>
      </c>
      <c r="C320" s="4">
        <v>490</v>
      </c>
      <c r="D320" s="4">
        <f t="shared" si="24"/>
        <v>88.288288288288285</v>
      </c>
      <c r="E320" s="7">
        <f t="shared" si="25"/>
        <v>8.4302815714044845E-4</v>
      </c>
      <c r="F320" s="8">
        <f t="shared" si="28"/>
        <v>0.83827967201043307</v>
      </c>
      <c r="G320" s="7">
        <f t="shared" si="26"/>
        <v>1.166405013650091E-3</v>
      </c>
      <c r="H320" s="7">
        <f t="shared" si="29"/>
        <v>0.70874341401493413</v>
      </c>
      <c r="I320">
        <f t="shared" si="27"/>
        <v>2.1488332599262083E-4</v>
      </c>
      <c r="J320" s="2"/>
      <c r="K320" s="2"/>
      <c r="L320" s="2"/>
      <c r="M320" s="2"/>
      <c r="N320" s="2"/>
      <c r="O320" s="2"/>
    </row>
    <row r="321" spans="1:15">
      <c r="A321" s="3" t="s">
        <v>375</v>
      </c>
      <c r="B321">
        <v>3.13</v>
      </c>
      <c r="C321" s="4">
        <v>276</v>
      </c>
      <c r="D321" s="4">
        <f t="shared" si="24"/>
        <v>88.178913738019176</v>
      </c>
      <c r="E321" s="7">
        <f t="shared" si="25"/>
        <v>4.7484851300155876E-4</v>
      </c>
      <c r="F321" s="8">
        <f t="shared" si="28"/>
        <v>0.83875452052343469</v>
      </c>
      <c r="G321" s="7">
        <f t="shared" si="26"/>
        <v>6.5781039508554684E-4</v>
      </c>
      <c r="H321" s="7">
        <f t="shared" si="29"/>
        <v>0.70940122441001963</v>
      </c>
      <c r="I321">
        <f t="shared" si="27"/>
        <v>1.0151717168250807E-3</v>
      </c>
      <c r="J321" s="2"/>
      <c r="K321" s="2"/>
      <c r="L321" s="2"/>
      <c r="M321" s="2"/>
      <c r="N321" s="2"/>
      <c r="O321" s="2"/>
    </row>
    <row r="322" spans="1:15">
      <c r="A322" s="3" t="s">
        <v>374</v>
      </c>
      <c r="B322">
        <v>14.76</v>
      </c>
      <c r="C322" s="4">
        <v>1300</v>
      </c>
      <c r="D322" s="4">
        <f t="shared" ref="D322:D385" si="30">C322/B322</f>
        <v>88.075880758807585</v>
      </c>
      <c r="E322" s="7">
        <f t="shared" si="25"/>
        <v>2.2366053148624144E-3</v>
      </c>
      <c r="F322" s="8">
        <f t="shared" si="28"/>
        <v>0.84099112583829705</v>
      </c>
      <c r="G322" s="7">
        <f t="shared" si="26"/>
        <v>3.1020068471126747E-3</v>
      </c>
      <c r="H322" s="7">
        <f t="shared" si="29"/>
        <v>0.71250323125713233</v>
      </c>
      <c r="I322">
        <f t="shared" si="27"/>
        <v>2.8158673229661257E-4</v>
      </c>
      <c r="J322" s="4"/>
      <c r="K322" s="4"/>
      <c r="L322" s="4"/>
      <c r="M322" s="4"/>
      <c r="N322" s="4"/>
      <c r="O322" s="4"/>
    </row>
    <row r="323" spans="1:15">
      <c r="A323" s="3" t="s">
        <v>330</v>
      </c>
      <c r="B323">
        <v>4.09</v>
      </c>
      <c r="C323" s="4">
        <v>360</v>
      </c>
      <c r="D323" s="4">
        <f t="shared" si="30"/>
        <v>88.019559902200498</v>
      </c>
      <c r="E323" s="7">
        <f t="shared" ref="E323:E386" si="31">C323/581238</f>
        <v>6.1936762565420705E-4</v>
      </c>
      <c r="F323" s="8">
        <f t="shared" si="28"/>
        <v>0.84161049346395123</v>
      </c>
      <c r="G323" s="7">
        <f t="shared" ref="G323:G386" si="32">B323/4758.21</f>
        <v>8.5956693798718421E-4</v>
      </c>
      <c r="H323" s="7">
        <f t="shared" si="29"/>
        <v>0.7133627981951195</v>
      </c>
      <c r="I323">
        <f t="shared" ref="I323:I386" si="33">F323*H324-F324*H323</f>
        <v>3.9330461226294577E-4</v>
      </c>
      <c r="J323" s="4"/>
      <c r="K323" s="4"/>
      <c r="L323" s="4"/>
      <c r="M323" s="4"/>
      <c r="N323" s="4"/>
      <c r="O323" s="4"/>
    </row>
    <row r="324" spans="1:15">
      <c r="A324" s="3" t="s">
        <v>408</v>
      </c>
      <c r="B324">
        <v>5.7</v>
      </c>
      <c r="C324" s="4">
        <v>501</v>
      </c>
      <c r="D324" s="4">
        <f t="shared" si="30"/>
        <v>87.89473684210526</v>
      </c>
      <c r="E324" s="7">
        <f t="shared" si="31"/>
        <v>8.6195327903543814E-4</v>
      </c>
      <c r="F324" s="8">
        <f t="shared" ref="F324:F387" si="34">F323+E324</f>
        <v>0.84247244674298671</v>
      </c>
      <c r="G324" s="7">
        <f t="shared" si="32"/>
        <v>1.1979294734784721E-3</v>
      </c>
      <c r="H324" s="7">
        <f t="shared" ref="H324:H387" si="35">H323+G324</f>
        <v>0.71456072766859802</v>
      </c>
      <c r="I324">
        <f t="shared" si="33"/>
        <v>4.0889889627437892E-4</v>
      </c>
      <c r="J324" s="4"/>
      <c r="K324" s="4"/>
      <c r="L324" s="4"/>
      <c r="M324" s="4"/>
      <c r="N324" s="4"/>
      <c r="O324" s="4"/>
    </row>
    <row r="325" spans="1:15">
      <c r="A325" s="3" t="s">
        <v>15</v>
      </c>
      <c r="B325">
        <v>5.92</v>
      </c>
      <c r="C325" s="4">
        <v>520</v>
      </c>
      <c r="D325" s="4">
        <f t="shared" si="30"/>
        <v>87.837837837837839</v>
      </c>
      <c r="E325" s="7">
        <f t="shared" si="31"/>
        <v>8.9464212594496579E-4</v>
      </c>
      <c r="F325" s="8">
        <f t="shared" si="34"/>
        <v>0.84336708886893164</v>
      </c>
      <c r="G325" s="7">
        <f t="shared" si="32"/>
        <v>1.2441653478934304E-3</v>
      </c>
      <c r="H325" s="7">
        <f t="shared" si="35"/>
        <v>0.71580489301649142</v>
      </c>
      <c r="I325">
        <f t="shared" si="33"/>
        <v>9.1241528820606987E-4</v>
      </c>
      <c r="J325" s="2"/>
      <c r="K325" s="2"/>
      <c r="L325" s="2"/>
      <c r="M325" s="2"/>
      <c r="N325" s="2"/>
      <c r="O325" s="2"/>
    </row>
    <row r="326" spans="1:15">
      <c r="A326" s="3" t="s">
        <v>250</v>
      </c>
      <c r="B326">
        <v>13.02</v>
      </c>
      <c r="C326" s="4">
        <v>1133</v>
      </c>
      <c r="D326" s="4">
        <f t="shared" si="30"/>
        <v>87.019969278033798</v>
      </c>
      <c r="E326" s="7">
        <f t="shared" si="31"/>
        <v>1.9492875551839349E-3</v>
      </c>
      <c r="F326" s="8">
        <f t="shared" si="34"/>
        <v>0.84531637642411561</v>
      </c>
      <c r="G326" s="7">
        <f t="shared" si="32"/>
        <v>2.7363231131034569E-3</v>
      </c>
      <c r="H326" s="7">
        <f t="shared" si="35"/>
        <v>0.71854121612959487</v>
      </c>
      <c r="I326">
        <f t="shared" si="33"/>
        <v>1.1533742838424343E-3</v>
      </c>
      <c r="J326" s="2"/>
      <c r="K326" s="2"/>
      <c r="L326" s="2"/>
      <c r="M326" s="2"/>
      <c r="N326" s="2"/>
      <c r="O326" s="2"/>
    </row>
    <row r="327" spans="1:15">
      <c r="A327" s="3" t="s">
        <v>264</v>
      </c>
      <c r="B327">
        <v>16.45</v>
      </c>
      <c r="C327" s="4">
        <v>1431</v>
      </c>
      <c r="D327" s="4">
        <f t="shared" si="30"/>
        <v>86.99088145896657</v>
      </c>
      <c r="E327" s="7">
        <f t="shared" si="31"/>
        <v>2.461986311975473E-3</v>
      </c>
      <c r="F327" s="8">
        <f t="shared" si="34"/>
        <v>0.84777836273609108</v>
      </c>
      <c r="G327" s="7">
        <f t="shared" si="32"/>
        <v>3.4571824278457654E-3</v>
      </c>
      <c r="H327" s="7">
        <f t="shared" si="35"/>
        <v>0.72199839855744063</v>
      </c>
      <c r="I327">
        <f t="shared" si="33"/>
        <v>3.1176648954611696E-4</v>
      </c>
      <c r="J327" s="4"/>
      <c r="K327" s="4"/>
      <c r="L327" s="4"/>
      <c r="M327" s="4"/>
      <c r="N327" s="4"/>
      <c r="O327" s="4"/>
    </row>
    <row r="328" spans="1:15">
      <c r="A328" s="3" t="s">
        <v>346</v>
      </c>
      <c r="B328">
        <v>4.42</v>
      </c>
      <c r="C328" s="4">
        <v>383</v>
      </c>
      <c r="D328" s="4">
        <f t="shared" si="30"/>
        <v>86.651583710407238</v>
      </c>
      <c r="E328" s="7">
        <f t="shared" si="31"/>
        <v>6.5893833507100358E-4</v>
      </c>
      <c r="F328" s="8">
        <f t="shared" si="34"/>
        <v>0.84843730107116211</v>
      </c>
      <c r="G328" s="7">
        <f t="shared" si="32"/>
        <v>9.2892074960962206E-4</v>
      </c>
      <c r="H328" s="7">
        <f t="shared" si="35"/>
        <v>0.72292731930705023</v>
      </c>
      <c r="I328">
        <f t="shared" si="33"/>
        <v>2.3502736098113264E-4</v>
      </c>
      <c r="J328" s="2"/>
      <c r="K328" s="2"/>
      <c r="L328" s="2"/>
      <c r="M328" s="2"/>
      <c r="N328" s="2"/>
      <c r="O328" s="2"/>
    </row>
    <row r="329" spans="1:15">
      <c r="A329" s="3" t="s">
        <v>231</v>
      </c>
      <c r="B329">
        <v>3.32</v>
      </c>
      <c r="C329" s="4">
        <v>287</v>
      </c>
      <c r="D329" s="4">
        <f t="shared" si="30"/>
        <v>86.445783132530124</v>
      </c>
      <c r="E329" s="7">
        <f t="shared" si="31"/>
        <v>4.937736348965484E-4</v>
      </c>
      <c r="F329" s="8">
        <f t="shared" si="34"/>
        <v>0.84893107470605866</v>
      </c>
      <c r="G329" s="7">
        <f t="shared" si="32"/>
        <v>6.9774137753482923E-4</v>
      </c>
      <c r="H329" s="7">
        <f t="shared" si="35"/>
        <v>0.7236250606845851</v>
      </c>
      <c r="I329">
        <f t="shared" si="33"/>
        <v>1.559787553274905E-3</v>
      </c>
      <c r="J329" s="2"/>
      <c r="K329" s="2"/>
      <c r="L329" s="2"/>
      <c r="M329" s="2"/>
      <c r="N329" s="2"/>
      <c r="O329" s="2"/>
    </row>
    <row r="330" spans="1:15">
      <c r="A330" s="3" t="s">
        <v>322</v>
      </c>
      <c r="B330">
        <v>21.91</v>
      </c>
      <c r="C330" s="4">
        <v>1887</v>
      </c>
      <c r="D330" s="4">
        <f t="shared" si="30"/>
        <v>86.125057051574629</v>
      </c>
      <c r="E330" s="7">
        <f t="shared" si="31"/>
        <v>3.2465186378041353E-3</v>
      </c>
      <c r="F330" s="8">
        <f t="shared" si="34"/>
        <v>0.85217759334386278</v>
      </c>
      <c r="G330" s="7">
        <f t="shared" si="32"/>
        <v>4.604672765598828E-3</v>
      </c>
      <c r="H330" s="7">
        <f t="shared" si="35"/>
        <v>0.72822973345018394</v>
      </c>
      <c r="I330">
        <f t="shared" si="33"/>
        <v>2.7767969403313941E-4</v>
      </c>
      <c r="J330" s="2"/>
      <c r="K330" s="2"/>
      <c r="L330" s="2"/>
      <c r="M330" s="2"/>
      <c r="N330" s="2"/>
      <c r="O330" s="2"/>
    </row>
    <row r="331" spans="1:15">
      <c r="A331" s="3" t="s">
        <v>70</v>
      </c>
      <c r="B331">
        <v>3.88</v>
      </c>
      <c r="C331" s="4">
        <v>333</v>
      </c>
      <c r="D331" s="4">
        <f t="shared" si="30"/>
        <v>85.824742268041234</v>
      </c>
      <c r="E331" s="7">
        <f t="shared" si="31"/>
        <v>5.7291505373014155E-4</v>
      </c>
      <c r="F331" s="8">
        <f t="shared" si="34"/>
        <v>0.85275050839759292</v>
      </c>
      <c r="G331" s="7">
        <f t="shared" si="32"/>
        <v>8.1543269422745107E-4</v>
      </c>
      <c r="H331" s="7">
        <f t="shared" si="35"/>
        <v>0.72904516614441139</v>
      </c>
      <c r="I331">
        <f t="shared" si="33"/>
        <v>6.6524795286537763E-4</v>
      </c>
      <c r="J331" s="2"/>
      <c r="K331" s="2"/>
      <c r="L331" s="2"/>
      <c r="M331" s="2"/>
      <c r="N331" s="2"/>
      <c r="O331" s="2"/>
    </row>
    <row r="332" spans="1:15">
      <c r="A332" s="3" t="s">
        <v>139</v>
      </c>
      <c r="B332">
        <v>9.2899999999999991</v>
      </c>
      <c r="C332" s="4">
        <v>797</v>
      </c>
      <c r="D332" s="4">
        <f t="shared" si="30"/>
        <v>85.791173304628643</v>
      </c>
      <c r="E332" s="7">
        <f t="shared" si="31"/>
        <v>1.3712111045733417E-3</v>
      </c>
      <c r="F332" s="8">
        <f t="shared" si="34"/>
        <v>0.85412171950216631</v>
      </c>
      <c r="G332" s="7">
        <f t="shared" si="32"/>
        <v>1.9524148787043866E-3</v>
      </c>
      <c r="H332" s="7">
        <f t="shared" si="35"/>
        <v>0.73099758102311574</v>
      </c>
      <c r="I332">
        <f t="shared" si="33"/>
        <v>5.9068841847498277E-4</v>
      </c>
      <c r="J332" s="2"/>
      <c r="K332" s="2"/>
      <c r="L332" s="2"/>
      <c r="M332" s="2"/>
      <c r="N332" s="2"/>
      <c r="O332" s="2"/>
    </row>
    <row r="333" spans="1:15">
      <c r="A333" s="3" t="s">
        <v>308</v>
      </c>
      <c r="B333">
        <v>8.16</v>
      </c>
      <c r="C333" s="4">
        <v>695</v>
      </c>
      <c r="D333" s="4">
        <f t="shared" si="30"/>
        <v>85.171568627450981</v>
      </c>
      <c r="E333" s="7">
        <f t="shared" si="31"/>
        <v>1.195723610637983E-3</v>
      </c>
      <c r="F333" s="8">
        <f t="shared" si="34"/>
        <v>0.85531744311280433</v>
      </c>
      <c r="G333" s="7">
        <f t="shared" si="32"/>
        <v>1.7149306146639178E-3</v>
      </c>
      <c r="H333" s="7">
        <f t="shared" si="35"/>
        <v>0.73271251163777962</v>
      </c>
      <c r="I333">
        <f t="shared" si="33"/>
        <v>3.3953725286539616E-4</v>
      </c>
      <c r="J333" s="2"/>
      <c r="K333" s="2"/>
      <c r="L333" s="2"/>
      <c r="M333" s="2"/>
      <c r="N333" s="2"/>
      <c r="O333" s="2"/>
    </row>
    <row r="334" spans="1:15">
      <c r="A334" s="3" t="s">
        <v>358</v>
      </c>
      <c r="B334">
        <v>4.68</v>
      </c>
      <c r="C334" s="4">
        <v>398</v>
      </c>
      <c r="D334" s="4">
        <f t="shared" si="30"/>
        <v>85.042735042735046</v>
      </c>
      <c r="E334" s="7">
        <f t="shared" si="31"/>
        <v>6.8474531947326225E-4</v>
      </c>
      <c r="F334" s="8">
        <f t="shared" si="34"/>
        <v>0.8560021884322776</v>
      </c>
      <c r="G334" s="7">
        <f t="shared" si="32"/>
        <v>9.8356314664548223E-4</v>
      </c>
      <c r="H334" s="7">
        <f t="shared" si="35"/>
        <v>0.73369607478442511</v>
      </c>
      <c r="I334">
        <f t="shared" si="33"/>
        <v>4.0658598093767928E-4</v>
      </c>
      <c r="J334" s="2"/>
      <c r="K334" s="2"/>
      <c r="L334" s="2"/>
      <c r="M334" s="2"/>
      <c r="N334" s="2"/>
      <c r="O334" s="2"/>
    </row>
    <row r="335" spans="1:15">
      <c r="A335" s="3" t="s">
        <v>210</v>
      </c>
      <c r="B335">
        <v>5.6</v>
      </c>
      <c r="C335" s="4">
        <v>476</v>
      </c>
      <c r="D335" s="4">
        <f t="shared" si="30"/>
        <v>85</v>
      </c>
      <c r="E335" s="7">
        <f t="shared" si="31"/>
        <v>8.1894163836500713E-4</v>
      </c>
      <c r="F335" s="8">
        <f t="shared" si="34"/>
        <v>0.85682113007064264</v>
      </c>
      <c r="G335" s="7">
        <f t="shared" si="32"/>
        <v>1.176913166926218E-3</v>
      </c>
      <c r="H335" s="7">
        <f t="shared" si="35"/>
        <v>0.73487298795135136</v>
      </c>
      <c r="I335">
        <f t="shared" si="33"/>
        <v>8.513707671757853E-4</v>
      </c>
      <c r="J335" s="2"/>
      <c r="K335" s="2"/>
      <c r="L335" s="2"/>
      <c r="M335" s="2"/>
      <c r="N335" s="2"/>
      <c r="O335" s="2"/>
    </row>
    <row r="336" spans="1:15">
      <c r="A336" s="3" t="s">
        <v>58</v>
      </c>
      <c r="B336">
        <v>11.7</v>
      </c>
      <c r="C336" s="4">
        <v>993</v>
      </c>
      <c r="D336" s="4">
        <f t="shared" si="30"/>
        <v>84.871794871794876</v>
      </c>
      <c r="E336" s="7">
        <f t="shared" si="31"/>
        <v>1.7084223674295211E-3</v>
      </c>
      <c r="F336" s="8">
        <f t="shared" si="34"/>
        <v>0.85852955243807216</v>
      </c>
      <c r="G336" s="7">
        <f t="shared" si="32"/>
        <v>2.4589078666137055E-3</v>
      </c>
      <c r="H336" s="7">
        <f t="shared" si="35"/>
        <v>0.7373318958179651</v>
      </c>
      <c r="I336">
        <f t="shared" si="33"/>
        <v>2.5314134336040794E-4</v>
      </c>
      <c r="J336" s="2"/>
      <c r="K336" s="2"/>
      <c r="L336" s="2"/>
      <c r="M336" s="2"/>
      <c r="N336" s="2"/>
      <c r="O336" s="2"/>
    </row>
    <row r="337" spans="1:15">
      <c r="A337" s="3" t="s">
        <v>361</v>
      </c>
      <c r="B337">
        <v>3.47</v>
      </c>
      <c r="C337" s="4">
        <v>294</v>
      </c>
      <c r="D337" s="4">
        <f t="shared" si="30"/>
        <v>84.726224783861667</v>
      </c>
      <c r="E337" s="7">
        <f t="shared" si="31"/>
        <v>5.0581689428426911E-4</v>
      </c>
      <c r="F337" s="8">
        <f t="shared" si="34"/>
        <v>0.85903536933235647</v>
      </c>
      <c r="G337" s="7">
        <f t="shared" si="32"/>
        <v>7.2926583736321012E-4</v>
      </c>
      <c r="H337" s="7">
        <f t="shared" si="35"/>
        <v>0.73806116165532831</v>
      </c>
      <c r="I337">
        <f t="shared" si="33"/>
        <v>4.5770166226100084E-4</v>
      </c>
      <c r="J337" s="2"/>
      <c r="K337" s="2"/>
      <c r="L337" s="2"/>
      <c r="M337" s="2"/>
      <c r="N337" s="2"/>
      <c r="O337" s="2"/>
    </row>
    <row r="338" spans="1:15">
      <c r="A338" s="3" t="s">
        <v>209</v>
      </c>
      <c r="B338">
        <v>6.27</v>
      </c>
      <c r="C338" s="4">
        <v>531</v>
      </c>
      <c r="D338" s="4">
        <f t="shared" si="30"/>
        <v>84.68899521531101</v>
      </c>
      <c r="E338" s="7">
        <f t="shared" si="31"/>
        <v>9.1356724783995538E-4</v>
      </c>
      <c r="F338" s="8">
        <f t="shared" si="34"/>
        <v>0.85994893658019644</v>
      </c>
      <c r="G338" s="7">
        <f t="shared" si="32"/>
        <v>1.317722420826319E-3</v>
      </c>
      <c r="H338" s="7">
        <f t="shared" si="35"/>
        <v>0.7393788840761546</v>
      </c>
      <c r="I338">
        <f t="shared" si="33"/>
        <v>2.1309921751768712E-3</v>
      </c>
      <c r="J338" s="2"/>
      <c r="K338" s="2"/>
      <c r="L338" s="2"/>
      <c r="M338" s="2"/>
      <c r="N338" s="2"/>
      <c r="O338" s="2"/>
    </row>
    <row r="339" spans="1:15">
      <c r="A339" s="3" t="s">
        <v>155</v>
      </c>
      <c r="B339">
        <v>29.12</v>
      </c>
      <c r="C339" s="4">
        <v>2462</v>
      </c>
      <c r="D339" s="4">
        <f t="shared" si="30"/>
        <v>84.546703296703299</v>
      </c>
      <c r="E339" s="7">
        <f t="shared" si="31"/>
        <v>4.235786373224049E-3</v>
      </c>
      <c r="F339" s="8">
        <f t="shared" si="34"/>
        <v>0.86418472295342053</v>
      </c>
      <c r="G339" s="7">
        <f t="shared" si="32"/>
        <v>6.1199484680163341E-3</v>
      </c>
      <c r="H339" s="7">
        <f t="shared" si="35"/>
        <v>0.74549883254417093</v>
      </c>
      <c r="I339">
        <f t="shared" si="33"/>
        <v>7.5086600252416424E-4</v>
      </c>
      <c r="J339" s="4"/>
      <c r="K339" s="4"/>
      <c r="L339" s="4"/>
      <c r="M339" s="4"/>
      <c r="N339" s="4"/>
      <c r="O339" s="4"/>
    </row>
    <row r="340" spans="1:15">
      <c r="A340" s="3" t="s">
        <v>56</v>
      </c>
      <c r="B340">
        <v>10.25</v>
      </c>
      <c r="C340" s="4">
        <v>866</v>
      </c>
      <c r="D340" s="4">
        <f t="shared" si="30"/>
        <v>84.487804878048777</v>
      </c>
      <c r="E340" s="7">
        <f t="shared" si="31"/>
        <v>1.4899232328237314E-3</v>
      </c>
      <c r="F340" s="8">
        <f t="shared" si="34"/>
        <v>0.86567464618624423</v>
      </c>
      <c r="G340" s="7">
        <f t="shared" si="32"/>
        <v>2.1541714216060243E-3</v>
      </c>
      <c r="H340" s="7">
        <f t="shared" si="35"/>
        <v>0.74765300396577694</v>
      </c>
      <c r="I340">
        <f t="shared" si="33"/>
        <v>8.2989393638310816E-4</v>
      </c>
      <c r="J340" s="2"/>
      <c r="K340" s="2"/>
      <c r="L340" s="2"/>
      <c r="M340" s="2"/>
      <c r="N340" s="2"/>
      <c r="O340" s="2"/>
    </row>
    <row r="341" spans="1:15">
      <c r="A341" s="3" t="s">
        <v>204</v>
      </c>
      <c r="B341">
        <v>11.25</v>
      </c>
      <c r="C341" s="4">
        <v>946</v>
      </c>
      <c r="D341" s="4">
        <f t="shared" si="30"/>
        <v>84.088888888888889</v>
      </c>
      <c r="E341" s="7">
        <f t="shared" si="31"/>
        <v>1.6275604829691108E-3</v>
      </c>
      <c r="F341" s="8">
        <f t="shared" si="34"/>
        <v>0.86730220666921332</v>
      </c>
      <c r="G341" s="7">
        <f t="shared" si="32"/>
        <v>2.3643344871285632E-3</v>
      </c>
      <c r="H341" s="7">
        <f t="shared" si="35"/>
        <v>0.75001733845290552</v>
      </c>
      <c r="I341">
        <f t="shared" si="33"/>
        <v>6.9056466236239178E-4</v>
      </c>
      <c r="J341" s="2"/>
      <c r="K341" s="2"/>
      <c r="L341" s="2"/>
      <c r="M341" s="2"/>
      <c r="N341" s="2"/>
      <c r="O341" s="2"/>
    </row>
    <row r="342" spans="1:15">
      <c r="A342" s="3" t="s">
        <v>385</v>
      </c>
      <c r="B342">
        <v>9.36</v>
      </c>
      <c r="C342" s="4">
        <v>787</v>
      </c>
      <c r="D342" s="4">
        <f t="shared" si="30"/>
        <v>84.081196581196593</v>
      </c>
      <c r="E342" s="7">
        <f t="shared" si="31"/>
        <v>1.3540064483051693E-3</v>
      </c>
      <c r="F342" s="8">
        <f t="shared" si="34"/>
        <v>0.86865621311751851</v>
      </c>
      <c r="G342" s="7">
        <f t="shared" si="32"/>
        <v>1.9671262932909645E-3</v>
      </c>
      <c r="H342" s="7">
        <f t="shared" si="35"/>
        <v>0.75198446474619651</v>
      </c>
      <c r="I342">
        <f t="shared" si="33"/>
        <v>1.706690483159079E-3</v>
      </c>
      <c r="J342" s="2"/>
      <c r="K342" s="2"/>
      <c r="L342" s="2"/>
      <c r="M342" s="2"/>
      <c r="N342" s="2"/>
      <c r="O342" s="2"/>
    </row>
    <row r="343" spans="1:15">
      <c r="A343" s="3" t="s">
        <v>166</v>
      </c>
      <c r="B343">
        <v>23.09</v>
      </c>
      <c r="C343" s="4">
        <v>1939</v>
      </c>
      <c r="D343" s="4">
        <f t="shared" si="30"/>
        <v>83.97574707665656</v>
      </c>
      <c r="E343" s="7">
        <f t="shared" si="31"/>
        <v>3.3359828503986321E-3</v>
      </c>
      <c r="F343" s="8">
        <f t="shared" si="34"/>
        <v>0.87199219596791711</v>
      </c>
      <c r="G343" s="7">
        <f t="shared" si="32"/>
        <v>4.8526651829154241E-3</v>
      </c>
      <c r="H343" s="7">
        <f t="shared" si="35"/>
        <v>0.7568371299291119</v>
      </c>
      <c r="I343">
        <f t="shared" si="33"/>
        <v>1.4879347074860938E-3</v>
      </c>
      <c r="J343" s="2"/>
      <c r="K343" s="2"/>
      <c r="L343" s="2"/>
      <c r="M343" s="2"/>
      <c r="N343" s="2"/>
      <c r="O343" s="2"/>
    </row>
    <row r="344" spans="1:15">
      <c r="A344" s="3" t="s">
        <v>409</v>
      </c>
      <c r="B344">
        <v>20.12</v>
      </c>
      <c r="C344" s="4">
        <v>1689</v>
      </c>
      <c r="D344" s="4">
        <f t="shared" si="30"/>
        <v>83.946322067594423</v>
      </c>
      <c r="E344" s="7">
        <f t="shared" si="31"/>
        <v>2.9058664436943213E-3</v>
      </c>
      <c r="F344" s="8">
        <f t="shared" si="34"/>
        <v>0.87489806241161139</v>
      </c>
      <c r="G344" s="7">
        <f t="shared" si="32"/>
        <v>4.2284808783134833E-3</v>
      </c>
      <c r="H344" s="7">
        <f t="shared" si="35"/>
        <v>0.76106561080742541</v>
      </c>
      <c r="I344">
        <f t="shared" si="33"/>
        <v>7.7886108180780234E-4</v>
      </c>
      <c r="J344" s="2"/>
      <c r="K344" s="2"/>
      <c r="L344" s="2"/>
      <c r="M344" s="2"/>
      <c r="N344" s="2"/>
      <c r="O344" s="2"/>
    </row>
    <row r="345" spans="1:15">
      <c r="A345" s="3" t="s">
        <v>138</v>
      </c>
      <c r="B345">
        <v>10.41</v>
      </c>
      <c r="C345" s="4">
        <v>867</v>
      </c>
      <c r="D345" s="4">
        <f t="shared" si="30"/>
        <v>83.285302593659935</v>
      </c>
      <c r="E345" s="7">
        <f t="shared" si="31"/>
        <v>1.4916436984505487E-3</v>
      </c>
      <c r="F345" s="8">
        <f t="shared" si="34"/>
        <v>0.87638970611006195</v>
      </c>
      <c r="G345" s="7">
        <f t="shared" si="32"/>
        <v>2.1877975120896303E-3</v>
      </c>
      <c r="H345" s="7">
        <f t="shared" si="35"/>
        <v>0.76325340831951505</v>
      </c>
      <c r="I345">
        <f t="shared" si="33"/>
        <v>3.3058398403551514E-4</v>
      </c>
      <c r="J345" s="2"/>
      <c r="K345" s="2"/>
      <c r="L345" s="2"/>
      <c r="M345" s="2"/>
      <c r="N345" s="2"/>
      <c r="O345" s="2"/>
    </row>
    <row r="346" spans="1:15">
      <c r="A346" s="3" t="s">
        <v>80</v>
      </c>
      <c r="B346">
        <v>4.3899999999999997</v>
      </c>
      <c r="C346" s="4">
        <v>364</v>
      </c>
      <c r="D346" s="4">
        <f t="shared" si="30"/>
        <v>82.915717539863337</v>
      </c>
      <c r="E346" s="7">
        <f t="shared" si="31"/>
        <v>6.2624948816147603E-4</v>
      </c>
      <c r="F346" s="8">
        <f t="shared" si="34"/>
        <v>0.87701595559822343</v>
      </c>
      <c r="G346" s="7">
        <f t="shared" si="32"/>
        <v>9.2261585764394588E-4</v>
      </c>
      <c r="H346" s="7">
        <f t="shared" si="35"/>
        <v>0.76417602417715902</v>
      </c>
      <c r="I346">
        <f t="shared" si="33"/>
        <v>1.0015088432384633E-3</v>
      </c>
      <c r="J346" s="4"/>
      <c r="K346" s="4"/>
      <c r="L346" s="4"/>
      <c r="M346" s="4"/>
      <c r="N346" s="4"/>
      <c r="O346" s="4"/>
    </row>
    <row r="347" spans="1:15">
      <c r="A347" s="3" t="s">
        <v>292</v>
      </c>
      <c r="B347">
        <v>13.28</v>
      </c>
      <c r="C347" s="4">
        <v>1100</v>
      </c>
      <c r="D347" s="4">
        <f t="shared" si="30"/>
        <v>82.831325301204828</v>
      </c>
      <c r="E347" s="7">
        <f t="shared" si="31"/>
        <v>1.8925121894989661E-3</v>
      </c>
      <c r="F347" s="8">
        <f t="shared" si="34"/>
        <v>0.87890846778772236</v>
      </c>
      <c r="G347" s="7">
        <f t="shared" si="32"/>
        <v>2.7909655101393169E-3</v>
      </c>
      <c r="H347" s="7">
        <f t="shared" si="35"/>
        <v>0.76696698968729837</v>
      </c>
      <c r="I347">
        <f t="shared" si="33"/>
        <v>9.5111921120227816E-4</v>
      </c>
      <c r="J347" s="4"/>
      <c r="K347" s="4"/>
      <c r="L347" s="4"/>
      <c r="M347" s="4"/>
      <c r="N347" s="4"/>
      <c r="O347" s="4"/>
    </row>
    <row r="348" spans="1:15">
      <c r="A348" s="3" t="s">
        <v>410</v>
      </c>
      <c r="B348">
        <v>12.5</v>
      </c>
      <c r="C348" s="4">
        <v>1029</v>
      </c>
      <c r="D348" s="4">
        <f t="shared" si="30"/>
        <v>82.32</v>
      </c>
      <c r="E348" s="7">
        <f t="shared" si="31"/>
        <v>1.7703591299949419E-3</v>
      </c>
      <c r="F348" s="8">
        <f t="shared" si="34"/>
        <v>0.88067882691771726</v>
      </c>
      <c r="G348" s="7">
        <f t="shared" si="32"/>
        <v>2.6270383190317367E-3</v>
      </c>
      <c r="H348" s="7">
        <f t="shared" si="35"/>
        <v>0.76959402800633014</v>
      </c>
      <c r="I348">
        <f t="shared" si="33"/>
        <v>7.1342113504779814E-4</v>
      </c>
      <c r="J348" s="2"/>
      <c r="K348" s="2"/>
      <c r="L348" s="2"/>
      <c r="M348" s="2"/>
      <c r="N348" s="2"/>
      <c r="O348" s="2"/>
    </row>
    <row r="349" spans="1:15">
      <c r="A349" s="3" t="s">
        <v>307</v>
      </c>
      <c r="B349">
        <v>9.32</v>
      </c>
      <c r="C349" s="4">
        <v>764</v>
      </c>
      <c r="D349" s="4">
        <f t="shared" si="30"/>
        <v>81.97424892703863</v>
      </c>
      <c r="E349" s="7">
        <f t="shared" si="31"/>
        <v>1.3144357388883727E-3</v>
      </c>
      <c r="F349" s="8">
        <f t="shared" si="34"/>
        <v>0.8819932626566056</v>
      </c>
      <c r="G349" s="7">
        <f t="shared" si="32"/>
        <v>1.9587197706700627E-3</v>
      </c>
      <c r="H349" s="7">
        <f t="shared" si="35"/>
        <v>0.77155274777700023</v>
      </c>
      <c r="I349">
        <f t="shared" si="33"/>
        <v>5.2900267443378723E-4</v>
      </c>
      <c r="J349" s="2"/>
      <c r="K349" s="2"/>
      <c r="L349" s="2"/>
      <c r="M349" s="2"/>
      <c r="N349" s="2"/>
      <c r="O349" s="2"/>
    </row>
    <row r="350" spans="1:15">
      <c r="A350" s="3" t="s">
        <v>83</v>
      </c>
      <c r="B350">
        <v>6.9</v>
      </c>
      <c r="C350" s="4">
        <v>565</v>
      </c>
      <c r="D350" s="4">
        <f t="shared" si="30"/>
        <v>81.884057971014485</v>
      </c>
      <c r="E350" s="7">
        <f t="shared" si="31"/>
        <v>9.7206307915174159E-4</v>
      </c>
      <c r="F350" s="8">
        <f t="shared" si="34"/>
        <v>0.88296532573575737</v>
      </c>
      <c r="G350" s="7">
        <f t="shared" si="32"/>
        <v>1.4501251521055187E-3</v>
      </c>
      <c r="H350" s="7">
        <f t="shared" si="35"/>
        <v>0.77300287292910574</v>
      </c>
      <c r="I350">
        <f t="shared" si="33"/>
        <v>5.4830124889138077E-4</v>
      </c>
      <c r="J350" s="4"/>
      <c r="K350" s="4"/>
      <c r="L350" s="4"/>
      <c r="M350" s="4"/>
      <c r="N350" s="4"/>
      <c r="O350" s="4"/>
    </row>
    <row r="351" spans="1:15">
      <c r="A351" s="3" t="s">
        <v>207</v>
      </c>
      <c r="B351">
        <v>7.09</v>
      </c>
      <c r="C351" s="4">
        <v>577</v>
      </c>
      <c r="D351" s="4">
        <f t="shared" si="30"/>
        <v>81.382228490832162</v>
      </c>
      <c r="E351" s="7">
        <f t="shared" si="31"/>
        <v>9.9270866667354853E-4</v>
      </c>
      <c r="F351" s="8">
        <f t="shared" si="34"/>
        <v>0.88395803440243093</v>
      </c>
      <c r="G351" s="7">
        <f t="shared" si="32"/>
        <v>1.4900561345548011E-3</v>
      </c>
      <c r="H351" s="7">
        <f t="shared" si="35"/>
        <v>0.77449292906366052</v>
      </c>
      <c r="I351">
        <f t="shared" si="33"/>
        <v>1.3137732767662946E-3</v>
      </c>
      <c r="J351" s="4"/>
      <c r="K351" s="4"/>
      <c r="L351" s="4"/>
      <c r="M351" s="4"/>
      <c r="N351" s="4"/>
      <c r="O351" s="4"/>
    </row>
    <row r="352" spans="1:15">
      <c r="A352" s="3" t="s">
        <v>147</v>
      </c>
      <c r="B352">
        <v>16.97</v>
      </c>
      <c r="C352" s="4">
        <v>1380</v>
      </c>
      <c r="D352" s="4">
        <f t="shared" si="30"/>
        <v>81.319976428992348</v>
      </c>
      <c r="E352" s="7">
        <f t="shared" si="31"/>
        <v>2.3742425650077935E-3</v>
      </c>
      <c r="F352" s="8">
        <f t="shared" si="34"/>
        <v>0.88633227696743877</v>
      </c>
      <c r="G352" s="7">
        <f t="shared" si="32"/>
        <v>3.5664672219174855E-3</v>
      </c>
      <c r="H352" s="7">
        <f t="shared" si="35"/>
        <v>0.77805939628557796</v>
      </c>
      <c r="I352">
        <f t="shared" si="33"/>
        <v>8.6451183261082587E-4</v>
      </c>
      <c r="J352" s="2"/>
      <c r="K352" s="2"/>
      <c r="L352" s="2"/>
      <c r="M352" s="2"/>
      <c r="N352" s="2"/>
      <c r="O352" s="2"/>
    </row>
    <row r="353" spans="1:15">
      <c r="A353" s="3" t="s">
        <v>86</v>
      </c>
      <c r="B353">
        <v>11.08</v>
      </c>
      <c r="C353" s="4">
        <v>896</v>
      </c>
      <c r="D353" s="4">
        <f t="shared" si="30"/>
        <v>80.866425992779781</v>
      </c>
      <c r="E353" s="7">
        <f t="shared" si="31"/>
        <v>1.5415372016282488E-3</v>
      </c>
      <c r="F353" s="8">
        <f t="shared" si="34"/>
        <v>0.88787381416906697</v>
      </c>
      <c r="G353" s="7">
        <f t="shared" si="32"/>
        <v>2.3286067659897313E-3</v>
      </c>
      <c r="H353" s="7">
        <f t="shared" si="35"/>
        <v>0.78038800305156775</v>
      </c>
      <c r="I353">
        <f t="shared" si="33"/>
        <v>1.1524321842714125E-3</v>
      </c>
      <c r="J353" s="2"/>
      <c r="K353" s="2"/>
      <c r="L353" s="2"/>
      <c r="M353" s="2"/>
      <c r="N353" s="2"/>
      <c r="O353" s="2"/>
    </row>
    <row r="354" spans="1:15">
      <c r="A354" s="3" t="s">
        <v>355</v>
      </c>
      <c r="B354">
        <v>14.76</v>
      </c>
      <c r="C354" s="4">
        <v>1193</v>
      </c>
      <c r="D354" s="4">
        <f t="shared" si="30"/>
        <v>80.826558265582662</v>
      </c>
      <c r="E354" s="7">
        <f t="shared" si="31"/>
        <v>2.0525154927929696E-3</v>
      </c>
      <c r="F354" s="8">
        <f t="shared" si="34"/>
        <v>0.88992632966185992</v>
      </c>
      <c r="G354" s="7">
        <f t="shared" si="32"/>
        <v>3.1020068471126747E-3</v>
      </c>
      <c r="H354" s="7">
        <f t="shared" si="35"/>
        <v>0.78349000989868045</v>
      </c>
      <c r="I354">
        <f t="shared" si="33"/>
        <v>1.0102737623002289E-3</v>
      </c>
      <c r="J354" s="4"/>
      <c r="K354" s="4"/>
      <c r="L354" s="4"/>
      <c r="M354" s="4"/>
      <c r="N354" s="4"/>
      <c r="O354" s="4"/>
    </row>
    <row r="355" spans="1:15">
      <c r="A355" s="3" t="s">
        <v>78</v>
      </c>
      <c r="B355">
        <v>12.89</v>
      </c>
      <c r="C355" s="4">
        <v>1039</v>
      </c>
      <c r="D355" s="4">
        <f t="shared" si="30"/>
        <v>80.605120248254451</v>
      </c>
      <c r="E355" s="7">
        <f t="shared" si="31"/>
        <v>1.7875637862631143E-3</v>
      </c>
      <c r="F355" s="8">
        <f t="shared" si="34"/>
        <v>0.89171389344812302</v>
      </c>
      <c r="G355" s="7">
        <f t="shared" si="32"/>
        <v>2.709001914585527E-3</v>
      </c>
      <c r="H355" s="7">
        <f t="shared" si="35"/>
        <v>0.78619901181326601</v>
      </c>
      <c r="I355">
        <f t="shared" si="33"/>
        <v>2.5343552855202622E-3</v>
      </c>
      <c r="J355" s="2"/>
      <c r="K355" s="2"/>
      <c r="L355" s="2"/>
      <c r="M355" s="2"/>
      <c r="N355" s="2"/>
      <c r="O355" s="2"/>
    </row>
    <row r="356" spans="1:15">
      <c r="A356" s="3" t="s">
        <v>324</v>
      </c>
      <c r="B356">
        <v>32.08</v>
      </c>
      <c r="C356" s="4">
        <v>2571</v>
      </c>
      <c r="D356" s="4">
        <f t="shared" si="30"/>
        <v>80.143391521197017</v>
      </c>
      <c r="E356" s="7">
        <f t="shared" si="31"/>
        <v>4.4233171265471291E-3</v>
      </c>
      <c r="F356" s="8">
        <f t="shared" si="34"/>
        <v>0.89613721057467011</v>
      </c>
      <c r="G356" s="7">
        <f t="shared" si="32"/>
        <v>6.7420311419630488E-3</v>
      </c>
      <c r="H356" s="7">
        <f t="shared" si="35"/>
        <v>0.79294104295522905</v>
      </c>
      <c r="I356">
        <f t="shared" si="33"/>
        <v>1.2955908765353019E-3</v>
      </c>
      <c r="J356" s="2"/>
      <c r="K356" s="2"/>
      <c r="L356" s="2"/>
      <c r="M356" s="2"/>
      <c r="N356" s="2"/>
      <c r="O356" s="2"/>
    </row>
    <row r="357" spans="1:15">
      <c r="A357" s="3" t="s">
        <v>280</v>
      </c>
      <c r="B357">
        <v>16.18</v>
      </c>
      <c r="C357" s="4">
        <v>1284</v>
      </c>
      <c r="D357" s="4">
        <f t="shared" si="30"/>
        <v>79.357231149567369</v>
      </c>
      <c r="E357" s="7">
        <f t="shared" si="31"/>
        <v>2.2090778648333385E-3</v>
      </c>
      <c r="F357" s="8">
        <f t="shared" si="34"/>
        <v>0.89834628843950348</v>
      </c>
      <c r="G357" s="7">
        <f t="shared" si="32"/>
        <v>3.4004384001546798E-3</v>
      </c>
      <c r="H357" s="7">
        <f t="shared" si="35"/>
        <v>0.79634148135538374</v>
      </c>
      <c r="I357">
        <f t="shared" si="33"/>
        <v>1.1356512182589817E-3</v>
      </c>
      <c r="J357" s="4"/>
      <c r="K357" s="4"/>
      <c r="L357" s="4"/>
      <c r="M357" s="4"/>
      <c r="N357" s="4"/>
      <c r="O357" s="4"/>
    </row>
    <row r="358" spans="1:15">
      <c r="A358" s="3" t="s">
        <v>273</v>
      </c>
      <c r="B358">
        <v>14.15</v>
      </c>
      <c r="C358" s="4">
        <v>1121</v>
      </c>
      <c r="D358" s="4">
        <f t="shared" si="30"/>
        <v>79.222614840989394</v>
      </c>
      <c r="E358" s="7">
        <f t="shared" si="31"/>
        <v>1.928641967662128E-3</v>
      </c>
      <c r="F358" s="8">
        <f t="shared" si="34"/>
        <v>0.90027493040716566</v>
      </c>
      <c r="G358" s="7">
        <f t="shared" si="32"/>
        <v>2.9738073771439261E-3</v>
      </c>
      <c r="H358" s="7">
        <f t="shared" si="35"/>
        <v>0.79931528873252766</v>
      </c>
      <c r="I358">
        <f t="shared" si="33"/>
        <v>4.5928686505025684E-4</v>
      </c>
      <c r="J358" s="2"/>
      <c r="K358" s="2"/>
      <c r="L358" s="2"/>
      <c r="M358" s="2"/>
      <c r="N358" s="2"/>
      <c r="O358" s="2"/>
    </row>
    <row r="359" spans="1:15">
      <c r="A359" s="3" t="s">
        <v>341</v>
      </c>
      <c r="B359">
        <v>5.72</v>
      </c>
      <c r="C359" s="4">
        <v>453</v>
      </c>
      <c r="D359" s="4">
        <f t="shared" si="30"/>
        <v>79.1958041958042</v>
      </c>
      <c r="E359" s="7">
        <f t="shared" si="31"/>
        <v>7.793709289482105E-4</v>
      </c>
      <c r="F359" s="8">
        <f t="shared" si="34"/>
        <v>0.90105430133611386</v>
      </c>
      <c r="G359" s="7">
        <f t="shared" si="32"/>
        <v>1.2021327347889227E-3</v>
      </c>
      <c r="H359" s="7">
        <f t="shared" si="35"/>
        <v>0.80051742146731664</v>
      </c>
      <c r="I359">
        <f t="shared" si="33"/>
        <v>1.0939915153497237E-3</v>
      </c>
      <c r="J359" s="2"/>
      <c r="K359" s="2"/>
      <c r="L359" s="2"/>
      <c r="M359" s="2"/>
      <c r="N359" s="2"/>
      <c r="O359" s="2"/>
    </row>
    <row r="360" spans="1:15">
      <c r="A360" s="3" t="s">
        <v>67</v>
      </c>
      <c r="B360">
        <v>13.53</v>
      </c>
      <c r="C360" s="4">
        <v>1066</v>
      </c>
      <c r="D360" s="4">
        <f t="shared" si="30"/>
        <v>78.787878787878796</v>
      </c>
      <c r="E360" s="7">
        <f t="shared" si="31"/>
        <v>1.8340163581871797E-3</v>
      </c>
      <c r="F360" s="8">
        <f t="shared" si="34"/>
        <v>0.902888317694301</v>
      </c>
      <c r="G360" s="7">
        <f t="shared" si="32"/>
        <v>2.8435062765199519E-3</v>
      </c>
      <c r="H360" s="7">
        <f t="shared" si="35"/>
        <v>0.80336092774383661</v>
      </c>
      <c r="I360">
        <f t="shared" si="33"/>
        <v>1.0122332131244915E-3</v>
      </c>
      <c r="J360" s="2"/>
      <c r="K360" s="2"/>
      <c r="L360" s="2"/>
      <c r="M360" s="2"/>
      <c r="N360" s="2"/>
      <c r="O360" s="2"/>
    </row>
    <row r="361" spans="1:15">
      <c r="A361" s="3" t="s">
        <v>321</v>
      </c>
      <c r="B361">
        <v>12.48</v>
      </c>
      <c r="C361" s="4">
        <v>981</v>
      </c>
      <c r="D361" s="4">
        <f t="shared" si="30"/>
        <v>78.605769230769226</v>
      </c>
      <c r="E361" s="7">
        <f t="shared" si="31"/>
        <v>1.6877767799077141E-3</v>
      </c>
      <c r="F361" s="8">
        <f t="shared" si="34"/>
        <v>0.90457609447420873</v>
      </c>
      <c r="G361" s="7">
        <f t="shared" si="32"/>
        <v>2.6228350577212861E-3</v>
      </c>
      <c r="H361" s="7">
        <f t="shared" si="35"/>
        <v>0.80598376280155792</v>
      </c>
      <c r="I361">
        <f t="shared" si="33"/>
        <v>9.2169626993976461E-4</v>
      </c>
      <c r="J361" s="2"/>
      <c r="K361" s="2"/>
      <c r="L361" s="2"/>
      <c r="M361" s="2"/>
      <c r="N361" s="2"/>
      <c r="O361" s="2"/>
    </row>
    <row r="362" spans="1:15">
      <c r="A362" s="3" t="s">
        <v>283</v>
      </c>
      <c r="B362">
        <v>11.34</v>
      </c>
      <c r="C362" s="4">
        <v>890</v>
      </c>
      <c r="D362" s="4">
        <f t="shared" si="30"/>
        <v>78.483245149911824</v>
      </c>
      <c r="E362" s="7">
        <f t="shared" si="31"/>
        <v>1.5312144078673453E-3</v>
      </c>
      <c r="F362" s="8">
        <f t="shared" si="34"/>
        <v>0.90610730888207602</v>
      </c>
      <c r="G362" s="7">
        <f t="shared" si="32"/>
        <v>2.3832491630255913E-3</v>
      </c>
      <c r="H362" s="7">
        <f t="shared" si="35"/>
        <v>0.80836701196458349</v>
      </c>
      <c r="I362">
        <f t="shared" si="33"/>
        <v>4.1781878780855486E-4</v>
      </c>
      <c r="J362" s="2"/>
      <c r="K362" s="2"/>
      <c r="L362" s="2"/>
      <c r="M362" s="2"/>
      <c r="N362" s="2"/>
      <c r="O362" s="2"/>
    </row>
    <row r="363" spans="1:15">
      <c r="A363" s="3" t="s">
        <v>218</v>
      </c>
      <c r="B363">
        <v>5.13</v>
      </c>
      <c r="C363" s="4">
        <v>402</v>
      </c>
      <c r="D363" s="4">
        <f t="shared" si="30"/>
        <v>78.362573099415201</v>
      </c>
      <c r="E363" s="7">
        <f t="shared" si="31"/>
        <v>6.9162718198053123E-4</v>
      </c>
      <c r="F363" s="8">
        <f t="shared" si="34"/>
        <v>0.90679893606405659</v>
      </c>
      <c r="G363" s="7">
        <f t="shared" si="32"/>
        <v>1.0781365261306247E-3</v>
      </c>
      <c r="H363" s="7">
        <f t="shared" si="35"/>
        <v>0.80944514849071414</v>
      </c>
      <c r="I363">
        <f t="shared" si="33"/>
        <v>1.2120404836319931E-3</v>
      </c>
      <c r="J363" s="4"/>
      <c r="K363" s="4"/>
      <c r="L363" s="4"/>
      <c r="M363" s="4"/>
      <c r="N363" s="4"/>
      <c r="O363" s="4"/>
    </row>
    <row r="364" spans="1:15">
      <c r="A364" s="3" t="s">
        <v>365</v>
      </c>
      <c r="B364">
        <v>14.8</v>
      </c>
      <c r="C364" s="4">
        <v>1155</v>
      </c>
      <c r="D364" s="4">
        <f t="shared" si="30"/>
        <v>78.040540540540533</v>
      </c>
      <c r="E364" s="7">
        <f t="shared" si="31"/>
        <v>1.9871377989739143E-3</v>
      </c>
      <c r="F364" s="8">
        <f t="shared" si="34"/>
        <v>0.90878607386303045</v>
      </c>
      <c r="G364" s="7">
        <f t="shared" si="32"/>
        <v>3.1104133697335765E-3</v>
      </c>
      <c r="H364" s="7">
        <f t="shared" si="35"/>
        <v>0.81255556186044775</v>
      </c>
      <c r="I364">
        <f t="shared" si="33"/>
        <v>1.2084567723270601E-3</v>
      </c>
      <c r="J364" s="4"/>
      <c r="K364" s="4"/>
      <c r="L364" s="4"/>
      <c r="M364" s="4"/>
      <c r="N364" s="4"/>
      <c r="O364" s="4"/>
    </row>
    <row r="365" spans="1:15">
      <c r="A365" s="3" t="s">
        <v>297</v>
      </c>
      <c r="B365">
        <v>14.73</v>
      </c>
      <c r="C365" s="4">
        <v>1148</v>
      </c>
      <c r="D365" s="4">
        <f t="shared" si="30"/>
        <v>77.936184657162258</v>
      </c>
      <c r="E365" s="7">
        <f t="shared" si="31"/>
        <v>1.9750945395861936E-3</v>
      </c>
      <c r="F365" s="8">
        <f t="shared" si="34"/>
        <v>0.91076116840261667</v>
      </c>
      <c r="G365" s="7">
        <f t="shared" si="32"/>
        <v>3.0957019551469986E-3</v>
      </c>
      <c r="H365" s="7">
        <f t="shared" si="35"/>
        <v>0.81565126381559472</v>
      </c>
      <c r="I365">
        <f t="shared" si="33"/>
        <v>4.3834785309770918E-4</v>
      </c>
      <c r="J365" s="4"/>
      <c r="K365" s="4"/>
      <c r="L365" s="4"/>
      <c r="M365" s="4"/>
      <c r="N365" s="4"/>
      <c r="O365" s="4"/>
    </row>
    <row r="366" spans="1:15">
      <c r="A366" s="3" t="s">
        <v>206</v>
      </c>
      <c r="B366">
        <v>5.34</v>
      </c>
      <c r="C366" s="4">
        <v>416</v>
      </c>
      <c r="D366" s="4">
        <f t="shared" si="30"/>
        <v>77.902621722846447</v>
      </c>
      <c r="E366" s="7">
        <f t="shared" si="31"/>
        <v>7.1571370075597255E-4</v>
      </c>
      <c r="F366" s="8">
        <f t="shared" si="34"/>
        <v>0.91147688210337263</v>
      </c>
      <c r="G366" s="7">
        <f t="shared" si="32"/>
        <v>1.1222707698903579E-3</v>
      </c>
      <c r="H366" s="7">
        <f t="shared" si="35"/>
        <v>0.81677353458548507</v>
      </c>
      <c r="I366">
        <f t="shared" si="33"/>
        <v>4.8123882784778527E-4</v>
      </c>
      <c r="J366" s="4"/>
      <c r="K366" s="4"/>
      <c r="L366" s="4"/>
      <c r="M366" s="4"/>
      <c r="N366" s="4"/>
      <c r="O366" s="4"/>
    </row>
    <row r="367" spans="1:15">
      <c r="A367" s="3" t="s">
        <v>196</v>
      </c>
      <c r="B367">
        <v>5.85</v>
      </c>
      <c r="C367" s="4">
        <v>455</v>
      </c>
      <c r="D367" s="4">
        <f t="shared" si="30"/>
        <v>77.777777777777786</v>
      </c>
      <c r="E367" s="7">
        <f t="shared" si="31"/>
        <v>7.8281186020184499E-4</v>
      </c>
      <c r="F367" s="8">
        <f t="shared" si="34"/>
        <v>0.91225969396357443</v>
      </c>
      <c r="G367" s="7">
        <f t="shared" si="32"/>
        <v>1.2294539333068527E-3</v>
      </c>
      <c r="H367" s="7">
        <f t="shared" si="35"/>
        <v>0.81800298851879194</v>
      </c>
      <c r="I367">
        <f t="shared" si="33"/>
        <v>7.3859313728097398E-4</v>
      </c>
      <c r="J367" s="4"/>
      <c r="K367" s="4"/>
      <c r="L367" s="4"/>
      <c r="M367" s="4"/>
      <c r="N367" s="4"/>
      <c r="O367" s="4"/>
    </row>
    <row r="368" spans="1:15">
      <c r="A368" s="3" t="s">
        <v>246</v>
      </c>
      <c r="B368">
        <v>8.91</v>
      </c>
      <c r="C368" s="4">
        <v>689</v>
      </c>
      <c r="D368" s="4">
        <f t="shared" si="30"/>
        <v>77.328843995510667</v>
      </c>
      <c r="E368" s="7">
        <f t="shared" si="31"/>
        <v>1.1854008168770795E-3</v>
      </c>
      <c r="F368" s="8">
        <f t="shared" si="34"/>
        <v>0.91344509478045155</v>
      </c>
      <c r="G368" s="7">
        <f t="shared" si="32"/>
        <v>1.872552913805822E-3</v>
      </c>
      <c r="H368" s="7">
        <f t="shared" si="35"/>
        <v>0.81987554143259778</v>
      </c>
      <c r="I368">
        <f t="shared" si="33"/>
        <v>8.2539904045464407E-4</v>
      </c>
      <c r="J368" s="2"/>
      <c r="K368" s="2"/>
      <c r="L368" s="2"/>
      <c r="M368" s="2"/>
      <c r="N368" s="2"/>
      <c r="O368" s="2"/>
    </row>
    <row r="369" spans="1:15">
      <c r="A369" s="3" t="s">
        <v>417</v>
      </c>
      <c r="B369">
        <v>9.9499999999999993</v>
      </c>
      <c r="C369" s="4">
        <v>769</v>
      </c>
      <c r="D369" s="4">
        <f t="shared" si="30"/>
        <v>77.286432160804026</v>
      </c>
      <c r="E369" s="7">
        <f t="shared" si="31"/>
        <v>1.3230380670224589E-3</v>
      </c>
      <c r="F369" s="8">
        <f t="shared" si="34"/>
        <v>0.91476813284747405</v>
      </c>
      <c r="G369" s="7">
        <f t="shared" si="32"/>
        <v>2.0911225019492625E-3</v>
      </c>
      <c r="H369" s="7">
        <f t="shared" si="35"/>
        <v>0.82196666393454709</v>
      </c>
      <c r="I369">
        <f t="shared" si="33"/>
        <v>3.6508585700845142E-4</v>
      </c>
      <c r="J369" s="2"/>
      <c r="K369" s="2"/>
      <c r="L369" s="2"/>
      <c r="M369" s="2"/>
      <c r="N369" s="2"/>
      <c r="O369" s="2"/>
    </row>
    <row r="370" spans="1:15">
      <c r="A370" s="3" t="s">
        <v>114</v>
      </c>
      <c r="B370">
        <v>4.4000000000000004</v>
      </c>
      <c r="C370" s="4">
        <v>340</v>
      </c>
      <c r="D370" s="4">
        <f t="shared" si="30"/>
        <v>77.272727272727266</v>
      </c>
      <c r="E370" s="7">
        <f t="shared" si="31"/>
        <v>5.8495831311786226E-4</v>
      </c>
      <c r="F370" s="8">
        <f t="shared" si="34"/>
        <v>0.91535309116059194</v>
      </c>
      <c r="G370" s="7">
        <f t="shared" si="32"/>
        <v>9.2471748829917142E-4</v>
      </c>
      <c r="H370" s="7">
        <f t="shared" si="35"/>
        <v>0.82289138142284624</v>
      </c>
      <c r="I370">
        <f t="shared" si="33"/>
        <v>9.4555920675465366E-4</v>
      </c>
      <c r="J370" s="2"/>
      <c r="K370" s="2"/>
      <c r="L370" s="2"/>
      <c r="M370" s="2"/>
      <c r="N370" s="2"/>
      <c r="O370" s="2"/>
    </row>
    <row r="371" spans="1:15">
      <c r="A371" s="3" t="s">
        <v>45</v>
      </c>
      <c r="B371">
        <v>11.34</v>
      </c>
      <c r="C371" s="4">
        <v>873</v>
      </c>
      <c r="D371" s="4">
        <f t="shared" si="30"/>
        <v>76.984126984126988</v>
      </c>
      <c r="E371" s="7">
        <f t="shared" si="31"/>
        <v>1.5019664922114521E-3</v>
      </c>
      <c r="F371" s="8">
        <f t="shared" si="34"/>
        <v>0.9168550576528034</v>
      </c>
      <c r="G371" s="7">
        <f t="shared" si="32"/>
        <v>2.3832491630255913E-3</v>
      </c>
      <c r="H371" s="7">
        <f t="shared" si="35"/>
        <v>0.8252746305858718</v>
      </c>
      <c r="I371">
        <f t="shared" si="33"/>
        <v>3.7927841030693799E-4</v>
      </c>
      <c r="J371" s="2"/>
      <c r="K371" s="2"/>
      <c r="L371" s="2"/>
      <c r="M371" s="2"/>
      <c r="N371" s="2"/>
      <c r="O371" s="2"/>
    </row>
    <row r="372" spans="1:15">
      <c r="A372" s="3" t="s">
        <v>141</v>
      </c>
      <c r="B372">
        <v>4.54</v>
      </c>
      <c r="C372" s="4">
        <v>349</v>
      </c>
      <c r="D372" s="4">
        <f t="shared" si="30"/>
        <v>76.872246696035248</v>
      </c>
      <c r="E372" s="7">
        <f t="shared" si="31"/>
        <v>6.0044250375921736E-4</v>
      </c>
      <c r="F372" s="8">
        <f t="shared" si="34"/>
        <v>0.91745550015656263</v>
      </c>
      <c r="G372" s="7">
        <f t="shared" si="32"/>
        <v>9.5414031747232677E-4</v>
      </c>
      <c r="H372" s="7">
        <f t="shared" si="35"/>
        <v>0.82622877090334412</v>
      </c>
      <c r="I372">
        <f t="shared" si="33"/>
        <v>6.8199468825724807E-4</v>
      </c>
      <c r="J372" s="2"/>
      <c r="K372" s="2"/>
      <c r="L372" s="2"/>
      <c r="M372" s="2"/>
      <c r="N372" s="2"/>
      <c r="O372" s="2"/>
    </row>
    <row r="373" spans="1:15">
      <c r="A373" s="3" t="s">
        <v>312</v>
      </c>
      <c r="B373">
        <v>8.1300000000000008</v>
      </c>
      <c r="C373" s="4">
        <v>623</v>
      </c>
      <c r="D373" s="4">
        <f t="shared" si="30"/>
        <v>76.629766297662968</v>
      </c>
      <c r="E373" s="7">
        <f t="shared" si="31"/>
        <v>1.0718500855071416E-3</v>
      </c>
      <c r="F373" s="8">
        <f t="shared" si="34"/>
        <v>0.91852735024206977</v>
      </c>
      <c r="G373" s="7">
        <f t="shared" si="32"/>
        <v>1.7086257226982418E-3</v>
      </c>
      <c r="H373" s="7">
        <f t="shared" si="35"/>
        <v>0.82793739662604238</v>
      </c>
      <c r="I373">
        <f t="shared" si="33"/>
        <v>1.4823372290603265E-3</v>
      </c>
      <c r="J373" s="2"/>
      <c r="K373" s="2"/>
      <c r="L373" s="2"/>
      <c r="M373" s="2"/>
      <c r="N373" s="2"/>
      <c r="O373" s="2"/>
    </row>
    <row r="374" spans="1:15">
      <c r="A374" s="3" t="s">
        <v>133</v>
      </c>
      <c r="B374">
        <v>17.670000000000002</v>
      </c>
      <c r="C374" s="4">
        <v>1354</v>
      </c>
      <c r="D374" s="4">
        <f t="shared" si="30"/>
        <v>76.627051499717027</v>
      </c>
      <c r="E374" s="7">
        <f t="shared" si="31"/>
        <v>2.3295104587105456E-3</v>
      </c>
      <c r="F374" s="8">
        <f t="shared" si="34"/>
        <v>0.92085686070078032</v>
      </c>
      <c r="G374" s="7">
        <f t="shared" si="32"/>
        <v>3.7135813677832636E-3</v>
      </c>
      <c r="H374" s="7">
        <f t="shared" si="35"/>
        <v>0.83165097799382559</v>
      </c>
      <c r="I374">
        <f t="shared" si="33"/>
        <v>1.370803945678789E-3</v>
      </c>
      <c r="J374" s="2"/>
      <c r="K374" s="2"/>
      <c r="L374" s="2"/>
      <c r="M374" s="2"/>
      <c r="N374" s="2"/>
      <c r="O374" s="2"/>
    </row>
    <row r="375" spans="1:15">
      <c r="A375" s="3" t="s">
        <v>369</v>
      </c>
      <c r="B375">
        <v>16.309999999999999</v>
      </c>
      <c r="C375" s="4">
        <v>1248</v>
      </c>
      <c r="D375" s="4">
        <f t="shared" si="30"/>
        <v>76.517473942366649</v>
      </c>
      <c r="E375" s="7">
        <f t="shared" si="31"/>
        <v>2.1471411022679176E-3</v>
      </c>
      <c r="F375" s="8">
        <f t="shared" si="34"/>
        <v>0.9230040018030482</v>
      </c>
      <c r="G375" s="7">
        <f t="shared" si="32"/>
        <v>3.4277595986726096E-3</v>
      </c>
      <c r="H375" s="7">
        <f t="shared" si="35"/>
        <v>0.83507873759249818</v>
      </c>
      <c r="I375">
        <f t="shared" si="33"/>
        <v>4.4867073363741294E-4</v>
      </c>
      <c r="J375" s="2"/>
      <c r="K375" s="2"/>
      <c r="L375" s="2"/>
      <c r="M375" s="2"/>
      <c r="N375" s="2"/>
      <c r="O375" s="2"/>
    </row>
    <row r="376" spans="1:15">
      <c r="A376" s="3" t="s">
        <v>318</v>
      </c>
      <c r="B376">
        <v>5.32</v>
      </c>
      <c r="C376" s="4">
        <v>406</v>
      </c>
      <c r="D376" s="4">
        <f t="shared" si="30"/>
        <v>76.315789473684205</v>
      </c>
      <c r="E376" s="7">
        <f t="shared" si="31"/>
        <v>6.9850904448780021E-4</v>
      </c>
      <c r="F376" s="8">
        <f t="shared" si="34"/>
        <v>0.92370251084753596</v>
      </c>
      <c r="G376" s="7">
        <f t="shared" si="32"/>
        <v>1.1180675085799073E-3</v>
      </c>
      <c r="H376" s="7">
        <f t="shared" si="35"/>
        <v>0.83619680510107808</v>
      </c>
      <c r="I376">
        <f t="shared" si="33"/>
        <v>1.4212530754292851E-3</v>
      </c>
      <c r="J376" s="2"/>
      <c r="K376" s="2"/>
      <c r="L376" s="2"/>
      <c r="M376" s="2"/>
      <c r="N376" s="2"/>
      <c r="O376" s="2"/>
    </row>
    <row r="377" spans="1:15">
      <c r="A377" s="3" t="s">
        <v>148</v>
      </c>
      <c r="B377">
        <v>16.77</v>
      </c>
      <c r="C377" s="4">
        <v>1275</v>
      </c>
      <c r="D377" s="4">
        <f t="shared" si="30"/>
        <v>76.028622540250453</v>
      </c>
      <c r="E377" s="7">
        <f t="shared" si="31"/>
        <v>2.1935936741919832E-3</v>
      </c>
      <c r="F377" s="8">
        <f t="shared" si="34"/>
        <v>0.92589610452172799</v>
      </c>
      <c r="G377" s="7">
        <f t="shared" si="32"/>
        <v>3.5244346088129778E-3</v>
      </c>
      <c r="H377" s="7">
        <f t="shared" si="35"/>
        <v>0.8397212397098911</v>
      </c>
      <c r="I377">
        <f t="shared" si="33"/>
        <v>4.2834840075867131E-4</v>
      </c>
      <c r="J377" s="4"/>
      <c r="K377" s="4"/>
      <c r="L377" s="4"/>
      <c r="M377" s="4"/>
      <c r="N377" s="4"/>
      <c r="O377" s="4"/>
    </row>
    <row r="378" spans="1:15">
      <c r="A378" s="3" t="s">
        <v>127</v>
      </c>
      <c r="B378">
        <v>5.03</v>
      </c>
      <c r="C378" s="4">
        <v>381</v>
      </c>
      <c r="D378" s="4">
        <f t="shared" si="30"/>
        <v>75.7455268389662</v>
      </c>
      <c r="E378" s="7">
        <f t="shared" si="31"/>
        <v>6.5549740381736909E-4</v>
      </c>
      <c r="F378" s="8">
        <f t="shared" si="34"/>
        <v>0.92655160192554531</v>
      </c>
      <c r="G378" s="7">
        <f t="shared" si="32"/>
        <v>1.0571202195783708E-3</v>
      </c>
      <c r="H378" s="7">
        <f t="shared" si="35"/>
        <v>0.84077835992946948</v>
      </c>
      <c r="I378">
        <f t="shared" si="33"/>
        <v>3.0343801975477591E-3</v>
      </c>
      <c r="J378" s="2"/>
      <c r="K378" s="2"/>
      <c r="L378" s="2"/>
      <c r="M378" s="2"/>
      <c r="N378" s="2"/>
      <c r="O378" s="2"/>
    </row>
    <row r="379" spans="1:15">
      <c r="A379" s="3" t="s">
        <v>313</v>
      </c>
      <c r="B379">
        <v>35.61</v>
      </c>
      <c r="C379" s="4">
        <v>2696</v>
      </c>
      <c r="D379" s="4">
        <f t="shared" si="30"/>
        <v>75.709070485818586</v>
      </c>
      <c r="E379" s="7">
        <f t="shared" si="31"/>
        <v>4.6383753298992842E-3</v>
      </c>
      <c r="F379" s="8">
        <f t="shared" si="34"/>
        <v>0.93118997725544461</v>
      </c>
      <c r="G379" s="7">
        <f t="shared" si="32"/>
        <v>7.483906763257611E-3</v>
      </c>
      <c r="H379" s="7">
        <f t="shared" si="35"/>
        <v>0.84826226669272708</v>
      </c>
      <c r="I379">
        <f t="shared" si="33"/>
        <v>7.7080969419140999E-4</v>
      </c>
      <c r="J379" s="2"/>
      <c r="K379" s="2"/>
      <c r="L379" s="2"/>
      <c r="M379" s="2"/>
      <c r="N379" s="2"/>
      <c r="O379" s="2"/>
    </row>
    <row r="380" spans="1:15">
      <c r="A380" s="3" t="s">
        <v>189</v>
      </c>
      <c r="B380">
        <v>8.9499999999999993</v>
      </c>
      <c r="C380" s="4">
        <v>672</v>
      </c>
      <c r="D380" s="4">
        <f t="shared" si="30"/>
        <v>75.083798882681563</v>
      </c>
      <c r="E380" s="7">
        <f t="shared" si="31"/>
        <v>1.1561529012211866E-3</v>
      </c>
      <c r="F380" s="8">
        <f t="shared" si="34"/>
        <v>0.93234613015666579</v>
      </c>
      <c r="G380" s="7">
        <f t="shared" si="32"/>
        <v>1.8809594364267233E-3</v>
      </c>
      <c r="H380" s="7">
        <f t="shared" si="35"/>
        <v>0.85014322612915383</v>
      </c>
      <c r="I380">
        <f t="shared" si="33"/>
        <v>4.6773775260915418E-3</v>
      </c>
      <c r="J380" s="2"/>
      <c r="K380" s="2"/>
      <c r="L380" s="2"/>
      <c r="M380" s="2"/>
      <c r="N380" s="2"/>
      <c r="O380" s="2"/>
    </row>
    <row r="381" spans="1:15">
      <c r="A381" s="3" t="s">
        <v>343</v>
      </c>
      <c r="B381">
        <v>54.08</v>
      </c>
      <c r="C381" s="4">
        <v>4047</v>
      </c>
      <c r="D381" s="4">
        <f t="shared" si="30"/>
        <v>74.833579881656803</v>
      </c>
      <c r="E381" s="7">
        <f t="shared" si="31"/>
        <v>6.9627243917293772E-3</v>
      </c>
      <c r="F381" s="8">
        <f t="shared" si="34"/>
        <v>0.93930885454839519</v>
      </c>
      <c r="G381" s="7">
        <f t="shared" si="32"/>
        <v>1.1365618583458905E-2</v>
      </c>
      <c r="H381" s="7">
        <f t="shared" si="35"/>
        <v>0.86150884471261269</v>
      </c>
      <c r="I381">
        <f t="shared" si="33"/>
        <v>4.8986849853516201E-4</v>
      </c>
      <c r="J381" s="2"/>
      <c r="K381" s="2"/>
      <c r="L381" s="2"/>
      <c r="M381" s="2"/>
      <c r="N381" s="2"/>
      <c r="O381" s="2"/>
    </row>
    <row r="382" spans="1:15">
      <c r="A382" s="3" t="s">
        <v>349</v>
      </c>
      <c r="B382">
        <v>5.65</v>
      </c>
      <c r="C382" s="4">
        <v>422</v>
      </c>
      <c r="D382" s="4">
        <f t="shared" si="30"/>
        <v>74.690265486725664</v>
      </c>
      <c r="E382" s="7">
        <f t="shared" si="31"/>
        <v>7.2603649451687602E-4</v>
      </c>
      <c r="F382" s="8">
        <f t="shared" si="34"/>
        <v>0.94003489104291205</v>
      </c>
      <c r="G382" s="7">
        <f t="shared" si="32"/>
        <v>1.187421320202345E-3</v>
      </c>
      <c r="H382" s="7">
        <f t="shared" si="35"/>
        <v>0.86269626603281502</v>
      </c>
      <c r="I382">
        <f t="shared" si="33"/>
        <v>3.3118198758863571E-4</v>
      </c>
      <c r="J382" s="2"/>
      <c r="K382" s="2"/>
      <c r="L382" s="2"/>
      <c r="M382" s="2"/>
      <c r="N382" s="2"/>
      <c r="O382" s="2"/>
    </row>
    <row r="383" spans="1:15">
      <c r="A383" s="3" t="s">
        <v>179</v>
      </c>
      <c r="B383">
        <v>3.81</v>
      </c>
      <c r="C383" s="4">
        <v>284</v>
      </c>
      <c r="D383" s="4">
        <f t="shared" si="30"/>
        <v>74.540682414698168</v>
      </c>
      <c r="E383" s="7">
        <f t="shared" si="31"/>
        <v>4.8861223801609666E-4</v>
      </c>
      <c r="F383" s="8">
        <f t="shared" si="34"/>
        <v>0.94052350328092815</v>
      </c>
      <c r="G383" s="7">
        <f t="shared" si="32"/>
        <v>8.007212796408734E-4</v>
      </c>
      <c r="H383" s="7">
        <f t="shared" si="35"/>
        <v>0.86349698731245594</v>
      </c>
      <c r="I383">
        <f t="shared" si="33"/>
        <v>3.8146672936689718E-4</v>
      </c>
      <c r="J383" s="4"/>
      <c r="K383" s="4"/>
      <c r="L383" s="4"/>
      <c r="M383" s="4"/>
      <c r="N383" s="4"/>
      <c r="O383" s="4"/>
    </row>
    <row r="384" spans="1:15">
      <c r="A384" s="3" t="s">
        <v>181</v>
      </c>
      <c r="B384">
        <v>4.3499999999999996</v>
      </c>
      <c r="C384" s="4">
        <v>322</v>
      </c>
      <c r="D384" s="4">
        <f t="shared" si="30"/>
        <v>74.022988505747136</v>
      </c>
      <c r="E384" s="7">
        <f t="shared" si="31"/>
        <v>5.5398993183515186E-4</v>
      </c>
      <c r="F384" s="8">
        <f t="shared" si="34"/>
        <v>0.94107749321276335</v>
      </c>
      <c r="G384" s="7">
        <f t="shared" si="32"/>
        <v>9.1420933502304427E-4</v>
      </c>
      <c r="H384" s="7">
        <f t="shared" si="35"/>
        <v>0.86441119664747901</v>
      </c>
      <c r="I384">
        <f t="shared" si="33"/>
        <v>3.0163486224854541E-4</v>
      </c>
      <c r="J384" s="2"/>
      <c r="K384" s="2"/>
      <c r="L384" s="2"/>
      <c r="M384" s="2"/>
      <c r="N384" s="2"/>
      <c r="O384" s="2"/>
    </row>
    <row r="385" spans="1:15">
      <c r="A385" s="3" t="s">
        <v>97</v>
      </c>
      <c r="B385">
        <v>3.42</v>
      </c>
      <c r="C385" s="4">
        <v>252</v>
      </c>
      <c r="D385" s="4">
        <f t="shared" si="30"/>
        <v>73.684210526315795</v>
      </c>
      <c r="E385" s="7">
        <f t="shared" si="31"/>
        <v>4.3355733795794494E-4</v>
      </c>
      <c r="F385" s="8">
        <f t="shared" si="34"/>
        <v>0.94151105055072126</v>
      </c>
      <c r="G385" s="7">
        <f t="shared" si="32"/>
        <v>7.1875768408708319E-4</v>
      </c>
      <c r="H385" s="7">
        <f t="shared" si="35"/>
        <v>0.86512995433156614</v>
      </c>
      <c r="I385">
        <f t="shared" si="33"/>
        <v>3.120011068773465E-4</v>
      </c>
      <c r="J385" s="2"/>
      <c r="K385" s="2"/>
      <c r="L385" s="2"/>
      <c r="M385" s="2"/>
      <c r="N385" s="2"/>
      <c r="O385" s="2"/>
    </row>
    <row r="386" spans="1:15">
      <c r="A386" s="3" t="s">
        <v>23</v>
      </c>
      <c r="B386">
        <v>3.51</v>
      </c>
      <c r="C386" s="4">
        <v>257</v>
      </c>
      <c r="D386" s="4">
        <f t="shared" ref="D386:D449" si="36">C386/B386</f>
        <v>73.219373219373225</v>
      </c>
      <c r="E386" s="7">
        <f t="shared" si="31"/>
        <v>4.4215966609203116E-4</v>
      </c>
      <c r="F386" s="8">
        <f t="shared" si="34"/>
        <v>0.94195321021681333</v>
      </c>
      <c r="G386" s="7">
        <f t="shared" si="32"/>
        <v>7.3767235998411162E-4</v>
      </c>
      <c r="H386" s="7">
        <f t="shared" si="35"/>
        <v>0.86586762669155026</v>
      </c>
      <c r="I386">
        <f t="shared" si="33"/>
        <v>5.1951852545217836E-4</v>
      </c>
      <c r="J386" s="2"/>
      <c r="K386" s="2"/>
      <c r="L386" s="2"/>
      <c r="M386" s="2"/>
      <c r="N386" s="2"/>
      <c r="O386" s="2"/>
    </row>
    <row r="387" spans="1:15">
      <c r="A387" s="3" t="s">
        <v>61</v>
      </c>
      <c r="B387">
        <v>5.83</v>
      </c>
      <c r="C387" s="4">
        <v>426</v>
      </c>
      <c r="D387" s="4">
        <f t="shared" si="36"/>
        <v>73.070325900514575</v>
      </c>
      <c r="E387" s="7">
        <f t="shared" ref="E387:E449" si="37">C387/581238</f>
        <v>7.3291835702414499E-4</v>
      </c>
      <c r="F387" s="8">
        <f t="shared" si="34"/>
        <v>0.94268612857383749</v>
      </c>
      <c r="G387" s="7">
        <f t="shared" ref="G387:G449" si="38">B387/4758.21</f>
        <v>1.2252506719964021E-3</v>
      </c>
      <c r="H387" s="7">
        <f t="shared" si="35"/>
        <v>0.86709287736354668</v>
      </c>
      <c r="I387">
        <f t="shared" ref="I387:I449" si="39">F387*H388-F388*H387</f>
        <v>7.8176018070197362E-4</v>
      </c>
      <c r="J387" s="2"/>
      <c r="K387" s="2"/>
      <c r="L387" s="2"/>
      <c r="M387" s="2"/>
      <c r="N387" s="2"/>
      <c r="O387" s="2"/>
    </row>
    <row r="388" spans="1:15">
      <c r="A388" s="3" t="s">
        <v>132</v>
      </c>
      <c r="B388">
        <v>8.75</v>
      </c>
      <c r="C388" s="4">
        <v>638</v>
      </c>
      <c r="D388" s="4">
        <f t="shared" si="36"/>
        <v>72.914285714285711</v>
      </c>
      <c r="E388" s="7">
        <f t="shared" si="37"/>
        <v>1.0976570699094002E-3</v>
      </c>
      <c r="F388" s="8">
        <f t="shared" ref="F388:F449" si="40">F387+E388</f>
        <v>0.94378378564374688</v>
      </c>
      <c r="G388" s="7">
        <f t="shared" si="38"/>
        <v>1.8389268233222158E-3</v>
      </c>
      <c r="H388" s="7">
        <f t="shared" ref="H388:H449" si="41">H387+G388</f>
        <v>0.86893180418686888</v>
      </c>
      <c r="I388">
        <f t="shared" si="39"/>
        <v>3.2484514656150321E-4</v>
      </c>
      <c r="J388" s="2"/>
      <c r="K388" s="2"/>
      <c r="L388" s="2"/>
      <c r="M388" s="2"/>
      <c r="N388" s="2"/>
      <c r="O388" s="2"/>
    </row>
    <row r="389" spans="1:15">
      <c r="A389" s="3" t="s">
        <v>342</v>
      </c>
      <c r="B389">
        <v>3.62</v>
      </c>
      <c r="C389" s="4">
        <v>263</v>
      </c>
      <c r="D389" s="4">
        <f t="shared" si="36"/>
        <v>72.651933701657455</v>
      </c>
      <c r="E389" s="7">
        <f t="shared" si="37"/>
        <v>4.5248245985293458E-4</v>
      </c>
      <c r="F389" s="8">
        <f t="shared" si="40"/>
        <v>0.94423626810359984</v>
      </c>
      <c r="G389" s="7">
        <f t="shared" si="38"/>
        <v>7.6079029719159101E-4</v>
      </c>
      <c r="H389" s="7">
        <f t="shared" si="41"/>
        <v>0.86969259448406044</v>
      </c>
      <c r="I389">
        <f t="shared" si="39"/>
        <v>3.2435698688948467E-4</v>
      </c>
      <c r="J389" s="2"/>
      <c r="K389" s="2"/>
      <c r="L389" s="2"/>
      <c r="M389" s="2"/>
      <c r="N389" s="2"/>
      <c r="O389" s="2"/>
    </row>
    <row r="390" spans="1:15">
      <c r="A390" s="3" t="s">
        <v>17</v>
      </c>
      <c r="B390">
        <v>3.61</v>
      </c>
      <c r="C390" s="4">
        <v>262</v>
      </c>
      <c r="D390" s="4">
        <f t="shared" si="36"/>
        <v>72.576177285318565</v>
      </c>
      <c r="E390" s="7">
        <f t="shared" si="37"/>
        <v>4.5076199422611733E-4</v>
      </c>
      <c r="F390" s="8">
        <f t="shared" si="40"/>
        <v>0.94468703009782595</v>
      </c>
      <c r="G390" s="7">
        <f t="shared" si="38"/>
        <v>7.5868866653636558E-4</v>
      </c>
      <c r="H390" s="7">
        <f t="shared" si="41"/>
        <v>0.87045128315059683</v>
      </c>
      <c r="I390">
        <f t="shared" si="39"/>
        <v>2.3465431338620668E-4</v>
      </c>
      <c r="J390" s="2"/>
      <c r="K390" s="2"/>
      <c r="L390" s="2"/>
      <c r="M390" s="2"/>
      <c r="N390" s="2"/>
      <c r="O390" s="2"/>
    </row>
    <row r="391" spans="1:15">
      <c r="A391" s="3" t="s">
        <v>22</v>
      </c>
      <c r="B391">
        <v>2.6</v>
      </c>
      <c r="C391" s="4">
        <v>188</v>
      </c>
      <c r="D391" s="4">
        <f t="shared" si="36"/>
        <v>72.307692307692307</v>
      </c>
      <c r="E391" s="7">
        <f t="shared" si="37"/>
        <v>3.2344753784164149E-4</v>
      </c>
      <c r="F391" s="8">
        <f t="shared" si="40"/>
        <v>0.94501047763566759</v>
      </c>
      <c r="G391" s="7">
        <f t="shared" si="38"/>
        <v>5.4642397035860129E-4</v>
      </c>
      <c r="H391" s="7">
        <f t="shared" si="41"/>
        <v>0.87099770712095548</v>
      </c>
      <c r="I391">
        <f t="shared" si="39"/>
        <v>1.7826214335351365E-3</v>
      </c>
      <c r="J391" s="2"/>
      <c r="K391" s="2"/>
      <c r="L391" s="2"/>
      <c r="M391" s="2"/>
      <c r="N391" s="2"/>
      <c r="O391" s="2"/>
    </row>
    <row r="392" spans="1:15">
      <c r="A392" s="3" t="s">
        <v>233</v>
      </c>
      <c r="B392">
        <v>19.72</v>
      </c>
      <c r="C392" s="4">
        <v>1424</v>
      </c>
      <c r="D392" s="4">
        <f t="shared" si="36"/>
        <v>72.210953346855987</v>
      </c>
      <c r="E392" s="7">
        <f t="shared" si="37"/>
        <v>2.4499430525877523E-3</v>
      </c>
      <c r="F392" s="8">
        <f t="shared" si="40"/>
        <v>0.94746042068825531</v>
      </c>
      <c r="G392" s="7">
        <f t="shared" si="38"/>
        <v>4.1444156521044679E-3</v>
      </c>
      <c r="H392" s="7">
        <f t="shared" si="41"/>
        <v>0.87514212277305992</v>
      </c>
      <c r="I392">
        <f t="shared" si="39"/>
        <v>2.4800749874864803E-4</v>
      </c>
      <c r="J392" s="2"/>
      <c r="K392" s="2"/>
      <c r="L392" s="2"/>
      <c r="M392" s="2"/>
      <c r="N392" s="2"/>
      <c r="O392" s="2"/>
    </row>
    <row r="393" spans="1:15">
      <c r="A393" s="3" t="s">
        <v>438</v>
      </c>
      <c r="B393">
        <v>2.72</v>
      </c>
      <c r="C393" s="4">
        <v>195</v>
      </c>
      <c r="D393" s="4">
        <f t="shared" si="36"/>
        <v>71.691176470588232</v>
      </c>
      <c r="E393" s="7">
        <f t="shared" si="37"/>
        <v>3.3549079722936214E-4</v>
      </c>
      <c r="F393" s="8">
        <f t="shared" si="40"/>
        <v>0.9477959114854847</v>
      </c>
      <c r="G393" s="7">
        <f t="shared" si="38"/>
        <v>5.71643538221306E-4</v>
      </c>
      <c r="H393" s="7">
        <f t="shared" si="41"/>
        <v>0.87571376631128117</v>
      </c>
      <c r="I393">
        <f t="shared" si="39"/>
        <v>2.7564038140326375E-4</v>
      </c>
      <c r="J393" s="4"/>
      <c r="K393" s="4"/>
      <c r="L393" s="4"/>
      <c r="M393" s="4"/>
      <c r="N393" s="4"/>
      <c r="O393" s="4"/>
    </row>
    <row r="394" spans="1:15">
      <c r="A394" s="3" t="s">
        <v>39</v>
      </c>
      <c r="B394">
        <v>3.01</v>
      </c>
      <c r="C394" s="4">
        <v>215</v>
      </c>
      <c r="D394" s="4">
        <f t="shared" si="36"/>
        <v>71.428571428571431</v>
      </c>
      <c r="E394" s="7">
        <f t="shared" si="37"/>
        <v>3.6990010976570699E-4</v>
      </c>
      <c r="F394" s="8">
        <f t="shared" si="40"/>
        <v>0.94816581159525037</v>
      </c>
      <c r="G394" s="7">
        <f t="shared" si="38"/>
        <v>6.3259082722284213E-4</v>
      </c>
      <c r="H394" s="7">
        <f t="shared" si="41"/>
        <v>0.87634635713850406</v>
      </c>
      <c r="I394">
        <f t="shared" si="39"/>
        <v>8.5374329954746031E-4</v>
      </c>
      <c r="J394" s="2"/>
      <c r="K394" s="2"/>
      <c r="L394" s="2"/>
      <c r="M394" s="2"/>
      <c r="N394" s="2"/>
      <c r="O394" s="2"/>
    </row>
    <row r="395" spans="1:15">
      <c r="A395" s="3" t="s">
        <v>164</v>
      </c>
      <c r="B395">
        <v>9.2100000000000009</v>
      </c>
      <c r="C395" s="4">
        <v>651</v>
      </c>
      <c r="D395" s="4">
        <f t="shared" si="36"/>
        <v>70.68403908794788</v>
      </c>
      <c r="E395" s="7">
        <f t="shared" si="37"/>
        <v>1.1200231230580244E-3</v>
      </c>
      <c r="F395" s="8">
        <f t="shared" si="40"/>
        <v>0.94928583471830841</v>
      </c>
      <c r="G395" s="7">
        <f t="shared" si="38"/>
        <v>1.9356018334625838E-3</v>
      </c>
      <c r="H395" s="7">
        <f t="shared" si="41"/>
        <v>0.87828195897196659</v>
      </c>
      <c r="I395">
        <f t="shared" si="39"/>
        <v>8.1576688661499919E-4</v>
      </c>
      <c r="J395" s="2"/>
      <c r="K395" s="2"/>
      <c r="L395" s="2"/>
      <c r="M395" s="2"/>
      <c r="N395" s="2"/>
      <c r="O395" s="2"/>
    </row>
    <row r="396" spans="1:15">
      <c r="A396" s="3" t="s">
        <v>119</v>
      </c>
      <c r="B396">
        <v>8.8000000000000007</v>
      </c>
      <c r="C396" s="4">
        <v>622</v>
      </c>
      <c r="D396" s="4">
        <f t="shared" si="36"/>
        <v>70.681818181818173</v>
      </c>
      <c r="E396" s="7">
        <f t="shared" si="37"/>
        <v>1.0701296198803243E-3</v>
      </c>
      <c r="F396" s="8">
        <f t="shared" si="40"/>
        <v>0.9503559643381887</v>
      </c>
      <c r="G396" s="7">
        <f t="shared" si="38"/>
        <v>1.8494349765983428E-3</v>
      </c>
      <c r="H396" s="7">
        <f t="shared" si="41"/>
        <v>0.88013139394856499</v>
      </c>
      <c r="I396">
        <f t="shared" si="39"/>
        <v>6.2002335880340098E-4</v>
      </c>
      <c r="J396" s="2"/>
      <c r="K396" s="2"/>
      <c r="L396" s="2"/>
      <c r="M396" s="2"/>
      <c r="N396" s="2"/>
      <c r="O396" s="2"/>
    </row>
    <row r="397" spans="1:15">
      <c r="A397" s="3" t="s">
        <v>227</v>
      </c>
      <c r="B397">
        <v>6.66</v>
      </c>
      <c r="C397" s="4">
        <v>469</v>
      </c>
      <c r="D397" s="4">
        <f t="shared" si="36"/>
        <v>70.420420420420413</v>
      </c>
      <c r="E397" s="7">
        <f t="shared" si="37"/>
        <v>8.0689837897728641E-4</v>
      </c>
      <c r="F397" s="8">
        <f t="shared" si="40"/>
        <v>0.95116286271716599</v>
      </c>
      <c r="G397" s="7">
        <f t="shared" si="38"/>
        <v>1.3996860163801093E-3</v>
      </c>
      <c r="H397" s="7">
        <f t="shared" si="41"/>
        <v>0.88153107996494506</v>
      </c>
      <c r="I397">
        <f t="shared" si="39"/>
        <v>4.5481738446262465E-4</v>
      </c>
      <c r="J397" s="2"/>
      <c r="K397" s="2"/>
      <c r="L397" s="2"/>
      <c r="M397" s="2"/>
      <c r="N397" s="2"/>
      <c r="O397" s="2"/>
    </row>
    <row r="398" spans="1:15">
      <c r="A398" s="3" t="s">
        <v>62</v>
      </c>
      <c r="B398">
        <v>4.87</v>
      </c>
      <c r="C398" s="4">
        <v>342</v>
      </c>
      <c r="D398" s="4">
        <f t="shared" si="36"/>
        <v>70.225872689938399</v>
      </c>
      <c r="E398" s="7">
        <f t="shared" si="37"/>
        <v>5.8839924437149675E-4</v>
      </c>
      <c r="F398" s="8">
        <f t="shared" si="40"/>
        <v>0.95175126196153748</v>
      </c>
      <c r="G398" s="7">
        <f t="shared" si="38"/>
        <v>1.0234941290947646E-3</v>
      </c>
      <c r="H398" s="7">
        <f t="shared" si="41"/>
        <v>0.88255457409403981</v>
      </c>
      <c r="I398">
        <f t="shared" si="39"/>
        <v>8.9296100365632292E-4</v>
      </c>
      <c r="J398" s="4"/>
      <c r="K398" s="4"/>
      <c r="L398" s="4"/>
      <c r="M398" s="4"/>
      <c r="N398" s="4"/>
      <c r="O398" s="4"/>
    </row>
    <row r="399" spans="1:15">
      <c r="A399" s="3" t="s">
        <v>121</v>
      </c>
      <c r="B399">
        <v>9.52</v>
      </c>
      <c r="C399" s="4">
        <v>666</v>
      </c>
      <c r="D399" s="4">
        <f t="shared" si="36"/>
        <v>69.957983193277315</v>
      </c>
      <c r="E399" s="7">
        <f t="shared" si="37"/>
        <v>1.1458301074602831E-3</v>
      </c>
      <c r="F399" s="8">
        <f t="shared" si="40"/>
        <v>0.95289709206899775</v>
      </c>
      <c r="G399" s="7">
        <f t="shared" si="38"/>
        <v>2.0007523837745705E-3</v>
      </c>
      <c r="H399" s="7">
        <f t="shared" si="41"/>
        <v>0.88455532647781443</v>
      </c>
      <c r="I399">
        <f t="shared" si="39"/>
        <v>9.1330922192767172E-4</v>
      </c>
      <c r="J399" s="2"/>
      <c r="K399" s="2"/>
      <c r="L399" s="2"/>
      <c r="M399" s="2"/>
      <c r="N399" s="2"/>
      <c r="O399" s="2"/>
    </row>
    <row r="400" spans="1:15">
      <c r="A400" s="3" t="s">
        <v>44</v>
      </c>
      <c r="B400">
        <v>9.69</v>
      </c>
      <c r="C400" s="4">
        <v>675</v>
      </c>
      <c r="D400" s="4">
        <f t="shared" si="36"/>
        <v>69.659442724458202</v>
      </c>
      <c r="E400" s="7">
        <f t="shared" si="37"/>
        <v>1.1613142981016383E-3</v>
      </c>
      <c r="F400" s="8">
        <f t="shared" si="40"/>
        <v>0.95405840636709938</v>
      </c>
      <c r="G400" s="7">
        <f t="shared" si="38"/>
        <v>2.036480104913402E-3</v>
      </c>
      <c r="H400" s="7">
        <f t="shared" si="41"/>
        <v>0.88659180658272785</v>
      </c>
      <c r="I400">
        <f t="shared" si="39"/>
        <v>7.0805544279495258E-4</v>
      </c>
      <c r="J400" s="2"/>
      <c r="K400" s="2"/>
      <c r="L400" s="2"/>
      <c r="M400" s="2"/>
      <c r="N400" s="2"/>
      <c r="O400" s="2"/>
    </row>
    <row r="401" spans="1:15">
      <c r="A401" s="3" t="s">
        <v>293</v>
      </c>
      <c r="B401">
        <v>7.51</v>
      </c>
      <c r="C401" s="4">
        <v>523</v>
      </c>
      <c r="D401" s="4">
        <f t="shared" si="36"/>
        <v>69.640479360852197</v>
      </c>
      <c r="E401" s="7">
        <f t="shared" si="37"/>
        <v>8.9980352282541742E-4</v>
      </c>
      <c r="F401" s="8">
        <f t="shared" si="40"/>
        <v>0.95495820988992475</v>
      </c>
      <c r="G401" s="7">
        <f t="shared" si="38"/>
        <v>1.5783246220742674E-3</v>
      </c>
      <c r="H401" s="7">
        <f t="shared" si="41"/>
        <v>0.88817013120480215</v>
      </c>
      <c r="I401">
        <f t="shared" si="39"/>
        <v>2.982104985139733E-4</v>
      </c>
      <c r="J401" s="4"/>
      <c r="K401" s="4"/>
      <c r="L401" s="4"/>
      <c r="M401" s="4"/>
      <c r="N401" s="4"/>
      <c r="O401" s="4"/>
    </row>
    <row r="402" spans="1:15">
      <c r="A402" s="3" t="s">
        <v>224</v>
      </c>
      <c r="B402">
        <v>3.1</v>
      </c>
      <c r="C402" s="4">
        <v>212</v>
      </c>
      <c r="D402" s="4">
        <f t="shared" si="36"/>
        <v>68.387096774193552</v>
      </c>
      <c r="E402" s="7">
        <f t="shared" si="37"/>
        <v>3.6473871288525525E-4</v>
      </c>
      <c r="F402" s="8">
        <f t="shared" si="40"/>
        <v>0.95532294860280997</v>
      </c>
      <c r="G402" s="7">
        <f t="shared" si="38"/>
        <v>6.5150550311987077E-4</v>
      </c>
      <c r="H402" s="7">
        <f t="shared" si="41"/>
        <v>0.88882163670792202</v>
      </c>
      <c r="I402">
        <f t="shared" si="39"/>
        <v>8.1811790507613225E-4</v>
      </c>
      <c r="J402" s="2"/>
      <c r="K402" s="2"/>
      <c r="L402" s="2"/>
      <c r="M402" s="2"/>
      <c r="N402" s="2"/>
      <c r="O402" s="2"/>
    </row>
    <row r="403" spans="1:15">
      <c r="A403" s="3" t="s">
        <v>448</v>
      </c>
      <c r="B403">
        <v>8.5</v>
      </c>
      <c r="C403" s="4">
        <v>581</v>
      </c>
      <c r="D403" s="4">
        <f t="shared" si="36"/>
        <v>68.352941176470594</v>
      </c>
      <c r="E403" s="7">
        <f t="shared" si="37"/>
        <v>9.9959052918081751E-4</v>
      </c>
      <c r="F403" s="8">
        <f t="shared" si="40"/>
        <v>0.95632253913199083</v>
      </c>
      <c r="G403" s="7">
        <f t="shared" si="38"/>
        <v>1.7863860569415811E-3</v>
      </c>
      <c r="H403" s="7">
        <f t="shared" si="41"/>
        <v>0.89060802276486362</v>
      </c>
      <c r="I403">
        <f t="shared" si="39"/>
        <v>7.4514738812625492E-4</v>
      </c>
      <c r="J403" s="2"/>
      <c r="K403" s="2"/>
      <c r="L403" s="2"/>
      <c r="M403" s="2"/>
      <c r="N403" s="2"/>
      <c r="O403" s="2"/>
    </row>
    <row r="404" spans="1:15">
      <c r="A404" s="3" t="s">
        <v>54</v>
      </c>
      <c r="B404">
        <v>7.71</v>
      </c>
      <c r="C404" s="4">
        <v>525</v>
      </c>
      <c r="D404" s="4">
        <f t="shared" si="36"/>
        <v>68.093385214007782</v>
      </c>
      <c r="E404" s="7">
        <f t="shared" si="37"/>
        <v>9.0324445407905191E-4</v>
      </c>
      <c r="F404" s="8">
        <f t="shared" si="40"/>
        <v>0.95722578358606991</v>
      </c>
      <c r="G404" s="7">
        <f t="shared" si="38"/>
        <v>1.6203572351787751E-3</v>
      </c>
      <c r="H404" s="7">
        <f t="shared" si="41"/>
        <v>0.89222838000004234</v>
      </c>
      <c r="I404">
        <f t="shared" si="39"/>
        <v>2.100460262328685E-4</v>
      </c>
      <c r="J404" s="2"/>
      <c r="K404" s="2"/>
      <c r="L404" s="2"/>
      <c r="M404" s="2"/>
      <c r="N404" s="2"/>
      <c r="O404" s="2"/>
    </row>
    <row r="405" spans="1:15">
      <c r="A405" s="3" t="s">
        <v>381</v>
      </c>
      <c r="B405">
        <v>2.12</v>
      </c>
      <c r="C405" s="4">
        <v>141</v>
      </c>
      <c r="D405" s="4">
        <f t="shared" si="36"/>
        <v>66.509433962264154</v>
      </c>
      <c r="E405" s="7">
        <f t="shared" si="37"/>
        <v>2.4258565338123109E-4</v>
      </c>
      <c r="F405" s="8">
        <f t="shared" si="40"/>
        <v>0.95746836923945111</v>
      </c>
      <c r="G405" s="7">
        <f t="shared" si="38"/>
        <v>4.4554569890778255E-4</v>
      </c>
      <c r="H405" s="7">
        <f t="shared" si="41"/>
        <v>0.8926739256989501</v>
      </c>
      <c r="I405">
        <f t="shared" si="39"/>
        <v>2.2640736612988821E-4</v>
      </c>
      <c r="J405" s="4"/>
      <c r="K405" s="4"/>
      <c r="L405" s="4"/>
      <c r="M405" s="4"/>
      <c r="N405" s="4"/>
      <c r="O405" s="4"/>
    </row>
    <row r="406" spans="1:15">
      <c r="A406" s="3" t="s">
        <v>81</v>
      </c>
      <c r="B406">
        <v>2.27</v>
      </c>
      <c r="C406" s="4">
        <v>150</v>
      </c>
      <c r="D406" s="4">
        <f t="shared" si="36"/>
        <v>66.079295154185019</v>
      </c>
      <c r="E406" s="7">
        <f t="shared" si="37"/>
        <v>2.5806984402258629E-4</v>
      </c>
      <c r="F406" s="8">
        <f t="shared" si="40"/>
        <v>0.95772643908347366</v>
      </c>
      <c r="G406" s="7">
        <f t="shared" si="38"/>
        <v>4.7707015873616339E-4</v>
      </c>
      <c r="H406" s="7">
        <f t="shared" si="41"/>
        <v>0.89315099585768631</v>
      </c>
      <c r="I406">
        <f t="shared" si="39"/>
        <v>6.4173640510345464E-4</v>
      </c>
      <c r="J406" s="4"/>
      <c r="K406" s="4"/>
      <c r="L406" s="4"/>
      <c r="M406" s="4"/>
      <c r="N406" s="4"/>
      <c r="O406" s="4"/>
    </row>
    <row r="407" spans="1:15">
      <c r="A407" s="3" t="s">
        <v>53</v>
      </c>
      <c r="B407">
        <v>6.41</v>
      </c>
      <c r="C407" s="4">
        <v>422</v>
      </c>
      <c r="D407" s="4">
        <f t="shared" si="36"/>
        <v>65.834633385335408</v>
      </c>
      <c r="E407" s="7">
        <f t="shared" si="37"/>
        <v>7.2603649451687602E-4</v>
      </c>
      <c r="F407" s="8">
        <f t="shared" si="40"/>
        <v>0.95845247557799051</v>
      </c>
      <c r="G407" s="7">
        <f t="shared" si="38"/>
        <v>1.3471452499994746E-3</v>
      </c>
      <c r="H407" s="7">
        <f t="shared" si="41"/>
        <v>0.89449814110768577</v>
      </c>
      <c r="I407">
        <f t="shared" si="39"/>
        <v>8.2319163367461368E-4</v>
      </c>
      <c r="J407" s="2"/>
      <c r="K407" s="2"/>
      <c r="L407" s="2"/>
      <c r="M407" s="2"/>
      <c r="N407" s="2"/>
      <c r="O407" s="2"/>
    </row>
    <row r="408" spans="1:15">
      <c r="A408" s="3" t="s">
        <v>306</v>
      </c>
      <c r="B408">
        <v>8.2200000000000006</v>
      </c>
      <c r="C408" s="4">
        <v>541</v>
      </c>
      <c r="D408" s="4">
        <f t="shared" si="36"/>
        <v>65.81508515815085</v>
      </c>
      <c r="E408" s="7">
        <f t="shared" si="37"/>
        <v>9.3077190410812782E-4</v>
      </c>
      <c r="F408" s="8">
        <f t="shared" si="40"/>
        <v>0.95938324748209869</v>
      </c>
      <c r="G408" s="7">
        <f t="shared" si="38"/>
        <v>1.7275403985952701E-3</v>
      </c>
      <c r="H408" s="7">
        <f t="shared" si="41"/>
        <v>0.89622568150628101</v>
      </c>
      <c r="I408">
        <f t="shared" si="39"/>
        <v>3.5105137490876182E-4</v>
      </c>
      <c r="J408" s="2"/>
      <c r="K408" s="2"/>
      <c r="L408" s="2"/>
      <c r="M408" s="2"/>
      <c r="N408" s="2"/>
      <c r="O408" s="2"/>
    </row>
    <row r="409" spans="1:15">
      <c r="A409" s="3" t="s">
        <v>175</v>
      </c>
      <c r="B409">
        <v>3.5</v>
      </c>
      <c r="C409" s="4">
        <v>230</v>
      </c>
      <c r="D409" s="4">
        <f t="shared" si="36"/>
        <v>65.714285714285708</v>
      </c>
      <c r="E409" s="7">
        <f t="shared" si="37"/>
        <v>3.9570709416796561E-4</v>
      </c>
      <c r="F409" s="8">
        <f t="shared" si="40"/>
        <v>0.95977895457626661</v>
      </c>
      <c r="G409" s="7">
        <f t="shared" si="38"/>
        <v>7.355707293288863E-4</v>
      </c>
      <c r="H409" s="7">
        <f t="shared" si="41"/>
        <v>0.89696125223560985</v>
      </c>
      <c r="I409">
        <f t="shared" si="39"/>
        <v>1.0008548348177104E-3</v>
      </c>
      <c r="J409" s="2"/>
      <c r="K409" s="2"/>
      <c r="L409" s="2"/>
      <c r="M409" s="2"/>
      <c r="N409" s="2"/>
      <c r="O409" s="2"/>
    </row>
    <row r="410" spans="1:15">
      <c r="A410" s="3" t="s">
        <v>75</v>
      </c>
      <c r="B410">
        <v>9.9499999999999993</v>
      </c>
      <c r="C410" s="4">
        <v>652</v>
      </c>
      <c r="D410" s="4">
        <f t="shared" si="36"/>
        <v>65.527638190954775</v>
      </c>
      <c r="E410" s="7">
        <f t="shared" si="37"/>
        <v>1.1217435886848417E-3</v>
      </c>
      <c r="F410" s="8">
        <f t="shared" si="40"/>
        <v>0.96090069816495149</v>
      </c>
      <c r="G410" s="7">
        <f t="shared" si="38"/>
        <v>2.0911225019492625E-3</v>
      </c>
      <c r="H410" s="7">
        <f t="shared" si="41"/>
        <v>0.89905237473755917</v>
      </c>
      <c r="I410">
        <f t="shared" si="39"/>
        <v>5.9691212164236784E-4</v>
      </c>
      <c r="J410" s="2"/>
      <c r="K410" s="2"/>
      <c r="L410" s="2"/>
      <c r="M410" s="2"/>
      <c r="N410" s="2"/>
      <c r="O410" s="2"/>
    </row>
    <row r="411" spans="1:15">
      <c r="A411" s="3" t="s">
        <v>46</v>
      </c>
      <c r="B411">
        <v>5.92</v>
      </c>
      <c r="C411" s="4">
        <v>387</v>
      </c>
      <c r="D411" s="4">
        <f t="shared" si="36"/>
        <v>65.371621621621628</v>
      </c>
      <c r="E411" s="7">
        <f t="shared" si="37"/>
        <v>6.6582019757827255E-4</v>
      </c>
      <c r="F411" s="8">
        <f t="shared" si="40"/>
        <v>0.96156651836252982</v>
      </c>
      <c r="G411" s="7">
        <f t="shared" si="38"/>
        <v>1.2441653478934304E-3</v>
      </c>
      <c r="H411" s="7">
        <f t="shared" si="41"/>
        <v>0.90029654008545257</v>
      </c>
      <c r="I411">
        <f t="shared" si="39"/>
        <v>6.4340369702098332E-4</v>
      </c>
      <c r="J411" s="2"/>
      <c r="K411" s="2"/>
      <c r="L411" s="2"/>
      <c r="M411" s="2"/>
      <c r="N411" s="2"/>
      <c r="O411" s="2"/>
    </row>
    <row r="412" spans="1:15">
      <c r="A412" s="3" t="s">
        <v>122</v>
      </c>
      <c r="B412">
        <v>6.38</v>
      </c>
      <c r="C412" s="4">
        <v>417</v>
      </c>
      <c r="D412" s="4">
        <f t="shared" si="36"/>
        <v>65.360501567398117</v>
      </c>
      <c r="E412" s="7">
        <f t="shared" si="37"/>
        <v>7.1743416638278979E-4</v>
      </c>
      <c r="F412" s="8">
        <f t="shared" si="40"/>
        <v>0.96228395252891263</v>
      </c>
      <c r="G412" s="7">
        <f t="shared" si="38"/>
        <v>1.3408403580337984E-3</v>
      </c>
      <c r="H412" s="7">
        <f t="shared" si="41"/>
        <v>0.9016373804434864</v>
      </c>
      <c r="I412">
        <f t="shared" si="39"/>
        <v>7.249421993950067E-4</v>
      </c>
      <c r="J412" s="2"/>
      <c r="K412" s="2"/>
      <c r="L412" s="2"/>
      <c r="M412" s="2"/>
      <c r="N412" s="2"/>
      <c r="O412" s="2"/>
    </row>
    <row r="413" spans="1:15">
      <c r="A413" s="3" t="s">
        <v>277</v>
      </c>
      <c r="B413">
        <v>7.09</v>
      </c>
      <c r="C413" s="4">
        <v>457</v>
      </c>
      <c r="D413" s="4">
        <f t="shared" si="36"/>
        <v>64.456981664315933</v>
      </c>
      <c r="E413" s="7">
        <f t="shared" si="37"/>
        <v>7.8625279145547948E-4</v>
      </c>
      <c r="F413" s="8">
        <f t="shared" si="40"/>
        <v>0.96307020532036813</v>
      </c>
      <c r="G413" s="7">
        <f t="shared" si="38"/>
        <v>1.4900561345548011E-3</v>
      </c>
      <c r="H413" s="7">
        <f t="shared" si="41"/>
        <v>0.90312743657804118</v>
      </c>
      <c r="I413">
        <f t="shared" si="39"/>
        <v>5.3803844097566333E-4</v>
      </c>
      <c r="J413" s="2"/>
      <c r="K413" s="2"/>
      <c r="L413" s="2"/>
      <c r="M413" s="2"/>
      <c r="N413" s="2"/>
      <c r="O413" s="2"/>
    </row>
    <row r="414" spans="1:15">
      <c r="A414" s="3" t="s">
        <v>311</v>
      </c>
      <c r="B414">
        <v>5.23</v>
      </c>
      <c r="C414" s="4">
        <v>335</v>
      </c>
      <c r="D414" s="4">
        <f t="shared" si="36"/>
        <v>64.05353728489483</v>
      </c>
      <c r="E414" s="7">
        <f t="shared" si="37"/>
        <v>5.7635598498377604E-4</v>
      </c>
      <c r="F414" s="8">
        <f t="shared" si="40"/>
        <v>0.96364656130535187</v>
      </c>
      <c r="G414" s="7">
        <f t="shared" si="38"/>
        <v>1.0991528326828788E-3</v>
      </c>
      <c r="H414" s="7">
        <f t="shared" si="41"/>
        <v>0.90422658941072409</v>
      </c>
      <c r="I414">
        <f t="shared" si="39"/>
        <v>6.1103162527087473E-4</v>
      </c>
      <c r="J414" s="2"/>
      <c r="K414" s="2"/>
      <c r="L414" s="2"/>
      <c r="M414" s="2"/>
      <c r="N414" s="2"/>
      <c r="O414" s="2"/>
    </row>
    <row r="415" spans="1:15">
      <c r="A415" s="3" t="s">
        <v>347</v>
      </c>
      <c r="B415">
        <v>5.89</v>
      </c>
      <c r="C415" s="4">
        <v>374</v>
      </c>
      <c r="D415" s="4">
        <f t="shared" si="36"/>
        <v>63.497453310696102</v>
      </c>
      <c r="E415" s="7">
        <f t="shared" si="37"/>
        <v>6.4345414442964848E-4</v>
      </c>
      <c r="F415" s="8">
        <f t="shared" si="40"/>
        <v>0.96429001544978155</v>
      </c>
      <c r="G415" s="7">
        <f t="shared" si="38"/>
        <v>1.2378604559277542E-3</v>
      </c>
      <c r="H415" s="7">
        <f t="shared" si="41"/>
        <v>0.90546444986665187</v>
      </c>
      <c r="I415">
        <f t="shared" si="39"/>
        <v>2.0583384406180905E-3</v>
      </c>
      <c r="J415" s="2"/>
      <c r="K415" s="2"/>
      <c r="L415" s="2"/>
      <c r="M415" s="2"/>
      <c r="N415" s="2"/>
      <c r="O415" s="2"/>
    </row>
    <row r="416" spans="1:15">
      <c r="A416" s="3" t="s">
        <v>451</v>
      </c>
      <c r="B416">
        <v>19.75</v>
      </c>
      <c r="C416" s="4">
        <v>1248</v>
      </c>
      <c r="D416" s="4">
        <f t="shared" si="36"/>
        <v>63.189873417721522</v>
      </c>
      <c r="E416" s="7">
        <f t="shared" si="37"/>
        <v>2.1471411022679176E-3</v>
      </c>
      <c r="F416" s="8">
        <f t="shared" si="40"/>
        <v>0.96643715655204943</v>
      </c>
      <c r="G416" s="7">
        <f t="shared" si="38"/>
        <v>4.1507205440701441E-3</v>
      </c>
      <c r="H416" s="7">
        <f t="shared" si="41"/>
        <v>0.90961517041072204</v>
      </c>
      <c r="I416">
        <f t="shared" si="39"/>
        <v>8.318063060930303E-4</v>
      </c>
      <c r="J416" s="4"/>
      <c r="K416" s="4"/>
      <c r="L416" s="4"/>
      <c r="M416" s="4"/>
      <c r="N416" s="4"/>
      <c r="O416" s="4"/>
    </row>
    <row r="417" spans="1:15">
      <c r="A417" s="3" t="s">
        <v>42</v>
      </c>
      <c r="B417">
        <v>7.84</v>
      </c>
      <c r="C417" s="4">
        <v>486</v>
      </c>
      <c r="D417" s="4">
        <f t="shared" si="36"/>
        <v>61.989795918367349</v>
      </c>
      <c r="E417" s="7">
        <f t="shared" si="37"/>
        <v>8.3614629463317958E-4</v>
      </c>
      <c r="F417" s="8">
        <f t="shared" si="40"/>
        <v>0.96727330284668256</v>
      </c>
      <c r="G417" s="7">
        <f t="shared" si="38"/>
        <v>1.6476784336967051E-3</v>
      </c>
      <c r="H417" s="7">
        <f t="shared" si="41"/>
        <v>0.91126284884441877</v>
      </c>
      <c r="I417">
        <f t="shared" si="39"/>
        <v>6.8064246123356043E-4</v>
      </c>
      <c r="J417" s="4"/>
      <c r="K417" s="4"/>
      <c r="L417" s="4"/>
      <c r="M417" s="4"/>
      <c r="N417" s="4"/>
      <c r="O417" s="4"/>
    </row>
    <row r="418" spans="1:15">
      <c r="A418" s="3" t="s">
        <v>223</v>
      </c>
      <c r="B418">
        <v>6.41</v>
      </c>
      <c r="C418" s="4">
        <v>397</v>
      </c>
      <c r="D418" s="4">
        <f t="shared" si="36"/>
        <v>61.934477379095163</v>
      </c>
      <c r="E418" s="7">
        <f t="shared" si="37"/>
        <v>6.83024853846445E-4</v>
      </c>
      <c r="F418" s="8">
        <f t="shared" si="40"/>
        <v>0.96795632770052897</v>
      </c>
      <c r="G418" s="7">
        <f t="shared" si="38"/>
        <v>1.3471452499994746E-3</v>
      </c>
      <c r="H418" s="7">
        <f t="shared" si="41"/>
        <v>0.91260999409441823</v>
      </c>
      <c r="I418">
        <f t="shared" si="39"/>
        <v>5.8548305005390322E-4</v>
      </c>
      <c r="J418" s="4"/>
      <c r="K418" s="4"/>
      <c r="L418" s="4"/>
      <c r="M418" s="4"/>
      <c r="N418" s="4"/>
      <c r="O418" s="4"/>
    </row>
    <row r="419" spans="1:15">
      <c r="A419" s="3" t="s">
        <v>205</v>
      </c>
      <c r="B419">
        <v>5.51</v>
      </c>
      <c r="C419" s="4">
        <v>341</v>
      </c>
      <c r="D419" s="4">
        <f t="shared" si="36"/>
        <v>61.887477313974593</v>
      </c>
      <c r="E419" s="7">
        <f t="shared" si="37"/>
        <v>5.8667877874467951E-4</v>
      </c>
      <c r="F419" s="8">
        <f t="shared" si="40"/>
        <v>0.9685430064792736</v>
      </c>
      <c r="G419" s="7">
        <f t="shared" si="38"/>
        <v>1.1579984910291895E-3</v>
      </c>
      <c r="H419" s="7">
        <f t="shared" si="41"/>
        <v>0.91376799258544739</v>
      </c>
      <c r="I419">
        <f t="shared" si="39"/>
        <v>4.4274483361428363E-4</v>
      </c>
      <c r="J419" s="2"/>
      <c r="K419" s="2"/>
      <c r="L419" s="2"/>
      <c r="M419" s="2"/>
      <c r="N419" s="2"/>
      <c r="O419" s="2"/>
    </row>
    <row r="420" spans="1:15">
      <c r="A420" s="3" t="s">
        <v>177</v>
      </c>
      <c r="B420">
        <v>4.16</v>
      </c>
      <c r="C420" s="4">
        <v>257</v>
      </c>
      <c r="D420" s="4">
        <f t="shared" si="36"/>
        <v>61.778846153846153</v>
      </c>
      <c r="E420" s="7">
        <f t="shared" si="37"/>
        <v>4.4215966609203116E-4</v>
      </c>
      <c r="F420" s="8">
        <f t="shared" si="40"/>
        <v>0.96898516614536567</v>
      </c>
      <c r="G420" s="7">
        <f t="shared" si="38"/>
        <v>8.74278352573762E-4</v>
      </c>
      <c r="H420" s="7">
        <f t="shared" si="41"/>
        <v>0.9146422709380212</v>
      </c>
      <c r="I420">
        <f t="shared" si="39"/>
        <v>4.1173506246028335E-4</v>
      </c>
      <c r="J420" s="2"/>
      <c r="K420" s="2"/>
      <c r="L420" s="2"/>
      <c r="M420" s="2"/>
      <c r="N420" s="2"/>
      <c r="O420" s="2"/>
    </row>
    <row r="421" spans="1:15">
      <c r="A421" s="3" t="s">
        <v>84</v>
      </c>
      <c r="B421">
        <v>3.83</v>
      </c>
      <c r="C421" s="4">
        <v>234</v>
      </c>
      <c r="D421" s="4">
        <f t="shared" si="36"/>
        <v>61.096605744125327</v>
      </c>
      <c r="E421" s="7">
        <f t="shared" si="37"/>
        <v>4.0258895667523458E-4</v>
      </c>
      <c r="F421" s="8">
        <f t="shared" si="40"/>
        <v>0.96938775510204089</v>
      </c>
      <c r="G421" s="7">
        <f t="shared" si="38"/>
        <v>8.0492454095132415E-4</v>
      </c>
      <c r="H421" s="7">
        <f t="shared" si="41"/>
        <v>0.91544719547897258</v>
      </c>
      <c r="I421">
        <f t="shared" si="39"/>
        <v>4.3294650560576908E-4</v>
      </c>
      <c r="J421" s="2"/>
      <c r="K421" s="2"/>
      <c r="L421" s="2"/>
      <c r="M421" s="2"/>
      <c r="N421" s="2"/>
      <c r="O421" s="2"/>
    </row>
    <row r="422" spans="1:15">
      <c r="A422" s="3" t="s">
        <v>85</v>
      </c>
      <c r="B422">
        <v>3.88</v>
      </c>
      <c r="C422" s="4">
        <v>227</v>
      </c>
      <c r="D422" s="4">
        <f t="shared" si="36"/>
        <v>58.505154639175259</v>
      </c>
      <c r="E422" s="7">
        <f t="shared" si="37"/>
        <v>3.9054569728751387E-4</v>
      </c>
      <c r="F422" s="8">
        <f t="shared" si="40"/>
        <v>0.96977830079932836</v>
      </c>
      <c r="G422" s="7">
        <f t="shared" si="38"/>
        <v>8.1543269422745107E-4</v>
      </c>
      <c r="H422" s="7">
        <f t="shared" si="41"/>
        <v>0.91626262817320003</v>
      </c>
      <c r="I422">
        <f t="shared" si="39"/>
        <v>8.9700569117412421E-4</v>
      </c>
      <c r="J422" s="2"/>
      <c r="K422" s="2"/>
      <c r="L422" s="2"/>
      <c r="M422" s="2"/>
      <c r="N422" s="2"/>
      <c r="O422" s="2"/>
    </row>
    <row r="423" spans="1:15">
      <c r="A423" s="3" t="s">
        <v>232</v>
      </c>
      <c r="B423">
        <v>7.99</v>
      </c>
      <c r="C423" s="4">
        <v>464</v>
      </c>
      <c r="D423" s="4">
        <f t="shared" si="36"/>
        <v>58.072590738423024</v>
      </c>
      <c r="E423" s="7">
        <f t="shared" si="37"/>
        <v>7.9829605084320019E-4</v>
      </c>
      <c r="F423" s="8">
        <f t="shared" si="40"/>
        <v>0.97057659685017161</v>
      </c>
      <c r="G423" s="7">
        <f t="shared" si="38"/>
        <v>1.6792028935250863E-3</v>
      </c>
      <c r="H423" s="7">
        <f t="shared" si="41"/>
        <v>0.91794183106672511</v>
      </c>
      <c r="I423">
        <f t="shared" si="39"/>
        <v>4.9479087406045785E-4</v>
      </c>
      <c r="J423" s="2"/>
      <c r="K423" s="2"/>
      <c r="L423" s="2"/>
      <c r="M423" s="2"/>
      <c r="N423" s="2"/>
      <c r="O423" s="2"/>
    </row>
    <row r="424" spans="1:15">
      <c r="A424" s="3" t="s">
        <v>226</v>
      </c>
      <c r="B424">
        <v>4.4000000000000004</v>
      </c>
      <c r="C424" s="4">
        <v>255</v>
      </c>
      <c r="D424" s="4">
        <f t="shared" si="36"/>
        <v>57.954545454545453</v>
      </c>
      <c r="E424" s="7">
        <f t="shared" si="37"/>
        <v>4.3871873483839667E-4</v>
      </c>
      <c r="F424" s="8">
        <f t="shared" si="40"/>
        <v>0.97101531558500997</v>
      </c>
      <c r="G424" s="7">
        <f t="shared" si="38"/>
        <v>9.2471748829917142E-4</v>
      </c>
      <c r="H424" s="7">
        <f t="shared" si="41"/>
        <v>0.91886654855502425</v>
      </c>
      <c r="I424">
        <f t="shared" si="39"/>
        <v>5.9810097239028082E-3</v>
      </c>
      <c r="J424" s="2"/>
      <c r="K424" s="2"/>
      <c r="L424" s="2"/>
      <c r="M424" s="2"/>
      <c r="N424" s="2"/>
      <c r="O424" s="2"/>
    </row>
    <row r="425" spans="1:15">
      <c r="A425" s="3" t="s">
        <v>377</v>
      </c>
      <c r="B425">
        <v>52.44</v>
      </c>
      <c r="C425" s="4">
        <v>2986</v>
      </c>
      <c r="D425" s="4">
        <f t="shared" si="36"/>
        <v>56.941266209000766</v>
      </c>
      <c r="E425" s="7">
        <f t="shared" si="37"/>
        <v>5.1373103616762844E-3</v>
      </c>
      <c r="F425" s="8">
        <f t="shared" si="40"/>
        <v>0.97615262594668628</v>
      </c>
      <c r="G425" s="7">
        <f t="shared" si="38"/>
        <v>1.1020951156001942E-2</v>
      </c>
      <c r="H425" s="7">
        <f t="shared" si="41"/>
        <v>0.92988749971102624</v>
      </c>
      <c r="I425">
        <f t="shared" si="39"/>
        <v>8.9485722166215975E-4</v>
      </c>
      <c r="J425" s="2"/>
      <c r="K425" s="2"/>
      <c r="L425" s="2"/>
      <c r="M425" s="2"/>
      <c r="N425" s="2"/>
      <c r="O425" s="2"/>
    </row>
    <row r="426" spans="1:15">
      <c r="A426" s="3" t="s">
        <v>43</v>
      </c>
      <c r="B426">
        <v>7.84</v>
      </c>
      <c r="C426" s="4">
        <v>446</v>
      </c>
      <c r="D426" s="4">
        <f t="shared" si="36"/>
        <v>56.887755102040821</v>
      </c>
      <c r="E426" s="7">
        <f t="shared" si="37"/>
        <v>7.6732766956048989E-4</v>
      </c>
      <c r="F426" s="8">
        <f t="shared" si="40"/>
        <v>0.97691995361624673</v>
      </c>
      <c r="G426" s="7">
        <f t="shared" si="38"/>
        <v>1.6476784336967051E-3</v>
      </c>
      <c r="H426" s="7">
        <f t="shared" si="41"/>
        <v>0.93153517814472298</v>
      </c>
      <c r="I426">
        <f t="shared" si="39"/>
        <v>1.2085484902865096E-3</v>
      </c>
      <c r="J426" s="2"/>
      <c r="K426" s="2"/>
      <c r="L426" s="2"/>
      <c r="M426" s="2"/>
      <c r="N426" s="2"/>
      <c r="O426" s="2"/>
    </row>
    <row r="427" spans="1:15">
      <c r="A427" s="3" t="s">
        <v>344</v>
      </c>
      <c r="B427">
        <v>10.57</v>
      </c>
      <c r="C427" s="4">
        <v>600</v>
      </c>
      <c r="D427" s="4">
        <f t="shared" si="36"/>
        <v>56.764427625354777</v>
      </c>
      <c r="E427" s="7">
        <f t="shared" si="37"/>
        <v>1.0322793760903452E-3</v>
      </c>
      <c r="F427" s="8">
        <f t="shared" si="40"/>
        <v>0.97795223299233702</v>
      </c>
      <c r="G427" s="7">
        <f t="shared" si="38"/>
        <v>2.2214236025732367E-3</v>
      </c>
      <c r="H427" s="7">
        <f t="shared" si="41"/>
        <v>0.93375660174729624</v>
      </c>
      <c r="I427">
        <f t="shared" si="39"/>
        <v>7.7184699733690021E-4</v>
      </c>
      <c r="J427" s="4"/>
      <c r="K427" s="4"/>
      <c r="L427" s="4"/>
      <c r="M427" s="4"/>
      <c r="N427" s="4"/>
      <c r="O427" s="4"/>
    </row>
    <row r="428" spans="1:15">
      <c r="A428" s="3" t="s">
        <v>126</v>
      </c>
      <c r="B428">
        <v>6.71</v>
      </c>
      <c r="C428" s="4">
        <v>378</v>
      </c>
      <c r="D428" s="4">
        <f t="shared" si="36"/>
        <v>56.333830104321905</v>
      </c>
      <c r="E428" s="7">
        <f t="shared" si="37"/>
        <v>6.5033600693691746E-4</v>
      </c>
      <c r="F428" s="8">
        <f t="shared" si="40"/>
        <v>0.97860256899927389</v>
      </c>
      <c r="G428" s="7">
        <f t="shared" si="38"/>
        <v>1.4101941696562364E-3</v>
      </c>
      <c r="H428" s="7">
        <f t="shared" si="41"/>
        <v>0.93516679591695251</v>
      </c>
      <c r="I428">
        <f t="shared" si="39"/>
        <v>2.6208120848159044E-4</v>
      </c>
      <c r="J428" s="2"/>
      <c r="K428" s="2"/>
      <c r="L428" s="2"/>
      <c r="M428" s="2"/>
      <c r="N428" s="2"/>
      <c r="O428" s="2"/>
    </row>
    <row r="429" spans="1:15">
      <c r="A429" s="3" t="s">
        <v>156</v>
      </c>
      <c r="B429">
        <v>2.2599999999999998</v>
      </c>
      <c r="C429" s="4">
        <v>126</v>
      </c>
      <c r="D429" s="4">
        <f t="shared" si="36"/>
        <v>55.752212389380539</v>
      </c>
      <c r="E429" s="7">
        <f t="shared" si="37"/>
        <v>2.1677866897897247E-4</v>
      </c>
      <c r="F429" s="8">
        <f t="shared" si="40"/>
        <v>0.97881934766825285</v>
      </c>
      <c r="G429" s="7">
        <f t="shared" si="38"/>
        <v>4.7496852808093796E-4</v>
      </c>
      <c r="H429" s="7">
        <f t="shared" si="41"/>
        <v>0.93564176444503344</v>
      </c>
      <c r="I429">
        <f t="shared" si="39"/>
        <v>6.3847438642339327E-4</v>
      </c>
      <c r="J429" s="2"/>
      <c r="K429" s="2"/>
      <c r="L429" s="2"/>
      <c r="M429" s="2"/>
      <c r="N429" s="2"/>
      <c r="O429" s="2"/>
    </row>
    <row r="430" spans="1:15">
      <c r="A430" s="3" t="s">
        <v>115</v>
      </c>
      <c r="B430">
        <v>5.42</v>
      </c>
      <c r="C430" s="4">
        <v>296</v>
      </c>
      <c r="D430" s="4">
        <f t="shared" si="36"/>
        <v>54.612546125461257</v>
      </c>
      <c r="E430" s="7">
        <f t="shared" si="37"/>
        <v>5.092578255379036E-4</v>
      </c>
      <c r="F430" s="8">
        <f t="shared" si="40"/>
        <v>0.97932860549379075</v>
      </c>
      <c r="G430" s="7">
        <f t="shared" si="38"/>
        <v>1.1390838151321609E-3</v>
      </c>
      <c r="H430" s="7">
        <f t="shared" si="41"/>
        <v>0.93678084826016561</v>
      </c>
      <c r="I430">
        <f t="shared" si="39"/>
        <v>1.208701813961488E-3</v>
      </c>
      <c r="J430" s="4"/>
      <c r="K430" s="4"/>
      <c r="L430" s="4"/>
      <c r="M430" s="4"/>
      <c r="N430" s="4"/>
      <c r="O430" s="4"/>
    </row>
    <row r="431" spans="1:15">
      <c r="A431" s="3" t="s">
        <v>340</v>
      </c>
      <c r="B431">
        <v>10.25</v>
      </c>
      <c r="C431" s="4">
        <v>559</v>
      </c>
      <c r="D431" s="4">
        <f t="shared" si="36"/>
        <v>54.536585365853661</v>
      </c>
      <c r="E431" s="7">
        <f t="shared" si="37"/>
        <v>9.6174028539083812E-4</v>
      </c>
      <c r="F431" s="8">
        <f t="shared" si="40"/>
        <v>0.98029034577918162</v>
      </c>
      <c r="G431" s="7">
        <f t="shared" si="38"/>
        <v>2.1541714216060243E-3</v>
      </c>
      <c r="H431" s="7">
        <f t="shared" si="41"/>
        <v>0.93893501968177162</v>
      </c>
      <c r="I431">
        <f t="shared" si="39"/>
        <v>7.3612167707803877E-4</v>
      </c>
      <c r="J431" s="4"/>
      <c r="K431" s="4"/>
      <c r="L431" s="4"/>
      <c r="M431" s="4"/>
      <c r="N431" s="4"/>
      <c r="O431" s="4"/>
    </row>
    <row r="432" spans="1:15">
      <c r="A432" s="3" t="s">
        <v>118</v>
      </c>
      <c r="B432">
        <v>6.09</v>
      </c>
      <c r="C432" s="4">
        <v>321</v>
      </c>
      <c r="D432" s="4">
        <f t="shared" si="36"/>
        <v>52.709359605911331</v>
      </c>
      <c r="E432" s="7">
        <f t="shared" si="37"/>
        <v>5.5226946620833461E-4</v>
      </c>
      <c r="F432" s="8">
        <f t="shared" si="40"/>
        <v>0.98084261524538996</v>
      </c>
      <c r="G432" s="7">
        <f t="shared" si="38"/>
        <v>1.2798930690322622E-3</v>
      </c>
      <c r="H432" s="7">
        <f t="shared" si="41"/>
        <v>0.94021491275080393</v>
      </c>
      <c r="I432">
        <f t="shared" si="39"/>
        <v>7.822304313995776E-4</v>
      </c>
      <c r="J432" s="4"/>
      <c r="K432" s="4"/>
      <c r="L432" s="4"/>
      <c r="M432" s="4"/>
      <c r="N432" s="4"/>
      <c r="O432" s="4"/>
    </row>
    <row r="433" spans="1:15">
      <c r="A433" s="3" t="s">
        <v>72</v>
      </c>
      <c r="B433">
        <v>6.4</v>
      </c>
      <c r="C433" s="4">
        <v>332</v>
      </c>
      <c r="D433" s="4">
        <f t="shared" si="36"/>
        <v>51.875</v>
      </c>
      <c r="E433" s="7">
        <f t="shared" si="37"/>
        <v>5.7119458810332431E-4</v>
      </c>
      <c r="F433" s="8">
        <f t="shared" si="40"/>
        <v>0.98141380983349324</v>
      </c>
      <c r="G433" s="7">
        <f t="shared" si="38"/>
        <v>1.3450436193442493E-3</v>
      </c>
      <c r="H433" s="7">
        <f t="shared" si="41"/>
        <v>0.94155995637014822</v>
      </c>
      <c r="I433">
        <f t="shared" si="39"/>
        <v>5.2521966838514622E-4</v>
      </c>
      <c r="J433" s="2"/>
      <c r="K433" s="2"/>
      <c r="L433" s="2"/>
      <c r="M433" s="2"/>
      <c r="N433" s="2"/>
      <c r="O433" s="2"/>
    </row>
    <row r="434" spans="1:15">
      <c r="A434" s="3" t="s">
        <v>261</v>
      </c>
      <c r="B434">
        <v>4.29</v>
      </c>
      <c r="C434" s="4">
        <v>222</v>
      </c>
      <c r="D434" s="4">
        <f t="shared" si="36"/>
        <v>51.748251748251747</v>
      </c>
      <c r="E434" s="7">
        <f t="shared" si="37"/>
        <v>3.819433691534277E-4</v>
      </c>
      <c r="F434" s="8">
        <f t="shared" si="40"/>
        <v>0.98179575320264667</v>
      </c>
      <c r="G434" s="7">
        <f t="shared" si="38"/>
        <v>9.0159955109169203E-4</v>
      </c>
      <c r="H434" s="7">
        <f t="shared" si="41"/>
        <v>0.94246155592123992</v>
      </c>
      <c r="I434">
        <f t="shared" si="39"/>
        <v>1.8882299052445095E-3</v>
      </c>
      <c r="J434" s="2"/>
      <c r="K434" s="2"/>
      <c r="L434" s="2"/>
      <c r="M434" s="2"/>
      <c r="N434" s="2"/>
      <c r="O434" s="2"/>
    </row>
    <row r="435" spans="1:15">
      <c r="A435" s="3" t="s">
        <v>113</v>
      </c>
      <c r="B435">
        <v>15.32</v>
      </c>
      <c r="C435" s="4">
        <v>785</v>
      </c>
      <c r="D435" s="4">
        <f t="shared" si="36"/>
        <v>51.240208877284594</v>
      </c>
      <c r="E435" s="7">
        <f t="shared" si="37"/>
        <v>1.3505655170515348E-3</v>
      </c>
      <c r="F435" s="8">
        <f t="shared" si="40"/>
        <v>0.98314631871969815</v>
      </c>
      <c r="G435" s="7">
        <f t="shared" si="38"/>
        <v>3.2196981638052966E-3</v>
      </c>
      <c r="H435" s="7">
        <f t="shared" si="41"/>
        <v>0.94568125408504522</v>
      </c>
      <c r="I435">
        <f t="shared" si="39"/>
        <v>2.5480308143477348E-4</v>
      </c>
      <c r="J435" s="2"/>
      <c r="K435" s="2"/>
      <c r="L435" s="2"/>
      <c r="M435" s="2"/>
      <c r="N435" s="2"/>
      <c r="O435" s="2"/>
    </row>
    <row r="436" spans="1:15">
      <c r="A436" s="3" t="s">
        <v>87</v>
      </c>
      <c r="B436">
        <v>2.06</v>
      </c>
      <c r="C436" s="4">
        <v>105</v>
      </c>
      <c r="D436" s="4">
        <f t="shared" si="36"/>
        <v>50.970873786407765</v>
      </c>
      <c r="E436" s="7">
        <f t="shared" si="37"/>
        <v>1.8064889081581038E-4</v>
      </c>
      <c r="F436" s="8">
        <f t="shared" si="40"/>
        <v>0.98332696761051397</v>
      </c>
      <c r="G436" s="7">
        <f t="shared" si="38"/>
        <v>4.3293591497643019E-4</v>
      </c>
      <c r="H436" s="7">
        <f t="shared" si="41"/>
        <v>0.94611419000002162</v>
      </c>
      <c r="I436">
        <f t="shared" si="39"/>
        <v>6.5088498299944453E-3</v>
      </c>
      <c r="J436" s="2"/>
      <c r="K436" s="2"/>
      <c r="L436" s="2"/>
      <c r="M436" s="2"/>
      <c r="N436" s="2"/>
      <c r="O436" s="2"/>
    </row>
    <row r="437" spans="1:15">
      <c r="A437" s="3" t="s">
        <v>432</v>
      </c>
      <c r="B437">
        <v>52.14</v>
      </c>
      <c r="C437" s="4">
        <v>2621</v>
      </c>
      <c r="D437" s="4">
        <f t="shared" si="36"/>
        <v>50.268507863444569</v>
      </c>
      <c r="E437" s="7">
        <f t="shared" si="37"/>
        <v>4.5093404078879904E-3</v>
      </c>
      <c r="F437" s="8">
        <f t="shared" si="40"/>
        <v>0.98783630801840194</v>
      </c>
      <c r="G437" s="7">
        <f t="shared" si="38"/>
        <v>1.095790223634518E-2</v>
      </c>
      <c r="H437" s="7">
        <f t="shared" si="41"/>
        <v>0.9570720922363668</v>
      </c>
      <c r="I437">
        <f t="shared" si="39"/>
        <v>8.3169169299368573E-4</v>
      </c>
      <c r="J437" s="2"/>
      <c r="K437" s="2"/>
      <c r="L437" s="2"/>
      <c r="M437" s="2"/>
      <c r="N437" s="2"/>
      <c r="O437" s="2"/>
    </row>
    <row r="438" spans="1:15">
      <c r="A438" s="3" t="s">
        <v>131</v>
      </c>
      <c r="B438">
        <v>6.56</v>
      </c>
      <c r="C438" s="3">
        <v>322</v>
      </c>
      <c r="D438" s="4">
        <f t="shared" si="36"/>
        <v>49.085365853658537</v>
      </c>
      <c r="E438" s="7">
        <f t="shared" si="37"/>
        <v>5.5398993183515186E-4</v>
      </c>
      <c r="F438" s="8">
        <f t="shared" si="40"/>
        <v>0.98839029795023714</v>
      </c>
      <c r="G438" s="7">
        <f t="shared" si="38"/>
        <v>1.3786697098278552E-3</v>
      </c>
      <c r="H438" s="7">
        <f t="shared" si="41"/>
        <v>0.95845076194619461</v>
      </c>
      <c r="I438">
        <f t="shared" si="39"/>
        <v>1.0503131242382002E-3</v>
      </c>
      <c r="J438" s="2"/>
      <c r="K438" s="2"/>
      <c r="L438" s="2"/>
      <c r="M438" s="2"/>
      <c r="N438" s="2"/>
      <c r="O438" s="2"/>
    </row>
    <row r="439" spans="1:15">
      <c r="A439" s="3" t="s">
        <v>68</v>
      </c>
      <c r="B439">
        <v>7.93</v>
      </c>
      <c r="C439" s="4">
        <v>362</v>
      </c>
      <c r="D439" s="4">
        <f t="shared" si="36"/>
        <v>45.649432534678439</v>
      </c>
      <c r="E439" s="7">
        <f t="shared" si="37"/>
        <v>6.2280855690784154E-4</v>
      </c>
      <c r="F439" s="8">
        <f t="shared" si="40"/>
        <v>0.98901310650714502</v>
      </c>
      <c r="G439" s="7">
        <f t="shared" si="38"/>
        <v>1.6665931095937337E-3</v>
      </c>
      <c r="H439" s="7">
        <f t="shared" si="41"/>
        <v>0.96011735505578832</v>
      </c>
      <c r="I439">
        <f t="shared" si="39"/>
        <v>1.0649051818178989E-3</v>
      </c>
      <c r="J439" s="2"/>
      <c r="K439" s="2"/>
      <c r="L439" s="2"/>
      <c r="M439" s="2"/>
      <c r="N439" s="2"/>
      <c r="O439" s="2"/>
    </row>
    <row r="440" spans="1:15">
      <c r="A440" s="3" t="s">
        <v>157</v>
      </c>
      <c r="B440">
        <v>7.73</v>
      </c>
      <c r="C440" s="4">
        <v>328</v>
      </c>
      <c r="D440" s="4">
        <f t="shared" si="36"/>
        <v>42.432082794307888</v>
      </c>
      <c r="E440" s="7">
        <f t="shared" si="37"/>
        <v>5.6431272559605533E-4</v>
      </c>
      <c r="F440" s="8">
        <f t="shared" si="40"/>
        <v>0.98957741923274112</v>
      </c>
      <c r="G440" s="7">
        <f t="shared" si="38"/>
        <v>1.624560496489226E-3</v>
      </c>
      <c r="H440" s="7">
        <f t="shared" si="41"/>
        <v>0.9617419155522775</v>
      </c>
      <c r="I440">
        <f t="shared" si="39"/>
        <v>3.7207074872999124E-3</v>
      </c>
      <c r="J440" s="2"/>
      <c r="K440" s="2"/>
      <c r="L440" s="2"/>
      <c r="M440" s="2"/>
      <c r="N440" s="2"/>
      <c r="O440" s="2"/>
    </row>
    <row r="441" spans="1:15">
      <c r="A441" s="3" t="s">
        <v>426</v>
      </c>
      <c r="B441">
        <v>26.65</v>
      </c>
      <c r="C441" s="4">
        <v>1101</v>
      </c>
      <c r="D441" s="4">
        <f t="shared" si="36"/>
        <v>41.313320825515952</v>
      </c>
      <c r="E441" s="7">
        <f t="shared" si="37"/>
        <v>1.8942326551257833E-3</v>
      </c>
      <c r="F441" s="8">
        <f t="shared" si="40"/>
        <v>0.9914716518878669</v>
      </c>
      <c r="G441" s="7">
        <f t="shared" si="38"/>
        <v>5.6008456961756624E-3</v>
      </c>
      <c r="H441" s="7">
        <f t="shared" si="41"/>
        <v>0.9673427612484532</v>
      </c>
      <c r="I441">
        <f t="shared" si="39"/>
        <v>1.9451968857497892E-3</v>
      </c>
      <c r="J441" s="2"/>
      <c r="K441" s="2"/>
      <c r="L441" s="2"/>
      <c r="M441" s="2"/>
      <c r="N441" s="2"/>
      <c r="O441" s="2"/>
    </row>
    <row r="442" spans="1:15">
      <c r="A442" s="3" t="s">
        <v>40</v>
      </c>
      <c r="B442">
        <v>13.84</v>
      </c>
      <c r="C442" s="4">
        <v>564</v>
      </c>
      <c r="D442" s="4">
        <f t="shared" si="36"/>
        <v>40.751445086705203</v>
      </c>
      <c r="E442" s="7">
        <f t="shared" si="37"/>
        <v>9.7034261352492435E-4</v>
      </c>
      <c r="F442" s="8">
        <f t="shared" si="40"/>
        <v>0.99244199450139181</v>
      </c>
      <c r="G442" s="7">
        <f t="shared" si="38"/>
        <v>2.9086568268319388E-3</v>
      </c>
      <c r="H442" s="7">
        <f t="shared" si="41"/>
        <v>0.97025141807528514</v>
      </c>
      <c r="I442">
        <f t="shared" si="39"/>
        <v>6.0934109109822554E-4</v>
      </c>
      <c r="J442" s="2"/>
      <c r="K442" s="2"/>
      <c r="L442" s="2"/>
      <c r="M442" s="2"/>
      <c r="N442" s="2"/>
      <c r="O442" s="2"/>
    </row>
    <row r="443" spans="1:15">
      <c r="A443" s="3" t="s">
        <v>331</v>
      </c>
      <c r="B443">
        <v>4.25</v>
      </c>
      <c r="C443" s="4">
        <v>166</v>
      </c>
      <c r="D443" s="4">
        <f t="shared" si="36"/>
        <v>39.058823529411768</v>
      </c>
      <c r="E443" s="7">
        <f t="shared" si="37"/>
        <v>2.8559729405166215E-4</v>
      </c>
      <c r="F443" s="8">
        <f t="shared" si="40"/>
        <v>0.99272759179544345</v>
      </c>
      <c r="G443" s="7">
        <f t="shared" si="38"/>
        <v>8.9319302847079053E-4</v>
      </c>
      <c r="H443" s="7">
        <f t="shared" si="41"/>
        <v>0.97114461110375594</v>
      </c>
      <c r="I443">
        <f t="shared" si="39"/>
        <v>8.9797466324681441E-4</v>
      </c>
      <c r="J443" s="2"/>
      <c r="K443" s="2"/>
      <c r="L443" s="2"/>
      <c r="M443" s="2"/>
      <c r="N443" s="2"/>
      <c r="O443" s="2"/>
    </row>
    <row r="444" spans="1:15">
      <c r="A444" s="3" t="s">
        <v>41</v>
      </c>
      <c r="B444">
        <v>6.17</v>
      </c>
      <c r="C444" s="4">
        <v>233</v>
      </c>
      <c r="D444" s="4">
        <f t="shared" si="36"/>
        <v>37.763371150729334</v>
      </c>
      <c r="E444" s="7">
        <f t="shared" si="37"/>
        <v>4.0086849104841734E-4</v>
      </c>
      <c r="F444" s="8">
        <f t="shared" si="40"/>
        <v>0.99312846028649182</v>
      </c>
      <c r="G444" s="7">
        <f t="shared" si="38"/>
        <v>1.2967061142740652E-3</v>
      </c>
      <c r="H444" s="7">
        <f t="shared" si="41"/>
        <v>0.97244131721802995</v>
      </c>
      <c r="I444">
        <f t="shared" si="39"/>
        <v>1.257170814223163E-3</v>
      </c>
      <c r="J444" s="2"/>
      <c r="K444" s="2"/>
      <c r="L444" s="2"/>
      <c r="M444" s="2"/>
      <c r="N444" s="2"/>
      <c r="O444" s="2"/>
    </row>
    <row r="445" spans="1:15">
      <c r="A445" s="3" t="s">
        <v>348</v>
      </c>
      <c r="B445">
        <v>8.42</v>
      </c>
      <c r="C445" s="4">
        <v>299</v>
      </c>
      <c r="D445" s="4">
        <f t="shared" si="36"/>
        <v>35.510688836104514</v>
      </c>
      <c r="E445" s="7">
        <f t="shared" si="37"/>
        <v>5.1441922241835534E-4</v>
      </c>
      <c r="F445" s="8">
        <f t="shared" si="40"/>
        <v>0.99364287950891017</v>
      </c>
      <c r="G445" s="7">
        <f t="shared" si="38"/>
        <v>1.7695730116997778E-3</v>
      </c>
      <c r="H445" s="7">
        <f t="shared" si="41"/>
        <v>0.97421089022972973</v>
      </c>
      <c r="I445">
        <f t="shared" si="39"/>
        <v>1.1699684451109693E-2</v>
      </c>
      <c r="J445" s="4"/>
      <c r="K445" s="4"/>
      <c r="L445" s="4"/>
      <c r="M445" s="4"/>
      <c r="N445" s="4"/>
      <c r="O445" s="4"/>
    </row>
    <row r="446" spans="1:15">
      <c r="A446" s="3" t="s">
        <v>443</v>
      </c>
      <c r="B446">
        <v>76.91</v>
      </c>
      <c r="C446" s="4">
        <v>2602</v>
      </c>
      <c r="D446" s="4">
        <f t="shared" si="36"/>
        <v>33.831751397737619</v>
      </c>
      <c r="E446" s="7">
        <f t="shared" si="37"/>
        <v>4.4766515609784632E-3</v>
      </c>
      <c r="F446" s="8">
        <f t="shared" si="40"/>
        <v>0.9981195310698886</v>
      </c>
      <c r="G446" s="7">
        <f t="shared" si="38"/>
        <v>1.6163641369338469E-2</v>
      </c>
      <c r="H446" s="7">
        <f t="shared" si="41"/>
        <v>0.99037453159906819</v>
      </c>
      <c r="I446">
        <f t="shared" si="39"/>
        <v>2.1883271556436545E-3</v>
      </c>
      <c r="J446" s="4"/>
      <c r="K446" s="4"/>
      <c r="L446" s="4"/>
      <c r="M446" s="4"/>
      <c r="N446" s="4"/>
      <c r="O446" s="4"/>
    </row>
    <row r="447" spans="1:15">
      <c r="A447" s="3" t="s">
        <v>412</v>
      </c>
      <c r="B447">
        <v>13.73</v>
      </c>
      <c r="C447" s="4">
        <v>406</v>
      </c>
      <c r="D447" s="4">
        <f t="shared" si="36"/>
        <v>29.570284049526585</v>
      </c>
      <c r="E447" s="7">
        <f t="shared" si="37"/>
        <v>6.9850904448780021E-4</v>
      </c>
      <c r="F447" s="8">
        <f t="shared" si="40"/>
        <v>0.99881804011437636</v>
      </c>
      <c r="G447" s="7">
        <f t="shared" si="38"/>
        <v>2.8855388896244596E-3</v>
      </c>
      <c r="H447" s="7">
        <f t="shared" si="41"/>
        <v>0.99326007048869269</v>
      </c>
      <c r="I447">
        <f t="shared" si="39"/>
        <v>2.2106067445660793E-3</v>
      </c>
      <c r="J447" s="4"/>
      <c r="K447" s="4"/>
      <c r="L447" s="4"/>
      <c r="M447" s="4"/>
      <c r="N447" s="4"/>
      <c r="O447" s="4"/>
    </row>
    <row r="448" spans="1:15">
      <c r="A448" s="3" t="s">
        <v>335</v>
      </c>
      <c r="B448">
        <v>13.25</v>
      </c>
      <c r="C448" s="4">
        <v>334</v>
      </c>
      <c r="D448" s="4">
        <f t="shared" si="36"/>
        <v>25.20754716981132</v>
      </c>
      <c r="E448" s="7">
        <f t="shared" si="37"/>
        <v>5.746355193569588E-4</v>
      </c>
      <c r="F448" s="8">
        <f t="shared" si="40"/>
        <v>0.99939267563373335</v>
      </c>
      <c r="G448" s="7">
        <f t="shared" si="38"/>
        <v>2.7846606181736407E-3</v>
      </c>
      <c r="H448" s="7">
        <f t="shared" si="41"/>
        <v>0.99604473110686631</v>
      </c>
      <c r="I448">
        <f t="shared" si="39"/>
        <v>3.3479445268675967E-3</v>
      </c>
      <c r="J448" s="4"/>
      <c r="K448" s="4"/>
      <c r="L448" s="4"/>
      <c r="M448" s="4"/>
      <c r="N448" s="4"/>
      <c r="O448" s="4"/>
    </row>
    <row r="449" spans="1:15">
      <c r="A449" s="3" t="s">
        <v>16</v>
      </c>
      <c r="B449">
        <v>18.82</v>
      </c>
      <c r="C449" s="4">
        <v>353</v>
      </c>
      <c r="D449" s="4">
        <f t="shared" si="36"/>
        <v>18.756641870350691</v>
      </c>
      <c r="E449" s="7">
        <f t="shared" si="37"/>
        <v>6.0732436626648634E-4</v>
      </c>
      <c r="F449" s="8">
        <f t="shared" si="40"/>
        <v>0.99999999999999989</v>
      </c>
      <c r="G449" s="7">
        <f t="shared" si="38"/>
        <v>3.9552688931341826E-3</v>
      </c>
      <c r="H449" s="7">
        <f t="shared" si="41"/>
        <v>1.0000000000000004</v>
      </c>
      <c r="I449">
        <f t="shared" si="39"/>
        <v>0</v>
      </c>
      <c r="J449" s="2"/>
      <c r="K449" s="2"/>
      <c r="L449" s="2"/>
      <c r="M449" s="2"/>
      <c r="N449" s="2"/>
      <c r="O449" s="2"/>
    </row>
    <row r="450" spans="1:15">
      <c r="C450" s="6">
        <f>SUM(C2:C449)</f>
        <v>581238</v>
      </c>
      <c r="D450" s="2"/>
      <c r="J450" s="2"/>
      <c r="K450" s="2"/>
      <c r="L450" s="2"/>
      <c r="M450" s="2"/>
      <c r="N450" s="2"/>
      <c r="O450" s="2"/>
    </row>
    <row r="451" spans="1:15">
      <c r="D451" s="2"/>
      <c r="J451" s="2"/>
      <c r="K451" s="2"/>
      <c r="L451" s="2"/>
      <c r="M451" s="2"/>
      <c r="N451" s="2"/>
      <c r="O451" s="2"/>
    </row>
    <row r="452" spans="1:15">
      <c r="D452" s="2"/>
      <c r="J452" s="2"/>
      <c r="K452" s="2"/>
      <c r="L452" s="2"/>
      <c r="M452" s="2"/>
      <c r="N452" s="2"/>
      <c r="O452" s="2"/>
    </row>
    <row r="453" spans="1:15">
      <c r="D453" s="4"/>
      <c r="J453" s="4"/>
      <c r="K453" s="4"/>
      <c r="L453" s="4"/>
      <c r="M453" s="4"/>
      <c r="N453" s="4"/>
      <c r="O453" s="4"/>
    </row>
    <row r="454" spans="1:15">
      <c r="D454" s="4"/>
      <c r="J454" s="4"/>
      <c r="K454" s="4"/>
      <c r="L454" s="4"/>
      <c r="M454" s="4"/>
      <c r="N454" s="4"/>
      <c r="O454" s="4"/>
    </row>
    <row r="455" spans="1:15">
      <c r="D455" s="2"/>
      <c r="J455" s="2"/>
      <c r="K455" s="2"/>
      <c r="L455" s="2"/>
      <c r="M455" s="2"/>
      <c r="N455" s="2"/>
      <c r="O455" s="2"/>
    </row>
    <row r="456" spans="1:15">
      <c r="D456" s="2"/>
      <c r="J456" s="2"/>
      <c r="K456" s="2"/>
      <c r="L456" s="2"/>
      <c r="M456" s="2"/>
      <c r="N456" s="2"/>
      <c r="O456" s="2"/>
    </row>
    <row r="457" spans="1:15">
      <c r="D457" s="2"/>
      <c r="J457" s="2"/>
      <c r="K457" s="2"/>
      <c r="L457" s="2"/>
      <c r="M457" s="2"/>
      <c r="N457" s="2"/>
      <c r="O457" s="2"/>
    </row>
    <row r="458" spans="1:15">
      <c r="D458" s="2"/>
      <c r="J458" s="2"/>
      <c r="K458" s="2"/>
      <c r="L458" s="2"/>
      <c r="M458" s="2"/>
      <c r="N458" s="2"/>
      <c r="O458" s="2"/>
    </row>
    <row r="459" spans="1:15">
      <c r="D459" s="2"/>
      <c r="J459" s="2"/>
      <c r="K459" s="2"/>
      <c r="L459" s="2"/>
      <c r="M459" s="2"/>
      <c r="N459" s="2"/>
      <c r="O459" s="2"/>
    </row>
    <row r="460" spans="1:15">
      <c r="D460" s="2"/>
      <c r="J460" s="2"/>
      <c r="K460" s="2"/>
      <c r="L460" s="2"/>
      <c r="M460" s="2"/>
      <c r="N460" s="2"/>
      <c r="O460" s="2"/>
    </row>
    <row r="461" spans="1:15">
      <c r="D461" s="2"/>
      <c r="J461" s="2"/>
      <c r="K461" s="2"/>
      <c r="L461" s="2"/>
      <c r="M461" s="2"/>
      <c r="N461" s="2"/>
      <c r="O461" s="2"/>
    </row>
    <row r="462" spans="1:15">
      <c r="D462" s="2"/>
      <c r="J462" s="2"/>
      <c r="K462" s="2"/>
      <c r="L462" s="2"/>
      <c r="M462" s="2"/>
      <c r="N462" s="2"/>
      <c r="O462" s="2"/>
    </row>
    <row r="463" spans="1:15">
      <c r="D463" s="4"/>
      <c r="J463" s="4"/>
      <c r="K463" s="4"/>
      <c r="L463" s="4"/>
      <c r="M463" s="4"/>
      <c r="N463" s="4"/>
      <c r="O463" s="4"/>
    </row>
    <row r="464" spans="1:15">
      <c r="D464" s="4"/>
      <c r="J464" s="4"/>
      <c r="K464" s="4"/>
      <c r="L464" s="4"/>
      <c r="M464" s="4"/>
      <c r="N464" s="4"/>
      <c r="O464" s="4"/>
    </row>
    <row r="465" spans="4:15">
      <c r="D465" s="2"/>
      <c r="J465" s="2"/>
      <c r="K465" s="2"/>
      <c r="L465" s="2"/>
      <c r="M465" s="2"/>
      <c r="N465" s="2"/>
      <c r="O465" s="2"/>
    </row>
    <row r="466" spans="4:15">
      <c r="D466" s="2"/>
      <c r="J466" s="2"/>
      <c r="K466" s="2"/>
      <c r="L466" s="2"/>
      <c r="M466" s="2"/>
      <c r="N466" s="2"/>
      <c r="O466" s="2"/>
    </row>
    <row r="467" spans="4:15">
      <c r="D467" s="4"/>
      <c r="J467" s="4"/>
      <c r="K467" s="4"/>
      <c r="L467" s="4"/>
      <c r="M467" s="4"/>
      <c r="N467" s="4"/>
      <c r="O467" s="4"/>
    </row>
    <row r="468" spans="4:15">
      <c r="D468" s="2"/>
      <c r="J468" s="2"/>
      <c r="K468" s="2"/>
      <c r="L468" s="2"/>
      <c r="M468" s="2"/>
      <c r="N468" s="2"/>
      <c r="O468" s="2"/>
    </row>
    <row r="469" spans="4:15">
      <c r="D469" s="2"/>
      <c r="J469" s="2"/>
      <c r="K469" s="2"/>
      <c r="L469" s="2"/>
      <c r="M469" s="2"/>
      <c r="N469" s="2"/>
      <c r="O469" s="2"/>
    </row>
    <row r="470" spans="4:15">
      <c r="D470" s="2"/>
      <c r="J470" s="2"/>
      <c r="K470" s="2"/>
      <c r="L470" s="2"/>
      <c r="M470" s="2"/>
      <c r="N470" s="2"/>
      <c r="O470" s="2"/>
    </row>
    <row r="471" spans="4:15">
      <c r="D471" s="2"/>
      <c r="J471" s="2"/>
      <c r="K471" s="2"/>
      <c r="L471" s="2"/>
      <c r="M471" s="2"/>
      <c r="N471" s="2"/>
      <c r="O471" s="2"/>
    </row>
    <row r="472" spans="4:15">
      <c r="D472" s="2"/>
      <c r="J472" s="2"/>
      <c r="K472" s="2"/>
      <c r="L472" s="2"/>
      <c r="M472" s="2"/>
      <c r="N472" s="2"/>
      <c r="O472" s="2"/>
    </row>
    <row r="473" spans="4:15">
      <c r="D473" s="4"/>
      <c r="J473" s="4"/>
      <c r="K473" s="4"/>
      <c r="L473" s="4"/>
      <c r="M473" s="4"/>
      <c r="N473" s="4"/>
      <c r="O473" s="4"/>
    </row>
    <row r="474" spans="4:15">
      <c r="D474" s="4"/>
      <c r="J474" s="4"/>
      <c r="K474" s="4"/>
      <c r="L474" s="4"/>
      <c r="M474" s="4"/>
      <c r="N474" s="4"/>
      <c r="O474" s="4"/>
    </row>
    <row r="475" spans="4:15">
      <c r="D475" s="2"/>
      <c r="J475" s="2"/>
      <c r="K475" s="2"/>
      <c r="L475" s="2"/>
      <c r="M475" s="2"/>
      <c r="N475" s="2"/>
      <c r="O475" s="2"/>
    </row>
    <row r="476" spans="4:15">
      <c r="D476" s="2"/>
      <c r="J476" s="2"/>
      <c r="K476" s="2"/>
      <c r="L476" s="2"/>
      <c r="M476" s="2"/>
      <c r="N476" s="2"/>
      <c r="O476" s="2"/>
    </row>
    <row r="477" spans="4:15">
      <c r="D477" s="2"/>
      <c r="J477" s="2"/>
      <c r="K477" s="2"/>
      <c r="L477" s="2"/>
      <c r="M477" s="2"/>
      <c r="N477" s="2"/>
      <c r="O477" s="2"/>
    </row>
    <row r="478" spans="4:15">
      <c r="D478" s="2"/>
      <c r="J478" s="2"/>
      <c r="K478" s="2"/>
      <c r="L478" s="2"/>
      <c r="M478" s="2"/>
      <c r="N478" s="2"/>
      <c r="O478" s="2"/>
    </row>
    <row r="479" spans="4:15">
      <c r="D479" s="2"/>
      <c r="J479" s="2"/>
      <c r="K479" s="2"/>
      <c r="L479" s="2"/>
      <c r="M479" s="2"/>
      <c r="N479" s="2"/>
      <c r="O479" s="2"/>
    </row>
    <row r="480" spans="4:15">
      <c r="D480" s="4"/>
      <c r="J480" s="4"/>
      <c r="K480" s="4"/>
      <c r="L480" s="4"/>
      <c r="M480" s="4"/>
      <c r="N480" s="4"/>
      <c r="O480" s="4"/>
    </row>
    <row r="481" spans="4:15">
      <c r="D481" s="4"/>
      <c r="J481" s="4"/>
      <c r="K481" s="4"/>
      <c r="L481" s="4"/>
      <c r="M481" s="4"/>
      <c r="N481" s="4"/>
      <c r="O481" s="4"/>
    </row>
    <row r="482" spans="4:15">
      <c r="D482" s="4"/>
      <c r="J482" s="4"/>
      <c r="K482" s="4"/>
      <c r="L482" s="4"/>
      <c r="M482" s="4"/>
      <c r="N482" s="4"/>
      <c r="O482" s="4"/>
    </row>
    <row r="483" spans="4:15">
      <c r="D483" s="2"/>
      <c r="J483" s="2"/>
      <c r="K483" s="2"/>
      <c r="L483" s="2"/>
      <c r="M483" s="2"/>
      <c r="N483" s="2"/>
      <c r="O483" s="2"/>
    </row>
    <row r="484" spans="4:15">
      <c r="D484" s="2"/>
      <c r="J484" s="2"/>
      <c r="K484" s="2"/>
      <c r="L484" s="2"/>
      <c r="M484" s="2"/>
      <c r="N484" s="2"/>
      <c r="O484" s="2"/>
    </row>
    <row r="485" spans="4:15">
      <c r="D485" s="4"/>
      <c r="J485" s="4"/>
      <c r="K485" s="4"/>
      <c r="L485" s="4"/>
      <c r="M485" s="4"/>
      <c r="N485" s="4"/>
      <c r="O485" s="4"/>
    </row>
    <row r="486" spans="4:15">
      <c r="D486" s="2"/>
      <c r="J486" s="2"/>
      <c r="K486" s="2"/>
      <c r="L486" s="2"/>
      <c r="M486" s="2"/>
      <c r="N486" s="2"/>
      <c r="O486" s="2"/>
    </row>
    <row r="487" spans="4:15">
      <c r="D487" s="2"/>
      <c r="J487" s="2"/>
      <c r="K487" s="2"/>
      <c r="L487" s="2"/>
      <c r="M487" s="2"/>
      <c r="N487" s="2"/>
      <c r="O487" s="2"/>
    </row>
    <row r="488" spans="4:15">
      <c r="D488" s="2"/>
      <c r="J488" s="2"/>
      <c r="K488" s="2"/>
      <c r="L488" s="2"/>
      <c r="M488" s="2"/>
      <c r="N488" s="2"/>
      <c r="O488" s="2"/>
    </row>
    <row r="489" spans="4:15">
      <c r="D489" s="2"/>
      <c r="J489" s="2"/>
      <c r="K489" s="2"/>
      <c r="L489" s="2"/>
      <c r="M489" s="2"/>
      <c r="N489" s="2"/>
      <c r="O489" s="2"/>
    </row>
    <row r="490" spans="4:15">
      <c r="D490" s="2"/>
      <c r="J490" s="2"/>
      <c r="K490" s="2"/>
      <c r="L490" s="2"/>
      <c r="M490" s="2"/>
      <c r="N490" s="2"/>
      <c r="O490" s="2"/>
    </row>
    <row r="491" spans="4:15">
      <c r="D491" s="4"/>
      <c r="J491" s="4"/>
      <c r="K491" s="4"/>
      <c r="L491" s="4"/>
      <c r="M491" s="4"/>
      <c r="N491" s="4"/>
      <c r="O491" s="4"/>
    </row>
    <row r="492" spans="4:15">
      <c r="D492" s="2"/>
      <c r="J492" s="2"/>
      <c r="K492" s="2"/>
      <c r="L492" s="2"/>
      <c r="M492" s="2"/>
      <c r="N492" s="2"/>
      <c r="O492" s="2"/>
    </row>
    <row r="493" spans="4:15">
      <c r="D493" s="2"/>
      <c r="J493" s="2"/>
      <c r="K493" s="2"/>
      <c r="L493" s="2"/>
      <c r="M493" s="2"/>
      <c r="N493" s="2"/>
      <c r="O493" s="2"/>
    </row>
    <row r="494" spans="4:15">
      <c r="D494" s="2"/>
      <c r="J494" s="2"/>
      <c r="K494" s="2"/>
      <c r="L494" s="2"/>
      <c r="M494" s="2"/>
      <c r="N494" s="2"/>
      <c r="O494" s="2"/>
    </row>
    <row r="495" spans="4:15">
      <c r="D495" s="4"/>
      <c r="J495" s="4"/>
      <c r="K495" s="4"/>
      <c r="L495" s="4"/>
      <c r="M495" s="4"/>
      <c r="N495" s="4"/>
      <c r="O495" s="4"/>
    </row>
    <row r="496" spans="4:15">
      <c r="D496" s="4"/>
      <c r="J496" s="4"/>
      <c r="K496" s="4"/>
      <c r="L496" s="4"/>
      <c r="M496" s="4"/>
      <c r="N496" s="4"/>
      <c r="O496" s="4"/>
    </row>
    <row r="497" spans="4:15">
      <c r="D497" s="4"/>
      <c r="J497" s="4"/>
      <c r="K497" s="4"/>
      <c r="L497" s="4"/>
      <c r="M497" s="4"/>
      <c r="N497" s="4"/>
      <c r="O497" s="4"/>
    </row>
    <row r="498" spans="4:15">
      <c r="D498" s="2"/>
      <c r="J498" s="2"/>
      <c r="K498" s="2"/>
      <c r="L498" s="2"/>
      <c r="M498" s="2"/>
      <c r="N498" s="2"/>
      <c r="O498" s="2"/>
    </row>
    <row r="499" spans="4:15">
      <c r="D499" s="2"/>
      <c r="J499" s="2"/>
      <c r="K499" s="2"/>
      <c r="L499" s="2"/>
      <c r="M499" s="2"/>
      <c r="N499" s="2"/>
      <c r="O499" s="2"/>
    </row>
    <row r="500" spans="4:15">
      <c r="D500" s="4"/>
      <c r="J500" s="4"/>
      <c r="K500" s="4"/>
      <c r="L500" s="4"/>
      <c r="M500" s="4"/>
      <c r="N500" s="4"/>
      <c r="O500" s="4"/>
    </row>
    <row r="501" spans="4:15">
      <c r="D501" s="4"/>
      <c r="J501" s="4"/>
      <c r="K501" s="4"/>
      <c r="L501" s="4"/>
      <c r="M501" s="4"/>
      <c r="N501" s="4"/>
      <c r="O501" s="4"/>
    </row>
    <row r="502" spans="4:15">
      <c r="D502" s="4"/>
      <c r="J502" s="4"/>
      <c r="K502" s="4"/>
      <c r="L502" s="4"/>
      <c r="M502" s="4"/>
      <c r="N502" s="4"/>
      <c r="O502" s="4"/>
    </row>
    <row r="503" spans="4:15">
      <c r="D503" s="4"/>
      <c r="J503" s="4"/>
      <c r="K503" s="4"/>
      <c r="L503" s="4"/>
      <c r="M503" s="4"/>
      <c r="N503" s="4"/>
      <c r="O503" s="4"/>
    </row>
    <row r="504" spans="4:15">
      <c r="D504" s="2"/>
      <c r="J504" s="2"/>
      <c r="K504" s="2"/>
      <c r="L504" s="2"/>
      <c r="M504" s="2"/>
      <c r="N504" s="2"/>
      <c r="O504" s="2"/>
    </row>
    <row r="505" spans="4:15">
      <c r="D505" s="2"/>
      <c r="J505" s="2"/>
      <c r="K505" s="2"/>
      <c r="L505" s="2"/>
      <c r="M505" s="2"/>
      <c r="N505" s="2"/>
      <c r="O505" s="2"/>
    </row>
    <row r="506" spans="4:15">
      <c r="D506" s="2"/>
      <c r="J506" s="2"/>
      <c r="K506" s="2"/>
      <c r="L506" s="2"/>
      <c r="M506" s="2"/>
      <c r="N506" s="2"/>
      <c r="O506" s="2"/>
    </row>
    <row r="507" spans="4:15">
      <c r="D507" s="2"/>
      <c r="J507" s="2"/>
      <c r="K507" s="2"/>
      <c r="L507" s="2"/>
      <c r="M507" s="2"/>
      <c r="N507" s="2"/>
      <c r="O507" s="2"/>
    </row>
    <row r="508" spans="4:15">
      <c r="D508" s="2"/>
      <c r="J508" s="2"/>
      <c r="K508" s="2"/>
      <c r="L508" s="2"/>
      <c r="M508" s="2"/>
      <c r="N508" s="2"/>
      <c r="O508" s="2"/>
    </row>
    <row r="509" spans="4:15">
      <c r="D509" s="2"/>
      <c r="J509" s="2"/>
      <c r="K509" s="2"/>
      <c r="L509" s="2"/>
      <c r="M509" s="2"/>
      <c r="N509" s="2"/>
      <c r="O509" s="2"/>
    </row>
    <row r="510" spans="4:15">
      <c r="D510" s="2"/>
      <c r="J510" s="2"/>
      <c r="K510" s="2"/>
      <c r="L510" s="2"/>
      <c r="M510" s="2"/>
      <c r="N510" s="2"/>
      <c r="O510" s="2"/>
    </row>
    <row r="511" spans="4:15">
      <c r="D511" s="2"/>
      <c r="J511" s="2"/>
      <c r="K511" s="2"/>
      <c r="L511" s="2"/>
      <c r="M511" s="2"/>
      <c r="N511" s="2"/>
      <c r="O511" s="2"/>
    </row>
    <row r="512" spans="4:15">
      <c r="D512" s="2"/>
      <c r="J512" s="2"/>
      <c r="K512" s="2"/>
      <c r="L512" s="2"/>
      <c r="M512" s="2"/>
      <c r="N512" s="2"/>
      <c r="O512" s="2"/>
    </row>
    <row r="513" spans="4:15">
      <c r="D513" s="4"/>
      <c r="J513" s="4"/>
      <c r="K513" s="4"/>
      <c r="L513" s="4"/>
      <c r="M513" s="4"/>
      <c r="N513" s="4"/>
      <c r="O513" s="4"/>
    </row>
    <row r="514" spans="4:15">
      <c r="D514" s="2"/>
      <c r="J514" s="2"/>
      <c r="K514" s="2"/>
      <c r="L514" s="2"/>
      <c r="M514" s="2"/>
      <c r="N514" s="2"/>
      <c r="O514" s="2"/>
    </row>
    <row r="515" spans="4:15">
      <c r="D515" s="2"/>
      <c r="J515" s="2"/>
      <c r="K515" s="2"/>
      <c r="L515" s="2"/>
      <c r="M515" s="2"/>
      <c r="N515" s="2"/>
      <c r="O515" s="2"/>
    </row>
    <row r="516" spans="4:15">
      <c r="D516" s="2"/>
      <c r="J516" s="2"/>
      <c r="K516" s="2"/>
      <c r="L516" s="2"/>
      <c r="M516" s="2"/>
      <c r="N516" s="2"/>
      <c r="O516" s="2"/>
    </row>
    <row r="517" spans="4:15">
      <c r="D517" s="2"/>
      <c r="J517" s="2"/>
      <c r="K517" s="2"/>
      <c r="L517" s="2"/>
      <c r="M517" s="2"/>
      <c r="N517" s="2"/>
      <c r="O517" s="2"/>
    </row>
    <row r="518" spans="4:15">
      <c r="D518" s="2"/>
      <c r="J518" s="2"/>
      <c r="K518" s="2"/>
      <c r="L518" s="2"/>
      <c r="M518" s="2"/>
      <c r="N518" s="2"/>
      <c r="O518" s="2"/>
    </row>
    <row r="519" spans="4:15">
      <c r="D519" s="2"/>
      <c r="J519" s="2"/>
      <c r="K519" s="2"/>
      <c r="L519" s="2"/>
      <c r="M519" s="2"/>
      <c r="N519" s="2"/>
      <c r="O519" s="2"/>
    </row>
    <row r="520" spans="4:15">
      <c r="D520" s="4"/>
      <c r="J520" s="4"/>
      <c r="K520" s="4"/>
      <c r="L520" s="4"/>
      <c r="M520" s="4"/>
      <c r="N520" s="4"/>
      <c r="O520" s="4"/>
    </row>
    <row r="521" spans="4:15">
      <c r="D521" s="4"/>
      <c r="J521" s="4"/>
      <c r="K521" s="4"/>
      <c r="L521" s="4"/>
      <c r="M521" s="4"/>
      <c r="N521" s="4"/>
      <c r="O521" s="4"/>
    </row>
    <row r="522" spans="4:15">
      <c r="D522" s="4"/>
      <c r="J522" s="4"/>
      <c r="K522" s="4"/>
      <c r="L522" s="4"/>
      <c r="M522" s="4"/>
      <c r="N522" s="4"/>
      <c r="O522" s="4"/>
    </row>
    <row r="523" spans="4:15">
      <c r="D523" s="4"/>
      <c r="J523" s="4"/>
      <c r="K523" s="4"/>
      <c r="L523" s="4"/>
      <c r="M523" s="4"/>
      <c r="N523" s="4"/>
      <c r="O523" s="4"/>
    </row>
    <row r="524" spans="4:15">
      <c r="D524" s="2"/>
      <c r="J524" s="2"/>
      <c r="K524" s="2"/>
      <c r="L524" s="2"/>
      <c r="M524" s="2"/>
      <c r="N524" s="2"/>
      <c r="O524" s="2"/>
    </row>
    <row r="525" spans="4:15">
      <c r="D525" s="2"/>
      <c r="J525" s="2"/>
      <c r="K525" s="2"/>
      <c r="L525" s="2"/>
      <c r="M525" s="2"/>
      <c r="N525" s="2"/>
      <c r="O525" s="2"/>
    </row>
    <row r="526" spans="4:15">
      <c r="D526" s="2"/>
      <c r="J526" s="2"/>
      <c r="K526" s="2"/>
      <c r="L526" s="2"/>
      <c r="M526" s="2"/>
      <c r="N526" s="2"/>
      <c r="O526" s="2"/>
    </row>
    <row r="527" spans="4:15">
      <c r="D527" s="2"/>
      <c r="J527" s="2"/>
      <c r="K527" s="2"/>
      <c r="L527" s="2"/>
      <c r="M527" s="2"/>
      <c r="N527" s="2"/>
      <c r="O527" s="2"/>
    </row>
    <row r="528" spans="4:15">
      <c r="D528" s="4"/>
      <c r="J528" s="4"/>
      <c r="K528" s="4"/>
      <c r="L528" s="4"/>
      <c r="M528" s="4"/>
      <c r="N528" s="4"/>
      <c r="O528" s="4"/>
    </row>
    <row r="529" spans="4:15">
      <c r="D529" s="2"/>
      <c r="J529" s="2"/>
      <c r="K529" s="2"/>
      <c r="L529" s="2"/>
      <c r="M529" s="2"/>
      <c r="N529" s="2"/>
      <c r="O529" s="2"/>
    </row>
    <row r="530" spans="4:15">
      <c r="D530" s="2"/>
      <c r="J530" s="2"/>
      <c r="K530" s="2"/>
      <c r="L530" s="2"/>
      <c r="M530" s="2"/>
      <c r="N530" s="2"/>
      <c r="O530" s="2"/>
    </row>
    <row r="531" spans="4:15">
      <c r="D531" s="4"/>
      <c r="J531" s="4"/>
      <c r="K531" s="4"/>
      <c r="L531" s="4"/>
      <c r="M531" s="4"/>
      <c r="N531" s="4"/>
      <c r="O531" s="4"/>
    </row>
    <row r="532" spans="4:15">
      <c r="D532" s="4"/>
      <c r="J532" s="4"/>
      <c r="K532" s="4"/>
      <c r="L532" s="4"/>
      <c r="M532" s="4"/>
      <c r="N532" s="4"/>
      <c r="O532" s="4"/>
    </row>
    <row r="533" spans="4:15">
      <c r="D533" s="2"/>
      <c r="J533" s="2"/>
      <c r="K533" s="2"/>
      <c r="L533" s="2"/>
      <c r="M533" s="2"/>
      <c r="N533" s="2"/>
      <c r="O533" s="2"/>
    </row>
    <row r="534" spans="4:15">
      <c r="D534" s="2"/>
      <c r="J534" s="2"/>
      <c r="K534" s="2"/>
      <c r="L534" s="2"/>
      <c r="M534" s="2"/>
      <c r="N534" s="2"/>
      <c r="O534" s="2"/>
    </row>
    <row r="535" spans="4:15">
      <c r="D535" s="2"/>
      <c r="J535" s="2"/>
      <c r="K535" s="2"/>
      <c r="L535" s="2"/>
      <c r="M535" s="2"/>
      <c r="N535" s="2"/>
      <c r="O535" s="2"/>
    </row>
    <row r="536" spans="4:15">
      <c r="D536" s="2"/>
      <c r="J536" s="2"/>
      <c r="K536" s="2"/>
      <c r="L536" s="2"/>
      <c r="M536" s="2"/>
      <c r="N536" s="2"/>
      <c r="O536" s="2"/>
    </row>
    <row r="537" spans="4:15">
      <c r="D537" s="4"/>
      <c r="J537" s="4"/>
      <c r="K537" s="4"/>
      <c r="L537" s="4"/>
      <c r="M537" s="4"/>
      <c r="N537" s="4"/>
      <c r="O537" s="4"/>
    </row>
    <row r="538" spans="4:15">
      <c r="D538" s="2"/>
      <c r="J538" s="2"/>
      <c r="K538" s="2"/>
      <c r="L538" s="2"/>
      <c r="M538" s="2"/>
      <c r="N538" s="2"/>
      <c r="O538" s="2"/>
    </row>
    <row r="539" spans="4:15">
      <c r="D539" s="2"/>
      <c r="J539" s="2"/>
      <c r="K539" s="2"/>
      <c r="L539" s="2"/>
      <c r="M539" s="2"/>
      <c r="N539" s="2"/>
      <c r="O539" s="2"/>
    </row>
    <row r="540" spans="4:15">
      <c r="D540" s="4"/>
      <c r="J540" s="4"/>
      <c r="K540" s="4"/>
      <c r="L540" s="4"/>
      <c r="M540" s="4"/>
      <c r="N540" s="4"/>
      <c r="O540" s="4"/>
    </row>
    <row r="541" spans="4:15">
      <c r="D541" s="2"/>
      <c r="J541" s="2"/>
      <c r="K541" s="2"/>
      <c r="L541" s="2"/>
      <c r="M541" s="2"/>
      <c r="N541" s="2"/>
      <c r="O541" s="2"/>
    </row>
    <row r="542" spans="4:15">
      <c r="D542" s="2"/>
      <c r="J542" s="2"/>
      <c r="K542" s="2"/>
      <c r="L542" s="2"/>
      <c r="M542" s="2"/>
      <c r="N542" s="2"/>
      <c r="O542" s="2"/>
    </row>
    <row r="543" spans="4:15">
      <c r="D543" s="2"/>
      <c r="J543" s="2"/>
      <c r="K543" s="2"/>
      <c r="L543" s="2"/>
      <c r="M543" s="2"/>
      <c r="N543" s="2"/>
      <c r="O543" s="2"/>
    </row>
    <row r="544" spans="4:15">
      <c r="D544" s="4"/>
      <c r="J544" s="4"/>
      <c r="K544" s="4"/>
      <c r="L544" s="4"/>
      <c r="M544" s="4"/>
      <c r="N544" s="4"/>
      <c r="O544" s="4"/>
    </row>
    <row r="545" spans="4:15">
      <c r="D545" s="4"/>
      <c r="J545" s="4"/>
      <c r="K545" s="4"/>
      <c r="L545" s="4"/>
      <c r="M545" s="4"/>
      <c r="N545" s="4"/>
      <c r="O545" s="4"/>
    </row>
    <row r="546" spans="4:15">
      <c r="D546" s="2"/>
      <c r="J546" s="2"/>
      <c r="K546" s="2"/>
      <c r="L546" s="2"/>
      <c r="M546" s="2"/>
      <c r="N546" s="2"/>
      <c r="O546" s="2"/>
    </row>
    <row r="547" spans="4:15">
      <c r="D547" s="2"/>
      <c r="J547" s="2"/>
      <c r="K547" s="2"/>
      <c r="L547" s="2"/>
      <c r="M547" s="2"/>
      <c r="N547" s="2"/>
      <c r="O547" s="2"/>
    </row>
    <row r="548" spans="4:15">
      <c r="D548" s="4"/>
      <c r="J548" s="4"/>
      <c r="K548" s="4"/>
      <c r="L548" s="4"/>
      <c r="M548" s="4"/>
      <c r="N548" s="4"/>
      <c r="O548" s="4"/>
    </row>
    <row r="549" spans="4:15">
      <c r="D549" s="2"/>
      <c r="J549" s="2"/>
      <c r="K549" s="2"/>
      <c r="L549" s="2"/>
      <c r="M549" s="2"/>
      <c r="N549" s="2"/>
      <c r="O549" s="2"/>
    </row>
    <row r="550" spans="4:15">
      <c r="D550" s="2"/>
      <c r="J550" s="2"/>
      <c r="K550" s="2"/>
      <c r="L550" s="2"/>
      <c r="M550" s="2"/>
      <c r="N550" s="2"/>
      <c r="O550" s="2"/>
    </row>
    <row r="551" spans="4:15">
      <c r="D551" s="2"/>
      <c r="J551" s="2"/>
      <c r="K551" s="2"/>
      <c r="L551" s="2"/>
      <c r="M551" s="2"/>
      <c r="N551" s="2"/>
      <c r="O551" s="2"/>
    </row>
    <row r="552" spans="4:15">
      <c r="D552" s="2"/>
      <c r="J552" s="2"/>
      <c r="K552" s="2"/>
      <c r="L552" s="2"/>
      <c r="M552" s="2"/>
      <c r="N552" s="2"/>
      <c r="O552" s="2"/>
    </row>
    <row r="553" spans="4:15">
      <c r="D553" s="2"/>
      <c r="J553" s="2"/>
      <c r="K553" s="2"/>
      <c r="L553" s="2"/>
      <c r="M553" s="2"/>
      <c r="N553" s="2"/>
      <c r="O553" s="2"/>
    </row>
    <row r="554" spans="4:15">
      <c r="D554" s="2"/>
      <c r="J554" s="2"/>
      <c r="K554" s="2"/>
      <c r="L554" s="2"/>
      <c r="M554" s="2"/>
      <c r="N554" s="2"/>
      <c r="O554" s="2"/>
    </row>
    <row r="555" spans="4:15">
      <c r="D555" s="4"/>
      <c r="J555" s="4"/>
      <c r="K555" s="4"/>
      <c r="L555" s="4"/>
      <c r="M555" s="4"/>
      <c r="N555" s="4"/>
      <c r="O555" s="4"/>
    </row>
    <row r="556" spans="4:15">
      <c r="D556" s="2"/>
      <c r="J556" s="2"/>
      <c r="K556" s="2"/>
      <c r="L556" s="2"/>
      <c r="M556" s="2"/>
      <c r="N556" s="2"/>
      <c r="O556" s="2"/>
    </row>
    <row r="557" spans="4:15">
      <c r="D557" s="2"/>
      <c r="J557" s="2"/>
      <c r="K557" s="2"/>
      <c r="L557" s="2"/>
      <c r="M557" s="2"/>
      <c r="N557" s="2"/>
      <c r="O557" s="2"/>
    </row>
    <row r="558" spans="4:15">
      <c r="D558" s="2"/>
      <c r="J558" s="2"/>
      <c r="K558" s="2"/>
      <c r="L558" s="2"/>
      <c r="M558" s="2"/>
      <c r="N558" s="2"/>
      <c r="O558" s="2"/>
    </row>
    <row r="559" spans="4:15">
      <c r="D559" s="4"/>
      <c r="J559" s="4"/>
      <c r="K559" s="4"/>
      <c r="L559" s="4"/>
      <c r="M559" s="4"/>
      <c r="N559" s="4"/>
      <c r="O559" s="4"/>
    </row>
    <row r="560" spans="4:15">
      <c r="D560" s="2"/>
      <c r="J560" s="2"/>
      <c r="K560" s="2"/>
      <c r="L560" s="2"/>
      <c r="M560" s="2"/>
      <c r="N560" s="2"/>
      <c r="O560" s="2"/>
    </row>
    <row r="561" spans="4:15">
      <c r="D561" s="2"/>
      <c r="J561" s="2"/>
      <c r="K561" s="2"/>
      <c r="L561" s="2"/>
      <c r="M561" s="2"/>
      <c r="N561" s="2"/>
      <c r="O561" s="2"/>
    </row>
    <row r="562" spans="4:15">
      <c r="D562" s="4"/>
      <c r="J562" s="4"/>
      <c r="K562" s="4"/>
      <c r="L562" s="4"/>
      <c r="M562" s="4"/>
      <c r="N562" s="4"/>
      <c r="O562" s="4"/>
    </row>
    <row r="563" spans="4:15">
      <c r="D563" s="2"/>
      <c r="J563" s="2"/>
      <c r="K563" s="2"/>
      <c r="L563" s="2"/>
      <c r="M563" s="2"/>
      <c r="N563" s="2"/>
      <c r="O563" s="2"/>
    </row>
    <row r="564" spans="4:15">
      <c r="D564" s="2"/>
      <c r="J564" s="2"/>
      <c r="K564" s="2"/>
      <c r="L564" s="2"/>
      <c r="M564" s="2"/>
      <c r="N564" s="2"/>
      <c r="O564" s="2"/>
    </row>
    <row r="565" spans="4:15">
      <c r="D565" s="2"/>
      <c r="J565" s="2"/>
      <c r="K565" s="2"/>
      <c r="L565" s="2"/>
      <c r="M565" s="2"/>
      <c r="N565" s="2"/>
      <c r="O565" s="2"/>
    </row>
    <row r="566" spans="4:15">
      <c r="D566" s="2"/>
      <c r="J566" s="2"/>
      <c r="K566" s="2"/>
      <c r="L566" s="2"/>
      <c r="M566" s="2"/>
      <c r="N566" s="2"/>
      <c r="O566" s="2"/>
    </row>
    <row r="567" spans="4:15">
      <c r="D567" s="4"/>
      <c r="J567" s="4"/>
      <c r="K567" s="4"/>
      <c r="L567" s="4"/>
      <c r="M567" s="4"/>
      <c r="N567" s="4"/>
      <c r="O567" s="4"/>
    </row>
    <row r="568" spans="4:15">
      <c r="D568" s="2"/>
      <c r="J568" s="2"/>
      <c r="K568" s="2"/>
      <c r="L568" s="2"/>
      <c r="M568" s="2"/>
      <c r="N568" s="2"/>
      <c r="O568" s="2"/>
    </row>
    <row r="569" spans="4:15">
      <c r="D569" s="2"/>
      <c r="J569" s="2"/>
      <c r="K569" s="2"/>
      <c r="L569" s="2"/>
      <c r="M569" s="2"/>
      <c r="N569" s="2"/>
      <c r="O569" s="2"/>
    </row>
    <row r="570" spans="4:15">
      <c r="D570" s="4"/>
      <c r="J570" s="4"/>
      <c r="K570" s="4"/>
      <c r="L570" s="4"/>
      <c r="M570" s="4"/>
      <c r="N570" s="4"/>
      <c r="O570" s="4"/>
    </row>
    <row r="571" spans="4:15">
      <c r="D571" s="4"/>
      <c r="J571" s="4"/>
      <c r="K571" s="4"/>
      <c r="L571" s="4"/>
      <c r="M571" s="4"/>
      <c r="N571" s="4"/>
      <c r="O571" s="4"/>
    </row>
    <row r="572" spans="4:15">
      <c r="D572" s="2"/>
      <c r="J572" s="2"/>
      <c r="K572" s="2"/>
      <c r="L572" s="2"/>
      <c r="M572" s="2"/>
      <c r="N572" s="2"/>
      <c r="O572" s="2"/>
    </row>
    <row r="573" spans="4:15">
      <c r="D573" s="2"/>
      <c r="J573" s="2"/>
      <c r="K573" s="2"/>
      <c r="L573" s="2"/>
      <c r="M573" s="2"/>
      <c r="N573" s="2"/>
      <c r="O573" s="2"/>
    </row>
    <row r="574" spans="4:15">
      <c r="D574" s="4"/>
      <c r="J574" s="4"/>
      <c r="K574" s="4"/>
      <c r="L574" s="4"/>
      <c r="M574" s="4"/>
      <c r="N574" s="4"/>
      <c r="O574" s="4"/>
    </row>
    <row r="575" spans="4:15">
      <c r="D575" s="2"/>
      <c r="J575" s="2"/>
      <c r="K575" s="2"/>
      <c r="L575" s="2"/>
      <c r="M575" s="2"/>
      <c r="N575" s="2"/>
      <c r="O575" s="2"/>
    </row>
    <row r="576" spans="4:15">
      <c r="D576" s="2"/>
      <c r="J576" s="2"/>
      <c r="K576" s="2"/>
      <c r="L576" s="2"/>
      <c r="M576" s="2"/>
      <c r="N576" s="2"/>
      <c r="O576" s="2"/>
    </row>
    <row r="577" spans="4:15">
      <c r="D577" s="4"/>
      <c r="J577" s="4"/>
      <c r="K577" s="4"/>
      <c r="L577" s="4"/>
      <c r="M577" s="4"/>
      <c r="N577" s="4"/>
      <c r="O577" s="4"/>
    </row>
    <row r="578" spans="4:15">
      <c r="D578" s="4"/>
      <c r="J578" s="4"/>
      <c r="K578" s="4"/>
      <c r="L578" s="4"/>
      <c r="M578" s="4"/>
      <c r="N578" s="4"/>
      <c r="O578" s="4"/>
    </row>
    <row r="579" spans="4:15">
      <c r="D579" s="4"/>
      <c r="J579" s="4"/>
      <c r="K579" s="4"/>
      <c r="L579" s="4"/>
      <c r="M579" s="4"/>
      <c r="N579" s="4"/>
      <c r="O579" s="4"/>
    </row>
    <row r="580" spans="4:15">
      <c r="D580" s="2"/>
      <c r="J580" s="2"/>
      <c r="K580" s="2"/>
      <c r="L580" s="2"/>
      <c r="M580" s="2"/>
      <c r="N580" s="2"/>
      <c r="O580" s="2"/>
    </row>
    <row r="581" spans="4:15">
      <c r="D581" s="2"/>
      <c r="J581" s="2"/>
      <c r="K581" s="2"/>
      <c r="L581" s="2"/>
      <c r="M581" s="2"/>
      <c r="N581" s="2"/>
      <c r="O581" s="2"/>
    </row>
    <row r="582" spans="4:15">
      <c r="D582" s="4"/>
      <c r="J582" s="4"/>
      <c r="K582" s="4"/>
      <c r="L582" s="4"/>
      <c r="M582" s="4"/>
      <c r="N582" s="4"/>
      <c r="O582" s="4"/>
    </row>
    <row r="583" spans="4:15">
      <c r="D583" s="4"/>
      <c r="J583" s="4"/>
      <c r="K583" s="4"/>
      <c r="L583" s="4"/>
      <c r="M583" s="4"/>
      <c r="N583" s="4"/>
      <c r="O583" s="4"/>
    </row>
    <row r="584" spans="4:15">
      <c r="D584" s="4"/>
      <c r="J584" s="4"/>
      <c r="K584" s="4"/>
      <c r="L584" s="4"/>
      <c r="M584" s="4"/>
      <c r="N584" s="4"/>
      <c r="O584" s="4"/>
    </row>
    <row r="585" spans="4:15">
      <c r="D585" s="2"/>
      <c r="J585" s="2"/>
      <c r="K585" s="2"/>
      <c r="L585" s="2"/>
      <c r="M585" s="2"/>
      <c r="N585" s="2"/>
      <c r="O585" s="2"/>
    </row>
    <row r="586" spans="4:15">
      <c r="D586" s="2"/>
      <c r="J586" s="2"/>
      <c r="K586" s="2"/>
      <c r="L586" s="2"/>
      <c r="M586" s="2"/>
      <c r="N586" s="2"/>
      <c r="O586" s="2"/>
    </row>
    <row r="587" spans="4:15">
      <c r="D587" s="4"/>
      <c r="J587" s="4"/>
      <c r="K587" s="4"/>
      <c r="L587" s="4"/>
      <c r="M587" s="4"/>
      <c r="N587" s="4"/>
      <c r="O587" s="4"/>
    </row>
    <row r="588" spans="4:15">
      <c r="D588" s="2"/>
      <c r="J588" s="2"/>
      <c r="K588" s="2"/>
      <c r="L588" s="2"/>
      <c r="M588" s="2"/>
      <c r="N588" s="2"/>
      <c r="O588" s="2"/>
    </row>
    <row r="589" spans="4:15">
      <c r="D589" s="2"/>
      <c r="J589" s="2"/>
      <c r="K589" s="2"/>
      <c r="L589" s="2"/>
      <c r="M589" s="2"/>
      <c r="N589" s="2"/>
      <c r="O589" s="2"/>
    </row>
    <row r="590" spans="4:15">
      <c r="D590" s="4"/>
      <c r="J590" s="4"/>
      <c r="K590" s="4"/>
      <c r="L590" s="4"/>
      <c r="M590" s="4"/>
      <c r="N590" s="4"/>
      <c r="O590" s="4"/>
    </row>
    <row r="591" spans="4:15">
      <c r="D591" s="2"/>
      <c r="J591" s="2"/>
      <c r="K591" s="2"/>
      <c r="L591" s="2"/>
      <c r="M591" s="2"/>
      <c r="N591" s="2"/>
      <c r="O591" s="2"/>
    </row>
    <row r="592" spans="4:15">
      <c r="D592" s="2"/>
      <c r="J592" s="2"/>
      <c r="K592" s="2"/>
      <c r="L592" s="2"/>
      <c r="M592" s="2"/>
      <c r="N592" s="2"/>
      <c r="O592" s="2"/>
    </row>
    <row r="593" spans="4:15">
      <c r="D593" s="4"/>
      <c r="J593" s="4"/>
      <c r="K593" s="4"/>
      <c r="L593" s="4"/>
      <c r="M593" s="4"/>
      <c r="N593" s="4"/>
      <c r="O593" s="4"/>
    </row>
    <row r="594" spans="4:15">
      <c r="D594" s="2"/>
      <c r="J594" s="2"/>
      <c r="K594" s="2"/>
      <c r="L594" s="2"/>
      <c r="M594" s="2"/>
      <c r="N594" s="2"/>
      <c r="O594" s="2"/>
    </row>
    <row r="595" spans="4:15">
      <c r="D595" s="2"/>
      <c r="J595" s="2"/>
      <c r="K595" s="2"/>
      <c r="L595" s="2"/>
      <c r="M595" s="2"/>
      <c r="N595" s="2"/>
      <c r="O595" s="2"/>
    </row>
    <row r="596" spans="4:15">
      <c r="D596" s="2"/>
      <c r="J596" s="2"/>
      <c r="K596" s="2"/>
      <c r="L596" s="2"/>
      <c r="M596" s="2"/>
      <c r="N596" s="2"/>
      <c r="O596" s="2"/>
    </row>
    <row r="597" spans="4:15">
      <c r="D597" s="2"/>
      <c r="J597" s="2"/>
      <c r="K597" s="2"/>
      <c r="L597" s="2"/>
      <c r="M597" s="2"/>
      <c r="N597" s="2"/>
      <c r="O597" s="2"/>
    </row>
    <row r="598" spans="4:15">
      <c r="D598" s="2"/>
      <c r="J598" s="2"/>
      <c r="K598" s="2"/>
      <c r="L598" s="2"/>
      <c r="M598" s="2"/>
      <c r="N598" s="2"/>
      <c r="O598" s="2"/>
    </row>
    <row r="599" spans="4:15">
      <c r="D599" s="2"/>
      <c r="J599" s="2"/>
      <c r="K599" s="2"/>
      <c r="L599" s="2"/>
      <c r="M599" s="2"/>
      <c r="N599" s="2"/>
      <c r="O599" s="2"/>
    </row>
    <row r="600" spans="4:15">
      <c r="D600" s="2"/>
      <c r="J600" s="2"/>
      <c r="K600" s="2"/>
      <c r="L600" s="2"/>
      <c r="M600" s="2"/>
      <c r="N600" s="2"/>
      <c r="O600" s="2"/>
    </row>
    <row r="601" spans="4:15">
      <c r="D601" s="4"/>
      <c r="J601" s="4"/>
      <c r="K601" s="4"/>
      <c r="L601" s="4"/>
      <c r="M601" s="4"/>
      <c r="N601" s="4"/>
      <c r="O601" s="4"/>
    </row>
    <row r="602" spans="4:15">
      <c r="D602" s="2"/>
      <c r="J602" s="2"/>
      <c r="K602" s="2"/>
      <c r="L602" s="2"/>
      <c r="M602" s="2"/>
      <c r="N602" s="2"/>
      <c r="O602" s="2"/>
    </row>
    <row r="603" spans="4:15">
      <c r="D603" s="2"/>
      <c r="J603" s="2"/>
      <c r="K603" s="2"/>
      <c r="L603" s="2"/>
      <c r="M603" s="2"/>
      <c r="N603" s="2"/>
      <c r="O603" s="2"/>
    </row>
    <row r="604" spans="4:15">
      <c r="D604" s="2"/>
      <c r="J604" s="2"/>
      <c r="K604" s="2"/>
      <c r="L604" s="2"/>
      <c r="M604" s="2"/>
      <c r="N604" s="2"/>
      <c r="O604" s="2"/>
    </row>
    <row r="605" spans="4:15">
      <c r="D605" s="4"/>
      <c r="J605" s="4"/>
      <c r="K605" s="4"/>
      <c r="L605" s="4"/>
      <c r="M605" s="4"/>
      <c r="N605" s="4"/>
      <c r="O605" s="4"/>
    </row>
    <row r="606" spans="4:15">
      <c r="D606" s="4"/>
      <c r="J606" s="4"/>
      <c r="K606" s="4"/>
      <c r="L606" s="4"/>
      <c r="M606" s="4"/>
      <c r="N606" s="4"/>
      <c r="O606" s="4"/>
    </row>
    <row r="607" spans="4:15">
      <c r="D607" s="4"/>
      <c r="J607" s="4"/>
      <c r="K607" s="4"/>
      <c r="L607" s="4"/>
      <c r="M607" s="4"/>
      <c r="N607" s="4"/>
      <c r="O607" s="4"/>
    </row>
    <row r="608" spans="4:15">
      <c r="D608" s="2"/>
      <c r="J608" s="2"/>
      <c r="K608" s="2"/>
      <c r="L608" s="2"/>
      <c r="M608" s="2"/>
      <c r="N608" s="2"/>
      <c r="O608" s="2"/>
    </row>
    <row r="609" spans="4:15">
      <c r="D609" s="2"/>
      <c r="J609" s="2"/>
      <c r="K609" s="2"/>
      <c r="L609" s="2"/>
      <c r="M609" s="2"/>
      <c r="N609" s="2"/>
      <c r="O609" s="2"/>
    </row>
    <row r="610" spans="4:15">
      <c r="D610" s="4"/>
      <c r="J610" s="4"/>
      <c r="K610" s="4"/>
      <c r="L610" s="4"/>
      <c r="M610" s="4"/>
      <c r="N610" s="4"/>
      <c r="O610" s="4"/>
    </row>
    <row r="611" spans="4:15">
      <c r="D611" s="4"/>
      <c r="J611" s="4"/>
      <c r="K611" s="4"/>
      <c r="L611" s="4"/>
      <c r="M611" s="4"/>
      <c r="N611" s="4"/>
      <c r="O611" s="4"/>
    </row>
    <row r="612" spans="4:15">
      <c r="D612" s="4"/>
      <c r="J612" s="4"/>
      <c r="K612" s="4"/>
      <c r="L612" s="4"/>
      <c r="M612" s="4"/>
      <c r="N612" s="4"/>
      <c r="O612" s="4"/>
    </row>
    <row r="613" spans="4:15">
      <c r="D613" s="4"/>
      <c r="J613" s="4"/>
      <c r="K613" s="4"/>
      <c r="L613" s="4"/>
      <c r="M613" s="4"/>
      <c r="N613" s="4"/>
      <c r="O613" s="4"/>
    </row>
    <row r="614" spans="4:15">
      <c r="D614" s="2"/>
      <c r="J614" s="2"/>
      <c r="K614" s="2"/>
      <c r="L614" s="2"/>
      <c r="M614" s="2"/>
      <c r="N614" s="2"/>
      <c r="O614" s="2"/>
    </row>
    <row r="615" spans="4:15">
      <c r="D615" s="2"/>
      <c r="J615" s="2"/>
      <c r="K615" s="2"/>
      <c r="L615" s="2"/>
      <c r="M615" s="2"/>
      <c r="N615" s="2"/>
      <c r="O615" s="2"/>
    </row>
    <row r="616" spans="4:15">
      <c r="D616" s="4"/>
      <c r="J616" s="4"/>
      <c r="K616" s="4"/>
      <c r="L616" s="4"/>
      <c r="M616" s="4"/>
      <c r="N616" s="4"/>
      <c r="O616" s="4"/>
    </row>
    <row r="617" spans="4:15">
      <c r="D617" s="2"/>
      <c r="J617" s="2"/>
      <c r="K617" s="2"/>
      <c r="L617" s="2"/>
      <c r="M617" s="2"/>
      <c r="N617" s="2"/>
      <c r="O617" s="2"/>
    </row>
    <row r="618" spans="4:15">
      <c r="D618" s="2"/>
      <c r="J618" s="2"/>
      <c r="K618" s="2"/>
      <c r="L618" s="2"/>
      <c r="M618" s="2"/>
      <c r="N618" s="2"/>
      <c r="O618" s="2"/>
    </row>
    <row r="619" spans="4:15">
      <c r="D619" s="2"/>
      <c r="J619" s="2"/>
      <c r="K619" s="2"/>
      <c r="L619" s="2"/>
      <c r="M619" s="2"/>
      <c r="N619" s="2"/>
      <c r="O619" s="2"/>
    </row>
    <row r="620" spans="4:15">
      <c r="D620" s="2"/>
      <c r="J620" s="2"/>
      <c r="K620" s="2"/>
      <c r="L620" s="2"/>
      <c r="M620" s="2"/>
      <c r="N620" s="2"/>
      <c r="O620" s="2"/>
    </row>
    <row r="621" spans="4:15">
      <c r="D621" s="2"/>
      <c r="J621" s="2"/>
      <c r="K621" s="2"/>
      <c r="L621" s="2"/>
      <c r="M621" s="2"/>
      <c r="N621" s="2"/>
      <c r="O621" s="2"/>
    </row>
    <row r="622" spans="4:15">
      <c r="D622" s="2"/>
      <c r="J622" s="2"/>
      <c r="K622" s="2"/>
      <c r="L622" s="2"/>
      <c r="M622" s="2"/>
      <c r="N622" s="2"/>
      <c r="O622" s="2"/>
    </row>
    <row r="623" spans="4:15">
      <c r="D623" s="2"/>
      <c r="J623" s="2"/>
      <c r="K623" s="2"/>
      <c r="L623" s="2"/>
      <c r="M623" s="2"/>
      <c r="N623" s="2"/>
      <c r="O623" s="2"/>
    </row>
    <row r="624" spans="4:15">
      <c r="D624" s="2"/>
      <c r="J624" s="2"/>
      <c r="K624" s="2"/>
      <c r="L624" s="2"/>
      <c r="M624" s="2"/>
      <c r="N624" s="2"/>
      <c r="O624" s="2"/>
    </row>
    <row r="625" spans="4:15">
      <c r="D625" s="4"/>
      <c r="J625" s="4"/>
      <c r="K625" s="4"/>
      <c r="L625" s="4"/>
      <c r="M625" s="4"/>
      <c r="N625" s="4"/>
      <c r="O625" s="4"/>
    </row>
    <row r="626" spans="4:15">
      <c r="D626" s="2"/>
      <c r="J626" s="2"/>
      <c r="K626" s="2"/>
      <c r="L626" s="2"/>
      <c r="M626" s="2"/>
      <c r="N626" s="2"/>
      <c r="O626" s="2"/>
    </row>
    <row r="627" spans="4:15">
      <c r="D627" s="2"/>
      <c r="J627" s="2"/>
      <c r="K627" s="2"/>
      <c r="L627" s="2"/>
      <c r="M627" s="2"/>
      <c r="N627" s="2"/>
      <c r="O627" s="2"/>
    </row>
    <row r="628" spans="4:15">
      <c r="D628" s="2"/>
      <c r="J628" s="2"/>
      <c r="K628" s="2"/>
      <c r="L628" s="2"/>
      <c r="M628" s="2"/>
      <c r="N628" s="2"/>
      <c r="O628" s="2"/>
    </row>
    <row r="629" spans="4:15">
      <c r="D629" s="2"/>
      <c r="J629" s="2"/>
      <c r="K629" s="2"/>
      <c r="L629" s="2"/>
      <c r="M629" s="2"/>
      <c r="N629" s="2"/>
      <c r="O629" s="2"/>
    </row>
    <row r="630" spans="4:15">
      <c r="D630" s="2"/>
      <c r="J630" s="2"/>
      <c r="K630" s="2"/>
      <c r="L630" s="2"/>
      <c r="M630" s="2"/>
      <c r="N630" s="2"/>
      <c r="O630" s="2"/>
    </row>
    <row r="631" spans="4:15">
      <c r="D631" s="4"/>
      <c r="J631" s="4"/>
      <c r="K631" s="4"/>
      <c r="L631" s="4"/>
      <c r="M631" s="4"/>
      <c r="N631" s="4"/>
      <c r="O631" s="4"/>
    </row>
    <row r="632" spans="4:15">
      <c r="D632" s="4"/>
      <c r="J632" s="4"/>
      <c r="K632" s="4"/>
      <c r="L632" s="4"/>
      <c r="M632" s="4"/>
      <c r="N632" s="4"/>
      <c r="O632" s="4"/>
    </row>
    <row r="633" spans="4:15">
      <c r="D633" s="4"/>
      <c r="J633" s="4"/>
      <c r="K633" s="4"/>
      <c r="L633" s="4"/>
      <c r="M633" s="4"/>
      <c r="N633" s="4"/>
      <c r="O633" s="4"/>
    </row>
    <row r="634" spans="4:15">
      <c r="D634" s="4"/>
      <c r="J634" s="4"/>
      <c r="K634" s="4"/>
      <c r="L634" s="4"/>
      <c r="M634" s="4"/>
      <c r="N634" s="4"/>
      <c r="O634" s="4"/>
    </row>
    <row r="635" spans="4:15">
      <c r="D635" s="2"/>
      <c r="J635" s="2"/>
      <c r="K635" s="2"/>
      <c r="L635" s="2"/>
      <c r="M635" s="2"/>
      <c r="N635" s="2"/>
      <c r="O635" s="2"/>
    </row>
    <row r="636" spans="4:15">
      <c r="D636" s="2"/>
      <c r="J636" s="2"/>
      <c r="K636" s="2"/>
      <c r="L636" s="2"/>
      <c r="M636" s="2"/>
      <c r="N636" s="2"/>
      <c r="O636" s="2"/>
    </row>
    <row r="637" spans="4:15">
      <c r="D637" s="2"/>
      <c r="J637" s="2"/>
      <c r="K637" s="2"/>
      <c r="L637" s="2"/>
      <c r="M637" s="2"/>
      <c r="N637" s="2"/>
      <c r="O637" s="2"/>
    </row>
    <row r="638" spans="4:15">
      <c r="D638" s="2"/>
      <c r="J638" s="2"/>
      <c r="K638" s="2"/>
      <c r="L638" s="2"/>
      <c r="M638" s="2"/>
      <c r="N638" s="2"/>
      <c r="O638" s="2"/>
    </row>
    <row r="639" spans="4:15">
      <c r="D639" s="2"/>
      <c r="J639" s="2"/>
      <c r="K639" s="2"/>
      <c r="L639" s="2"/>
      <c r="M639" s="2"/>
      <c r="N639" s="2"/>
      <c r="O639" s="2"/>
    </row>
    <row r="640" spans="4:15">
      <c r="D640" s="2"/>
      <c r="J640" s="2"/>
      <c r="K640" s="2"/>
      <c r="L640" s="2"/>
      <c r="M640" s="2"/>
      <c r="N640" s="2"/>
      <c r="O640" s="2"/>
    </row>
    <row r="641" spans="4:15">
      <c r="D641" s="2"/>
      <c r="J641" s="2"/>
      <c r="K641" s="2"/>
      <c r="L641" s="2"/>
      <c r="M641" s="2"/>
      <c r="N641" s="2"/>
      <c r="O641" s="2"/>
    </row>
    <row r="642" spans="4:15">
      <c r="D642" s="4"/>
      <c r="J642" s="4"/>
      <c r="K642" s="4"/>
      <c r="L642" s="4"/>
      <c r="M642" s="4"/>
      <c r="N642" s="4"/>
      <c r="O642" s="4"/>
    </row>
    <row r="643" spans="4:15">
      <c r="D643" s="4"/>
      <c r="J643" s="4"/>
      <c r="K643" s="4"/>
      <c r="L643" s="4"/>
      <c r="M643" s="4"/>
      <c r="N643" s="4"/>
      <c r="O643" s="4"/>
    </row>
    <row r="644" spans="4:15">
      <c r="D644" s="2"/>
      <c r="J644" s="2"/>
      <c r="K644" s="2"/>
      <c r="L644" s="2"/>
      <c r="M644" s="2"/>
      <c r="N644" s="2"/>
      <c r="O644" s="2"/>
    </row>
    <row r="645" spans="4:15">
      <c r="D645" s="2"/>
      <c r="J645" s="2"/>
      <c r="K645" s="2"/>
      <c r="L645" s="2"/>
      <c r="M645" s="2"/>
      <c r="N645" s="2"/>
      <c r="O645" s="2"/>
    </row>
    <row r="646" spans="4:15">
      <c r="D646" s="2"/>
      <c r="J646" s="2"/>
      <c r="K646" s="2"/>
      <c r="L646" s="2"/>
      <c r="M646" s="2"/>
      <c r="N646" s="2"/>
      <c r="O646" s="2"/>
    </row>
    <row r="647" spans="4:15">
      <c r="D647" s="4"/>
      <c r="J647" s="4"/>
      <c r="K647" s="4"/>
      <c r="L647" s="4"/>
      <c r="M647" s="4"/>
      <c r="N647" s="4"/>
      <c r="O647" s="4"/>
    </row>
    <row r="648" spans="4:15">
      <c r="D648" s="2"/>
      <c r="J648" s="2"/>
      <c r="K648" s="2"/>
      <c r="L648" s="2"/>
      <c r="M648" s="2"/>
      <c r="N648" s="2"/>
      <c r="O648" s="2"/>
    </row>
    <row r="649" spans="4:15">
      <c r="D649" s="2"/>
      <c r="J649" s="2"/>
      <c r="K649" s="2"/>
      <c r="L649" s="2"/>
      <c r="M649" s="2"/>
      <c r="N649" s="2"/>
      <c r="O649" s="2"/>
    </row>
    <row r="650" spans="4:15">
      <c r="D650" s="2"/>
      <c r="J650" s="2"/>
      <c r="K650" s="2"/>
      <c r="L650" s="2"/>
      <c r="M650" s="2"/>
      <c r="N650" s="2"/>
      <c r="O650" s="2"/>
    </row>
    <row r="651" spans="4:15">
      <c r="D651" s="2"/>
      <c r="J651" s="2"/>
      <c r="K651" s="2"/>
      <c r="L651" s="2"/>
      <c r="M651" s="2"/>
      <c r="N651" s="2"/>
      <c r="O651" s="2"/>
    </row>
    <row r="652" spans="4:15">
      <c r="D652" s="2"/>
      <c r="J652" s="2"/>
      <c r="K652" s="2"/>
      <c r="L652" s="2"/>
      <c r="M652" s="2"/>
      <c r="N652" s="2"/>
      <c r="O652" s="2"/>
    </row>
    <row r="653" spans="4:15">
      <c r="D653" s="2"/>
      <c r="J653" s="2"/>
      <c r="K653" s="2"/>
      <c r="L653" s="2"/>
      <c r="M653" s="2"/>
      <c r="N653" s="2"/>
      <c r="O653" s="2"/>
    </row>
    <row r="654" spans="4:15">
      <c r="D654" s="4"/>
      <c r="J654" s="4"/>
      <c r="K654" s="4"/>
      <c r="L654" s="4"/>
      <c r="M654" s="4"/>
      <c r="N654" s="4"/>
      <c r="O654" s="4"/>
    </row>
    <row r="655" spans="4:15">
      <c r="D655" s="2"/>
      <c r="J655" s="2"/>
      <c r="K655" s="2"/>
      <c r="L655" s="2"/>
      <c r="M655" s="2"/>
      <c r="N655" s="2"/>
      <c r="O655" s="2"/>
    </row>
    <row r="656" spans="4:15">
      <c r="D656" s="2"/>
      <c r="J656" s="2"/>
      <c r="K656" s="2"/>
      <c r="L656" s="2"/>
      <c r="M656" s="2"/>
      <c r="N656" s="2"/>
      <c r="O656" s="2"/>
    </row>
    <row r="657" spans="4:15">
      <c r="D657" s="2"/>
      <c r="J657" s="2"/>
      <c r="K657" s="2"/>
      <c r="L657" s="2"/>
      <c r="M657" s="2"/>
      <c r="N657" s="2"/>
      <c r="O657" s="2"/>
    </row>
    <row r="658" spans="4:15">
      <c r="D658" s="2"/>
      <c r="J658" s="2"/>
      <c r="K658" s="2"/>
      <c r="L658" s="2"/>
      <c r="M658" s="2"/>
      <c r="N658" s="2"/>
      <c r="O658" s="2"/>
    </row>
    <row r="659" spans="4:15">
      <c r="D659" s="2"/>
      <c r="J659" s="2"/>
      <c r="K659" s="2"/>
      <c r="L659" s="2"/>
      <c r="M659" s="2"/>
      <c r="N659" s="2"/>
      <c r="O659" s="2"/>
    </row>
    <row r="660" spans="4:15">
      <c r="D660" s="4"/>
      <c r="J660" s="4"/>
      <c r="K660" s="4"/>
      <c r="L660" s="4"/>
      <c r="M660" s="4"/>
      <c r="N660" s="4"/>
      <c r="O660" s="4"/>
    </row>
    <row r="661" spans="4:15">
      <c r="D661" s="4"/>
      <c r="J661" s="4"/>
      <c r="K661" s="4"/>
      <c r="L661" s="4"/>
      <c r="M661" s="4"/>
      <c r="N661" s="4"/>
      <c r="O661" s="4"/>
    </row>
    <row r="662" spans="4:15">
      <c r="D662" s="4"/>
      <c r="J662" s="4"/>
      <c r="K662" s="4"/>
      <c r="L662" s="4"/>
      <c r="M662" s="4"/>
      <c r="N662" s="4"/>
      <c r="O662" s="4"/>
    </row>
    <row r="663" spans="4:15">
      <c r="D663" s="2"/>
      <c r="J663" s="2"/>
      <c r="K663" s="2"/>
      <c r="L663" s="2"/>
      <c r="M663" s="2"/>
      <c r="N663" s="2"/>
      <c r="O663" s="2"/>
    </row>
    <row r="664" spans="4:15">
      <c r="D664" s="2"/>
      <c r="J664" s="2"/>
      <c r="K664" s="2"/>
      <c r="L664" s="2"/>
      <c r="M664" s="2"/>
      <c r="N664" s="2"/>
      <c r="O664" s="2"/>
    </row>
    <row r="665" spans="4:15">
      <c r="D665" s="2"/>
      <c r="J665" s="2"/>
      <c r="K665" s="2"/>
      <c r="L665" s="2"/>
      <c r="M665" s="2"/>
      <c r="N665" s="2"/>
      <c r="O665" s="2"/>
    </row>
    <row r="666" spans="4:15">
      <c r="D666" s="2"/>
      <c r="J666" s="2"/>
      <c r="K666" s="2"/>
      <c r="L666" s="2"/>
      <c r="M666" s="2"/>
      <c r="N666" s="2"/>
      <c r="O666" s="2"/>
    </row>
    <row r="667" spans="4:15">
      <c r="D667" s="4"/>
      <c r="J667" s="4"/>
      <c r="K667" s="4"/>
      <c r="L667" s="4"/>
      <c r="M667" s="4"/>
      <c r="N667" s="4"/>
      <c r="O667" s="4"/>
    </row>
    <row r="668" spans="4:15">
      <c r="D668" s="2"/>
      <c r="J668" s="2"/>
      <c r="K668" s="2"/>
      <c r="L668" s="2"/>
      <c r="M668" s="2"/>
      <c r="N668" s="2"/>
      <c r="O668" s="2"/>
    </row>
    <row r="669" spans="4:15">
      <c r="D669" s="2"/>
      <c r="J669" s="2"/>
      <c r="K669" s="2"/>
      <c r="L669" s="2"/>
      <c r="M669" s="2"/>
      <c r="N669" s="2"/>
      <c r="O669" s="2"/>
    </row>
    <row r="670" spans="4:15">
      <c r="D670" s="4"/>
      <c r="J670" s="4"/>
      <c r="K670" s="4"/>
      <c r="L670" s="4"/>
      <c r="M670" s="4"/>
      <c r="N670" s="4"/>
      <c r="O670" s="4"/>
    </row>
    <row r="671" spans="4:15">
      <c r="D671" s="2"/>
      <c r="J671" s="2"/>
      <c r="K671" s="2"/>
      <c r="L671" s="2"/>
      <c r="M671" s="2"/>
      <c r="N671" s="2"/>
      <c r="O671" s="2"/>
    </row>
    <row r="672" spans="4:15">
      <c r="D672" s="2"/>
      <c r="J672" s="2"/>
      <c r="K672" s="2"/>
      <c r="L672" s="2"/>
      <c r="M672" s="2"/>
      <c r="N672" s="2"/>
      <c r="O672" s="2"/>
    </row>
    <row r="673" spans="4:15">
      <c r="D673" s="4"/>
      <c r="J673" s="4"/>
      <c r="K673" s="4"/>
      <c r="L673" s="4"/>
      <c r="M673" s="4"/>
      <c r="N673" s="4"/>
      <c r="O673" s="4"/>
    </row>
    <row r="674" spans="4:15">
      <c r="D674" s="4"/>
      <c r="J674" s="4"/>
      <c r="K674" s="4"/>
      <c r="L674" s="4"/>
      <c r="M674" s="4"/>
      <c r="N674" s="4"/>
      <c r="O674" s="4"/>
    </row>
    <row r="675" spans="4:15">
      <c r="D675" s="2"/>
      <c r="J675" s="2"/>
      <c r="K675" s="2"/>
      <c r="L675" s="2"/>
      <c r="M675" s="2"/>
      <c r="N675" s="2"/>
      <c r="O675" s="2"/>
    </row>
    <row r="676" spans="4:15">
      <c r="D676" s="2"/>
      <c r="J676" s="2"/>
      <c r="K676" s="2"/>
      <c r="L676" s="2"/>
      <c r="M676" s="2"/>
      <c r="N676" s="2"/>
      <c r="O676" s="2"/>
    </row>
    <row r="677" spans="4:15">
      <c r="D677" s="2"/>
      <c r="J677" s="2"/>
      <c r="K677" s="2"/>
      <c r="L677" s="2"/>
      <c r="M677" s="2"/>
      <c r="N677" s="2"/>
      <c r="O677" s="2"/>
    </row>
    <row r="678" spans="4:15">
      <c r="D678" s="2"/>
      <c r="J678" s="2"/>
      <c r="K678" s="2"/>
      <c r="L678" s="2"/>
      <c r="M678" s="2"/>
      <c r="N678" s="2"/>
      <c r="O678" s="2"/>
    </row>
    <row r="679" spans="4:15">
      <c r="D679" s="2"/>
      <c r="J679" s="2"/>
      <c r="K679" s="2"/>
      <c r="L679" s="2"/>
      <c r="M679" s="2"/>
      <c r="N679" s="2"/>
      <c r="O679" s="2"/>
    </row>
    <row r="680" spans="4:15">
      <c r="D680" s="4"/>
      <c r="J680" s="4"/>
      <c r="K680" s="4"/>
      <c r="L680" s="4"/>
      <c r="M680" s="4"/>
      <c r="N680" s="4"/>
      <c r="O680" s="4"/>
    </row>
    <row r="681" spans="4:15">
      <c r="D681" s="2"/>
      <c r="J681" s="2"/>
      <c r="K681" s="2"/>
      <c r="L681" s="2"/>
      <c r="M681" s="2"/>
      <c r="N681" s="2"/>
      <c r="O681" s="2"/>
    </row>
    <row r="682" spans="4:15">
      <c r="D682" s="2"/>
      <c r="J682" s="2"/>
      <c r="K682" s="2"/>
      <c r="L682" s="2"/>
      <c r="M682" s="2"/>
      <c r="N682" s="2"/>
      <c r="O682" s="2"/>
    </row>
    <row r="683" spans="4:15">
      <c r="D683" s="2"/>
      <c r="J683" s="2"/>
      <c r="K683" s="2"/>
      <c r="L683" s="2"/>
      <c r="M683" s="2"/>
      <c r="N683" s="2"/>
      <c r="O683" s="2"/>
    </row>
    <row r="684" spans="4:15">
      <c r="D684" s="2"/>
      <c r="J684" s="2"/>
      <c r="K684" s="2"/>
      <c r="L684" s="2"/>
      <c r="M684" s="2"/>
      <c r="N684" s="2"/>
      <c r="O684" s="2"/>
    </row>
    <row r="685" spans="4:15">
      <c r="D685" s="2"/>
      <c r="J685" s="2"/>
      <c r="K685" s="2"/>
      <c r="L685" s="2"/>
      <c r="M685" s="2"/>
      <c r="N685" s="2"/>
      <c r="O685" s="2"/>
    </row>
    <row r="686" spans="4:15">
      <c r="D686" s="2"/>
      <c r="J686" s="2"/>
      <c r="K686" s="2"/>
      <c r="L686" s="2"/>
      <c r="M686" s="2"/>
      <c r="N686" s="2"/>
      <c r="O686" s="2"/>
    </row>
    <row r="687" spans="4:15">
      <c r="D687" s="4"/>
      <c r="J687" s="4"/>
      <c r="K687" s="4"/>
      <c r="L687" s="4"/>
      <c r="M687" s="4"/>
      <c r="N687" s="4"/>
      <c r="O687" s="4"/>
    </row>
    <row r="688" spans="4:15">
      <c r="D688" s="4"/>
      <c r="J688" s="4"/>
      <c r="K688" s="4"/>
      <c r="L688" s="4"/>
      <c r="M688" s="4"/>
      <c r="N688" s="4"/>
      <c r="O688" s="4"/>
    </row>
    <row r="689" spans="4:15">
      <c r="D689" s="2"/>
      <c r="J689" s="2"/>
      <c r="K689" s="2"/>
      <c r="L689" s="2"/>
      <c r="M689" s="2"/>
      <c r="N689" s="2"/>
      <c r="O689" s="2"/>
    </row>
    <row r="690" spans="4:15">
      <c r="D690" s="2"/>
      <c r="J690" s="2"/>
      <c r="K690" s="2"/>
      <c r="L690" s="2"/>
      <c r="M690" s="2"/>
      <c r="N690" s="2"/>
      <c r="O690" s="2"/>
    </row>
    <row r="691" spans="4:15">
      <c r="D691" s="2"/>
      <c r="J691" s="2"/>
      <c r="K691" s="2"/>
      <c r="L691" s="2"/>
      <c r="M691" s="2"/>
      <c r="N691" s="2"/>
      <c r="O691" s="2"/>
    </row>
    <row r="692" spans="4:15">
      <c r="D692" s="2"/>
      <c r="J692" s="2"/>
      <c r="K692" s="2"/>
      <c r="L692" s="2"/>
      <c r="M692" s="2"/>
      <c r="N692" s="2"/>
      <c r="O692" s="2"/>
    </row>
    <row r="693" spans="4:15">
      <c r="D693" s="2"/>
      <c r="J693" s="2"/>
      <c r="K693" s="2"/>
      <c r="L693" s="2"/>
      <c r="M693" s="2"/>
      <c r="N693" s="2"/>
      <c r="O693" s="2"/>
    </row>
    <row r="694" spans="4:15">
      <c r="D694" s="2"/>
      <c r="J694" s="2"/>
      <c r="K694" s="2"/>
      <c r="L694" s="2"/>
      <c r="M694" s="2"/>
      <c r="N694" s="2"/>
      <c r="O694" s="2"/>
    </row>
    <row r="695" spans="4:15">
      <c r="D695" s="2"/>
      <c r="J695" s="2"/>
      <c r="K695" s="2"/>
      <c r="L695" s="2"/>
      <c r="M695" s="2"/>
      <c r="N695" s="2"/>
      <c r="O695" s="2"/>
    </row>
    <row r="696" spans="4:15">
      <c r="D696" s="4"/>
      <c r="J696" s="4"/>
      <c r="K696" s="4"/>
      <c r="L696" s="4"/>
      <c r="M696" s="4"/>
      <c r="N696" s="4"/>
      <c r="O696" s="4"/>
    </row>
    <row r="697" spans="4:15">
      <c r="D697" s="2"/>
      <c r="J697" s="2"/>
      <c r="K697" s="2"/>
      <c r="L697" s="2"/>
      <c r="M697" s="2"/>
      <c r="N697" s="2"/>
      <c r="O697" s="2"/>
    </row>
    <row r="698" spans="4:15">
      <c r="D698" s="2"/>
      <c r="J698" s="2"/>
      <c r="K698" s="2"/>
      <c r="L698" s="2"/>
      <c r="M698" s="2"/>
      <c r="N698" s="2"/>
      <c r="O698" s="2"/>
    </row>
    <row r="699" spans="4:15">
      <c r="D699" s="2"/>
      <c r="J699" s="2"/>
      <c r="K699" s="2"/>
      <c r="L699" s="2"/>
      <c r="M699" s="2"/>
      <c r="N699" s="2"/>
      <c r="O699" s="2"/>
    </row>
    <row r="700" spans="4:15">
      <c r="D700" s="2"/>
      <c r="J700" s="2"/>
      <c r="K700" s="2"/>
      <c r="L700" s="2"/>
      <c r="M700" s="2"/>
      <c r="N700" s="2"/>
      <c r="O700" s="2"/>
    </row>
    <row r="701" spans="4:15">
      <c r="D701" s="2"/>
      <c r="J701" s="2"/>
      <c r="K701" s="2"/>
      <c r="L701" s="2"/>
      <c r="M701" s="2"/>
      <c r="N701" s="2"/>
      <c r="O701" s="2"/>
    </row>
    <row r="702" spans="4:15">
      <c r="D702" s="2"/>
      <c r="J702" s="2"/>
      <c r="K702" s="2"/>
      <c r="L702" s="2"/>
      <c r="M702" s="2"/>
      <c r="N702" s="2"/>
      <c r="O702" s="2"/>
    </row>
    <row r="703" spans="4:15">
      <c r="D703" s="2"/>
      <c r="J703" s="2"/>
      <c r="K703" s="2"/>
      <c r="L703" s="2"/>
      <c r="M703" s="2"/>
      <c r="N703" s="2"/>
      <c r="O703" s="2"/>
    </row>
    <row r="704" spans="4:15">
      <c r="D704" s="2"/>
      <c r="J704" s="2"/>
      <c r="K704" s="2"/>
      <c r="L704" s="2"/>
      <c r="M704" s="2"/>
      <c r="N704" s="2"/>
      <c r="O704" s="2"/>
    </row>
    <row r="705" spans="4:15">
      <c r="D705" s="2"/>
      <c r="J705" s="2"/>
      <c r="K705" s="2"/>
      <c r="L705" s="2"/>
      <c r="M705" s="2"/>
      <c r="N705" s="2"/>
      <c r="O705" s="2"/>
    </row>
    <row r="706" spans="4:15">
      <c r="D706" s="4"/>
      <c r="J706" s="4"/>
      <c r="K706" s="4"/>
      <c r="L706" s="4"/>
      <c r="M706" s="4"/>
      <c r="N706" s="4"/>
      <c r="O706" s="4"/>
    </row>
    <row r="707" spans="4:15">
      <c r="D707" s="4"/>
      <c r="J707" s="4"/>
      <c r="K707" s="4"/>
      <c r="L707" s="4"/>
      <c r="M707" s="4"/>
      <c r="N707" s="4"/>
      <c r="O707" s="4"/>
    </row>
    <row r="708" spans="4:15">
      <c r="D708" s="4"/>
      <c r="J708" s="4"/>
      <c r="K708" s="4"/>
      <c r="L708" s="4"/>
      <c r="M708" s="4"/>
      <c r="N708" s="4"/>
      <c r="O708" s="4"/>
    </row>
    <row r="709" spans="4:15">
      <c r="D709" s="4"/>
      <c r="J709" s="4"/>
      <c r="K709" s="4"/>
      <c r="L709" s="4"/>
      <c r="M709" s="4"/>
      <c r="N709" s="4"/>
      <c r="O709" s="4"/>
    </row>
    <row r="710" spans="4:15">
      <c r="D710" s="2"/>
      <c r="J710" s="2"/>
      <c r="K710" s="2"/>
      <c r="L710" s="2"/>
      <c r="M710" s="2"/>
      <c r="N710" s="2"/>
      <c r="O710" s="2"/>
    </row>
    <row r="711" spans="4:15">
      <c r="D711" s="2"/>
      <c r="J711" s="2"/>
      <c r="K711" s="2"/>
      <c r="L711" s="2"/>
      <c r="M711" s="2"/>
      <c r="N711" s="2"/>
      <c r="O711" s="2"/>
    </row>
    <row r="712" spans="4:15">
      <c r="D712" s="2"/>
      <c r="J712" s="2"/>
      <c r="K712" s="2"/>
      <c r="L712" s="2"/>
      <c r="M712" s="2"/>
      <c r="N712" s="2"/>
      <c r="O712" s="2"/>
    </row>
    <row r="713" spans="4:15">
      <c r="D713" s="4"/>
      <c r="J713" s="4"/>
      <c r="K713" s="4"/>
      <c r="L713" s="4"/>
      <c r="M713" s="4"/>
      <c r="N713" s="4"/>
      <c r="O713" s="4"/>
    </row>
    <row r="714" spans="4:15">
      <c r="D714" s="4"/>
      <c r="J714" s="4"/>
      <c r="K714" s="4"/>
      <c r="L714" s="4"/>
      <c r="M714" s="4"/>
      <c r="N714" s="4"/>
      <c r="O714" s="4"/>
    </row>
    <row r="715" spans="4:15">
      <c r="D715" s="2"/>
      <c r="J715" s="2"/>
      <c r="K715" s="2"/>
      <c r="L715" s="2"/>
      <c r="M715" s="2"/>
      <c r="N715" s="2"/>
      <c r="O715" s="2"/>
    </row>
    <row r="716" spans="4:15">
      <c r="D716" s="2"/>
      <c r="J716" s="2"/>
      <c r="K716" s="2"/>
      <c r="L716" s="2"/>
      <c r="M716" s="2"/>
      <c r="N716" s="2"/>
      <c r="O716" s="2"/>
    </row>
    <row r="717" spans="4:15">
      <c r="D717" s="2"/>
      <c r="J717" s="2"/>
      <c r="K717" s="2"/>
      <c r="L717" s="2"/>
      <c r="M717" s="2"/>
      <c r="N717" s="2"/>
      <c r="O717" s="2"/>
    </row>
    <row r="718" spans="4:15">
      <c r="D718" s="4"/>
      <c r="J718" s="4"/>
      <c r="K718" s="4"/>
      <c r="L718" s="4"/>
      <c r="M718" s="4"/>
      <c r="N718" s="4"/>
      <c r="O718" s="4"/>
    </row>
    <row r="719" spans="4:15">
      <c r="D719" s="4"/>
      <c r="J719" s="4"/>
      <c r="K719" s="4"/>
      <c r="L719" s="4"/>
      <c r="M719" s="4"/>
      <c r="N719" s="4"/>
      <c r="O719" s="4"/>
    </row>
    <row r="720" spans="4:15">
      <c r="D720" s="4"/>
      <c r="J720" s="4"/>
      <c r="K720" s="4"/>
      <c r="L720" s="4"/>
      <c r="M720" s="4"/>
      <c r="N720" s="4"/>
      <c r="O720" s="4"/>
    </row>
    <row r="721" spans="4:15">
      <c r="D721" s="2"/>
      <c r="J721" s="2"/>
      <c r="K721" s="2"/>
      <c r="L721" s="2"/>
      <c r="M721" s="2"/>
      <c r="N721" s="2"/>
      <c r="O721" s="2"/>
    </row>
    <row r="722" spans="4:15">
      <c r="D722" s="2"/>
      <c r="J722" s="2"/>
      <c r="K722" s="2"/>
      <c r="L722" s="2"/>
      <c r="M722" s="2"/>
      <c r="N722" s="2"/>
      <c r="O722" s="2"/>
    </row>
    <row r="723" spans="4:15">
      <c r="D723" s="2"/>
      <c r="J723" s="2"/>
      <c r="K723" s="2"/>
      <c r="L723" s="2"/>
      <c r="M723" s="2"/>
      <c r="N723" s="2"/>
      <c r="O723" s="2"/>
    </row>
    <row r="724" spans="4:15">
      <c r="D724" s="2"/>
      <c r="J724" s="2"/>
      <c r="K724" s="2"/>
      <c r="L724" s="2"/>
      <c r="M724" s="2"/>
      <c r="N724" s="2"/>
      <c r="O724" s="2"/>
    </row>
    <row r="725" spans="4:15">
      <c r="D725" s="4"/>
      <c r="J725" s="4"/>
      <c r="K725" s="4"/>
      <c r="L725" s="4"/>
      <c r="M725" s="4"/>
      <c r="N725" s="4"/>
      <c r="O725" s="4"/>
    </row>
    <row r="726" spans="4:15">
      <c r="D726" s="4"/>
      <c r="J726" s="4"/>
      <c r="K726" s="4"/>
      <c r="L726" s="4"/>
      <c r="M726" s="4"/>
      <c r="N726" s="4"/>
      <c r="O726" s="4"/>
    </row>
    <row r="727" spans="4:15">
      <c r="D727" s="2"/>
      <c r="J727" s="2"/>
      <c r="K727" s="2"/>
      <c r="L727" s="2"/>
      <c r="M727" s="2"/>
      <c r="N727" s="2"/>
      <c r="O727" s="2"/>
    </row>
    <row r="728" spans="4:15">
      <c r="D728" s="2"/>
      <c r="J728" s="2"/>
      <c r="K728" s="2"/>
      <c r="L728" s="2"/>
      <c r="M728" s="2"/>
      <c r="N728" s="2"/>
      <c r="O728" s="2"/>
    </row>
    <row r="729" spans="4:15">
      <c r="D729" s="4"/>
      <c r="J729" s="4"/>
      <c r="K729" s="4"/>
      <c r="L729" s="4"/>
      <c r="M729" s="4"/>
      <c r="N729" s="4"/>
      <c r="O729" s="4"/>
    </row>
    <row r="730" spans="4:15">
      <c r="D730" s="4"/>
      <c r="J730" s="4"/>
      <c r="K730" s="4"/>
      <c r="L730" s="4"/>
      <c r="M730" s="4"/>
      <c r="N730" s="4"/>
      <c r="O730" s="4"/>
    </row>
    <row r="731" spans="4:15">
      <c r="D731" s="2"/>
      <c r="J731" s="2"/>
      <c r="K731" s="2"/>
      <c r="L731" s="2"/>
      <c r="M731" s="2"/>
      <c r="N731" s="2"/>
      <c r="O731" s="2"/>
    </row>
    <row r="732" spans="4:15">
      <c r="D732" s="2"/>
      <c r="J732" s="2"/>
      <c r="K732" s="2"/>
      <c r="L732" s="2"/>
      <c r="M732" s="2"/>
      <c r="N732" s="2"/>
      <c r="O732" s="2"/>
    </row>
    <row r="733" spans="4:15">
      <c r="D733" s="2"/>
      <c r="J733" s="2"/>
      <c r="K733" s="2"/>
      <c r="L733" s="2"/>
      <c r="M733" s="2"/>
      <c r="N733" s="2"/>
      <c r="O733" s="2"/>
    </row>
    <row r="734" spans="4:15">
      <c r="D734" s="2"/>
      <c r="J734" s="2"/>
      <c r="K734" s="2"/>
      <c r="L734" s="2"/>
      <c r="M734" s="2"/>
      <c r="N734" s="2"/>
      <c r="O734" s="2"/>
    </row>
    <row r="735" spans="4:15">
      <c r="D735" s="2"/>
      <c r="J735" s="2"/>
      <c r="K735" s="2"/>
      <c r="L735" s="2"/>
      <c r="M735" s="2"/>
      <c r="N735" s="2"/>
      <c r="O735" s="2"/>
    </row>
    <row r="736" spans="4:15">
      <c r="D736" s="2"/>
      <c r="J736" s="2"/>
      <c r="K736" s="2"/>
      <c r="L736" s="2"/>
      <c r="M736" s="2"/>
      <c r="N736" s="2"/>
      <c r="O736" s="2"/>
    </row>
    <row r="737" spans="4:15">
      <c r="D737" s="4"/>
      <c r="J737" s="4"/>
      <c r="K737" s="4"/>
      <c r="L737" s="4"/>
      <c r="M737" s="4"/>
      <c r="N737" s="4"/>
      <c r="O737" s="4"/>
    </row>
    <row r="738" spans="4:15">
      <c r="D738" s="2"/>
      <c r="J738" s="2"/>
      <c r="K738" s="2"/>
      <c r="L738" s="2"/>
      <c r="M738" s="2"/>
      <c r="N738" s="2"/>
      <c r="O738" s="2"/>
    </row>
    <row r="739" spans="4:15">
      <c r="D739" s="2"/>
      <c r="J739" s="2"/>
      <c r="K739" s="2"/>
      <c r="L739" s="2"/>
      <c r="M739" s="2"/>
      <c r="N739" s="2"/>
      <c r="O739" s="2"/>
    </row>
    <row r="740" spans="4:15">
      <c r="D740" s="2"/>
      <c r="J740" s="2"/>
      <c r="K740" s="2"/>
      <c r="L740" s="2"/>
      <c r="M740" s="2"/>
      <c r="N740" s="2"/>
      <c r="O740" s="2"/>
    </row>
    <row r="741" spans="4:15">
      <c r="D741" s="2"/>
      <c r="J741" s="2"/>
      <c r="K741" s="2"/>
      <c r="L741" s="2"/>
      <c r="M741" s="2"/>
      <c r="N741" s="2"/>
      <c r="O741" s="2"/>
    </row>
    <row r="742" spans="4:15">
      <c r="D742" s="2"/>
      <c r="J742" s="2"/>
      <c r="K742" s="2"/>
      <c r="L742" s="2"/>
      <c r="M742" s="2"/>
      <c r="N742" s="2"/>
      <c r="O742" s="2"/>
    </row>
    <row r="743" spans="4:15">
      <c r="D743" s="4"/>
      <c r="J743" s="4"/>
      <c r="K743" s="4"/>
      <c r="L743" s="4"/>
      <c r="M743" s="4"/>
      <c r="N743" s="4"/>
      <c r="O743" s="4"/>
    </row>
    <row r="744" spans="4:15">
      <c r="D744" s="2"/>
      <c r="J744" s="2"/>
      <c r="K744" s="2"/>
      <c r="L744" s="2"/>
      <c r="M744" s="2"/>
      <c r="N744" s="2"/>
      <c r="O744" s="2"/>
    </row>
    <row r="745" spans="4:15">
      <c r="D745" s="2"/>
      <c r="J745" s="2"/>
      <c r="K745" s="2"/>
      <c r="L745" s="2"/>
      <c r="M745" s="2"/>
      <c r="N745" s="2"/>
      <c r="O745" s="2"/>
    </row>
    <row r="746" spans="4:15">
      <c r="D746" s="2"/>
      <c r="J746" s="2"/>
      <c r="K746" s="2"/>
      <c r="L746" s="2"/>
      <c r="M746" s="2"/>
      <c r="N746" s="2"/>
      <c r="O746" s="2"/>
    </row>
    <row r="747" spans="4:15">
      <c r="D747" s="2"/>
      <c r="J747" s="2"/>
      <c r="K747" s="2"/>
      <c r="L747" s="2"/>
      <c r="M747" s="2"/>
      <c r="N747" s="2"/>
      <c r="O747" s="2"/>
    </row>
    <row r="748" spans="4:15">
      <c r="D748" s="2"/>
      <c r="J748" s="2"/>
      <c r="K748" s="2"/>
      <c r="L748" s="2"/>
      <c r="M748" s="2"/>
      <c r="N748" s="2"/>
      <c r="O748" s="2"/>
    </row>
    <row r="749" spans="4:15">
      <c r="D749" s="2"/>
      <c r="J749" s="2"/>
      <c r="K749" s="2"/>
      <c r="L749" s="2"/>
      <c r="M749" s="2"/>
      <c r="N749" s="2"/>
      <c r="O749" s="2"/>
    </row>
    <row r="750" spans="4:15">
      <c r="D750" s="2"/>
      <c r="J750" s="2"/>
      <c r="K750" s="2"/>
      <c r="L750" s="2"/>
      <c r="M750" s="2"/>
      <c r="N750" s="2"/>
      <c r="O750" s="2"/>
    </row>
    <row r="751" spans="4:15">
      <c r="D751" s="2"/>
      <c r="J751" s="2"/>
      <c r="K751" s="2"/>
      <c r="L751" s="2"/>
      <c r="M751" s="2"/>
      <c r="N751" s="2"/>
      <c r="O751" s="2"/>
    </row>
    <row r="752" spans="4:15">
      <c r="D752" s="2"/>
      <c r="J752" s="2"/>
      <c r="K752" s="2"/>
      <c r="L752" s="2"/>
      <c r="M752" s="2"/>
      <c r="N752" s="2"/>
      <c r="O752" s="2"/>
    </row>
    <row r="753" spans="4:15">
      <c r="D753" s="2"/>
      <c r="J753" s="2"/>
      <c r="K753" s="2"/>
      <c r="L753" s="2"/>
      <c r="M753" s="2"/>
      <c r="N753" s="2"/>
      <c r="O753" s="2"/>
    </row>
    <row r="754" spans="4:15">
      <c r="D754" s="4"/>
      <c r="J754" s="4"/>
      <c r="K754" s="4"/>
      <c r="L754" s="4"/>
      <c r="M754" s="4"/>
      <c r="N754" s="4"/>
      <c r="O754" s="4"/>
    </row>
    <row r="755" spans="4:15">
      <c r="D755" s="2"/>
      <c r="J755" s="2"/>
      <c r="K755" s="2"/>
      <c r="L755" s="2"/>
      <c r="M755" s="2"/>
      <c r="N755" s="2"/>
      <c r="O755" s="2"/>
    </row>
    <row r="756" spans="4:15">
      <c r="D756" s="2"/>
      <c r="J756" s="2"/>
      <c r="K756" s="2"/>
      <c r="L756" s="2"/>
      <c r="M756" s="2"/>
      <c r="N756" s="2"/>
      <c r="O756" s="2"/>
    </row>
    <row r="757" spans="4:15">
      <c r="D757" s="2"/>
      <c r="J757" s="2"/>
      <c r="K757" s="2"/>
      <c r="L757" s="2"/>
      <c r="M757" s="2"/>
      <c r="N757" s="2"/>
      <c r="O757" s="2"/>
    </row>
    <row r="758" spans="4:15">
      <c r="D758" s="2"/>
      <c r="J758" s="2"/>
      <c r="K758" s="2"/>
      <c r="L758" s="2"/>
      <c r="M758" s="2"/>
      <c r="N758" s="2"/>
      <c r="O758" s="2"/>
    </row>
    <row r="759" spans="4:15">
      <c r="D759" s="4"/>
      <c r="J759" s="4"/>
      <c r="K759" s="4"/>
      <c r="L759" s="4"/>
      <c r="M759" s="4"/>
      <c r="N759" s="4"/>
      <c r="O759" s="4"/>
    </row>
    <row r="760" spans="4:15">
      <c r="D760" s="2"/>
      <c r="J760" s="2"/>
      <c r="K760" s="2"/>
      <c r="L760" s="2"/>
      <c r="M760" s="2"/>
      <c r="N760" s="2"/>
      <c r="O760" s="2"/>
    </row>
    <row r="761" spans="4:15">
      <c r="D761" s="2"/>
      <c r="J761" s="2"/>
      <c r="K761" s="2"/>
      <c r="L761" s="2"/>
      <c r="M761" s="2"/>
      <c r="N761" s="2"/>
      <c r="O761" s="2"/>
    </row>
    <row r="762" spans="4:15">
      <c r="D762" s="2"/>
      <c r="J762" s="2"/>
      <c r="K762" s="2"/>
      <c r="L762" s="2"/>
      <c r="M762" s="2"/>
      <c r="N762" s="2"/>
      <c r="O762" s="2"/>
    </row>
    <row r="763" spans="4:15">
      <c r="D763" s="2"/>
      <c r="J763" s="2"/>
      <c r="K763" s="2"/>
      <c r="L763" s="2"/>
      <c r="M763" s="2"/>
      <c r="N763" s="2"/>
      <c r="O763" s="2"/>
    </row>
    <row r="764" spans="4:15">
      <c r="D764" s="4"/>
      <c r="J764" s="4"/>
      <c r="K764" s="4"/>
      <c r="L764" s="4"/>
      <c r="M764" s="4"/>
      <c r="N764" s="4"/>
      <c r="O764" s="4"/>
    </row>
    <row r="765" spans="4:15">
      <c r="D765" s="4"/>
      <c r="J765" s="4"/>
      <c r="K765" s="4"/>
      <c r="L765" s="4"/>
      <c r="M765" s="4"/>
      <c r="N765" s="4"/>
      <c r="O765" s="4"/>
    </row>
    <row r="766" spans="4:15">
      <c r="D766" s="4"/>
      <c r="J766" s="4"/>
      <c r="K766" s="4"/>
      <c r="L766" s="4"/>
      <c r="M766" s="4"/>
      <c r="N766" s="4"/>
      <c r="O766" s="4"/>
    </row>
    <row r="767" spans="4:15">
      <c r="D767" s="2"/>
      <c r="J767" s="2"/>
      <c r="K767" s="2"/>
      <c r="L767" s="2"/>
      <c r="M767" s="2"/>
      <c r="N767" s="2"/>
      <c r="O767" s="2"/>
    </row>
    <row r="768" spans="4:15">
      <c r="D768" s="2"/>
      <c r="J768" s="2"/>
      <c r="K768" s="2"/>
      <c r="L768" s="2"/>
      <c r="M768" s="2"/>
      <c r="N768" s="2"/>
      <c r="O768" s="2"/>
    </row>
    <row r="769" spans="4:15">
      <c r="D769" s="2"/>
      <c r="J769" s="2"/>
      <c r="K769" s="2"/>
      <c r="L769" s="2"/>
      <c r="M769" s="2"/>
      <c r="N769" s="2"/>
      <c r="O769" s="2"/>
    </row>
    <row r="770" spans="4:15">
      <c r="D770" s="2"/>
      <c r="J770" s="2"/>
      <c r="K770" s="2"/>
      <c r="L770" s="2"/>
      <c r="M770" s="2"/>
      <c r="N770" s="2"/>
      <c r="O770" s="2"/>
    </row>
    <row r="771" spans="4:15">
      <c r="D771" s="2"/>
      <c r="J771" s="2"/>
      <c r="K771" s="2"/>
      <c r="L771" s="2"/>
      <c r="M771" s="2"/>
      <c r="N771" s="2"/>
      <c r="O771" s="2"/>
    </row>
    <row r="772" spans="4:15">
      <c r="D772" s="2"/>
      <c r="J772" s="2"/>
      <c r="K772" s="2"/>
      <c r="L772" s="2"/>
      <c r="M772" s="2"/>
      <c r="N772" s="2"/>
      <c r="O772" s="2"/>
    </row>
    <row r="773" spans="4:15">
      <c r="D773" s="4"/>
      <c r="J773" s="4"/>
      <c r="K773" s="4"/>
      <c r="L773" s="4"/>
      <c r="M773" s="4"/>
      <c r="N773" s="4"/>
      <c r="O773" s="4"/>
    </row>
    <row r="774" spans="4:15">
      <c r="D774" s="2"/>
      <c r="J774" s="2"/>
      <c r="K774" s="2"/>
      <c r="L774" s="2"/>
      <c r="M774" s="2"/>
      <c r="N774" s="2"/>
      <c r="O774" s="2"/>
    </row>
    <row r="775" spans="4:15">
      <c r="D775" s="2"/>
      <c r="J775" s="2"/>
      <c r="K775" s="2"/>
      <c r="L775" s="2"/>
      <c r="M775" s="2"/>
      <c r="N775" s="2"/>
      <c r="O775" s="2"/>
    </row>
    <row r="776" spans="4:15">
      <c r="D776" s="2"/>
      <c r="J776" s="2"/>
      <c r="K776" s="2"/>
      <c r="L776" s="2"/>
      <c r="M776" s="2"/>
      <c r="N776" s="2"/>
      <c r="O776" s="2"/>
    </row>
    <row r="777" spans="4:15">
      <c r="D777" s="2"/>
      <c r="J777" s="2"/>
      <c r="K777" s="2"/>
      <c r="L777" s="2"/>
      <c r="M777" s="2"/>
      <c r="N777" s="2"/>
      <c r="O777" s="2"/>
    </row>
    <row r="778" spans="4:15">
      <c r="D778" s="2"/>
      <c r="J778" s="2"/>
      <c r="K778" s="2"/>
      <c r="L778" s="2"/>
      <c r="M778" s="2"/>
      <c r="N778" s="2"/>
      <c r="O778" s="2"/>
    </row>
    <row r="779" spans="4:15">
      <c r="D779" s="4"/>
      <c r="J779" s="4"/>
      <c r="K779" s="4"/>
      <c r="L779" s="4"/>
      <c r="M779" s="4"/>
      <c r="N779" s="4"/>
      <c r="O779" s="4"/>
    </row>
    <row r="780" spans="4:15">
      <c r="D780" s="4"/>
      <c r="J780" s="4"/>
      <c r="K780" s="4"/>
      <c r="L780" s="4"/>
      <c r="M780" s="4"/>
      <c r="N780" s="4"/>
      <c r="O780" s="4"/>
    </row>
    <row r="781" spans="4:15">
      <c r="D781" s="2"/>
      <c r="J781" s="2"/>
      <c r="K781" s="2"/>
      <c r="L781" s="2"/>
      <c r="M781" s="2"/>
      <c r="N781" s="2"/>
      <c r="O781" s="2"/>
    </row>
    <row r="782" spans="4:15">
      <c r="D782" s="2"/>
      <c r="J782" s="2"/>
      <c r="K782" s="2"/>
      <c r="L782" s="2"/>
      <c r="M782" s="2"/>
      <c r="N782" s="2"/>
      <c r="O782" s="2"/>
    </row>
    <row r="783" spans="4:15">
      <c r="D783" s="4"/>
      <c r="J783" s="4"/>
      <c r="K783" s="4"/>
      <c r="L783" s="4"/>
      <c r="M783" s="4"/>
      <c r="N783" s="4"/>
      <c r="O783" s="4"/>
    </row>
    <row r="784" spans="4:15">
      <c r="D784" s="2"/>
      <c r="J784" s="2"/>
      <c r="K784" s="2"/>
      <c r="L784" s="2"/>
      <c r="M784" s="2"/>
      <c r="N784" s="2"/>
      <c r="O784" s="2"/>
    </row>
    <row r="785" spans="4:15">
      <c r="D785" s="2"/>
      <c r="J785" s="2"/>
      <c r="K785" s="2"/>
      <c r="L785" s="2"/>
      <c r="M785" s="2"/>
      <c r="N785" s="2"/>
      <c r="O785" s="2"/>
    </row>
    <row r="786" spans="4:15">
      <c r="D786" s="4"/>
      <c r="J786" s="4"/>
      <c r="K786" s="4"/>
      <c r="L786" s="4"/>
      <c r="M786" s="4"/>
      <c r="N786" s="4"/>
      <c r="O786" s="4"/>
    </row>
    <row r="787" spans="4:15">
      <c r="D787" s="2"/>
      <c r="J787" s="2"/>
      <c r="K787" s="2"/>
      <c r="L787" s="2"/>
      <c r="M787" s="2"/>
      <c r="N787" s="2"/>
      <c r="O787" s="2"/>
    </row>
    <row r="788" spans="4:15">
      <c r="D788" s="2"/>
      <c r="J788" s="2"/>
      <c r="K788" s="2"/>
      <c r="L788" s="2"/>
      <c r="M788" s="2"/>
      <c r="N788" s="2"/>
      <c r="O788" s="2"/>
    </row>
    <row r="789" spans="4:15">
      <c r="D789" s="2"/>
      <c r="J789" s="2"/>
      <c r="K789" s="2"/>
      <c r="L789" s="2"/>
      <c r="M789" s="2"/>
      <c r="N789" s="2"/>
      <c r="O789" s="2"/>
    </row>
    <row r="790" spans="4:15">
      <c r="D790" s="4"/>
      <c r="J790" s="4"/>
      <c r="K790" s="4"/>
      <c r="L790" s="4"/>
      <c r="M790" s="4"/>
      <c r="N790" s="4"/>
      <c r="O790" s="4"/>
    </row>
    <row r="791" spans="4:15">
      <c r="D791" s="4"/>
      <c r="J791" s="4"/>
      <c r="K791" s="4"/>
      <c r="L791" s="4"/>
      <c r="M791" s="4"/>
      <c r="N791" s="4"/>
      <c r="O791" s="4"/>
    </row>
    <row r="792" spans="4:15">
      <c r="D792" s="4"/>
      <c r="J792" s="4"/>
      <c r="K792" s="4"/>
      <c r="L792" s="4"/>
      <c r="M792" s="4"/>
      <c r="N792" s="4"/>
      <c r="O792" s="4"/>
    </row>
    <row r="793" spans="4:15">
      <c r="D793" s="4"/>
      <c r="J793" s="4"/>
      <c r="K793" s="4"/>
      <c r="L793" s="4"/>
      <c r="M793" s="4"/>
      <c r="N793" s="4"/>
      <c r="O793" s="4"/>
    </row>
    <row r="794" spans="4:15">
      <c r="D794" s="4"/>
      <c r="J794" s="4"/>
      <c r="K794" s="4"/>
      <c r="L794" s="4"/>
      <c r="M794" s="4"/>
      <c r="N794" s="4"/>
      <c r="O794" s="4"/>
    </row>
    <row r="795" spans="4:15">
      <c r="D795" s="2"/>
      <c r="J795" s="2"/>
      <c r="K795" s="2"/>
      <c r="L795" s="2"/>
      <c r="M795" s="2"/>
      <c r="N795" s="2"/>
      <c r="O795" s="2"/>
    </row>
    <row r="796" spans="4:15">
      <c r="D796" s="2"/>
      <c r="J796" s="2"/>
      <c r="K796" s="2"/>
      <c r="L796" s="2"/>
      <c r="M796" s="2"/>
      <c r="N796" s="2"/>
      <c r="O796" s="2"/>
    </row>
    <row r="797" spans="4:15">
      <c r="D797" s="4"/>
      <c r="J797" s="4"/>
      <c r="K797" s="4"/>
      <c r="L797" s="4"/>
      <c r="M797" s="4"/>
      <c r="N797" s="4"/>
      <c r="O797" s="4"/>
    </row>
    <row r="798" spans="4:15">
      <c r="D798" s="2"/>
      <c r="J798" s="2"/>
      <c r="K798" s="2"/>
      <c r="L798" s="2"/>
      <c r="M798" s="2"/>
      <c r="N798" s="2"/>
      <c r="O798" s="2"/>
    </row>
    <row r="799" spans="4:15">
      <c r="D799" s="2"/>
      <c r="J799" s="2"/>
      <c r="K799" s="2"/>
      <c r="L799" s="2"/>
      <c r="M799" s="2"/>
      <c r="N799" s="2"/>
      <c r="O799" s="2"/>
    </row>
    <row r="800" spans="4:15">
      <c r="D800" s="2"/>
      <c r="J800" s="2"/>
      <c r="K800" s="2"/>
      <c r="L800" s="2"/>
      <c r="M800" s="2"/>
      <c r="N800" s="2"/>
      <c r="O800" s="2"/>
    </row>
    <row r="801" spans="4:15">
      <c r="D801" s="2"/>
      <c r="J801" s="2"/>
      <c r="K801" s="2"/>
      <c r="L801" s="2"/>
      <c r="M801" s="2"/>
      <c r="N801" s="2"/>
      <c r="O801" s="2"/>
    </row>
    <row r="802" spans="4:15">
      <c r="D802" s="2"/>
      <c r="J802" s="2"/>
      <c r="K802" s="2"/>
      <c r="L802" s="2"/>
      <c r="M802" s="2"/>
      <c r="N802" s="2"/>
      <c r="O802" s="2"/>
    </row>
    <row r="803" spans="4:15">
      <c r="D803" s="4"/>
      <c r="J803" s="4"/>
      <c r="K803" s="4"/>
      <c r="L803" s="4"/>
      <c r="M803" s="4"/>
      <c r="N803" s="4"/>
      <c r="O803" s="4"/>
    </row>
    <row r="804" spans="4:15">
      <c r="D804" s="2"/>
      <c r="J804" s="2"/>
      <c r="K804" s="2"/>
      <c r="L804" s="2"/>
      <c r="M804" s="2"/>
      <c r="N804" s="2"/>
      <c r="O804" s="2"/>
    </row>
    <row r="805" spans="4:15">
      <c r="D805" s="2"/>
      <c r="J805" s="2"/>
      <c r="K805" s="2"/>
      <c r="L805" s="2"/>
      <c r="M805" s="2"/>
      <c r="N805" s="2"/>
      <c r="O805" s="2"/>
    </row>
    <row r="806" spans="4:15">
      <c r="D806" s="2"/>
      <c r="J806" s="2"/>
      <c r="K806" s="2"/>
      <c r="L806" s="2"/>
      <c r="M806" s="2"/>
      <c r="N806" s="2"/>
      <c r="O806" s="2"/>
    </row>
    <row r="807" spans="4:15">
      <c r="D807" s="2"/>
      <c r="J807" s="2"/>
      <c r="K807" s="2"/>
      <c r="L807" s="2"/>
      <c r="M807" s="2"/>
      <c r="N807" s="2"/>
      <c r="O807" s="2"/>
    </row>
    <row r="808" spans="4:15">
      <c r="D808" s="2"/>
      <c r="J808" s="2"/>
      <c r="K808" s="2"/>
      <c r="L808" s="2"/>
      <c r="M808" s="2"/>
      <c r="N808" s="2"/>
      <c r="O808" s="2"/>
    </row>
    <row r="809" spans="4:15">
      <c r="D809" s="2"/>
      <c r="J809" s="2"/>
      <c r="K809" s="2"/>
      <c r="L809" s="2"/>
      <c r="M809" s="2"/>
      <c r="N809" s="2"/>
      <c r="O809" s="2"/>
    </row>
    <row r="810" spans="4:15">
      <c r="D810" s="2"/>
      <c r="J810" s="2"/>
      <c r="K810" s="2"/>
      <c r="L810" s="2"/>
      <c r="M810" s="2"/>
      <c r="N810" s="2"/>
      <c r="O810" s="2"/>
    </row>
    <row r="811" spans="4:15">
      <c r="D811" s="4"/>
      <c r="J811" s="4"/>
      <c r="K811" s="4"/>
      <c r="L811" s="4"/>
      <c r="M811" s="4"/>
      <c r="N811" s="4"/>
      <c r="O811" s="4"/>
    </row>
    <row r="812" spans="4:15">
      <c r="D812" s="2"/>
      <c r="J812" s="2"/>
      <c r="K812" s="2"/>
      <c r="L812" s="2"/>
      <c r="M812" s="2"/>
      <c r="N812" s="2"/>
      <c r="O812" s="2"/>
    </row>
    <row r="813" spans="4:15">
      <c r="D813" s="2"/>
      <c r="J813" s="2"/>
      <c r="K813" s="2"/>
      <c r="L813" s="2"/>
      <c r="M813" s="2"/>
      <c r="N813" s="2"/>
      <c r="O813" s="2"/>
    </row>
    <row r="814" spans="4:15">
      <c r="D814" s="4"/>
      <c r="J814" s="4"/>
      <c r="K814" s="4"/>
      <c r="L814" s="4"/>
      <c r="M814" s="4"/>
      <c r="N814" s="4"/>
      <c r="O814" s="4"/>
    </row>
    <row r="815" spans="4:15">
      <c r="D815" s="2"/>
      <c r="J815" s="2"/>
      <c r="K815" s="2"/>
      <c r="L815" s="2"/>
      <c r="M815" s="2"/>
      <c r="N815" s="2"/>
      <c r="O815" s="2"/>
    </row>
    <row r="816" spans="4:15">
      <c r="D816" s="2"/>
      <c r="J816" s="2"/>
      <c r="K816" s="2"/>
      <c r="L816" s="2"/>
      <c r="M816" s="2"/>
      <c r="N816" s="2"/>
      <c r="O816" s="2"/>
    </row>
    <row r="817" spans="4:15">
      <c r="D817" s="4"/>
      <c r="J817" s="4"/>
      <c r="K817" s="4"/>
      <c r="L817" s="4"/>
      <c r="M817" s="4"/>
      <c r="N817" s="4"/>
      <c r="O817" s="4"/>
    </row>
    <row r="818" spans="4:15">
      <c r="D818" s="4"/>
      <c r="J818" s="4"/>
      <c r="K818" s="4"/>
      <c r="L818" s="4"/>
      <c r="M818" s="4"/>
      <c r="N818" s="4"/>
      <c r="O818" s="4"/>
    </row>
    <row r="819" spans="4:15">
      <c r="D819" s="2"/>
      <c r="J819" s="2"/>
      <c r="K819" s="2"/>
      <c r="L819" s="2"/>
      <c r="M819" s="2"/>
      <c r="N819" s="2"/>
      <c r="O819" s="2"/>
    </row>
    <row r="820" spans="4:15">
      <c r="D820" s="2"/>
      <c r="J820" s="2"/>
      <c r="K820" s="2"/>
      <c r="L820" s="2"/>
      <c r="M820" s="2"/>
      <c r="N820" s="2"/>
      <c r="O820" s="2"/>
    </row>
    <row r="821" spans="4:15">
      <c r="D821" s="2"/>
      <c r="J821" s="2"/>
      <c r="K821" s="2"/>
      <c r="L821" s="1"/>
      <c r="M821" s="2"/>
      <c r="N821" s="2"/>
      <c r="O821" s="2"/>
    </row>
    <row r="822" spans="4:15">
      <c r="D822" s="2"/>
      <c r="J822" s="2"/>
      <c r="K822" s="2"/>
      <c r="L822" s="1"/>
      <c r="M822" s="2"/>
      <c r="N822" s="2"/>
      <c r="O822" s="2"/>
    </row>
    <row r="823" spans="4:15">
      <c r="D823" s="2"/>
      <c r="J823" s="2"/>
      <c r="K823" s="2"/>
      <c r="L823" s="1"/>
      <c r="M823" s="2"/>
      <c r="N823" s="2"/>
      <c r="O823" s="2"/>
    </row>
    <row r="824" spans="4:15">
      <c r="D824" s="2"/>
      <c r="J824" s="2"/>
      <c r="K824" s="2"/>
      <c r="L824" s="1"/>
      <c r="M824" s="2"/>
      <c r="N824" s="2"/>
      <c r="O824" s="2"/>
    </row>
    <row r="825" spans="4:15">
      <c r="D825" s="2"/>
      <c r="J825" s="2"/>
      <c r="K825" s="2"/>
      <c r="L825" s="1"/>
      <c r="M825" s="2"/>
      <c r="N825" s="2"/>
      <c r="O825" s="2"/>
    </row>
    <row r="826" spans="4:15">
      <c r="D826" s="2"/>
      <c r="J826" s="2"/>
      <c r="K826" s="2"/>
      <c r="L826" s="1"/>
      <c r="M826" s="2"/>
      <c r="N826" s="2"/>
      <c r="O826" s="2"/>
    </row>
    <row r="827" spans="4:15">
      <c r="D827" s="2"/>
      <c r="J827" s="2"/>
      <c r="K827" s="2"/>
      <c r="L827" s="2"/>
      <c r="M827" s="2"/>
      <c r="N827" s="2"/>
      <c r="O827" s="2"/>
    </row>
    <row r="828" spans="4:15">
      <c r="D828" s="4"/>
      <c r="J828" s="4"/>
      <c r="K828" s="4"/>
      <c r="L828" s="4"/>
      <c r="M828" s="4"/>
      <c r="N828" s="4"/>
      <c r="O828" s="4"/>
    </row>
    <row r="829" spans="4:15">
      <c r="D829" s="2"/>
      <c r="J829" s="2"/>
      <c r="K829" s="2"/>
      <c r="L829" s="2"/>
      <c r="M829" s="2"/>
      <c r="N829" s="2"/>
      <c r="O829" s="2"/>
    </row>
    <row r="830" spans="4:15">
      <c r="D830" s="2"/>
      <c r="J830" s="2"/>
      <c r="K830" s="2"/>
      <c r="L830" s="2"/>
      <c r="M830" s="2"/>
      <c r="N830" s="2"/>
      <c r="O830" s="2"/>
    </row>
    <row r="831" spans="4:15">
      <c r="D831" s="4"/>
      <c r="J831" s="4"/>
      <c r="K831" s="4"/>
      <c r="L831" s="4"/>
      <c r="M831" s="4"/>
      <c r="N831" s="4"/>
      <c r="O831" s="4"/>
    </row>
    <row r="832" spans="4:15">
      <c r="D832" s="2"/>
      <c r="J832" s="2"/>
      <c r="K832" s="2"/>
      <c r="L832" s="2"/>
      <c r="M832" s="2"/>
      <c r="N832" s="2"/>
      <c r="O832" s="2"/>
    </row>
    <row r="833" spans="4:15">
      <c r="D833" s="2"/>
      <c r="J833" s="2"/>
      <c r="K833" s="2"/>
      <c r="L833" s="2"/>
      <c r="M833" s="2"/>
      <c r="N833" s="2"/>
      <c r="O833" s="2"/>
    </row>
    <row r="834" spans="4:15">
      <c r="D834" s="2"/>
      <c r="J834" s="2"/>
      <c r="K834" s="2"/>
      <c r="L834" s="2"/>
      <c r="M834" s="2"/>
      <c r="N834" s="2"/>
      <c r="O834" s="2"/>
    </row>
    <row r="835" spans="4:15">
      <c r="D835" s="4"/>
      <c r="J835" s="4"/>
      <c r="K835" s="4"/>
      <c r="L835" s="4"/>
      <c r="M835" s="4"/>
      <c r="N835" s="4"/>
      <c r="O835" s="4"/>
    </row>
    <row r="836" spans="4:15">
      <c r="D836" s="2"/>
      <c r="J836" s="2"/>
      <c r="K836" s="2"/>
      <c r="L836" s="2"/>
      <c r="M836" s="2"/>
      <c r="N836" s="2"/>
      <c r="O836" s="2"/>
    </row>
    <row r="837" spans="4:15">
      <c r="D837" s="2"/>
      <c r="J837" s="2"/>
      <c r="K837" s="2"/>
      <c r="L837" s="2"/>
      <c r="M837" s="2"/>
      <c r="N837" s="2"/>
      <c r="O837" s="2"/>
    </row>
    <row r="838" spans="4:15">
      <c r="D838" s="2"/>
      <c r="J838" s="2"/>
      <c r="K838" s="2"/>
      <c r="L838" s="2"/>
      <c r="M838" s="2"/>
      <c r="N838" s="2"/>
      <c r="O838" s="2"/>
    </row>
    <row r="839" spans="4:15">
      <c r="D839" s="4"/>
      <c r="J839" s="4"/>
      <c r="K839" s="4"/>
      <c r="L839" s="4"/>
      <c r="M839" s="4"/>
      <c r="N839" s="4"/>
      <c r="O839" s="4"/>
    </row>
    <row r="840" spans="4:15">
      <c r="D840" s="4"/>
      <c r="J840" s="4"/>
      <c r="K840" s="4"/>
      <c r="L840" s="4"/>
      <c r="M840" s="4"/>
      <c r="N840" s="4"/>
      <c r="O840" s="4"/>
    </row>
    <row r="841" spans="4:15">
      <c r="D841" s="4"/>
      <c r="J841" s="4"/>
      <c r="K841" s="4"/>
      <c r="L841" s="4"/>
      <c r="M841" s="4"/>
      <c r="N841" s="4"/>
      <c r="O841" s="4"/>
    </row>
    <row r="842" spans="4:15">
      <c r="D842" s="4"/>
      <c r="J842" s="4"/>
      <c r="K842" s="4"/>
      <c r="L842" s="4"/>
      <c r="M842" s="4"/>
      <c r="N842" s="4"/>
      <c r="O842" s="4"/>
    </row>
    <row r="843" spans="4:15">
      <c r="D843" s="2"/>
      <c r="J843" s="2"/>
      <c r="K843" s="2"/>
      <c r="L843" s="2"/>
      <c r="M843" s="2"/>
      <c r="N843" s="2"/>
      <c r="O843" s="2"/>
    </row>
    <row r="844" spans="4:15">
      <c r="D844" s="2"/>
      <c r="J844" s="2"/>
      <c r="K844" s="2"/>
      <c r="L844" s="2"/>
      <c r="M844" s="2"/>
      <c r="N844" s="2"/>
      <c r="O844" s="2"/>
    </row>
    <row r="845" spans="4:15">
      <c r="D845" s="2"/>
      <c r="J845" s="2"/>
      <c r="K845" s="2"/>
      <c r="L845" s="2"/>
      <c r="M845" s="2"/>
      <c r="N845" s="2"/>
      <c r="O845" s="2"/>
    </row>
    <row r="846" spans="4:15">
      <c r="D846" s="4"/>
      <c r="J846" s="4"/>
      <c r="K846" s="4"/>
      <c r="L846" s="4"/>
      <c r="M846" s="4"/>
      <c r="N846" s="4"/>
      <c r="O846" s="4"/>
    </row>
    <row r="847" spans="4:15">
      <c r="D847" s="4"/>
      <c r="J847" s="4"/>
      <c r="K847" s="4"/>
      <c r="L847" s="4"/>
      <c r="M847" s="4"/>
      <c r="N847" s="4"/>
      <c r="O847" s="4"/>
    </row>
    <row r="848" spans="4:15">
      <c r="D848" s="4"/>
      <c r="J848" s="4"/>
      <c r="K848" s="4"/>
      <c r="L848" s="4"/>
      <c r="M848" s="4"/>
      <c r="N848" s="4"/>
      <c r="O848" s="4"/>
    </row>
    <row r="849" spans="4:15">
      <c r="D849" s="2"/>
      <c r="J849" s="2"/>
      <c r="K849" s="2"/>
      <c r="L849" s="2"/>
      <c r="M849" s="2"/>
      <c r="N849" s="2"/>
      <c r="O849" s="2"/>
    </row>
    <row r="850" spans="4:15">
      <c r="D850" s="2"/>
      <c r="J850" s="2"/>
      <c r="K850" s="2"/>
      <c r="L850" s="2"/>
      <c r="M850" s="2"/>
      <c r="N850" s="2"/>
      <c r="O850" s="2"/>
    </row>
    <row r="851" spans="4:15">
      <c r="D851" s="2"/>
      <c r="J851" s="2"/>
      <c r="K851" s="2"/>
      <c r="L851" s="2"/>
      <c r="M851" s="2"/>
      <c r="N851" s="2"/>
      <c r="O851" s="2"/>
    </row>
    <row r="852" spans="4:15">
      <c r="D852" s="4"/>
      <c r="J852" s="4"/>
      <c r="K852" s="4"/>
      <c r="L852" s="4"/>
      <c r="M852" s="4"/>
      <c r="N852" s="4"/>
      <c r="O852" s="4"/>
    </row>
    <row r="853" spans="4:15">
      <c r="D853" s="4"/>
      <c r="J853" s="4"/>
      <c r="K853" s="4"/>
      <c r="L853" s="4"/>
      <c r="M853" s="4"/>
      <c r="N853" s="4"/>
      <c r="O853" s="4"/>
    </row>
    <row r="854" spans="4:15">
      <c r="D854" s="2"/>
      <c r="J854" s="2"/>
      <c r="K854" s="2"/>
      <c r="L854" s="2"/>
      <c r="M854" s="2"/>
      <c r="N854" s="2"/>
      <c r="O854" s="2"/>
    </row>
    <row r="855" spans="4:15">
      <c r="D855" s="2"/>
      <c r="J855" s="2"/>
      <c r="K855" s="2"/>
      <c r="L855" s="2"/>
      <c r="M855" s="2"/>
      <c r="N855" s="2"/>
      <c r="O855" s="2"/>
    </row>
    <row r="856" spans="4:15">
      <c r="D856" s="2"/>
      <c r="J856" s="2"/>
      <c r="K856" s="2"/>
      <c r="L856" s="2"/>
      <c r="M856" s="2"/>
      <c r="N856" s="2"/>
      <c r="O856" s="2"/>
    </row>
    <row r="857" spans="4:15">
      <c r="D857" s="4"/>
      <c r="J857" s="4"/>
      <c r="K857" s="4"/>
      <c r="L857" s="4"/>
      <c r="M857" s="4"/>
      <c r="N857" s="4"/>
      <c r="O857" s="4"/>
    </row>
    <row r="858" spans="4:15">
      <c r="D858" s="2"/>
      <c r="J858" s="2"/>
      <c r="K858" s="2"/>
      <c r="L858" s="2"/>
      <c r="M858" s="2"/>
      <c r="N858" s="2"/>
      <c r="O858" s="2"/>
    </row>
    <row r="859" spans="4:15">
      <c r="D859" s="2"/>
      <c r="J859" s="2"/>
      <c r="K859" s="2"/>
      <c r="L859" s="2"/>
      <c r="M859" s="2"/>
      <c r="N859" s="2"/>
      <c r="O859" s="2"/>
    </row>
    <row r="860" spans="4:15">
      <c r="D860" s="2"/>
      <c r="J860" s="2"/>
      <c r="K860" s="2"/>
      <c r="L860" s="2"/>
      <c r="M860" s="2"/>
      <c r="N860" s="2"/>
      <c r="O860" s="2"/>
    </row>
    <row r="861" spans="4:15">
      <c r="D861" s="2"/>
      <c r="J861" s="2"/>
      <c r="K861" s="2"/>
      <c r="L861" s="2"/>
      <c r="M861" s="2"/>
      <c r="N861" s="2"/>
      <c r="O861" s="2"/>
    </row>
    <row r="862" spans="4:15">
      <c r="D862" s="4"/>
      <c r="J862" s="4"/>
      <c r="K862" s="4"/>
      <c r="L862" s="4"/>
      <c r="M862" s="4"/>
      <c r="N862" s="4"/>
      <c r="O862" s="4"/>
    </row>
    <row r="863" spans="4:15">
      <c r="D863" s="4"/>
      <c r="J863" s="4"/>
      <c r="K863" s="4"/>
      <c r="L863" s="4"/>
      <c r="M863" s="4"/>
      <c r="N863" s="4"/>
      <c r="O863" s="4"/>
    </row>
    <row r="864" spans="4:15">
      <c r="D864" s="4"/>
      <c r="J864" s="4"/>
      <c r="K864" s="4"/>
      <c r="L864" s="4"/>
      <c r="M864" s="4"/>
      <c r="N864" s="4"/>
      <c r="O864" s="4"/>
    </row>
    <row r="865" spans="4:15">
      <c r="D865" s="2"/>
      <c r="J865" s="2"/>
      <c r="K865" s="2"/>
      <c r="L865" s="2"/>
      <c r="M865" s="2"/>
      <c r="N865" s="2"/>
      <c r="O865" s="2"/>
    </row>
    <row r="866" spans="4:15">
      <c r="D866" s="2"/>
      <c r="J866" s="2"/>
      <c r="K866" s="2"/>
      <c r="L866" s="2"/>
      <c r="M866" s="2"/>
      <c r="N866" s="2"/>
      <c r="O866" s="2"/>
    </row>
    <row r="867" spans="4:15">
      <c r="D867" s="4"/>
      <c r="J867" s="4"/>
      <c r="K867" s="4"/>
      <c r="L867" s="4"/>
      <c r="M867" s="4"/>
      <c r="N867" s="4"/>
      <c r="O867" s="4"/>
    </row>
    <row r="868" spans="4:15">
      <c r="D868" s="4"/>
      <c r="J868" s="4"/>
      <c r="K868" s="4"/>
      <c r="L868" s="4"/>
      <c r="M868" s="4"/>
      <c r="N868" s="4"/>
      <c r="O868" s="4"/>
    </row>
    <row r="869" spans="4:15">
      <c r="D869" s="2"/>
      <c r="J869" s="2"/>
      <c r="K869" s="2"/>
      <c r="L869" s="2"/>
      <c r="M869" s="2"/>
      <c r="N869" s="2"/>
      <c r="O869" s="2"/>
    </row>
    <row r="870" spans="4:15">
      <c r="D870" s="2"/>
      <c r="J870" s="2"/>
      <c r="K870" s="2"/>
      <c r="L870" s="2"/>
      <c r="M870" s="2"/>
      <c r="N870" s="2"/>
      <c r="O870" s="2"/>
    </row>
    <row r="871" spans="4:15">
      <c r="D871" s="4"/>
      <c r="J871" s="4"/>
      <c r="K871" s="4"/>
      <c r="L871" s="4"/>
      <c r="M871" s="4"/>
      <c r="N871" s="4"/>
      <c r="O871" s="4"/>
    </row>
    <row r="872" spans="4:15">
      <c r="D872" s="4"/>
      <c r="J872" s="4"/>
      <c r="K872" s="4"/>
      <c r="L872" s="4"/>
      <c r="M872" s="4"/>
      <c r="N872" s="4"/>
      <c r="O872" s="4"/>
    </row>
    <row r="873" spans="4:15">
      <c r="D873" s="2"/>
      <c r="J873" s="2"/>
      <c r="K873" s="2"/>
      <c r="L873" s="2"/>
      <c r="M873" s="2"/>
      <c r="N873" s="2"/>
      <c r="O873" s="2"/>
    </row>
    <row r="874" spans="4:15">
      <c r="D874" s="2"/>
      <c r="J874" s="2"/>
      <c r="K874" s="2"/>
      <c r="L874" s="2"/>
      <c r="M874" s="2"/>
      <c r="N874" s="2"/>
      <c r="O874" s="2"/>
    </row>
    <row r="875" spans="4:15">
      <c r="D875" s="2"/>
      <c r="J875" s="2"/>
      <c r="K875" s="2"/>
      <c r="L875" s="2"/>
      <c r="M875" s="2"/>
      <c r="N875" s="2"/>
      <c r="O875" s="2"/>
    </row>
    <row r="876" spans="4:15">
      <c r="D876" s="2"/>
      <c r="J876" s="2"/>
      <c r="K876" s="2"/>
      <c r="L876" s="2"/>
      <c r="M876" s="2"/>
      <c r="N876" s="2"/>
      <c r="O876" s="2"/>
    </row>
    <row r="877" spans="4:15">
      <c r="D877" s="4"/>
      <c r="J877" s="4"/>
      <c r="K877" s="4"/>
      <c r="L877" s="4"/>
      <c r="M877" s="4"/>
      <c r="N877" s="4"/>
      <c r="O877" s="4"/>
    </row>
    <row r="878" spans="4:15">
      <c r="D878" s="2"/>
      <c r="J878" s="2"/>
      <c r="K878" s="2"/>
      <c r="L878" s="2"/>
      <c r="M878" s="2"/>
      <c r="N878" s="2"/>
      <c r="O878" s="2"/>
    </row>
    <row r="879" spans="4:15">
      <c r="D879" s="2"/>
      <c r="J879" s="2"/>
      <c r="K879" s="2"/>
      <c r="L879" s="2"/>
      <c r="M879" s="2"/>
      <c r="N879" s="2"/>
      <c r="O879" s="2"/>
    </row>
    <row r="880" spans="4:15">
      <c r="D880" s="4"/>
      <c r="J880" s="4"/>
      <c r="K880" s="4"/>
      <c r="L880" s="4"/>
      <c r="M880" s="4"/>
      <c r="N880" s="4"/>
      <c r="O880" s="4"/>
    </row>
    <row r="881" spans="4:15">
      <c r="D881" s="2"/>
      <c r="J881" s="2"/>
      <c r="K881" s="2"/>
      <c r="L881" s="2"/>
      <c r="M881" s="2"/>
      <c r="N881" s="2"/>
      <c r="O881" s="2"/>
    </row>
    <row r="882" spans="4:15">
      <c r="D882" s="2"/>
      <c r="J882" s="2"/>
      <c r="K882" s="2"/>
      <c r="L882" s="2"/>
      <c r="M882" s="2"/>
      <c r="N882" s="2"/>
      <c r="O882" s="2"/>
    </row>
    <row r="883" spans="4:15">
      <c r="D883" s="2"/>
      <c r="J883" s="2"/>
      <c r="K883" s="2"/>
      <c r="L883" s="2"/>
      <c r="M883" s="2"/>
      <c r="N883" s="2"/>
      <c r="O883" s="2"/>
    </row>
    <row r="884" spans="4:15">
      <c r="D884" s="4"/>
      <c r="J884" s="4"/>
      <c r="K884" s="4"/>
      <c r="L884" s="4"/>
      <c r="M884" s="4"/>
      <c r="N884" s="4"/>
      <c r="O884" s="4"/>
    </row>
    <row r="885" spans="4:15">
      <c r="D885" s="2"/>
      <c r="J885" s="2"/>
      <c r="K885" s="2"/>
      <c r="L885" s="2"/>
      <c r="M885" s="2"/>
      <c r="N885" s="2"/>
      <c r="O885" s="2"/>
    </row>
    <row r="886" spans="4:15">
      <c r="D886" s="2"/>
      <c r="J886" s="2"/>
      <c r="K886" s="2"/>
      <c r="L886" s="2"/>
      <c r="M886" s="2"/>
      <c r="N886" s="2"/>
      <c r="O886" s="2"/>
    </row>
    <row r="887" spans="4:15">
      <c r="D887" s="4"/>
      <c r="J887" s="4"/>
      <c r="K887" s="4"/>
      <c r="L887" s="4"/>
      <c r="M887" s="4"/>
      <c r="N887" s="4"/>
      <c r="O887" s="4"/>
    </row>
    <row r="888" spans="4:15">
      <c r="D888" s="2"/>
      <c r="J888" s="2"/>
      <c r="K888" s="2"/>
      <c r="L888" s="2"/>
      <c r="M888" s="2"/>
      <c r="N888" s="2"/>
      <c r="O888" s="2"/>
    </row>
    <row r="889" spans="4:15">
      <c r="D889" s="2"/>
      <c r="J889" s="2"/>
      <c r="K889" s="2"/>
      <c r="L889" s="2"/>
      <c r="M889" s="2"/>
      <c r="N889" s="2"/>
      <c r="O889" s="2"/>
    </row>
    <row r="890" spans="4:15">
      <c r="D890" s="2"/>
      <c r="J890" s="2"/>
      <c r="K890" s="2"/>
      <c r="L890" s="2"/>
      <c r="M890" s="2"/>
      <c r="N890" s="2"/>
      <c r="O890" s="2"/>
    </row>
    <row r="891" spans="4:15">
      <c r="D891" s="2"/>
      <c r="J891" s="2"/>
      <c r="K891" s="2"/>
      <c r="L891" s="2"/>
      <c r="M891" s="2"/>
      <c r="N891" s="2"/>
      <c r="O891" s="2"/>
    </row>
    <row r="892" spans="4:15">
      <c r="D892" s="4"/>
      <c r="J892" s="4"/>
      <c r="K892" s="4"/>
      <c r="L892" s="4"/>
      <c r="M892" s="4"/>
      <c r="N892" s="4"/>
      <c r="O892" s="4"/>
    </row>
    <row r="893" spans="4:15">
      <c r="D893" s="4"/>
      <c r="J893" s="4"/>
      <c r="K893" s="4"/>
      <c r="L893" s="4"/>
      <c r="M893" s="4"/>
      <c r="N893" s="4"/>
      <c r="O893" s="4"/>
    </row>
    <row r="894" spans="4:15">
      <c r="D894" s="4"/>
      <c r="J894" s="4"/>
      <c r="K894" s="4"/>
      <c r="L894" s="4"/>
      <c r="M894" s="4"/>
      <c r="N894" s="4"/>
      <c r="O894" s="4"/>
    </row>
    <row r="895" spans="4:15">
      <c r="D895" s="4"/>
      <c r="J895" s="4"/>
      <c r="K895" s="4"/>
      <c r="L895" s="4"/>
      <c r="M895" s="4"/>
      <c r="N895" s="4"/>
      <c r="O895" s="4"/>
    </row>
    <row r="896" spans="4:15">
      <c r="D896" s="2"/>
      <c r="J896" s="2"/>
      <c r="K896" s="2"/>
      <c r="L896" s="2"/>
      <c r="M896" s="2"/>
      <c r="N896" s="2"/>
      <c r="O896" s="2"/>
    </row>
    <row r="897" spans="4:15">
      <c r="D897" s="2"/>
      <c r="J897" s="2"/>
      <c r="K897" s="2"/>
      <c r="L897" s="2"/>
      <c r="M897" s="2"/>
      <c r="N897" s="2"/>
      <c r="O897" s="2"/>
    </row>
    <row r="898" spans="4:15">
      <c r="D898" s="2"/>
      <c r="J898" s="2"/>
      <c r="K898" s="2"/>
      <c r="L898" s="2"/>
      <c r="M898" s="2"/>
      <c r="N898" s="2"/>
      <c r="O898" s="2"/>
    </row>
    <row r="899" spans="4:15">
      <c r="D899" s="2"/>
      <c r="J899" s="2"/>
      <c r="K899" s="2"/>
      <c r="L899" s="2"/>
      <c r="M899" s="2"/>
      <c r="N899" s="2"/>
      <c r="O899" s="2"/>
    </row>
    <row r="900" spans="4:15">
      <c r="D900" s="4"/>
      <c r="J900" s="4"/>
      <c r="K900" s="4"/>
      <c r="L900" s="4"/>
      <c r="M900" s="4"/>
      <c r="N900" s="4"/>
      <c r="O900" s="4"/>
    </row>
    <row r="901" spans="4:15">
      <c r="D901" s="2"/>
      <c r="J901" s="2"/>
      <c r="K901" s="2"/>
      <c r="L901" s="2"/>
      <c r="M901" s="2"/>
      <c r="N901" s="2"/>
      <c r="O901" s="2"/>
    </row>
    <row r="902" spans="4:15">
      <c r="D902" s="2"/>
      <c r="J902" s="2"/>
      <c r="K902" s="2"/>
      <c r="L902" s="2"/>
      <c r="M902" s="2"/>
      <c r="N902" s="2"/>
      <c r="O902" s="2"/>
    </row>
    <row r="903" spans="4:15">
      <c r="D903" s="4"/>
      <c r="J903" s="4"/>
      <c r="K903" s="4"/>
      <c r="L903" s="4"/>
      <c r="M903" s="4"/>
      <c r="N903" s="4"/>
      <c r="O903" s="4"/>
    </row>
    <row r="904" spans="4:15">
      <c r="D904" s="2"/>
      <c r="J904" s="2"/>
      <c r="K904" s="2"/>
      <c r="L904" s="2"/>
      <c r="M904" s="2"/>
      <c r="N904" s="2"/>
      <c r="O904" s="2"/>
    </row>
    <row r="905" spans="4:15">
      <c r="D905" s="2"/>
      <c r="J905" s="2"/>
      <c r="K905" s="2"/>
      <c r="L905" s="2"/>
      <c r="M905" s="2"/>
      <c r="N905" s="2"/>
      <c r="O905" s="2"/>
    </row>
    <row r="906" spans="4:15">
      <c r="D906" s="2"/>
      <c r="J906" s="2"/>
      <c r="K906" s="2"/>
      <c r="L906" s="2"/>
      <c r="M906" s="2"/>
      <c r="N906" s="2"/>
      <c r="O906" s="2"/>
    </row>
    <row r="907" spans="4:15">
      <c r="D907" s="4"/>
      <c r="J907" s="4"/>
      <c r="K907" s="4"/>
      <c r="L907" s="4"/>
      <c r="M907" s="4"/>
      <c r="N907" s="4"/>
      <c r="O907" s="4"/>
    </row>
    <row r="908" spans="4:15">
      <c r="D908" s="2"/>
      <c r="J908" s="2"/>
      <c r="K908" s="2"/>
      <c r="L908" s="2"/>
      <c r="M908" s="2"/>
      <c r="N908" s="2"/>
      <c r="O908" s="2"/>
    </row>
    <row r="909" spans="4:15">
      <c r="D909" s="2"/>
      <c r="J909" s="2"/>
      <c r="K909" s="2"/>
      <c r="L909" s="2"/>
      <c r="M909" s="2"/>
      <c r="N909" s="2"/>
      <c r="O909" s="2"/>
    </row>
    <row r="910" spans="4:15">
      <c r="D910" s="4"/>
      <c r="J910" s="4"/>
      <c r="K910" s="4"/>
      <c r="L910" s="4"/>
      <c r="M910" s="4"/>
      <c r="N910" s="4"/>
      <c r="O910" s="4"/>
    </row>
    <row r="911" spans="4:15">
      <c r="D911" s="4"/>
      <c r="J911" s="4"/>
      <c r="K911" s="4"/>
      <c r="L911" s="4"/>
      <c r="M911" s="4"/>
      <c r="N911" s="4"/>
      <c r="O911" s="4"/>
    </row>
    <row r="912" spans="4:15">
      <c r="D912" s="2"/>
      <c r="J912" s="2"/>
      <c r="K912" s="2"/>
      <c r="L912" s="2"/>
      <c r="M912" s="2"/>
      <c r="N912" s="2"/>
      <c r="O912" s="2"/>
    </row>
    <row r="913" spans="4:15">
      <c r="D913" s="2"/>
      <c r="J913" s="2"/>
      <c r="K913" s="2"/>
      <c r="L913" s="2"/>
      <c r="M913" s="2"/>
      <c r="N913" s="2"/>
      <c r="O913" s="2"/>
    </row>
    <row r="914" spans="4:15">
      <c r="D914" s="2"/>
      <c r="J914" s="2"/>
      <c r="K914" s="2"/>
      <c r="L914" s="2"/>
      <c r="M914" s="2"/>
      <c r="N914" s="2"/>
      <c r="O914" s="2"/>
    </row>
    <row r="915" spans="4:15">
      <c r="D915" s="2"/>
      <c r="J915" s="2"/>
      <c r="K915" s="2"/>
      <c r="L915" s="2"/>
      <c r="M915" s="2"/>
      <c r="N915" s="2"/>
      <c r="O915" s="2"/>
    </row>
    <row r="916" spans="4:15">
      <c r="D916" s="2"/>
      <c r="J916" s="2"/>
      <c r="K916" s="2"/>
      <c r="L916" s="2"/>
      <c r="M916" s="2"/>
      <c r="N916" s="2"/>
      <c r="O916" s="2"/>
    </row>
    <row r="917" spans="4:15">
      <c r="D917" s="2"/>
      <c r="J917" s="2"/>
      <c r="K917" s="2"/>
      <c r="L917" s="2"/>
      <c r="M917" s="2"/>
      <c r="N917" s="2"/>
      <c r="O917" s="2"/>
    </row>
    <row r="918" spans="4:15">
      <c r="D918" s="4"/>
      <c r="J918" s="4"/>
      <c r="K918" s="4"/>
      <c r="L918" s="4"/>
      <c r="M918" s="4"/>
      <c r="N918" s="4"/>
      <c r="O918" s="4"/>
    </row>
    <row r="919" spans="4:15">
      <c r="D919" s="2"/>
      <c r="J919" s="2"/>
      <c r="K919" s="2"/>
      <c r="L919" s="2"/>
      <c r="M919" s="2"/>
      <c r="N919" s="2"/>
      <c r="O919" s="2"/>
    </row>
    <row r="920" spans="4:15">
      <c r="D920" s="2"/>
      <c r="J920" s="2"/>
      <c r="K920" s="2"/>
      <c r="L920" s="2"/>
      <c r="M920" s="2"/>
      <c r="N920" s="2"/>
      <c r="O920" s="2"/>
    </row>
    <row r="921" spans="4:15">
      <c r="D921" s="2"/>
      <c r="J921" s="2"/>
      <c r="K921" s="2"/>
      <c r="L921" s="2"/>
      <c r="M921" s="2"/>
      <c r="N921" s="2"/>
      <c r="O921" s="2"/>
    </row>
    <row r="922" spans="4:15">
      <c r="D922" s="2"/>
      <c r="J922" s="2"/>
      <c r="K922" s="2"/>
      <c r="L922" s="2"/>
      <c r="M922" s="2"/>
      <c r="N922" s="2"/>
      <c r="O922" s="2"/>
    </row>
    <row r="923" spans="4:15">
      <c r="D923" s="2"/>
      <c r="J923" s="2"/>
      <c r="K923" s="2"/>
      <c r="L923" s="2"/>
      <c r="M923" s="2"/>
      <c r="N923" s="2"/>
      <c r="O923" s="2"/>
    </row>
    <row r="924" spans="4:15">
      <c r="D924" s="2"/>
      <c r="J924" s="2"/>
      <c r="K924" s="2"/>
      <c r="L924" s="2"/>
      <c r="M924" s="2"/>
      <c r="N924" s="2"/>
      <c r="O924" s="2"/>
    </row>
    <row r="925" spans="4:15">
      <c r="D925" s="2"/>
      <c r="J925" s="2"/>
      <c r="K925" s="2"/>
      <c r="L925" s="2"/>
      <c r="M925" s="2"/>
      <c r="N925" s="2"/>
      <c r="O925" s="2"/>
    </row>
    <row r="926" spans="4:15">
      <c r="D926" s="2"/>
      <c r="J926" s="2"/>
      <c r="K926" s="2"/>
      <c r="L926" s="2"/>
      <c r="M926" s="2"/>
      <c r="N926" s="2"/>
      <c r="O926" s="2"/>
    </row>
    <row r="927" spans="4:15">
      <c r="D927" s="4"/>
      <c r="J927" s="4"/>
      <c r="K927" s="4"/>
      <c r="L927" s="4"/>
      <c r="M927" s="4"/>
      <c r="N927" s="4"/>
      <c r="O927" s="4"/>
    </row>
    <row r="928" spans="4:15">
      <c r="D928" s="4"/>
      <c r="J928" s="4"/>
      <c r="K928" s="4"/>
      <c r="L928" s="4"/>
      <c r="M928" s="4"/>
      <c r="N928" s="4"/>
      <c r="O928" s="4"/>
    </row>
    <row r="929" spans="4:15">
      <c r="D929" s="2"/>
      <c r="J929" s="2"/>
      <c r="K929" s="2"/>
      <c r="L929" s="2"/>
      <c r="M929" s="2"/>
      <c r="N929" s="2"/>
      <c r="O929" s="2"/>
    </row>
    <row r="930" spans="4:15">
      <c r="D930" s="2"/>
      <c r="J930" s="2"/>
      <c r="K930" s="2"/>
      <c r="L930" s="2"/>
      <c r="M930" s="2"/>
      <c r="N930" s="2"/>
      <c r="O930" s="2"/>
    </row>
    <row r="931" spans="4:15">
      <c r="D931" s="4"/>
      <c r="J931" s="4"/>
      <c r="K931" s="4"/>
      <c r="L931" s="4"/>
      <c r="M931" s="4"/>
      <c r="N931" s="4"/>
      <c r="O931" s="4"/>
    </row>
    <row r="932" spans="4:15">
      <c r="D932" s="2"/>
      <c r="J932" s="2"/>
      <c r="K932" s="2"/>
      <c r="L932" s="2"/>
      <c r="M932" s="2"/>
      <c r="N932" s="2"/>
      <c r="O932" s="2"/>
    </row>
    <row r="933" spans="4:15">
      <c r="D933" s="2"/>
      <c r="J933" s="2"/>
      <c r="K933" s="2"/>
      <c r="L933" s="2"/>
      <c r="M933" s="2"/>
      <c r="N933" s="2"/>
      <c r="O933" s="2"/>
    </row>
    <row r="934" spans="4:15">
      <c r="D934" s="2"/>
      <c r="J934" s="2"/>
      <c r="K934" s="2"/>
      <c r="L934" s="2"/>
      <c r="M934" s="2"/>
      <c r="N934" s="2"/>
      <c r="O934" s="2"/>
    </row>
    <row r="935" spans="4:15">
      <c r="D935" s="4"/>
      <c r="J935" s="4"/>
      <c r="K935" s="4"/>
      <c r="L935" s="4"/>
      <c r="M935" s="4"/>
      <c r="N935" s="4"/>
      <c r="O935" s="4"/>
    </row>
    <row r="936" spans="4:15">
      <c r="D936" s="4"/>
      <c r="J936" s="4"/>
      <c r="K936" s="4"/>
      <c r="L936" s="4"/>
      <c r="M936" s="4"/>
      <c r="N936" s="4"/>
      <c r="O936" s="4"/>
    </row>
    <row r="937" spans="4:15">
      <c r="D937" s="4"/>
      <c r="J937" s="4"/>
      <c r="K937" s="4"/>
      <c r="L937" s="4"/>
      <c r="M937" s="4"/>
      <c r="N937" s="4"/>
      <c r="O937" s="4"/>
    </row>
    <row r="938" spans="4:15">
      <c r="D938" s="4"/>
      <c r="J938" s="4"/>
      <c r="K938" s="4"/>
      <c r="L938" s="4"/>
      <c r="M938" s="4"/>
      <c r="N938" s="4"/>
      <c r="O938" s="4"/>
    </row>
    <row r="939" spans="4:15">
      <c r="D939" s="2"/>
      <c r="J939" s="2"/>
      <c r="K939" s="2"/>
      <c r="L939" s="2"/>
      <c r="M939" s="2"/>
      <c r="N939" s="2"/>
      <c r="O939" s="2"/>
    </row>
    <row r="940" spans="4:15">
      <c r="D940" s="2"/>
      <c r="J940" s="2"/>
      <c r="K940" s="2"/>
      <c r="L940" s="2"/>
      <c r="M940" s="2"/>
      <c r="N940" s="2"/>
      <c r="O940" s="2"/>
    </row>
    <row r="941" spans="4:15">
      <c r="D941" s="4"/>
      <c r="J941" s="4"/>
      <c r="K941" s="4"/>
      <c r="L941" s="4"/>
      <c r="M941" s="4"/>
      <c r="N941" s="4"/>
      <c r="O941" s="4"/>
    </row>
    <row r="942" spans="4:15">
      <c r="D942" s="2"/>
      <c r="J942" s="2"/>
      <c r="K942" s="2"/>
      <c r="L942" s="2"/>
      <c r="M942" s="2"/>
      <c r="N942" s="2"/>
      <c r="O942" s="2"/>
    </row>
    <row r="943" spans="4:15">
      <c r="D943" s="2"/>
      <c r="J943" s="2"/>
      <c r="K943" s="2"/>
      <c r="L943" s="2"/>
      <c r="M943" s="2"/>
      <c r="N943" s="2"/>
      <c r="O943" s="2"/>
    </row>
    <row r="944" spans="4:15">
      <c r="D944" s="2"/>
      <c r="J944" s="2"/>
      <c r="K944" s="2"/>
      <c r="L944" s="2"/>
      <c r="M944" s="2"/>
      <c r="N944" s="2"/>
      <c r="O944" s="2"/>
    </row>
    <row r="945" spans="4:15">
      <c r="D945" s="4"/>
      <c r="J945" s="4"/>
      <c r="K945" s="4"/>
      <c r="L945" s="4"/>
      <c r="M945" s="4"/>
      <c r="N945" s="4"/>
      <c r="O945" s="4"/>
    </row>
    <row r="946" spans="4:15">
      <c r="D946" s="4"/>
      <c r="J946" s="4"/>
      <c r="K946" s="4"/>
      <c r="L946" s="4"/>
      <c r="M946" s="4"/>
      <c r="N946" s="4"/>
      <c r="O946" s="4"/>
    </row>
    <row r="947" spans="4:15">
      <c r="D947" s="2"/>
      <c r="J947" s="2"/>
      <c r="K947" s="2"/>
      <c r="L947" s="2"/>
      <c r="M947" s="2"/>
      <c r="N947" s="2"/>
      <c r="O947" s="2"/>
    </row>
    <row r="948" spans="4:15">
      <c r="D948" s="2"/>
      <c r="J948" s="2"/>
      <c r="K948" s="2"/>
      <c r="L948" s="2"/>
      <c r="M948" s="2"/>
      <c r="N948" s="2"/>
      <c r="O948" s="2"/>
    </row>
    <row r="949" spans="4:15">
      <c r="D949" s="2"/>
      <c r="J949" s="2"/>
      <c r="K949" s="2"/>
      <c r="L949" s="2"/>
      <c r="M949" s="2"/>
      <c r="N949" s="2"/>
      <c r="O949" s="2"/>
    </row>
    <row r="950" spans="4:15">
      <c r="D950" s="2"/>
      <c r="J950" s="2"/>
      <c r="K950" s="2"/>
      <c r="L950" s="2"/>
      <c r="M950" s="2"/>
      <c r="N950" s="2"/>
      <c r="O950" s="2"/>
    </row>
    <row r="951" spans="4:15">
      <c r="D951" s="4"/>
      <c r="J951" s="4"/>
      <c r="K951" s="4"/>
      <c r="L951" s="4"/>
      <c r="M951" s="4"/>
      <c r="N951" s="4"/>
      <c r="O951" s="4"/>
    </row>
    <row r="952" spans="4:15">
      <c r="D952" s="4"/>
      <c r="J952" s="4"/>
      <c r="K952" s="4"/>
      <c r="L952" s="4"/>
      <c r="M952" s="4"/>
      <c r="N952" s="4"/>
      <c r="O952" s="4"/>
    </row>
    <row r="953" spans="4:15">
      <c r="D953" s="2"/>
      <c r="J953" s="2"/>
      <c r="K953" s="2"/>
      <c r="L953" s="2"/>
      <c r="M953" s="2"/>
      <c r="N953" s="2"/>
      <c r="O953" s="2"/>
    </row>
    <row r="954" spans="4:15">
      <c r="D954" s="2"/>
      <c r="J954" s="2"/>
      <c r="K954" s="2"/>
      <c r="L954" s="2"/>
      <c r="M954" s="2"/>
      <c r="N954" s="2"/>
      <c r="O954" s="2"/>
    </row>
    <row r="955" spans="4:15">
      <c r="D955" s="2"/>
      <c r="J955" s="2"/>
      <c r="K955" s="2"/>
      <c r="L955" s="2"/>
      <c r="M955" s="2"/>
      <c r="N955" s="2"/>
      <c r="O955" s="2"/>
    </row>
    <row r="956" spans="4:15">
      <c r="D956" s="2"/>
      <c r="J956" s="2"/>
      <c r="K956" s="2"/>
      <c r="L956" s="2"/>
      <c r="M956" s="2"/>
      <c r="N956" s="2"/>
      <c r="O956" s="2"/>
    </row>
    <row r="957" spans="4:15">
      <c r="D957" s="2"/>
      <c r="J957" s="2"/>
      <c r="K957" s="2"/>
      <c r="L957" s="2"/>
      <c r="M957" s="2"/>
      <c r="N957" s="2"/>
      <c r="O957" s="2"/>
    </row>
    <row r="958" spans="4:15">
      <c r="D958" s="4"/>
      <c r="J958" s="4"/>
      <c r="K958" s="4"/>
      <c r="L958" s="4"/>
      <c r="M958" s="4"/>
      <c r="N958" s="4"/>
      <c r="O958" s="4"/>
    </row>
    <row r="959" spans="4:15">
      <c r="D959" s="4"/>
      <c r="J959" s="4"/>
      <c r="K959" s="4"/>
      <c r="L959" s="4"/>
      <c r="M959" s="4"/>
      <c r="N959" s="4"/>
      <c r="O959" s="4"/>
    </row>
    <row r="960" spans="4:15">
      <c r="D960" s="4"/>
      <c r="J960" s="4"/>
      <c r="K960" s="4"/>
      <c r="L960" s="4"/>
      <c r="M960" s="4"/>
      <c r="N960" s="4"/>
      <c r="O960" s="4"/>
    </row>
    <row r="961" spans="4:15">
      <c r="D961" s="4"/>
      <c r="J961" s="4"/>
      <c r="K961" s="4"/>
      <c r="L961" s="4"/>
      <c r="M961" s="4"/>
      <c r="N961" s="4"/>
      <c r="O961" s="4"/>
    </row>
    <row r="962" spans="4:15">
      <c r="D962" s="2"/>
      <c r="J962" s="2"/>
      <c r="K962" s="2"/>
      <c r="L962" s="2"/>
      <c r="M962" s="2"/>
      <c r="N962" s="2"/>
      <c r="O962" s="2"/>
    </row>
    <row r="963" spans="4:15">
      <c r="D963" s="2"/>
      <c r="J963" s="2"/>
      <c r="K963" s="2"/>
      <c r="L963" s="2"/>
      <c r="M963" s="2"/>
      <c r="N963" s="2"/>
      <c r="O963" s="2"/>
    </row>
    <row r="964" spans="4:15">
      <c r="D964" s="2"/>
      <c r="J964" s="2"/>
      <c r="K964" s="2"/>
      <c r="L964" s="2"/>
      <c r="M964" s="2"/>
      <c r="N964" s="2"/>
      <c r="O964" s="2"/>
    </row>
    <row r="965" spans="4:15">
      <c r="D965" s="4"/>
      <c r="J965" s="4"/>
      <c r="K965" s="4"/>
      <c r="L965" s="4"/>
      <c r="M965" s="4"/>
      <c r="N965" s="4"/>
      <c r="O965" s="4"/>
    </row>
    <row r="966" spans="4:15">
      <c r="D966" s="4"/>
      <c r="J966" s="4"/>
      <c r="K966" s="4"/>
      <c r="L966" s="4"/>
      <c r="M966" s="4"/>
      <c r="N966" s="4"/>
      <c r="O966" s="4"/>
    </row>
    <row r="967" spans="4:15">
      <c r="D967" s="4"/>
      <c r="J967" s="4"/>
      <c r="K967" s="4"/>
      <c r="L967" s="4"/>
      <c r="M967" s="4"/>
      <c r="N967" s="4"/>
      <c r="O967" s="4"/>
    </row>
    <row r="968" spans="4:15">
      <c r="D968" s="2"/>
      <c r="J968" s="2"/>
      <c r="K968" s="2"/>
      <c r="L968" s="2"/>
      <c r="M968" s="2"/>
      <c r="N968" s="2"/>
      <c r="O968" s="2"/>
    </row>
    <row r="969" spans="4:15">
      <c r="D969" s="2"/>
      <c r="J969" s="2"/>
      <c r="K969" s="2"/>
      <c r="L969" s="2"/>
      <c r="M969" s="2"/>
      <c r="N969" s="2"/>
      <c r="O969" s="2"/>
    </row>
    <row r="970" spans="4:15">
      <c r="D970" s="2"/>
      <c r="J970" s="2"/>
      <c r="K970" s="2"/>
      <c r="L970" s="2"/>
      <c r="M970" s="2"/>
      <c r="N970" s="2"/>
      <c r="O970" s="2"/>
    </row>
    <row r="971" spans="4:15">
      <c r="D971" s="2"/>
      <c r="J971" s="2"/>
      <c r="K971" s="2"/>
      <c r="L971" s="2"/>
      <c r="M971" s="2"/>
      <c r="N971" s="2"/>
      <c r="O971" s="2"/>
    </row>
    <row r="972" spans="4:15">
      <c r="D972" s="2"/>
      <c r="J972" s="2"/>
      <c r="K972" s="2"/>
      <c r="L972" s="2"/>
      <c r="M972" s="2"/>
      <c r="N972" s="2"/>
      <c r="O972" s="2"/>
    </row>
    <row r="973" spans="4:15">
      <c r="D973" s="2"/>
      <c r="J973" s="2"/>
      <c r="K973" s="2"/>
      <c r="L973" s="2"/>
      <c r="M973" s="2"/>
      <c r="N973" s="2"/>
      <c r="O973" s="2"/>
    </row>
    <row r="974" spans="4:15">
      <c r="D974" s="4"/>
      <c r="J974" s="4"/>
      <c r="K974" s="4"/>
      <c r="L974" s="4"/>
      <c r="M974" s="4"/>
      <c r="N974" s="4"/>
      <c r="O974" s="4"/>
    </row>
    <row r="975" spans="4:15">
      <c r="D975" s="2"/>
      <c r="J975" s="2"/>
      <c r="K975" s="2"/>
      <c r="L975" s="2"/>
      <c r="M975" s="2"/>
      <c r="N975" s="2"/>
      <c r="O975" s="2"/>
    </row>
    <row r="976" spans="4:15">
      <c r="D976" s="2"/>
      <c r="J976" s="2"/>
      <c r="K976" s="2"/>
      <c r="L976" s="2"/>
      <c r="M976" s="2"/>
      <c r="N976" s="2"/>
      <c r="O976" s="2"/>
    </row>
    <row r="977" spans="4:15">
      <c r="D977" s="2"/>
      <c r="J977" s="2"/>
      <c r="K977" s="2"/>
      <c r="L977" s="2"/>
      <c r="M977" s="2"/>
      <c r="N977" s="2"/>
      <c r="O977" s="2"/>
    </row>
    <row r="978" spans="4:15">
      <c r="D978" s="4"/>
      <c r="J978" s="4"/>
      <c r="K978" s="4"/>
      <c r="L978" s="4"/>
      <c r="M978" s="4"/>
      <c r="N978" s="4"/>
      <c r="O978" s="4"/>
    </row>
    <row r="979" spans="4:15">
      <c r="D979" s="2"/>
      <c r="J979" s="2"/>
      <c r="K979" s="2"/>
      <c r="L979" s="2"/>
      <c r="M979" s="2"/>
      <c r="N979" s="2"/>
      <c r="O979" s="2"/>
    </row>
    <row r="980" spans="4:15">
      <c r="D980" s="2"/>
      <c r="J980" s="2"/>
      <c r="K980" s="2"/>
      <c r="L980" s="2"/>
      <c r="M980" s="2"/>
      <c r="N980" s="2"/>
      <c r="O980" s="2"/>
    </row>
    <row r="981" spans="4:15">
      <c r="D981" s="4"/>
      <c r="J981" s="4"/>
      <c r="K981" s="4"/>
      <c r="L981" s="4"/>
      <c r="M981" s="4"/>
      <c r="N981" s="4"/>
      <c r="O981" s="4"/>
    </row>
    <row r="982" spans="4:15">
      <c r="D982" s="4"/>
      <c r="J982" s="4"/>
      <c r="K982" s="4"/>
      <c r="L982" s="4"/>
      <c r="M982" s="4"/>
      <c r="N982" s="4"/>
      <c r="O982" s="4"/>
    </row>
    <row r="983" spans="4:15">
      <c r="D983" s="4"/>
      <c r="J983" s="4"/>
      <c r="K983" s="4"/>
      <c r="L983" s="4"/>
      <c r="M983" s="4"/>
      <c r="N983" s="4"/>
      <c r="O983" s="4"/>
    </row>
    <row r="984" spans="4:15">
      <c r="D984" s="4"/>
      <c r="J984" s="4"/>
      <c r="K984" s="4"/>
      <c r="L984" s="4"/>
      <c r="M984" s="4"/>
      <c r="N984" s="4"/>
      <c r="O984" s="4"/>
    </row>
    <row r="985" spans="4:15">
      <c r="D985" s="4"/>
      <c r="J985" s="4"/>
      <c r="K985" s="4"/>
      <c r="L985" s="4"/>
      <c r="M985" s="4"/>
      <c r="N985" s="4"/>
      <c r="O985" s="4"/>
    </row>
    <row r="986" spans="4:15">
      <c r="D986" s="2"/>
      <c r="J986" s="2"/>
      <c r="K986" s="2"/>
      <c r="L986" s="2"/>
      <c r="M986" s="2"/>
      <c r="N986" s="2"/>
      <c r="O986" s="2"/>
    </row>
    <row r="987" spans="4:15">
      <c r="D987" s="2"/>
      <c r="J987" s="2"/>
      <c r="K987" s="2"/>
      <c r="L987" s="2"/>
      <c r="M987" s="2"/>
      <c r="N987" s="2"/>
      <c r="O987" s="2"/>
    </row>
    <row r="988" spans="4:15">
      <c r="D988" s="4"/>
      <c r="J988" s="4"/>
      <c r="K988" s="4"/>
      <c r="L988" s="4"/>
      <c r="M988" s="4"/>
      <c r="N988" s="4"/>
      <c r="O988" s="4"/>
    </row>
    <row r="989" spans="4:15">
      <c r="D989" s="2"/>
      <c r="J989" s="2"/>
      <c r="K989" s="2"/>
      <c r="L989" s="2"/>
      <c r="M989" s="2"/>
      <c r="N989" s="2"/>
      <c r="O989" s="2"/>
    </row>
    <row r="990" spans="4:15">
      <c r="D990" s="2"/>
      <c r="J990" s="2"/>
      <c r="K990" s="2"/>
      <c r="L990" s="2"/>
      <c r="M990" s="2"/>
      <c r="N990" s="2"/>
      <c r="O990" s="2"/>
    </row>
    <row r="991" spans="4:15">
      <c r="D991" s="4"/>
      <c r="J991" s="4"/>
      <c r="K991" s="4"/>
      <c r="L991" s="4"/>
      <c r="M991" s="4"/>
      <c r="N991" s="4"/>
      <c r="O991" s="4"/>
    </row>
    <row r="992" spans="4:15">
      <c r="D992" s="2"/>
      <c r="J992" s="2"/>
      <c r="K992" s="2"/>
      <c r="L992" s="2"/>
      <c r="M992" s="2"/>
      <c r="N992" s="2"/>
      <c r="O992" s="2"/>
    </row>
    <row r="993" spans="4:15">
      <c r="D993" s="2"/>
      <c r="J993" s="2"/>
      <c r="K993" s="2"/>
      <c r="L993" s="2"/>
      <c r="M993" s="2"/>
      <c r="N993" s="2"/>
      <c r="O993" s="2"/>
    </row>
    <row r="994" spans="4:15">
      <c r="D994" s="4"/>
      <c r="J994" s="4"/>
      <c r="K994" s="4"/>
      <c r="L994" s="4"/>
      <c r="M994" s="4"/>
      <c r="N994" s="4"/>
      <c r="O994" s="4"/>
    </row>
    <row r="995" spans="4:15">
      <c r="D995" s="4"/>
      <c r="J995" s="4"/>
      <c r="K995" s="4"/>
      <c r="L995" s="4"/>
      <c r="M995" s="4"/>
      <c r="N995" s="4"/>
      <c r="O995" s="4"/>
    </row>
    <row r="996" spans="4:15">
      <c r="D996" s="2"/>
      <c r="J996" s="2"/>
      <c r="K996" s="2"/>
      <c r="L996" s="2"/>
      <c r="M996" s="2"/>
      <c r="N996" s="2"/>
      <c r="O996" s="2"/>
    </row>
    <row r="997" spans="4:15">
      <c r="D997" s="2"/>
      <c r="J997" s="2"/>
      <c r="K997" s="2"/>
      <c r="L997" s="2"/>
      <c r="M997" s="2"/>
      <c r="N997" s="2"/>
      <c r="O997" s="2"/>
    </row>
    <row r="998" spans="4:15">
      <c r="D998" s="2"/>
      <c r="J998" s="2"/>
      <c r="K998" s="2"/>
      <c r="L998" s="2"/>
      <c r="M998" s="2"/>
      <c r="N998" s="2"/>
      <c r="O998" s="2"/>
    </row>
    <row r="999" spans="4:15">
      <c r="D999" s="4"/>
      <c r="J999" s="4"/>
      <c r="K999" s="4"/>
      <c r="L999" s="4"/>
      <c r="M999" s="4"/>
      <c r="N999" s="4"/>
      <c r="O999" s="4"/>
    </row>
    <row r="1000" spans="4:15">
      <c r="D1000" s="4"/>
      <c r="J1000" s="4"/>
      <c r="K1000" s="4"/>
      <c r="L1000" s="4"/>
      <c r="M1000" s="4"/>
      <c r="N1000" s="4"/>
      <c r="O1000" s="4"/>
    </row>
    <row r="1001" spans="4:15">
      <c r="D1001" s="2"/>
      <c r="J1001" s="2"/>
      <c r="K1001" s="2"/>
      <c r="L1001" s="2"/>
      <c r="M1001" s="2"/>
      <c r="N1001" s="2"/>
      <c r="O1001" s="2"/>
    </row>
    <row r="1002" spans="4:15">
      <c r="D1002" s="2"/>
      <c r="J1002" s="2"/>
      <c r="K1002" s="2"/>
      <c r="L1002" s="2"/>
      <c r="M1002" s="2"/>
      <c r="N1002" s="2"/>
      <c r="O1002" s="2"/>
    </row>
    <row r="1003" spans="4:15">
      <c r="D1003" s="2"/>
      <c r="J1003" s="2"/>
      <c r="K1003" s="2"/>
      <c r="L1003" s="2"/>
      <c r="M1003" s="2"/>
      <c r="N1003" s="2"/>
      <c r="O1003" s="2"/>
    </row>
    <row r="1004" spans="4:15">
      <c r="D1004" s="2"/>
      <c r="J1004" s="2"/>
      <c r="K1004" s="2"/>
      <c r="L1004" s="2"/>
      <c r="M1004" s="2"/>
      <c r="N1004" s="2"/>
      <c r="O1004" s="2"/>
    </row>
    <row r="1005" spans="4:15">
      <c r="D1005" s="4"/>
      <c r="J1005" s="4"/>
      <c r="K1005" s="4"/>
      <c r="L1005" s="4"/>
      <c r="M1005" s="4"/>
      <c r="N1005" s="4"/>
      <c r="O1005" s="4"/>
    </row>
    <row r="1006" spans="4:15">
      <c r="D1006" s="4"/>
      <c r="J1006" s="4"/>
      <c r="K1006" s="4"/>
      <c r="L1006" s="4"/>
      <c r="M1006" s="4"/>
      <c r="N1006" s="4"/>
      <c r="O1006" s="4"/>
    </row>
    <row r="1007" spans="4:15">
      <c r="D1007" s="2"/>
      <c r="J1007" s="2"/>
      <c r="K1007" s="2"/>
      <c r="L1007" s="2"/>
      <c r="M1007" s="2"/>
      <c r="N1007" s="2"/>
      <c r="O1007" s="2"/>
    </row>
    <row r="1008" spans="4:15">
      <c r="D1008" s="2"/>
      <c r="J1008" s="2"/>
      <c r="K1008" s="2"/>
      <c r="L1008" s="2"/>
      <c r="M1008" s="2"/>
      <c r="N1008" s="2"/>
      <c r="O1008" s="2"/>
    </row>
    <row r="1009" spans="4:15">
      <c r="D1009" s="2"/>
      <c r="J1009" s="2"/>
      <c r="K1009" s="2"/>
      <c r="L1009" s="2"/>
      <c r="M1009" s="2"/>
      <c r="N1009" s="2"/>
      <c r="O1009" s="2"/>
    </row>
    <row r="1010" spans="4:15">
      <c r="D1010" s="4"/>
      <c r="J1010" s="4"/>
      <c r="K1010" s="4"/>
      <c r="L1010" s="4"/>
      <c r="M1010" s="4"/>
      <c r="N1010" s="4"/>
      <c r="O1010" s="4"/>
    </row>
    <row r="1011" spans="4:15">
      <c r="D1011" s="4"/>
      <c r="J1011" s="4"/>
      <c r="K1011" s="4"/>
      <c r="L1011" s="4"/>
      <c r="M1011" s="4"/>
      <c r="N1011" s="4"/>
      <c r="O1011" s="4"/>
    </row>
    <row r="1012" spans="4:15">
      <c r="D1012" s="4"/>
      <c r="J1012" s="4"/>
      <c r="K1012" s="4"/>
      <c r="L1012" s="4"/>
      <c r="M1012" s="4"/>
      <c r="N1012" s="4"/>
      <c r="O1012" s="4"/>
    </row>
    <row r="1013" spans="4:15">
      <c r="D1013" s="2"/>
      <c r="J1013" s="2"/>
      <c r="K1013" s="2"/>
      <c r="L1013" s="2"/>
      <c r="M1013" s="2"/>
      <c r="N1013" s="2"/>
      <c r="O1013" s="2"/>
    </row>
    <row r="1014" spans="4:15">
      <c r="D1014" s="2"/>
      <c r="J1014" s="2"/>
      <c r="K1014" s="2"/>
      <c r="L1014" s="2"/>
      <c r="M1014" s="2"/>
      <c r="N1014" s="2"/>
      <c r="O1014" s="2"/>
    </row>
    <row r="1015" spans="4:15">
      <c r="D1015" s="4"/>
      <c r="J1015" s="4"/>
      <c r="K1015" s="4"/>
      <c r="L1015" s="4"/>
      <c r="M1015" s="4"/>
      <c r="N1015" s="4"/>
      <c r="O1015" s="4"/>
    </row>
    <row r="1016" spans="4:15">
      <c r="D1016" s="4"/>
      <c r="J1016" s="4"/>
      <c r="K1016" s="4"/>
      <c r="L1016" s="4"/>
      <c r="M1016" s="4"/>
      <c r="N1016" s="4"/>
      <c r="O1016" s="4"/>
    </row>
    <row r="1017" spans="4:15">
      <c r="D1017" s="4"/>
      <c r="J1017" s="4"/>
      <c r="K1017" s="4"/>
      <c r="L1017" s="4"/>
      <c r="M1017" s="4"/>
      <c r="N1017" s="4"/>
      <c r="O1017" s="4"/>
    </row>
    <row r="1018" spans="4:15">
      <c r="D1018" s="4"/>
      <c r="J1018" s="4"/>
      <c r="K1018" s="4"/>
      <c r="L1018" s="4"/>
      <c r="M1018" s="4"/>
      <c r="N1018" s="4"/>
      <c r="O1018" s="4"/>
    </row>
    <row r="1019" spans="4:15">
      <c r="D1019" s="2"/>
      <c r="J1019" s="2"/>
      <c r="K1019" s="2"/>
      <c r="L1019" s="2"/>
      <c r="M1019" s="2"/>
      <c r="N1019" s="2"/>
      <c r="O1019" s="2"/>
    </row>
    <row r="1020" spans="4:15">
      <c r="D1020" s="2"/>
      <c r="J1020" s="2"/>
      <c r="K1020" s="2"/>
      <c r="L1020" s="2"/>
      <c r="M1020" s="2"/>
      <c r="N1020" s="2"/>
      <c r="O1020" s="2"/>
    </row>
    <row r="1021" spans="4:15">
      <c r="D1021" s="4"/>
      <c r="J1021" s="4"/>
      <c r="K1021" s="4"/>
      <c r="L1021" s="4"/>
      <c r="M1021" s="4"/>
      <c r="N1021" s="4"/>
      <c r="O1021" s="4"/>
    </row>
    <row r="1022" spans="4:15">
      <c r="D1022" s="4"/>
      <c r="J1022" s="4"/>
      <c r="K1022" s="4"/>
      <c r="L1022" s="4"/>
      <c r="M1022" s="4"/>
      <c r="N1022" s="4"/>
      <c r="O1022" s="4"/>
    </row>
    <row r="1023" spans="4:15">
      <c r="D1023" s="2"/>
      <c r="J1023" s="2"/>
      <c r="K1023" s="2"/>
      <c r="L1023" s="2"/>
      <c r="M1023" s="2"/>
      <c r="N1023" s="2"/>
      <c r="O1023" s="2"/>
    </row>
    <row r="1024" spans="4:15">
      <c r="D1024" s="2"/>
      <c r="J1024" s="2"/>
      <c r="K1024" s="2"/>
      <c r="L1024" s="2"/>
      <c r="M1024" s="2"/>
      <c r="N1024" s="2"/>
      <c r="O1024" s="2"/>
    </row>
    <row r="1025" spans="4:15">
      <c r="D1025" s="2"/>
      <c r="J1025" s="2"/>
      <c r="K1025" s="2"/>
      <c r="L1025" s="2"/>
      <c r="M1025" s="2"/>
      <c r="N1025" s="2"/>
      <c r="O1025" s="2"/>
    </row>
    <row r="1026" spans="4:15">
      <c r="D1026" s="2"/>
      <c r="J1026" s="2"/>
      <c r="K1026" s="2"/>
      <c r="L1026" s="2"/>
      <c r="M1026" s="2"/>
      <c r="N1026" s="2"/>
      <c r="O1026" s="2"/>
    </row>
    <row r="1027" spans="4:15">
      <c r="D1027" s="2"/>
      <c r="J1027" s="2"/>
      <c r="K1027" s="2"/>
      <c r="L1027" s="2"/>
      <c r="M1027" s="2"/>
      <c r="N1027" s="2"/>
      <c r="O1027" s="2"/>
    </row>
    <row r="1028" spans="4:15">
      <c r="D1028" s="2"/>
      <c r="J1028" s="2"/>
      <c r="K1028" s="2"/>
      <c r="L1028" s="2"/>
      <c r="M1028" s="2"/>
      <c r="N1028" s="2"/>
      <c r="O1028" s="2"/>
    </row>
    <row r="1029" spans="4:15">
      <c r="D1029" s="2"/>
      <c r="J1029" s="2"/>
      <c r="K1029" s="2"/>
      <c r="L1029" s="2"/>
      <c r="M1029" s="2"/>
      <c r="N1029" s="2"/>
      <c r="O1029" s="2"/>
    </row>
    <row r="1030" spans="4:15">
      <c r="D1030" s="2"/>
      <c r="J1030" s="2"/>
      <c r="K1030" s="2"/>
      <c r="L1030" s="2"/>
      <c r="M1030" s="2"/>
      <c r="N1030" s="2"/>
      <c r="O1030" s="2"/>
    </row>
    <row r="1031" spans="4:15">
      <c r="D1031" s="4"/>
      <c r="J1031" s="4"/>
      <c r="K1031" s="4"/>
      <c r="L1031" s="4"/>
      <c r="M1031" s="4"/>
      <c r="N1031" s="4"/>
      <c r="O1031" s="4"/>
    </row>
    <row r="1032" spans="4:15">
      <c r="D1032" s="4"/>
      <c r="J1032" s="4"/>
      <c r="K1032" s="4"/>
      <c r="L1032" s="4"/>
      <c r="M1032" s="4"/>
      <c r="N1032" s="4"/>
      <c r="O1032" s="4"/>
    </row>
    <row r="1033" spans="4:15">
      <c r="D1033" s="2"/>
      <c r="J1033" s="2"/>
      <c r="K1033" s="2"/>
      <c r="L1033" s="2"/>
      <c r="M1033" s="2"/>
      <c r="N1033" s="2"/>
      <c r="O1033" s="2"/>
    </row>
    <row r="1034" spans="4:15">
      <c r="D1034" s="2"/>
      <c r="J1034" s="2"/>
      <c r="K1034" s="2"/>
      <c r="L1034" s="2"/>
      <c r="M1034" s="2"/>
      <c r="N1034" s="2"/>
      <c r="O1034" s="2"/>
    </row>
    <row r="1035" spans="4:15">
      <c r="D1035" s="4"/>
      <c r="J1035" s="4"/>
      <c r="K1035" s="4"/>
      <c r="L1035" s="4"/>
      <c r="M1035" s="4"/>
      <c r="N1035" s="4"/>
      <c r="O1035" s="4"/>
    </row>
    <row r="1036" spans="4:15">
      <c r="D1036" s="2"/>
      <c r="J1036" s="2"/>
      <c r="K1036" s="2"/>
      <c r="L1036" s="2"/>
      <c r="M1036" s="2"/>
      <c r="N1036" s="2"/>
      <c r="O1036" s="2"/>
    </row>
    <row r="1037" spans="4:15">
      <c r="D1037" s="2"/>
      <c r="J1037" s="2"/>
      <c r="K1037" s="2"/>
      <c r="L1037" s="2"/>
      <c r="M1037" s="2"/>
      <c r="N1037" s="2"/>
      <c r="O1037" s="2"/>
    </row>
    <row r="1038" spans="4:15">
      <c r="D1038" s="4"/>
      <c r="J1038" s="4"/>
      <c r="K1038" s="4"/>
      <c r="L1038" s="4"/>
      <c r="M1038" s="4"/>
      <c r="N1038" s="4"/>
      <c r="O1038" s="4"/>
    </row>
    <row r="1039" spans="4:15">
      <c r="D1039" s="2"/>
      <c r="J1039" s="2"/>
      <c r="K1039" s="2"/>
      <c r="L1039" s="2"/>
      <c r="M1039" s="2"/>
      <c r="N1039" s="2"/>
      <c r="O1039" s="2"/>
    </row>
    <row r="1040" spans="4:15">
      <c r="D1040" s="2"/>
      <c r="J1040" s="2"/>
      <c r="K1040" s="2"/>
      <c r="L1040" s="2"/>
      <c r="M1040" s="2"/>
      <c r="N1040" s="2"/>
      <c r="O1040" s="2"/>
    </row>
    <row r="1041" spans="4:15">
      <c r="D1041" s="2"/>
      <c r="J1041" s="2"/>
      <c r="K1041" s="2"/>
      <c r="L1041" s="2"/>
      <c r="M1041" s="2"/>
      <c r="N1041" s="2"/>
      <c r="O1041" s="2"/>
    </row>
    <row r="1042" spans="4:15">
      <c r="D1042" s="2"/>
      <c r="J1042" s="2"/>
      <c r="K1042" s="2"/>
      <c r="L1042" s="2"/>
      <c r="M1042" s="2"/>
      <c r="N1042" s="2"/>
      <c r="O1042" s="2"/>
    </row>
    <row r="1043" spans="4:15">
      <c r="D1043" s="2"/>
      <c r="J1043" s="2"/>
      <c r="K1043" s="2"/>
      <c r="L1043" s="2"/>
      <c r="M1043" s="2"/>
      <c r="N1043" s="2"/>
      <c r="O1043" s="2"/>
    </row>
    <row r="1044" spans="4:15">
      <c r="D1044" s="2"/>
      <c r="J1044" s="2"/>
      <c r="K1044" s="2"/>
      <c r="L1044" s="2"/>
      <c r="M1044" s="2"/>
      <c r="N1044" s="2"/>
      <c r="O1044" s="2"/>
    </row>
    <row r="1045" spans="4:15">
      <c r="D1045" s="2"/>
      <c r="J1045" s="2"/>
      <c r="K1045" s="2"/>
      <c r="L1045" s="2"/>
      <c r="M1045" s="2"/>
      <c r="N1045" s="2"/>
      <c r="O1045" s="2"/>
    </row>
    <row r="1046" spans="4:15">
      <c r="D1046" s="4"/>
      <c r="J1046" s="4"/>
      <c r="K1046" s="4"/>
      <c r="L1046" s="4"/>
      <c r="M1046" s="4"/>
      <c r="N1046" s="4"/>
      <c r="O1046" s="4"/>
    </row>
    <row r="1047" spans="4:15">
      <c r="D1047" s="4"/>
      <c r="J1047" s="4"/>
      <c r="K1047" s="4"/>
      <c r="L1047" s="4"/>
      <c r="M1047" s="4"/>
      <c r="N1047" s="4"/>
      <c r="O1047" s="4"/>
    </row>
    <row r="1048" spans="4:15">
      <c r="D1048" s="4"/>
      <c r="J1048" s="4"/>
      <c r="K1048" s="4"/>
      <c r="L1048" s="4"/>
      <c r="M1048" s="4"/>
      <c r="N1048" s="4"/>
      <c r="O1048" s="4"/>
    </row>
    <row r="1049" spans="4:15">
      <c r="D1049" s="2"/>
      <c r="J1049" s="2"/>
      <c r="K1049" s="2"/>
      <c r="L1049" s="2"/>
      <c r="M1049" s="2"/>
      <c r="N1049" s="2"/>
      <c r="O1049" s="2"/>
    </row>
    <row r="1050" spans="4:15">
      <c r="D1050" s="2"/>
      <c r="J1050" s="2"/>
      <c r="K1050" s="2"/>
      <c r="L1050" s="2"/>
      <c r="M1050" s="2"/>
      <c r="N1050" s="2"/>
      <c r="O1050" s="2"/>
    </row>
    <row r="1051" spans="4:15">
      <c r="D1051" s="4"/>
      <c r="J1051" s="4"/>
      <c r="K1051" s="4"/>
      <c r="L1051" s="4"/>
      <c r="M1051" s="4"/>
      <c r="N1051" s="4"/>
      <c r="O1051" s="4"/>
    </row>
    <row r="1052" spans="4:15">
      <c r="D1052" s="2"/>
      <c r="J1052" s="2"/>
      <c r="K1052" s="2"/>
      <c r="L1052" s="2"/>
      <c r="M1052" s="2"/>
      <c r="N1052" s="2"/>
      <c r="O1052" s="2"/>
    </row>
    <row r="1053" spans="4:15">
      <c r="D1053" s="2"/>
      <c r="J1053" s="2"/>
      <c r="K1053" s="2"/>
      <c r="L1053" s="2"/>
      <c r="M1053" s="2"/>
      <c r="N1053" s="2"/>
      <c r="O1053" s="2"/>
    </row>
    <row r="1054" spans="4:15">
      <c r="D1054" s="4"/>
      <c r="J1054" s="4"/>
      <c r="K1054" s="4"/>
      <c r="L1054" s="4"/>
      <c r="M1054" s="4"/>
      <c r="N1054" s="4"/>
      <c r="O1054" s="4"/>
    </row>
    <row r="1055" spans="4:15">
      <c r="D1055" s="2"/>
      <c r="J1055" s="2"/>
      <c r="K1055" s="2"/>
      <c r="L1055" s="2"/>
      <c r="M1055" s="2"/>
      <c r="N1055" s="2"/>
      <c r="O1055" s="2"/>
    </row>
    <row r="1056" spans="4:15">
      <c r="D1056" s="2"/>
      <c r="J1056" s="2"/>
      <c r="K1056" s="2"/>
      <c r="L1056" s="2"/>
      <c r="M1056" s="2"/>
      <c r="N1056" s="2"/>
      <c r="O1056" s="2"/>
    </row>
    <row r="1057" spans="4:15">
      <c r="D1057" s="2"/>
      <c r="J1057" s="2"/>
      <c r="K1057" s="2"/>
      <c r="L1057" s="2"/>
      <c r="M1057" s="2"/>
      <c r="N1057" s="2"/>
      <c r="O1057" s="2"/>
    </row>
    <row r="1058" spans="4:15">
      <c r="D1058" s="4"/>
      <c r="J1058" s="4"/>
      <c r="K1058" s="4"/>
      <c r="L1058" s="4"/>
      <c r="M1058" s="4"/>
      <c r="N1058" s="4"/>
      <c r="O1058" s="4"/>
    </row>
    <row r="1059" spans="4:15">
      <c r="D1059" s="2"/>
      <c r="J1059" s="2"/>
      <c r="K1059" s="2"/>
      <c r="L1059" s="2"/>
      <c r="M1059" s="2"/>
      <c r="N1059" s="2"/>
      <c r="O1059" s="2"/>
    </row>
    <row r="1060" spans="4:15">
      <c r="D1060" s="2"/>
      <c r="J1060" s="2"/>
      <c r="K1060" s="2"/>
      <c r="L1060" s="2"/>
      <c r="M1060" s="2"/>
      <c r="N1060" s="2"/>
      <c r="O1060" s="2"/>
    </row>
    <row r="1061" spans="4:15">
      <c r="D1061" s="2"/>
      <c r="J1061" s="2"/>
      <c r="K1061" s="2"/>
      <c r="L1061" s="2"/>
      <c r="M1061" s="2"/>
      <c r="N1061" s="2"/>
      <c r="O1061" s="2"/>
    </row>
    <row r="1062" spans="4:15">
      <c r="D1062" s="2"/>
      <c r="J1062" s="2"/>
      <c r="K1062" s="2"/>
      <c r="L1062" s="2"/>
      <c r="M1062" s="2"/>
      <c r="N1062" s="2"/>
      <c r="O1062" s="2"/>
    </row>
    <row r="1063" spans="4:15">
      <c r="D1063" s="4"/>
      <c r="J1063" s="4"/>
      <c r="K1063" s="4"/>
      <c r="L1063" s="4"/>
      <c r="M1063" s="4"/>
      <c r="N1063" s="4"/>
      <c r="O1063" s="4"/>
    </row>
    <row r="1064" spans="4:15">
      <c r="D1064" s="4"/>
      <c r="J1064" s="4"/>
      <c r="K1064" s="4"/>
      <c r="L1064" s="4"/>
      <c r="M1064" s="4"/>
      <c r="N1064" s="4"/>
      <c r="O1064" s="4"/>
    </row>
    <row r="1065" spans="4:15">
      <c r="D1065" s="2"/>
      <c r="J1065" s="2"/>
      <c r="K1065" s="2"/>
      <c r="L1065" s="2"/>
      <c r="M1065" s="2"/>
      <c r="N1065" s="2"/>
      <c r="O1065" s="2"/>
    </row>
    <row r="1066" spans="4:15">
      <c r="D1066" s="2"/>
      <c r="J1066" s="2"/>
      <c r="K1066" s="2"/>
      <c r="L1066" s="2"/>
      <c r="M1066" s="2"/>
      <c r="N1066" s="2"/>
      <c r="O1066" s="2"/>
    </row>
    <row r="1067" spans="4:15">
      <c r="D1067" s="4"/>
      <c r="J1067" s="4"/>
      <c r="K1067" s="4"/>
      <c r="L1067" s="4"/>
      <c r="M1067" s="4"/>
      <c r="N1067" s="4"/>
      <c r="O1067" s="4"/>
    </row>
    <row r="1068" spans="4:15">
      <c r="D1068" s="2"/>
      <c r="J1068" s="2"/>
      <c r="K1068" s="2"/>
      <c r="L1068" s="2"/>
      <c r="M1068" s="2"/>
      <c r="N1068" s="2"/>
      <c r="O1068" s="2"/>
    </row>
    <row r="1069" spans="4:15">
      <c r="D1069" s="2"/>
      <c r="J1069" s="2"/>
      <c r="K1069" s="2"/>
      <c r="L1069" s="2"/>
      <c r="M1069" s="2"/>
      <c r="N1069" s="2"/>
      <c r="O1069" s="2"/>
    </row>
    <row r="1070" spans="4:15">
      <c r="D1070" s="2"/>
      <c r="J1070" s="2"/>
      <c r="K1070" s="2"/>
      <c r="L1070" s="2"/>
      <c r="M1070" s="2"/>
      <c r="N1070" s="2"/>
      <c r="O1070" s="2"/>
    </row>
    <row r="1071" spans="4:15">
      <c r="D1071" s="2"/>
      <c r="J1071" s="2"/>
      <c r="K1071" s="2"/>
      <c r="L1071" s="2"/>
      <c r="M1071" s="2"/>
      <c r="N1071" s="2"/>
      <c r="O1071" s="2"/>
    </row>
    <row r="1072" spans="4:15">
      <c r="D1072" s="2"/>
      <c r="J1072" s="2"/>
      <c r="K1072" s="2"/>
      <c r="L1072" s="2"/>
      <c r="M1072" s="2"/>
      <c r="N1072" s="2"/>
      <c r="O1072" s="2"/>
    </row>
    <row r="1073" spans="4:15">
      <c r="D1073" s="2"/>
      <c r="J1073" s="2"/>
      <c r="K1073" s="2"/>
      <c r="L1073" s="2"/>
      <c r="M1073" s="2"/>
      <c r="N1073" s="2"/>
      <c r="O1073" s="2"/>
    </row>
    <row r="1074" spans="4:15">
      <c r="D1074" s="4"/>
      <c r="J1074" s="4"/>
      <c r="K1074" s="4"/>
      <c r="L1074" s="4"/>
      <c r="M1074" s="4"/>
      <c r="N1074" s="4"/>
      <c r="O1074" s="4"/>
    </row>
    <row r="1075" spans="4:15">
      <c r="D1075" s="2"/>
      <c r="J1075" s="2"/>
      <c r="K1075" s="2"/>
      <c r="L1075" s="2"/>
      <c r="M1075" s="2"/>
      <c r="N1075" s="2"/>
      <c r="O1075" s="2"/>
    </row>
    <row r="1076" spans="4:15">
      <c r="D1076" s="2"/>
      <c r="J1076" s="2"/>
      <c r="K1076" s="2"/>
      <c r="L1076" s="2"/>
      <c r="M1076" s="2"/>
      <c r="N1076" s="2"/>
      <c r="O1076" s="2"/>
    </row>
    <row r="1077" spans="4:15">
      <c r="D1077" s="4"/>
      <c r="J1077" s="4"/>
      <c r="K1077" s="4"/>
      <c r="L1077" s="4"/>
      <c r="M1077" s="4"/>
      <c r="N1077" s="4"/>
      <c r="O1077" s="4"/>
    </row>
    <row r="1078" spans="4:15">
      <c r="D1078" s="2"/>
      <c r="J1078" s="2"/>
      <c r="K1078" s="2"/>
      <c r="L1078" s="2"/>
      <c r="M1078" s="2"/>
      <c r="N1078" s="2"/>
      <c r="O1078" s="2"/>
    </row>
    <row r="1079" spans="4:15">
      <c r="D1079" s="2"/>
      <c r="J1079" s="2"/>
      <c r="K1079" s="2"/>
      <c r="L1079" s="2"/>
      <c r="M1079" s="2"/>
      <c r="N1079" s="2"/>
      <c r="O1079" s="2"/>
    </row>
    <row r="1080" spans="4:15">
      <c r="D1080" s="2"/>
      <c r="J1080" s="2"/>
      <c r="K1080" s="2"/>
      <c r="L1080" s="2"/>
      <c r="M1080" s="2"/>
      <c r="N1080" s="2"/>
      <c r="O1080" s="2"/>
    </row>
    <row r="1081" spans="4:15">
      <c r="D1081" s="4"/>
      <c r="J1081" s="4"/>
      <c r="K1081" s="4"/>
      <c r="L1081" s="4"/>
      <c r="M1081" s="4"/>
      <c r="N1081" s="4"/>
      <c r="O1081" s="4"/>
    </row>
    <row r="1082" spans="4:15">
      <c r="D1082" s="2"/>
      <c r="J1082" s="2"/>
      <c r="K1082" s="2"/>
      <c r="L1082" s="2"/>
      <c r="M1082" s="2"/>
      <c r="N1082" s="2"/>
      <c r="O1082" s="2"/>
    </row>
    <row r="1083" spans="4:15">
      <c r="D1083" s="2"/>
      <c r="J1083" s="2"/>
      <c r="K1083" s="2"/>
      <c r="L1083" s="2"/>
      <c r="M1083" s="2"/>
      <c r="N1083" s="2"/>
      <c r="O1083" s="2"/>
    </row>
    <row r="1084" spans="4:15">
      <c r="D1084" s="2"/>
      <c r="J1084" s="2"/>
      <c r="K1084" s="2"/>
      <c r="L1084" s="2"/>
      <c r="M1084" s="2"/>
      <c r="N1084" s="2"/>
      <c r="O1084" s="2"/>
    </row>
    <row r="1085" spans="4:15">
      <c r="D1085" s="2"/>
      <c r="J1085" s="2"/>
      <c r="K1085" s="2"/>
      <c r="L1085" s="2"/>
      <c r="M1085" s="2"/>
      <c r="N1085" s="2"/>
      <c r="O1085" s="2"/>
    </row>
    <row r="1086" spans="4:15">
      <c r="D1086" s="2"/>
      <c r="J1086" s="2"/>
      <c r="K1086" s="2"/>
      <c r="L1086" s="2"/>
      <c r="M1086" s="2"/>
      <c r="N1086" s="2"/>
      <c r="O1086" s="2"/>
    </row>
    <row r="1087" spans="4:15">
      <c r="D1087" s="2"/>
      <c r="J1087" s="2"/>
      <c r="K1087" s="2"/>
      <c r="L1087" s="2"/>
      <c r="M1087" s="2"/>
      <c r="N1087" s="2"/>
      <c r="O1087" s="2"/>
    </row>
    <row r="1088" spans="4:15">
      <c r="D1088" s="4"/>
      <c r="J1088" s="4"/>
      <c r="K1088" s="4"/>
      <c r="L1088" s="4"/>
      <c r="M1088" s="4"/>
      <c r="N1088" s="4"/>
      <c r="O1088" s="4"/>
    </row>
    <row r="1089" spans="4:15">
      <c r="D1089" s="2"/>
      <c r="J1089" s="2"/>
      <c r="K1089" s="2"/>
      <c r="L1089" s="2"/>
      <c r="M1089" s="2"/>
      <c r="N1089" s="2"/>
      <c r="O1089" s="2"/>
    </row>
    <row r="1090" spans="4:15">
      <c r="D1090" s="2"/>
      <c r="J1090" s="2"/>
      <c r="K1090" s="2"/>
      <c r="L1090" s="2"/>
      <c r="M1090" s="2"/>
      <c r="N1090" s="2"/>
      <c r="O1090" s="2"/>
    </row>
    <row r="1091" spans="4:15">
      <c r="D1091" s="4"/>
      <c r="J1091" s="4"/>
      <c r="K1091" s="4"/>
      <c r="L1091" s="4"/>
      <c r="M1091" s="4"/>
      <c r="N1091" s="4"/>
      <c r="O1091" s="4"/>
    </row>
    <row r="1092" spans="4:15">
      <c r="D1092" s="4"/>
      <c r="J1092" s="4"/>
      <c r="K1092" s="4"/>
      <c r="L1092" s="4"/>
      <c r="M1092" s="4"/>
      <c r="N1092" s="4"/>
      <c r="O1092" s="4"/>
    </row>
    <row r="1093" spans="4:15">
      <c r="D1093" s="4"/>
      <c r="J1093" s="4"/>
      <c r="K1093" s="4"/>
      <c r="L1093" s="4"/>
      <c r="M1093" s="4"/>
      <c r="N1093" s="4"/>
      <c r="O1093" s="4"/>
    </row>
    <row r="1094" spans="4:15">
      <c r="D1094" s="4"/>
      <c r="J1094" s="4"/>
      <c r="K1094" s="4"/>
      <c r="L1094" s="4"/>
      <c r="M1094" s="4"/>
      <c r="N1094" s="4"/>
      <c r="O1094" s="4"/>
    </row>
    <row r="1095" spans="4:15">
      <c r="D1095" s="4"/>
      <c r="J1095" s="4"/>
      <c r="K1095" s="4"/>
      <c r="L1095" s="4"/>
      <c r="M1095" s="4"/>
      <c r="N1095" s="4"/>
      <c r="O1095" s="4"/>
    </row>
    <row r="1096" spans="4:15">
      <c r="D1096" s="2"/>
      <c r="J1096" s="2"/>
      <c r="K1096" s="2"/>
      <c r="L1096" s="2"/>
      <c r="M1096" s="2"/>
      <c r="N1096" s="2"/>
      <c r="O1096" s="2"/>
    </row>
    <row r="1097" spans="4:15">
      <c r="D1097" s="2"/>
      <c r="J1097" s="2"/>
      <c r="K1097" s="2"/>
      <c r="L1097" s="2"/>
      <c r="M1097" s="2"/>
      <c r="N1097" s="2"/>
      <c r="O1097" s="2"/>
    </row>
    <row r="1098" spans="4:15">
      <c r="D1098" s="2"/>
      <c r="J1098" s="2"/>
      <c r="K1098" s="2"/>
      <c r="L1098" s="2"/>
      <c r="M1098" s="2"/>
      <c r="N1098" s="2"/>
      <c r="O1098" s="2"/>
    </row>
    <row r="1099" spans="4:15">
      <c r="D1099" s="4"/>
      <c r="J1099" s="4"/>
      <c r="K1099" s="4"/>
      <c r="L1099" s="4"/>
      <c r="M1099" s="4"/>
      <c r="N1099" s="4"/>
      <c r="O1099" s="4"/>
    </row>
    <row r="1100" spans="4:15">
      <c r="D1100" s="4"/>
      <c r="J1100" s="4"/>
      <c r="K1100" s="4"/>
      <c r="L1100" s="4"/>
      <c r="M1100" s="4"/>
      <c r="N1100" s="4"/>
      <c r="O1100" s="4"/>
    </row>
    <row r="1101" spans="4:15">
      <c r="D1101" s="2"/>
      <c r="J1101" s="2"/>
      <c r="K1101" s="2"/>
      <c r="L1101" s="2"/>
      <c r="M1101" s="2"/>
      <c r="N1101" s="2"/>
      <c r="O1101" s="2"/>
    </row>
    <row r="1102" spans="4:15">
      <c r="D1102" s="2"/>
      <c r="J1102" s="2"/>
      <c r="K1102" s="2"/>
      <c r="L1102" s="2"/>
      <c r="M1102" s="2"/>
      <c r="N1102" s="2"/>
      <c r="O1102" s="2"/>
    </row>
    <row r="1103" spans="4:15">
      <c r="D1103" s="4"/>
      <c r="J1103" s="4"/>
      <c r="K1103" s="4"/>
      <c r="L1103" s="4"/>
      <c r="M1103" s="4"/>
      <c r="N1103" s="4"/>
      <c r="O1103" s="4"/>
    </row>
    <row r="1104" spans="4:15">
      <c r="D1104" s="2"/>
      <c r="J1104" s="2"/>
      <c r="K1104" s="2"/>
      <c r="L1104" s="2"/>
      <c r="M1104" s="2"/>
      <c r="N1104" s="2"/>
      <c r="O1104" s="2"/>
    </row>
    <row r="1105" spans="4:15">
      <c r="D1105" s="2"/>
      <c r="J1105" s="2"/>
      <c r="K1105" s="2"/>
      <c r="L1105" s="2"/>
      <c r="M1105" s="2"/>
      <c r="N1105" s="2"/>
      <c r="O1105" s="2"/>
    </row>
    <row r="1106" spans="4:15">
      <c r="D1106" s="4"/>
      <c r="J1106" s="4"/>
      <c r="K1106" s="4"/>
      <c r="L1106" s="4"/>
      <c r="M1106" s="4"/>
      <c r="N1106" s="4"/>
      <c r="O1106" s="4"/>
    </row>
    <row r="1107" spans="4:15">
      <c r="D1107" s="4"/>
      <c r="J1107" s="4"/>
      <c r="K1107" s="4"/>
      <c r="L1107" s="4"/>
      <c r="M1107" s="4"/>
      <c r="N1107" s="4"/>
      <c r="O1107" s="4"/>
    </row>
    <row r="1108" spans="4:15">
      <c r="D1108" s="4"/>
      <c r="J1108" s="4"/>
      <c r="K1108" s="4"/>
      <c r="L1108" s="4"/>
      <c r="M1108" s="4"/>
      <c r="N1108" s="4"/>
      <c r="O1108" s="4"/>
    </row>
    <row r="1109" spans="4:15">
      <c r="D1109" s="4"/>
      <c r="J1109" s="4"/>
      <c r="K1109" s="4"/>
      <c r="L1109" s="4"/>
      <c r="M1109" s="4"/>
      <c r="N1109" s="4"/>
      <c r="O1109" s="4"/>
    </row>
    <row r="1110" spans="4:15">
      <c r="D1110" s="4"/>
      <c r="J1110" s="4"/>
      <c r="K1110" s="4"/>
      <c r="L1110" s="4"/>
      <c r="M1110" s="4"/>
      <c r="N1110" s="4"/>
      <c r="O1110" s="4"/>
    </row>
    <row r="1111" spans="4:15">
      <c r="D1111" s="2"/>
      <c r="J1111" s="2"/>
      <c r="K1111" s="2"/>
      <c r="L1111" s="2"/>
      <c r="M1111" s="2"/>
      <c r="N1111" s="2"/>
      <c r="O1111" s="2"/>
    </row>
    <row r="1112" spans="4:15">
      <c r="D1112" s="2"/>
      <c r="J1112" s="2"/>
      <c r="K1112" s="2"/>
      <c r="L1112" s="2"/>
      <c r="M1112" s="2"/>
      <c r="N1112" s="2"/>
      <c r="O1112" s="2"/>
    </row>
    <row r="1113" spans="4:15">
      <c r="D1113" s="2"/>
      <c r="J1113" s="2"/>
      <c r="K1113" s="2"/>
      <c r="L1113" s="2"/>
      <c r="M1113" s="2"/>
      <c r="N1113" s="2"/>
      <c r="O1113" s="2"/>
    </row>
    <row r="1114" spans="4:15">
      <c r="D1114" s="4"/>
      <c r="J1114" s="4"/>
      <c r="K1114" s="4"/>
      <c r="L1114" s="4"/>
      <c r="M1114" s="4"/>
      <c r="N1114" s="4"/>
      <c r="O1114" s="4"/>
    </row>
    <row r="1115" spans="4:15">
      <c r="D1115" s="4"/>
      <c r="J1115" s="4"/>
      <c r="K1115" s="4"/>
      <c r="L1115" s="4"/>
      <c r="M1115" s="4"/>
      <c r="N1115" s="4"/>
      <c r="O1115" s="4"/>
    </row>
    <row r="1116" spans="4:15">
      <c r="D1116" s="4"/>
      <c r="J1116" s="4"/>
      <c r="K1116" s="4"/>
      <c r="L1116" s="4"/>
      <c r="M1116" s="4"/>
      <c r="N1116" s="4"/>
      <c r="O1116" s="4"/>
    </row>
    <row r="1117" spans="4:15">
      <c r="D1117" s="4"/>
      <c r="J1117" s="4"/>
      <c r="K1117" s="4"/>
      <c r="L1117" s="4"/>
      <c r="M1117" s="4"/>
      <c r="N1117" s="4"/>
      <c r="O1117" s="4"/>
    </row>
    <row r="1118" spans="4:15">
      <c r="D1118" s="2"/>
      <c r="J1118" s="2"/>
      <c r="K1118" s="2"/>
      <c r="L1118" s="2"/>
      <c r="M1118" s="2"/>
      <c r="N1118" s="2"/>
      <c r="O1118" s="2"/>
    </row>
    <row r="1119" spans="4:15">
      <c r="D1119" s="2"/>
      <c r="J1119" s="2"/>
      <c r="K1119" s="2"/>
      <c r="L1119" s="2"/>
      <c r="M1119" s="2"/>
      <c r="N1119" s="2"/>
      <c r="O1119" s="2"/>
    </row>
    <row r="1120" spans="4:15">
      <c r="D1120" s="4"/>
      <c r="J1120" s="4"/>
      <c r="K1120" s="4"/>
      <c r="L1120" s="4"/>
      <c r="M1120" s="4"/>
      <c r="N1120" s="4"/>
      <c r="O1120" s="4"/>
    </row>
    <row r="1121" spans="4:15">
      <c r="D1121" s="4"/>
      <c r="J1121" s="4"/>
      <c r="K1121" s="4"/>
      <c r="L1121" s="4"/>
      <c r="M1121" s="4"/>
      <c r="N1121" s="4"/>
      <c r="O1121" s="4"/>
    </row>
    <row r="1122" spans="4:15">
      <c r="D1122" s="4"/>
      <c r="J1122" s="4"/>
      <c r="K1122" s="4"/>
      <c r="L1122" s="4"/>
      <c r="M1122" s="4"/>
      <c r="N1122" s="4"/>
      <c r="O1122" s="4"/>
    </row>
    <row r="1123" spans="4:15">
      <c r="D1123" s="2"/>
      <c r="J1123" s="2"/>
      <c r="K1123" s="2"/>
      <c r="L1123" s="2"/>
      <c r="M1123" s="2"/>
      <c r="N1123" s="2"/>
      <c r="O1123" s="2"/>
    </row>
    <row r="1124" spans="4:15">
      <c r="D1124" s="2"/>
      <c r="J1124" s="2"/>
      <c r="K1124" s="2"/>
      <c r="L1124" s="2"/>
      <c r="M1124" s="2"/>
      <c r="N1124" s="2"/>
      <c r="O1124" s="2"/>
    </row>
    <row r="1125" spans="4:15">
      <c r="D1125" s="2"/>
      <c r="J1125" s="2"/>
      <c r="K1125" s="2"/>
      <c r="L1125" s="2"/>
      <c r="M1125" s="2"/>
      <c r="N1125" s="2"/>
      <c r="O1125" s="2"/>
    </row>
    <row r="1126" spans="4:15">
      <c r="D1126" s="4"/>
      <c r="J1126" s="4"/>
      <c r="K1126" s="4"/>
      <c r="L1126" s="4"/>
      <c r="M1126" s="4"/>
      <c r="N1126" s="4"/>
      <c r="O1126" s="4"/>
    </row>
    <row r="1127" spans="4:15">
      <c r="D1127" s="4"/>
      <c r="J1127" s="4"/>
      <c r="K1127" s="4"/>
      <c r="L1127" s="4"/>
      <c r="M1127" s="4"/>
      <c r="N1127" s="4"/>
      <c r="O1127" s="4"/>
    </row>
    <row r="1128" spans="4:15">
      <c r="D1128" s="2"/>
      <c r="J1128" s="2"/>
      <c r="K1128" s="2"/>
      <c r="L1128" s="2"/>
      <c r="M1128" s="2"/>
      <c r="N1128" s="2"/>
      <c r="O1128" s="2"/>
    </row>
    <row r="1129" spans="4:15">
      <c r="D1129" s="2"/>
      <c r="J1129" s="2"/>
      <c r="K1129" s="2"/>
      <c r="L1129" s="2"/>
      <c r="M1129" s="2"/>
      <c r="N1129" s="2"/>
      <c r="O1129" s="2"/>
    </row>
    <row r="1130" spans="4:15">
      <c r="D1130" s="2"/>
      <c r="J1130" s="2"/>
      <c r="K1130" s="2"/>
      <c r="L1130" s="2"/>
      <c r="M1130" s="2"/>
      <c r="N1130" s="2"/>
      <c r="O1130" s="2"/>
    </row>
    <row r="1131" spans="4:15">
      <c r="D1131" s="2"/>
      <c r="J1131" s="2"/>
      <c r="K1131" s="2"/>
      <c r="L1131" s="2"/>
      <c r="M1131" s="2"/>
      <c r="N1131" s="2"/>
      <c r="O1131" s="2"/>
    </row>
    <row r="1132" spans="4:15">
      <c r="D1132" s="2"/>
      <c r="J1132" s="2"/>
      <c r="K1132" s="2"/>
      <c r="L1132" s="2"/>
      <c r="M1132" s="2"/>
      <c r="N1132" s="2"/>
      <c r="O1132" s="2"/>
    </row>
    <row r="1133" spans="4:15">
      <c r="D1133" s="2"/>
      <c r="J1133" s="2"/>
      <c r="K1133" s="2"/>
      <c r="L1133" s="2"/>
      <c r="M1133" s="2"/>
      <c r="N1133" s="2"/>
      <c r="O1133" s="2"/>
    </row>
    <row r="1134" spans="4:15">
      <c r="D1134" s="4"/>
      <c r="J1134" s="4"/>
      <c r="K1134" s="4"/>
      <c r="L1134" s="4"/>
      <c r="M1134" s="4"/>
      <c r="N1134" s="4"/>
      <c r="O1134" s="4"/>
    </row>
    <row r="1135" spans="4:15">
      <c r="D1135" s="2"/>
      <c r="J1135" s="2"/>
      <c r="K1135" s="2"/>
      <c r="L1135" s="2"/>
      <c r="M1135" s="2"/>
      <c r="N1135" s="2"/>
      <c r="O1135" s="2"/>
    </row>
    <row r="1136" spans="4:15">
      <c r="D1136" s="2"/>
      <c r="J1136" s="2"/>
      <c r="K1136" s="2"/>
      <c r="L1136" s="2"/>
      <c r="M1136" s="2"/>
      <c r="N1136" s="2"/>
      <c r="O1136" s="2"/>
    </row>
    <row r="1137" spans="4:15">
      <c r="D1137" s="4"/>
      <c r="J1137" s="4"/>
      <c r="K1137" s="4"/>
      <c r="L1137" s="4"/>
      <c r="M1137" s="4"/>
      <c r="N1137" s="4"/>
      <c r="O1137" s="4"/>
    </row>
    <row r="1138" spans="4:15">
      <c r="D1138" s="4"/>
      <c r="J1138" s="4"/>
      <c r="K1138" s="4"/>
      <c r="L1138" s="4"/>
      <c r="M1138" s="4"/>
      <c r="N1138" s="4"/>
      <c r="O1138" s="4"/>
    </row>
    <row r="1139" spans="4:15">
      <c r="D1139" s="4"/>
      <c r="J1139" s="4"/>
      <c r="K1139" s="4"/>
      <c r="L1139" s="4"/>
      <c r="M1139" s="4"/>
      <c r="N1139" s="4"/>
      <c r="O1139" s="4"/>
    </row>
    <row r="1140" spans="4:15">
      <c r="D1140" s="4"/>
      <c r="J1140" s="4"/>
      <c r="K1140" s="4"/>
      <c r="L1140" s="4"/>
      <c r="M1140" s="4"/>
      <c r="N1140" s="4"/>
      <c r="O1140" s="4"/>
    </row>
    <row r="1141" spans="4:15">
      <c r="D1141" s="2"/>
      <c r="J1141" s="2"/>
      <c r="K1141" s="2"/>
      <c r="L1141" s="2"/>
      <c r="M1141" s="2"/>
      <c r="N1141" s="2"/>
      <c r="O1141" s="2"/>
    </row>
    <row r="1142" spans="4:15">
      <c r="D1142" s="2"/>
      <c r="J1142" s="2"/>
      <c r="K1142" s="2"/>
      <c r="L1142" s="2"/>
      <c r="M1142" s="2"/>
      <c r="N1142" s="2"/>
      <c r="O1142" s="2"/>
    </row>
    <row r="1143" spans="4:15">
      <c r="D1143" s="2"/>
      <c r="J1143" s="2"/>
      <c r="K1143" s="2"/>
      <c r="L1143" s="2"/>
      <c r="M1143" s="2"/>
      <c r="N1143" s="2"/>
      <c r="O1143" s="2"/>
    </row>
    <row r="1144" spans="4:15">
      <c r="D1144" s="2"/>
      <c r="J1144" s="2"/>
      <c r="K1144" s="2"/>
      <c r="L1144" s="2"/>
      <c r="M1144" s="2"/>
      <c r="N1144" s="2"/>
      <c r="O1144" s="2"/>
    </row>
    <row r="1145" spans="4:15">
      <c r="D1145" s="2"/>
      <c r="J1145" s="2"/>
      <c r="K1145" s="2"/>
      <c r="L1145" s="2"/>
      <c r="M1145" s="2"/>
      <c r="N1145" s="2"/>
      <c r="O1145" s="2"/>
    </row>
    <row r="1146" spans="4:15">
      <c r="D1146" s="2"/>
      <c r="J1146" s="2"/>
      <c r="K1146" s="2"/>
      <c r="L1146" s="2"/>
      <c r="M1146" s="2"/>
      <c r="N1146" s="2"/>
      <c r="O1146" s="2"/>
    </row>
    <row r="1147" spans="4:15">
      <c r="D1147" s="4"/>
      <c r="J1147" s="4"/>
      <c r="K1147" s="4"/>
      <c r="L1147" s="4"/>
      <c r="M1147" s="4"/>
      <c r="N1147" s="4"/>
      <c r="O1147" s="4"/>
    </row>
    <row r="1148" spans="4:15">
      <c r="D1148" s="2"/>
      <c r="J1148" s="2"/>
      <c r="K1148" s="2"/>
      <c r="L1148" s="2"/>
      <c r="M1148" s="2"/>
      <c r="N1148" s="2"/>
      <c r="O1148" s="2"/>
    </row>
    <row r="1149" spans="4:15">
      <c r="D1149" s="2"/>
      <c r="J1149" s="2"/>
      <c r="K1149" s="2"/>
      <c r="L1149" s="2"/>
      <c r="M1149" s="2"/>
      <c r="N1149" s="2"/>
      <c r="O1149" s="2"/>
    </row>
    <row r="1150" spans="4:15">
      <c r="D1150" s="4"/>
      <c r="J1150" s="4"/>
      <c r="K1150" s="4"/>
      <c r="L1150" s="4"/>
      <c r="M1150" s="4"/>
      <c r="N1150" s="4"/>
      <c r="O1150" s="4"/>
    </row>
    <row r="1151" spans="4:15">
      <c r="D1151" s="4"/>
      <c r="J1151" s="4"/>
      <c r="K1151" s="4"/>
      <c r="L1151" s="4"/>
      <c r="M1151" s="4"/>
      <c r="N1151" s="4"/>
      <c r="O1151" s="4"/>
    </row>
    <row r="1152" spans="4:15">
      <c r="D1152" s="2"/>
      <c r="J1152" s="2"/>
      <c r="K1152" s="2"/>
      <c r="L1152" s="2"/>
      <c r="M1152" s="2"/>
      <c r="N1152" s="2"/>
      <c r="O1152" s="2"/>
    </row>
    <row r="1153" spans="4:15">
      <c r="D1153" s="2"/>
      <c r="J1153" s="2"/>
      <c r="K1153" s="2"/>
      <c r="L1153" s="2"/>
      <c r="M1153" s="2"/>
      <c r="N1153" s="2"/>
      <c r="O1153" s="2"/>
    </row>
    <row r="1154" spans="4:15">
      <c r="D1154" s="4"/>
      <c r="J1154" s="4"/>
      <c r="K1154" s="4"/>
      <c r="L1154" s="4"/>
      <c r="M1154" s="4"/>
      <c r="N1154" s="4"/>
      <c r="O1154" s="4"/>
    </row>
    <row r="1155" spans="4:15">
      <c r="D1155" s="4"/>
      <c r="J1155" s="4"/>
      <c r="K1155" s="4"/>
      <c r="L1155" s="4"/>
      <c r="M1155" s="4"/>
      <c r="N1155" s="4"/>
      <c r="O1155" s="4"/>
    </row>
    <row r="1156" spans="4:15">
      <c r="D1156" s="4"/>
      <c r="J1156" s="4"/>
      <c r="K1156" s="4"/>
      <c r="L1156" s="4"/>
      <c r="M1156" s="4"/>
      <c r="N1156" s="4"/>
      <c r="O1156" s="4"/>
    </row>
    <row r="1157" spans="4:15">
      <c r="D1157" s="2"/>
      <c r="J1157" s="2"/>
      <c r="K1157" s="2"/>
      <c r="L1157" s="2"/>
      <c r="M1157" s="2"/>
      <c r="N1157" s="2"/>
      <c r="O1157" s="2"/>
    </row>
    <row r="1158" spans="4:15">
      <c r="D1158" s="2"/>
      <c r="J1158" s="2"/>
      <c r="K1158" s="2"/>
      <c r="L1158" s="2"/>
      <c r="M1158" s="2"/>
      <c r="N1158" s="2"/>
      <c r="O1158" s="2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2"/>
      <c r="J1160" s="2"/>
      <c r="K1160" s="2"/>
      <c r="L1160" s="2"/>
      <c r="M1160" s="2"/>
      <c r="N1160" s="2"/>
      <c r="O1160" s="2"/>
    </row>
    <row r="1161" spans="4:15">
      <c r="D1161" s="2"/>
      <c r="J1161" s="2"/>
      <c r="K1161" s="2"/>
      <c r="L1161" s="2"/>
      <c r="M1161" s="2"/>
      <c r="N1161" s="2"/>
      <c r="O1161" s="2"/>
    </row>
    <row r="1162" spans="4:15">
      <c r="D1162" s="4"/>
      <c r="J1162" s="4"/>
      <c r="K1162" s="4"/>
      <c r="L1162" s="4"/>
      <c r="M1162" s="4"/>
      <c r="N1162" s="4"/>
      <c r="O1162" s="4"/>
    </row>
    <row r="1163" spans="4:15">
      <c r="D1163" s="4"/>
      <c r="J1163" s="4"/>
      <c r="K1163" s="4"/>
      <c r="L1163" s="4"/>
      <c r="M1163" s="4"/>
      <c r="N1163" s="4"/>
      <c r="O1163" s="4"/>
    </row>
    <row r="1164" spans="4:15">
      <c r="D1164" s="4"/>
      <c r="J1164" s="4"/>
      <c r="K1164" s="4"/>
      <c r="L1164" s="4"/>
      <c r="M1164" s="4"/>
      <c r="N1164" s="4"/>
      <c r="O1164" s="4"/>
    </row>
    <row r="1165" spans="4:15">
      <c r="D1165" s="2"/>
      <c r="J1165" s="2"/>
      <c r="K1165" s="2"/>
      <c r="L1165" s="2"/>
      <c r="M1165" s="2"/>
      <c r="N1165" s="2"/>
      <c r="O1165" s="2"/>
    </row>
    <row r="1166" spans="4:15">
      <c r="D1166" s="2"/>
      <c r="J1166" s="2"/>
      <c r="K1166" s="2"/>
      <c r="L1166" s="2"/>
      <c r="M1166" s="2"/>
      <c r="N1166" s="2"/>
      <c r="O1166" s="2"/>
    </row>
    <row r="1167" spans="4:15">
      <c r="D1167" s="2"/>
      <c r="J1167" s="2"/>
      <c r="K1167" s="2"/>
      <c r="L1167" s="2"/>
      <c r="M1167" s="2"/>
      <c r="N1167" s="2"/>
      <c r="O1167" s="2"/>
    </row>
    <row r="1168" spans="4:15">
      <c r="D1168" s="4"/>
      <c r="J1168" s="4"/>
      <c r="K1168" s="4"/>
      <c r="L1168" s="4"/>
      <c r="M1168" s="4"/>
      <c r="N1168" s="4"/>
      <c r="O1168" s="4"/>
    </row>
    <row r="1169" spans="4:15">
      <c r="D1169" s="4"/>
      <c r="J1169" s="4"/>
      <c r="K1169" s="4"/>
      <c r="L1169" s="4"/>
      <c r="M1169" s="4"/>
      <c r="N1169" s="4"/>
      <c r="O1169" s="4"/>
    </row>
    <row r="1170" spans="4:15">
      <c r="D1170" s="4"/>
      <c r="J1170" s="4"/>
      <c r="K1170" s="4"/>
      <c r="L1170" s="4"/>
      <c r="M1170" s="4"/>
      <c r="N1170" s="4"/>
      <c r="O1170" s="4"/>
    </row>
    <row r="1171" spans="4:15">
      <c r="D1171" s="2"/>
      <c r="J1171" s="2"/>
      <c r="K1171" s="2"/>
      <c r="L1171" s="2"/>
      <c r="M1171" s="2"/>
      <c r="N1171" s="2"/>
      <c r="O1171" s="2"/>
    </row>
    <row r="1172" spans="4:15">
      <c r="D1172" s="2"/>
      <c r="J1172" s="2"/>
      <c r="K1172" s="2"/>
      <c r="L1172" s="2"/>
      <c r="M1172" s="2"/>
      <c r="N1172" s="2"/>
      <c r="O1172" s="2"/>
    </row>
    <row r="1173" spans="4:15">
      <c r="D1173" s="4"/>
      <c r="J1173" s="4"/>
      <c r="K1173" s="4"/>
      <c r="L1173" s="4"/>
      <c r="M1173" s="4"/>
      <c r="N1173" s="4"/>
      <c r="O1173" s="4"/>
    </row>
    <row r="1174" spans="4:15">
      <c r="D1174" s="4"/>
      <c r="J1174" s="4"/>
      <c r="K1174" s="4"/>
      <c r="L1174" s="4"/>
      <c r="M1174" s="4"/>
      <c r="N1174" s="4"/>
      <c r="O1174" s="4"/>
    </row>
    <row r="1175" spans="4:15">
      <c r="D1175" s="4"/>
      <c r="J1175" s="4"/>
      <c r="K1175" s="4"/>
      <c r="L1175" s="4"/>
      <c r="M1175" s="4"/>
      <c r="N1175" s="4"/>
      <c r="O1175" s="4"/>
    </row>
    <row r="1176" spans="4:15">
      <c r="D1176" s="2"/>
      <c r="J1176" s="2"/>
      <c r="K1176" s="2"/>
      <c r="L1176" s="2"/>
      <c r="M1176" s="2"/>
      <c r="N1176" s="2"/>
      <c r="O1176" s="2"/>
    </row>
    <row r="1177" spans="4:15">
      <c r="D1177" s="2"/>
      <c r="J1177" s="2"/>
      <c r="K1177" s="2"/>
      <c r="L1177" s="2"/>
      <c r="M1177" s="2"/>
      <c r="N1177" s="2"/>
      <c r="O1177" s="2"/>
    </row>
    <row r="1178" spans="4:15">
      <c r="D1178" s="4"/>
      <c r="J1178" s="4"/>
      <c r="K1178" s="4"/>
      <c r="L1178" s="4"/>
      <c r="M1178" s="4"/>
      <c r="N1178" s="4"/>
      <c r="O1178" s="4"/>
    </row>
    <row r="1179" spans="4:15">
      <c r="D1179" s="2"/>
      <c r="J1179" s="2"/>
      <c r="K1179" s="2"/>
      <c r="L1179" s="2"/>
      <c r="M1179" s="2"/>
      <c r="N1179" s="2"/>
      <c r="O1179" s="2"/>
    </row>
    <row r="1180" spans="4:15">
      <c r="D1180" s="2"/>
      <c r="J1180" s="2"/>
      <c r="K1180" s="2"/>
      <c r="L1180" s="2"/>
      <c r="M1180" s="2"/>
      <c r="N1180" s="2"/>
      <c r="O1180" s="2"/>
    </row>
    <row r="1181" spans="4:15">
      <c r="D1181" s="2"/>
      <c r="J1181" s="2"/>
      <c r="K1181" s="2"/>
      <c r="L1181" s="2"/>
      <c r="M1181" s="2"/>
      <c r="N1181" s="2"/>
      <c r="O1181" s="2"/>
    </row>
    <row r="1182" spans="4:15">
      <c r="D1182" s="2"/>
      <c r="J1182" s="2"/>
      <c r="K1182" s="2"/>
      <c r="L1182" s="2"/>
      <c r="M1182" s="2"/>
      <c r="N1182" s="2"/>
      <c r="O1182" s="2"/>
    </row>
    <row r="1183" spans="4:15">
      <c r="D1183" s="2"/>
      <c r="J1183" s="2"/>
      <c r="K1183" s="2"/>
      <c r="L1183" s="2"/>
      <c r="M1183" s="2"/>
      <c r="N1183" s="2"/>
      <c r="O1183" s="2"/>
    </row>
    <row r="1184" spans="4:15">
      <c r="D1184" s="4"/>
      <c r="J1184" s="4"/>
      <c r="K1184" s="4"/>
      <c r="L1184" s="4"/>
      <c r="M1184" s="4"/>
      <c r="N1184" s="4"/>
      <c r="O1184" s="4"/>
    </row>
    <row r="1185" spans="4:15">
      <c r="D1185" s="4"/>
      <c r="J1185" s="4"/>
      <c r="K1185" s="4"/>
      <c r="L1185" s="4"/>
      <c r="M1185" s="4"/>
      <c r="N1185" s="4"/>
      <c r="O1185" s="4"/>
    </row>
    <row r="1186" spans="4:15">
      <c r="D1186" s="4"/>
      <c r="J1186" s="4"/>
      <c r="K1186" s="4"/>
      <c r="L1186" s="4"/>
      <c r="M1186" s="4"/>
      <c r="N1186" s="4"/>
      <c r="O1186" s="4"/>
    </row>
    <row r="1187" spans="4:15">
      <c r="D1187" s="2"/>
      <c r="J1187" s="2"/>
      <c r="K1187" s="2"/>
      <c r="L1187" s="2"/>
      <c r="M1187" s="2"/>
      <c r="N1187" s="2"/>
      <c r="O1187" s="2"/>
    </row>
    <row r="1188" spans="4:15">
      <c r="D1188" s="2"/>
      <c r="J1188" s="2"/>
      <c r="K1188" s="2"/>
      <c r="L1188" s="2"/>
      <c r="M1188" s="2"/>
      <c r="N1188" s="2"/>
      <c r="O1188" s="2"/>
    </row>
    <row r="1189" spans="4:15">
      <c r="D1189" s="4"/>
      <c r="J1189" s="4"/>
      <c r="K1189" s="4"/>
      <c r="L1189" s="4"/>
      <c r="M1189" s="4"/>
      <c r="N1189" s="4"/>
      <c r="O1189" s="4"/>
    </row>
    <row r="1190" spans="4:15">
      <c r="D1190" s="2"/>
      <c r="J1190" s="2"/>
      <c r="K1190" s="2"/>
      <c r="L1190" s="2"/>
      <c r="M1190" s="2"/>
      <c r="N1190" s="2"/>
      <c r="O1190" s="2"/>
    </row>
    <row r="1191" spans="4:15">
      <c r="D1191" s="2"/>
      <c r="J1191" s="2"/>
      <c r="K1191" s="2"/>
      <c r="L1191" s="2"/>
      <c r="M1191" s="2"/>
      <c r="N1191" s="2"/>
      <c r="O1191" s="2"/>
    </row>
    <row r="1192" spans="4:15">
      <c r="D1192" s="4"/>
      <c r="J1192" s="4"/>
      <c r="K1192" s="4"/>
      <c r="L1192" s="4"/>
      <c r="M1192" s="4"/>
      <c r="N1192" s="4"/>
      <c r="O1192" s="4"/>
    </row>
    <row r="1193" spans="4:15">
      <c r="D1193" s="2"/>
      <c r="J1193" s="2"/>
      <c r="K1193" s="2"/>
      <c r="L1193" s="2"/>
      <c r="M1193" s="2"/>
      <c r="N1193" s="2"/>
      <c r="O1193" s="2"/>
    </row>
    <row r="1194" spans="4:15">
      <c r="D1194" s="2"/>
      <c r="J1194" s="2"/>
      <c r="K1194" s="2"/>
      <c r="L1194" s="2"/>
      <c r="M1194" s="2"/>
      <c r="N1194" s="2"/>
      <c r="O1194" s="2"/>
    </row>
    <row r="1195" spans="4:15">
      <c r="D1195" s="2"/>
      <c r="J1195" s="2"/>
      <c r="K1195" s="2"/>
      <c r="L1195" s="2"/>
      <c r="M1195" s="2"/>
      <c r="N1195" s="2"/>
      <c r="O1195" s="2"/>
    </row>
    <row r="1196" spans="4:15">
      <c r="D1196" s="2"/>
      <c r="J1196" s="2"/>
      <c r="K1196" s="2"/>
      <c r="L1196" s="2"/>
      <c r="M1196" s="2"/>
      <c r="N1196" s="2"/>
      <c r="O1196" s="2"/>
    </row>
    <row r="1197" spans="4:15">
      <c r="D1197" s="4"/>
      <c r="J1197" s="4"/>
      <c r="K1197" s="4"/>
      <c r="L1197" s="4"/>
      <c r="M1197" s="4"/>
      <c r="N1197" s="4"/>
      <c r="O1197" s="4"/>
    </row>
    <row r="1198" spans="4:15">
      <c r="D1198" s="4"/>
      <c r="J1198" s="4"/>
      <c r="K1198" s="4"/>
      <c r="L1198" s="4"/>
      <c r="M1198" s="4"/>
      <c r="N1198" s="4"/>
      <c r="O1198" s="4"/>
    </row>
    <row r="1199" spans="4:15">
      <c r="D1199" s="2"/>
      <c r="J1199" s="2"/>
      <c r="K1199" s="2"/>
      <c r="L1199" s="2"/>
      <c r="M1199" s="2"/>
      <c r="N1199" s="2"/>
      <c r="O1199" s="2"/>
    </row>
    <row r="1200" spans="4:15">
      <c r="D1200" s="2"/>
      <c r="J1200" s="2"/>
      <c r="K1200" s="2"/>
      <c r="L1200" s="2"/>
      <c r="M1200" s="2"/>
      <c r="N1200" s="2"/>
      <c r="O1200" s="2"/>
    </row>
    <row r="1201" spans="4:15">
      <c r="D1201" s="2"/>
      <c r="J1201" s="2"/>
      <c r="K1201" s="2"/>
      <c r="L1201" s="2"/>
      <c r="M1201" s="2"/>
      <c r="N1201" s="2"/>
      <c r="O1201" s="2"/>
    </row>
    <row r="1202" spans="4:15">
      <c r="D1202" s="4"/>
      <c r="J1202" s="4"/>
      <c r="K1202" s="4"/>
      <c r="L1202" s="4"/>
      <c r="M1202" s="4"/>
      <c r="N1202" s="4"/>
      <c r="O1202" s="4"/>
    </row>
    <row r="1203" spans="4:15">
      <c r="D1203" s="2"/>
      <c r="J1203" s="2"/>
      <c r="K1203" s="2"/>
      <c r="L1203" s="2"/>
      <c r="M1203" s="2"/>
      <c r="N1203" s="2"/>
      <c r="O1203" s="2"/>
    </row>
    <row r="1204" spans="4:15">
      <c r="D1204" s="2"/>
      <c r="J1204" s="2"/>
      <c r="K1204" s="2"/>
      <c r="L1204" s="2"/>
      <c r="M1204" s="2"/>
      <c r="N1204" s="2"/>
      <c r="O1204" s="2"/>
    </row>
    <row r="1205" spans="4:15">
      <c r="D1205" s="2"/>
      <c r="J1205" s="2"/>
      <c r="K1205" s="2"/>
      <c r="L1205" s="2"/>
      <c r="M1205" s="2"/>
      <c r="N1205" s="2"/>
      <c r="O1205" s="2"/>
    </row>
    <row r="1206" spans="4:15">
      <c r="D1206" s="2"/>
      <c r="J1206" s="2"/>
      <c r="K1206" s="2"/>
      <c r="L1206" s="2"/>
      <c r="M1206" s="2"/>
      <c r="N1206" s="2"/>
      <c r="O1206" s="2"/>
    </row>
    <row r="1207" spans="4:15">
      <c r="D1207" s="4"/>
      <c r="J1207" s="4"/>
      <c r="K1207" s="4"/>
      <c r="L1207" s="4"/>
      <c r="M1207" s="4"/>
      <c r="N1207" s="4"/>
      <c r="O1207" s="4"/>
    </row>
    <row r="1208" spans="4:15">
      <c r="D1208" s="2"/>
      <c r="J1208" s="2"/>
      <c r="K1208" s="2"/>
      <c r="L1208" s="2"/>
      <c r="M1208" s="2"/>
      <c r="N1208" s="2"/>
      <c r="O1208" s="2"/>
    </row>
    <row r="1209" spans="4:15">
      <c r="D1209" s="2"/>
      <c r="J1209" s="2"/>
      <c r="K1209" s="2"/>
      <c r="L1209" s="2"/>
      <c r="M1209" s="2"/>
      <c r="N1209" s="2"/>
      <c r="O1209" s="2"/>
    </row>
    <row r="1210" spans="4:15">
      <c r="D1210" s="2"/>
      <c r="J1210" s="2"/>
      <c r="K1210" s="2"/>
      <c r="L1210" s="2"/>
      <c r="M1210" s="2"/>
      <c r="N1210" s="2"/>
      <c r="O1210" s="2"/>
    </row>
    <row r="1211" spans="4:15">
      <c r="D1211" s="2"/>
      <c r="J1211" s="2"/>
      <c r="K1211" s="2"/>
      <c r="L1211" s="2"/>
      <c r="M1211" s="2"/>
      <c r="N1211" s="2"/>
      <c r="O1211" s="2"/>
    </row>
    <row r="1212" spans="4:15">
      <c r="D1212" s="4"/>
      <c r="J1212" s="4"/>
      <c r="K1212" s="4"/>
      <c r="L1212" s="4"/>
      <c r="M1212" s="4"/>
      <c r="N1212" s="4"/>
      <c r="O1212" s="4"/>
    </row>
    <row r="1213" spans="4:15">
      <c r="D1213" s="2"/>
      <c r="J1213" s="2"/>
      <c r="K1213" s="2"/>
      <c r="L1213" s="2"/>
      <c r="M1213" s="2"/>
      <c r="N1213" s="2"/>
      <c r="O1213" s="2"/>
    </row>
    <row r="1214" spans="4:15">
      <c r="D1214" s="2"/>
      <c r="J1214" s="2"/>
      <c r="K1214" s="2"/>
      <c r="L1214" s="2"/>
      <c r="M1214" s="2"/>
      <c r="N1214" s="2"/>
      <c r="O1214" s="2"/>
    </row>
    <row r="1215" spans="4:15">
      <c r="D1215" s="4"/>
      <c r="J1215" s="4"/>
      <c r="K1215" s="4"/>
      <c r="L1215" s="4"/>
      <c r="M1215" s="4"/>
      <c r="N1215" s="4"/>
      <c r="O1215" s="4"/>
    </row>
    <row r="1216" spans="4:15">
      <c r="D1216" s="4"/>
      <c r="J1216" s="4"/>
      <c r="K1216" s="4"/>
      <c r="L1216" s="4"/>
      <c r="M1216" s="4"/>
      <c r="N1216" s="4"/>
      <c r="O1216" s="4"/>
    </row>
    <row r="1217" spans="4:15">
      <c r="D1217" s="4"/>
      <c r="J1217" s="4"/>
      <c r="K1217" s="4"/>
      <c r="L1217" s="4"/>
      <c r="M1217" s="4"/>
      <c r="N1217" s="4"/>
      <c r="O1217" s="4"/>
    </row>
    <row r="1218" spans="4:15">
      <c r="D1218" s="4"/>
      <c r="J1218" s="4"/>
      <c r="K1218" s="4"/>
      <c r="L1218" s="4"/>
      <c r="M1218" s="4"/>
      <c r="N1218" s="4"/>
      <c r="O1218" s="4"/>
    </row>
    <row r="1219" spans="4:15">
      <c r="D1219" s="4"/>
      <c r="J1219" s="4"/>
      <c r="K1219" s="4"/>
      <c r="L1219" s="4"/>
      <c r="M1219" s="4"/>
      <c r="N1219" s="4"/>
      <c r="O1219" s="4"/>
    </row>
    <row r="1220" spans="4:15">
      <c r="D1220" s="2"/>
      <c r="J1220" s="2"/>
      <c r="K1220" s="2"/>
      <c r="L1220" s="2"/>
      <c r="M1220" s="2"/>
      <c r="N1220" s="2"/>
      <c r="O1220" s="2"/>
    </row>
    <row r="1221" spans="4:15">
      <c r="D1221" s="2"/>
      <c r="J1221" s="2"/>
      <c r="K1221" s="2"/>
      <c r="L1221" s="2"/>
      <c r="M1221" s="2"/>
      <c r="N1221" s="2"/>
      <c r="O1221" s="2"/>
    </row>
    <row r="1222" spans="4:15">
      <c r="D1222" s="2"/>
      <c r="J1222" s="2"/>
      <c r="K1222" s="2"/>
      <c r="L1222" s="2"/>
      <c r="M1222" s="2"/>
      <c r="N1222" s="2"/>
      <c r="O1222" s="2"/>
    </row>
    <row r="1223" spans="4:15">
      <c r="D1223" s="4"/>
      <c r="J1223" s="4"/>
      <c r="K1223" s="4"/>
      <c r="L1223" s="4"/>
      <c r="M1223" s="4"/>
      <c r="N1223" s="4"/>
      <c r="O1223" s="4"/>
    </row>
    <row r="1224" spans="4:15">
      <c r="D1224" s="4"/>
      <c r="J1224" s="4"/>
      <c r="K1224" s="4"/>
      <c r="L1224" s="4"/>
      <c r="M1224" s="4"/>
      <c r="N1224" s="4"/>
      <c r="O1224" s="4"/>
    </row>
    <row r="1225" spans="4:15">
      <c r="D1225" s="2"/>
      <c r="J1225" s="2"/>
      <c r="K1225" s="2"/>
      <c r="L1225" s="2"/>
      <c r="M1225" s="2"/>
      <c r="N1225" s="2"/>
      <c r="O1225" s="2"/>
    </row>
    <row r="1226" spans="4:15">
      <c r="D1226" s="2"/>
      <c r="J1226" s="2"/>
      <c r="K1226" s="2"/>
      <c r="L1226" s="2"/>
      <c r="M1226" s="2"/>
      <c r="N1226" s="2"/>
      <c r="O1226" s="2"/>
    </row>
    <row r="1227" spans="4:15">
      <c r="D1227" s="2"/>
      <c r="J1227" s="2"/>
      <c r="K1227" s="2"/>
      <c r="L1227" s="2"/>
      <c r="M1227" s="2"/>
      <c r="N1227" s="2"/>
      <c r="O1227" s="2"/>
    </row>
    <row r="1228" spans="4:15">
      <c r="D1228" s="3"/>
      <c r="J1228" s="3"/>
      <c r="K1228" s="3"/>
      <c r="L1228" s="3"/>
      <c r="M1228" s="3"/>
      <c r="N1228" s="3"/>
      <c r="O1228" s="3"/>
    </row>
    <row r="1229" spans="4:15">
      <c r="D1229" s="4"/>
      <c r="J1229" s="4"/>
      <c r="K1229" s="4"/>
      <c r="L1229" s="4"/>
      <c r="M1229" s="4"/>
      <c r="N1229" s="4"/>
      <c r="O1229" s="4"/>
    </row>
    <row r="1230" spans="4:15">
      <c r="D1230" s="4"/>
      <c r="J1230" s="4"/>
      <c r="K1230" s="4"/>
      <c r="L1230" s="4"/>
      <c r="M1230" s="4"/>
      <c r="N1230" s="4"/>
      <c r="O1230" s="4"/>
    </row>
    <row r="1231" spans="4:15">
      <c r="D1231" s="4"/>
      <c r="J1231" s="4"/>
      <c r="K1231" s="4"/>
      <c r="L1231" s="4"/>
      <c r="M1231" s="4"/>
      <c r="N1231" s="4"/>
      <c r="O1231" s="4"/>
    </row>
    <row r="1232" spans="4:15">
      <c r="D1232" s="2"/>
      <c r="J1232" s="2"/>
      <c r="K1232" s="2"/>
      <c r="L1232" s="2"/>
      <c r="M1232" s="2"/>
      <c r="N1232" s="2"/>
      <c r="O1232" s="2"/>
    </row>
    <row r="1233" spans="4:15">
      <c r="D1233" s="2"/>
      <c r="J1233" s="2"/>
      <c r="K1233" s="2"/>
      <c r="L1233" s="2"/>
      <c r="M1233" s="2"/>
      <c r="N1233" s="2"/>
      <c r="O1233" s="2"/>
    </row>
    <row r="1234" spans="4:15">
      <c r="D1234" s="2"/>
      <c r="J1234" s="2"/>
      <c r="K1234" s="2"/>
      <c r="L1234" s="2"/>
      <c r="M1234" s="2"/>
      <c r="N1234" s="2"/>
      <c r="O1234" s="2"/>
    </row>
    <row r="1235" spans="4:15">
      <c r="D1235" s="2"/>
      <c r="J1235" s="2"/>
      <c r="K1235" s="2"/>
      <c r="L1235" s="2"/>
      <c r="M1235" s="2"/>
      <c r="N1235" s="2"/>
      <c r="O1235" s="2"/>
    </row>
    <row r="1236" spans="4:15">
      <c r="D1236" s="4"/>
      <c r="J1236" s="4"/>
      <c r="K1236" s="4"/>
      <c r="L1236" s="4"/>
      <c r="M1236" s="4"/>
      <c r="N1236" s="4"/>
      <c r="O1236" s="4"/>
    </row>
    <row r="1237" spans="4:15">
      <c r="D1237" s="4"/>
      <c r="J1237" s="4"/>
      <c r="K1237" s="4"/>
      <c r="L1237" s="4"/>
      <c r="M1237" s="4"/>
      <c r="N1237" s="4"/>
      <c r="O1237" s="4"/>
    </row>
    <row r="1238" spans="4:15">
      <c r="D1238" s="2"/>
      <c r="J1238" s="2"/>
      <c r="K1238" s="2"/>
      <c r="L1238" s="2"/>
      <c r="M1238" s="2"/>
      <c r="N1238" s="2"/>
      <c r="O1238" s="2"/>
    </row>
    <row r="1239" spans="4:15">
      <c r="D1239" s="2"/>
      <c r="J1239" s="2"/>
      <c r="K1239" s="2"/>
      <c r="L1239" s="2"/>
      <c r="M1239" s="2"/>
      <c r="N1239" s="2"/>
      <c r="O1239" s="2"/>
    </row>
    <row r="1240" spans="4:15">
      <c r="D1240" s="2"/>
      <c r="J1240" s="2"/>
      <c r="K1240" s="2"/>
      <c r="L1240" s="2"/>
      <c r="M1240" s="2"/>
      <c r="N1240" s="2"/>
      <c r="O1240" s="2"/>
    </row>
    <row r="1241" spans="4:15">
      <c r="D1241" s="2"/>
      <c r="J1241" s="2"/>
      <c r="K1241" s="2"/>
      <c r="L1241" s="2"/>
      <c r="M1241" s="2"/>
      <c r="N1241" s="2"/>
      <c r="O1241" s="2"/>
    </row>
    <row r="1242" spans="4:15">
      <c r="D1242" s="2"/>
      <c r="J1242" s="2"/>
      <c r="K1242" s="2"/>
      <c r="L1242" s="2"/>
      <c r="M1242" s="2"/>
      <c r="N1242" s="2"/>
      <c r="O1242" s="2"/>
    </row>
    <row r="1243" spans="4:15">
      <c r="D1243" s="2"/>
      <c r="J1243" s="2"/>
      <c r="K1243" s="2"/>
      <c r="L1243" s="2"/>
      <c r="M1243" s="2"/>
      <c r="N1243" s="2"/>
      <c r="O1243" s="2"/>
    </row>
    <row r="1244" spans="4:15">
      <c r="D1244" s="2"/>
      <c r="J1244" s="2"/>
      <c r="K1244" s="2"/>
      <c r="L1244" s="2"/>
      <c r="M1244" s="2"/>
      <c r="N1244" s="2"/>
      <c r="O1244" s="2"/>
    </row>
    <row r="1245" spans="4:15">
      <c r="D1245" s="2"/>
      <c r="J1245" s="2"/>
      <c r="K1245" s="2"/>
      <c r="L1245" s="2"/>
      <c r="M1245" s="2"/>
      <c r="N1245" s="2"/>
      <c r="O1245" s="2"/>
    </row>
    <row r="1246" spans="4:15">
      <c r="D1246" s="2"/>
      <c r="J1246" s="2"/>
      <c r="K1246" s="2"/>
      <c r="L1246" s="2"/>
      <c r="M1246" s="2"/>
      <c r="N1246" s="2"/>
      <c r="O1246" s="2"/>
    </row>
    <row r="1247" spans="4:15">
      <c r="D1247" s="2"/>
      <c r="J1247" s="2"/>
      <c r="K1247" s="2"/>
      <c r="L1247" s="2"/>
      <c r="M1247" s="2"/>
      <c r="N1247" s="2"/>
      <c r="O1247" s="2"/>
    </row>
    <row r="1248" spans="4:15">
      <c r="D1248" s="2"/>
      <c r="J1248" s="2"/>
      <c r="K1248" s="2"/>
      <c r="L1248" s="2"/>
      <c r="M1248" s="2"/>
      <c r="N1248" s="2"/>
      <c r="O1248" s="2"/>
    </row>
    <row r="1249" spans="4:15">
      <c r="D1249" s="2"/>
      <c r="J1249" s="2"/>
      <c r="K1249" s="2"/>
      <c r="L1249" s="2"/>
      <c r="M1249" s="2"/>
      <c r="N1249" s="2"/>
      <c r="O1249" s="2"/>
    </row>
    <row r="1250" spans="4:15">
      <c r="D1250" s="2"/>
      <c r="J1250" s="2"/>
      <c r="K1250" s="2"/>
      <c r="L1250" s="2"/>
      <c r="M1250" s="2"/>
      <c r="N1250" s="2"/>
      <c r="O1250" s="2"/>
    </row>
    <row r="1251" spans="4:15">
      <c r="D1251" s="2"/>
      <c r="J1251" s="2"/>
      <c r="K1251" s="2"/>
      <c r="L1251" s="2"/>
      <c r="M1251" s="2"/>
      <c r="N1251" s="2"/>
      <c r="O1251" s="2"/>
    </row>
    <row r="1252" spans="4:15">
      <c r="D1252" s="2"/>
      <c r="J1252" s="2"/>
      <c r="K1252" s="2"/>
      <c r="L1252" s="2"/>
      <c r="M1252" s="2"/>
      <c r="N1252" s="2"/>
      <c r="O1252" s="2"/>
    </row>
    <row r="1253" spans="4:15">
      <c r="D1253" s="2"/>
      <c r="J1253" s="2"/>
      <c r="K1253" s="2"/>
      <c r="L1253" s="2"/>
      <c r="M1253" s="2"/>
      <c r="N1253" s="2"/>
      <c r="O1253" s="2"/>
    </row>
    <row r="1254" spans="4:15">
      <c r="D1254" s="2"/>
      <c r="J1254" s="2"/>
      <c r="K1254" s="2"/>
      <c r="L1254" s="2"/>
      <c r="M1254" s="2"/>
      <c r="N1254" s="2"/>
      <c r="O1254" s="2"/>
    </row>
    <row r="1255" spans="4:15">
      <c r="D1255" s="2"/>
      <c r="J1255" s="2"/>
      <c r="K1255" s="2"/>
      <c r="L1255" s="2"/>
      <c r="M1255" s="2"/>
      <c r="N1255" s="2"/>
      <c r="O1255" s="2"/>
    </row>
    <row r="1256" spans="4:15">
      <c r="D1256" s="2"/>
      <c r="J1256" s="2"/>
      <c r="K1256" s="2"/>
      <c r="L1256" s="2"/>
      <c r="M1256" s="2"/>
      <c r="N1256" s="2"/>
      <c r="O1256" s="2"/>
    </row>
    <row r="1257" spans="4:15">
      <c r="D1257" s="2"/>
      <c r="J1257" s="2"/>
      <c r="K1257" s="2"/>
      <c r="L1257" s="2"/>
      <c r="M1257" s="2"/>
      <c r="N1257" s="2"/>
      <c r="O1257" s="2"/>
    </row>
    <row r="1258" spans="4:15">
      <c r="D1258" s="2"/>
      <c r="J1258" s="2"/>
      <c r="K1258" s="2"/>
      <c r="L1258" s="2"/>
      <c r="M1258" s="2"/>
      <c r="N1258" s="2"/>
      <c r="O1258" s="2"/>
    </row>
    <row r="1259" spans="4:15">
      <c r="D1259" s="4"/>
      <c r="J1259" s="4"/>
      <c r="K1259" s="4"/>
      <c r="L1259" s="4"/>
      <c r="M1259" s="4"/>
      <c r="N1259" s="4"/>
      <c r="O1259" s="4"/>
    </row>
    <row r="1260" spans="4:15">
      <c r="D1260" s="2"/>
      <c r="J1260" s="2"/>
      <c r="K1260" s="2"/>
      <c r="L1260" s="2"/>
      <c r="M1260" s="2"/>
      <c r="N1260" s="2"/>
      <c r="O1260" s="2"/>
    </row>
    <row r="1261" spans="4:15">
      <c r="D1261" s="2"/>
      <c r="J1261" s="2"/>
      <c r="K1261" s="2"/>
      <c r="L1261" s="2"/>
      <c r="M1261" s="2"/>
      <c r="N1261" s="2"/>
      <c r="O1261" s="2"/>
    </row>
    <row r="1262" spans="4:15">
      <c r="D1262" s="2"/>
      <c r="J1262" s="2"/>
      <c r="K1262" s="2"/>
      <c r="L1262" s="2"/>
      <c r="M1262" s="2"/>
      <c r="N1262" s="2"/>
      <c r="O1262" s="2"/>
    </row>
    <row r="1263" spans="4:15">
      <c r="D1263" s="4"/>
      <c r="J1263" s="4"/>
      <c r="K1263" s="4"/>
      <c r="L1263" s="4"/>
      <c r="M1263" s="4"/>
      <c r="N1263" s="4"/>
      <c r="O1263" s="4"/>
    </row>
    <row r="1264" spans="4:15">
      <c r="D1264" s="2"/>
      <c r="J1264" s="2"/>
      <c r="K1264" s="2"/>
      <c r="L1264" s="2"/>
      <c r="M1264" s="2"/>
      <c r="N1264" s="2"/>
      <c r="O1264" s="2"/>
    </row>
    <row r="1265" spans="4:15">
      <c r="D1265" s="2"/>
      <c r="J1265" s="2"/>
      <c r="K1265" s="2"/>
      <c r="L1265" s="2"/>
      <c r="M1265" s="2"/>
      <c r="N1265" s="2"/>
      <c r="O1265" s="2"/>
    </row>
    <row r="1266" spans="4:15">
      <c r="D1266" s="4"/>
      <c r="J1266" s="4"/>
      <c r="K1266" s="4"/>
      <c r="L1266" s="4"/>
      <c r="M1266" s="4"/>
      <c r="N1266" s="4"/>
      <c r="O1266" s="4"/>
    </row>
    <row r="1267" spans="4:15">
      <c r="D1267" s="2"/>
      <c r="J1267" s="2"/>
      <c r="K1267" s="2"/>
      <c r="L1267" s="2"/>
      <c r="M1267" s="2"/>
      <c r="N1267" s="2"/>
      <c r="O1267" s="2"/>
    </row>
    <row r="1268" spans="4:15">
      <c r="D1268" s="2"/>
      <c r="J1268" s="2"/>
      <c r="K1268" s="2"/>
      <c r="L1268" s="2"/>
      <c r="M1268" s="2"/>
      <c r="N1268" s="2"/>
      <c r="O1268" s="2"/>
    </row>
    <row r="1269" spans="4:15">
      <c r="D1269" s="4"/>
      <c r="J1269" s="4"/>
      <c r="K1269" s="4"/>
      <c r="L1269" s="4"/>
      <c r="M1269" s="4"/>
      <c r="N1269" s="4"/>
      <c r="O1269" s="4"/>
    </row>
    <row r="1270" spans="4:15">
      <c r="D1270" s="4"/>
      <c r="J1270" s="4"/>
      <c r="K1270" s="4"/>
      <c r="L1270" s="4"/>
      <c r="M1270" s="4"/>
      <c r="N1270" s="4"/>
      <c r="O1270" s="4"/>
    </row>
    <row r="1271" spans="4:15">
      <c r="D1271" s="2"/>
      <c r="J1271" s="2"/>
      <c r="K1271" s="2"/>
      <c r="L1271" s="2"/>
      <c r="M1271" s="2"/>
      <c r="N1271" s="2"/>
      <c r="O1271" s="2"/>
    </row>
    <row r="1272" spans="4:15">
      <c r="D1272" s="2"/>
      <c r="J1272" s="2"/>
      <c r="K1272" s="2"/>
      <c r="L1272" s="2"/>
      <c r="M1272" s="2"/>
      <c r="N1272" s="2"/>
      <c r="O1272" s="2"/>
    </row>
    <row r="1273" spans="4:15">
      <c r="D1273" s="4"/>
      <c r="J1273" s="4"/>
      <c r="K1273" s="4"/>
      <c r="L1273" s="4"/>
      <c r="M1273" s="4"/>
      <c r="N1273" s="4"/>
      <c r="O1273" s="4"/>
    </row>
    <row r="1274" spans="4:15">
      <c r="D1274" s="2"/>
      <c r="J1274" s="2"/>
      <c r="K1274" s="2"/>
      <c r="L1274" s="2"/>
      <c r="M1274" s="2"/>
      <c r="N1274" s="2"/>
      <c r="O1274" s="2"/>
    </row>
    <row r="1275" spans="4:15">
      <c r="D1275" s="2"/>
      <c r="J1275" s="2"/>
      <c r="K1275" s="2"/>
      <c r="L1275" s="2"/>
      <c r="M1275" s="2"/>
      <c r="N1275" s="2"/>
      <c r="O1275" s="2"/>
    </row>
    <row r="1276" spans="4:15">
      <c r="D1276" s="2"/>
      <c r="J1276" s="2"/>
      <c r="K1276" s="2"/>
      <c r="L1276" s="2"/>
      <c r="M1276" s="2"/>
      <c r="N1276" s="2"/>
      <c r="O1276" s="2"/>
    </row>
    <row r="1277" spans="4:15">
      <c r="D1277" s="2"/>
      <c r="J1277" s="2"/>
      <c r="K1277" s="2"/>
      <c r="L1277" s="2"/>
      <c r="M1277" s="2"/>
      <c r="N1277" s="2"/>
      <c r="O1277" s="2"/>
    </row>
    <row r="1278" spans="4:15">
      <c r="D1278" s="2"/>
      <c r="J1278" s="2"/>
      <c r="K1278" s="2"/>
      <c r="L1278" s="2"/>
      <c r="M1278" s="2"/>
      <c r="N1278" s="2"/>
      <c r="O1278" s="2"/>
    </row>
    <row r="1279" spans="4:15">
      <c r="D1279" s="2"/>
      <c r="J1279" s="2"/>
      <c r="K1279" s="2"/>
      <c r="L1279" s="2"/>
      <c r="M1279" s="2"/>
      <c r="N1279" s="2"/>
      <c r="O1279" s="2"/>
    </row>
    <row r="1280" spans="4:15">
      <c r="D1280" s="2"/>
      <c r="J1280" s="2"/>
      <c r="K1280" s="2"/>
      <c r="L1280" s="2"/>
      <c r="M1280" s="2"/>
      <c r="N1280" s="2"/>
      <c r="O1280" s="2"/>
    </row>
    <row r="1281" spans="4:15">
      <c r="D1281" s="4"/>
      <c r="J1281" s="4"/>
      <c r="K1281" s="4"/>
      <c r="L1281" s="4"/>
      <c r="M1281" s="4"/>
      <c r="N1281" s="4"/>
      <c r="O1281" s="4"/>
    </row>
    <row r="1282" spans="4:15">
      <c r="D1282" s="4"/>
      <c r="J1282" s="4"/>
      <c r="K1282" s="4"/>
      <c r="L1282" s="4"/>
      <c r="M1282" s="4"/>
      <c r="N1282" s="4"/>
      <c r="O1282" s="4"/>
    </row>
    <row r="1283" spans="4:15">
      <c r="D1283" s="2"/>
      <c r="J1283" s="2"/>
      <c r="K1283" s="2"/>
      <c r="L1283" s="2"/>
      <c r="M1283" s="2"/>
      <c r="N1283" s="2"/>
      <c r="O1283" s="2"/>
    </row>
    <row r="1284" spans="4:15">
      <c r="D1284" s="2"/>
      <c r="J1284" s="2"/>
      <c r="K1284" s="2"/>
      <c r="L1284" s="2"/>
      <c r="M1284" s="2"/>
      <c r="N1284" s="2"/>
      <c r="O1284" s="2"/>
    </row>
    <row r="1285" spans="4:15">
      <c r="D1285" s="3"/>
      <c r="J1285" s="3"/>
      <c r="K1285" s="3"/>
      <c r="L1285" s="3"/>
      <c r="M1285" s="3"/>
      <c r="N1285" s="3"/>
      <c r="O1285" s="3"/>
    </row>
    <row r="1286" spans="4:15">
      <c r="D1286" s="1"/>
      <c r="J1286" s="1"/>
      <c r="K1286" s="1"/>
      <c r="L1286" s="1"/>
      <c r="M1286" s="1"/>
      <c r="N1286" s="1"/>
      <c r="O1286" s="1"/>
    </row>
    <row r="1287" spans="4:15">
      <c r="D1287" s="1"/>
      <c r="J1287" s="1"/>
      <c r="K1287" s="1"/>
      <c r="L1287" s="1"/>
      <c r="M1287" s="1"/>
      <c r="N1287" s="1"/>
      <c r="O1287" s="1"/>
    </row>
    <row r="1288" spans="4:15">
      <c r="D1288" s="1"/>
      <c r="J1288" s="1"/>
      <c r="K1288" s="1"/>
      <c r="L1288" s="1"/>
      <c r="M1288" s="1"/>
      <c r="N1288" s="1"/>
      <c r="O1288" s="1"/>
    </row>
    <row r="1289" spans="4:15">
      <c r="D1289" s="4"/>
      <c r="J1289" s="4"/>
      <c r="K1289" s="4"/>
      <c r="L1289" s="4"/>
      <c r="M1289" s="4"/>
      <c r="N1289" s="4"/>
      <c r="O1289" s="4"/>
    </row>
    <row r="1290" spans="4:15">
      <c r="D1290" s="2"/>
      <c r="J1290" s="2"/>
      <c r="K1290" s="2"/>
      <c r="L1290" s="2"/>
      <c r="M1290" s="2"/>
      <c r="N1290" s="2"/>
      <c r="O1290" s="2"/>
    </row>
    <row r="1291" spans="4:15">
      <c r="D1291" s="2"/>
      <c r="J1291" s="2"/>
      <c r="K1291" s="2"/>
      <c r="L1291" s="2"/>
      <c r="M1291" s="2"/>
      <c r="N1291" s="2"/>
      <c r="O1291" s="2"/>
    </row>
    <row r="1292" spans="4:15">
      <c r="D1292" s="4"/>
      <c r="J1292" s="4"/>
      <c r="K1292" s="4"/>
      <c r="L1292" s="4"/>
      <c r="M1292" s="4"/>
      <c r="N1292" s="4"/>
      <c r="O1292" s="4"/>
    </row>
    <row r="1293" spans="4:15">
      <c r="D1293" s="4"/>
      <c r="J1293" s="4"/>
      <c r="K1293" s="4"/>
      <c r="L1293" s="4"/>
      <c r="M1293" s="4"/>
      <c r="N1293" s="4"/>
      <c r="O1293" s="4"/>
    </row>
    <row r="1294" spans="4:15">
      <c r="D1294" s="4"/>
      <c r="J1294" s="4"/>
      <c r="K1294" s="4"/>
      <c r="L1294" s="4"/>
      <c r="M1294" s="4"/>
      <c r="N1294" s="4"/>
      <c r="O1294" s="4"/>
    </row>
    <row r="1295" spans="4:15">
      <c r="D1295" s="2"/>
      <c r="J1295" s="2"/>
      <c r="K1295" s="2"/>
      <c r="L1295" s="2"/>
      <c r="M1295" s="2"/>
      <c r="N1295" s="2"/>
      <c r="O1295" s="2"/>
    </row>
    <row r="1296" spans="4:15">
      <c r="D1296" s="2"/>
      <c r="J1296" s="2"/>
      <c r="K1296" s="2"/>
      <c r="L1296" s="2"/>
      <c r="M1296" s="2"/>
      <c r="N1296" s="2"/>
      <c r="O1296" s="2"/>
    </row>
    <row r="1297" spans="4:15">
      <c r="D1297" s="2"/>
      <c r="J1297" s="2"/>
      <c r="K1297" s="2"/>
      <c r="L1297" s="2"/>
      <c r="M1297" s="2"/>
      <c r="N1297" s="2"/>
      <c r="O1297" s="2"/>
    </row>
  </sheetData>
  <sortState ref="A2:D1297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1339</v>
      </c>
      <c r="D2">
        <f t="shared" ref="D2:D65" si="0">C2/B2</f>
        <v>1487.7777777777778</v>
      </c>
      <c r="E2" s="7">
        <f>C2/617817</f>
        <v>2.1673084424675914E-3</v>
      </c>
      <c r="F2" s="8">
        <f>E2</f>
        <v>2.1673084424675914E-3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6.8502667824396358E-6</v>
      </c>
      <c r="J2" s="9" t="s">
        <v>470</v>
      </c>
    </row>
    <row r="3" spans="1:10">
      <c r="A3" s="3" t="s">
        <v>259</v>
      </c>
      <c r="B3">
        <v>23.95</v>
      </c>
      <c r="C3" s="4">
        <v>13257</v>
      </c>
      <c r="D3">
        <f t="shared" si="0"/>
        <v>553.5281837160752</v>
      </c>
      <c r="E3" s="7">
        <f t="shared" ref="E3:E66" si="2">C3/617817</f>
        <v>2.1457810322474132E-2</v>
      </c>
      <c r="F3" s="8">
        <f>F2+E3</f>
        <v>2.3625118764941722E-2</v>
      </c>
      <c r="G3" s="7">
        <f t="shared" si="1"/>
        <v>5.0334054192648072E-3</v>
      </c>
      <c r="H3" s="7">
        <f>H2+G3</f>
        <v>5.2225521782350926E-3</v>
      </c>
      <c r="I3">
        <f t="shared" ref="I3:I66" si="3">F3*H4-F4*H3</f>
        <v>8.2854831836989091E-6</v>
      </c>
    </row>
    <row r="4" spans="1:10">
      <c r="A4" s="3" t="s">
        <v>407</v>
      </c>
      <c r="B4">
        <v>8.06</v>
      </c>
      <c r="C4" s="4">
        <v>3754</v>
      </c>
      <c r="D4">
        <f t="shared" si="0"/>
        <v>465.75682382133994</v>
      </c>
      <c r="E4" s="7">
        <f t="shared" si="2"/>
        <v>6.0762329298157869E-3</v>
      </c>
      <c r="F4" s="8">
        <f t="shared" ref="F4:F67" si="4">F3+E4</f>
        <v>2.9701351694757509E-2</v>
      </c>
      <c r="G4" s="7">
        <f t="shared" si="1"/>
        <v>1.6939143081116639E-3</v>
      </c>
      <c r="H4" s="7">
        <f t="shared" ref="H4:H67" si="5">H3+G4</f>
        <v>6.9164664863467567E-3</v>
      </c>
      <c r="I4">
        <f t="shared" si="3"/>
        <v>1.119786240013875E-5</v>
      </c>
    </row>
    <row r="5" spans="1:10">
      <c r="A5" s="3" t="s">
        <v>442</v>
      </c>
      <c r="B5">
        <v>7.75</v>
      </c>
      <c r="C5" s="4">
        <v>3321</v>
      </c>
      <c r="D5">
        <f t="shared" si="0"/>
        <v>428.51612903225805</v>
      </c>
      <c r="E5" s="7">
        <f t="shared" si="2"/>
        <v>5.3753781459558413E-3</v>
      </c>
      <c r="F5" s="8">
        <f t="shared" si="4"/>
        <v>3.5076729840713347E-2</v>
      </c>
      <c r="G5" s="7">
        <f t="shared" si="1"/>
        <v>1.6287637577996768E-3</v>
      </c>
      <c r="H5" s="7">
        <f t="shared" si="5"/>
        <v>8.5452302441464331E-3</v>
      </c>
      <c r="I5">
        <f t="shared" si="3"/>
        <v>5.0846894600628393E-5</v>
      </c>
    </row>
    <row r="6" spans="1:10">
      <c r="A6" s="3" t="s">
        <v>146</v>
      </c>
      <c r="B6">
        <v>24.93</v>
      </c>
      <c r="C6" s="4">
        <v>9611</v>
      </c>
      <c r="D6">
        <f t="shared" si="0"/>
        <v>385.51945447252308</v>
      </c>
      <c r="E6" s="7">
        <f t="shared" si="2"/>
        <v>1.5556386438055281E-2</v>
      </c>
      <c r="F6" s="8">
        <f t="shared" si="4"/>
        <v>5.0633116278768625E-2</v>
      </c>
      <c r="G6" s="7">
        <f t="shared" si="1"/>
        <v>5.239365223476896E-3</v>
      </c>
      <c r="H6" s="7">
        <f t="shared" si="5"/>
        <v>1.3784595467623329E-2</v>
      </c>
      <c r="I6">
        <f t="shared" si="3"/>
        <v>6.7482340270262706E-5</v>
      </c>
    </row>
    <row r="7" spans="1:10">
      <c r="A7" s="3" t="s">
        <v>238</v>
      </c>
      <c r="B7">
        <v>22.26</v>
      </c>
      <c r="C7" s="4">
        <v>7592</v>
      </c>
      <c r="D7">
        <f t="shared" si="0"/>
        <v>341.06019766397122</v>
      </c>
      <c r="E7" s="7">
        <f t="shared" si="2"/>
        <v>1.2288428450495858E-2</v>
      </c>
      <c r="F7" s="8">
        <f t="shared" si="4"/>
        <v>6.2921544729264478E-2</v>
      </c>
      <c r="G7" s="7">
        <f t="shared" si="1"/>
        <v>4.678229838531717E-3</v>
      </c>
      <c r="H7" s="7">
        <f t="shared" si="5"/>
        <v>1.8462825306155048E-2</v>
      </c>
      <c r="I7">
        <f t="shared" si="3"/>
        <v>7.3493396432832737E-5</v>
      </c>
    </row>
    <row r="8" spans="1:10">
      <c r="A8" s="3" t="s">
        <v>140</v>
      </c>
      <c r="B8">
        <v>21.44</v>
      </c>
      <c r="C8" s="4">
        <v>7028</v>
      </c>
      <c r="D8">
        <f t="shared" si="0"/>
        <v>327.79850746268653</v>
      </c>
      <c r="E8" s="7">
        <f t="shared" si="2"/>
        <v>1.1375536768978517E-2</v>
      </c>
      <c r="F8" s="8">
        <f t="shared" si="4"/>
        <v>7.4297081498242989E-2</v>
      </c>
      <c r="G8" s="7">
        <f t="shared" si="1"/>
        <v>4.5058961248032351E-3</v>
      </c>
      <c r="H8" s="7">
        <f t="shared" si="5"/>
        <v>2.2968721430958284E-2</v>
      </c>
      <c r="I8">
        <f t="shared" si="3"/>
        <v>1.1316956062565418E-5</v>
      </c>
    </row>
    <row r="9" spans="1:10">
      <c r="A9" s="3" t="s">
        <v>236</v>
      </c>
      <c r="B9">
        <v>3.07</v>
      </c>
      <c r="C9" s="4">
        <v>985</v>
      </c>
      <c r="D9">
        <f t="shared" si="0"/>
        <v>320.84690553745929</v>
      </c>
      <c r="E9" s="7">
        <f t="shared" si="2"/>
        <v>1.5943232381109616E-3</v>
      </c>
      <c r="F9" s="8">
        <f t="shared" si="4"/>
        <v>7.5891404736353946E-2</v>
      </c>
      <c r="G9" s="7">
        <f t="shared" si="1"/>
        <v>6.4520061115419449E-4</v>
      </c>
      <c r="H9" s="7">
        <f t="shared" si="5"/>
        <v>2.3613922042112479E-2</v>
      </c>
      <c r="I9">
        <f t="shared" si="3"/>
        <v>1.2825191063998466E-4</v>
      </c>
    </row>
    <row r="10" spans="1:10">
      <c r="A10" s="3" t="s">
        <v>453</v>
      </c>
      <c r="B10">
        <v>27.67</v>
      </c>
      <c r="C10" s="3">
        <v>8191</v>
      </c>
      <c r="D10">
        <f t="shared" si="0"/>
        <v>296.02457535236715</v>
      </c>
      <c r="E10" s="7">
        <f t="shared" si="2"/>
        <v>1.3257971211539987E-2</v>
      </c>
      <c r="F10" s="8">
        <f t="shared" si="4"/>
        <v>8.9149375947893933E-2</v>
      </c>
      <c r="G10" s="7">
        <f t="shared" si="1"/>
        <v>5.8152120230086524E-3</v>
      </c>
      <c r="H10" s="7">
        <f t="shared" si="5"/>
        <v>2.9429134065121133E-2</v>
      </c>
      <c r="I10">
        <f t="shared" si="3"/>
        <v>2.9201929308812161E-5</v>
      </c>
    </row>
    <row r="11" spans="1:10">
      <c r="A11" s="3" t="s">
        <v>420</v>
      </c>
      <c r="B11">
        <v>5.84</v>
      </c>
      <c r="C11" s="4">
        <v>1684</v>
      </c>
      <c r="D11">
        <f t="shared" si="0"/>
        <v>288.35616438356163</v>
      </c>
      <c r="E11" s="7">
        <f t="shared" si="2"/>
        <v>2.7257262263744764E-3</v>
      </c>
      <c r="F11" s="8">
        <f t="shared" si="4"/>
        <v>9.1875102174268405E-2</v>
      </c>
      <c r="G11" s="7">
        <f t="shared" si="1"/>
        <v>1.2273523026516274E-3</v>
      </c>
      <c r="H11" s="7">
        <f t="shared" si="5"/>
        <v>3.065648636777276E-2</v>
      </c>
      <c r="I11">
        <f t="shared" si="3"/>
        <v>1.3434311775582797E-4</v>
      </c>
    </row>
    <row r="12" spans="1:10">
      <c r="A12" s="3" t="s">
        <v>244</v>
      </c>
      <c r="B12">
        <v>24.06</v>
      </c>
      <c r="C12" s="4">
        <v>6655</v>
      </c>
      <c r="D12">
        <f t="shared" si="0"/>
        <v>276.60016625103907</v>
      </c>
      <c r="E12" s="7">
        <f t="shared" si="2"/>
        <v>1.0771798121450203E-2</v>
      </c>
      <c r="F12" s="8">
        <f t="shared" si="4"/>
        <v>0.1026469002957186</v>
      </c>
      <c r="G12" s="7">
        <f t="shared" si="1"/>
        <v>5.0565233564722869E-3</v>
      </c>
      <c r="H12" s="7">
        <f t="shared" si="5"/>
        <v>3.571300972424505E-2</v>
      </c>
      <c r="I12">
        <f t="shared" si="3"/>
        <v>3.4234029443167262E-5</v>
      </c>
    </row>
    <row r="13" spans="1:10">
      <c r="A13" s="3" t="s">
        <v>252</v>
      </c>
      <c r="B13">
        <v>5.55</v>
      </c>
      <c r="C13" s="4">
        <v>1479</v>
      </c>
      <c r="D13">
        <f t="shared" si="0"/>
        <v>266.48648648648651</v>
      </c>
      <c r="E13" s="7">
        <f t="shared" si="2"/>
        <v>2.3939127605747332E-3</v>
      </c>
      <c r="F13" s="8">
        <f t="shared" si="4"/>
        <v>0.10504081305629334</v>
      </c>
      <c r="G13" s="7">
        <f t="shared" si="1"/>
        <v>1.166405013650091E-3</v>
      </c>
      <c r="H13" s="7">
        <f t="shared" si="5"/>
        <v>3.687941473789514E-2</v>
      </c>
      <c r="I13">
        <f t="shared" si="3"/>
        <v>6.8681821975362899E-5</v>
      </c>
    </row>
    <row r="14" spans="1:10">
      <c r="A14" s="3" t="s">
        <v>93</v>
      </c>
      <c r="B14">
        <v>10.65</v>
      </c>
      <c r="C14" s="4">
        <v>2788</v>
      </c>
      <c r="D14">
        <f t="shared" si="0"/>
        <v>261.78403755868544</v>
      </c>
      <c r="E14" s="7">
        <f t="shared" si="2"/>
        <v>4.5126631348765085E-3</v>
      </c>
      <c r="F14" s="8">
        <f t="shared" si="4"/>
        <v>0.10955347619116985</v>
      </c>
      <c r="G14" s="7">
        <f t="shared" si="1"/>
        <v>2.2382366478150397E-3</v>
      </c>
      <c r="H14" s="7">
        <f t="shared" si="5"/>
        <v>3.9117651385710182E-2</v>
      </c>
      <c r="I14">
        <f t="shared" si="3"/>
        <v>2.6131498753293944E-4</v>
      </c>
    </row>
    <row r="15" spans="1:10">
      <c r="A15" s="3" t="s">
        <v>400</v>
      </c>
      <c r="B15">
        <v>35.83</v>
      </c>
      <c r="C15" s="4">
        <v>8902</v>
      </c>
      <c r="D15">
        <f t="shared" si="0"/>
        <v>248.45101869941391</v>
      </c>
      <c r="E15" s="7">
        <f t="shared" si="2"/>
        <v>1.4408797427069828E-2</v>
      </c>
      <c r="F15" s="8">
        <f t="shared" si="4"/>
        <v>0.12396227361823968</v>
      </c>
      <c r="G15" s="7">
        <f t="shared" si="1"/>
        <v>7.5301426376725693E-3</v>
      </c>
      <c r="H15" s="7">
        <f t="shared" si="5"/>
        <v>4.6647794023382753E-2</v>
      </c>
      <c r="I15">
        <f t="shared" si="3"/>
        <v>2.5719426517207752E-4</v>
      </c>
    </row>
    <row r="16" spans="1:10">
      <c r="A16" s="3" t="s">
        <v>69</v>
      </c>
      <c r="B16">
        <v>35.24</v>
      </c>
      <c r="C16" s="4">
        <v>8753</v>
      </c>
      <c r="D16">
        <f t="shared" si="0"/>
        <v>248.38251986379115</v>
      </c>
      <c r="E16" s="7">
        <f t="shared" si="2"/>
        <v>1.4167625688512941E-2</v>
      </c>
      <c r="F16" s="8">
        <f t="shared" si="4"/>
        <v>0.13812989930675262</v>
      </c>
      <c r="G16" s="7">
        <f t="shared" si="1"/>
        <v>7.4061464290142726E-3</v>
      </c>
      <c r="H16" s="7">
        <f t="shared" si="5"/>
        <v>5.4053940452397024E-2</v>
      </c>
      <c r="I16">
        <f t="shared" si="3"/>
        <v>2.1164522884282652E-4</v>
      </c>
    </row>
    <row r="17" spans="1:9">
      <c r="A17" s="3" t="s">
        <v>173</v>
      </c>
      <c r="B17">
        <v>28.68</v>
      </c>
      <c r="C17" s="4">
        <v>7097</v>
      </c>
      <c r="D17">
        <f t="shared" si="0"/>
        <v>247.45467224546724</v>
      </c>
      <c r="E17" s="7">
        <f t="shared" si="2"/>
        <v>1.1487220325759894E-2</v>
      </c>
      <c r="F17" s="8">
        <f t="shared" si="4"/>
        <v>0.14961711963251251</v>
      </c>
      <c r="G17" s="7">
        <f t="shared" si="1"/>
        <v>6.0274767191864165E-3</v>
      </c>
      <c r="H17" s="7">
        <f t="shared" si="5"/>
        <v>6.008141717158344E-2</v>
      </c>
      <c r="I17">
        <f t="shared" si="3"/>
        <v>1.5609805333953106E-4</v>
      </c>
    </row>
    <row r="18" spans="1:9">
      <c r="A18" s="3" t="s">
        <v>248</v>
      </c>
      <c r="B18">
        <v>17.36</v>
      </c>
      <c r="C18" s="4">
        <v>4008</v>
      </c>
      <c r="D18">
        <f t="shared" si="0"/>
        <v>230.87557603686636</v>
      </c>
      <c r="E18" s="7">
        <f t="shared" si="2"/>
        <v>6.4873579069530301E-3</v>
      </c>
      <c r="F18" s="8">
        <f t="shared" si="4"/>
        <v>0.15610447753946555</v>
      </c>
      <c r="G18" s="7">
        <f t="shared" si="1"/>
        <v>3.6484308174712758E-3</v>
      </c>
      <c r="H18" s="7">
        <f t="shared" si="5"/>
        <v>6.3729847989054719E-2</v>
      </c>
      <c r="I18">
        <f t="shared" si="3"/>
        <v>1.0776802861678716E-5</v>
      </c>
    </row>
    <row r="19" spans="1:9">
      <c r="A19" s="3" t="s">
        <v>266</v>
      </c>
      <c r="B19">
        <v>1.19</v>
      </c>
      <c r="C19" s="4">
        <v>274</v>
      </c>
      <c r="D19">
        <f t="shared" si="0"/>
        <v>230.25210084033614</v>
      </c>
      <c r="E19" s="7">
        <f t="shared" si="2"/>
        <v>4.434970225811203E-4</v>
      </c>
      <c r="F19" s="8">
        <f t="shared" si="4"/>
        <v>0.15654797456204667</v>
      </c>
      <c r="G19" s="7">
        <f t="shared" si="1"/>
        <v>2.5009404797182131E-4</v>
      </c>
      <c r="H19" s="7">
        <f t="shared" si="5"/>
        <v>6.3979942037026546E-2</v>
      </c>
      <c r="I19">
        <f t="shared" si="3"/>
        <v>9.6542033442948219E-4</v>
      </c>
    </row>
    <row r="20" spans="1:9">
      <c r="A20" s="3" t="s">
        <v>32</v>
      </c>
      <c r="B20">
        <v>105.61</v>
      </c>
      <c r="C20" s="4">
        <v>24230</v>
      </c>
      <c r="D20">
        <f t="shared" si="0"/>
        <v>229.429031341729</v>
      </c>
      <c r="E20" s="7">
        <f t="shared" si="2"/>
        <v>3.9218733055257464E-2</v>
      </c>
      <c r="F20" s="8">
        <f t="shared" si="4"/>
        <v>0.19576670761730414</v>
      </c>
      <c r="G20" s="7">
        <f t="shared" si="1"/>
        <v>2.2195321349835338E-2</v>
      </c>
      <c r="H20" s="7">
        <f t="shared" si="5"/>
        <v>8.6175263386861878E-2</v>
      </c>
      <c r="I20">
        <f t="shared" si="3"/>
        <v>2.2892108273813577E-5</v>
      </c>
    </row>
    <row r="21" spans="1:9">
      <c r="A21" s="3" t="s">
        <v>271</v>
      </c>
      <c r="B21">
        <v>2.36</v>
      </c>
      <c r="C21" s="4">
        <v>532</v>
      </c>
      <c r="D21">
        <f t="shared" si="0"/>
        <v>225.42372881355934</v>
      </c>
      <c r="E21" s="7">
        <f t="shared" si="2"/>
        <v>8.6109640880713864E-4</v>
      </c>
      <c r="F21" s="8">
        <f t="shared" si="4"/>
        <v>0.19662780402611127</v>
      </c>
      <c r="G21" s="7">
        <f t="shared" si="1"/>
        <v>4.9598483463319186E-4</v>
      </c>
      <c r="H21" s="7">
        <f t="shared" si="5"/>
        <v>8.6671248221495065E-2</v>
      </c>
      <c r="I21">
        <f t="shared" si="3"/>
        <v>4.6395570818161258E-5</v>
      </c>
    </row>
    <row r="22" spans="1:9">
      <c r="A22" s="3" t="s">
        <v>386</v>
      </c>
      <c r="B22">
        <v>4.47</v>
      </c>
      <c r="C22" s="4">
        <v>986</v>
      </c>
      <c r="D22">
        <f t="shared" si="0"/>
        <v>220.58165548098435</v>
      </c>
      <c r="E22" s="7">
        <f t="shared" si="2"/>
        <v>1.5959418403831555E-3</v>
      </c>
      <c r="F22" s="8">
        <f t="shared" si="4"/>
        <v>0.19822374586649444</v>
      </c>
      <c r="G22" s="7">
        <f t="shared" si="1"/>
        <v>9.3942890288574899E-4</v>
      </c>
      <c r="H22" s="7">
        <f t="shared" si="5"/>
        <v>8.7610677124380809E-2</v>
      </c>
      <c r="I22">
        <f t="shared" si="3"/>
        <v>2.2981203327821983E-4</v>
      </c>
    </row>
    <row r="23" spans="1:9">
      <c r="A23" s="3" t="s">
        <v>36</v>
      </c>
      <c r="B23">
        <v>21.43</v>
      </c>
      <c r="C23" s="4">
        <v>4675</v>
      </c>
      <c r="D23">
        <f t="shared" si="0"/>
        <v>218.15212319178721</v>
      </c>
      <c r="E23" s="7">
        <f t="shared" si="2"/>
        <v>7.5669656225063409E-3</v>
      </c>
      <c r="F23" s="8">
        <f t="shared" si="4"/>
        <v>0.20579071148900077</v>
      </c>
      <c r="G23" s="7">
        <f t="shared" si="1"/>
        <v>4.5037944941480092E-3</v>
      </c>
      <c r="H23" s="7">
        <f t="shared" si="5"/>
        <v>9.2114471618528815E-2</v>
      </c>
      <c r="I23">
        <f t="shared" si="3"/>
        <v>1.1314228065919148E-3</v>
      </c>
    </row>
    <row r="24" spans="1:9">
      <c r="A24" s="3" t="s">
        <v>444</v>
      </c>
      <c r="B24">
        <v>103.35</v>
      </c>
      <c r="C24" s="4">
        <v>22391</v>
      </c>
      <c r="D24">
        <f t="shared" si="0"/>
        <v>216.65215287856799</v>
      </c>
      <c r="E24" s="7">
        <f t="shared" si="2"/>
        <v>3.6242123476692936E-2</v>
      </c>
      <c r="F24" s="8">
        <f t="shared" si="4"/>
        <v>0.24203283496569372</v>
      </c>
      <c r="G24" s="7">
        <f t="shared" si="1"/>
        <v>2.1720352821754399E-2</v>
      </c>
      <c r="H24" s="7">
        <f t="shared" si="5"/>
        <v>0.11383482444028321</v>
      </c>
      <c r="I24">
        <f t="shared" si="3"/>
        <v>2.5109461842822908E-4</v>
      </c>
    </row>
    <row r="25" spans="1:9">
      <c r="A25" s="3" t="s">
        <v>256</v>
      </c>
      <c r="B25">
        <v>22.03</v>
      </c>
      <c r="C25" s="4">
        <v>4719</v>
      </c>
      <c r="D25">
        <f t="shared" si="0"/>
        <v>214.20789832047208</v>
      </c>
      <c r="E25" s="7">
        <f t="shared" si="2"/>
        <v>7.6381841224828712E-3</v>
      </c>
      <c r="F25" s="8">
        <f t="shared" si="4"/>
        <v>0.2496710190881766</v>
      </c>
      <c r="G25" s="7">
        <f t="shared" si="1"/>
        <v>4.6298923334615327E-3</v>
      </c>
      <c r="H25" s="7">
        <f t="shared" si="5"/>
        <v>0.11846471677374475</v>
      </c>
      <c r="I25">
        <f t="shared" si="3"/>
        <v>2.4263416518967643E-4</v>
      </c>
    </row>
    <row r="26" spans="1:9">
      <c r="A26" s="3" t="s">
        <v>106</v>
      </c>
      <c r="B26">
        <v>21.01</v>
      </c>
      <c r="C26" s="4">
        <v>4484</v>
      </c>
      <c r="D26">
        <f t="shared" si="0"/>
        <v>213.42217991432651</v>
      </c>
      <c r="E26" s="7">
        <f t="shared" si="2"/>
        <v>7.2578125885173119E-3</v>
      </c>
      <c r="F26" s="8">
        <f t="shared" si="4"/>
        <v>0.25692883167669389</v>
      </c>
      <c r="G26" s="7">
        <f t="shared" si="1"/>
        <v>4.4155260066285435E-3</v>
      </c>
      <c r="H26" s="7">
        <f t="shared" si="5"/>
        <v>0.12288024278037329</v>
      </c>
      <c r="I26">
        <f t="shared" si="3"/>
        <v>3.9666168965505483E-4</v>
      </c>
    </row>
    <row r="27" spans="1:9">
      <c r="A27" s="3" t="s">
        <v>274</v>
      </c>
      <c r="B27">
        <v>33.340000000000003</v>
      </c>
      <c r="C27" s="4">
        <v>7057</v>
      </c>
      <c r="D27">
        <f t="shared" si="0"/>
        <v>211.66766646670663</v>
      </c>
      <c r="E27" s="7">
        <f t="shared" si="2"/>
        <v>1.1422476234872138E-2</v>
      </c>
      <c r="F27" s="8">
        <f t="shared" si="4"/>
        <v>0.26835130791156603</v>
      </c>
      <c r="G27" s="7">
        <f t="shared" si="1"/>
        <v>7.0068366045214492E-3</v>
      </c>
      <c r="H27" s="7">
        <f t="shared" si="5"/>
        <v>0.12988707938489474</v>
      </c>
      <c r="I27">
        <f t="shared" si="3"/>
        <v>1.8550341136015086E-4</v>
      </c>
    </row>
    <row r="28" spans="1:9">
      <c r="A28" s="3" t="s">
        <v>446</v>
      </c>
      <c r="B28">
        <v>15.3</v>
      </c>
      <c r="C28" s="4">
        <v>3222</v>
      </c>
      <c r="D28">
        <f t="shared" si="0"/>
        <v>210.58823529411762</v>
      </c>
      <c r="E28" s="7">
        <f t="shared" si="2"/>
        <v>5.2151365210086481E-3</v>
      </c>
      <c r="F28" s="8">
        <f t="shared" si="4"/>
        <v>0.27356644443257466</v>
      </c>
      <c r="G28" s="7">
        <f t="shared" si="1"/>
        <v>3.2154949024948459E-3</v>
      </c>
      <c r="H28" s="7">
        <f t="shared" si="5"/>
        <v>0.13310257428738959</v>
      </c>
      <c r="I28">
        <f t="shared" si="3"/>
        <v>2.2268769799549393E-5</v>
      </c>
    </row>
    <row r="29" spans="1:9">
      <c r="A29" s="3" t="s">
        <v>103</v>
      </c>
      <c r="B29">
        <v>1.83</v>
      </c>
      <c r="C29" s="4">
        <v>385</v>
      </c>
      <c r="D29">
        <f t="shared" si="0"/>
        <v>210.38251366120218</v>
      </c>
      <c r="E29" s="7">
        <f t="shared" si="2"/>
        <v>6.2316187479463984E-4</v>
      </c>
      <c r="F29" s="8">
        <f t="shared" si="4"/>
        <v>0.27418960630736933</v>
      </c>
      <c r="G29" s="7">
        <f t="shared" si="1"/>
        <v>3.8459840990624625E-4</v>
      </c>
      <c r="H29" s="7">
        <f t="shared" si="5"/>
        <v>0.13348717269729582</v>
      </c>
      <c r="I29">
        <f t="shared" si="3"/>
        <v>2.7168943682730207E-4</v>
      </c>
    </row>
    <row r="30" spans="1:9">
      <c r="A30" s="3" t="s">
        <v>457</v>
      </c>
      <c r="B30">
        <v>21.82</v>
      </c>
      <c r="C30" s="4">
        <v>4562</v>
      </c>
      <c r="D30">
        <f t="shared" si="0"/>
        <v>209.07424381301558</v>
      </c>
      <c r="E30" s="7">
        <f t="shared" si="2"/>
        <v>7.3840635657484339E-3</v>
      </c>
      <c r="F30" s="8">
        <f t="shared" si="4"/>
        <v>0.28157366987311777</v>
      </c>
      <c r="G30" s="7">
        <f t="shared" si="1"/>
        <v>4.5857580897017995E-3</v>
      </c>
      <c r="H30" s="7">
        <f t="shared" si="5"/>
        <v>0.13807293078699762</v>
      </c>
      <c r="I30">
        <f t="shared" si="3"/>
        <v>7.4222442863688953E-5</v>
      </c>
    </row>
    <row r="31" spans="1:9">
      <c r="A31" s="3" t="s">
        <v>319</v>
      </c>
      <c r="B31">
        <v>5.62</v>
      </c>
      <c r="C31" s="4">
        <v>1156</v>
      </c>
      <c r="D31">
        <f t="shared" si="0"/>
        <v>205.69395017793593</v>
      </c>
      <c r="E31" s="7">
        <f t="shared" si="2"/>
        <v>1.8711042266561133E-3</v>
      </c>
      <c r="F31" s="8">
        <f t="shared" si="4"/>
        <v>0.28344477409977387</v>
      </c>
      <c r="G31" s="7">
        <f t="shared" si="1"/>
        <v>1.1811164282366688E-3</v>
      </c>
      <c r="H31" s="7">
        <f t="shared" si="5"/>
        <v>0.13925404721523429</v>
      </c>
      <c r="I31">
        <f t="shared" si="3"/>
        <v>9.2624985396937143E-5</v>
      </c>
    </row>
    <row r="32" spans="1:9">
      <c r="A32" s="3" t="s">
        <v>427</v>
      </c>
      <c r="B32">
        <v>6.75</v>
      </c>
      <c r="C32" s="4">
        <v>1373</v>
      </c>
      <c r="D32">
        <f t="shared" si="0"/>
        <v>203.40740740740742</v>
      </c>
      <c r="E32" s="7">
        <f t="shared" si="2"/>
        <v>2.2223409197221831E-3</v>
      </c>
      <c r="F32" s="8">
        <f t="shared" si="4"/>
        <v>0.28566711501949604</v>
      </c>
      <c r="G32" s="7">
        <f t="shared" si="1"/>
        <v>1.4186006922771379E-3</v>
      </c>
      <c r="H32" s="7">
        <f t="shared" si="5"/>
        <v>0.14067264790751144</v>
      </c>
      <c r="I32">
        <f t="shared" si="3"/>
        <v>6.3130713633133273E-5</v>
      </c>
    </row>
    <row r="33" spans="1:9">
      <c r="A33" s="3" t="s">
        <v>309</v>
      </c>
      <c r="B33">
        <v>4.59</v>
      </c>
      <c r="C33" s="4">
        <v>933</v>
      </c>
      <c r="D33">
        <f t="shared" si="0"/>
        <v>203.26797385620915</v>
      </c>
      <c r="E33" s="7">
        <f t="shared" si="2"/>
        <v>1.5101559199568804E-3</v>
      </c>
      <c r="F33" s="8">
        <f t="shared" si="4"/>
        <v>0.28717727093945294</v>
      </c>
      <c r="G33" s="7">
        <f t="shared" si="1"/>
        <v>9.646484707484537E-4</v>
      </c>
      <c r="H33" s="7">
        <f t="shared" si="5"/>
        <v>0.14163729637825989</v>
      </c>
      <c r="I33">
        <f t="shared" si="3"/>
        <v>2.1913761150647859E-5</v>
      </c>
    </row>
    <row r="34" spans="1:9">
      <c r="A34" s="3" t="s">
        <v>159</v>
      </c>
      <c r="B34">
        <v>1.59</v>
      </c>
      <c r="C34" s="4">
        <v>323</v>
      </c>
      <c r="D34">
        <f t="shared" si="0"/>
        <v>203.14465408805032</v>
      </c>
      <c r="E34" s="7">
        <f t="shared" si="2"/>
        <v>5.2280853391861997E-4</v>
      </c>
      <c r="F34" s="8">
        <f t="shared" si="4"/>
        <v>0.28770007947337156</v>
      </c>
      <c r="G34" s="7">
        <f t="shared" si="1"/>
        <v>3.3415927418083694E-4</v>
      </c>
      <c r="H34" s="7">
        <f t="shared" si="5"/>
        <v>0.14197145565244074</v>
      </c>
      <c r="I34">
        <f t="shared" si="3"/>
        <v>8.3753381784124059E-5</v>
      </c>
    </row>
    <row r="35" spans="1:9">
      <c r="A35" s="3" t="s">
        <v>390</v>
      </c>
      <c r="B35">
        <v>5.79</v>
      </c>
      <c r="C35" s="4">
        <v>1159</v>
      </c>
      <c r="D35">
        <f t="shared" si="0"/>
        <v>200.17271157167531</v>
      </c>
      <c r="E35" s="7">
        <f t="shared" si="2"/>
        <v>1.875960033472695E-3</v>
      </c>
      <c r="F35" s="8">
        <f t="shared" si="4"/>
        <v>0.28957603950684424</v>
      </c>
      <c r="G35" s="7">
        <f t="shared" si="1"/>
        <v>1.2168441493755004E-3</v>
      </c>
      <c r="H35" s="7">
        <f t="shared" si="5"/>
        <v>0.14318829980181624</v>
      </c>
      <c r="I35">
        <f t="shared" si="3"/>
        <v>1.3115385002637064E-4</v>
      </c>
    </row>
    <row r="36" spans="1:9">
      <c r="A36" s="3" t="s">
        <v>167</v>
      </c>
      <c r="B36">
        <v>8.93</v>
      </c>
      <c r="C36" s="3">
        <v>1779</v>
      </c>
      <c r="D36">
        <f t="shared" si="0"/>
        <v>199.21612541993281</v>
      </c>
      <c r="E36" s="7">
        <f t="shared" si="2"/>
        <v>2.8794934422328943E-3</v>
      </c>
      <c r="F36" s="8">
        <f t="shared" si="4"/>
        <v>0.29245553294907711</v>
      </c>
      <c r="G36" s="7">
        <f t="shared" si="1"/>
        <v>1.8767561751162727E-3</v>
      </c>
      <c r="H36" s="7">
        <f t="shared" si="5"/>
        <v>0.14506505597693251</v>
      </c>
      <c r="I36">
        <f t="shared" si="3"/>
        <v>1.1109848407713646E-4</v>
      </c>
    </row>
    <row r="37" spans="1:9">
      <c r="A37" s="3" t="s">
        <v>299</v>
      </c>
      <c r="B37">
        <v>7.45</v>
      </c>
      <c r="C37" s="4">
        <v>1477</v>
      </c>
      <c r="D37">
        <f t="shared" si="0"/>
        <v>198.25503355704697</v>
      </c>
      <c r="E37" s="7">
        <f t="shared" si="2"/>
        <v>2.3906755560303456E-3</v>
      </c>
      <c r="F37" s="8">
        <f t="shared" si="4"/>
        <v>0.29484620850510745</v>
      </c>
      <c r="G37" s="7">
        <f t="shared" si="1"/>
        <v>1.565714838142915E-3</v>
      </c>
      <c r="H37" s="7">
        <f t="shared" si="5"/>
        <v>0.14663077081507542</v>
      </c>
      <c r="I37">
        <f t="shared" si="3"/>
        <v>5.6479225432934377E-5</v>
      </c>
    </row>
    <row r="38" spans="1:9">
      <c r="A38" s="3" t="s">
        <v>197</v>
      </c>
      <c r="B38">
        <v>3.65</v>
      </c>
      <c r="C38" s="4">
        <v>715</v>
      </c>
      <c r="D38">
        <f t="shared" si="0"/>
        <v>195.89041095890411</v>
      </c>
      <c r="E38" s="7">
        <f t="shared" si="2"/>
        <v>1.1573006246186168E-3</v>
      </c>
      <c r="F38" s="8">
        <f t="shared" si="4"/>
        <v>0.29600350912972606</v>
      </c>
      <c r="G38" s="7">
        <f t="shared" si="1"/>
        <v>7.6709518915726708E-4</v>
      </c>
      <c r="H38" s="7">
        <f t="shared" si="5"/>
        <v>0.14739786600423269</v>
      </c>
      <c r="I38">
        <f t="shared" si="3"/>
        <v>1.1021136385597208E-4</v>
      </c>
    </row>
    <row r="39" spans="1:9">
      <c r="A39" s="3" t="s">
        <v>184</v>
      </c>
      <c r="B39">
        <v>6.88</v>
      </c>
      <c r="C39" s="4">
        <v>1332</v>
      </c>
      <c r="D39">
        <f t="shared" si="0"/>
        <v>193.6046511627907</v>
      </c>
      <c r="E39" s="7">
        <f t="shared" si="2"/>
        <v>2.1559782265622345E-3</v>
      </c>
      <c r="F39" s="8">
        <f t="shared" si="4"/>
        <v>0.29815948735628828</v>
      </c>
      <c r="G39" s="7">
        <f t="shared" si="1"/>
        <v>1.4459218907950679E-3</v>
      </c>
      <c r="H39" s="7">
        <f t="shared" si="5"/>
        <v>0.14884378789502775</v>
      </c>
      <c r="I39">
        <f t="shared" si="3"/>
        <v>1.5146533368305681E-4</v>
      </c>
    </row>
    <row r="40" spans="1:9">
      <c r="A40" s="3" t="s">
        <v>225</v>
      </c>
      <c r="B40">
        <v>9.33</v>
      </c>
      <c r="C40" s="4">
        <v>1798</v>
      </c>
      <c r="D40">
        <f t="shared" si="0"/>
        <v>192.71168274383709</v>
      </c>
      <c r="E40" s="7">
        <f t="shared" si="2"/>
        <v>2.9102468854045778E-3</v>
      </c>
      <c r="F40" s="8">
        <f t="shared" si="4"/>
        <v>0.30106973424169287</v>
      </c>
      <c r="G40" s="7">
        <f t="shared" si="1"/>
        <v>1.9608214013252883E-3</v>
      </c>
      <c r="H40" s="7">
        <f t="shared" si="5"/>
        <v>0.15080460929635303</v>
      </c>
      <c r="I40">
        <f t="shared" si="3"/>
        <v>3.9615541742754612E-4</v>
      </c>
    </row>
    <row r="41" spans="1:9">
      <c r="A41" s="3" t="s">
        <v>279</v>
      </c>
      <c r="B41">
        <v>24.4</v>
      </c>
      <c r="C41" s="4">
        <v>4702</v>
      </c>
      <c r="D41">
        <f t="shared" si="0"/>
        <v>192.70491803278691</v>
      </c>
      <c r="E41" s="7">
        <f t="shared" si="2"/>
        <v>7.6106678838555753E-3</v>
      </c>
      <c r="F41" s="8">
        <f t="shared" si="4"/>
        <v>0.30868040212554843</v>
      </c>
      <c r="G41" s="7">
        <f t="shared" si="1"/>
        <v>5.1279787987499499E-3</v>
      </c>
      <c r="H41" s="7">
        <f t="shared" si="5"/>
        <v>0.15593258809510299</v>
      </c>
      <c r="I41">
        <f t="shared" si="3"/>
        <v>3.5308963873742494E-4</v>
      </c>
    </row>
    <row r="42" spans="1:9">
      <c r="A42" s="3" t="s">
        <v>379</v>
      </c>
      <c r="B42">
        <v>21.04</v>
      </c>
      <c r="C42" s="4">
        <v>4009</v>
      </c>
      <c r="D42">
        <f t="shared" si="0"/>
        <v>190.54182509505705</v>
      </c>
      <c r="E42" s="7">
        <f t="shared" si="2"/>
        <v>6.4889765092252232E-3</v>
      </c>
      <c r="F42" s="8">
        <f t="shared" si="4"/>
        <v>0.31516937863477362</v>
      </c>
      <c r="G42" s="7">
        <f t="shared" si="1"/>
        <v>4.4218308985942189E-3</v>
      </c>
      <c r="H42" s="7">
        <f t="shared" si="5"/>
        <v>0.16035441899369721</v>
      </c>
      <c r="I42">
        <f t="shared" si="3"/>
        <v>2.3809587684051753E-4</v>
      </c>
    </row>
    <row r="43" spans="1:9">
      <c r="A43" s="3" t="s">
        <v>352</v>
      </c>
      <c r="B43">
        <v>14.01</v>
      </c>
      <c r="C43" s="4">
        <v>2658</v>
      </c>
      <c r="D43">
        <f t="shared" si="0"/>
        <v>189.72162740899358</v>
      </c>
      <c r="E43" s="7">
        <f t="shared" si="2"/>
        <v>4.3022448394913057E-3</v>
      </c>
      <c r="F43" s="8">
        <f t="shared" si="4"/>
        <v>0.31947162347426494</v>
      </c>
      <c r="G43" s="7">
        <f t="shared" si="1"/>
        <v>2.9443845479707703E-3</v>
      </c>
      <c r="H43" s="7">
        <f t="shared" si="5"/>
        <v>0.16329880354166798</v>
      </c>
      <c r="I43">
        <f t="shared" si="3"/>
        <v>3.345285461752584E-4</v>
      </c>
    </row>
    <row r="44" spans="1:9">
      <c r="A44" s="3" t="s">
        <v>199</v>
      </c>
      <c r="B44">
        <v>19.32</v>
      </c>
      <c r="C44" s="4">
        <v>3642</v>
      </c>
      <c r="D44">
        <f t="shared" si="0"/>
        <v>188.50931677018633</v>
      </c>
      <c r="E44" s="7">
        <f t="shared" si="2"/>
        <v>5.8949494753300731E-3</v>
      </c>
      <c r="F44" s="8">
        <f t="shared" si="4"/>
        <v>0.32536657294959503</v>
      </c>
      <c r="G44" s="7">
        <f t="shared" si="1"/>
        <v>4.0603504258954525E-3</v>
      </c>
      <c r="H44" s="7">
        <f t="shared" si="5"/>
        <v>0.16735915396756343</v>
      </c>
      <c r="I44">
        <f t="shared" si="3"/>
        <v>1.5497394319337332E-4</v>
      </c>
    </row>
    <row r="45" spans="1:9">
      <c r="A45" s="3" t="s">
        <v>328</v>
      </c>
      <c r="B45">
        <v>8.89</v>
      </c>
      <c r="C45" s="4">
        <v>1672</v>
      </c>
      <c r="D45">
        <f t="shared" si="0"/>
        <v>188.07649043869515</v>
      </c>
      <c r="E45" s="7">
        <f t="shared" si="2"/>
        <v>2.7063029991081502E-3</v>
      </c>
      <c r="F45" s="8">
        <f t="shared" si="4"/>
        <v>0.32807287594870316</v>
      </c>
      <c r="G45" s="7">
        <f t="shared" si="1"/>
        <v>1.8683496524953714E-3</v>
      </c>
      <c r="H45" s="7">
        <f t="shared" si="5"/>
        <v>0.16922750362005881</v>
      </c>
      <c r="I45">
        <f t="shared" si="3"/>
        <v>2.3310824378286465E-4</v>
      </c>
    </row>
    <row r="46" spans="1:9">
      <c r="A46" s="3" t="s">
        <v>228</v>
      </c>
      <c r="B46">
        <v>13.11</v>
      </c>
      <c r="C46" s="4">
        <v>2449</v>
      </c>
      <c r="D46">
        <f t="shared" si="0"/>
        <v>186.80396643783374</v>
      </c>
      <c r="E46" s="7">
        <f t="shared" si="2"/>
        <v>3.9639569646027868E-3</v>
      </c>
      <c r="F46" s="8">
        <f t="shared" si="4"/>
        <v>0.33203683291330593</v>
      </c>
      <c r="G46" s="7">
        <f t="shared" si="1"/>
        <v>2.7552377890004854E-3</v>
      </c>
      <c r="H46" s="7">
        <f t="shared" si="5"/>
        <v>0.17198274140905931</v>
      </c>
      <c r="I46">
        <f t="shared" si="3"/>
        <v>5.2046753894890996E-5</v>
      </c>
    </row>
    <row r="47" spans="1:9">
      <c r="A47" s="3" t="s">
        <v>257</v>
      </c>
      <c r="B47">
        <v>2.9</v>
      </c>
      <c r="C47" s="4">
        <v>540</v>
      </c>
      <c r="D47">
        <f t="shared" si="0"/>
        <v>186.20689655172416</v>
      </c>
      <c r="E47" s="7">
        <f t="shared" si="2"/>
        <v>8.7404522698468967E-4</v>
      </c>
      <c r="F47" s="8">
        <f t="shared" si="4"/>
        <v>0.33291087814029063</v>
      </c>
      <c r="G47" s="7">
        <f t="shared" si="1"/>
        <v>6.0947289001536285E-4</v>
      </c>
      <c r="H47" s="7">
        <f t="shared" si="5"/>
        <v>0.17259221429907468</v>
      </c>
      <c r="I47">
        <f t="shared" si="3"/>
        <v>6.3212388209705345E-4</v>
      </c>
    </row>
    <row r="48" spans="1:9">
      <c r="A48" s="3" t="s">
        <v>364</v>
      </c>
      <c r="B48">
        <v>34.96</v>
      </c>
      <c r="C48" s="4">
        <v>6493</v>
      </c>
      <c r="D48">
        <f t="shared" si="0"/>
        <v>185.72654462242562</v>
      </c>
      <c r="E48" s="7">
        <f t="shared" si="2"/>
        <v>1.0509584553354797E-2</v>
      </c>
      <c r="F48" s="8">
        <f t="shared" si="4"/>
        <v>0.34342046269364546</v>
      </c>
      <c r="G48" s="7">
        <f t="shared" si="1"/>
        <v>7.3473007706679611E-3</v>
      </c>
      <c r="H48" s="7">
        <f t="shared" si="5"/>
        <v>0.17993951506974265</v>
      </c>
      <c r="I48">
        <f t="shared" si="3"/>
        <v>2.7079153660562738E-5</v>
      </c>
    </row>
    <row r="49" spans="1:9">
      <c r="A49" s="3" t="s">
        <v>186</v>
      </c>
      <c r="B49">
        <v>1.38</v>
      </c>
      <c r="C49" s="4">
        <v>249</v>
      </c>
      <c r="D49">
        <f t="shared" si="0"/>
        <v>180.43478260869566</v>
      </c>
      <c r="E49" s="7">
        <f t="shared" si="2"/>
        <v>4.0303196577627355E-4</v>
      </c>
      <c r="F49" s="8">
        <f t="shared" si="4"/>
        <v>0.34382349465942175</v>
      </c>
      <c r="G49" s="7">
        <f t="shared" si="1"/>
        <v>2.9002503042110369E-4</v>
      </c>
      <c r="H49" s="7">
        <f t="shared" si="5"/>
        <v>0.18022954010016376</v>
      </c>
      <c r="I49">
        <f t="shared" si="3"/>
        <v>4.8879789438724397E-4</v>
      </c>
    </row>
    <row r="50" spans="1:9">
      <c r="A50" s="3" t="s">
        <v>450</v>
      </c>
      <c r="B50">
        <v>24.75</v>
      </c>
      <c r="C50" s="4">
        <v>4455</v>
      </c>
      <c r="D50">
        <f t="shared" si="0"/>
        <v>180</v>
      </c>
      <c r="E50" s="7">
        <f t="shared" si="2"/>
        <v>7.2108731226236894E-3</v>
      </c>
      <c r="F50" s="8">
        <f t="shared" si="4"/>
        <v>0.35103436778204544</v>
      </c>
      <c r="G50" s="7">
        <f t="shared" si="1"/>
        <v>5.2015358716828389E-3</v>
      </c>
      <c r="H50" s="7">
        <f t="shared" si="5"/>
        <v>0.1854310759718466</v>
      </c>
      <c r="I50">
        <f t="shared" si="3"/>
        <v>2.7511707557362208E-4</v>
      </c>
    </row>
    <row r="51" spans="1:9">
      <c r="A51" s="3" t="s">
        <v>436</v>
      </c>
      <c r="B51">
        <v>13.9</v>
      </c>
      <c r="C51" s="4">
        <v>2500</v>
      </c>
      <c r="D51">
        <f t="shared" si="0"/>
        <v>179.85611510791367</v>
      </c>
      <c r="E51" s="7">
        <f t="shared" si="2"/>
        <v>4.0465056804846744E-3</v>
      </c>
      <c r="F51" s="8">
        <f t="shared" si="4"/>
        <v>0.35508087346253014</v>
      </c>
      <c r="G51" s="7">
        <f t="shared" si="1"/>
        <v>2.9212666107632911E-3</v>
      </c>
      <c r="H51" s="7">
        <f t="shared" si="5"/>
        <v>0.18835234258260988</v>
      </c>
      <c r="I51">
        <f t="shared" si="3"/>
        <v>2.0005359537494938E-4</v>
      </c>
    </row>
    <row r="52" spans="1:9">
      <c r="A52" s="3" t="s">
        <v>388</v>
      </c>
      <c r="B52">
        <v>9.92</v>
      </c>
      <c r="C52" s="4">
        <v>1772</v>
      </c>
      <c r="D52">
        <f t="shared" si="0"/>
        <v>178.62903225806451</v>
      </c>
      <c r="E52" s="7">
        <f t="shared" si="2"/>
        <v>2.868163226327537E-3</v>
      </c>
      <c r="F52" s="8">
        <f t="shared" si="4"/>
        <v>0.35794903668885769</v>
      </c>
      <c r="G52" s="7">
        <f t="shared" si="1"/>
        <v>2.0848176099835863E-3</v>
      </c>
      <c r="H52" s="7">
        <f t="shared" si="5"/>
        <v>0.19043716019259346</v>
      </c>
      <c r="I52">
        <f t="shared" si="3"/>
        <v>3.5440918018893319E-4</v>
      </c>
    </row>
    <row r="53" spans="1:9">
      <c r="A53" s="3" t="s">
        <v>447</v>
      </c>
      <c r="B53">
        <v>17.36</v>
      </c>
      <c r="C53" s="4">
        <v>3087</v>
      </c>
      <c r="D53">
        <f t="shared" si="0"/>
        <v>177.82258064516131</v>
      </c>
      <c r="E53" s="7">
        <f t="shared" si="2"/>
        <v>4.996625214262476E-3</v>
      </c>
      <c r="F53" s="8">
        <f t="shared" si="4"/>
        <v>0.36294566190312016</v>
      </c>
      <c r="G53" s="7">
        <f t="shared" si="1"/>
        <v>3.6484308174712758E-3</v>
      </c>
      <c r="H53" s="7">
        <f t="shared" si="5"/>
        <v>0.19408559101006473</v>
      </c>
      <c r="I53">
        <f t="shared" si="3"/>
        <v>2.4284259100486316E-4</v>
      </c>
    </row>
    <row r="54" spans="1:9">
      <c r="A54" s="3" t="s">
        <v>276</v>
      </c>
      <c r="B54">
        <v>11.4</v>
      </c>
      <c r="C54" s="4">
        <v>1995</v>
      </c>
      <c r="D54">
        <f t="shared" si="0"/>
        <v>175</v>
      </c>
      <c r="E54" s="7">
        <f t="shared" si="2"/>
        <v>3.2291115330267701E-3</v>
      </c>
      <c r="F54" s="8">
        <f t="shared" si="4"/>
        <v>0.36617477343614696</v>
      </c>
      <c r="G54" s="7">
        <f t="shared" si="1"/>
        <v>2.3958589469569441E-3</v>
      </c>
      <c r="H54" s="7">
        <f t="shared" si="5"/>
        <v>0.19648144995702166</v>
      </c>
      <c r="I54">
        <f t="shared" si="3"/>
        <v>3.3816143694687106E-5</v>
      </c>
    </row>
    <row r="55" spans="1:9">
      <c r="A55" s="3" t="s">
        <v>94</v>
      </c>
      <c r="B55">
        <v>1.58</v>
      </c>
      <c r="C55" s="4">
        <v>276</v>
      </c>
      <c r="D55">
        <f t="shared" si="0"/>
        <v>174.68354430379745</v>
      </c>
      <c r="E55" s="7">
        <f t="shared" si="2"/>
        <v>4.4673422712550803E-4</v>
      </c>
      <c r="F55" s="8">
        <f t="shared" si="4"/>
        <v>0.36662150766327245</v>
      </c>
      <c r="G55" s="7">
        <f t="shared" si="1"/>
        <v>3.3205764352561151E-4</v>
      </c>
      <c r="H55" s="7">
        <f t="shared" si="5"/>
        <v>0.19681350760054728</v>
      </c>
      <c r="I55">
        <f t="shared" si="3"/>
        <v>3.550915552388012E-4</v>
      </c>
    </row>
    <row r="56" spans="1:9">
      <c r="A56" s="3" t="s">
        <v>289</v>
      </c>
      <c r="B56">
        <v>16.52</v>
      </c>
      <c r="C56" s="4">
        <v>2881</v>
      </c>
      <c r="D56">
        <f t="shared" si="0"/>
        <v>174.39467312348668</v>
      </c>
      <c r="E56" s="7">
        <f t="shared" si="2"/>
        <v>4.6631931461905383E-3</v>
      </c>
      <c r="F56" s="8">
        <f t="shared" si="4"/>
        <v>0.37128470080946296</v>
      </c>
      <c r="G56" s="7">
        <f t="shared" si="1"/>
        <v>3.4718938424323433E-3</v>
      </c>
      <c r="H56" s="7">
        <f t="shared" si="5"/>
        <v>0.20028540144297963</v>
      </c>
      <c r="I56">
        <f t="shared" si="3"/>
        <v>5.0454592388743391E-4</v>
      </c>
    </row>
    <row r="57" spans="1:9">
      <c r="A57" s="3" t="s">
        <v>275</v>
      </c>
      <c r="B57">
        <v>23.13</v>
      </c>
      <c r="C57" s="4">
        <v>4011</v>
      </c>
      <c r="D57">
        <f t="shared" si="0"/>
        <v>173.41115434500648</v>
      </c>
      <c r="E57" s="7">
        <f t="shared" si="2"/>
        <v>6.4922137137696113E-3</v>
      </c>
      <c r="F57" s="8">
        <f t="shared" si="4"/>
        <v>0.37777691452323259</v>
      </c>
      <c r="G57" s="7">
        <f t="shared" si="1"/>
        <v>4.8610717055363253E-3</v>
      </c>
      <c r="H57" s="7">
        <f t="shared" si="5"/>
        <v>0.20514647314851595</v>
      </c>
      <c r="I57">
        <f t="shared" si="3"/>
        <v>7.3065928083745901E-5</v>
      </c>
    </row>
    <row r="58" spans="1:9">
      <c r="A58" s="3" t="s">
        <v>105</v>
      </c>
      <c r="B58">
        <v>3.3</v>
      </c>
      <c r="C58" s="4">
        <v>569</v>
      </c>
      <c r="D58">
        <f t="shared" si="0"/>
        <v>172.42424242424244</v>
      </c>
      <c r="E58" s="7">
        <f t="shared" si="2"/>
        <v>9.2098469287831182E-4</v>
      </c>
      <c r="F58" s="8">
        <f t="shared" si="4"/>
        <v>0.37869789921611091</v>
      </c>
      <c r="G58" s="7">
        <f t="shared" si="1"/>
        <v>6.9353811622437848E-4</v>
      </c>
      <c r="H58" s="7">
        <f t="shared" si="5"/>
        <v>0.20584001126474033</v>
      </c>
      <c r="I58">
        <f t="shared" si="3"/>
        <v>6.8291177073728782E-5</v>
      </c>
    </row>
    <row r="59" spans="1:9">
      <c r="A59" s="3" t="s">
        <v>419</v>
      </c>
      <c r="B59">
        <v>3.06</v>
      </c>
      <c r="C59" s="4">
        <v>526</v>
      </c>
      <c r="D59">
        <f t="shared" si="0"/>
        <v>171.89542483660131</v>
      </c>
      <c r="E59" s="7">
        <f t="shared" si="2"/>
        <v>8.5138479517397544E-4</v>
      </c>
      <c r="F59" s="8">
        <f t="shared" si="4"/>
        <v>0.3795492840112849</v>
      </c>
      <c r="G59" s="7">
        <f t="shared" si="1"/>
        <v>6.4309898049896917E-4</v>
      </c>
      <c r="H59" s="7">
        <f t="shared" si="5"/>
        <v>0.2064831102452393</v>
      </c>
      <c r="I59">
        <f t="shared" si="3"/>
        <v>6.7644955335635637E-5</v>
      </c>
    </row>
    <row r="60" spans="1:9">
      <c r="A60" s="3" t="s">
        <v>414</v>
      </c>
      <c r="B60">
        <v>3.01</v>
      </c>
      <c r="C60" s="4">
        <v>516</v>
      </c>
      <c r="D60">
        <f t="shared" si="0"/>
        <v>171.42857142857144</v>
      </c>
      <c r="E60" s="7">
        <f t="shared" si="2"/>
        <v>8.3519877245203679E-4</v>
      </c>
      <c r="F60" s="8">
        <f t="shared" si="4"/>
        <v>0.38038448278373693</v>
      </c>
      <c r="G60" s="7">
        <f t="shared" si="1"/>
        <v>6.3259082722284213E-4</v>
      </c>
      <c r="H60" s="7">
        <f t="shared" si="5"/>
        <v>0.20711570107246213</v>
      </c>
      <c r="I60">
        <f t="shared" si="3"/>
        <v>1.2577356165995035E-4</v>
      </c>
    </row>
    <row r="61" spans="1:9">
      <c r="A61" s="3" t="s">
        <v>79</v>
      </c>
      <c r="B61">
        <v>5.49</v>
      </c>
      <c r="C61" s="4">
        <v>934</v>
      </c>
      <c r="D61">
        <f t="shared" si="0"/>
        <v>170.12750455373404</v>
      </c>
      <c r="E61" s="7">
        <f t="shared" si="2"/>
        <v>1.5117745222290742E-3</v>
      </c>
      <c r="F61" s="8">
        <f t="shared" si="4"/>
        <v>0.38189625730596599</v>
      </c>
      <c r="G61" s="7">
        <f t="shared" si="1"/>
        <v>1.1537952297187388E-3</v>
      </c>
      <c r="H61" s="7">
        <f t="shared" si="5"/>
        <v>0.20826949630218086</v>
      </c>
      <c r="I61">
        <f t="shared" si="3"/>
        <v>6.0405382562328525E-4</v>
      </c>
    </row>
    <row r="62" spans="1:9">
      <c r="A62" s="3" t="s">
        <v>334</v>
      </c>
      <c r="B62">
        <v>26.2</v>
      </c>
      <c r="C62" s="4">
        <v>4446</v>
      </c>
      <c r="D62">
        <f t="shared" si="0"/>
        <v>169.69465648854961</v>
      </c>
      <c r="E62" s="7">
        <f t="shared" si="2"/>
        <v>7.1963057021739449E-3</v>
      </c>
      <c r="F62" s="8">
        <f t="shared" si="4"/>
        <v>0.38909256300813994</v>
      </c>
      <c r="G62" s="7">
        <f t="shared" si="1"/>
        <v>5.5062723166905197E-3</v>
      </c>
      <c r="H62" s="7">
        <f t="shared" si="5"/>
        <v>0.21377576861887138</v>
      </c>
      <c r="I62">
        <f t="shared" si="3"/>
        <v>1.4615729751285556E-4</v>
      </c>
    </row>
    <row r="63" spans="1:9">
      <c r="A63" s="3" t="s">
        <v>77</v>
      </c>
      <c r="B63">
        <v>6.26</v>
      </c>
      <c r="C63" s="4">
        <v>1057</v>
      </c>
      <c r="D63">
        <f t="shared" si="0"/>
        <v>168.84984025559106</v>
      </c>
      <c r="E63" s="7">
        <f t="shared" si="2"/>
        <v>1.7108626017089204E-3</v>
      </c>
      <c r="F63" s="8">
        <f t="shared" si="4"/>
        <v>0.39080342560984888</v>
      </c>
      <c r="G63" s="7">
        <f t="shared" si="1"/>
        <v>1.3156207901710937E-3</v>
      </c>
      <c r="H63" s="7">
        <f t="shared" si="5"/>
        <v>0.21509138940904246</v>
      </c>
      <c r="I63">
        <f t="shared" si="3"/>
        <v>1.8732788476773232E-4</v>
      </c>
    </row>
    <row r="64" spans="1:9">
      <c r="A64" s="3" t="s">
        <v>393</v>
      </c>
      <c r="B64">
        <v>7.91</v>
      </c>
      <c r="C64" s="4">
        <v>1328</v>
      </c>
      <c r="D64">
        <f t="shared" si="0"/>
        <v>167.88874841972188</v>
      </c>
      <c r="E64" s="7">
        <f t="shared" si="2"/>
        <v>2.1495038174734588E-3</v>
      </c>
      <c r="F64" s="8">
        <f t="shared" si="4"/>
        <v>0.39295292942732235</v>
      </c>
      <c r="G64" s="7">
        <f t="shared" si="1"/>
        <v>1.662389848283283E-3</v>
      </c>
      <c r="H64" s="7">
        <f t="shared" si="5"/>
        <v>0.21675377925732575</v>
      </c>
      <c r="I64">
        <f t="shared" si="3"/>
        <v>1.9381624084353899E-4</v>
      </c>
    </row>
    <row r="65" spans="1:9">
      <c r="A65" s="3" t="s">
        <v>431</v>
      </c>
      <c r="B65">
        <v>8.15</v>
      </c>
      <c r="C65" s="4">
        <v>1366</v>
      </c>
      <c r="D65">
        <f t="shared" si="0"/>
        <v>167.60736196319019</v>
      </c>
      <c r="E65" s="7">
        <f t="shared" si="2"/>
        <v>2.2110107038168262E-3</v>
      </c>
      <c r="F65" s="8">
        <f t="shared" si="4"/>
        <v>0.3951639401311392</v>
      </c>
      <c r="G65" s="7">
        <f t="shared" si="1"/>
        <v>1.7128289840086925E-3</v>
      </c>
      <c r="H65" s="7">
        <f t="shared" si="5"/>
        <v>0.21846660824133443</v>
      </c>
      <c r="I65">
        <f t="shared" si="3"/>
        <v>1.1493181686426934E-4</v>
      </c>
    </row>
    <row r="66" spans="1:9">
      <c r="A66" s="3" t="s">
        <v>418</v>
      </c>
      <c r="B66">
        <v>4.82</v>
      </c>
      <c r="C66" s="4">
        <v>807</v>
      </c>
      <c r="D66">
        <f t="shared" ref="D66:D129" si="6">C66/B66</f>
        <v>167.42738589211618</v>
      </c>
      <c r="E66" s="7">
        <f t="shared" si="2"/>
        <v>1.3062120336604529E-3</v>
      </c>
      <c r="F66" s="8">
        <f t="shared" si="4"/>
        <v>0.39647015216479964</v>
      </c>
      <c r="G66" s="7">
        <f t="shared" ref="G66:G129" si="7">B66/4758.21</f>
        <v>1.0129859758186378E-3</v>
      </c>
      <c r="H66" s="7">
        <f t="shared" si="5"/>
        <v>0.21947959421715307</v>
      </c>
      <c r="I66">
        <f t="shared" si="3"/>
        <v>3.1860259394099477E-4</v>
      </c>
    </row>
    <row r="67" spans="1:9">
      <c r="A67" s="3" t="s">
        <v>430</v>
      </c>
      <c r="B67">
        <v>13.31</v>
      </c>
      <c r="C67" s="4">
        <v>2225</v>
      </c>
      <c r="D67">
        <f t="shared" si="6"/>
        <v>167.16754320060105</v>
      </c>
      <c r="E67" s="7">
        <f t="shared" ref="E67:E130" si="8">C67/617817</f>
        <v>3.6013900556313601E-3</v>
      </c>
      <c r="F67" s="8">
        <f t="shared" si="4"/>
        <v>0.40007154222043101</v>
      </c>
      <c r="G67" s="7">
        <f t="shared" si="7"/>
        <v>2.7972704021049935E-3</v>
      </c>
      <c r="H67" s="7">
        <f t="shared" si="5"/>
        <v>0.22227686461925808</v>
      </c>
      <c r="I67">
        <f t="shared" ref="I67:I130" si="9">F67*H68-F68*H67</f>
        <v>8.0553065319594053E-5</v>
      </c>
    </row>
    <row r="68" spans="1:9">
      <c r="A68" s="3" t="s">
        <v>383</v>
      </c>
      <c r="B68">
        <v>3.35</v>
      </c>
      <c r="C68" s="4">
        <v>559</v>
      </c>
      <c r="D68">
        <f t="shared" si="6"/>
        <v>166.86567164179104</v>
      </c>
      <c r="E68" s="7">
        <f t="shared" si="8"/>
        <v>9.0479867015637316E-4</v>
      </c>
      <c r="F68" s="8">
        <f t="shared" ref="F68:F131" si="10">F67+E68</f>
        <v>0.40097634089058737</v>
      </c>
      <c r="G68" s="7">
        <f t="shared" si="7"/>
        <v>7.0404626950050541E-4</v>
      </c>
      <c r="H68" s="7">
        <f t="shared" ref="H68:H131" si="11">H67+G68</f>
        <v>0.2229809108887586</v>
      </c>
      <c r="I68">
        <f t="shared" si="9"/>
        <v>3.0532774623222292E-4</v>
      </c>
    </row>
    <row r="69" spans="1:9">
      <c r="A69" s="3" t="s">
        <v>371</v>
      </c>
      <c r="B69">
        <v>12.66</v>
      </c>
      <c r="C69" s="4">
        <v>2110</v>
      </c>
      <c r="D69">
        <f t="shared" si="6"/>
        <v>166.66666666666666</v>
      </c>
      <c r="E69" s="7">
        <f t="shared" si="8"/>
        <v>3.4152507943290651E-3</v>
      </c>
      <c r="F69" s="8">
        <f t="shared" si="10"/>
        <v>0.40439159168491645</v>
      </c>
      <c r="G69" s="7">
        <f t="shared" si="7"/>
        <v>2.6606644095153432E-3</v>
      </c>
      <c r="H69" s="7">
        <f t="shared" si="11"/>
        <v>0.22564157529827394</v>
      </c>
      <c r="I69">
        <f t="shared" si="9"/>
        <v>5.0646782550359259E-5</v>
      </c>
    </row>
    <row r="70" spans="1:9">
      <c r="A70" s="3" t="s">
        <v>455</v>
      </c>
      <c r="B70">
        <v>2.1</v>
      </c>
      <c r="C70" s="4">
        <v>350</v>
      </c>
      <c r="D70">
        <f t="shared" si="6"/>
        <v>166.66666666666666</v>
      </c>
      <c r="E70" s="7">
        <f t="shared" si="8"/>
        <v>5.6651079526785439E-4</v>
      </c>
      <c r="F70" s="8">
        <f t="shared" si="10"/>
        <v>0.40495810248018432</v>
      </c>
      <c r="G70" s="7">
        <f t="shared" si="7"/>
        <v>4.413424375973318E-4</v>
      </c>
      <c r="H70" s="7">
        <f t="shared" si="11"/>
        <v>0.22608291773587127</v>
      </c>
      <c r="I70">
        <f t="shared" si="9"/>
        <v>1.6501391312338798E-4</v>
      </c>
    </row>
    <row r="71" spans="1:9">
      <c r="A71" s="3" t="s">
        <v>254</v>
      </c>
      <c r="B71">
        <v>6.66</v>
      </c>
      <c r="C71" s="4">
        <v>1098</v>
      </c>
      <c r="D71">
        <f t="shared" si="6"/>
        <v>164.86486486486487</v>
      </c>
      <c r="E71" s="7">
        <f t="shared" si="8"/>
        <v>1.777225294868869E-3</v>
      </c>
      <c r="F71" s="8">
        <f t="shared" si="10"/>
        <v>0.40673532777505317</v>
      </c>
      <c r="G71" s="7">
        <f t="shared" si="7"/>
        <v>1.3996860163801093E-3</v>
      </c>
      <c r="H71" s="7">
        <f t="shared" si="11"/>
        <v>0.22748260375225138</v>
      </c>
      <c r="I71">
        <f t="shared" si="9"/>
        <v>6.33302746073372E-5</v>
      </c>
    </row>
    <row r="72" spans="1:9">
      <c r="A72" s="3" t="s">
        <v>14</v>
      </c>
      <c r="B72">
        <v>2.5499999999999998</v>
      </c>
      <c r="C72" s="4">
        <v>420</v>
      </c>
      <c r="D72">
        <f t="shared" si="6"/>
        <v>164.70588235294119</v>
      </c>
      <c r="E72" s="7">
        <f t="shared" si="8"/>
        <v>6.7981295432142529E-4</v>
      </c>
      <c r="F72" s="8">
        <f t="shared" si="10"/>
        <v>0.40741514072937457</v>
      </c>
      <c r="G72" s="7">
        <f t="shared" si="7"/>
        <v>5.3591581708247425E-4</v>
      </c>
      <c r="H72" s="7">
        <f t="shared" si="11"/>
        <v>0.22801851956933386</v>
      </c>
      <c r="I72">
        <f t="shared" si="9"/>
        <v>4.0183011308328465E-5</v>
      </c>
    </row>
    <row r="73" spans="1:9">
      <c r="A73" s="3" t="s">
        <v>193</v>
      </c>
      <c r="B73">
        <v>1.59</v>
      </c>
      <c r="C73" s="4">
        <v>260</v>
      </c>
      <c r="D73">
        <f t="shared" si="6"/>
        <v>163.52201257861634</v>
      </c>
      <c r="E73" s="7">
        <f t="shared" si="8"/>
        <v>4.2083659077040613E-4</v>
      </c>
      <c r="F73" s="8">
        <f t="shared" si="10"/>
        <v>0.40783597732014498</v>
      </c>
      <c r="G73" s="7">
        <f t="shared" si="7"/>
        <v>3.3415927418083694E-4</v>
      </c>
      <c r="H73" s="7">
        <f t="shared" si="11"/>
        <v>0.22835267884351471</v>
      </c>
      <c r="I73">
        <f t="shared" si="9"/>
        <v>1.0900806543880093E-4</v>
      </c>
    </row>
    <row r="74" spans="1:9">
      <c r="A74" s="3" t="s">
        <v>21</v>
      </c>
      <c r="B74">
        <v>4.2300000000000004</v>
      </c>
      <c r="C74" s="4">
        <v>686</v>
      </c>
      <c r="D74">
        <f t="shared" si="6"/>
        <v>162.17494089834514</v>
      </c>
      <c r="E74" s="7">
        <f t="shared" si="8"/>
        <v>1.1103611587249945E-3</v>
      </c>
      <c r="F74" s="8">
        <f t="shared" si="10"/>
        <v>0.40894633847886996</v>
      </c>
      <c r="G74" s="7">
        <f t="shared" si="7"/>
        <v>8.8898976716033978E-4</v>
      </c>
      <c r="H74" s="7">
        <f t="shared" si="11"/>
        <v>0.22924166861067505</v>
      </c>
      <c r="I74">
        <f t="shared" si="9"/>
        <v>8.211675728331258E-5</v>
      </c>
    </row>
    <row r="75" spans="1:9">
      <c r="A75" s="3" t="s">
        <v>300</v>
      </c>
      <c r="B75">
        <v>3.14</v>
      </c>
      <c r="C75" s="4">
        <v>506</v>
      </c>
      <c r="D75">
        <f t="shared" si="6"/>
        <v>161.14649681528661</v>
      </c>
      <c r="E75" s="7">
        <f t="shared" si="8"/>
        <v>8.1901274973009803E-4</v>
      </c>
      <c r="F75" s="8">
        <f t="shared" si="10"/>
        <v>0.40976535122860008</v>
      </c>
      <c r="G75" s="7">
        <f t="shared" si="7"/>
        <v>6.5991202574077227E-4</v>
      </c>
      <c r="H75" s="7">
        <f t="shared" si="11"/>
        <v>0.22990158063641583</v>
      </c>
      <c r="I75">
        <f t="shared" si="9"/>
        <v>4.9031918751038517E-5</v>
      </c>
    </row>
    <row r="76" spans="1:9">
      <c r="A76" s="3" t="s">
        <v>151</v>
      </c>
      <c r="B76">
        <v>1.87</v>
      </c>
      <c r="C76" s="4">
        <v>301</v>
      </c>
      <c r="D76">
        <f t="shared" si="6"/>
        <v>160.96256684491976</v>
      </c>
      <c r="E76" s="7">
        <f t="shared" si="8"/>
        <v>4.8719928393035477E-4</v>
      </c>
      <c r="F76" s="8">
        <f t="shared" si="10"/>
        <v>0.41025255051253046</v>
      </c>
      <c r="G76" s="7">
        <f t="shared" si="7"/>
        <v>3.9300493252714781E-4</v>
      </c>
      <c r="H76" s="7">
        <f t="shared" si="11"/>
        <v>0.23029458556894297</v>
      </c>
      <c r="I76">
        <f t="shared" si="9"/>
        <v>5.7192020222184003E-4</v>
      </c>
    </row>
    <row r="77" spans="1:9">
      <c r="A77" s="3" t="s">
        <v>200</v>
      </c>
      <c r="B77">
        <v>21.7</v>
      </c>
      <c r="C77" s="4">
        <v>3485</v>
      </c>
      <c r="D77">
        <f t="shared" si="6"/>
        <v>160.59907834101384</v>
      </c>
      <c r="E77" s="7">
        <f t="shared" si="8"/>
        <v>5.6408289185956358E-3</v>
      </c>
      <c r="F77" s="8">
        <f t="shared" si="10"/>
        <v>0.41589337943112609</v>
      </c>
      <c r="G77" s="7">
        <f t="shared" si="7"/>
        <v>4.5605385218390948E-3</v>
      </c>
      <c r="H77" s="7">
        <f t="shared" si="11"/>
        <v>0.23485512409078207</v>
      </c>
      <c r="I77">
        <f t="shared" si="9"/>
        <v>8.5902462810594216E-5</v>
      </c>
    </row>
    <row r="78" spans="1:9">
      <c r="A78" s="3" t="s">
        <v>172</v>
      </c>
      <c r="B78">
        <v>3.24</v>
      </c>
      <c r="C78" s="4">
        <v>519</v>
      </c>
      <c r="D78">
        <f t="shared" si="6"/>
        <v>160.18518518518516</v>
      </c>
      <c r="E78" s="7">
        <f t="shared" si="8"/>
        <v>8.4005457926861833E-4</v>
      </c>
      <c r="F78" s="8">
        <f t="shared" si="10"/>
        <v>0.4167334340103947</v>
      </c>
      <c r="G78" s="7">
        <f t="shared" si="7"/>
        <v>6.8092833229302624E-4</v>
      </c>
      <c r="H78" s="7">
        <f t="shared" si="11"/>
        <v>0.2355360524230751</v>
      </c>
      <c r="I78">
        <f t="shared" si="9"/>
        <v>1.3187784832825733E-4</v>
      </c>
    </row>
    <row r="79" spans="1:9">
      <c r="A79" s="3" t="s">
        <v>107</v>
      </c>
      <c r="B79">
        <v>4.74</v>
      </c>
      <c r="C79" s="4">
        <v>743</v>
      </c>
      <c r="D79">
        <f t="shared" si="6"/>
        <v>156.75105485232066</v>
      </c>
      <c r="E79" s="7">
        <f t="shared" si="8"/>
        <v>1.2026214882400453E-3</v>
      </c>
      <c r="F79" s="8">
        <f t="shared" si="10"/>
        <v>0.41793605549863472</v>
      </c>
      <c r="G79" s="7">
        <f t="shared" si="7"/>
        <v>9.9617293057683459E-4</v>
      </c>
      <c r="H79" s="7">
        <f t="shared" si="11"/>
        <v>0.23653222535365193</v>
      </c>
      <c r="I79">
        <f t="shared" si="9"/>
        <v>7.8743719290355618E-5</v>
      </c>
    </row>
    <row r="80" spans="1:9">
      <c r="A80" s="3" t="s">
        <v>208</v>
      </c>
      <c r="B80">
        <v>2.81</v>
      </c>
      <c r="C80" s="4">
        <v>439</v>
      </c>
      <c r="D80">
        <f t="shared" si="6"/>
        <v>156.22775800711744</v>
      </c>
      <c r="E80" s="7">
        <f t="shared" si="8"/>
        <v>7.1056639749310878E-4</v>
      </c>
      <c r="F80" s="8">
        <f t="shared" si="10"/>
        <v>0.41864662189612784</v>
      </c>
      <c r="G80" s="7">
        <f t="shared" si="7"/>
        <v>5.9055821411833442E-4</v>
      </c>
      <c r="H80" s="7">
        <f t="shared" si="11"/>
        <v>0.23712278356777025</v>
      </c>
      <c r="I80">
        <f t="shared" si="9"/>
        <v>1.5471772683649243E-4</v>
      </c>
    </row>
    <row r="81" spans="1:9">
      <c r="A81" s="3" t="s">
        <v>281</v>
      </c>
      <c r="B81">
        <v>5.51</v>
      </c>
      <c r="C81" s="4">
        <v>860</v>
      </c>
      <c r="D81">
        <f t="shared" si="6"/>
        <v>156.07985480943739</v>
      </c>
      <c r="E81" s="7">
        <f t="shared" si="8"/>
        <v>1.3919979540867279E-3</v>
      </c>
      <c r="F81" s="8">
        <f t="shared" si="10"/>
        <v>0.42003861985021457</v>
      </c>
      <c r="G81" s="7">
        <f t="shared" si="7"/>
        <v>1.1579984910291895E-3</v>
      </c>
      <c r="H81" s="7">
        <f t="shared" si="11"/>
        <v>0.23828078205879943</v>
      </c>
      <c r="I81">
        <f t="shared" si="9"/>
        <v>1.0895292041276927E-4</v>
      </c>
    </row>
    <row r="82" spans="1:9">
      <c r="A82" s="3" t="s">
        <v>394</v>
      </c>
      <c r="B82">
        <v>3.86</v>
      </c>
      <c r="C82" s="4">
        <v>601</v>
      </c>
      <c r="D82">
        <f t="shared" si="6"/>
        <v>155.69948186528498</v>
      </c>
      <c r="E82" s="7">
        <f t="shared" si="8"/>
        <v>9.7277996558851572E-4</v>
      </c>
      <c r="F82" s="8">
        <f t="shared" si="10"/>
        <v>0.4210113998158031</v>
      </c>
      <c r="G82" s="7">
        <f t="shared" si="7"/>
        <v>8.1122943291700022E-4</v>
      </c>
      <c r="H82" s="7">
        <f t="shared" si="11"/>
        <v>0.23909201149171644</v>
      </c>
      <c r="I82">
        <f t="shared" si="9"/>
        <v>7.575234229836858E-5</v>
      </c>
    </row>
    <row r="83" spans="1:9">
      <c r="A83" s="3" t="s">
        <v>29</v>
      </c>
      <c r="B83">
        <v>2.68</v>
      </c>
      <c r="C83" s="4">
        <v>417</v>
      </c>
      <c r="D83">
        <f t="shared" si="6"/>
        <v>155.59701492537312</v>
      </c>
      <c r="E83" s="7">
        <f t="shared" si="8"/>
        <v>6.7495714750484364E-4</v>
      </c>
      <c r="F83" s="8">
        <f t="shared" si="10"/>
        <v>0.42168635696330792</v>
      </c>
      <c r="G83" s="7">
        <f t="shared" si="7"/>
        <v>5.6323701560040439E-4</v>
      </c>
      <c r="H83" s="7">
        <f t="shared" si="11"/>
        <v>0.23965524850731684</v>
      </c>
      <c r="I83">
        <f t="shared" si="9"/>
        <v>2.3506020966042318E-4</v>
      </c>
    </row>
    <row r="84" spans="1:9">
      <c r="A84" s="3" t="s">
        <v>130</v>
      </c>
      <c r="B84">
        <v>8.2899999999999991</v>
      </c>
      <c r="C84" s="4">
        <v>1288</v>
      </c>
      <c r="D84">
        <f t="shared" si="6"/>
        <v>155.36791314837154</v>
      </c>
      <c r="E84" s="7">
        <f t="shared" si="8"/>
        <v>2.0847597265857042E-3</v>
      </c>
      <c r="F84" s="8">
        <f t="shared" si="10"/>
        <v>0.42377111668989365</v>
      </c>
      <c r="G84" s="7">
        <f t="shared" si="7"/>
        <v>1.7422518131818476E-3</v>
      </c>
      <c r="H84" s="7">
        <f t="shared" si="11"/>
        <v>0.2413975003204987</v>
      </c>
      <c r="I84">
        <f t="shared" si="9"/>
        <v>3.5122584843322313E-4</v>
      </c>
    </row>
    <row r="85" spans="1:9">
      <c r="A85" s="3" t="s">
        <v>258</v>
      </c>
      <c r="B85">
        <v>12.31</v>
      </c>
      <c r="C85" s="4">
        <v>1907</v>
      </c>
      <c r="D85">
        <f t="shared" si="6"/>
        <v>154.91470349309503</v>
      </c>
      <c r="E85" s="7">
        <f t="shared" si="8"/>
        <v>3.0866745330737095E-3</v>
      </c>
      <c r="F85" s="8">
        <f t="shared" si="10"/>
        <v>0.42685779122296735</v>
      </c>
      <c r="G85" s="7">
        <f t="shared" si="7"/>
        <v>2.5871073365824546E-3</v>
      </c>
      <c r="H85" s="7">
        <f t="shared" si="11"/>
        <v>0.24398460765708116</v>
      </c>
      <c r="I85">
        <f t="shared" si="9"/>
        <v>1.6181244007942852E-4</v>
      </c>
    </row>
    <row r="86" spans="1:9">
      <c r="A86" s="3" t="s">
        <v>229</v>
      </c>
      <c r="B86">
        <v>5.66</v>
      </c>
      <c r="C86" s="4">
        <v>876</v>
      </c>
      <c r="D86">
        <f t="shared" si="6"/>
        <v>154.7703180212014</v>
      </c>
      <c r="E86" s="7">
        <f t="shared" si="8"/>
        <v>1.4178955904418299E-3</v>
      </c>
      <c r="F86" s="8">
        <f t="shared" si="10"/>
        <v>0.42827568681340916</v>
      </c>
      <c r="G86" s="7">
        <f t="shared" si="7"/>
        <v>1.1895229508575703E-3</v>
      </c>
      <c r="H86" s="7">
        <f t="shared" si="11"/>
        <v>0.24517413060793872</v>
      </c>
      <c r="I86">
        <f t="shared" si="9"/>
        <v>5.1300611179305733E-4</v>
      </c>
    </row>
    <row r="87" spans="1:9">
      <c r="A87" s="3" t="s">
        <v>387</v>
      </c>
      <c r="B87">
        <v>17.93</v>
      </c>
      <c r="C87" s="4">
        <v>2774</v>
      </c>
      <c r="D87">
        <f t="shared" si="6"/>
        <v>154.71277189068601</v>
      </c>
      <c r="E87" s="7">
        <f t="shared" si="8"/>
        <v>4.4900027030657947E-3</v>
      </c>
      <c r="F87" s="8">
        <f t="shared" si="10"/>
        <v>0.43276568951647498</v>
      </c>
      <c r="G87" s="7">
        <f t="shared" si="7"/>
        <v>3.7682237648191232E-3</v>
      </c>
      <c r="H87" s="7">
        <f t="shared" si="11"/>
        <v>0.24894235437275783</v>
      </c>
      <c r="I87">
        <f t="shared" si="9"/>
        <v>9.4030572955011715E-5</v>
      </c>
    </row>
    <row r="88" spans="1:9">
      <c r="A88" s="3" t="s">
        <v>290</v>
      </c>
      <c r="B88">
        <v>3.28</v>
      </c>
      <c r="C88" s="4">
        <v>507</v>
      </c>
      <c r="D88">
        <f t="shared" si="6"/>
        <v>154.57317073170734</v>
      </c>
      <c r="E88" s="7">
        <f t="shared" si="8"/>
        <v>8.2063135200229195E-4</v>
      </c>
      <c r="F88" s="8">
        <f t="shared" si="10"/>
        <v>0.43358632086847726</v>
      </c>
      <c r="G88" s="7">
        <f t="shared" si="7"/>
        <v>6.8933485491392762E-4</v>
      </c>
      <c r="H88" s="7">
        <f t="shared" si="11"/>
        <v>0.24963168922767176</v>
      </c>
      <c r="I88">
        <f t="shared" si="9"/>
        <v>8.2128773122901177E-4</v>
      </c>
    </row>
    <row r="89" spans="1:9">
      <c r="A89" s="3" t="s">
        <v>160</v>
      </c>
      <c r="B89">
        <v>28.39</v>
      </c>
      <c r="C89" s="4">
        <v>4370</v>
      </c>
      <c r="D89">
        <f t="shared" si="6"/>
        <v>153.92743923916871</v>
      </c>
      <c r="E89" s="7">
        <f t="shared" si="8"/>
        <v>7.0732919294872109E-3</v>
      </c>
      <c r="F89" s="8">
        <f t="shared" si="10"/>
        <v>0.44065961279796445</v>
      </c>
      <c r="G89" s="7">
        <f t="shared" si="7"/>
        <v>5.9665294301848807E-3</v>
      </c>
      <c r="H89" s="7">
        <f t="shared" si="11"/>
        <v>0.25559821865785665</v>
      </c>
      <c r="I89">
        <f t="shared" si="9"/>
        <v>6.0852857694235207E-5</v>
      </c>
    </row>
    <row r="90" spans="1:9">
      <c r="A90" s="3" t="s">
        <v>243</v>
      </c>
      <c r="B90">
        <v>2.1</v>
      </c>
      <c r="C90" s="4">
        <v>323</v>
      </c>
      <c r="D90">
        <f t="shared" si="6"/>
        <v>153.8095238095238</v>
      </c>
      <c r="E90" s="7">
        <f t="shared" si="8"/>
        <v>5.2280853391861997E-4</v>
      </c>
      <c r="F90" s="8">
        <f t="shared" si="10"/>
        <v>0.44118242133188307</v>
      </c>
      <c r="G90" s="7">
        <f t="shared" si="7"/>
        <v>4.413424375973318E-4</v>
      </c>
      <c r="H90" s="7">
        <f t="shared" si="11"/>
        <v>0.256039561095454</v>
      </c>
      <c r="I90">
        <f t="shared" si="9"/>
        <v>1.5508569257653704E-4</v>
      </c>
    </row>
    <row r="91" spans="1:9">
      <c r="A91" s="3" t="s">
        <v>234</v>
      </c>
      <c r="B91">
        <v>5.15</v>
      </c>
      <c r="C91" s="4">
        <v>778</v>
      </c>
      <c r="D91">
        <f t="shared" si="6"/>
        <v>151.06796116504853</v>
      </c>
      <c r="E91" s="7">
        <f t="shared" si="8"/>
        <v>1.2592725677668306E-3</v>
      </c>
      <c r="F91" s="8">
        <f t="shared" si="10"/>
        <v>0.44244169389964988</v>
      </c>
      <c r="G91" s="7">
        <f t="shared" si="7"/>
        <v>1.0823397874410755E-3</v>
      </c>
      <c r="H91" s="7">
        <f t="shared" si="11"/>
        <v>0.2571219008828951</v>
      </c>
      <c r="I91">
        <f t="shared" si="9"/>
        <v>8.087761987187192E-4</v>
      </c>
    </row>
    <row r="92" spans="1:9">
      <c r="A92" s="3" t="s">
        <v>429</v>
      </c>
      <c r="B92">
        <v>26.78</v>
      </c>
      <c r="C92" s="4">
        <v>4040</v>
      </c>
      <c r="D92">
        <f t="shared" si="6"/>
        <v>150.85884988797611</v>
      </c>
      <c r="E92" s="7">
        <f t="shared" si="8"/>
        <v>6.5391531796632337E-3</v>
      </c>
      <c r="F92" s="8">
        <f t="shared" si="10"/>
        <v>0.44898084707931313</v>
      </c>
      <c r="G92" s="7">
        <f t="shared" si="7"/>
        <v>5.6281668946935931E-3</v>
      </c>
      <c r="H92" s="7">
        <f t="shared" si="11"/>
        <v>0.26275006777758869</v>
      </c>
      <c r="I92">
        <f t="shared" si="9"/>
        <v>4.3189751076642968E-4</v>
      </c>
    </row>
    <row r="93" spans="1:9">
      <c r="A93" s="3" t="s">
        <v>351</v>
      </c>
      <c r="B93">
        <v>14.29</v>
      </c>
      <c r="C93" s="4">
        <v>2155</v>
      </c>
      <c r="D93">
        <f t="shared" si="6"/>
        <v>150.80475857242828</v>
      </c>
      <c r="E93" s="7">
        <f t="shared" si="8"/>
        <v>3.4880878965777894E-3</v>
      </c>
      <c r="F93" s="8">
        <f t="shared" si="10"/>
        <v>0.45246893497589091</v>
      </c>
      <c r="G93" s="7">
        <f t="shared" si="7"/>
        <v>3.0032302063170814E-3</v>
      </c>
      <c r="H93" s="7">
        <f t="shared" si="11"/>
        <v>0.26575329798390579</v>
      </c>
      <c r="I93">
        <f t="shared" si="9"/>
        <v>3.160253710280253E-4</v>
      </c>
    </row>
    <row r="94" spans="1:9">
      <c r="A94" s="3" t="s">
        <v>291</v>
      </c>
      <c r="B94">
        <v>10.38</v>
      </c>
      <c r="C94" s="4">
        <v>1560</v>
      </c>
      <c r="D94">
        <f t="shared" si="6"/>
        <v>150.28901734104045</v>
      </c>
      <c r="E94" s="7">
        <f t="shared" si="8"/>
        <v>2.5250195446224369E-3</v>
      </c>
      <c r="F94" s="8">
        <f t="shared" si="10"/>
        <v>0.45499395452051333</v>
      </c>
      <c r="G94" s="7">
        <f t="shared" si="7"/>
        <v>2.1814926201239545E-3</v>
      </c>
      <c r="H94" s="7">
        <f t="shared" si="11"/>
        <v>0.26793479060402975</v>
      </c>
      <c r="I94">
        <f t="shared" si="9"/>
        <v>1.358238659671801E-4</v>
      </c>
    </row>
    <row r="95" spans="1:9">
      <c r="A95" s="3" t="s">
        <v>25</v>
      </c>
      <c r="B95">
        <v>4.45</v>
      </c>
      <c r="C95" s="4">
        <v>668</v>
      </c>
      <c r="D95">
        <f t="shared" si="6"/>
        <v>150.11235955056179</v>
      </c>
      <c r="E95" s="7">
        <f t="shared" si="8"/>
        <v>1.0812263178255049E-3</v>
      </c>
      <c r="F95" s="8">
        <f t="shared" si="10"/>
        <v>0.45607518083833881</v>
      </c>
      <c r="G95" s="7">
        <f t="shared" si="7"/>
        <v>9.3522564157529835E-4</v>
      </c>
      <c r="H95" s="7">
        <f t="shared" si="11"/>
        <v>0.26887001624560503</v>
      </c>
      <c r="I95">
        <f t="shared" si="9"/>
        <v>6.0860264564850663E-4</v>
      </c>
    </row>
    <row r="96" spans="1:9">
      <c r="A96" s="3" t="s">
        <v>161</v>
      </c>
      <c r="B96">
        <v>19.68</v>
      </c>
      <c r="C96" s="4">
        <v>2936</v>
      </c>
      <c r="D96">
        <f t="shared" si="6"/>
        <v>149.1869918699187</v>
      </c>
      <c r="E96" s="7">
        <f t="shared" si="8"/>
        <v>4.7522162711612012E-3</v>
      </c>
      <c r="F96" s="8">
        <f t="shared" si="10"/>
        <v>0.46082739710949999</v>
      </c>
      <c r="G96" s="7">
        <f t="shared" si="7"/>
        <v>4.1360091294835666E-3</v>
      </c>
      <c r="H96" s="7">
        <f t="shared" si="11"/>
        <v>0.27300602537508861</v>
      </c>
      <c r="I96">
        <f t="shared" si="9"/>
        <v>2.4333940309315127E-4</v>
      </c>
    </row>
    <row r="97" spans="1:9">
      <c r="A97" s="3" t="s">
        <v>356</v>
      </c>
      <c r="B97">
        <v>7.86</v>
      </c>
      <c r="C97" s="4">
        <v>1172</v>
      </c>
      <c r="D97">
        <f t="shared" si="6"/>
        <v>149.10941475826971</v>
      </c>
      <c r="E97" s="7">
        <f t="shared" si="8"/>
        <v>1.8970018630112154E-3</v>
      </c>
      <c r="F97" s="8">
        <f t="shared" si="10"/>
        <v>0.46272439897251122</v>
      </c>
      <c r="G97" s="7">
        <f t="shared" si="7"/>
        <v>1.651881695007156E-3</v>
      </c>
      <c r="H97" s="7">
        <f t="shared" si="11"/>
        <v>0.27465790707009574</v>
      </c>
      <c r="I97">
        <f t="shared" si="9"/>
        <v>2.0666345351974535E-4</v>
      </c>
    </row>
    <row r="98" spans="1:9">
      <c r="A98" s="3" t="s">
        <v>339</v>
      </c>
      <c r="B98">
        <v>6.66</v>
      </c>
      <c r="C98" s="4">
        <v>992</v>
      </c>
      <c r="D98">
        <f t="shared" si="6"/>
        <v>148.94894894894895</v>
      </c>
      <c r="E98" s="7">
        <f t="shared" si="8"/>
        <v>1.6056534540163188E-3</v>
      </c>
      <c r="F98" s="8">
        <f t="shared" si="10"/>
        <v>0.46433005242652753</v>
      </c>
      <c r="G98" s="7">
        <f t="shared" si="7"/>
        <v>1.3996860163801093E-3</v>
      </c>
      <c r="H98" s="7">
        <f t="shared" si="11"/>
        <v>0.27605759308647587</v>
      </c>
      <c r="I98">
        <f t="shared" si="9"/>
        <v>3.3509097713665947E-4</v>
      </c>
    </row>
    <row r="99" spans="1:9">
      <c r="A99" s="3" t="s">
        <v>435</v>
      </c>
      <c r="B99">
        <v>10.76</v>
      </c>
      <c r="C99" s="4">
        <v>1600</v>
      </c>
      <c r="D99">
        <f t="shared" si="6"/>
        <v>148.69888475836433</v>
      </c>
      <c r="E99" s="7">
        <f t="shared" si="8"/>
        <v>2.5897636355101915E-3</v>
      </c>
      <c r="F99" s="8">
        <f t="shared" si="10"/>
        <v>0.4669198160620377</v>
      </c>
      <c r="G99" s="7">
        <f t="shared" si="7"/>
        <v>2.2613545850225189E-3</v>
      </c>
      <c r="H99" s="7">
        <f t="shared" si="11"/>
        <v>0.2783189476714984</v>
      </c>
      <c r="I99">
        <f t="shared" si="9"/>
        <v>2.2369202733502069E-4</v>
      </c>
    </row>
    <row r="100" spans="1:9">
      <c r="A100" s="3" t="s">
        <v>174</v>
      </c>
      <c r="B100">
        <v>6.93</v>
      </c>
      <c r="C100" s="4">
        <v>1013</v>
      </c>
      <c r="D100">
        <f t="shared" si="6"/>
        <v>146.17604617604619</v>
      </c>
      <c r="E100" s="7">
        <f t="shared" si="8"/>
        <v>1.6396441017323901E-3</v>
      </c>
      <c r="F100" s="8">
        <f t="shared" si="10"/>
        <v>0.46855946016377009</v>
      </c>
      <c r="G100" s="7">
        <f t="shared" si="7"/>
        <v>1.4564300440711947E-3</v>
      </c>
      <c r="H100" s="7">
        <f t="shared" si="11"/>
        <v>0.2797753777155696</v>
      </c>
      <c r="I100">
        <f t="shared" si="9"/>
        <v>1.9162826133009569E-4</v>
      </c>
    </row>
    <row r="101" spans="1:9">
      <c r="A101" s="3" t="s">
        <v>265</v>
      </c>
      <c r="B101">
        <v>5.91</v>
      </c>
      <c r="C101" s="4">
        <v>862</v>
      </c>
      <c r="D101">
        <f t="shared" si="6"/>
        <v>145.85448392554991</v>
      </c>
      <c r="E101" s="7">
        <f t="shared" si="8"/>
        <v>1.3952351586311157E-3</v>
      </c>
      <c r="F101" s="8">
        <f t="shared" si="10"/>
        <v>0.46995469532240119</v>
      </c>
      <c r="G101" s="7">
        <f t="shared" si="7"/>
        <v>1.2420637172382051E-3</v>
      </c>
      <c r="H101" s="7">
        <f t="shared" si="11"/>
        <v>0.28101744143280782</v>
      </c>
      <c r="I101">
        <f t="shared" si="9"/>
        <v>1.1065474877877679E-4</v>
      </c>
    </row>
    <row r="102" spans="1:9">
      <c r="A102" s="3" t="s">
        <v>332</v>
      </c>
      <c r="B102">
        <v>3.4</v>
      </c>
      <c r="C102" s="4">
        <v>495</v>
      </c>
      <c r="D102">
        <f t="shared" si="6"/>
        <v>145.58823529411765</v>
      </c>
      <c r="E102" s="7">
        <f t="shared" si="8"/>
        <v>8.0120812473596546E-4</v>
      </c>
      <c r="F102" s="8">
        <f t="shared" si="10"/>
        <v>0.47075590344713714</v>
      </c>
      <c r="G102" s="7">
        <f t="shared" si="7"/>
        <v>7.1455442277663234E-4</v>
      </c>
      <c r="H102" s="7">
        <f t="shared" si="11"/>
        <v>0.28173199585558445</v>
      </c>
      <c r="I102">
        <f t="shared" si="9"/>
        <v>2.5464065008592995E-4</v>
      </c>
    </row>
    <row r="103" spans="1:9">
      <c r="A103" s="3" t="s">
        <v>230</v>
      </c>
      <c r="B103">
        <v>7.69</v>
      </c>
      <c r="C103" s="4">
        <v>1110</v>
      </c>
      <c r="D103">
        <f t="shared" si="6"/>
        <v>144.34330299089726</v>
      </c>
      <c r="E103" s="7">
        <f t="shared" si="8"/>
        <v>1.7966485221351954E-3</v>
      </c>
      <c r="F103" s="8">
        <f t="shared" si="10"/>
        <v>0.47255255196927232</v>
      </c>
      <c r="G103" s="7">
        <f t="shared" si="7"/>
        <v>1.6161539738683245E-3</v>
      </c>
      <c r="H103" s="7">
        <f t="shared" si="11"/>
        <v>0.28334814982945278</v>
      </c>
      <c r="I103">
        <f t="shared" si="9"/>
        <v>1.1698183686406627E-4</v>
      </c>
    </row>
    <row r="104" spans="1:9">
      <c r="A104" s="3" t="s">
        <v>267</v>
      </c>
      <c r="B104">
        <v>3.51</v>
      </c>
      <c r="C104" s="4">
        <v>505</v>
      </c>
      <c r="D104">
        <f t="shared" si="6"/>
        <v>143.87464387464388</v>
      </c>
      <c r="E104" s="7">
        <f t="shared" si="8"/>
        <v>8.1739414745790422E-4</v>
      </c>
      <c r="F104" s="8">
        <f t="shared" si="10"/>
        <v>0.47336994611673022</v>
      </c>
      <c r="G104" s="7">
        <f t="shared" si="7"/>
        <v>7.3767235998411162E-4</v>
      </c>
      <c r="H104" s="7">
        <f t="shared" si="11"/>
        <v>0.2840858221894369</v>
      </c>
      <c r="I104">
        <f t="shared" si="9"/>
        <v>1.2217310273576754E-4</v>
      </c>
    </row>
    <row r="105" spans="1:9">
      <c r="A105" s="3" t="s">
        <v>333</v>
      </c>
      <c r="B105">
        <v>3.65</v>
      </c>
      <c r="C105" s="4">
        <v>524</v>
      </c>
      <c r="D105">
        <f t="shared" si="6"/>
        <v>143.56164383561645</v>
      </c>
      <c r="E105" s="7">
        <f t="shared" si="8"/>
        <v>8.4814759062958771E-4</v>
      </c>
      <c r="F105" s="8">
        <f t="shared" si="10"/>
        <v>0.47421809370735979</v>
      </c>
      <c r="G105" s="7">
        <f t="shared" si="7"/>
        <v>7.6709518915726708E-4</v>
      </c>
      <c r="H105" s="7">
        <f t="shared" si="11"/>
        <v>0.28485291737859414</v>
      </c>
      <c r="I105">
        <f t="shared" si="9"/>
        <v>1.5163363639777994E-4</v>
      </c>
    </row>
    <row r="106" spans="1:9">
      <c r="A106" s="3" t="s">
        <v>91</v>
      </c>
      <c r="B106">
        <v>4.51</v>
      </c>
      <c r="C106" s="4">
        <v>646</v>
      </c>
      <c r="D106">
        <f t="shared" si="6"/>
        <v>143.23725055432374</v>
      </c>
      <c r="E106" s="7">
        <f t="shared" si="8"/>
        <v>1.0456170678372399E-3</v>
      </c>
      <c r="F106" s="8">
        <f t="shared" si="10"/>
        <v>0.47526371077519702</v>
      </c>
      <c r="G106" s="7">
        <f t="shared" si="7"/>
        <v>9.4783542550665059E-4</v>
      </c>
      <c r="H106" s="7">
        <f t="shared" si="11"/>
        <v>0.28580075280410078</v>
      </c>
      <c r="I106">
        <f t="shared" si="9"/>
        <v>8.3413704615842299E-5</v>
      </c>
    </row>
    <row r="107" spans="1:9">
      <c r="A107" s="3" t="s">
        <v>284</v>
      </c>
      <c r="B107">
        <v>2.4700000000000002</v>
      </c>
      <c r="C107" s="4">
        <v>353</v>
      </c>
      <c r="D107">
        <f t="shared" si="6"/>
        <v>142.91497975708501</v>
      </c>
      <c r="E107" s="7">
        <f t="shared" si="8"/>
        <v>5.7136660208443604E-4</v>
      </c>
      <c r="F107" s="8">
        <f t="shared" si="10"/>
        <v>0.47583507737728148</v>
      </c>
      <c r="G107" s="7">
        <f t="shared" si="7"/>
        <v>5.1910277184067126E-4</v>
      </c>
      <c r="H107" s="7">
        <f t="shared" si="11"/>
        <v>0.28631985557594147</v>
      </c>
      <c r="I107">
        <f t="shared" si="9"/>
        <v>1.1662311219354238E-3</v>
      </c>
    </row>
    <row r="108" spans="1:9">
      <c r="A108" s="3" t="s">
        <v>326</v>
      </c>
      <c r="B108">
        <v>34.43</v>
      </c>
      <c r="C108" s="4">
        <v>4913</v>
      </c>
      <c r="D108">
        <f t="shared" si="6"/>
        <v>142.69532384548359</v>
      </c>
      <c r="E108" s="7">
        <f t="shared" si="8"/>
        <v>7.9521929632884823E-3</v>
      </c>
      <c r="F108" s="8">
        <f t="shared" si="10"/>
        <v>0.48378727034056995</v>
      </c>
      <c r="G108" s="7">
        <f t="shared" si="7"/>
        <v>7.2359143459410158E-3</v>
      </c>
      <c r="H108" s="7">
        <f t="shared" si="11"/>
        <v>0.29355576992188248</v>
      </c>
      <c r="I108">
        <f t="shared" si="9"/>
        <v>4.7443151465298428E-4</v>
      </c>
    </row>
    <row r="109" spans="1:9">
      <c r="A109" s="3" t="s">
        <v>316</v>
      </c>
      <c r="B109">
        <v>13.98</v>
      </c>
      <c r="C109" s="4">
        <v>1993</v>
      </c>
      <c r="D109">
        <f t="shared" si="6"/>
        <v>142.56080114449213</v>
      </c>
      <c r="E109" s="7">
        <f t="shared" si="8"/>
        <v>3.2258743284823825E-3</v>
      </c>
      <c r="F109" s="8">
        <f t="shared" si="10"/>
        <v>0.48701314466905232</v>
      </c>
      <c r="G109" s="7">
        <f t="shared" si="7"/>
        <v>2.9380796560050946E-3</v>
      </c>
      <c r="H109" s="7">
        <f t="shared" si="11"/>
        <v>0.2964938495778876</v>
      </c>
      <c r="I109">
        <f t="shared" si="9"/>
        <v>1.7380967914379375E-4</v>
      </c>
    </row>
    <row r="110" spans="1:9">
      <c r="A110" s="3" t="s">
        <v>49</v>
      </c>
      <c r="B110">
        <v>5.0599999999999996</v>
      </c>
      <c r="C110" s="4">
        <v>717</v>
      </c>
      <c r="D110">
        <f t="shared" si="6"/>
        <v>141.69960474308303</v>
      </c>
      <c r="E110" s="7">
        <f t="shared" si="8"/>
        <v>1.1605378291630046E-3</v>
      </c>
      <c r="F110" s="8">
        <f t="shared" si="10"/>
        <v>0.4881736824982153</v>
      </c>
      <c r="G110" s="7">
        <f t="shared" si="7"/>
        <v>1.063425111544047E-3</v>
      </c>
      <c r="H110" s="7">
        <f t="shared" si="11"/>
        <v>0.29755727468943166</v>
      </c>
      <c r="I110">
        <f t="shared" si="9"/>
        <v>8.8462330909311326E-4</v>
      </c>
    </row>
    <row r="111" spans="1:9">
      <c r="A111" s="3" t="s">
        <v>272</v>
      </c>
      <c r="B111">
        <v>25.71</v>
      </c>
      <c r="C111" s="4">
        <v>3640</v>
      </c>
      <c r="D111">
        <f t="shared" si="6"/>
        <v>141.57915208090236</v>
      </c>
      <c r="E111" s="7">
        <f t="shared" si="8"/>
        <v>5.8917122707856859E-3</v>
      </c>
      <c r="F111" s="8">
        <f t="shared" si="10"/>
        <v>0.49406539476900097</v>
      </c>
      <c r="G111" s="7">
        <f t="shared" si="7"/>
        <v>5.4032924145844766E-3</v>
      </c>
      <c r="H111" s="7">
        <f t="shared" si="11"/>
        <v>0.30296056710401614</v>
      </c>
      <c r="I111">
        <f t="shared" si="9"/>
        <v>2.0221003088580214E-4</v>
      </c>
    </row>
    <row r="112" spans="1:9">
      <c r="A112" s="3" t="s">
        <v>423</v>
      </c>
      <c r="B112">
        <v>5.82</v>
      </c>
      <c r="C112" s="4">
        <v>820</v>
      </c>
      <c r="D112">
        <f t="shared" si="6"/>
        <v>140.89347079037799</v>
      </c>
      <c r="E112" s="7">
        <f t="shared" si="8"/>
        <v>1.3272538631989733E-3</v>
      </c>
      <c r="F112" s="8">
        <f t="shared" si="10"/>
        <v>0.49539264863219995</v>
      </c>
      <c r="G112" s="7">
        <f t="shared" si="7"/>
        <v>1.2231490413411768E-3</v>
      </c>
      <c r="H112" s="7">
        <f t="shared" si="11"/>
        <v>0.30418371614535733</v>
      </c>
      <c r="I112">
        <f t="shared" si="9"/>
        <v>2.066002702667824E-4</v>
      </c>
    </row>
    <row r="113" spans="1:9">
      <c r="A113" s="3" t="s">
        <v>30</v>
      </c>
      <c r="B113">
        <v>5.9</v>
      </c>
      <c r="C113" s="4">
        <v>828</v>
      </c>
      <c r="D113">
        <f t="shared" si="6"/>
        <v>140.33898305084745</v>
      </c>
      <c r="E113" s="7">
        <f t="shared" si="8"/>
        <v>1.3402026813765242E-3</v>
      </c>
      <c r="F113" s="8">
        <f t="shared" si="10"/>
        <v>0.49673285131357647</v>
      </c>
      <c r="G113" s="7">
        <f t="shared" si="7"/>
        <v>1.2399620865829798E-3</v>
      </c>
      <c r="H113" s="7">
        <f t="shared" si="11"/>
        <v>0.30542367823194033</v>
      </c>
      <c r="I113">
        <f t="shared" si="9"/>
        <v>1.6580662925089196E-4</v>
      </c>
    </row>
    <row r="114" spans="1:9">
      <c r="A114" s="3" t="s">
        <v>310</v>
      </c>
      <c r="B114">
        <v>4.6900000000000004</v>
      </c>
      <c r="C114" s="4">
        <v>655</v>
      </c>
      <c r="D114">
        <f t="shared" si="6"/>
        <v>139.6588486140725</v>
      </c>
      <c r="E114" s="7">
        <f t="shared" si="8"/>
        <v>1.0601844882869847E-3</v>
      </c>
      <c r="F114" s="8">
        <f t="shared" si="10"/>
        <v>0.49779303580186346</v>
      </c>
      <c r="G114" s="7">
        <f t="shared" si="7"/>
        <v>9.8566477730070777E-4</v>
      </c>
      <c r="H114" s="7">
        <f t="shared" si="11"/>
        <v>0.30640934300924105</v>
      </c>
      <c r="I114">
        <f t="shared" si="9"/>
        <v>1.7399814716073658E-4</v>
      </c>
    </row>
    <row r="115" spans="1:9">
      <c r="A115" s="3" t="s">
        <v>449</v>
      </c>
      <c r="B115">
        <v>4.92</v>
      </c>
      <c r="C115" s="4">
        <v>687</v>
      </c>
      <c r="D115">
        <f t="shared" si="6"/>
        <v>139.63414634146341</v>
      </c>
      <c r="E115" s="7">
        <f t="shared" si="8"/>
        <v>1.1119797609971886E-3</v>
      </c>
      <c r="F115" s="8">
        <f t="shared" si="10"/>
        <v>0.49890501556286065</v>
      </c>
      <c r="G115" s="7">
        <f t="shared" si="7"/>
        <v>1.0340022823708917E-3</v>
      </c>
      <c r="H115" s="7">
        <f t="shared" si="11"/>
        <v>0.30744334529161194</v>
      </c>
      <c r="I115">
        <f t="shared" si="9"/>
        <v>1.762549465509633E-4</v>
      </c>
    </row>
    <row r="116" spans="1:9">
      <c r="A116" s="3" t="s">
        <v>171</v>
      </c>
      <c r="B116">
        <v>4.97</v>
      </c>
      <c r="C116" s="4">
        <v>693</v>
      </c>
      <c r="D116">
        <f t="shared" si="6"/>
        <v>139.43661971830986</v>
      </c>
      <c r="E116" s="7">
        <f t="shared" si="8"/>
        <v>1.1216913746303517E-3</v>
      </c>
      <c r="F116" s="8">
        <f t="shared" si="10"/>
        <v>0.50002670693749096</v>
      </c>
      <c r="G116" s="7">
        <f t="shared" si="7"/>
        <v>1.0445104356470185E-3</v>
      </c>
      <c r="H116" s="7">
        <f t="shared" si="11"/>
        <v>0.30848785572725895</v>
      </c>
      <c r="I116">
        <f t="shared" si="9"/>
        <v>6.9000660303991657E-5</v>
      </c>
    </row>
    <row r="117" spans="1:9">
      <c r="A117" s="3" t="s">
        <v>123</v>
      </c>
      <c r="B117">
        <v>1.93</v>
      </c>
      <c r="C117" s="4">
        <v>268</v>
      </c>
      <c r="D117">
        <f t="shared" si="6"/>
        <v>138.86010362694302</v>
      </c>
      <c r="E117" s="7">
        <f t="shared" si="8"/>
        <v>4.337854089479571E-4</v>
      </c>
      <c r="F117" s="8">
        <f t="shared" si="10"/>
        <v>0.50046049234643897</v>
      </c>
      <c r="G117" s="7">
        <f t="shared" si="7"/>
        <v>4.0561471645850011E-4</v>
      </c>
      <c r="H117" s="7">
        <f t="shared" si="11"/>
        <v>0.30889347044371745</v>
      </c>
      <c r="I117">
        <f t="shared" si="9"/>
        <v>8.3233386741876636E-4</v>
      </c>
    </row>
    <row r="118" spans="1:9">
      <c r="A118" s="3" t="s">
        <v>182</v>
      </c>
      <c r="B118">
        <v>23.03</v>
      </c>
      <c r="C118" s="4">
        <v>3180</v>
      </c>
      <c r="D118">
        <f t="shared" si="6"/>
        <v>138.08076422058184</v>
      </c>
      <c r="E118" s="7">
        <f t="shared" si="8"/>
        <v>5.1471552255765059E-3</v>
      </c>
      <c r="F118" s="8">
        <f t="shared" si="10"/>
        <v>0.50560764757201548</v>
      </c>
      <c r="G118" s="7">
        <f t="shared" si="7"/>
        <v>4.8400553989840717E-3</v>
      </c>
      <c r="H118" s="7">
        <f t="shared" si="11"/>
        <v>0.31373352584270153</v>
      </c>
      <c r="I118">
        <f t="shared" si="9"/>
        <v>1.1705668796230251E-4</v>
      </c>
    </row>
    <row r="119" spans="1:9">
      <c r="A119" s="3" t="s">
        <v>194</v>
      </c>
      <c r="B119">
        <v>3.19</v>
      </c>
      <c r="C119" s="4">
        <v>437</v>
      </c>
      <c r="D119">
        <f t="shared" si="6"/>
        <v>136.99059561128527</v>
      </c>
      <c r="E119" s="7">
        <f t="shared" si="8"/>
        <v>7.0732919294872105E-4</v>
      </c>
      <c r="F119" s="8">
        <f t="shared" si="10"/>
        <v>0.50631497676496418</v>
      </c>
      <c r="G119" s="7">
        <f t="shared" si="7"/>
        <v>6.704201790168992E-4</v>
      </c>
      <c r="H119" s="7">
        <f t="shared" si="11"/>
        <v>0.31440394602171845</v>
      </c>
      <c r="I119">
        <f t="shared" si="9"/>
        <v>8.9666336200611152E-5</v>
      </c>
    </row>
    <row r="120" spans="1:9">
      <c r="A120" s="3" t="s">
        <v>241</v>
      </c>
      <c r="B120">
        <v>2.44</v>
      </c>
      <c r="C120" s="4">
        <v>334</v>
      </c>
      <c r="D120">
        <f t="shared" si="6"/>
        <v>136.88524590163934</v>
      </c>
      <c r="E120" s="7">
        <f t="shared" si="8"/>
        <v>5.4061315891275243E-4</v>
      </c>
      <c r="F120" s="8">
        <f t="shared" si="10"/>
        <v>0.50685558992387691</v>
      </c>
      <c r="G120" s="7">
        <f t="shared" si="7"/>
        <v>5.1279787987499497E-4</v>
      </c>
      <c r="H120" s="7">
        <f t="shared" si="11"/>
        <v>0.31491674390159347</v>
      </c>
      <c r="I120">
        <f t="shared" si="9"/>
        <v>2.3115223327907497E-4</v>
      </c>
    </row>
    <row r="121" spans="1:9">
      <c r="A121" s="3" t="s">
        <v>117</v>
      </c>
      <c r="B121">
        <v>6.29</v>
      </c>
      <c r="C121" s="4">
        <v>861</v>
      </c>
      <c r="D121">
        <f t="shared" si="6"/>
        <v>136.88394276629572</v>
      </c>
      <c r="E121" s="7">
        <f t="shared" si="8"/>
        <v>1.3936165563589219E-3</v>
      </c>
      <c r="F121" s="8">
        <f t="shared" si="10"/>
        <v>0.50824920648023586</v>
      </c>
      <c r="G121" s="7">
        <f t="shared" si="7"/>
        <v>1.3219256821367699E-3</v>
      </c>
      <c r="H121" s="7">
        <f t="shared" si="11"/>
        <v>0.31623866958373026</v>
      </c>
      <c r="I121">
        <f t="shared" si="9"/>
        <v>1.1812383317069686E-4</v>
      </c>
    </row>
    <row r="122" spans="1:9">
      <c r="A122" s="3" t="s">
        <v>102</v>
      </c>
      <c r="B122">
        <v>3.2</v>
      </c>
      <c r="C122" s="4">
        <v>437</v>
      </c>
      <c r="D122">
        <f t="shared" si="6"/>
        <v>136.5625</v>
      </c>
      <c r="E122" s="7">
        <f t="shared" si="8"/>
        <v>7.0732919294872105E-4</v>
      </c>
      <c r="F122" s="8">
        <f t="shared" si="10"/>
        <v>0.50895653567318455</v>
      </c>
      <c r="G122" s="7">
        <f t="shared" si="7"/>
        <v>6.7252180967212463E-4</v>
      </c>
      <c r="H122" s="7">
        <f t="shared" si="11"/>
        <v>0.3169111913934024</v>
      </c>
      <c r="I122">
        <f t="shared" si="9"/>
        <v>4.4771510851832064E-4</v>
      </c>
    </row>
    <row r="123" spans="1:9">
      <c r="A123" s="3" t="s">
        <v>212</v>
      </c>
      <c r="B123">
        <v>12.06</v>
      </c>
      <c r="C123" s="4">
        <v>1642</v>
      </c>
      <c r="D123">
        <f t="shared" si="6"/>
        <v>136.15257048092869</v>
      </c>
      <c r="E123" s="7">
        <f t="shared" si="8"/>
        <v>2.6577449309423342E-3</v>
      </c>
      <c r="F123" s="8">
        <f t="shared" si="10"/>
        <v>0.51161428060412684</v>
      </c>
      <c r="G123" s="7">
        <f t="shared" si="7"/>
        <v>2.5345665702018196E-3</v>
      </c>
      <c r="H123" s="7">
        <f t="shared" si="11"/>
        <v>0.31944575796360425</v>
      </c>
      <c r="I123">
        <f t="shared" si="9"/>
        <v>2.2960369250560331E-4</v>
      </c>
    </row>
    <row r="124" spans="1:9">
      <c r="A124" s="3" t="s">
        <v>55</v>
      </c>
      <c r="B124">
        <v>6.17</v>
      </c>
      <c r="C124" s="4">
        <v>839</v>
      </c>
      <c r="D124">
        <f t="shared" si="6"/>
        <v>135.98055105348462</v>
      </c>
      <c r="E124" s="7">
        <f t="shared" si="8"/>
        <v>1.3580073063706568E-3</v>
      </c>
      <c r="F124" s="8">
        <f t="shared" si="10"/>
        <v>0.51297228791049754</v>
      </c>
      <c r="G124" s="7">
        <f t="shared" si="7"/>
        <v>1.2967061142740652E-3</v>
      </c>
      <c r="H124" s="7">
        <f t="shared" si="11"/>
        <v>0.32074246407787832</v>
      </c>
      <c r="I124">
        <f t="shared" si="9"/>
        <v>2.284063062502617E-4</v>
      </c>
    </row>
    <row r="125" spans="1:9">
      <c r="A125" s="3" t="s">
        <v>298</v>
      </c>
      <c r="B125">
        <v>6.13</v>
      </c>
      <c r="C125" s="4">
        <v>833</v>
      </c>
      <c r="D125">
        <f t="shared" si="6"/>
        <v>135.88907014681894</v>
      </c>
      <c r="E125" s="7">
        <f t="shared" si="8"/>
        <v>1.3482956927374935E-3</v>
      </c>
      <c r="F125" s="8">
        <f t="shared" si="10"/>
        <v>0.51432058360323507</v>
      </c>
      <c r="G125" s="7">
        <f t="shared" si="7"/>
        <v>1.2882995916531637E-3</v>
      </c>
      <c r="H125" s="7">
        <f t="shared" si="11"/>
        <v>0.32203076366953148</v>
      </c>
      <c r="I125">
        <f t="shared" si="9"/>
        <v>1.9460018397599033E-4</v>
      </c>
    </row>
    <row r="126" spans="1:9">
      <c r="A126" s="3" t="s">
        <v>203</v>
      </c>
      <c r="B126">
        <v>5.2</v>
      </c>
      <c r="C126" s="4">
        <v>705</v>
      </c>
      <c r="D126">
        <f t="shared" si="6"/>
        <v>135.57692307692307</v>
      </c>
      <c r="E126" s="7">
        <f t="shared" si="8"/>
        <v>1.141114601896678E-3</v>
      </c>
      <c r="F126" s="8">
        <f t="shared" si="10"/>
        <v>0.51546169820513177</v>
      </c>
      <c r="G126" s="7">
        <f t="shared" si="7"/>
        <v>1.0928479407172026E-3</v>
      </c>
      <c r="H126" s="7">
        <f t="shared" si="11"/>
        <v>0.32312361161024866</v>
      </c>
      <c r="I126">
        <f t="shared" si="9"/>
        <v>9.4685503055719211E-5</v>
      </c>
    </row>
    <row r="127" spans="1:9">
      <c r="A127" s="3" t="s">
        <v>240</v>
      </c>
      <c r="B127">
        <v>2.5299999999999998</v>
      </c>
      <c r="C127" s="4">
        <v>343</v>
      </c>
      <c r="D127">
        <f t="shared" si="6"/>
        <v>135.57312252964428</v>
      </c>
      <c r="E127" s="7">
        <f t="shared" si="8"/>
        <v>5.5518057936249727E-4</v>
      </c>
      <c r="F127" s="8">
        <f t="shared" si="10"/>
        <v>0.51601687878449432</v>
      </c>
      <c r="G127" s="7">
        <f t="shared" si="7"/>
        <v>5.317125557720235E-4</v>
      </c>
      <c r="H127" s="7">
        <f t="shared" si="11"/>
        <v>0.32365532416602066</v>
      </c>
      <c r="I127">
        <f t="shared" si="9"/>
        <v>1.6901497033552926E-4</v>
      </c>
    </row>
    <row r="128" spans="1:9">
      <c r="A128" s="3" t="s">
        <v>425</v>
      </c>
      <c r="B128">
        <v>4.51</v>
      </c>
      <c r="C128" s="4">
        <v>611</v>
      </c>
      <c r="D128">
        <f t="shared" si="6"/>
        <v>135.47671840354766</v>
      </c>
      <c r="E128" s="7">
        <f t="shared" si="8"/>
        <v>9.8896598831045438E-4</v>
      </c>
      <c r="F128" s="8">
        <f t="shared" si="10"/>
        <v>0.51700584477280476</v>
      </c>
      <c r="G128" s="7">
        <f t="shared" si="7"/>
        <v>9.4783542550665059E-4</v>
      </c>
      <c r="H128" s="7">
        <f t="shared" si="11"/>
        <v>0.3246031595915273</v>
      </c>
      <c r="I128">
        <f t="shared" si="9"/>
        <v>2.0779184981314924E-4</v>
      </c>
    </row>
    <row r="129" spans="1:9">
      <c r="A129" s="3" t="s">
        <v>382</v>
      </c>
      <c r="B129">
        <v>5.51</v>
      </c>
      <c r="C129" s="4">
        <v>744</v>
      </c>
      <c r="D129">
        <f t="shared" si="6"/>
        <v>135.02722323049002</v>
      </c>
      <c r="E129" s="7">
        <f t="shared" si="8"/>
        <v>1.2042400905122391E-3</v>
      </c>
      <c r="F129" s="8">
        <f t="shared" si="10"/>
        <v>0.51821008486331699</v>
      </c>
      <c r="G129" s="7">
        <f t="shared" si="7"/>
        <v>1.1579984910291895E-3</v>
      </c>
      <c r="H129" s="7">
        <f t="shared" si="11"/>
        <v>0.32576115808255651</v>
      </c>
      <c r="I129">
        <f t="shared" si="9"/>
        <v>7.6014055809148218E-5</v>
      </c>
    </row>
    <row r="130" spans="1:9">
      <c r="A130" s="3" t="s">
        <v>104</v>
      </c>
      <c r="B130">
        <v>2.0099999999999998</v>
      </c>
      <c r="C130" s="4">
        <v>271</v>
      </c>
      <c r="D130">
        <f t="shared" ref="D130:D193" si="12">C130/B130</f>
        <v>134.82587064676619</v>
      </c>
      <c r="E130" s="7">
        <f t="shared" si="8"/>
        <v>4.386412157645387E-4</v>
      </c>
      <c r="F130" s="8">
        <f t="shared" si="10"/>
        <v>0.51864872607908152</v>
      </c>
      <c r="G130" s="7">
        <f t="shared" ref="G130:G193" si="13">B130/4758.21</f>
        <v>4.2242776170030321E-4</v>
      </c>
      <c r="H130" s="7">
        <f t="shared" si="11"/>
        <v>0.32618358584425683</v>
      </c>
      <c r="I130">
        <f t="shared" si="9"/>
        <v>2.3660920626222826E-4</v>
      </c>
    </row>
    <row r="131" spans="1:9">
      <c r="A131" s="3" t="s">
        <v>221</v>
      </c>
      <c r="B131">
        <v>6.22</v>
      </c>
      <c r="C131" s="4">
        <v>836</v>
      </c>
      <c r="D131">
        <f t="shared" si="12"/>
        <v>134.40514469453376</v>
      </c>
      <c r="E131" s="7">
        <f t="shared" ref="E131:E194" si="14">C131/617817</f>
        <v>1.3531514995540751E-3</v>
      </c>
      <c r="F131" s="8">
        <f t="shared" si="10"/>
        <v>0.52000187757863559</v>
      </c>
      <c r="G131" s="7">
        <f t="shared" si="13"/>
        <v>1.3072142675501922E-3</v>
      </c>
      <c r="H131" s="7">
        <f t="shared" si="11"/>
        <v>0.32749080011180703</v>
      </c>
      <c r="I131">
        <f t="shared" ref="I131:I194" si="15">F131*H132-F132*H131</f>
        <v>1.4031128183070174E-4</v>
      </c>
    </row>
    <row r="132" spans="1:9">
      <c r="A132" s="3" t="s">
        <v>125</v>
      </c>
      <c r="B132">
        <v>3.68</v>
      </c>
      <c r="C132" s="4">
        <v>494</v>
      </c>
      <c r="D132">
        <f t="shared" si="12"/>
        <v>134.2391304347826</v>
      </c>
      <c r="E132" s="7">
        <f t="shared" si="14"/>
        <v>7.9958952246377165E-4</v>
      </c>
      <c r="F132" s="8">
        <f t="shared" ref="F132:F195" si="16">F131+E132</f>
        <v>0.52080146710109931</v>
      </c>
      <c r="G132" s="7">
        <f t="shared" si="13"/>
        <v>7.7340008112294337E-4</v>
      </c>
      <c r="H132" s="7">
        <f t="shared" ref="H132:H195" si="17">H131+G132</f>
        <v>0.32826420019292996</v>
      </c>
      <c r="I132">
        <f t="shared" si="15"/>
        <v>3.9350707848750943E-4</v>
      </c>
    </row>
    <row r="133" spans="1:9">
      <c r="A133" s="3" t="s">
        <v>185</v>
      </c>
      <c r="B133">
        <v>10.27</v>
      </c>
      <c r="C133" s="4">
        <v>1375</v>
      </c>
      <c r="D133">
        <f t="shared" si="12"/>
        <v>133.88510223953261</v>
      </c>
      <c r="E133" s="7">
        <f t="shared" si="14"/>
        <v>2.2255781242665707E-3</v>
      </c>
      <c r="F133" s="8">
        <f t="shared" si="16"/>
        <v>0.52302704522536592</v>
      </c>
      <c r="G133" s="7">
        <f t="shared" si="13"/>
        <v>2.1583746829164749E-3</v>
      </c>
      <c r="H133" s="7">
        <f t="shared" si="17"/>
        <v>0.33042257487584642</v>
      </c>
      <c r="I133">
        <f t="shared" si="15"/>
        <v>3.7378576668958829E-4</v>
      </c>
    </row>
    <row r="134" spans="1:9">
      <c r="A134" s="3" t="s">
        <v>317</v>
      </c>
      <c r="B134">
        <v>9.75</v>
      </c>
      <c r="C134" s="4">
        <v>1305</v>
      </c>
      <c r="D134">
        <f t="shared" si="12"/>
        <v>133.84615384615384</v>
      </c>
      <c r="E134" s="7">
        <f t="shared" si="14"/>
        <v>2.1122759652130001E-3</v>
      </c>
      <c r="F134" s="8">
        <f t="shared" si="16"/>
        <v>0.52513932119057893</v>
      </c>
      <c r="G134" s="7">
        <f t="shared" si="13"/>
        <v>2.0490898888447548E-3</v>
      </c>
      <c r="H134" s="7">
        <f t="shared" si="17"/>
        <v>0.3324716647646912</v>
      </c>
      <c r="I134">
        <f t="shared" si="15"/>
        <v>1.074401485585047E-3</v>
      </c>
    </row>
    <row r="135" spans="1:9">
      <c r="A135" s="3" t="s">
        <v>66</v>
      </c>
      <c r="B135">
        <v>28.02</v>
      </c>
      <c r="C135" s="4">
        <v>3750</v>
      </c>
      <c r="D135">
        <f t="shared" si="12"/>
        <v>133.83297644539616</v>
      </c>
      <c r="E135" s="7">
        <f t="shared" si="14"/>
        <v>6.0697585207270116E-3</v>
      </c>
      <c r="F135" s="8">
        <f t="shared" si="16"/>
        <v>0.53120907971130593</v>
      </c>
      <c r="G135" s="7">
        <f t="shared" si="13"/>
        <v>5.8887690959415406E-3</v>
      </c>
      <c r="H135" s="7">
        <f t="shared" si="17"/>
        <v>0.33836043386063275</v>
      </c>
      <c r="I135">
        <f t="shared" si="15"/>
        <v>3.7365816196338608E-4</v>
      </c>
    </row>
    <row r="136" spans="1:9">
      <c r="A136" s="3" t="s">
        <v>247</v>
      </c>
      <c r="B136">
        <v>9.69</v>
      </c>
      <c r="C136" s="4">
        <v>1293</v>
      </c>
      <c r="D136">
        <f t="shared" si="12"/>
        <v>133.43653250773994</v>
      </c>
      <c r="E136" s="7">
        <f t="shared" si="14"/>
        <v>2.0928527379466735E-3</v>
      </c>
      <c r="F136" s="8">
        <f t="shared" si="16"/>
        <v>0.53330193244925261</v>
      </c>
      <c r="G136" s="7">
        <f t="shared" si="13"/>
        <v>2.036480104913402E-3</v>
      </c>
      <c r="H136" s="7">
        <f t="shared" si="17"/>
        <v>0.34039691396554617</v>
      </c>
      <c r="I136">
        <f t="shared" si="15"/>
        <v>1.6567153397212264E-4</v>
      </c>
    </row>
    <row r="137" spans="1:9">
      <c r="A137" s="3" t="s">
        <v>441</v>
      </c>
      <c r="B137">
        <v>4.29</v>
      </c>
      <c r="C137" s="4">
        <v>572</v>
      </c>
      <c r="D137">
        <f t="shared" si="12"/>
        <v>133.33333333333334</v>
      </c>
      <c r="E137" s="7">
        <f t="shared" si="14"/>
        <v>9.2584049969489347E-4</v>
      </c>
      <c r="F137" s="8">
        <f t="shared" si="16"/>
        <v>0.53422777294894752</v>
      </c>
      <c r="G137" s="7">
        <f t="shared" si="13"/>
        <v>9.0159955109169203E-4</v>
      </c>
      <c r="H137" s="7">
        <f t="shared" si="17"/>
        <v>0.34129851351663787</v>
      </c>
      <c r="I137">
        <f t="shared" si="15"/>
        <v>6.2946187510976026E-4</v>
      </c>
    </row>
    <row r="138" spans="1:9">
      <c r="A138" s="3" t="s">
        <v>111</v>
      </c>
      <c r="B138">
        <v>16.190000000000001</v>
      </c>
      <c r="C138" s="4">
        <v>2151</v>
      </c>
      <c r="D138">
        <f t="shared" si="12"/>
        <v>132.85978999382334</v>
      </c>
      <c r="E138" s="7">
        <f t="shared" si="14"/>
        <v>3.4816134874890137E-3</v>
      </c>
      <c r="F138" s="8">
        <f t="shared" si="16"/>
        <v>0.53770938643643651</v>
      </c>
      <c r="G138" s="7">
        <f t="shared" si="13"/>
        <v>3.4025400308099057E-3</v>
      </c>
      <c r="H138" s="7">
        <f t="shared" si="17"/>
        <v>0.34470105354744779</v>
      </c>
      <c r="I138">
        <f t="shared" si="15"/>
        <v>8.4511073965620742E-5</v>
      </c>
    </row>
    <row r="139" spans="1:9">
      <c r="A139" s="3" t="s">
        <v>149</v>
      </c>
      <c r="B139">
        <v>2.15</v>
      </c>
      <c r="C139" s="4">
        <v>284</v>
      </c>
      <c r="D139">
        <f t="shared" si="12"/>
        <v>132.09302325581396</v>
      </c>
      <c r="E139" s="7">
        <f t="shared" si="14"/>
        <v>4.59683045303059E-4</v>
      </c>
      <c r="F139" s="8">
        <f t="shared" si="16"/>
        <v>0.53816906948173959</v>
      </c>
      <c r="G139" s="7">
        <f t="shared" si="13"/>
        <v>4.5185059087345867E-4</v>
      </c>
      <c r="H139" s="7">
        <f t="shared" si="17"/>
        <v>0.34515290413832123</v>
      </c>
      <c r="I139">
        <f t="shared" si="15"/>
        <v>2.8388239294016571E-4</v>
      </c>
    </row>
    <row r="140" spans="1:9">
      <c r="A140" s="3" t="s">
        <v>263</v>
      </c>
      <c r="B140">
        <v>6.99</v>
      </c>
      <c r="C140" s="4">
        <v>907</v>
      </c>
      <c r="D140">
        <f t="shared" si="12"/>
        <v>129.75679542203147</v>
      </c>
      <c r="E140" s="7">
        <f t="shared" si="14"/>
        <v>1.4680722608798398E-3</v>
      </c>
      <c r="F140" s="8">
        <f t="shared" si="16"/>
        <v>0.53963714174261945</v>
      </c>
      <c r="G140" s="7">
        <f t="shared" si="13"/>
        <v>1.4690398280025473E-3</v>
      </c>
      <c r="H140" s="7">
        <f t="shared" si="17"/>
        <v>0.34662194396632379</v>
      </c>
      <c r="I140">
        <f t="shared" si="15"/>
        <v>4.110657976900689E-4</v>
      </c>
    </row>
    <row r="141" spans="1:9">
      <c r="A141" s="3" t="s">
        <v>286</v>
      </c>
      <c r="B141">
        <v>10.11</v>
      </c>
      <c r="C141" s="4">
        <v>1311</v>
      </c>
      <c r="D141">
        <f t="shared" si="12"/>
        <v>129.67359050445106</v>
      </c>
      <c r="E141" s="7">
        <f t="shared" si="14"/>
        <v>2.1219875788461634E-3</v>
      </c>
      <c r="F141" s="8">
        <f t="shared" si="16"/>
        <v>0.54175912932146564</v>
      </c>
      <c r="G141" s="7">
        <f t="shared" si="13"/>
        <v>2.1247485924328685E-3</v>
      </c>
      <c r="H141" s="7">
        <f t="shared" si="17"/>
        <v>0.34874669255875668</v>
      </c>
      <c r="I141">
        <f t="shared" si="15"/>
        <v>7.9085166025147369E-4</v>
      </c>
    </row>
    <row r="142" spans="1:9">
      <c r="A142" s="3" t="s">
        <v>268</v>
      </c>
      <c r="B142">
        <v>19.39</v>
      </c>
      <c r="C142" s="4">
        <v>2510</v>
      </c>
      <c r="D142">
        <f t="shared" si="12"/>
        <v>129.4481691593605</v>
      </c>
      <c r="E142" s="7">
        <f t="shared" si="14"/>
        <v>4.062691703206613E-3</v>
      </c>
      <c r="F142" s="8">
        <f t="shared" si="16"/>
        <v>0.54582182102467225</v>
      </c>
      <c r="G142" s="7">
        <f t="shared" si="13"/>
        <v>4.0750618404820299E-3</v>
      </c>
      <c r="H142" s="7">
        <f t="shared" si="17"/>
        <v>0.35282175439923869</v>
      </c>
      <c r="I142">
        <f t="shared" si="15"/>
        <v>5.1968312638123182E-4</v>
      </c>
    </row>
    <row r="143" spans="1:9">
      <c r="A143" s="3" t="s">
        <v>31</v>
      </c>
      <c r="B143">
        <v>12.67</v>
      </c>
      <c r="C143" s="4">
        <v>1635</v>
      </c>
      <c r="D143">
        <f t="shared" si="12"/>
        <v>129.04498816101025</v>
      </c>
      <c r="E143" s="7">
        <f t="shared" si="14"/>
        <v>2.6464147150369768E-3</v>
      </c>
      <c r="F143" s="8">
        <f t="shared" si="16"/>
        <v>0.54846823573970926</v>
      </c>
      <c r="G143" s="7">
        <f t="shared" si="13"/>
        <v>2.6627660401705683E-3</v>
      </c>
      <c r="H143" s="7">
        <f t="shared" si="17"/>
        <v>0.35548452043940926</v>
      </c>
      <c r="I143">
        <f t="shared" si="15"/>
        <v>4.4395170116173777E-4</v>
      </c>
    </row>
    <row r="144" spans="1:9">
      <c r="A144" s="3" t="s">
        <v>416</v>
      </c>
      <c r="B144">
        <v>10.8</v>
      </c>
      <c r="C144" s="4">
        <v>1392</v>
      </c>
      <c r="D144">
        <f t="shared" si="12"/>
        <v>128.88888888888889</v>
      </c>
      <c r="E144" s="7">
        <f t="shared" si="14"/>
        <v>2.2530943628938666E-3</v>
      </c>
      <c r="F144" s="8">
        <f t="shared" si="16"/>
        <v>0.55072133010260316</v>
      </c>
      <c r="G144" s="7">
        <f t="shared" si="13"/>
        <v>2.2697611076434206E-3</v>
      </c>
      <c r="H144" s="7">
        <f t="shared" si="17"/>
        <v>0.35775428154705269</v>
      </c>
      <c r="I144">
        <f t="shared" si="15"/>
        <v>7.0003888171696338E-4</v>
      </c>
    </row>
    <row r="145" spans="1:9">
      <c r="A145" s="3" t="s">
        <v>421</v>
      </c>
      <c r="B145">
        <v>16.95</v>
      </c>
      <c r="C145" s="4">
        <v>2179</v>
      </c>
      <c r="D145">
        <f t="shared" si="12"/>
        <v>128.55457227138643</v>
      </c>
      <c r="E145" s="7">
        <f t="shared" si="14"/>
        <v>3.5269343511104422E-3</v>
      </c>
      <c r="F145" s="8">
        <f t="shared" si="16"/>
        <v>0.55424826445371356</v>
      </c>
      <c r="G145" s="7">
        <f t="shared" si="13"/>
        <v>3.5622639606070349E-3</v>
      </c>
      <c r="H145" s="7">
        <f t="shared" si="17"/>
        <v>0.36131654550765974</v>
      </c>
      <c r="I145">
        <f t="shared" si="15"/>
        <v>3.8904850227178267E-4</v>
      </c>
    </row>
    <row r="146" spans="1:9">
      <c r="A146" s="3" t="s">
        <v>301</v>
      </c>
      <c r="B146">
        <v>9.4</v>
      </c>
      <c r="C146" s="4">
        <v>1207</v>
      </c>
      <c r="D146">
        <f t="shared" si="12"/>
        <v>128.40425531914894</v>
      </c>
      <c r="E146" s="7">
        <f t="shared" si="14"/>
        <v>1.9536529425380009E-3</v>
      </c>
      <c r="F146" s="8">
        <f t="shared" si="16"/>
        <v>0.55620191739625158</v>
      </c>
      <c r="G146" s="7">
        <f t="shared" si="13"/>
        <v>1.9755328159118662E-3</v>
      </c>
      <c r="H146" s="7">
        <f t="shared" si="17"/>
        <v>0.36329207832357158</v>
      </c>
      <c r="I146">
        <f t="shared" si="15"/>
        <v>1.1602529568503772E-3</v>
      </c>
    </row>
    <row r="147" spans="1:9">
      <c r="A147" s="3" t="s">
        <v>92</v>
      </c>
      <c r="B147">
        <v>27.97</v>
      </c>
      <c r="C147" s="4">
        <v>3587</v>
      </c>
      <c r="D147">
        <f t="shared" si="12"/>
        <v>128.2445477297104</v>
      </c>
      <c r="E147" s="7">
        <f t="shared" si="14"/>
        <v>5.8059263503594102E-3</v>
      </c>
      <c r="F147" s="8">
        <f t="shared" si="16"/>
        <v>0.56200784374661095</v>
      </c>
      <c r="G147" s="7">
        <f t="shared" si="13"/>
        <v>5.8782609426654142E-3</v>
      </c>
      <c r="H147" s="7">
        <f t="shared" si="17"/>
        <v>0.36917033926623699</v>
      </c>
      <c r="I147">
        <f t="shared" si="15"/>
        <v>2.3704159687723547E-4</v>
      </c>
    </row>
    <row r="148" spans="1:9">
      <c r="A148" s="3" t="s">
        <v>116</v>
      </c>
      <c r="B148">
        <v>5.7</v>
      </c>
      <c r="C148" s="4">
        <v>730</v>
      </c>
      <c r="D148">
        <f t="shared" si="12"/>
        <v>128.07017543859649</v>
      </c>
      <c r="E148" s="7">
        <f t="shared" si="14"/>
        <v>1.1815796587015248E-3</v>
      </c>
      <c r="F148" s="8">
        <f t="shared" si="16"/>
        <v>0.56318942340531242</v>
      </c>
      <c r="G148" s="7">
        <f t="shared" si="13"/>
        <v>1.1979294734784721E-3</v>
      </c>
      <c r="H148" s="7">
        <f t="shared" si="17"/>
        <v>0.37036826873971546</v>
      </c>
      <c r="I148">
        <f t="shared" si="15"/>
        <v>7.0543683513307753E-5</v>
      </c>
    </row>
    <row r="149" spans="1:9">
      <c r="A149" s="3" t="s">
        <v>338</v>
      </c>
      <c r="B149">
        <v>1.69</v>
      </c>
      <c r="C149" s="4">
        <v>216</v>
      </c>
      <c r="D149">
        <f t="shared" si="12"/>
        <v>127.81065088757397</v>
      </c>
      <c r="E149" s="7">
        <f t="shared" si="14"/>
        <v>3.4961809079387583E-4</v>
      </c>
      <c r="F149" s="8">
        <f t="shared" si="16"/>
        <v>0.56353904149610634</v>
      </c>
      <c r="G149" s="7">
        <f t="shared" si="13"/>
        <v>3.5517558073309079E-4</v>
      </c>
      <c r="H149" s="7">
        <f t="shared" si="17"/>
        <v>0.37072344432044857</v>
      </c>
      <c r="I149">
        <f t="shared" si="15"/>
        <v>2.249438306517193E-4</v>
      </c>
    </row>
    <row r="150" spans="1:9">
      <c r="A150" s="3" t="s">
        <v>389</v>
      </c>
      <c r="B150">
        <v>5.38</v>
      </c>
      <c r="C150" s="4">
        <v>687</v>
      </c>
      <c r="D150">
        <f t="shared" si="12"/>
        <v>127.69516728624535</v>
      </c>
      <c r="E150" s="7">
        <f t="shared" si="14"/>
        <v>1.1119797609971886E-3</v>
      </c>
      <c r="F150" s="8">
        <f t="shared" si="16"/>
        <v>0.56465102125710354</v>
      </c>
      <c r="G150" s="7">
        <f t="shared" si="13"/>
        <v>1.1306772925112594E-3</v>
      </c>
      <c r="H150" s="7">
        <f t="shared" si="17"/>
        <v>0.37185412161295983</v>
      </c>
      <c r="I150">
        <f t="shared" si="15"/>
        <v>3.8686138679119852E-4</v>
      </c>
    </row>
    <row r="151" spans="1:9">
      <c r="A151" s="3" t="s">
        <v>262</v>
      </c>
      <c r="B151">
        <v>9.25</v>
      </c>
      <c r="C151" s="4">
        <v>1181</v>
      </c>
      <c r="D151">
        <f t="shared" si="12"/>
        <v>127.67567567567568</v>
      </c>
      <c r="E151" s="7">
        <f t="shared" si="14"/>
        <v>1.9115692834609601E-3</v>
      </c>
      <c r="F151" s="8">
        <f t="shared" si="16"/>
        <v>0.56656259054056446</v>
      </c>
      <c r="G151" s="7">
        <f t="shared" si="13"/>
        <v>1.9440083560834851E-3</v>
      </c>
      <c r="H151" s="7">
        <f t="shared" si="17"/>
        <v>0.37379812996904332</v>
      </c>
      <c r="I151">
        <f t="shared" si="15"/>
        <v>2.2111475679817416E-4</v>
      </c>
    </row>
    <row r="152" spans="1:9">
      <c r="A152" s="3" t="s">
        <v>137</v>
      </c>
      <c r="B152">
        <v>5.17</v>
      </c>
      <c r="C152" s="4">
        <v>652</v>
      </c>
      <c r="D152">
        <f t="shared" si="12"/>
        <v>126.11218568665377</v>
      </c>
      <c r="E152" s="7">
        <f t="shared" si="14"/>
        <v>1.055328681470403E-3</v>
      </c>
      <c r="F152" s="8">
        <f t="shared" si="16"/>
        <v>0.56761791922203486</v>
      </c>
      <c r="G152" s="7">
        <f t="shared" si="13"/>
        <v>1.0865430487515262E-3</v>
      </c>
      <c r="H152" s="7">
        <f t="shared" si="17"/>
        <v>0.37488467301779488</v>
      </c>
      <c r="I152">
        <f t="shared" si="15"/>
        <v>6.7494302022752528E-4</v>
      </c>
    </row>
    <row r="153" spans="1:9">
      <c r="A153" s="3" t="s">
        <v>397</v>
      </c>
      <c r="B153">
        <v>15.77</v>
      </c>
      <c r="C153" s="4">
        <v>1988</v>
      </c>
      <c r="D153">
        <f t="shared" si="12"/>
        <v>126.06214331008243</v>
      </c>
      <c r="E153" s="7">
        <f t="shared" si="14"/>
        <v>3.2177813171214132E-3</v>
      </c>
      <c r="F153" s="8">
        <f t="shared" si="16"/>
        <v>0.57083570053915622</v>
      </c>
      <c r="G153" s="7">
        <f t="shared" si="13"/>
        <v>3.3142715432904388E-3</v>
      </c>
      <c r="H153" s="7">
        <f t="shared" si="17"/>
        <v>0.37819894456108533</v>
      </c>
      <c r="I153">
        <f t="shared" si="15"/>
        <v>2.1479824461112518E-4</v>
      </c>
    </row>
    <row r="154" spans="1:9">
      <c r="A154" s="3" t="s">
        <v>88</v>
      </c>
      <c r="B154">
        <v>5</v>
      </c>
      <c r="C154" s="4">
        <v>629</v>
      </c>
      <c r="D154">
        <f t="shared" si="12"/>
        <v>125.8</v>
      </c>
      <c r="E154" s="7">
        <f t="shared" si="14"/>
        <v>1.0181008292099441E-3</v>
      </c>
      <c r="F154" s="8">
        <f t="shared" si="16"/>
        <v>0.57185380136836617</v>
      </c>
      <c r="G154" s="7">
        <f t="shared" si="13"/>
        <v>1.0508153276126947E-3</v>
      </c>
      <c r="H154" s="7">
        <f t="shared" si="17"/>
        <v>0.37924975988869802</v>
      </c>
      <c r="I154">
        <f t="shared" si="15"/>
        <v>3.2480441086910061E-4</v>
      </c>
    </row>
    <row r="155" spans="1:9">
      <c r="A155" s="3" t="s">
        <v>215</v>
      </c>
      <c r="B155">
        <v>7.56</v>
      </c>
      <c r="C155" s="4">
        <v>951</v>
      </c>
      <c r="D155">
        <f t="shared" si="12"/>
        <v>125.7936507936508</v>
      </c>
      <c r="E155" s="7">
        <f t="shared" si="14"/>
        <v>1.5392907608563701E-3</v>
      </c>
      <c r="F155" s="8">
        <f t="shared" si="16"/>
        <v>0.57339309212922251</v>
      </c>
      <c r="G155" s="7">
        <f t="shared" si="13"/>
        <v>1.5888327753503942E-3</v>
      </c>
      <c r="H155" s="7">
        <f t="shared" si="17"/>
        <v>0.3808385926640484</v>
      </c>
      <c r="I155">
        <f t="shared" si="15"/>
        <v>2.7285562605386393E-4</v>
      </c>
    </row>
    <row r="156" spans="1:9">
      <c r="A156" s="3" t="s">
        <v>357</v>
      </c>
      <c r="B156">
        <v>6.29</v>
      </c>
      <c r="C156" s="4">
        <v>787</v>
      </c>
      <c r="D156">
        <f t="shared" si="12"/>
        <v>125.11923688394276</v>
      </c>
      <c r="E156" s="7">
        <f t="shared" si="14"/>
        <v>1.2738399882165755E-3</v>
      </c>
      <c r="F156" s="8">
        <f t="shared" si="16"/>
        <v>0.57466693211743913</v>
      </c>
      <c r="G156" s="7">
        <f t="shared" si="13"/>
        <v>1.3219256821367699E-3</v>
      </c>
      <c r="H156" s="7">
        <f t="shared" si="17"/>
        <v>0.3821605183461852</v>
      </c>
      <c r="I156">
        <f t="shared" si="15"/>
        <v>4.5630024782086775E-4</v>
      </c>
    </row>
    <row r="157" spans="1:9">
      <c r="A157" s="3" t="s">
        <v>187</v>
      </c>
      <c r="B157">
        <v>10.38</v>
      </c>
      <c r="C157" s="4">
        <v>1289</v>
      </c>
      <c r="D157">
        <f t="shared" si="12"/>
        <v>124.18111753371868</v>
      </c>
      <c r="E157" s="7">
        <f t="shared" si="14"/>
        <v>2.0863783288578982E-3</v>
      </c>
      <c r="F157" s="8">
        <f t="shared" si="16"/>
        <v>0.57675331044629707</v>
      </c>
      <c r="G157" s="7">
        <f t="shared" si="13"/>
        <v>2.1814926201239545E-3</v>
      </c>
      <c r="H157" s="7">
        <f t="shared" si="17"/>
        <v>0.38434201096630916</v>
      </c>
      <c r="I157">
        <f t="shared" si="15"/>
        <v>2.2737733496588919E-4</v>
      </c>
    </row>
    <row r="158" spans="1:9">
      <c r="A158" s="3" t="s">
        <v>329</v>
      </c>
      <c r="B158">
        <v>5.14</v>
      </c>
      <c r="C158" s="4">
        <v>636</v>
      </c>
      <c r="D158">
        <f t="shared" si="12"/>
        <v>123.73540856031128</v>
      </c>
      <c r="E158" s="7">
        <f t="shared" si="14"/>
        <v>1.0294310451153012E-3</v>
      </c>
      <c r="F158" s="8">
        <f t="shared" si="16"/>
        <v>0.5777827414914124</v>
      </c>
      <c r="G158" s="7">
        <f t="shared" si="13"/>
        <v>1.08023815678585E-3</v>
      </c>
      <c r="H158" s="7">
        <f t="shared" si="17"/>
        <v>0.38542224912309503</v>
      </c>
      <c r="I158">
        <f t="shared" si="15"/>
        <v>1.8684820706330041E-4</v>
      </c>
    </row>
    <row r="159" spans="1:9">
      <c r="A159" s="3" t="s">
        <v>249</v>
      </c>
      <c r="B159">
        <v>4.2</v>
      </c>
      <c r="C159" s="4">
        <v>518</v>
      </c>
      <c r="D159">
        <f t="shared" si="12"/>
        <v>123.33333333333333</v>
      </c>
      <c r="E159" s="7">
        <f t="shared" si="14"/>
        <v>8.3843597699642452E-4</v>
      </c>
      <c r="F159" s="8">
        <f t="shared" si="16"/>
        <v>0.5786211774684088</v>
      </c>
      <c r="G159" s="7">
        <f t="shared" si="13"/>
        <v>8.826848751946636E-4</v>
      </c>
      <c r="H159" s="7">
        <f t="shared" si="17"/>
        <v>0.38630493399828969</v>
      </c>
      <c r="I159">
        <f t="shared" si="15"/>
        <v>4.6663324394843886E-4</v>
      </c>
    </row>
    <row r="160" spans="1:9">
      <c r="A160" s="3" t="s">
        <v>142</v>
      </c>
      <c r="B160">
        <v>10.46</v>
      </c>
      <c r="C160" s="4">
        <v>1288</v>
      </c>
      <c r="D160">
        <f t="shared" si="12"/>
        <v>123.13575525812618</v>
      </c>
      <c r="E160" s="7">
        <f t="shared" si="14"/>
        <v>2.0847597265857042E-3</v>
      </c>
      <c r="F160" s="8">
        <f t="shared" si="16"/>
        <v>0.58070593719499453</v>
      </c>
      <c r="G160" s="7">
        <f t="shared" si="13"/>
        <v>2.1983056653657575E-3</v>
      </c>
      <c r="H160" s="7">
        <f t="shared" si="17"/>
        <v>0.38850323966365546</v>
      </c>
      <c r="I160">
        <f t="shared" si="15"/>
        <v>7.4309506079783816E-5</v>
      </c>
    </row>
    <row r="161" spans="1:9">
      <c r="A161" s="3" t="s">
        <v>128</v>
      </c>
      <c r="B161">
        <v>1.66</v>
      </c>
      <c r="C161" s="4">
        <v>204</v>
      </c>
      <c r="D161">
        <f t="shared" si="12"/>
        <v>122.89156626506025</v>
      </c>
      <c r="E161" s="7">
        <f t="shared" si="14"/>
        <v>3.301948635275494E-4</v>
      </c>
      <c r="F161" s="8">
        <f t="shared" si="16"/>
        <v>0.58103613205852211</v>
      </c>
      <c r="G161" s="7">
        <f t="shared" si="13"/>
        <v>3.4887068876741462E-4</v>
      </c>
      <c r="H161" s="7">
        <f t="shared" si="17"/>
        <v>0.3888521103524229</v>
      </c>
      <c r="I161">
        <f t="shared" si="15"/>
        <v>3.0252589178542122E-4</v>
      </c>
    </row>
    <row r="162" spans="1:9">
      <c r="A162" s="3" t="s">
        <v>191</v>
      </c>
      <c r="B162">
        <v>6.74</v>
      </c>
      <c r="C162" s="4">
        <v>827</v>
      </c>
      <c r="D162">
        <f t="shared" si="12"/>
        <v>122.70029673590504</v>
      </c>
      <c r="E162" s="7">
        <f t="shared" si="14"/>
        <v>1.3385840791043302E-3</v>
      </c>
      <c r="F162" s="8">
        <f t="shared" si="16"/>
        <v>0.58237471613762648</v>
      </c>
      <c r="G162" s="7">
        <f t="shared" si="13"/>
        <v>1.4164990616219125E-3</v>
      </c>
      <c r="H162" s="7">
        <f t="shared" si="17"/>
        <v>0.39026860941404479</v>
      </c>
      <c r="I162">
        <f t="shared" si="15"/>
        <v>3.7517625748464956E-4</v>
      </c>
    </row>
    <row r="163" spans="1:9">
      <c r="A163" s="3" t="s">
        <v>434</v>
      </c>
      <c r="B163">
        <v>8.34</v>
      </c>
      <c r="C163" s="4">
        <v>1022</v>
      </c>
      <c r="D163">
        <f t="shared" si="12"/>
        <v>122.54196642685852</v>
      </c>
      <c r="E163" s="7">
        <f t="shared" si="14"/>
        <v>1.6542115221821348E-3</v>
      </c>
      <c r="F163" s="8">
        <f t="shared" si="16"/>
        <v>0.58402892765980863</v>
      </c>
      <c r="G163" s="7">
        <f t="shared" si="13"/>
        <v>1.7527599664579746E-3</v>
      </c>
      <c r="H163" s="7">
        <f t="shared" si="17"/>
        <v>0.39202136938050275</v>
      </c>
      <c r="I163">
        <f t="shared" si="15"/>
        <v>2.9455557649160635E-4</v>
      </c>
    </row>
    <row r="164" spans="1:9">
      <c r="A164" s="3" t="s">
        <v>90</v>
      </c>
      <c r="B164">
        <v>6.52</v>
      </c>
      <c r="C164" s="4">
        <v>797</v>
      </c>
      <c r="D164">
        <f t="shared" si="12"/>
        <v>122.23926380368098</v>
      </c>
      <c r="E164" s="7">
        <f t="shared" si="14"/>
        <v>1.2900260109385141E-3</v>
      </c>
      <c r="F164" s="8">
        <f t="shared" si="16"/>
        <v>0.58531895367074716</v>
      </c>
      <c r="G164" s="7">
        <f t="shared" si="13"/>
        <v>1.3702631872069538E-3</v>
      </c>
      <c r="H164" s="7">
        <f t="shared" si="17"/>
        <v>0.3933916325677097</v>
      </c>
      <c r="I164">
        <f t="shared" si="15"/>
        <v>4.1589703059585759E-4</v>
      </c>
    </row>
    <row r="165" spans="1:9">
      <c r="A165" s="3" t="s">
        <v>192</v>
      </c>
      <c r="B165">
        <v>9.08</v>
      </c>
      <c r="C165" s="4">
        <v>1101</v>
      </c>
      <c r="D165">
        <f t="shared" si="12"/>
        <v>121.25550660792952</v>
      </c>
      <c r="E165" s="7">
        <f t="shared" si="14"/>
        <v>1.7820811016854505E-3</v>
      </c>
      <c r="F165" s="8">
        <f t="shared" si="16"/>
        <v>0.58710103477243258</v>
      </c>
      <c r="G165" s="7">
        <f t="shared" si="13"/>
        <v>1.9082806349446535E-3</v>
      </c>
      <c r="H165" s="7">
        <f t="shared" si="17"/>
        <v>0.39529991320265434</v>
      </c>
      <c r="I165">
        <f t="shared" si="15"/>
        <v>1.809898908189389E-4</v>
      </c>
    </row>
    <row r="166" spans="1:9">
      <c r="A166" s="3" t="s">
        <v>302</v>
      </c>
      <c r="B166">
        <v>3.93</v>
      </c>
      <c r="C166" s="4">
        <v>475</v>
      </c>
      <c r="D166">
        <f t="shared" si="12"/>
        <v>120.86513994910941</v>
      </c>
      <c r="E166" s="7">
        <f t="shared" si="14"/>
        <v>7.6883607929208815E-4</v>
      </c>
      <c r="F166" s="8">
        <f t="shared" si="16"/>
        <v>0.58786987085172471</v>
      </c>
      <c r="G166" s="7">
        <f t="shared" si="13"/>
        <v>8.25940847503578E-4</v>
      </c>
      <c r="H166" s="7">
        <f t="shared" si="17"/>
        <v>0.39612585405015793</v>
      </c>
      <c r="I166">
        <f t="shared" si="15"/>
        <v>5.2579618944628703E-4</v>
      </c>
    </row>
    <row r="167" spans="1:9">
      <c r="A167" s="3" t="s">
        <v>336</v>
      </c>
      <c r="B167">
        <v>11.35</v>
      </c>
      <c r="C167" s="4">
        <v>1367</v>
      </c>
      <c r="D167">
        <f t="shared" si="12"/>
        <v>120.44052863436124</v>
      </c>
      <c r="E167" s="7">
        <f t="shared" si="14"/>
        <v>2.2126293060890198E-3</v>
      </c>
      <c r="F167" s="8">
        <f t="shared" si="16"/>
        <v>0.59008250015781372</v>
      </c>
      <c r="G167" s="7">
        <f t="shared" si="13"/>
        <v>2.3853507936808169E-3</v>
      </c>
      <c r="H167" s="7">
        <f t="shared" si="17"/>
        <v>0.39851120484383873</v>
      </c>
      <c r="I167">
        <f t="shared" si="15"/>
        <v>2.8253452889984154E-4</v>
      </c>
    </row>
    <row r="168" spans="1:9">
      <c r="A168" s="3" t="s">
        <v>370</v>
      </c>
      <c r="B168">
        <v>6.07</v>
      </c>
      <c r="C168" s="4">
        <v>729</v>
      </c>
      <c r="D168">
        <f t="shared" si="12"/>
        <v>120.0988467874794</v>
      </c>
      <c r="E168" s="7">
        <f t="shared" si="14"/>
        <v>1.179961056429331E-3</v>
      </c>
      <c r="F168" s="8">
        <f t="shared" si="16"/>
        <v>0.59126246121424308</v>
      </c>
      <c r="G168" s="7">
        <f t="shared" si="13"/>
        <v>1.2756898077218113E-3</v>
      </c>
      <c r="H168" s="7">
        <f t="shared" si="17"/>
        <v>0.39978689465156053</v>
      </c>
      <c r="I168">
        <f t="shared" si="15"/>
        <v>5.7508973326378388E-4</v>
      </c>
    </row>
    <row r="169" spans="1:9">
      <c r="A169" s="3" t="s">
        <v>180</v>
      </c>
      <c r="B169">
        <v>12.33</v>
      </c>
      <c r="C169" s="4">
        <v>1479</v>
      </c>
      <c r="D169">
        <f t="shared" si="12"/>
        <v>119.95133819951339</v>
      </c>
      <c r="E169" s="7">
        <f t="shared" si="14"/>
        <v>2.3939127605747332E-3</v>
      </c>
      <c r="F169" s="8">
        <f t="shared" si="16"/>
        <v>0.59365637397481785</v>
      </c>
      <c r="G169" s="7">
        <f t="shared" si="13"/>
        <v>2.5913105978929052E-3</v>
      </c>
      <c r="H169" s="7">
        <f t="shared" si="17"/>
        <v>0.40237820524945345</v>
      </c>
      <c r="I169">
        <f t="shared" si="15"/>
        <v>5.1216648956697863E-4</v>
      </c>
    </row>
    <row r="170" spans="1:9">
      <c r="A170" s="3" t="s">
        <v>320</v>
      </c>
      <c r="B170">
        <v>10.98</v>
      </c>
      <c r="C170" s="4">
        <v>1317</v>
      </c>
      <c r="D170">
        <f t="shared" si="12"/>
        <v>119.94535519125682</v>
      </c>
      <c r="E170" s="7">
        <f t="shared" si="14"/>
        <v>2.1316991924793262E-3</v>
      </c>
      <c r="F170" s="8">
        <f t="shared" si="16"/>
        <v>0.59578807316729721</v>
      </c>
      <c r="G170" s="7">
        <f t="shared" si="13"/>
        <v>2.3075904594374776E-3</v>
      </c>
      <c r="H170" s="7">
        <f t="shared" si="17"/>
        <v>0.40468579570889091</v>
      </c>
      <c r="I170">
        <f t="shared" si="15"/>
        <v>4.2312698539082039E-4</v>
      </c>
    </row>
    <row r="171" spans="1:9">
      <c r="A171" s="3" t="s">
        <v>359</v>
      </c>
      <c r="B171">
        <v>9.0500000000000007</v>
      </c>
      <c r="C171" s="4">
        <v>1084</v>
      </c>
      <c r="D171">
        <f t="shared" si="12"/>
        <v>119.77900552486187</v>
      </c>
      <c r="E171" s="7">
        <f t="shared" si="14"/>
        <v>1.7545648630581548E-3</v>
      </c>
      <c r="F171" s="8">
        <f t="shared" si="16"/>
        <v>0.59754263803035534</v>
      </c>
      <c r="G171" s="7">
        <f t="shared" si="13"/>
        <v>1.9019757429789776E-3</v>
      </c>
      <c r="H171" s="7">
        <f t="shared" si="17"/>
        <v>0.40658777145186986</v>
      </c>
      <c r="I171">
        <f t="shared" si="15"/>
        <v>2.5419982664631746E-4</v>
      </c>
    </row>
    <row r="172" spans="1:9">
      <c r="A172" s="3" t="s">
        <v>282</v>
      </c>
      <c r="B172">
        <v>5.42</v>
      </c>
      <c r="C172" s="4">
        <v>648</v>
      </c>
      <c r="D172">
        <f t="shared" si="12"/>
        <v>119.55719557195572</v>
      </c>
      <c r="E172" s="7">
        <f t="shared" si="14"/>
        <v>1.0488542723816276E-3</v>
      </c>
      <c r="F172" s="8">
        <f t="shared" si="16"/>
        <v>0.598591492302737</v>
      </c>
      <c r="G172" s="7">
        <f t="shared" si="13"/>
        <v>1.1390838151321609E-3</v>
      </c>
      <c r="H172" s="7">
        <f t="shared" si="17"/>
        <v>0.40772685526700203</v>
      </c>
      <c r="I172">
        <f t="shared" si="15"/>
        <v>5.531104961115918E-4</v>
      </c>
    </row>
    <row r="173" spans="1:9">
      <c r="A173" s="3" t="s">
        <v>219</v>
      </c>
      <c r="B173">
        <v>11.72</v>
      </c>
      <c r="C173" s="4">
        <v>1396</v>
      </c>
      <c r="D173">
        <f t="shared" si="12"/>
        <v>119.11262798634812</v>
      </c>
      <c r="E173" s="7">
        <f t="shared" si="14"/>
        <v>2.2595687719826423E-3</v>
      </c>
      <c r="F173" s="8">
        <f t="shared" si="16"/>
        <v>0.60085106107471964</v>
      </c>
      <c r="G173" s="7">
        <f t="shared" si="13"/>
        <v>2.4631111279241565E-3</v>
      </c>
      <c r="H173" s="7">
        <f t="shared" si="17"/>
        <v>0.41018996639492616</v>
      </c>
      <c r="I173">
        <f t="shared" si="15"/>
        <v>4.0025266802973247E-4</v>
      </c>
    </row>
    <row r="174" spans="1:9">
      <c r="A174" s="3" t="s">
        <v>170</v>
      </c>
      <c r="B174">
        <v>8.48</v>
      </c>
      <c r="C174" s="4">
        <v>1010</v>
      </c>
      <c r="D174">
        <f t="shared" si="12"/>
        <v>119.10377358490565</v>
      </c>
      <c r="E174" s="7">
        <f t="shared" si="14"/>
        <v>1.6347882949158084E-3</v>
      </c>
      <c r="F174" s="8">
        <f t="shared" si="16"/>
        <v>0.60248584936963545</v>
      </c>
      <c r="G174" s="7">
        <f t="shared" si="13"/>
        <v>1.7821827956311302E-3</v>
      </c>
      <c r="H174" s="7">
        <f t="shared" si="17"/>
        <v>0.4119721491905573</v>
      </c>
      <c r="I174">
        <f t="shared" si="15"/>
        <v>2.6910028753954207E-4</v>
      </c>
    </row>
    <row r="175" spans="1:9">
      <c r="A175" s="3" t="s">
        <v>305</v>
      </c>
      <c r="B175">
        <v>5.68</v>
      </c>
      <c r="C175" s="4">
        <v>675</v>
      </c>
      <c r="D175">
        <f t="shared" si="12"/>
        <v>118.83802816901409</v>
      </c>
      <c r="E175" s="7">
        <f t="shared" si="14"/>
        <v>1.092556533730862E-3</v>
      </c>
      <c r="F175" s="8">
        <f t="shared" si="16"/>
        <v>0.60357840590336631</v>
      </c>
      <c r="G175" s="7">
        <f t="shared" si="13"/>
        <v>1.1937262121680212E-3</v>
      </c>
      <c r="H175" s="7">
        <f t="shared" si="17"/>
        <v>0.41316587540272531</v>
      </c>
      <c r="I175">
        <f t="shared" si="15"/>
        <v>4.6004250338099739E-4</v>
      </c>
    </row>
    <row r="176" spans="1:9">
      <c r="A176" s="3" t="s">
        <v>396</v>
      </c>
      <c r="B176">
        <v>9.6999999999999993</v>
      </c>
      <c r="C176" s="4">
        <v>1152</v>
      </c>
      <c r="D176">
        <f t="shared" si="12"/>
        <v>118.76288659793815</v>
      </c>
      <c r="E176" s="7">
        <f t="shared" si="14"/>
        <v>1.8646298175673379E-3</v>
      </c>
      <c r="F176" s="8">
        <f t="shared" si="16"/>
        <v>0.60544303572093361</v>
      </c>
      <c r="G176" s="7">
        <f t="shared" si="13"/>
        <v>2.0385817355686275E-3</v>
      </c>
      <c r="H176" s="7">
        <f t="shared" si="17"/>
        <v>0.41520445713829396</v>
      </c>
      <c r="I176">
        <f t="shared" si="15"/>
        <v>3.7436921678096757E-4</v>
      </c>
    </row>
    <row r="177" spans="1:9">
      <c r="A177" s="3" t="s">
        <v>64</v>
      </c>
      <c r="B177">
        <v>7.87</v>
      </c>
      <c r="C177" s="4">
        <v>933</v>
      </c>
      <c r="D177">
        <f t="shared" si="12"/>
        <v>118.55146124523507</v>
      </c>
      <c r="E177" s="7">
        <f t="shared" si="14"/>
        <v>1.5101559199568804E-3</v>
      </c>
      <c r="F177" s="8">
        <f t="shared" si="16"/>
        <v>0.60695319164089045</v>
      </c>
      <c r="G177" s="7">
        <f t="shared" si="13"/>
        <v>1.6539833256623815E-3</v>
      </c>
      <c r="H177" s="7">
        <f t="shared" si="17"/>
        <v>0.41685844046395631</v>
      </c>
      <c r="I177">
        <f t="shared" si="15"/>
        <v>4.4282362122682883E-4</v>
      </c>
    </row>
    <row r="178" spans="1:9">
      <c r="A178" s="3" t="s">
        <v>391</v>
      </c>
      <c r="B178">
        <v>9.2899999999999991</v>
      </c>
      <c r="C178" s="4">
        <v>1100</v>
      </c>
      <c r="D178">
        <f t="shared" si="12"/>
        <v>118.40688912809473</v>
      </c>
      <c r="E178" s="7">
        <f t="shared" si="14"/>
        <v>1.7804624994132566E-3</v>
      </c>
      <c r="F178" s="8">
        <f t="shared" si="16"/>
        <v>0.60873365414030367</v>
      </c>
      <c r="G178" s="7">
        <f t="shared" si="13"/>
        <v>1.9524148787043866E-3</v>
      </c>
      <c r="H178" s="7">
        <f t="shared" si="17"/>
        <v>0.41881085534266072</v>
      </c>
      <c r="I178">
        <f t="shared" si="15"/>
        <v>2.4309195632959968E-4</v>
      </c>
    </row>
    <row r="179" spans="1:9">
      <c r="A179" s="3" t="s">
        <v>144</v>
      </c>
      <c r="B179">
        <v>5.09</v>
      </c>
      <c r="C179" s="4">
        <v>602</v>
      </c>
      <c r="D179">
        <f t="shared" si="12"/>
        <v>118.27111984282908</v>
      </c>
      <c r="E179" s="7">
        <f t="shared" si="14"/>
        <v>9.7439856786070954E-4</v>
      </c>
      <c r="F179" s="8">
        <f t="shared" si="16"/>
        <v>0.60970805270816442</v>
      </c>
      <c r="G179" s="7">
        <f t="shared" si="13"/>
        <v>1.0697300035097232E-3</v>
      </c>
      <c r="H179" s="7">
        <f t="shared" si="17"/>
        <v>0.41988058534617045</v>
      </c>
      <c r="I179">
        <f t="shared" si="15"/>
        <v>6.1650491325249135E-4</v>
      </c>
    </row>
    <row r="180" spans="1:9">
      <c r="A180" s="3" t="s">
        <v>99</v>
      </c>
      <c r="B180">
        <v>12.82</v>
      </c>
      <c r="C180" s="4">
        <v>1510</v>
      </c>
      <c r="D180">
        <f t="shared" si="12"/>
        <v>117.78471138845553</v>
      </c>
      <c r="E180" s="7">
        <f t="shared" si="14"/>
        <v>2.4440894310127433E-3</v>
      </c>
      <c r="F180" s="8">
        <f t="shared" si="16"/>
        <v>0.61215214213917712</v>
      </c>
      <c r="G180" s="7">
        <f t="shared" si="13"/>
        <v>2.6942904999989492E-3</v>
      </c>
      <c r="H180" s="7">
        <f t="shared" si="17"/>
        <v>0.42257487584616943</v>
      </c>
      <c r="I180">
        <f t="shared" si="15"/>
        <v>2.0943710783910552E-4</v>
      </c>
    </row>
    <row r="181" spans="1:9">
      <c r="A181" s="3" t="s">
        <v>76</v>
      </c>
      <c r="B181">
        <v>4.3499999999999996</v>
      </c>
      <c r="C181" s="4">
        <v>512</v>
      </c>
      <c r="D181">
        <f t="shared" si="12"/>
        <v>117.70114942528737</v>
      </c>
      <c r="E181" s="7">
        <f t="shared" si="14"/>
        <v>8.2872436336326133E-4</v>
      </c>
      <c r="F181" s="8">
        <f t="shared" si="16"/>
        <v>0.61298086650254036</v>
      </c>
      <c r="G181" s="7">
        <f t="shared" si="13"/>
        <v>9.1420933502304427E-4</v>
      </c>
      <c r="H181" s="7">
        <f t="shared" si="17"/>
        <v>0.42348908518119249</v>
      </c>
      <c r="I181">
        <f t="shared" si="15"/>
        <v>3.8411152058898113E-4</v>
      </c>
    </row>
    <row r="182" spans="1:9">
      <c r="A182" s="3" t="s">
        <v>422</v>
      </c>
      <c r="B182">
        <v>7.93</v>
      </c>
      <c r="C182" s="4">
        <v>930</v>
      </c>
      <c r="D182">
        <f t="shared" si="12"/>
        <v>117.27616645649432</v>
      </c>
      <c r="E182" s="7">
        <f t="shared" si="14"/>
        <v>1.5053001131402988E-3</v>
      </c>
      <c r="F182" s="8">
        <f t="shared" si="16"/>
        <v>0.61448616661568067</v>
      </c>
      <c r="G182" s="7">
        <f t="shared" si="13"/>
        <v>1.6665931095937337E-3</v>
      </c>
      <c r="H182" s="7">
        <f t="shared" si="17"/>
        <v>0.42515567829078621</v>
      </c>
      <c r="I182">
        <f t="shared" si="15"/>
        <v>1.253634249934743E-4</v>
      </c>
    </row>
    <row r="183" spans="1:9">
      <c r="A183" s="3" t="s">
        <v>34</v>
      </c>
      <c r="B183">
        <v>2.58</v>
      </c>
      <c r="C183" s="4">
        <v>302</v>
      </c>
      <c r="D183">
        <f t="shared" si="12"/>
        <v>117.05426356589147</v>
      </c>
      <c r="E183" s="7">
        <f t="shared" si="14"/>
        <v>4.8881788620254863E-4</v>
      </c>
      <c r="F183" s="8">
        <f t="shared" si="16"/>
        <v>0.61497498450188326</v>
      </c>
      <c r="G183" s="7">
        <f t="shared" si="13"/>
        <v>5.4222070904815043E-4</v>
      </c>
      <c r="H183" s="7">
        <f t="shared" si="17"/>
        <v>0.42569789899983435</v>
      </c>
      <c r="I183">
        <f t="shared" si="15"/>
        <v>1.0958495364288279E-4</v>
      </c>
    </row>
    <row r="184" spans="1:9">
      <c r="A184" s="3" t="s">
        <v>108</v>
      </c>
      <c r="B184">
        <v>2.25</v>
      </c>
      <c r="C184" s="4">
        <v>263</v>
      </c>
      <c r="D184">
        <f t="shared" si="12"/>
        <v>116.88888888888889</v>
      </c>
      <c r="E184" s="7">
        <f t="shared" si="14"/>
        <v>4.2569239758698772E-4</v>
      </c>
      <c r="F184" s="8">
        <f t="shared" si="16"/>
        <v>0.6154006768994702</v>
      </c>
      <c r="G184" s="7">
        <f t="shared" si="13"/>
        <v>4.7286689742571258E-4</v>
      </c>
      <c r="H184" s="7">
        <f t="shared" si="17"/>
        <v>0.42617076589726005</v>
      </c>
      <c r="I184">
        <f t="shared" si="15"/>
        <v>1.237249805809415E-4</v>
      </c>
    </row>
    <row r="185" spans="1:9">
      <c r="A185" s="3" t="s">
        <v>82</v>
      </c>
      <c r="B185">
        <v>2.5299999999999998</v>
      </c>
      <c r="C185" s="4">
        <v>295</v>
      </c>
      <c r="D185">
        <f t="shared" si="12"/>
        <v>116.600790513834</v>
      </c>
      <c r="E185" s="7">
        <f t="shared" si="14"/>
        <v>4.7748767029719158E-4</v>
      </c>
      <c r="F185" s="8">
        <f t="shared" si="16"/>
        <v>0.61587816456976741</v>
      </c>
      <c r="G185" s="7">
        <f t="shared" si="13"/>
        <v>5.317125557720235E-4</v>
      </c>
      <c r="H185" s="7">
        <f t="shared" si="17"/>
        <v>0.42670247845303205</v>
      </c>
      <c r="I185">
        <f t="shared" si="15"/>
        <v>5.1404395132020886E-4</v>
      </c>
    </row>
    <row r="186" spans="1:9">
      <c r="A186" s="3" t="s">
        <v>239</v>
      </c>
      <c r="B186">
        <v>10.46</v>
      </c>
      <c r="C186" s="4">
        <v>1216</v>
      </c>
      <c r="D186">
        <f t="shared" si="12"/>
        <v>116.25239005736137</v>
      </c>
      <c r="E186" s="7">
        <f t="shared" si="14"/>
        <v>1.9682203629877455E-3</v>
      </c>
      <c r="F186" s="8">
        <f t="shared" si="16"/>
        <v>0.61784638493275512</v>
      </c>
      <c r="G186" s="7">
        <f t="shared" si="13"/>
        <v>2.1983056653657575E-3</v>
      </c>
      <c r="H186" s="7">
        <f t="shared" si="17"/>
        <v>0.42890078411839783</v>
      </c>
      <c r="I186">
        <f t="shared" si="15"/>
        <v>2.8711985941576312E-4</v>
      </c>
    </row>
    <row r="187" spans="1:9">
      <c r="A187" s="3" t="s">
        <v>135</v>
      </c>
      <c r="B187">
        <v>5.82</v>
      </c>
      <c r="C187" s="4">
        <v>675</v>
      </c>
      <c r="D187">
        <f t="shared" si="12"/>
        <v>115.97938144329896</v>
      </c>
      <c r="E187" s="7">
        <f t="shared" si="14"/>
        <v>1.092556533730862E-3</v>
      </c>
      <c r="F187" s="8">
        <f t="shared" si="16"/>
        <v>0.61893894146648598</v>
      </c>
      <c r="G187" s="7">
        <f t="shared" si="13"/>
        <v>1.2231490413411768E-3</v>
      </c>
      <c r="H187" s="7">
        <f t="shared" si="17"/>
        <v>0.43012393315973901</v>
      </c>
      <c r="I187">
        <f t="shared" si="15"/>
        <v>3.6765706939223541E-4</v>
      </c>
    </row>
    <row r="188" spans="1:9">
      <c r="A188" s="3" t="s">
        <v>304</v>
      </c>
      <c r="B188">
        <v>7.44</v>
      </c>
      <c r="C188" s="4">
        <v>862</v>
      </c>
      <c r="D188">
        <f t="shared" si="12"/>
        <v>115.86021505376344</v>
      </c>
      <c r="E188" s="7">
        <f t="shared" si="14"/>
        <v>1.3952351586311157E-3</v>
      </c>
      <c r="F188" s="8">
        <f t="shared" si="16"/>
        <v>0.62033417662511714</v>
      </c>
      <c r="G188" s="7">
        <f t="shared" si="13"/>
        <v>1.5636132074876897E-3</v>
      </c>
      <c r="H188" s="7">
        <f t="shared" si="17"/>
        <v>0.43168754636722673</v>
      </c>
      <c r="I188">
        <f t="shared" si="15"/>
        <v>4.7457653610449846E-4</v>
      </c>
    </row>
    <row r="189" spans="1:9">
      <c r="A189" s="3" t="s">
        <v>60</v>
      </c>
      <c r="B189">
        <v>9.6</v>
      </c>
      <c r="C189" s="4">
        <v>1112</v>
      </c>
      <c r="D189">
        <f t="shared" si="12"/>
        <v>115.83333333333334</v>
      </c>
      <c r="E189" s="7">
        <f t="shared" si="14"/>
        <v>1.799885726679583E-3</v>
      </c>
      <c r="F189" s="8">
        <f t="shared" si="16"/>
        <v>0.62213406235179669</v>
      </c>
      <c r="G189" s="7">
        <f t="shared" si="13"/>
        <v>2.0175654290163739E-3</v>
      </c>
      <c r="H189" s="7">
        <f t="shared" si="17"/>
        <v>0.4337051117962431</v>
      </c>
      <c r="I189">
        <f t="shared" si="15"/>
        <v>3.9413194432696974E-4</v>
      </c>
    </row>
    <row r="190" spans="1:9">
      <c r="A190" s="3" t="s">
        <v>296</v>
      </c>
      <c r="B190">
        <v>7.97</v>
      </c>
      <c r="C190" s="4">
        <v>923</v>
      </c>
      <c r="D190">
        <f t="shared" si="12"/>
        <v>115.80928481806775</v>
      </c>
      <c r="E190" s="7">
        <f t="shared" si="14"/>
        <v>1.4939698972349417E-3</v>
      </c>
      <c r="F190" s="8">
        <f t="shared" si="16"/>
        <v>0.62362803224903163</v>
      </c>
      <c r="G190" s="7">
        <f t="shared" si="13"/>
        <v>1.6749996322146352E-3</v>
      </c>
      <c r="H190" s="7">
        <f t="shared" si="17"/>
        <v>0.43538011142845773</v>
      </c>
      <c r="I190">
        <f t="shared" si="15"/>
        <v>2.7740718240988338E-3</v>
      </c>
    </row>
    <row r="191" spans="1:9">
      <c r="A191" s="3" t="s">
        <v>295</v>
      </c>
      <c r="B191">
        <v>56.04</v>
      </c>
      <c r="C191" s="4">
        <v>6486</v>
      </c>
      <c r="D191">
        <f t="shared" si="12"/>
        <v>115.73875802997858</v>
      </c>
      <c r="E191" s="7">
        <f t="shared" si="14"/>
        <v>1.0498254337449438E-2</v>
      </c>
      <c r="F191" s="8">
        <f t="shared" si="16"/>
        <v>0.63412628658648107</v>
      </c>
      <c r="G191" s="7">
        <f t="shared" si="13"/>
        <v>1.1777538191883081E-2</v>
      </c>
      <c r="H191" s="7">
        <f t="shared" si="17"/>
        <v>0.44715764962034082</v>
      </c>
      <c r="I191">
        <f t="shared" si="15"/>
        <v>1.9660658732517655E-4</v>
      </c>
    </row>
    <row r="192" spans="1:9">
      <c r="A192" s="3" t="s">
        <v>288</v>
      </c>
      <c r="B192">
        <v>3.93</v>
      </c>
      <c r="C192" s="4">
        <v>452</v>
      </c>
      <c r="D192">
        <f t="shared" si="12"/>
        <v>115.01272264631042</v>
      </c>
      <c r="E192" s="7">
        <f t="shared" si="14"/>
        <v>7.3160822703162908E-4</v>
      </c>
      <c r="F192" s="8">
        <f t="shared" si="16"/>
        <v>0.63485789481351274</v>
      </c>
      <c r="G192" s="7">
        <f t="shared" si="13"/>
        <v>8.25940847503578E-4</v>
      </c>
      <c r="H192" s="7">
        <f t="shared" si="17"/>
        <v>0.44798359046784442</v>
      </c>
      <c r="I192">
        <f t="shared" si="15"/>
        <v>3.0509111688786783E-4</v>
      </c>
    </row>
    <row r="193" spans="1:9">
      <c r="A193" s="3" t="s">
        <v>143</v>
      </c>
      <c r="B193">
        <v>6.08</v>
      </c>
      <c r="C193" s="4">
        <v>698</v>
      </c>
      <c r="D193">
        <f t="shared" si="12"/>
        <v>114.80263157894737</v>
      </c>
      <c r="E193" s="7">
        <f t="shared" si="14"/>
        <v>1.1297843859913212E-3</v>
      </c>
      <c r="F193" s="8">
        <f t="shared" si="16"/>
        <v>0.63598767919950405</v>
      </c>
      <c r="G193" s="7">
        <f t="shared" si="13"/>
        <v>1.2777914383770368E-3</v>
      </c>
      <c r="H193" s="7">
        <f t="shared" si="17"/>
        <v>0.44926138190622145</v>
      </c>
      <c r="I193">
        <f t="shared" si="15"/>
        <v>4.4762948762466781E-4</v>
      </c>
    </row>
    <row r="194" spans="1:9">
      <c r="A194" s="3" t="s">
        <v>404</v>
      </c>
      <c r="B194">
        <v>8.92</v>
      </c>
      <c r="C194" s="4">
        <v>1024</v>
      </c>
      <c r="D194">
        <f t="shared" ref="D194:D257" si="18">C194/B194</f>
        <v>114.79820627802691</v>
      </c>
      <c r="E194" s="7">
        <f t="shared" si="14"/>
        <v>1.6574487267265227E-3</v>
      </c>
      <c r="F194" s="8">
        <f t="shared" si="16"/>
        <v>0.63764512792623063</v>
      </c>
      <c r="G194" s="7">
        <f t="shared" ref="G194:G257" si="19">B194/4758.21</f>
        <v>1.8746545444610473E-3</v>
      </c>
      <c r="H194" s="7">
        <f t="shared" si="17"/>
        <v>0.45113603645068251</v>
      </c>
      <c r="I194">
        <f t="shared" si="15"/>
        <v>2.5871501742430469E-4</v>
      </c>
    </row>
    <row r="195" spans="1:9">
      <c r="A195" s="3" t="s">
        <v>95</v>
      </c>
      <c r="B195">
        <v>5.14</v>
      </c>
      <c r="C195" s="4">
        <v>589</v>
      </c>
      <c r="D195">
        <f t="shared" si="18"/>
        <v>114.59143968871597</v>
      </c>
      <c r="E195" s="7">
        <f t="shared" ref="E195:E258" si="20">C195/617817</f>
        <v>9.5335673832218923E-4</v>
      </c>
      <c r="F195" s="8">
        <f t="shared" si="16"/>
        <v>0.63859848466455282</v>
      </c>
      <c r="G195" s="7">
        <f t="shared" si="19"/>
        <v>1.08023815678585E-3</v>
      </c>
      <c r="H195" s="7">
        <f t="shared" si="17"/>
        <v>0.45221627460746838</v>
      </c>
      <c r="I195">
        <f t="shared" ref="I195:I258" si="21">F195*H196-F196*H195</f>
        <v>2.033099174966746E-4</v>
      </c>
    </row>
    <row r="196" spans="1:9">
      <c r="A196" s="3" t="s">
        <v>150</v>
      </c>
      <c r="B196">
        <v>3.98</v>
      </c>
      <c r="C196" s="4">
        <v>452</v>
      </c>
      <c r="D196">
        <f t="shared" si="18"/>
        <v>113.5678391959799</v>
      </c>
      <c r="E196" s="7">
        <f t="shared" si="20"/>
        <v>7.3160822703162908E-4</v>
      </c>
      <c r="F196" s="8">
        <f t="shared" ref="F196:F259" si="22">F195+E196</f>
        <v>0.63933009289158449</v>
      </c>
      <c r="G196" s="7">
        <f t="shared" si="19"/>
        <v>8.3644900077970493E-4</v>
      </c>
      <c r="H196" s="7">
        <f t="shared" ref="H196:H259" si="23">H195+G196</f>
        <v>0.45305272360824811</v>
      </c>
      <c r="I196">
        <f t="shared" si="21"/>
        <v>1.6235553303304839E-3</v>
      </c>
    </row>
    <row r="197" spans="1:9">
      <c r="A197" s="3" t="s">
        <v>401</v>
      </c>
      <c r="B197">
        <v>31.72</v>
      </c>
      <c r="C197" s="4">
        <v>3598</v>
      </c>
      <c r="D197">
        <f t="shared" si="18"/>
        <v>113.43001261034048</v>
      </c>
      <c r="E197" s="7">
        <f t="shared" si="20"/>
        <v>5.8237309753535428E-3</v>
      </c>
      <c r="F197" s="8">
        <f t="shared" si="22"/>
        <v>0.64515382386693798</v>
      </c>
      <c r="G197" s="7">
        <f t="shared" si="19"/>
        <v>6.6663724383749347E-3</v>
      </c>
      <c r="H197" s="7">
        <f t="shared" si="23"/>
        <v>0.45971909604662303</v>
      </c>
      <c r="I197">
        <f t="shared" si="21"/>
        <v>3.7904564833579624E-4</v>
      </c>
    </row>
    <row r="198" spans="1:9">
      <c r="A198" s="3" t="s">
        <v>38</v>
      </c>
      <c r="B198">
        <v>7.4</v>
      </c>
      <c r="C198" s="4">
        <v>839</v>
      </c>
      <c r="D198">
        <f t="shared" si="18"/>
        <v>113.37837837837837</v>
      </c>
      <c r="E198" s="7">
        <f t="shared" si="20"/>
        <v>1.3580073063706568E-3</v>
      </c>
      <c r="F198" s="8">
        <f t="shared" si="22"/>
        <v>0.64651183117330868</v>
      </c>
      <c r="G198" s="7">
        <f t="shared" si="19"/>
        <v>1.5552066848667882E-3</v>
      </c>
      <c r="H198" s="7">
        <f t="shared" si="23"/>
        <v>0.46127430273148984</v>
      </c>
      <c r="I198">
        <f t="shared" si="21"/>
        <v>7.2209772214804069E-4</v>
      </c>
    </row>
    <row r="199" spans="1:9">
      <c r="A199" s="3" t="s">
        <v>403</v>
      </c>
      <c r="B199">
        <v>14.09</v>
      </c>
      <c r="C199" s="4">
        <v>1597</v>
      </c>
      <c r="D199">
        <f t="shared" si="18"/>
        <v>113.34279630943932</v>
      </c>
      <c r="E199" s="7">
        <f t="shared" si="20"/>
        <v>2.5849078286936098E-3</v>
      </c>
      <c r="F199" s="8">
        <f t="shared" si="22"/>
        <v>0.64909673900200227</v>
      </c>
      <c r="G199" s="7">
        <f t="shared" si="19"/>
        <v>2.9611975932125737E-3</v>
      </c>
      <c r="H199" s="7">
        <f t="shared" si="23"/>
        <v>0.4642355003247024</v>
      </c>
      <c r="I199">
        <f t="shared" si="21"/>
        <v>8.9029455542100067E-4</v>
      </c>
    </row>
    <row r="200" spans="1:9">
      <c r="A200" s="3" t="s">
        <v>325</v>
      </c>
      <c r="B200">
        <v>17.350000000000001</v>
      </c>
      <c r="C200" s="4">
        <v>1965</v>
      </c>
      <c r="D200">
        <f t="shared" si="18"/>
        <v>113.25648414985589</v>
      </c>
      <c r="E200" s="7">
        <f t="shared" si="20"/>
        <v>3.180553464860954E-3</v>
      </c>
      <c r="F200" s="8">
        <f t="shared" si="22"/>
        <v>0.65227729246686317</v>
      </c>
      <c r="G200" s="7">
        <f t="shared" si="19"/>
        <v>3.6463291868160507E-3</v>
      </c>
      <c r="H200" s="7">
        <f t="shared" si="23"/>
        <v>0.46788182951151847</v>
      </c>
      <c r="I200">
        <f t="shared" si="21"/>
        <v>1.7282469529578126E-4</v>
      </c>
    </row>
    <row r="201" spans="1:9">
      <c r="A201" s="3" t="s">
        <v>57</v>
      </c>
      <c r="B201">
        <v>3.36</v>
      </c>
      <c r="C201" s="4">
        <v>380</v>
      </c>
      <c r="D201">
        <f t="shared" si="18"/>
        <v>113.0952380952381</v>
      </c>
      <c r="E201" s="7">
        <f t="shared" si="20"/>
        <v>6.1506886343367045E-4</v>
      </c>
      <c r="F201" s="8">
        <f t="shared" si="22"/>
        <v>0.65289236133029682</v>
      </c>
      <c r="G201" s="7">
        <f t="shared" si="19"/>
        <v>7.0614790015573084E-4</v>
      </c>
      <c r="H201" s="7">
        <f t="shared" si="23"/>
        <v>0.46858797741167418</v>
      </c>
      <c r="I201">
        <f t="shared" si="21"/>
        <v>1.7112842871608303E-4</v>
      </c>
    </row>
    <row r="202" spans="1:9">
      <c r="A202" s="3" t="s">
        <v>428</v>
      </c>
      <c r="B202">
        <v>3.32</v>
      </c>
      <c r="C202" s="4">
        <v>375</v>
      </c>
      <c r="D202">
        <f t="shared" si="18"/>
        <v>112.95180722891567</v>
      </c>
      <c r="E202" s="7">
        <f t="shared" si="20"/>
        <v>6.0697585207270118E-4</v>
      </c>
      <c r="F202" s="8">
        <f t="shared" si="22"/>
        <v>0.65349933718236952</v>
      </c>
      <c r="G202" s="7">
        <f t="shared" si="19"/>
        <v>6.9774137753482923E-4</v>
      </c>
      <c r="H202" s="7">
        <f t="shared" si="23"/>
        <v>0.46928571878920899</v>
      </c>
      <c r="I202">
        <f t="shared" si="21"/>
        <v>4.832461703365154E-4</v>
      </c>
    </row>
    <row r="203" spans="1:9">
      <c r="A203" s="3" t="s">
        <v>360</v>
      </c>
      <c r="B203">
        <v>9.3699999999999992</v>
      </c>
      <c r="C203" s="4">
        <v>1058</v>
      </c>
      <c r="D203">
        <f t="shared" si="18"/>
        <v>112.9135538954109</v>
      </c>
      <c r="E203" s="7">
        <f t="shared" si="20"/>
        <v>1.7124812039811142E-3</v>
      </c>
      <c r="F203" s="8">
        <f t="shared" si="22"/>
        <v>0.65521181838635068</v>
      </c>
      <c r="G203" s="7">
        <f t="shared" si="19"/>
        <v>1.9692279239461896E-3</v>
      </c>
      <c r="H203" s="7">
        <f t="shared" si="23"/>
        <v>0.47125494671315521</v>
      </c>
      <c r="I203">
        <f t="shared" si="21"/>
        <v>4.7740085200376203E-4</v>
      </c>
    </row>
    <row r="204" spans="1:9">
      <c r="A204" s="3" t="s">
        <v>213</v>
      </c>
      <c r="B204">
        <v>9.25</v>
      </c>
      <c r="C204" s="4">
        <v>1044</v>
      </c>
      <c r="D204">
        <f t="shared" si="18"/>
        <v>112.86486486486487</v>
      </c>
      <c r="E204" s="7">
        <f t="shared" si="20"/>
        <v>1.6898207721704E-3</v>
      </c>
      <c r="F204" s="8">
        <f t="shared" si="22"/>
        <v>0.65690163915852107</v>
      </c>
      <c r="G204" s="7">
        <f t="shared" si="19"/>
        <v>1.9440083560834851E-3</v>
      </c>
      <c r="H204" s="7">
        <f t="shared" si="23"/>
        <v>0.4731989550692387</v>
      </c>
      <c r="I204">
        <f t="shared" si="21"/>
        <v>1.2684416299979517E-4</v>
      </c>
    </row>
    <row r="205" spans="1:9">
      <c r="A205" s="3" t="s">
        <v>454</v>
      </c>
      <c r="B205">
        <v>2.4500000000000002</v>
      </c>
      <c r="C205" s="4">
        <v>276</v>
      </c>
      <c r="D205">
        <f t="shared" si="18"/>
        <v>112.65306122448979</v>
      </c>
      <c r="E205" s="7">
        <f t="shared" si="20"/>
        <v>4.4673422712550803E-4</v>
      </c>
      <c r="F205" s="8">
        <f t="shared" si="22"/>
        <v>0.65734837338564656</v>
      </c>
      <c r="G205" s="7">
        <f t="shared" si="19"/>
        <v>5.148995105302204E-4</v>
      </c>
      <c r="H205" s="7">
        <f t="shared" si="23"/>
        <v>0.47371385457976894</v>
      </c>
      <c r="I205">
        <f t="shared" si="21"/>
        <v>7.0986187734922712E-4</v>
      </c>
    </row>
    <row r="206" spans="1:9">
      <c r="A206" s="3" t="s">
        <v>445</v>
      </c>
      <c r="B206">
        <v>13.68</v>
      </c>
      <c r="C206" s="4">
        <v>1539</v>
      </c>
      <c r="D206">
        <f t="shared" si="18"/>
        <v>112.5</v>
      </c>
      <c r="E206" s="7">
        <f t="shared" si="20"/>
        <v>2.4910288969063653E-3</v>
      </c>
      <c r="F206" s="8">
        <f t="shared" si="22"/>
        <v>0.65983940228255289</v>
      </c>
      <c r="G206" s="7">
        <f t="shared" si="19"/>
        <v>2.8750307363483328E-3</v>
      </c>
      <c r="H206" s="7">
        <f t="shared" si="23"/>
        <v>0.47658888531611726</v>
      </c>
      <c r="I206">
        <f t="shared" si="21"/>
        <v>7.3369472690670845E-4</v>
      </c>
    </row>
    <row r="207" spans="1:9">
      <c r="A207" s="3" t="s">
        <v>235</v>
      </c>
      <c r="B207">
        <v>14.13</v>
      </c>
      <c r="C207" s="4">
        <v>1589</v>
      </c>
      <c r="D207">
        <f t="shared" si="18"/>
        <v>112.4557678697806</v>
      </c>
      <c r="E207" s="7">
        <f t="shared" si="20"/>
        <v>2.5719590105160589E-3</v>
      </c>
      <c r="F207" s="8">
        <f t="shared" si="22"/>
        <v>0.66241136129306899</v>
      </c>
      <c r="G207" s="7">
        <f t="shared" si="19"/>
        <v>2.9696041158334754E-3</v>
      </c>
      <c r="H207" s="7">
        <f t="shared" si="23"/>
        <v>0.47955848943195073</v>
      </c>
      <c r="I207">
        <f t="shared" si="21"/>
        <v>6.3053010546176846E-4</v>
      </c>
    </row>
    <row r="208" spans="1:9">
      <c r="A208" s="3" t="s">
        <v>399</v>
      </c>
      <c r="B208">
        <v>12.14</v>
      </c>
      <c r="C208" s="4">
        <v>1365</v>
      </c>
      <c r="D208">
        <f t="shared" si="18"/>
        <v>112.43822075782536</v>
      </c>
      <c r="E208" s="7">
        <f t="shared" si="20"/>
        <v>2.2093921015446322E-3</v>
      </c>
      <c r="F208" s="8">
        <f t="shared" si="22"/>
        <v>0.66462075339461357</v>
      </c>
      <c r="G208" s="7">
        <f t="shared" si="19"/>
        <v>2.5513796154436226E-3</v>
      </c>
      <c r="H208" s="7">
        <f t="shared" si="23"/>
        <v>0.48210986904739433</v>
      </c>
      <c r="I208">
        <f t="shared" si="21"/>
        <v>2.7352676527486741E-4</v>
      </c>
    </row>
    <row r="209" spans="1:9">
      <c r="A209" s="3" t="s">
        <v>176</v>
      </c>
      <c r="B209">
        <v>5.26</v>
      </c>
      <c r="C209" s="4">
        <v>591</v>
      </c>
      <c r="D209">
        <f t="shared" si="18"/>
        <v>112.3574144486692</v>
      </c>
      <c r="E209" s="7">
        <f t="shared" si="20"/>
        <v>9.5659394286657696E-4</v>
      </c>
      <c r="F209" s="8">
        <f t="shared" si="22"/>
        <v>0.6655773473374802</v>
      </c>
      <c r="G209" s="7">
        <f t="shared" si="19"/>
        <v>1.1054577246485547E-3</v>
      </c>
      <c r="H209" s="7">
        <f t="shared" si="23"/>
        <v>0.48321532677204287</v>
      </c>
      <c r="I209">
        <f t="shared" si="21"/>
        <v>4.1529897018521833E-4</v>
      </c>
    </row>
    <row r="210" spans="1:9">
      <c r="A210" s="3" t="s">
        <v>72</v>
      </c>
      <c r="B210">
        <v>7.8</v>
      </c>
      <c r="C210" s="4">
        <v>864</v>
      </c>
      <c r="D210">
        <f t="shared" si="18"/>
        <v>110.76923076923077</v>
      </c>
      <c r="E210" s="7">
        <f t="shared" si="20"/>
        <v>1.3984723631755033E-3</v>
      </c>
      <c r="F210" s="8">
        <f t="shared" si="22"/>
        <v>0.66697581970065567</v>
      </c>
      <c r="G210" s="7">
        <f t="shared" si="19"/>
        <v>1.6392719110758036E-3</v>
      </c>
      <c r="H210" s="7">
        <f t="shared" si="23"/>
        <v>0.4848545986831187</v>
      </c>
      <c r="I210">
        <f t="shared" si="21"/>
        <v>4.6437834611084972E-4</v>
      </c>
    </row>
    <row r="211" spans="1:9">
      <c r="A211" s="3" t="s">
        <v>402</v>
      </c>
      <c r="B211">
        <v>8.7100000000000009</v>
      </c>
      <c r="C211" s="4">
        <v>964</v>
      </c>
      <c r="D211">
        <f t="shared" si="18"/>
        <v>110.67738231917335</v>
      </c>
      <c r="E211" s="7">
        <f t="shared" si="20"/>
        <v>1.5603325903948903E-3</v>
      </c>
      <c r="F211" s="8">
        <f t="shared" si="22"/>
        <v>0.66853615229105057</v>
      </c>
      <c r="G211" s="7">
        <f t="shared" si="19"/>
        <v>1.8305203007013143E-3</v>
      </c>
      <c r="H211" s="7">
        <f t="shared" si="23"/>
        <v>0.48668511898382</v>
      </c>
      <c r="I211">
        <f t="shared" si="21"/>
        <v>1.6676187199943238E-4</v>
      </c>
    </row>
    <row r="212" spans="1:9">
      <c r="A212" s="3" t="s">
        <v>198</v>
      </c>
      <c r="B212">
        <v>3.11</v>
      </c>
      <c r="C212" s="4">
        <v>343</v>
      </c>
      <c r="D212">
        <f t="shared" si="18"/>
        <v>110.28938906752413</v>
      </c>
      <c r="E212" s="7">
        <f t="shared" si="20"/>
        <v>5.5518057936249727E-4</v>
      </c>
      <c r="F212" s="8">
        <f t="shared" si="22"/>
        <v>0.66909133287041311</v>
      </c>
      <c r="G212" s="7">
        <f t="shared" si="19"/>
        <v>6.5360713377509609E-4</v>
      </c>
      <c r="H212" s="7">
        <f t="shared" si="23"/>
        <v>0.4873387261175951</v>
      </c>
      <c r="I212">
        <f t="shared" si="21"/>
        <v>3.7060098580793399E-4</v>
      </c>
    </row>
    <row r="213" spans="1:9">
      <c r="A213" s="3" t="s">
        <v>145</v>
      </c>
      <c r="B213">
        <v>6.91</v>
      </c>
      <c r="C213" s="4">
        <v>762</v>
      </c>
      <c r="D213">
        <f t="shared" si="18"/>
        <v>110.27496382054993</v>
      </c>
      <c r="E213" s="7">
        <f t="shared" si="20"/>
        <v>1.2333749314117287E-3</v>
      </c>
      <c r="F213" s="8">
        <f t="shared" si="22"/>
        <v>0.67032470780182485</v>
      </c>
      <c r="G213" s="7">
        <f t="shared" si="19"/>
        <v>1.4522267827607441E-3</v>
      </c>
      <c r="H213" s="7">
        <f t="shared" si="23"/>
        <v>0.48879095290035585</v>
      </c>
      <c r="I213">
        <f t="shared" si="21"/>
        <v>2.6015978581073185E-4</v>
      </c>
    </row>
    <row r="214" spans="1:9">
      <c r="A214" s="3" t="s">
        <v>52</v>
      </c>
      <c r="B214">
        <v>4.84</v>
      </c>
      <c r="C214" s="4">
        <v>533</v>
      </c>
      <c r="D214">
        <f t="shared" si="18"/>
        <v>110.12396694214877</v>
      </c>
      <c r="E214" s="7">
        <f t="shared" si="20"/>
        <v>8.6271501107933256E-4</v>
      </c>
      <c r="F214" s="8">
        <f t="shared" si="22"/>
        <v>0.67118742281290422</v>
      </c>
      <c r="G214" s="7">
        <f t="shared" si="19"/>
        <v>1.0171892371290884E-3</v>
      </c>
      <c r="H214" s="7">
        <f t="shared" si="23"/>
        <v>0.48980814213748491</v>
      </c>
      <c r="I214">
        <f t="shared" si="21"/>
        <v>3.1056071019347486E-4</v>
      </c>
    </row>
    <row r="215" spans="1:9">
      <c r="A215" s="3" t="s">
        <v>63</v>
      </c>
      <c r="B215">
        <v>5.72</v>
      </c>
      <c r="C215" s="4">
        <v>626</v>
      </c>
      <c r="D215">
        <f t="shared" si="18"/>
        <v>109.44055944055944</v>
      </c>
      <c r="E215" s="7">
        <f t="shared" si="20"/>
        <v>1.0132450223933624E-3</v>
      </c>
      <c r="F215" s="8">
        <f t="shared" si="22"/>
        <v>0.67220066783529764</v>
      </c>
      <c r="G215" s="7">
        <f t="shared" si="19"/>
        <v>1.2021327347889227E-3</v>
      </c>
      <c r="H215" s="7">
        <f t="shared" si="23"/>
        <v>0.49101027487227383</v>
      </c>
      <c r="I215">
        <f t="shared" si="21"/>
        <v>2.184783979798488E-3</v>
      </c>
    </row>
    <row r="216" spans="1:9">
      <c r="A216" s="3" t="s">
        <v>362</v>
      </c>
      <c r="B216">
        <v>40.19</v>
      </c>
      <c r="C216" s="4">
        <v>4395</v>
      </c>
      <c r="D216">
        <f t="shared" si="18"/>
        <v>109.35556108484698</v>
      </c>
      <c r="E216" s="7">
        <f t="shared" si="20"/>
        <v>7.1137569862920573E-3</v>
      </c>
      <c r="F216" s="8">
        <f t="shared" si="22"/>
        <v>0.67931442482158966</v>
      </c>
      <c r="G216" s="7">
        <f t="shared" si="19"/>
        <v>8.4464536033508394E-3</v>
      </c>
      <c r="H216" s="7">
        <f t="shared" si="23"/>
        <v>0.49945672847562467</v>
      </c>
      <c r="I216">
        <f t="shared" si="21"/>
        <v>2.0992585788842666E-4</v>
      </c>
    </row>
    <row r="217" spans="1:9">
      <c r="A217" s="3" t="s">
        <v>201</v>
      </c>
      <c r="B217">
        <v>3.86</v>
      </c>
      <c r="C217" s="4">
        <v>422</v>
      </c>
      <c r="D217">
        <f t="shared" si="18"/>
        <v>109.32642487046633</v>
      </c>
      <c r="E217" s="7">
        <f t="shared" si="20"/>
        <v>6.8305015886581302E-4</v>
      </c>
      <c r="F217" s="8">
        <f t="shared" si="22"/>
        <v>0.67999747498045549</v>
      </c>
      <c r="G217" s="7">
        <f t="shared" si="19"/>
        <v>8.1122943291700022E-4</v>
      </c>
      <c r="H217" s="7">
        <f t="shared" si="23"/>
        <v>0.50026795790854162</v>
      </c>
      <c r="I217">
        <f t="shared" si="21"/>
        <v>1.1696957031892552E-4</v>
      </c>
    </row>
    <row r="218" spans="1:9">
      <c r="A218" s="3" t="s">
        <v>35</v>
      </c>
      <c r="B218">
        <v>2.15</v>
      </c>
      <c r="C218" s="4">
        <v>235</v>
      </c>
      <c r="D218">
        <f t="shared" si="18"/>
        <v>109.30232558139535</v>
      </c>
      <c r="E218" s="7">
        <f t="shared" si="20"/>
        <v>3.8037153396555938E-4</v>
      </c>
      <c r="F218" s="8">
        <f t="shared" si="22"/>
        <v>0.68037784651442101</v>
      </c>
      <c r="G218" s="7">
        <f t="shared" si="19"/>
        <v>4.5185059087345867E-4</v>
      </c>
      <c r="H218" s="7">
        <f t="shared" si="23"/>
        <v>0.50071980849941511</v>
      </c>
      <c r="I218">
        <f t="shared" si="21"/>
        <v>1.0081786739013499E-4</v>
      </c>
    </row>
    <row r="219" spans="1:9">
      <c r="A219" s="3" t="s">
        <v>285</v>
      </c>
      <c r="B219">
        <v>1.85</v>
      </c>
      <c r="C219" s="4">
        <v>202</v>
      </c>
      <c r="D219">
        <f t="shared" si="18"/>
        <v>109.18918918918918</v>
      </c>
      <c r="E219" s="7">
        <f t="shared" si="20"/>
        <v>3.2695765898316167E-4</v>
      </c>
      <c r="F219" s="8">
        <f t="shared" si="22"/>
        <v>0.68070480417340418</v>
      </c>
      <c r="G219" s="7">
        <f t="shared" si="19"/>
        <v>3.8880167121669706E-4</v>
      </c>
      <c r="H219" s="7">
        <f t="shared" si="23"/>
        <v>0.5011086101706318</v>
      </c>
      <c r="I219">
        <f t="shared" si="21"/>
        <v>2.8630205231844341E-4</v>
      </c>
    </row>
    <row r="220" spans="1:9">
      <c r="A220" s="3" t="s">
        <v>337</v>
      </c>
      <c r="B220">
        <v>5.25</v>
      </c>
      <c r="C220" s="4">
        <v>573</v>
      </c>
      <c r="D220">
        <f t="shared" si="18"/>
        <v>109.14285714285714</v>
      </c>
      <c r="E220" s="7">
        <f t="shared" si="20"/>
        <v>9.2745910196708739E-4</v>
      </c>
      <c r="F220" s="8">
        <f t="shared" si="22"/>
        <v>0.6816322632753713</v>
      </c>
      <c r="G220" s="7">
        <f t="shared" si="19"/>
        <v>1.1033560939933294E-3</v>
      </c>
      <c r="H220" s="7">
        <f t="shared" si="23"/>
        <v>0.50221196626462516</v>
      </c>
      <c r="I220">
        <f t="shared" si="21"/>
        <v>5.7818102511020264E-4</v>
      </c>
    </row>
    <row r="221" spans="1:9">
      <c r="A221" s="3" t="s">
        <v>278</v>
      </c>
      <c r="B221">
        <v>10.59</v>
      </c>
      <c r="C221" s="4">
        <v>1155</v>
      </c>
      <c r="D221">
        <f t="shared" si="18"/>
        <v>109.06515580736544</v>
      </c>
      <c r="E221" s="7">
        <f t="shared" si="20"/>
        <v>1.8694856243839195E-3</v>
      </c>
      <c r="F221" s="8">
        <f t="shared" si="22"/>
        <v>0.68350174889975523</v>
      </c>
      <c r="G221" s="7">
        <f t="shared" si="19"/>
        <v>2.2256268638836873E-3</v>
      </c>
      <c r="H221" s="7">
        <f t="shared" si="23"/>
        <v>0.50443759312850889</v>
      </c>
      <c r="I221">
        <f t="shared" si="21"/>
        <v>2.7586588930728073E-4</v>
      </c>
    </row>
    <row r="222" spans="1:9">
      <c r="A222" s="3" t="s">
        <v>323</v>
      </c>
      <c r="B222">
        <v>4.95</v>
      </c>
      <c r="C222" s="4">
        <v>533</v>
      </c>
      <c r="D222">
        <f t="shared" si="18"/>
        <v>107.67676767676767</v>
      </c>
      <c r="E222" s="7">
        <f t="shared" si="20"/>
        <v>8.6271501107933256E-4</v>
      </c>
      <c r="F222" s="8">
        <f t="shared" si="22"/>
        <v>0.68436446391083461</v>
      </c>
      <c r="G222" s="7">
        <f t="shared" si="19"/>
        <v>1.0403071743365678E-3</v>
      </c>
      <c r="H222" s="7">
        <f t="shared" si="23"/>
        <v>0.50547790030284545</v>
      </c>
      <c r="I222">
        <f t="shared" si="21"/>
        <v>9.614739221929236E-4</v>
      </c>
    </row>
    <row r="223" spans="1:9">
      <c r="A223" s="3" t="s">
        <v>411</v>
      </c>
      <c r="B223">
        <v>17.22</v>
      </c>
      <c r="C223" s="4">
        <v>1852</v>
      </c>
      <c r="D223">
        <f t="shared" si="18"/>
        <v>107.5493612078978</v>
      </c>
      <c r="E223" s="7">
        <f t="shared" si="20"/>
        <v>2.9976514081030466E-3</v>
      </c>
      <c r="F223" s="8">
        <f t="shared" si="22"/>
        <v>0.68736211531893765</v>
      </c>
      <c r="G223" s="7">
        <f t="shared" si="19"/>
        <v>3.61900798829812E-3</v>
      </c>
      <c r="H223" s="7">
        <f t="shared" si="23"/>
        <v>0.50909690829114362</v>
      </c>
      <c r="I223">
        <f t="shared" si="21"/>
        <v>1.4355882381386076E-3</v>
      </c>
    </row>
    <row r="224" spans="1:9">
      <c r="A224" s="3" t="s">
        <v>20</v>
      </c>
      <c r="B224">
        <v>25.71</v>
      </c>
      <c r="C224" s="4">
        <v>2765</v>
      </c>
      <c r="D224">
        <f t="shared" si="18"/>
        <v>107.54570206145468</v>
      </c>
      <c r="E224" s="7">
        <f t="shared" si="20"/>
        <v>4.4754352826160493E-3</v>
      </c>
      <c r="F224" s="8">
        <f t="shared" si="22"/>
        <v>0.69183755060155372</v>
      </c>
      <c r="G224" s="7">
        <f t="shared" si="19"/>
        <v>5.4032924145844766E-3</v>
      </c>
      <c r="H224" s="7">
        <f t="shared" si="23"/>
        <v>0.51450020070572811</v>
      </c>
      <c r="I224">
        <f t="shared" si="21"/>
        <v>3.6422692018822644E-4</v>
      </c>
    </row>
    <row r="225" spans="1:9">
      <c r="A225" s="3" t="s">
        <v>51</v>
      </c>
      <c r="B225">
        <v>6.52</v>
      </c>
      <c r="C225" s="4">
        <v>701</v>
      </c>
      <c r="D225">
        <f t="shared" si="18"/>
        <v>107.51533742331289</v>
      </c>
      <c r="E225" s="7">
        <f t="shared" si="20"/>
        <v>1.1346401928079026E-3</v>
      </c>
      <c r="F225" s="8">
        <f t="shared" si="22"/>
        <v>0.69297219079436168</v>
      </c>
      <c r="G225" s="7">
        <f t="shared" si="19"/>
        <v>1.3702631872069538E-3</v>
      </c>
      <c r="H225" s="7">
        <f t="shared" si="23"/>
        <v>0.51587046389293501</v>
      </c>
      <c r="I225">
        <f t="shared" si="21"/>
        <v>1.8315233714100154E-4</v>
      </c>
    </row>
    <row r="226" spans="1:9">
      <c r="A226" s="3" t="s">
        <v>253</v>
      </c>
      <c r="B226">
        <v>3.27</v>
      </c>
      <c r="C226" s="4">
        <v>351</v>
      </c>
      <c r="D226">
        <f t="shared" si="18"/>
        <v>107.33944954128441</v>
      </c>
      <c r="E226" s="7">
        <f t="shared" si="20"/>
        <v>5.6812939754004831E-4</v>
      </c>
      <c r="F226" s="8">
        <f t="shared" si="22"/>
        <v>0.6935403201919017</v>
      </c>
      <c r="G226" s="7">
        <f t="shared" si="19"/>
        <v>6.872332242587023E-4</v>
      </c>
      <c r="H226" s="7">
        <f t="shared" si="23"/>
        <v>0.51655769711719368</v>
      </c>
      <c r="I226">
        <f t="shared" si="21"/>
        <v>2.3096017986601325E-4</v>
      </c>
    </row>
    <row r="227" spans="1:9">
      <c r="A227" s="3" t="s">
        <v>214</v>
      </c>
      <c r="B227">
        <v>4.12</v>
      </c>
      <c r="C227" s="4">
        <v>442</v>
      </c>
      <c r="D227">
        <f t="shared" si="18"/>
        <v>107.28155339805825</v>
      </c>
      <c r="E227" s="7">
        <f t="shared" si="20"/>
        <v>7.1542220430969043E-4</v>
      </c>
      <c r="F227" s="8">
        <f t="shared" si="22"/>
        <v>0.69425574239621135</v>
      </c>
      <c r="G227" s="7">
        <f t="shared" si="19"/>
        <v>8.6587182995286039E-4</v>
      </c>
      <c r="H227" s="7">
        <f t="shared" si="23"/>
        <v>0.51742356894714658</v>
      </c>
      <c r="I227">
        <f t="shared" si="21"/>
        <v>1.5979108249866147E-3</v>
      </c>
    </row>
    <row r="228" spans="1:9">
      <c r="A228" s="3" t="s">
        <v>405</v>
      </c>
      <c r="B228">
        <v>28.47</v>
      </c>
      <c r="C228" s="4">
        <v>3052</v>
      </c>
      <c r="D228">
        <f t="shared" si="18"/>
        <v>107.20056199508255</v>
      </c>
      <c r="E228" s="7">
        <f t="shared" si="20"/>
        <v>4.9399741347356902E-3</v>
      </c>
      <c r="F228" s="8">
        <f t="shared" si="22"/>
        <v>0.69919571653094703</v>
      </c>
      <c r="G228" s="7">
        <f t="shared" si="19"/>
        <v>5.9833424754266833E-3</v>
      </c>
      <c r="H228" s="7">
        <f t="shared" si="23"/>
        <v>0.52340691142257323</v>
      </c>
      <c r="I228">
        <f t="shared" si="21"/>
        <v>2.2744829111276399E-4</v>
      </c>
    </row>
    <row r="229" spans="1:9">
      <c r="A229" s="3" t="s">
        <v>327</v>
      </c>
      <c r="B229">
        <v>4.05</v>
      </c>
      <c r="C229" s="4">
        <v>434</v>
      </c>
      <c r="D229">
        <f t="shared" si="18"/>
        <v>107.16049382716049</v>
      </c>
      <c r="E229" s="7">
        <f t="shared" si="20"/>
        <v>7.024733861321394E-4</v>
      </c>
      <c r="F229" s="8">
        <f t="shared" si="22"/>
        <v>0.69989818991707919</v>
      </c>
      <c r="G229" s="7">
        <f t="shared" si="19"/>
        <v>8.511604153662826E-4</v>
      </c>
      <c r="H229" s="7">
        <f t="shared" si="23"/>
        <v>0.52425807183793949</v>
      </c>
      <c r="I229">
        <f t="shared" si="21"/>
        <v>9.5471695054849537E-4</v>
      </c>
    </row>
    <row r="230" spans="1:9">
      <c r="A230" s="3" t="s">
        <v>433</v>
      </c>
      <c r="B230">
        <v>16.989999999999998</v>
      </c>
      <c r="C230" s="4">
        <v>1820</v>
      </c>
      <c r="D230">
        <f t="shared" si="18"/>
        <v>107.12183637433786</v>
      </c>
      <c r="E230" s="7">
        <f t="shared" si="20"/>
        <v>2.9458561353928429E-3</v>
      </c>
      <c r="F230" s="8">
        <f t="shared" si="22"/>
        <v>0.70284404605247208</v>
      </c>
      <c r="G230" s="7">
        <f t="shared" si="19"/>
        <v>3.5706704832279361E-3</v>
      </c>
      <c r="H230" s="7">
        <f t="shared" si="23"/>
        <v>0.52782874232116739</v>
      </c>
      <c r="I230">
        <f t="shared" si="21"/>
        <v>6.2503121667994987E-4</v>
      </c>
    </row>
    <row r="231" spans="1:9">
      <c r="A231" s="3" t="s">
        <v>28</v>
      </c>
      <c r="B231">
        <v>11.12</v>
      </c>
      <c r="C231" s="4">
        <v>1191</v>
      </c>
      <c r="D231">
        <f t="shared" si="18"/>
        <v>107.1043165467626</v>
      </c>
      <c r="E231" s="7">
        <f t="shared" si="20"/>
        <v>1.9277553061828989E-3</v>
      </c>
      <c r="F231" s="8">
        <f t="shared" si="22"/>
        <v>0.70477180135865503</v>
      </c>
      <c r="G231" s="7">
        <f t="shared" si="19"/>
        <v>2.337013288610633E-3</v>
      </c>
      <c r="H231" s="7">
        <f t="shared" si="23"/>
        <v>0.53016575560977797</v>
      </c>
      <c r="I231">
        <f t="shared" si="21"/>
        <v>7.1699487337067991E-4</v>
      </c>
    </row>
    <row r="232" spans="1:9">
      <c r="A232" s="3" t="s">
        <v>260</v>
      </c>
      <c r="B232">
        <v>12.72</v>
      </c>
      <c r="C232" s="4">
        <v>1360</v>
      </c>
      <c r="D232">
        <f t="shared" si="18"/>
        <v>106.91823899371069</v>
      </c>
      <c r="E232" s="7">
        <f t="shared" si="20"/>
        <v>2.2012990901836629E-3</v>
      </c>
      <c r="F232" s="8">
        <f t="shared" si="22"/>
        <v>0.70697310044883865</v>
      </c>
      <c r="G232" s="7">
        <f t="shared" si="19"/>
        <v>2.6732741934466955E-3</v>
      </c>
      <c r="H232" s="7">
        <f t="shared" si="23"/>
        <v>0.53283902980322462</v>
      </c>
      <c r="I232">
        <f t="shared" si="21"/>
        <v>6.0986582086214325E-4</v>
      </c>
    </row>
    <row r="233" spans="1:9">
      <c r="A233" s="3" t="s">
        <v>109</v>
      </c>
      <c r="B233">
        <v>10.78</v>
      </c>
      <c r="C233" s="4">
        <v>1150</v>
      </c>
      <c r="D233">
        <f t="shared" si="18"/>
        <v>106.67903525046383</v>
      </c>
      <c r="E233" s="7">
        <f t="shared" si="20"/>
        <v>1.8613926130229502E-3</v>
      </c>
      <c r="F233" s="8">
        <f t="shared" si="22"/>
        <v>0.70883449306186164</v>
      </c>
      <c r="G233" s="7">
        <f t="shared" si="19"/>
        <v>2.2655578463329695E-3</v>
      </c>
      <c r="H233" s="7">
        <f t="shared" si="23"/>
        <v>0.53510458764955759</v>
      </c>
      <c r="I233">
        <f t="shared" si="21"/>
        <v>4.5771115904597037E-4</v>
      </c>
    </row>
    <row r="234" spans="1:9">
      <c r="A234" s="3" t="s">
        <v>100</v>
      </c>
      <c r="B234">
        <v>8.09</v>
      </c>
      <c r="C234" s="4">
        <v>863</v>
      </c>
      <c r="D234">
        <f t="shared" si="18"/>
        <v>106.67490729295427</v>
      </c>
      <c r="E234" s="7">
        <f t="shared" si="20"/>
        <v>1.3968537609033095E-3</v>
      </c>
      <c r="F234" s="8">
        <f t="shared" si="22"/>
        <v>0.7102313468227649</v>
      </c>
      <c r="G234" s="7">
        <f t="shared" si="19"/>
        <v>1.7002192000773399E-3</v>
      </c>
      <c r="H234" s="7">
        <f t="shared" si="23"/>
        <v>0.53680480684963494</v>
      </c>
      <c r="I234">
        <f t="shared" si="21"/>
        <v>4.7081033935053584E-4</v>
      </c>
    </row>
    <row r="235" spans="1:9">
      <c r="A235" s="3" t="s">
        <v>89</v>
      </c>
      <c r="B235">
        <v>8.3000000000000007</v>
      </c>
      <c r="C235" s="4">
        <v>884</v>
      </c>
      <c r="D235">
        <f t="shared" si="18"/>
        <v>106.50602409638553</v>
      </c>
      <c r="E235" s="7">
        <f t="shared" si="20"/>
        <v>1.4308444086193809E-3</v>
      </c>
      <c r="F235" s="8">
        <f t="shared" si="22"/>
        <v>0.7116621912313843</v>
      </c>
      <c r="G235" s="7">
        <f t="shared" si="19"/>
        <v>1.7443534438370733E-3</v>
      </c>
      <c r="H235" s="7">
        <f t="shared" si="23"/>
        <v>0.538549160293472</v>
      </c>
      <c r="I235">
        <f t="shared" si="21"/>
        <v>2.4244392454469965E-3</v>
      </c>
    </row>
    <row r="236" spans="1:9">
      <c r="A236" s="3" t="s">
        <v>437</v>
      </c>
      <c r="B236">
        <v>42.67</v>
      </c>
      <c r="C236" s="4">
        <v>4540</v>
      </c>
      <c r="D236">
        <f t="shared" si="18"/>
        <v>106.39793766112022</v>
      </c>
      <c r="E236" s="7">
        <f t="shared" si="20"/>
        <v>7.3484543157601688E-3</v>
      </c>
      <c r="F236" s="8">
        <f t="shared" si="22"/>
        <v>0.71901064554714444</v>
      </c>
      <c r="G236" s="7">
        <f t="shared" si="19"/>
        <v>8.9676580058467362E-3</v>
      </c>
      <c r="H236" s="7">
        <f t="shared" si="23"/>
        <v>0.54751681829931875</v>
      </c>
      <c r="I236">
        <f t="shared" si="21"/>
        <v>5.8378735331598985E-4</v>
      </c>
    </row>
    <row r="237" spans="1:9">
      <c r="A237" s="3" t="s">
        <v>56</v>
      </c>
      <c r="B237">
        <v>10.25</v>
      </c>
      <c r="C237" s="4">
        <v>1089</v>
      </c>
      <c r="D237">
        <f t="shared" si="18"/>
        <v>106.2439024390244</v>
      </c>
      <c r="E237" s="7">
        <f t="shared" si="20"/>
        <v>1.7626578744191241E-3</v>
      </c>
      <c r="F237" s="8">
        <f t="shared" si="22"/>
        <v>0.72077330342156354</v>
      </c>
      <c r="G237" s="7">
        <f t="shared" si="19"/>
        <v>2.1541714216060243E-3</v>
      </c>
      <c r="H237" s="7">
        <f t="shared" si="23"/>
        <v>0.54967098972092476</v>
      </c>
      <c r="I237">
        <f t="shared" si="21"/>
        <v>1.385539546613912E-4</v>
      </c>
    </row>
    <row r="238" spans="1:9">
      <c r="A238" s="3" t="s">
        <v>222</v>
      </c>
      <c r="B238">
        <v>2.4300000000000002</v>
      </c>
      <c r="C238" s="4">
        <v>258</v>
      </c>
      <c r="D238">
        <f t="shared" si="18"/>
        <v>106.17283950617283</v>
      </c>
      <c r="E238" s="7">
        <f t="shared" si="20"/>
        <v>4.175993862260184E-4</v>
      </c>
      <c r="F238" s="8">
        <f t="shared" si="22"/>
        <v>0.72119090280778952</v>
      </c>
      <c r="G238" s="7">
        <f t="shared" si="19"/>
        <v>5.1069624921976965E-4</v>
      </c>
      <c r="H238" s="7">
        <f t="shared" si="23"/>
        <v>0.5501816859701445</v>
      </c>
      <c r="I238">
        <f t="shared" si="21"/>
        <v>4.1092602506809239E-4</v>
      </c>
    </row>
    <row r="239" spans="1:9">
      <c r="A239" s="3" t="s">
        <v>154</v>
      </c>
      <c r="B239">
        <v>7.2</v>
      </c>
      <c r="C239" s="4">
        <v>764</v>
      </c>
      <c r="D239">
        <f t="shared" si="18"/>
        <v>106.11111111111111</v>
      </c>
      <c r="E239" s="7">
        <f t="shared" si="20"/>
        <v>1.2366121359561164E-3</v>
      </c>
      <c r="F239" s="8">
        <f t="shared" si="22"/>
        <v>0.72242751494374569</v>
      </c>
      <c r="G239" s="7">
        <f t="shared" si="19"/>
        <v>1.5131740717622803E-3</v>
      </c>
      <c r="H239" s="7">
        <f t="shared" si="23"/>
        <v>0.55169486004190682</v>
      </c>
      <c r="I239">
        <f t="shared" si="21"/>
        <v>8.7009020163342221E-5</v>
      </c>
    </row>
    <row r="240" spans="1:9">
      <c r="A240" s="3" t="s">
        <v>110</v>
      </c>
      <c r="B240">
        <v>1.52</v>
      </c>
      <c r="C240" s="4">
        <v>161</v>
      </c>
      <c r="D240">
        <f t="shared" si="18"/>
        <v>105.92105263157895</v>
      </c>
      <c r="E240" s="7">
        <f t="shared" si="20"/>
        <v>2.6059496582321302E-4</v>
      </c>
      <c r="F240" s="8">
        <f t="shared" si="22"/>
        <v>0.72268810990956889</v>
      </c>
      <c r="G240" s="7">
        <f t="shared" si="19"/>
        <v>3.1944785959425921E-4</v>
      </c>
      <c r="H240" s="7">
        <f t="shared" si="23"/>
        <v>0.55201430790150108</v>
      </c>
      <c r="I240">
        <f t="shared" si="21"/>
        <v>1.2655636147966276E-3</v>
      </c>
    </row>
    <row r="241" spans="1:9">
      <c r="A241" s="3" t="s">
        <v>322</v>
      </c>
      <c r="B241">
        <v>21.91</v>
      </c>
      <c r="C241" s="4">
        <v>2308</v>
      </c>
      <c r="D241">
        <f t="shared" si="18"/>
        <v>105.34002738475581</v>
      </c>
      <c r="E241" s="7">
        <f t="shared" si="20"/>
        <v>3.7357340442234514E-3</v>
      </c>
      <c r="F241" s="8">
        <f t="shared" si="22"/>
        <v>0.72642384395379234</v>
      </c>
      <c r="G241" s="7">
        <f t="shared" si="19"/>
        <v>4.604672765598828E-3</v>
      </c>
      <c r="H241" s="7">
        <f t="shared" si="23"/>
        <v>0.55661898066709992</v>
      </c>
      <c r="I241">
        <f t="shared" si="21"/>
        <v>2.8693745323565834E-4</v>
      </c>
    </row>
    <row r="242" spans="1:9">
      <c r="A242" s="3" t="s">
        <v>190</v>
      </c>
      <c r="B242">
        <v>4.96</v>
      </c>
      <c r="C242" s="4">
        <v>522</v>
      </c>
      <c r="D242">
        <f t="shared" si="18"/>
        <v>105.24193548387098</v>
      </c>
      <c r="E242" s="7">
        <f t="shared" si="20"/>
        <v>8.4491038608519998E-4</v>
      </c>
      <c r="F242" s="8">
        <f t="shared" si="22"/>
        <v>0.72726875433987759</v>
      </c>
      <c r="G242" s="7">
        <f t="shared" si="19"/>
        <v>1.0424088049917932E-3</v>
      </c>
      <c r="H242" s="7">
        <f t="shared" si="23"/>
        <v>0.55766138947209176</v>
      </c>
      <c r="I242">
        <f t="shared" si="21"/>
        <v>1.8018738458691619E-4</v>
      </c>
    </row>
    <row r="243" spans="1:9">
      <c r="A243" s="3" t="s">
        <v>47</v>
      </c>
      <c r="B243">
        <v>3.11</v>
      </c>
      <c r="C243" s="4">
        <v>327</v>
      </c>
      <c r="D243">
        <f t="shared" si="18"/>
        <v>105.14469453376206</v>
      </c>
      <c r="E243" s="7">
        <f t="shared" si="20"/>
        <v>5.2928294300739543E-4</v>
      </c>
      <c r="F243" s="8">
        <f t="shared" si="22"/>
        <v>0.72779803728288495</v>
      </c>
      <c r="G243" s="7">
        <f t="shared" si="19"/>
        <v>6.5360713377509609E-4</v>
      </c>
      <c r="H243" s="7">
        <f t="shared" si="23"/>
        <v>0.55831499660586681</v>
      </c>
      <c r="I243">
        <f t="shared" si="21"/>
        <v>2.8533714192668924E-4</v>
      </c>
    </row>
    <row r="244" spans="1:9">
      <c r="A244" s="3" t="s">
        <v>220</v>
      </c>
      <c r="B244">
        <v>4.92</v>
      </c>
      <c r="C244" s="4">
        <v>517</v>
      </c>
      <c r="D244">
        <f t="shared" si="18"/>
        <v>105.08130081300813</v>
      </c>
      <c r="E244" s="7">
        <f t="shared" si="20"/>
        <v>8.368173747242306E-4</v>
      </c>
      <c r="F244" s="8">
        <f t="shared" si="22"/>
        <v>0.72863485465760913</v>
      </c>
      <c r="G244" s="7">
        <f t="shared" si="19"/>
        <v>1.0340022823708917E-3</v>
      </c>
      <c r="H244" s="7">
        <f t="shared" si="23"/>
        <v>0.55934899888823775</v>
      </c>
      <c r="I244">
        <f t="shared" si="21"/>
        <v>9.1658421776941168E-5</v>
      </c>
    </row>
    <row r="245" spans="1:9">
      <c r="A245" s="3" t="s">
        <v>136</v>
      </c>
      <c r="B245">
        <v>1.58</v>
      </c>
      <c r="C245" s="4">
        <v>166</v>
      </c>
      <c r="D245">
        <f t="shared" si="18"/>
        <v>105.0632911392405</v>
      </c>
      <c r="E245" s="7">
        <f t="shared" si="20"/>
        <v>2.6868797718418235E-4</v>
      </c>
      <c r="F245" s="8">
        <f t="shared" si="22"/>
        <v>0.72890354263479329</v>
      </c>
      <c r="G245" s="7">
        <f t="shared" si="19"/>
        <v>3.3205764352561151E-4</v>
      </c>
      <c r="H245" s="7">
        <f t="shared" si="23"/>
        <v>0.55968105653176337</v>
      </c>
      <c r="I245">
        <f t="shared" si="21"/>
        <v>1.0718131935266717E-3</v>
      </c>
    </row>
    <row r="246" spans="1:9">
      <c r="A246" s="3" t="s">
        <v>153</v>
      </c>
      <c r="B246">
        <v>18.41</v>
      </c>
      <c r="C246" s="4">
        <v>1930</v>
      </c>
      <c r="D246">
        <f t="shared" si="18"/>
        <v>104.83432916892993</v>
      </c>
      <c r="E246" s="7">
        <f t="shared" si="20"/>
        <v>3.1239023853341687E-3</v>
      </c>
      <c r="F246" s="8">
        <f t="shared" si="22"/>
        <v>0.73202744502012751</v>
      </c>
      <c r="G246" s="7">
        <f t="shared" si="19"/>
        <v>3.869102036269942E-3</v>
      </c>
      <c r="H246" s="7">
        <f t="shared" si="23"/>
        <v>0.56355015856803325</v>
      </c>
      <c r="I246">
        <f t="shared" si="21"/>
        <v>6.1387282425318102E-4</v>
      </c>
    </row>
    <row r="247" spans="1:9">
      <c r="A247" s="3" t="s">
        <v>163</v>
      </c>
      <c r="B247">
        <v>10.53</v>
      </c>
      <c r="C247" s="4">
        <v>1103</v>
      </c>
      <c r="D247">
        <f t="shared" si="18"/>
        <v>104.74833808167142</v>
      </c>
      <c r="E247" s="7">
        <f t="shared" si="20"/>
        <v>1.7853183062298383E-3</v>
      </c>
      <c r="F247" s="8">
        <f t="shared" si="22"/>
        <v>0.73381276332635736</v>
      </c>
      <c r="G247" s="7">
        <f t="shared" si="19"/>
        <v>2.213017079952335E-3</v>
      </c>
      <c r="H247" s="7">
        <f t="shared" si="23"/>
        <v>0.56576317564798562</v>
      </c>
      <c r="I247">
        <f t="shared" si="21"/>
        <v>7.0205773870496424E-4</v>
      </c>
    </row>
    <row r="248" spans="1:9">
      <c r="A248" s="3" t="s">
        <v>169</v>
      </c>
      <c r="B248">
        <v>12.04</v>
      </c>
      <c r="C248" s="4">
        <v>1261</v>
      </c>
      <c r="D248">
        <f t="shared" si="18"/>
        <v>104.73421926910299</v>
      </c>
      <c r="E248" s="7">
        <f t="shared" si="20"/>
        <v>2.0410574652364698E-3</v>
      </c>
      <c r="F248" s="8">
        <f t="shared" si="22"/>
        <v>0.73585382079159378</v>
      </c>
      <c r="G248" s="7">
        <f t="shared" si="19"/>
        <v>2.5303633088913685E-3</v>
      </c>
      <c r="H248" s="7">
        <f t="shared" si="23"/>
        <v>0.56829353895687695</v>
      </c>
      <c r="I248">
        <f t="shared" si="21"/>
        <v>2.7019643567760543E-4</v>
      </c>
    </row>
    <row r="249" spans="1:9">
      <c r="A249" s="3" t="s">
        <v>372</v>
      </c>
      <c r="B249">
        <v>4.62</v>
      </c>
      <c r="C249" s="4">
        <v>483</v>
      </c>
      <c r="D249">
        <f t="shared" si="18"/>
        <v>104.54545454545455</v>
      </c>
      <c r="E249" s="7">
        <f t="shared" si="20"/>
        <v>7.8178489746963907E-4</v>
      </c>
      <c r="F249" s="8">
        <f t="shared" si="22"/>
        <v>0.73663560568906339</v>
      </c>
      <c r="G249" s="7">
        <f t="shared" si="19"/>
        <v>9.7095336271412988E-4</v>
      </c>
      <c r="H249" s="7">
        <f t="shared" si="23"/>
        <v>0.56926449231959109</v>
      </c>
      <c r="I249">
        <f t="shared" si="21"/>
        <v>3.5771767764902762E-4</v>
      </c>
    </row>
    <row r="250" spans="1:9">
      <c r="A250" s="3" t="s">
        <v>27</v>
      </c>
      <c r="B250">
        <v>6.09</v>
      </c>
      <c r="C250" s="4">
        <v>635</v>
      </c>
      <c r="D250">
        <f t="shared" si="18"/>
        <v>104.26929392446634</v>
      </c>
      <c r="E250" s="7">
        <f t="shared" si="20"/>
        <v>1.0278124428431074E-3</v>
      </c>
      <c r="F250" s="8">
        <f t="shared" si="22"/>
        <v>0.7376634181319065</v>
      </c>
      <c r="G250" s="7">
        <f t="shared" si="19"/>
        <v>1.2798930690322622E-3</v>
      </c>
      <c r="H250" s="7">
        <f t="shared" si="23"/>
        <v>0.5705443853886234</v>
      </c>
      <c r="I250">
        <f t="shared" si="21"/>
        <v>1.2645313710735184E-4</v>
      </c>
    </row>
    <row r="251" spans="1:9">
      <c r="A251" s="3" t="s">
        <v>37</v>
      </c>
      <c r="B251">
        <v>2.15</v>
      </c>
      <c r="C251" s="4">
        <v>224</v>
      </c>
      <c r="D251">
        <f t="shared" si="18"/>
        <v>104.18604651162791</v>
      </c>
      <c r="E251" s="7">
        <f t="shared" si="20"/>
        <v>3.6256690897142681E-4</v>
      </c>
      <c r="F251" s="8">
        <f t="shared" si="22"/>
        <v>0.73802598504087791</v>
      </c>
      <c r="G251" s="7">
        <f t="shared" si="19"/>
        <v>4.5185059087345867E-4</v>
      </c>
      <c r="H251" s="7">
        <f t="shared" si="23"/>
        <v>0.57099623597949689</v>
      </c>
      <c r="I251">
        <f t="shared" si="21"/>
        <v>2.4192048765814267E-4</v>
      </c>
    </row>
    <row r="252" spans="1:9">
      <c r="A252" s="3" t="s">
        <v>18</v>
      </c>
      <c r="B252">
        <v>4.1100000000000003</v>
      </c>
      <c r="C252" s="4">
        <v>428</v>
      </c>
      <c r="D252">
        <f t="shared" si="18"/>
        <v>104.13625304136252</v>
      </c>
      <c r="E252" s="7">
        <f t="shared" si="20"/>
        <v>6.9276177249897621E-4</v>
      </c>
      <c r="F252" s="8">
        <f t="shared" si="22"/>
        <v>0.7387187468133769</v>
      </c>
      <c r="G252" s="7">
        <f t="shared" si="19"/>
        <v>8.6377019929763507E-4</v>
      </c>
      <c r="H252" s="7">
        <f t="shared" si="23"/>
        <v>0.57186000617879451</v>
      </c>
      <c r="I252">
        <f t="shared" si="21"/>
        <v>4.1353975166830148E-4</v>
      </c>
    </row>
    <row r="253" spans="1:9">
      <c r="A253" s="3" t="s">
        <v>129</v>
      </c>
      <c r="B253">
        <v>7.01</v>
      </c>
      <c r="C253" s="4">
        <v>729</v>
      </c>
      <c r="D253">
        <f t="shared" si="18"/>
        <v>103.99429386590585</v>
      </c>
      <c r="E253" s="7">
        <f t="shared" si="20"/>
        <v>1.179961056429331E-3</v>
      </c>
      <c r="F253" s="8">
        <f t="shared" si="22"/>
        <v>0.73989870786980627</v>
      </c>
      <c r="G253" s="7">
        <f t="shared" si="19"/>
        <v>1.4732430893129979E-3</v>
      </c>
      <c r="H253" s="7">
        <f t="shared" si="23"/>
        <v>0.57333324926810747</v>
      </c>
      <c r="I253">
        <f t="shared" si="21"/>
        <v>1.7237304967463452E-3</v>
      </c>
    </row>
    <row r="254" spans="1:9">
      <c r="A254" s="3" t="s">
        <v>155</v>
      </c>
      <c r="B254">
        <v>29.12</v>
      </c>
      <c r="C254" s="4">
        <v>3022</v>
      </c>
      <c r="D254">
        <f t="shared" si="18"/>
        <v>103.77747252747253</v>
      </c>
      <c r="E254" s="7">
        <f t="shared" si="20"/>
        <v>4.8914160665698746E-3</v>
      </c>
      <c r="F254" s="8">
        <f t="shared" si="22"/>
        <v>0.74479012393637611</v>
      </c>
      <c r="G254" s="7">
        <f t="shared" si="19"/>
        <v>6.1199484680163341E-3</v>
      </c>
      <c r="H254" s="7">
        <f t="shared" si="23"/>
        <v>0.5794531977361238</v>
      </c>
      <c r="I254">
        <f t="shared" si="21"/>
        <v>1.3152247569701014E-3</v>
      </c>
    </row>
    <row r="255" spans="1:9">
      <c r="A255" s="3" t="s">
        <v>392</v>
      </c>
      <c r="B255">
        <v>22.19</v>
      </c>
      <c r="C255" s="4">
        <v>2301</v>
      </c>
      <c r="D255">
        <f t="shared" si="18"/>
        <v>103.69535826949075</v>
      </c>
      <c r="E255" s="7">
        <f t="shared" si="20"/>
        <v>3.7244038283180941E-3</v>
      </c>
      <c r="F255" s="8">
        <f t="shared" si="22"/>
        <v>0.74851452776469418</v>
      </c>
      <c r="G255" s="7">
        <f t="shared" si="19"/>
        <v>4.6635184239451396E-3</v>
      </c>
      <c r="H255" s="7">
        <f t="shared" si="23"/>
        <v>0.58411671616006899</v>
      </c>
      <c r="I255">
        <f t="shared" si="21"/>
        <v>8.9512955061143984E-4</v>
      </c>
    </row>
    <row r="256" spans="1:9">
      <c r="A256" s="3" t="s">
        <v>380</v>
      </c>
      <c r="B256">
        <v>15.06</v>
      </c>
      <c r="C256" s="4">
        <v>1559</v>
      </c>
      <c r="D256">
        <f t="shared" si="18"/>
        <v>103.51925630810092</v>
      </c>
      <c r="E256" s="7">
        <f t="shared" si="20"/>
        <v>2.5234009423502428E-3</v>
      </c>
      <c r="F256" s="8">
        <f t="shared" si="22"/>
        <v>0.75103792870704444</v>
      </c>
      <c r="G256" s="7">
        <f t="shared" si="19"/>
        <v>3.1650557667694365E-3</v>
      </c>
      <c r="H256" s="7">
        <f t="shared" si="23"/>
        <v>0.58728177192683839</v>
      </c>
      <c r="I256">
        <f t="shared" si="21"/>
        <v>2.6325932678977759E-4</v>
      </c>
    </row>
    <row r="257" spans="1:9">
      <c r="A257" s="3" t="s">
        <v>80</v>
      </c>
      <c r="B257">
        <v>4.3899999999999997</v>
      </c>
      <c r="C257" s="4">
        <v>452</v>
      </c>
      <c r="D257">
        <f t="shared" si="18"/>
        <v>102.9612756264237</v>
      </c>
      <c r="E257" s="7">
        <f t="shared" si="20"/>
        <v>7.3160822703162908E-4</v>
      </c>
      <c r="F257" s="8">
        <f t="shared" si="22"/>
        <v>0.75176953693407611</v>
      </c>
      <c r="G257" s="7">
        <f t="shared" si="19"/>
        <v>9.2261585764394588E-4</v>
      </c>
      <c r="H257" s="7">
        <f t="shared" si="23"/>
        <v>0.58820438778448236</v>
      </c>
      <c r="I257">
        <f t="shared" si="21"/>
        <v>8.5098533305522084E-4</v>
      </c>
    </row>
    <row r="258" spans="1:9">
      <c r="A258" s="3" t="s">
        <v>269</v>
      </c>
      <c r="B258">
        <v>14.16</v>
      </c>
      <c r="C258" s="4">
        <v>1456</v>
      </c>
      <c r="D258">
        <f t="shared" ref="D258:D321" si="24">C258/B258</f>
        <v>102.82485875706215</v>
      </c>
      <c r="E258" s="7">
        <f t="shared" si="20"/>
        <v>2.3566849083142744E-3</v>
      </c>
      <c r="F258" s="8">
        <f t="shared" si="22"/>
        <v>0.75412622184239042</v>
      </c>
      <c r="G258" s="7">
        <f t="shared" ref="G258:G321" si="25">B258/4758.21</f>
        <v>2.9759090077991512E-3</v>
      </c>
      <c r="H258" s="7">
        <f t="shared" si="23"/>
        <v>0.59118029679228157</v>
      </c>
      <c r="I258">
        <f t="shared" si="21"/>
        <v>1.1989932475980347E-3</v>
      </c>
    </row>
    <row r="259" spans="1:9">
      <c r="A259" s="3" t="s">
        <v>251</v>
      </c>
      <c r="B259">
        <v>19.93</v>
      </c>
      <c r="C259" s="4">
        <v>2048</v>
      </c>
      <c r="D259">
        <f t="shared" si="24"/>
        <v>102.75965880582038</v>
      </c>
      <c r="E259" s="7">
        <f t="shared" ref="E259:E322" si="26">C259/617817</f>
        <v>3.3148974534530453E-3</v>
      </c>
      <c r="F259" s="8">
        <f t="shared" si="22"/>
        <v>0.75744111929584346</v>
      </c>
      <c r="G259" s="7">
        <f t="shared" si="25"/>
        <v>4.1885498958642011E-3</v>
      </c>
      <c r="H259" s="7">
        <f t="shared" si="23"/>
        <v>0.59536884668814571</v>
      </c>
      <c r="I259">
        <f t="shared" ref="I259:I322" si="27">F259*H260-F260*H259</f>
        <v>1.0058080432852057E-3</v>
      </c>
    </row>
    <row r="260" spans="1:9">
      <c r="A260" s="3" t="s">
        <v>368</v>
      </c>
      <c r="B260">
        <v>16.64</v>
      </c>
      <c r="C260" s="4">
        <v>1705</v>
      </c>
      <c r="D260">
        <f t="shared" si="24"/>
        <v>102.46394230769231</v>
      </c>
      <c r="E260" s="7">
        <f t="shared" si="26"/>
        <v>2.7597168740905479E-3</v>
      </c>
      <c r="F260" s="8">
        <f t="shared" ref="F260:F323" si="28">F259+E260</f>
        <v>0.76020083616993406</v>
      </c>
      <c r="G260" s="7">
        <f t="shared" si="25"/>
        <v>3.497113410295048E-3</v>
      </c>
      <c r="H260" s="7">
        <f t="shared" ref="H260:H323" si="29">H259+G260</f>
        <v>0.59886596009844073</v>
      </c>
      <c r="I260">
        <f t="shared" si="27"/>
        <v>3.4240836593352197E-4</v>
      </c>
    </row>
    <row r="261" spans="1:9">
      <c r="A261" s="3" t="s">
        <v>242</v>
      </c>
      <c r="B261">
        <v>5.65</v>
      </c>
      <c r="C261" s="4">
        <v>578</v>
      </c>
      <c r="D261">
        <f t="shared" si="24"/>
        <v>102.30088495575221</v>
      </c>
      <c r="E261" s="7">
        <f t="shared" si="26"/>
        <v>9.3555211332805666E-4</v>
      </c>
      <c r="F261" s="8">
        <f t="shared" si="28"/>
        <v>0.76113638828326213</v>
      </c>
      <c r="G261" s="7">
        <f t="shared" si="25"/>
        <v>1.187421320202345E-3</v>
      </c>
      <c r="H261" s="7">
        <f t="shared" si="29"/>
        <v>0.60005338141864306</v>
      </c>
      <c r="I261">
        <f t="shared" si="27"/>
        <v>2.5929143279146416E-4</v>
      </c>
    </row>
    <row r="262" spans="1:9">
      <c r="A262" s="3" t="s">
        <v>424</v>
      </c>
      <c r="B262">
        <v>4.25</v>
      </c>
      <c r="C262" s="4">
        <v>433</v>
      </c>
      <c r="D262">
        <f t="shared" si="24"/>
        <v>101.88235294117646</v>
      </c>
      <c r="E262" s="7">
        <f t="shared" si="26"/>
        <v>7.0085478385994559E-4</v>
      </c>
      <c r="F262" s="8">
        <f t="shared" si="28"/>
        <v>0.76183724306712208</v>
      </c>
      <c r="G262" s="7">
        <f t="shared" si="25"/>
        <v>8.9319302847079053E-4</v>
      </c>
      <c r="H262" s="7">
        <f t="shared" si="29"/>
        <v>0.60094657444711386</v>
      </c>
      <c r="I262">
        <f t="shared" si="27"/>
        <v>4.5586249612011853E-4</v>
      </c>
    </row>
    <row r="263" spans="1:9">
      <c r="A263" s="3" t="s">
        <v>24</v>
      </c>
      <c r="B263">
        <v>7.44</v>
      </c>
      <c r="C263" s="4">
        <v>756</v>
      </c>
      <c r="D263">
        <f t="shared" si="24"/>
        <v>101.61290322580645</v>
      </c>
      <c r="E263" s="7">
        <f t="shared" si="26"/>
        <v>1.2236633177785654E-3</v>
      </c>
      <c r="F263" s="8">
        <f t="shared" si="28"/>
        <v>0.76306090638490065</v>
      </c>
      <c r="G263" s="7">
        <f t="shared" si="25"/>
        <v>1.5636132074876897E-3</v>
      </c>
      <c r="H263" s="7">
        <f t="shared" si="29"/>
        <v>0.60251018765460151</v>
      </c>
      <c r="I263">
        <f t="shared" si="27"/>
        <v>1.0979621171693377E-3</v>
      </c>
    </row>
    <row r="264" spans="1:9">
      <c r="A264" s="3" t="s">
        <v>439</v>
      </c>
      <c r="B264">
        <v>17.89</v>
      </c>
      <c r="C264" s="4">
        <v>1816</v>
      </c>
      <c r="D264">
        <f t="shared" si="24"/>
        <v>101.50922302962549</v>
      </c>
      <c r="E264" s="7">
        <f t="shared" si="26"/>
        <v>2.9393817263040673E-3</v>
      </c>
      <c r="F264" s="8">
        <f t="shared" si="28"/>
        <v>0.76600028811120469</v>
      </c>
      <c r="G264" s="7">
        <f t="shared" si="25"/>
        <v>3.7598172421982215E-3</v>
      </c>
      <c r="H264" s="7">
        <f t="shared" si="29"/>
        <v>0.60627000489679972</v>
      </c>
      <c r="I264">
        <f t="shared" si="27"/>
        <v>4.603345805029857E-4</v>
      </c>
    </row>
    <row r="265" spans="1:9">
      <c r="A265" s="3" t="s">
        <v>73</v>
      </c>
      <c r="B265">
        <v>7.48</v>
      </c>
      <c r="C265" s="4">
        <v>758</v>
      </c>
      <c r="D265">
        <f t="shared" si="24"/>
        <v>101.33689839572192</v>
      </c>
      <c r="E265" s="7">
        <f t="shared" si="26"/>
        <v>1.2269005223229533E-3</v>
      </c>
      <c r="F265" s="8">
        <f t="shared" si="28"/>
        <v>0.76722718863352768</v>
      </c>
      <c r="G265" s="7">
        <f t="shared" si="25"/>
        <v>1.5720197301085912E-3</v>
      </c>
      <c r="H265" s="7">
        <f t="shared" si="29"/>
        <v>0.60784202462690828</v>
      </c>
      <c r="I265">
        <f t="shared" si="27"/>
        <v>8.4972232112329182E-4</v>
      </c>
    </row>
    <row r="266" spans="1:9">
      <c r="A266" s="3" t="s">
        <v>314</v>
      </c>
      <c r="B266">
        <v>13.8</v>
      </c>
      <c r="C266" s="4">
        <v>1398</v>
      </c>
      <c r="D266">
        <f t="shared" si="24"/>
        <v>101.30434782608695</v>
      </c>
      <c r="E266" s="7">
        <f t="shared" si="26"/>
        <v>2.2628059765270299E-3</v>
      </c>
      <c r="F266" s="8">
        <f t="shared" si="28"/>
        <v>0.76948999461005474</v>
      </c>
      <c r="G266" s="7">
        <f t="shared" si="25"/>
        <v>2.9002503042110375E-3</v>
      </c>
      <c r="H266" s="7">
        <f t="shared" si="29"/>
        <v>0.61074227493111932</v>
      </c>
      <c r="I266">
        <f t="shared" si="27"/>
        <v>1.9280853701353351E-4</v>
      </c>
    </row>
    <row r="267" spans="1:9">
      <c r="A267" s="3" t="s">
        <v>375</v>
      </c>
      <c r="B267">
        <v>3.13</v>
      </c>
      <c r="C267" s="4">
        <v>317</v>
      </c>
      <c r="D267">
        <f t="shared" si="24"/>
        <v>101.2779552715655</v>
      </c>
      <c r="E267" s="7">
        <f t="shared" si="26"/>
        <v>5.1309692028545667E-4</v>
      </c>
      <c r="F267" s="8">
        <f t="shared" si="28"/>
        <v>0.77000309153034019</v>
      </c>
      <c r="G267" s="7">
        <f t="shared" si="25"/>
        <v>6.5781039508554684E-4</v>
      </c>
      <c r="H267" s="7">
        <f t="shared" si="29"/>
        <v>0.61140008532620482</v>
      </c>
      <c r="I267">
        <f t="shared" si="27"/>
        <v>1.7053815480611023E-4</v>
      </c>
    </row>
    <row r="268" spans="1:9">
      <c r="A268" s="3" t="s">
        <v>33</v>
      </c>
      <c r="B268">
        <v>2.76</v>
      </c>
      <c r="C268" s="4">
        <v>279</v>
      </c>
      <c r="D268">
        <f t="shared" si="24"/>
        <v>101.08695652173914</v>
      </c>
      <c r="E268" s="7">
        <f t="shared" si="26"/>
        <v>4.5159003394208962E-4</v>
      </c>
      <c r="F268" s="8">
        <f t="shared" si="28"/>
        <v>0.77045468156428232</v>
      </c>
      <c r="G268" s="7">
        <f t="shared" si="25"/>
        <v>5.8005006084220739E-4</v>
      </c>
      <c r="H268" s="7">
        <f t="shared" si="29"/>
        <v>0.61198013538704699</v>
      </c>
      <c r="I268">
        <f t="shared" si="27"/>
        <v>6.4982425846571434E-4</v>
      </c>
    </row>
    <row r="269" spans="1:9">
      <c r="A269" s="3" t="s">
        <v>350</v>
      </c>
      <c r="B269">
        <v>10.51</v>
      </c>
      <c r="C269" s="4">
        <v>1062</v>
      </c>
      <c r="D269">
        <f t="shared" si="24"/>
        <v>101.04662226450999</v>
      </c>
      <c r="E269" s="7">
        <f t="shared" si="26"/>
        <v>1.7189556130698897E-3</v>
      </c>
      <c r="F269" s="8">
        <f t="shared" si="28"/>
        <v>0.77217363717735221</v>
      </c>
      <c r="G269" s="7">
        <f t="shared" si="25"/>
        <v>2.2088138186418843E-3</v>
      </c>
      <c r="H269" s="7">
        <f t="shared" si="29"/>
        <v>0.61418894920568889</v>
      </c>
      <c r="I269">
        <f t="shared" si="27"/>
        <v>1.3443881109542755E-4</v>
      </c>
    </row>
    <row r="270" spans="1:9">
      <c r="A270" s="3" t="s">
        <v>303</v>
      </c>
      <c r="B270">
        <v>2.17</v>
      </c>
      <c r="C270" s="4">
        <v>219</v>
      </c>
      <c r="D270">
        <f t="shared" si="24"/>
        <v>100.92165898617512</v>
      </c>
      <c r="E270" s="7">
        <f t="shared" si="26"/>
        <v>3.5447389761045748E-4</v>
      </c>
      <c r="F270" s="8">
        <f t="shared" si="28"/>
        <v>0.77252811107496266</v>
      </c>
      <c r="G270" s="7">
        <f t="shared" si="25"/>
        <v>4.5605385218390948E-4</v>
      </c>
      <c r="H270" s="7">
        <f t="shared" si="29"/>
        <v>0.61464500305787284</v>
      </c>
      <c r="I270">
        <f t="shared" si="27"/>
        <v>6.7931703347967609E-4</v>
      </c>
    </row>
    <row r="271" spans="1:9">
      <c r="A271" s="3" t="s">
        <v>345</v>
      </c>
      <c r="B271">
        <v>10.9</v>
      </c>
      <c r="C271" s="4">
        <v>1096</v>
      </c>
      <c r="D271">
        <f t="shared" si="24"/>
        <v>100.55045871559632</v>
      </c>
      <c r="E271" s="7">
        <f t="shared" si="26"/>
        <v>1.7739880903244812E-3</v>
      </c>
      <c r="F271" s="8">
        <f t="shared" si="28"/>
        <v>0.77430209916528714</v>
      </c>
      <c r="G271" s="7">
        <f t="shared" si="25"/>
        <v>2.2907774141956746E-3</v>
      </c>
      <c r="H271" s="7">
        <f t="shared" si="29"/>
        <v>0.61693578047206854</v>
      </c>
      <c r="I271">
        <f t="shared" si="27"/>
        <v>2.5515071181186899E-4</v>
      </c>
    </row>
    <row r="272" spans="1:9">
      <c r="A272" s="3" t="s">
        <v>330</v>
      </c>
      <c r="B272">
        <v>4.09</v>
      </c>
      <c r="C272" s="4">
        <v>411</v>
      </c>
      <c r="D272">
        <f t="shared" si="24"/>
        <v>100.48899755501223</v>
      </c>
      <c r="E272" s="7">
        <f t="shared" si="26"/>
        <v>6.6524553387168044E-4</v>
      </c>
      <c r="F272" s="8">
        <f t="shared" si="28"/>
        <v>0.77496734469915884</v>
      </c>
      <c r="G272" s="7">
        <f t="shared" si="25"/>
        <v>8.5956693798718421E-4</v>
      </c>
      <c r="H272" s="7">
        <f t="shared" si="29"/>
        <v>0.61779534741005571</v>
      </c>
      <c r="I272">
        <f t="shared" si="27"/>
        <v>6.6837019303417344E-4</v>
      </c>
    </row>
    <row r="273" spans="1:9">
      <c r="A273" s="3" t="s">
        <v>315</v>
      </c>
      <c r="B273">
        <v>10.71</v>
      </c>
      <c r="C273" s="4">
        <v>1076</v>
      </c>
      <c r="D273">
        <f t="shared" si="24"/>
        <v>100.46685340802988</v>
      </c>
      <c r="E273" s="7">
        <f t="shared" si="26"/>
        <v>1.7416160448806039E-3</v>
      </c>
      <c r="F273" s="8">
        <f t="shared" si="28"/>
        <v>0.7767089607440395</v>
      </c>
      <c r="G273" s="7">
        <f t="shared" si="25"/>
        <v>2.250846431746392E-3</v>
      </c>
      <c r="H273" s="7">
        <f t="shared" si="29"/>
        <v>0.62004619384180215</v>
      </c>
      <c r="I273">
        <f t="shared" si="27"/>
        <v>2.0034543505805802E-3</v>
      </c>
    </row>
    <row r="274" spans="1:9">
      <c r="A274" s="3" t="s">
        <v>413</v>
      </c>
      <c r="B274">
        <v>31.96</v>
      </c>
      <c r="C274" s="4">
        <v>3202</v>
      </c>
      <c r="D274">
        <f t="shared" si="24"/>
        <v>100.18773466833542</v>
      </c>
      <c r="E274" s="7">
        <f t="shared" si="26"/>
        <v>5.182764475564771E-3</v>
      </c>
      <c r="F274" s="8">
        <f t="shared" si="28"/>
        <v>0.78189172521960426</v>
      </c>
      <c r="G274" s="7">
        <f t="shared" si="25"/>
        <v>6.716811574100345E-3</v>
      </c>
      <c r="H274" s="7">
        <f t="shared" si="29"/>
        <v>0.62676300541590246</v>
      </c>
      <c r="I274">
        <f t="shared" si="27"/>
        <v>8.004211472834033E-4</v>
      </c>
    </row>
    <row r="275" spans="1:9">
      <c r="A275" s="3" t="s">
        <v>406</v>
      </c>
      <c r="B275">
        <v>12.73</v>
      </c>
      <c r="C275" s="4">
        <v>1273</v>
      </c>
      <c r="D275">
        <f t="shared" si="24"/>
        <v>100</v>
      </c>
      <c r="E275" s="7">
        <f t="shared" si="26"/>
        <v>2.0604806925027959E-3</v>
      </c>
      <c r="F275" s="8">
        <f t="shared" si="28"/>
        <v>0.78395220591210701</v>
      </c>
      <c r="G275" s="7">
        <f t="shared" si="25"/>
        <v>2.6753758241019206E-3</v>
      </c>
      <c r="H275" s="7">
        <f t="shared" si="29"/>
        <v>0.6294383812400044</v>
      </c>
      <c r="I275">
        <f t="shared" si="27"/>
        <v>3.4133339680558761E-4</v>
      </c>
    </row>
    <row r="276" spans="1:9">
      <c r="A276" s="3" t="s">
        <v>245</v>
      </c>
      <c r="B276">
        <v>5.38</v>
      </c>
      <c r="C276" s="4">
        <v>535</v>
      </c>
      <c r="D276">
        <f t="shared" si="24"/>
        <v>99.442379182156131</v>
      </c>
      <c r="E276" s="7">
        <f t="shared" si="26"/>
        <v>8.6595221562372029E-4</v>
      </c>
      <c r="F276" s="8">
        <f t="shared" si="28"/>
        <v>0.7848181581277307</v>
      </c>
      <c r="G276" s="7">
        <f t="shared" si="25"/>
        <v>1.1306772925112594E-3</v>
      </c>
      <c r="H276" s="7">
        <f t="shared" si="29"/>
        <v>0.63056905853251566</v>
      </c>
      <c r="I276">
        <f t="shared" si="27"/>
        <v>1.9255476988366826E-4</v>
      </c>
    </row>
    <row r="277" spans="1:9">
      <c r="A277" s="3" t="s">
        <v>202</v>
      </c>
      <c r="B277">
        <v>3.03</v>
      </c>
      <c r="C277" s="4">
        <v>301</v>
      </c>
      <c r="D277">
        <f t="shared" si="24"/>
        <v>99.339933993399342</v>
      </c>
      <c r="E277" s="7">
        <f t="shared" si="26"/>
        <v>4.8719928393035477E-4</v>
      </c>
      <c r="F277" s="8">
        <f t="shared" si="28"/>
        <v>0.78530535741166108</v>
      </c>
      <c r="G277" s="7">
        <f t="shared" si="25"/>
        <v>6.3679408853329299E-4</v>
      </c>
      <c r="H277" s="7">
        <f t="shared" si="29"/>
        <v>0.631205852621049</v>
      </c>
      <c r="I277">
        <f t="shared" si="27"/>
        <v>7.4860572968116212E-4</v>
      </c>
    </row>
    <row r="278" spans="1:9">
      <c r="A278" s="3" t="s">
        <v>195</v>
      </c>
      <c r="B278">
        <v>11.76</v>
      </c>
      <c r="C278" s="4">
        <v>1167</v>
      </c>
      <c r="D278">
        <f t="shared" si="24"/>
        <v>99.234693877551024</v>
      </c>
      <c r="E278" s="7">
        <f t="shared" si="26"/>
        <v>1.8889088516502459E-3</v>
      </c>
      <c r="F278" s="8">
        <f t="shared" si="28"/>
        <v>0.78719426626331135</v>
      </c>
      <c r="G278" s="7">
        <f t="shared" si="25"/>
        <v>2.4715176505450578E-3</v>
      </c>
      <c r="H278" s="7">
        <f t="shared" si="29"/>
        <v>0.6336773702715941</v>
      </c>
      <c r="I278">
        <f t="shared" si="27"/>
        <v>2.2226851619772114E-4</v>
      </c>
    </row>
    <row r="279" spans="1:9">
      <c r="A279" s="3" t="s">
        <v>361</v>
      </c>
      <c r="B279">
        <v>3.47</v>
      </c>
      <c r="C279" s="4">
        <v>343</v>
      </c>
      <c r="D279">
        <f t="shared" si="24"/>
        <v>98.847262247838614</v>
      </c>
      <c r="E279" s="7">
        <f t="shared" si="26"/>
        <v>5.5518057936249727E-4</v>
      </c>
      <c r="F279" s="8">
        <f t="shared" si="28"/>
        <v>0.78774944684267389</v>
      </c>
      <c r="G279" s="7">
        <f t="shared" si="25"/>
        <v>7.2926583736321012E-4</v>
      </c>
      <c r="H279" s="7">
        <f t="shared" si="29"/>
        <v>0.63440663610895731</v>
      </c>
      <c r="I279">
        <f t="shared" si="27"/>
        <v>5.8781910750638211E-4</v>
      </c>
    </row>
    <row r="280" spans="1:9">
      <c r="A280" s="3" t="s">
        <v>363</v>
      </c>
      <c r="B280">
        <v>9.17</v>
      </c>
      <c r="C280" s="4">
        <v>906</v>
      </c>
      <c r="D280">
        <f t="shared" si="24"/>
        <v>98.800436205016354</v>
      </c>
      <c r="E280" s="7">
        <f t="shared" si="26"/>
        <v>1.466453658607646E-3</v>
      </c>
      <c r="F280" s="8">
        <f t="shared" si="28"/>
        <v>0.78921590050128154</v>
      </c>
      <c r="G280" s="7">
        <f t="shared" si="25"/>
        <v>1.9271953108416821E-3</v>
      </c>
      <c r="H280" s="7">
        <f t="shared" si="29"/>
        <v>0.63633383141979905</v>
      </c>
      <c r="I280">
        <f t="shared" si="27"/>
        <v>5.5512832238324705E-4</v>
      </c>
    </row>
    <row r="281" spans="1:9">
      <c r="A281" s="3" t="s">
        <v>165</v>
      </c>
      <c r="B281">
        <v>8.65</v>
      </c>
      <c r="C281" s="4">
        <v>854</v>
      </c>
      <c r="D281">
        <f t="shared" si="24"/>
        <v>98.728323699421964</v>
      </c>
      <c r="E281" s="7">
        <f t="shared" si="26"/>
        <v>1.3822863404535648E-3</v>
      </c>
      <c r="F281" s="8">
        <f t="shared" si="28"/>
        <v>0.79059818684173511</v>
      </c>
      <c r="G281" s="7">
        <f t="shared" si="25"/>
        <v>1.8179105167699619E-3</v>
      </c>
      <c r="H281" s="7">
        <f t="shared" si="29"/>
        <v>0.63815174193656898</v>
      </c>
      <c r="I281">
        <f t="shared" si="27"/>
        <v>8.9849892156657063E-5</v>
      </c>
    </row>
    <row r="282" spans="1:9">
      <c r="A282" s="3" t="s">
        <v>255</v>
      </c>
      <c r="B282">
        <v>1.38</v>
      </c>
      <c r="C282" s="4">
        <v>135</v>
      </c>
      <c r="D282">
        <f t="shared" si="24"/>
        <v>97.826086956521749</v>
      </c>
      <c r="E282" s="7">
        <f t="shared" si="26"/>
        <v>2.1851130674617242E-4</v>
      </c>
      <c r="F282" s="8">
        <f t="shared" si="28"/>
        <v>0.79081669814848132</v>
      </c>
      <c r="G282" s="7">
        <f t="shared" si="25"/>
        <v>2.9002503042110369E-4</v>
      </c>
      <c r="H282" s="7">
        <f t="shared" si="29"/>
        <v>0.63844176696699007</v>
      </c>
      <c r="I282">
        <f t="shared" si="27"/>
        <v>1.1510758223755024E-3</v>
      </c>
    </row>
    <row r="283" spans="1:9">
      <c r="A283" s="3" t="s">
        <v>440</v>
      </c>
      <c r="B283">
        <v>17.670000000000002</v>
      </c>
      <c r="C283" s="3">
        <v>1728</v>
      </c>
      <c r="D283">
        <f t="shared" si="24"/>
        <v>97.792869269949051</v>
      </c>
      <c r="E283" s="7">
        <f t="shared" si="26"/>
        <v>2.7969447263510067E-3</v>
      </c>
      <c r="F283" s="8">
        <f t="shared" si="28"/>
        <v>0.79361364287483238</v>
      </c>
      <c r="G283" s="7">
        <f t="shared" si="25"/>
        <v>3.7135813677832636E-3</v>
      </c>
      <c r="H283" s="7">
        <f t="shared" si="29"/>
        <v>0.64215534833477328</v>
      </c>
      <c r="I283">
        <f t="shared" si="27"/>
        <v>9.6818562395828422E-4</v>
      </c>
    </row>
    <row r="284" spans="1:9">
      <c r="A284" s="3" t="s">
        <v>374</v>
      </c>
      <c r="B284">
        <v>14.76</v>
      </c>
      <c r="C284" s="4">
        <v>1437</v>
      </c>
      <c r="D284">
        <f t="shared" si="24"/>
        <v>97.357723577235774</v>
      </c>
      <c r="E284" s="7">
        <f t="shared" si="26"/>
        <v>2.3259314651425909E-3</v>
      </c>
      <c r="F284" s="8">
        <f t="shared" si="28"/>
        <v>0.79593957433997498</v>
      </c>
      <c r="G284" s="7">
        <f t="shared" si="25"/>
        <v>3.1020068471126747E-3</v>
      </c>
      <c r="H284" s="7">
        <f t="shared" si="29"/>
        <v>0.64525735518188598</v>
      </c>
      <c r="I284">
        <f t="shared" si="27"/>
        <v>7.1812554540418017E-4</v>
      </c>
    </row>
    <row r="285" spans="1:9">
      <c r="A285" s="3" t="s">
        <v>415</v>
      </c>
      <c r="B285">
        <v>10.93</v>
      </c>
      <c r="C285" s="4">
        <v>1063</v>
      </c>
      <c r="D285">
        <f t="shared" si="24"/>
        <v>97.255260750228729</v>
      </c>
      <c r="E285" s="7">
        <f t="shared" si="26"/>
        <v>1.7205742153420835E-3</v>
      </c>
      <c r="F285" s="8">
        <f t="shared" si="28"/>
        <v>0.79766014855531708</v>
      </c>
      <c r="G285" s="7">
        <f t="shared" si="25"/>
        <v>2.2970823061613504E-3</v>
      </c>
      <c r="H285" s="7">
        <f t="shared" si="29"/>
        <v>0.64755443748804731</v>
      </c>
      <c r="I285">
        <f t="shared" si="27"/>
        <v>2.552919913887397E-4</v>
      </c>
    </row>
    <row r="286" spans="1:9">
      <c r="A286" s="3" t="s">
        <v>70</v>
      </c>
      <c r="B286">
        <v>3.88</v>
      </c>
      <c r="C286" s="4">
        <v>377</v>
      </c>
      <c r="D286">
        <f t="shared" si="24"/>
        <v>97.164948453608247</v>
      </c>
      <c r="E286" s="7">
        <f t="shared" si="26"/>
        <v>6.1021305661708891E-4</v>
      </c>
      <c r="F286" s="8">
        <f t="shared" si="28"/>
        <v>0.79827036161193421</v>
      </c>
      <c r="G286" s="7">
        <f t="shared" si="25"/>
        <v>8.1543269422745107E-4</v>
      </c>
      <c r="H286" s="7">
        <f t="shared" si="29"/>
        <v>0.64836987018227477</v>
      </c>
      <c r="I286">
        <f t="shared" si="27"/>
        <v>6.1194837476041819E-4</v>
      </c>
    </row>
    <row r="287" spans="1:9">
      <c r="A287" s="3" t="s">
        <v>139</v>
      </c>
      <c r="B287">
        <v>9.2899999999999991</v>
      </c>
      <c r="C287" s="4">
        <v>902</v>
      </c>
      <c r="D287">
        <f t="shared" si="24"/>
        <v>97.093649085037683</v>
      </c>
      <c r="E287" s="7">
        <f t="shared" si="26"/>
        <v>1.4599792495188705E-3</v>
      </c>
      <c r="F287" s="8">
        <f t="shared" si="28"/>
        <v>0.79973034086145312</v>
      </c>
      <c r="G287" s="7">
        <f t="shared" si="25"/>
        <v>1.9524148787043866E-3</v>
      </c>
      <c r="H287" s="7">
        <f t="shared" si="29"/>
        <v>0.65032228506097911</v>
      </c>
      <c r="I287">
        <f t="shared" si="27"/>
        <v>2.1906352238998394E-4</v>
      </c>
    </row>
    <row r="288" spans="1:9">
      <c r="A288" s="3" t="s">
        <v>74</v>
      </c>
      <c r="B288">
        <v>3.32</v>
      </c>
      <c r="C288" s="4">
        <v>322</v>
      </c>
      <c r="D288">
        <f t="shared" si="24"/>
        <v>96.987951807228924</v>
      </c>
      <c r="E288" s="7">
        <f t="shared" si="26"/>
        <v>5.2118993164642605E-4</v>
      </c>
      <c r="F288" s="8">
        <f t="shared" si="28"/>
        <v>0.80025153079309952</v>
      </c>
      <c r="G288" s="7">
        <f t="shared" si="25"/>
        <v>6.9774137753482923E-4</v>
      </c>
      <c r="H288" s="7">
        <f t="shared" si="29"/>
        <v>0.65102002643851398</v>
      </c>
      <c r="I288">
        <f t="shared" si="27"/>
        <v>5.1896907466231212E-4</v>
      </c>
    </row>
    <row r="289" spans="1:9">
      <c r="A289" s="3" t="s">
        <v>98</v>
      </c>
      <c r="B289">
        <v>7.86</v>
      </c>
      <c r="C289" s="4">
        <v>762</v>
      </c>
      <c r="D289">
        <f t="shared" si="24"/>
        <v>96.946564885496173</v>
      </c>
      <c r="E289" s="7">
        <f t="shared" si="26"/>
        <v>1.2333749314117287E-3</v>
      </c>
      <c r="F289" s="8">
        <f t="shared" si="28"/>
        <v>0.80148490572451125</v>
      </c>
      <c r="G289" s="7">
        <f t="shared" si="25"/>
        <v>1.651881695007156E-3</v>
      </c>
      <c r="H289" s="7">
        <f t="shared" si="29"/>
        <v>0.65267190813352116</v>
      </c>
      <c r="I289">
        <f t="shared" si="27"/>
        <v>1.9335470578804026E-3</v>
      </c>
    </row>
    <row r="290" spans="1:9">
      <c r="A290" s="3" t="s">
        <v>353</v>
      </c>
      <c r="B290">
        <v>29.14</v>
      </c>
      <c r="C290" s="4">
        <v>2816</v>
      </c>
      <c r="D290">
        <f t="shared" si="24"/>
        <v>96.636925188743987</v>
      </c>
      <c r="E290" s="7">
        <f t="shared" si="26"/>
        <v>4.5579839984979369E-3</v>
      </c>
      <c r="F290" s="8">
        <f t="shared" si="28"/>
        <v>0.80604288972300919</v>
      </c>
      <c r="G290" s="7">
        <f t="shared" si="25"/>
        <v>6.1241517293267851E-3</v>
      </c>
      <c r="H290" s="7">
        <f t="shared" si="29"/>
        <v>0.65879605986284795</v>
      </c>
      <c r="I290">
        <f t="shared" si="27"/>
        <v>9.2578558938738453E-5</v>
      </c>
    </row>
    <row r="291" spans="1:9">
      <c r="A291" s="3" t="s">
        <v>178</v>
      </c>
      <c r="B291">
        <v>1.39</v>
      </c>
      <c r="C291" s="4">
        <v>134</v>
      </c>
      <c r="D291">
        <f t="shared" si="24"/>
        <v>96.402877697841731</v>
      </c>
      <c r="E291" s="7">
        <f t="shared" si="26"/>
        <v>2.1689270447397855E-4</v>
      </c>
      <c r="F291" s="8">
        <f t="shared" si="28"/>
        <v>0.8062597824274832</v>
      </c>
      <c r="G291" s="7">
        <f t="shared" si="25"/>
        <v>2.9212666107632912E-4</v>
      </c>
      <c r="H291" s="7">
        <f t="shared" si="29"/>
        <v>0.65908818652392431</v>
      </c>
      <c r="I291">
        <f t="shared" si="27"/>
        <v>4.4299623390064991E-4</v>
      </c>
    </row>
    <row r="292" spans="1:9">
      <c r="A292" s="3" t="s">
        <v>222</v>
      </c>
      <c r="B292">
        <v>6.65</v>
      </c>
      <c r="C292" s="4">
        <v>641</v>
      </c>
      <c r="D292">
        <f t="shared" si="24"/>
        <v>96.390977443609017</v>
      </c>
      <c r="E292" s="7">
        <f t="shared" si="26"/>
        <v>1.0375240564762704E-3</v>
      </c>
      <c r="F292" s="8">
        <f t="shared" si="28"/>
        <v>0.80729730648395948</v>
      </c>
      <c r="G292" s="7">
        <f t="shared" si="25"/>
        <v>1.397584385724884E-3</v>
      </c>
      <c r="H292" s="7">
        <f t="shared" si="29"/>
        <v>0.66048577090964922</v>
      </c>
      <c r="I292">
        <f t="shared" si="27"/>
        <v>8.379244355292137E-4</v>
      </c>
    </row>
    <row r="293" spans="1:9">
      <c r="A293" s="3" t="s">
        <v>57</v>
      </c>
      <c r="B293">
        <v>12.5</v>
      </c>
      <c r="C293" s="4">
        <v>1200</v>
      </c>
      <c r="D293">
        <f t="shared" si="24"/>
        <v>96</v>
      </c>
      <c r="E293" s="7">
        <f t="shared" si="26"/>
        <v>1.9423227266326436E-3</v>
      </c>
      <c r="F293" s="8">
        <f t="shared" si="28"/>
        <v>0.80923962921059212</v>
      </c>
      <c r="G293" s="7">
        <f t="shared" si="25"/>
        <v>2.6270383190317367E-3</v>
      </c>
      <c r="H293" s="7">
        <f t="shared" si="29"/>
        <v>0.66311280922868099</v>
      </c>
      <c r="I293">
        <f t="shared" si="27"/>
        <v>3.8445483758076104E-4</v>
      </c>
    </row>
    <row r="294" spans="1:9">
      <c r="A294" s="3" t="s">
        <v>408</v>
      </c>
      <c r="B294">
        <v>5.7</v>
      </c>
      <c r="C294" s="4">
        <v>545</v>
      </c>
      <c r="D294">
        <f t="shared" si="24"/>
        <v>95.614035087719301</v>
      </c>
      <c r="E294" s="7">
        <f t="shared" si="26"/>
        <v>8.8213823834565894E-4</v>
      </c>
      <c r="F294" s="8">
        <f t="shared" si="28"/>
        <v>0.81012176744893782</v>
      </c>
      <c r="G294" s="7">
        <f t="shared" si="25"/>
        <v>1.1979294734784721E-3</v>
      </c>
      <c r="H294" s="7">
        <f t="shared" si="29"/>
        <v>0.66431073870215951</v>
      </c>
      <c r="I294">
        <f t="shared" si="27"/>
        <v>7.8826641952178811E-4</v>
      </c>
    </row>
    <row r="295" spans="1:9">
      <c r="A295" s="3" t="s">
        <v>19</v>
      </c>
      <c r="B295">
        <v>11.64</v>
      </c>
      <c r="C295" s="4">
        <v>1110</v>
      </c>
      <c r="D295">
        <f t="shared" si="24"/>
        <v>95.360824742268036</v>
      </c>
      <c r="E295" s="7">
        <f t="shared" si="26"/>
        <v>1.7966485221351954E-3</v>
      </c>
      <c r="F295" s="8">
        <f t="shared" si="28"/>
        <v>0.81191841597107306</v>
      </c>
      <c r="G295" s="7">
        <f t="shared" si="25"/>
        <v>2.4462980826823535E-3</v>
      </c>
      <c r="H295" s="7">
        <f t="shared" si="29"/>
        <v>0.66675703678484188</v>
      </c>
      <c r="I295">
        <f t="shared" si="27"/>
        <v>4.1008867858216558E-4</v>
      </c>
    </row>
    <row r="296" spans="1:9">
      <c r="A296" s="3" t="s">
        <v>378</v>
      </c>
      <c r="B296">
        <v>6.04</v>
      </c>
      <c r="C296" s="4">
        <v>575</v>
      </c>
      <c r="D296">
        <f t="shared" si="24"/>
        <v>95.198675496688736</v>
      </c>
      <c r="E296" s="7">
        <f t="shared" si="26"/>
        <v>9.3069630651147512E-4</v>
      </c>
      <c r="F296" s="8">
        <f t="shared" si="28"/>
        <v>0.8128491122775845</v>
      </c>
      <c r="G296" s="7">
        <f t="shared" si="25"/>
        <v>1.2693849157561351E-3</v>
      </c>
      <c r="H296" s="7">
        <f t="shared" si="29"/>
        <v>0.66802642170059801</v>
      </c>
      <c r="I296">
        <f t="shared" si="27"/>
        <v>1.3935579415946808E-4</v>
      </c>
    </row>
    <row r="297" spans="1:9">
      <c r="A297" s="3" t="s">
        <v>120</v>
      </c>
      <c r="B297">
        <v>2.0499999999999998</v>
      </c>
      <c r="C297" s="4">
        <v>195</v>
      </c>
      <c r="D297">
        <f t="shared" si="24"/>
        <v>95.121951219512198</v>
      </c>
      <c r="E297" s="7">
        <f t="shared" si="26"/>
        <v>3.1562744307780461E-4</v>
      </c>
      <c r="F297" s="8">
        <f t="shared" si="28"/>
        <v>0.81316473972066228</v>
      </c>
      <c r="G297" s="7">
        <f t="shared" si="25"/>
        <v>4.3083428432120477E-4</v>
      </c>
      <c r="H297" s="7">
        <f t="shared" si="29"/>
        <v>0.66845725598491923</v>
      </c>
      <c r="I297">
        <f t="shared" si="27"/>
        <v>9.4727531110616603E-5</v>
      </c>
    </row>
    <row r="298" spans="1:9">
      <c r="A298" s="3" t="s">
        <v>124</v>
      </c>
      <c r="B298">
        <v>1.39</v>
      </c>
      <c r="C298" s="4">
        <v>132</v>
      </c>
      <c r="D298">
        <f t="shared" si="24"/>
        <v>94.964028776978424</v>
      </c>
      <c r="E298" s="7">
        <f t="shared" si="26"/>
        <v>2.1365549992959079E-4</v>
      </c>
      <c r="F298" s="8">
        <f t="shared" si="28"/>
        <v>0.81337839522059185</v>
      </c>
      <c r="G298" s="7">
        <f t="shared" si="25"/>
        <v>2.9212666107632912E-4</v>
      </c>
      <c r="H298" s="7">
        <f t="shared" si="29"/>
        <v>0.66874938264599559</v>
      </c>
      <c r="I298">
        <f t="shared" si="27"/>
        <v>4.5562671039833802E-4</v>
      </c>
    </row>
    <row r="299" spans="1:9">
      <c r="A299" s="3" t="s">
        <v>152</v>
      </c>
      <c r="B299">
        <v>6.68</v>
      </c>
      <c r="C299" s="4">
        <v>634</v>
      </c>
      <c r="D299">
        <f t="shared" si="24"/>
        <v>94.910179640718567</v>
      </c>
      <c r="E299" s="7">
        <f t="shared" si="26"/>
        <v>1.0261938405709133E-3</v>
      </c>
      <c r="F299" s="8">
        <f t="shared" si="28"/>
        <v>0.81440458906116275</v>
      </c>
      <c r="G299" s="7">
        <f t="shared" si="25"/>
        <v>1.40388927769056E-3</v>
      </c>
      <c r="H299" s="7">
        <f t="shared" si="29"/>
        <v>0.67015327192368612</v>
      </c>
      <c r="I299">
        <f t="shared" si="27"/>
        <v>2.2583626637578957E-3</v>
      </c>
    </row>
    <row r="300" spans="1:9">
      <c r="A300" s="3" t="s">
        <v>384</v>
      </c>
      <c r="B300">
        <v>33.049999999999997</v>
      </c>
      <c r="C300" s="4">
        <v>3133</v>
      </c>
      <c r="D300">
        <f t="shared" si="24"/>
        <v>94.795763993948569</v>
      </c>
      <c r="E300" s="7">
        <f t="shared" si="26"/>
        <v>5.0710809187833935E-3</v>
      </c>
      <c r="F300" s="8">
        <f t="shared" si="28"/>
        <v>0.81947566997994614</v>
      </c>
      <c r="G300" s="7">
        <f t="shared" si="25"/>
        <v>6.9458893155199116E-3</v>
      </c>
      <c r="H300" s="7">
        <f t="shared" si="29"/>
        <v>0.67709916123920599</v>
      </c>
      <c r="I300">
        <f t="shared" si="27"/>
        <v>8.8994268314335212E-4</v>
      </c>
    </row>
    <row r="301" spans="1:9">
      <c r="A301" s="3" t="s">
        <v>250</v>
      </c>
      <c r="B301">
        <v>13.02</v>
      </c>
      <c r="C301" s="4">
        <v>1234</v>
      </c>
      <c r="D301">
        <f t="shared" si="24"/>
        <v>94.777265745007682</v>
      </c>
      <c r="E301" s="7">
        <f t="shared" si="26"/>
        <v>1.9973552038872354E-3</v>
      </c>
      <c r="F301" s="8">
        <f t="shared" si="28"/>
        <v>0.82147302518383336</v>
      </c>
      <c r="G301" s="7">
        <f t="shared" si="25"/>
        <v>2.7363231131034569E-3</v>
      </c>
      <c r="H301" s="7">
        <f t="shared" si="29"/>
        <v>0.67983548435230945</v>
      </c>
      <c r="I301">
        <f t="shared" si="27"/>
        <v>3.2973983797313089E-4</v>
      </c>
    </row>
    <row r="302" spans="1:9">
      <c r="A302" s="3" t="s">
        <v>96</v>
      </c>
      <c r="B302">
        <v>4.8099999999999996</v>
      </c>
      <c r="C302" s="4">
        <v>455</v>
      </c>
      <c r="D302">
        <f t="shared" si="24"/>
        <v>94.594594594594597</v>
      </c>
      <c r="E302" s="7">
        <f t="shared" si="26"/>
        <v>7.3646403384821073E-4</v>
      </c>
      <c r="F302" s="8">
        <f t="shared" si="28"/>
        <v>0.82220948921768156</v>
      </c>
      <c r="G302" s="7">
        <f t="shared" si="25"/>
        <v>1.0108843451634123E-3</v>
      </c>
      <c r="H302" s="7">
        <f t="shared" si="29"/>
        <v>0.68084636869747284</v>
      </c>
      <c r="I302">
        <f t="shared" si="27"/>
        <v>1.3418464596615109E-4</v>
      </c>
    </row>
    <row r="303" spans="1:9">
      <c r="A303" s="3" t="s">
        <v>183</v>
      </c>
      <c r="B303">
        <v>1.95</v>
      </c>
      <c r="C303" s="4">
        <v>184</v>
      </c>
      <c r="D303">
        <f t="shared" si="24"/>
        <v>94.358974358974365</v>
      </c>
      <c r="E303" s="7">
        <f t="shared" si="26"/>
        <v>2.9782281808367204E-4</v>
      </c>
      <c r="F303" s="8">
        <f t="shared" si="28"/>
        <v>0.82250731203576521</v>
      </c>
      <c r="G303" s="7">
        <f t="shared" si="25"/>
        <v>4.0981797776895091E-4</v>
      </c>
      <c r="H303" s="7">
        <f t="shared" si="29"/>
        <v>0.68125618667524179</v>
      </c>
      <c r="I303">
        <f t="shared" si="27"/>
        <v>3.8580316085112809E-4</v>
      </c>
    </row>
    <row r="304" spans="1:9">
      <c r="A304" s="3" t="s">
        <v>210</v>
      </c>
      <c r="B304">
        <v>5.6</v>
      </c>
      <c r="C304" s="4">
        <v>528</v>
      </c>
      <c r="D304">
        <f t="shared" si="24"/>
        <v>94.285714285714292</v>
      </c>
      <c r="E304" s="7">
        <f t="shared" si="26"/>
        <v>8.5462199971836318E-4</v>
      </c>
      <c r="F304" s="8">
        <f t="shared" si="28"/>
        <v>0.82336193403548352</v>
      </c>
      <c r="G304" s="7">
        <f t="shared" si="25"/>
        <v>1.176913166926218E-3</v>
      </c>
      <c r="H304" s="7">
        <f t="shared" si="29"/>
        <v>0.68243309984216804</v>
      </c>
      <c r="I304">
        <f t="shared" si="27"/>
        <v>3.8488326180863286E-4</v>
      </c>
    </row>
    <row r="305" spans="1:9">
      <c r="A305" s="3" t="s">
        <v>376</v>
      </c>
      <c r="B305">
        <v>5.55</v>
      </c>
      <c r="C305" s="4">
        <v>521</v>
      </c>
      <c r="D305">
        <f t="shared" si="24"/>
        <v>93.873873873873876</v>
      </c>
      <c r="E305" s="7">
        <f t="shared" si="26"/>
        <v>8.4329178381300606E-4</v>
      </c>
      <c r="F305" s="8">
        <f t="shared" si="28"/>
        <v>0.82420522581929656</v>
      </c>
      <c r="G305" s="7">
        <f t="shared" si="25"/>
        <v>1.166405013650091E-3</v>
      </c>
      <c r="H305" s="7">
        <f t="shared" si="29"/>
        <v>0.68359950485581811</v>
      </c>
      <c r="I305">
        <f t="shared" si="27"/>
        <v>5.6887795274429553E-4</v>
      </c>
    </row>
    <row r="306" spans="1:9">
      <c r="A306" s="3" t="s">
        <v>317</v>
      </c>
      <c r="B306">
        <v>8.19</v>
      </c>
      <c r="C306" s="4">
        <v>768</v>
      </c>
      <c r="D306">
        <f t="shared" si="24"/>
        <v>93.772893772893781</v>
      </c>
      <c r="E306" s="7">
        <f t="shared" si="26"/>
        <v>1.2430865450448918E-3</v>
      </c>
      <c r="F306" s="8">
        <f t="shared" si="28"/>
        <v>0.82544831236434146</v>
      </c>
      <c r="G306" s="7">
        <f t="shared" si="25"/>
        <v>1.7212355066295937E-3</v>
      </c>
      <c r="H306" s="7">
        <f t="shared" si="29"/>
        <v>0.68532074036244772</v>
      </c>
      <c r="I306">
        <f t="shared" si="27"/>
        <v>1.3222358937436951E-3</v>
      </c>
    </row>
    <row r="307" spans="1:9">
      <c r="A307" s="3" t="s">
        <v>366</v>
      </c>
      <c r="B307">
        <v>19.010000000000002</v>
      </c>
      <c r="C307" s="4">
        <v>1781</v>
      </c>
      <c r="D307">
        <f t="shared" si="24"/>
        <v>93.687532877432929</v>
      </c>
      <c r="E307" s="7">
        <f t="shared" si="26"/>
        <v>2.8827306467772819E-3</v>
      </c>
      <c r="F307" s="8">
        <f t="shared" si="28"/>
        <v>0.82833104301111871</v>
      </c>
      <c r="G307" s="7">
        <f t="shared" si="25"/>
        <v>3.9951998755834656E-3</v>
      </c>
      <c r="H307" s="7">
        <f t="shared" si="29"/>
        <v>0.68931594023803122</v>
      </c>
      <c r="I307">
        <f t="shared" si="27"/>
        <v>2.5731135523077153E-4</v>
      </c>
    </row>
    <row r="308" spans="1:9">
      <c r="A308" s="3" t="s">
        <v>158</v>
      </c>
      <c r="B308">
        <v>3.67</v>
      </c>
      <c r="C308" s="4">
        <v>342</v>
      </c>
      <c r="D308">
        <f t="shared" si="24"/>
        <v>93.188010899182558</v>
      </c>
      <c r="E308" s="7">
        <f t="shared" si="26"/>
        <v>5.5356197709030346E-4</v>
      </c>
      <c r="F308" s="8">
        <f t="shared" si="28"/>
        <v>0.82888460498820904</v>
      </c>
      <c r="G308" s="7">
        <f t="shared" si="25"/>
        <v>7.7129845046771783E-4</v>
      </c>
      <c r="H308" s="7">
        <f t="shared" si="29"/>
        <v>0.69008723868849897</v>
      </c>
      <c r="I308">
        <f t="shared" si="27"/>
        <v>9.0396087804711645E-4</v>
      </c>
    </row>
    <row r="309" spans="1:9">
      <c r="A309" s="3" t="s">
        <v>78</v>
      </c>
      <c r="B309">
        <v>12.89</v>
      </c>
      <c r="C309" s="4">
        <v>1201</v>
      </c>
      <c r="D309">
        <f t="shared" si="24"/>
        <v>93.173002327385561</v>
      </c>
      <c r="E309" s="7">
        <f t="shared" si="26"/>
        <v>1.9439413289048374E-3</v>
      </c>
      <c r="F309" s="8">
        <f t="shared" si="28"/>
        <v>0.83082854631711389</v>
      </c>
      <c r="G309" s="7">
        <f t="shared" si="25"/>
        <v>2.709001914585527E-3</v>
      </c>
      <c r="H309" s="7">
        <f t="shared" si="29"/>
        <v>0.69279624060308453</v>
      </c>
      <c r="I309">
        <f t="shared" si="27"/>
        <v>3.0964480475181855E-4</v>
      </c>
    </row>
    <row r="310" spans="1:9">
      <c r="A310" s="3" t="s">
        <v>114</v>
      </c>
      <c r="B310">
        <v>4.4000000000000004</v>
      </c>
      <c r="C310" s="4">
        <v>409</v>
      </c>
      <c r="D310">
        <f t="shared" si="24"/>
        <v>92.954545454545453</v>
      </c>
      <c r="E310" s="7">
        <f t="shared" si="26"/>
        <v>6.6200832932729271E-4</v>
      </c>
      <c r="F310" s="8">
        <f t="shared" si="28"/>
        <v>0.83149055464644117</v>
      </c>
      <c r="G310" s="7">
        <f t="shared" si="25"/>
        <v>9.2471748829917142E-4</v>
      </c>
      <c r="H310" s="7">
        <f t="shared" si="29"/>
        <v>0.69372095809138368</v>
      </c>
      <c r="I310">
        <f t="shared" si="27"/>
        <v>4.7776662704634987E-4</v>
      </c>
    </row>
    <row r="311" spans="1:9">
      <c r="A311" s="3" t="s">
        <v>216</v>
      </c>
      <c r="B311">
        <v>6.75</v>
      </c>
      <c r="C311" s="4">
        <v>625</v>
      </c>
      <c r="D311">
        <f t="shared" si="24"/>
        <v>92.592592592592595</v>
      </c>
      <c r="E311" s="7">
        <f t="shared" si="26"/>
        <v>1.0116264201211686E-3</v>
      </c>
      <c r="F311" s="8">
        <f t="shared" si="28"/>
        <v>0.83250218106656237</v>
      </c>
      <c r="G311" s="7">
        <f t="shared" si="25"/>
        <v>1.4186006922771379E-3</v>
      </c>
      <c r="H311" s="7">
        <f t="shared" si="29"/>
        <v>0.69513955878366085</v>
      </c>
      <c r="I311">
        <f t="shared" si="27"/>
        <v>5.9580608094556009E-4</v>
      </c>
    </row>
    <row r="312" spans="1:9">
      <c r="A312" s="3" t="s">
        <v>48</v>
      </c>
      <c r="B312">
        <v>8.3699999999999992</v>
      </c>
      <c r="C312" s="4">
        <v>772</v>
      </c>
      <c r="D312">
        <f t="shared" si="24"/>
        <v>92.234169653524503</v>
      </c>
      <c r="E312" s="7">
        <f t="shared" si="26"/>
        <v>1.2495609541336675E-3</v>
      </c>
      <c r="F312" s="8">
        <f t="shared" si="28"/>
        <v>0.83375174202069602</v>
      </c>
      <c r="G312" s="7">
        <f t="shared" si="25"/>
        <v>1.7590648584236508E-3</v>
      </c>
      <c r="H312" s="7">
        <f t="shared" si="29"/>
        <v>0.69689862364208455</v>
      </c>
      <c r="I312">
        <f t="shared" si="27"/>
        <v>5.8156911224227503E-4</v>
      </c>
    </row>
    <row r="313" spans="1:9">
      <c r="A313" s="3" t="s">
        <v>308</v>
      </c>
      <c r="B313">
        <v>8.16</v>
      </c>
      <c r="C313" s="4">
        <v>752</v>
      </c>
      <c r="D313">
        <f t="shared" si="24"/>
        <v>92.156862745098039</v>
      </c>
      <c r="E313" s="7">
        <f t="shared" si="26"/>
        <v>1.21718890868979E-3</v>
      </c>
      <c r="F313" s="8">
        <f t="shared" si="28"/>
        <v>0.83496893092938584</v>
      </c>
      <c r="G313" s="7">
        <f t="shared" si="25"/>
        <v>1.7149306146639178E-3</v>
      </c>
      <c r="H313" s="7">
        <f t="shared" si="29"/>
        <v>0.69861355425674843</v>
      </c>
      <c r="I313">
        <f t="shared" si="27"/>
        <v>7.7758235051705871E-4</v>
      </c>
    </row>
    <row r="314" spans="1:9">
      <c r="A314" s="3" t="s">
        <v>26</v>
      </c>
      <c r="B314">
        <v>10.83</v>
      </c>
      <c r="C314" s="4">
        <v>993</v>
      </c>
      <c r="D314">
        <f t="shared" si="24"/>
        <v>91.689750692520775</v>
      </c>
      <c r="E314" s="7">
        <f t="shared" si="26"/>
        <v>1.6072720562885126E-3</v>
      </c>
      <c r="F314" s="8">
        <f t="shared" si="28"/>
        <v>0.83657620298567437</v>
      </c>
      <c r="G314" s="7">
        <f t="shared" si="25"/>
        <v>2.2760659996090967E-3</v>
      </c>
      <c r="H314" s="7">
        <f t="shared" si="29"/>
        <v>0.70088962025635748</v>
      </c>
      <c r="I314">
        <f t="shared" si="27"/>
        <v>8.4092104434219106E-4</v>
      </c>
    </row>
    <row r="315" spans="1:9">
      <c r="A315" s="3" t="s">
        <v>58</v>
      </c>
      <c r="B315">
        <v>11.7</v>
      </c>
      <c r="C315" s="4">
        <v>1072</v>
      </c>
      <c r="D315">
        <f t="shared" si="24"/>
        <v>91.623931623931625</v>
      </c>
      <c r="E315" s="7">
        <f t="shared" si="26"/>
        <v>1.7351416357918284E-3</v>
      </c>
      <c r="F315" s="8">
        <f t="shared" si="28"/>
        <v>0.83831134462146617</v>
      </c>
      <c r="G315" s="7">
        <f t="shared" si="25"/>
        <v>2.4589078666137055E-3</v>
      </c>
      <c r="H315" s="7">
        <f t="shared" si="29"/>
        <v>0.70334852812297122</v>
      </c>
      <c r="I315">
        <f t="shared" si="27"/>
        <v>7.9771776196679856E-4</v>
      </c>
    </row>
    <row r="316" spans="1:9">
      <c r="A316" s="3" t="s">
        <v>86</v>
      </c>
      <c r="B316">
        <v>11.08</v>
      </c>
      <c r="C316" s="4">
        <v>1014</v>
      </c>
      <c r="D316">
        <f t="shared" si="24"/>
        <v>91.516245487364614</v>
      </c>
      <c r="E316" s="7">
        <f t="shared" si="26"/>
        <v>1.6412627040045839E-3</v>
      </c>
      <c r="F316" s="8">
        <f t="shared" si="28"/>
        <v>0.83995260732547072</v>
      </c>
      <c r="G316" s="7">
        <f t="shared" si="25"/>
        <v>2.3286067659897313E-3</v>
      </c>
      <c r="H316" s="7">
        <f t="shared" si="29"/>
        <v>0.705677134888961</v>
      </c>
      <c r="I316">
        <f t="shared" si="27"/>
        <v>1.3824546363648826E-3</v>
      </c>
    </row>
    <row r="317" spans="1:9">
      <c r="A317" s="3" t="s">
        <v>237</v>
      </c>
      <c r="B317">
        <v>19.2</v>
      </c>
      <c r="C317" s="4">
        <v>1757</v>
      </c>
      <c r="D317">
        <f t="shared" si="24"/>
        <v>91.510416666666671</v>
      </c>
      <c r="E317" s="7">
        <f t="shared" si="26"/>
        <v>2.8438841922446292E-3</v>
      </c>
      <c r="F317" s="8">
        <f t="shared" si="28"/>
        <v>0.84279649151771541</v>
      </c>
      <c r="G317" s="7">
        <f t="shared" si="25"/>
        <v>4.0351308580327478E-3</v>
      </c>
      <c r="H317" s="7">
        <f t="shared" si="29"/>
        <v>0.70971226574699375</v>
      </c>
      <c r="I317">
        <f t="shared" si="27"/>
        <v>4.2275129438074099E-4</v>
      </c>
    </row>
    <row r="318" spans="1:9">
      <c r="A318" s="3" t="s">
        <v>196</v>
      </c>
      <c r="B318">
        <v>5.85</v>
      </c>
      <c r="C318" s="4">
        <v>534</v>
      </c>
      <c r="D318">
        <f t="shared" si="24"/>
        <v>91.282051282051285</v>
      </c>
      <c r="E318" s="7">
        <f t="shared" si="26"/>
        <v>8.6433361335152648E-4</v>
      </c>
      <c r="F318" s="8">
        <f t="shared" si="28"/>
        <v>0.84366082513106688</v>
      </c>
      <c r="G318" s="7">
        <f t="shared" si="25"/>
        <v>1.2294539333068527E-3</v>
      </c>
      <c r="H318" s="7">
        <f t="shared" si="29"/>
        <v>0.71094171968030062</v>
      </c>
      <c r="I318">
        <f t="shared" si="27"/>
        <v>2.3198892663778281E-4</v>
      </c>
    </row>
    <row r="319" spans="1:9">
      <c r="A319" s="3" t="s">
        <v>50</v>
      </c>
      <c r="B319">
        <v>3.21</v>
      </c>
      <c r="C319" s="4">
        <v>293</v>
      </c>
      <c r="D319">
        <f t="shared" si="24"/>
        <v>91.27725856697819</v>
      </c>
      <c r="E319" s="7">
        <f t="shared" si="26"/>
        <v>4.7425046575280385E-4</v>
      </c>
      <c r="F319" s="8">
        <f t="shared" si="28"/>
        <v>0.84413507559681966</v>
      </c>
      <c r="G319" s="7">
        <f t="shared" si="25"/>
        <v>6.7462344032734995E-4</v>
      </c>
      <c r="H319" s="7">
        <f t="shared" si="29"/>
        <v>0.71161634312062794</v>
      </c>
      <c r="I319">
        <f t="shared" si="27"/>
        <v>6.4095834250210704E-4</v>
      </c>
    </row>
    <row r="320" spans="1:9">
      <c r="A320" s="3" t="s">
        <v>71</v>
      </c>
      <c r="B320">
        <v>8.82</v>
      </c>
      <c r="C320" s="4">
        <v>802</v>
      </c>
      <c r="D320">
        <f t="shared" si="24"/>
        <v>90.929705215419503</v>
      </c>
      <c r="E320" s="7">
        <f t="shared" si="26"/>
        <v>1.2981190222994836E-3</v>
      </c>
      <c r="F320" s="8">
        <f t="shared" si="28"/>
        <v>0.84543319461911914</v>
      </c>
      <c r="G320" s="7">
        <f t="shared" si="25"/>
        <v>1.8536382379087935E-3</v>
      </c>
      <c r="H320" s="7">
        <f t="shared" si="29"/>
        <v>0.71346998135853668</v>
      </c>
      <c r="I320">
        <f t="shared" si="27"/>
        <v>4.3056330116653108E-4</v>
      </c>
    </row>
    <row r="321" spans="1:9">
      <c r="A321" s="3" t="s">
        <v>15</v>
      </c>
      <c r="B321">
        <v>5.92</v>
      </c>
      <c r="C321" s="4">
        <v>538</v>
      </c>
      <c r="D321">
        <f t="shared" si="24"/>
        <v>90.878378378378386</v>
      </c>
      <c r="E321" s="7">
        <f t="shared" si="26"/>
        <v>8.7080802244030194E-4</v>
      </c>
      <c r="F321" s="8">
        <f t="shared" si="28"/>
        <v>0.84630400264155947</v>
      </c>
      <c r="G321" s="7">
        <f t="shared" si="25"/>
        <v>1.2441653478934304E-3</v>
      </c>
      <c r="H321" s="7">
        <f t="shared" si="29"/>
        <v>0.71471414670643008</v>
      </c>
      <c r="I321">
        <f t="shared" si="27"/>
        <v>5.6463715703014561E-4</v>
      </c>
    </row>
    <row r="322" spans="1:9">
      <c r="A322" s="3" t="s">
        <v>367</v>
      </c>
      <c r="B322">
        <v>7.76</v>
      </c>
      <c r="C322" s="4">
        <v>705</v>
      </c>
      <c r="D322">
        <f t="shared" ref="D322:D385" si="30">C322/B322</f>
        <v>90.850515463917532</v>
      </c>
      <c r="E322" s="7">
        <f t="shared" si="26"/>
        <v>1.141114601896678E-3</v>
      </c>
      <c r="F322" s="8">
        <f t="shared" si="28"/>
        <v>0.84744511724345617</v>
      </c>
      <c r="G322" s="7">
        <f t="shared" ref="G322:G385" si="31">B322/4758.21</f>
        <v>1.6308653884549021E-3</v>
      </c>
      <c r="H322" s="7">
        <f t="shared" si="29"/>
        <v>0.71634501209488499</v>
      </c>
      <c r="I322">
        <f t="shared" si="27"/>
        <v>2.4043012963259613E-4</v>
      </c>
    </row>
    <row r="323" spans="1:9">
      <c r="A323" s="3" t="s">
        <v>168</v>
      </c>
      <c r="B323">
        <v>3.29</v>
      </c>
      <c r="C323" s="4">
        <v>298</v>
      </c>
      <c r="D323">
        <f t="shared" si="30"/>
        <v>90.577507598784194</v>
      </c>
      <c r="E323" s="7">
        <f t="shared" ref="E323:E386" si="32">C323/617817</f>
        <v>4.8234347711377317E-4</v>
      </c>
      <c r="F323" s="8">
        <f t="shared" si="28"/>
        <v>0.8479274607205699</v>
      </c>
      <c r="G323" s="7">
        <f t="shared" si="31"/>
        <v>6.9143648556915316E-4</v>
      </c>
      <c r="H323" s="7">
        <f t="shared" si="29"/>
        <v>0.71703644858045412</v>
      </c>
      <c r="I323">
        <f t="shared" ref="I323:I386" si="33">F323*H324-F324*H323</f>
        <v>4.2426426693542574E-4</v>
      </c>
    </row>
    <row r="324" spans="1:9">
      <c r="A324" s="3" t="s">
        <v>211</v>
      </c>
      <c r="B324">
        <v>5.8</v>
      </c>
      <c r="C324" s="4">
        <v>525</v>
      </c>
      <c r="D324">
        <f t="shared" si="30"/>
        <v>90.517241379310349</v>
      </c>
      <c r="E324" s="7">
        <f t="shared" si="32"/>
        <v>8.4976619290178163E-4</v>
      </c>
      <c r="F324" s="8">
        <f t="shared" ref="F324:F387" si="34">F323+E324</f>
        <v>0.84877722691347168</v>
      </c>
      <c r="G324" s="7">
        <f t="shared" si="31"/>
        <v>1.2189457800307257E-3</v>
      </c>
      <c r="H324" s="7">
        <f t="shared" ref="H324:H387" si="35">H323+G324</f>
        <v>0.7182553943604848</v>
      </c>
      <c r="I324">
        <f t="shared" si="33"/>
        <v>1.6170942627258267E-4</v>
      </c>
    </row>
    <row r="325" spans="1:9">
      <c r="A325" s="3" t="s">
        <v>188</v>
      </c>
      <c r="B325">
        <v>2.21</v>
      </c>
      <c r="C325" s="4">
        <v>200</v>
      </c>
      <c r="D325">
        <f t="shared" si="30"/>
        <v>90.497737556561091</v>
      </c>
      <c r="E325" s="7">
        <f t="shared" si="32"/>
        <v>3.2372045443877394E-4</v>
      </c>
      <c r="F325" s="8">
        <f t="shared" si="34"/>
        <v>0.84910094736791042</v>
      </c>
      <c r="G325" s="7">
        <f t="shared" si="31"/>
        <v>4.6446037480481103E-4</v>
      </c>
      <c r="H325" s="7">
        <f t="shared" si="35"/>
        <v>0.71871985473528965</v>
      </c>
      <c r="I325">
        <f t="shared" si="33"/>
        <v>8.6622632494437468E-4</v>
      </c>
    </row>
    <row r="326" spans="1:9">
      <c r="A326" s="3" t="s">
        <v>452</v>
      </c>
      <c r="B326">
        <v>11.81</v>
      </c>
      <c r="C326" s="4">
        <v>1067</v>
      </c>
      <c r="D326">
        <f t="shared" si="30"/>
        <v>90.347163420829801</v>
      </c>
      <c r="E326" s="7">
        <f t="shared" si="32"/>
        <v>1.7270486244308589E-3</v>
      </c>
      <c r="F326" s="8">
        <f t="shared" si="34"/>
        <v>0.85082799599234127</v>
      </c>
      <c r="G326" s="7">
        <f t="shared" si="31"/>
        <v>2.4820258038211851E-3</v>
      </c>
      <c r="H326" s="7">
        <f t="shared" si="35"/>
        <v>0.72120188053911083</v>
      </c>
      <c r="I326">
        <f t="shared" si="33"/>
        <v>6.2028697895621931E-4</v>
      </c>
    </row>
    <row r="327" spans="1:9">
      <c r="A327" s="3" t="s">
        <v>112</v>
      </c>
      <c r="B327">
        <v>8.4499999999999993</v>
      </c>
      <c r="C327" s="4">
        <v>763</v>
      </c>
      <c r="D327">
        <f t="shared" si="30"/>
        <v>90.295857988165693</v>
      </c>
      <c r="E327" s="7">
        <f t="shared" si="32"/>
        <v>1.2349935336839226E-3</v>
      </c>
      <c r="F327" s="8">
        <f t="shared" si="34"/>
        <v>0.85206298952602522</v>
      </c>
      <c r="G327" s="7">
        <f t="shared" si="31"/>
        <v>1.7758779036654538E-3</v>
      </c>
      <c r="H327" s="7">
        <f t="shared" si="35"/>
        <v>0.72297775844277623</v>
      </c>
      <c r="I327">
        <f t="shared" si="33"/>
        <v>3.2458382736322289E-4</v>
      </c>
    </row>
    <row r="328" spans="1:9">
      <c r="A328" s="3" t="s">
        <v>346</v>
      </c>
      <c r="B328">
        <v>4.42</v>
      </c>
      <c r="C328" s="4">
        <v>399</v>
      </c>
      <c r="D328">
        <f t="shared" si="30"/>
        <v>90.271493212669682</v>
      </c>
      <c r="E328" s="7">
        <f t="shared" si="32"/>
        <v>6.4582230660535406E-4</v>
      </c>
      <c r="F328" s="8">
        <f t="shared" si="34"/>
        <v>0.85270881183263059</v>
      </c>
      <c r="G328" s="7">
        <f t="shared" si="31"/>
        <v>9.2892074960962206E-4</v>
      </c>
      <c r="H328" s="7">
        <f t="shared" si="35"/>
        <v>0.72390667919238583</v>
      </c>
      <c r="I328">
        <f t="shared" si="33"/>
        <v>4.0757361841081696E-4</v>
      </c>
    </row>
    <row r="329" spans="1:9">
      <c r="A329" s="3" t="s">
        <v>287</v>
      </c>
      <c r="B329">
        <v>5.55</v>
      </c>
      <c r="C329" s="4">
        <v>501</v>
      </c>
      <c r="D329">
        <f t="shared" si="30"/>
        <v>90.270270270270274</v>
      </c>
      <c r="E329" s="7">
        <f t="shared" si="32"/>
        <v>8.1091973836912876E-4</v>
      </c>
      <c r="F329" s="8">
        <f t="shared" si="34"/>
        <v>0.8535197315709997</v>
      </c>
      <c r="G329" s="7">
        <f t="shared" si="31"/>
        <v>1.166405013650091E-3</v>
      </c>
      <c r="H329" s="7">
        <f t="shared" si="35"/>
        <v>0.72507308420603589</v>
      </c>
      <c r="I329">
        <f t="shared" si="33"/>
        <v>3.8172638510614032E-4</v>
      </c>
    </row>
    <row r="330" spans="1:9">
      <c r="A330" s="3" t="s">
        <v>270</v>
      </c>
      <c r="B330">
        <v>5.19</v>
      </c>
      <c r="C330" s="4">
        <v>468</v>
      </c>
      <c r="D330">
        <f t="shared" si="30"/>
        <v>90.173410404624278</v>
      </c>
      <c r="E330" s="7">
        <f t="shared" si="32"/>
        <v>7.5750586338673104E-4</v>
      </c>
      <c r="F330" s="8">
        <f t="shared" si="34"/>
        <v>0.85427723743438644</v>
      </c>
      <c r="G330" s="7">
        <f t="shared" si="31"/>
        <v>1.0907463100619773E-3</v>
      </c>
      <c r="H330" s="7">
        <f t="shared" si="35"/>
        <v>0.7261638305160979</v>
      </c>
      <c r="I330">
        <f t="shared" si="33"/>
        <v>1.4674497184042901E-3</v>
      </c>
    </row>
    <row r="331" spans="1:9">
      <c r="A331" s="3" t="s">
        <v>162</v>
      </c>
      <c r="B331">
        <v>19.82</v>
      </c>
      <c r="C331" s="4">
        <v>1779</v>
      </c>
      <c r="D331">
        <f t="shared" si="30"/>
        <v>89.757820383451062</v>
      </c>
      <c r="E331" s="7">
        <f t="shared" si="32"/>
        <v>2.8794934422328943E-3</v>
      </c>
      <c r="F331" s="8">
        <f t="shared" si="34"/>
        <v>0.85715673087661937</v>
      </c>
      <c r="G331" s="7">
        <f t="shared" si="31"/>
        <v>4.1654319586567215E-3</v>
      </c>
      <c r="H331" s="7">
        <f t="shared" si="35"/>
        <v>0.7303292624747546</v>
      </c>
      <c r="I331">
        <f t="shared" si="33"/>
        <v>4.3795404771351798E-4</v>
      </c>
    </row>
    <row r="332" spans="1:9">
      <c r="A332" s="3" t="s">
        <v>65</v>
      </c>
      <c r="B332">
        <v>5.85</v>
      </c>
      <c r="C332" s="4">
        <v>521</v>
      </c>
      <c r="D332">
        <f t="shared" si="30"/>
        <v>89.05982905982907</v>
      </c>
      <c r="E332" s="7">
        <f t="shared" si="32"/>
        <v>8.4329178381300606E-4</v>
      </c>
      <c r="F332" s="8">
        <f t="shared" si="34"/>
        <v>0.8580000226604324</v>
      </c>
      <c r="G332" s="7">
        <f t="shared" si="31"/>
        <v>1.2294539333068527E-3</v>
      </c>
      <c r="H332" s="7">
        <f t="shared" si="35"/>
        <v>0.73155871640806147</v>
      </c>
      <c r="I332">
        <f t="shared" si="33"/>
        <v>7.0143693790203354E-4</v>
      </c>
    </row>
    <row r="333" spans="1:9">
      <c r="A333" s="3" t="s">
        <v>385</v>
      </c>
      <c r="B333">
        <v>9.36</v>
      </c>
      <c r="C333" s="4">
        <v>833</v>
      </c>
      <c r="D333">
        <f t="shared" si="30"/>
        <v>88.995726495726501</v>
      </c>
      <c r="E333" s="7">
        <f t="shared" si="32"/>
        <v>1.3482956927374935E-3</v>
      </c>
      <c r="F333" s="8">
        <f t="shared" si="34"/>
        <v>0.85934831835316994</v>
      </c>
      <c r="G333" s="7">
        <f t="shared" si="31"/>
        <v>1.9671262932909645E-3</v>
      </c>
      <c r="H333" s="7">
        <f t="shared" si="35"/>
        <v>0.73352584270135246</v>
      </c>
      <c r="I333">
        <f t="shared" si="33"/>
        <v>1.4063855298396266E-4</v>
      </c>
    </row>
    <row r="334" spans="1:9">
      <c r="A334" s="3" t="s">
        <v>134</v>
      </c>
      <c r="B334">
        <v>1.87</v>
      </c>
      <c r="C334" s="4">
        <v>166</v>
      </c>
      <c r="D334">
        <f t="shared" si="30"/>
        <v>88.770053475935825</v>
      </c>
      <c r="E334" s="7">
        <f t="shared" si="32"/>
        <v>2.6868797718418235E-4</v>
      </c>
      <c r="F334" s="8">
        <f t="shared" si="34"/>
        <v>0.85961700633035409</v>
      </c>
      <c r="G334" s="7">
        <f t="shared" si="31"/>
        <v>3.9300493252714781E-4</v>
      </c>
      <c r="H334" s="7">
        <f t="shared" si="35"/>
        <v>0.7339188476338796</v>
      </c>
      <c r="I334">
        <f t="shared" si="33"/>
        <v>7.9134281870751888E-4</v>
      </c>
    </row>
    <row r="335" spans="1:9">
      <c r="A335" s="3" t="s">
        <v>138</v>
      </c>
      <c r="B335">
        <v>10.41</v>
      </c>
      <c r="C335" s="4">
        <v>917</v>
      </c>
      <c r="D335">
        <f t="shared" si="30"/>
        <v>88.088376560999038</v>
      </c>
      <c r="E335" s="7">
        <f t="shared" si="32"/>
        <v>1.4842582836017786E-3</v>
      </c>
      <c r="F335" s="8">
        <f t="shared" si="34"/>
        <v>0.86110126461395586</v>
      </c>
      <c r="G335" s="7">
        <f t="shared" si="31"/>
        <v>2.1877975120896303E-3</v>
      </c>
      <c r="H335" s="7">
        <f t="shared" si="35"/>
        <v>0.73610664514596924</v>
      </c>
      <c r="I335">
        <f t="shared" si="33"/>
        <v>9.5153574145634412E-4</v>
      </c>
    </row>
    <row r="336" spans="1:9">
      <c r="A336" s="3" t="s">
        <v>410</v>
      </c>
      <c r="B336">
        <v>12.5</v>
      </c>
      <c r="C336" s="4">
        <v>1100</v>
      </c>
      <c r="D336">
        <f t="shared" si="30"/>
        <v>88</v>
      </c>
      <c r="E336" s="7">
        <f t="shared" si="32"/>
        <v>1.7804624994132566E-3</v>
      </c>
      <c r="F336" s="8">
        <f t="shared" si="34"/>
        <v>0.86288172711336908</v>
      </c>
      <c r="G336" s="7">
        <f t="shared" si="31"/>
        <v>2.6270383190317367E-3</v>
      </c>
      <c r="H336" s="7">
        <f t="shared" si="35"/>
        <v>0.73873368346500101</v>
      </c>
      <c r="I336">
        <f t="shared" si="33"/>
        <v>3.5173946834166081E-4</v>
      </c>
    </row>
    <row r="337" spans="1:9">
      <c r="A337" s="3" t="s">
        <v>59</v>
      </c>
      <c r="B337">
        <v>4.6100000000000003</v>
      </c>
      <c r="C337" s="4">
        <v>405</v>
      </c>
      <c r="D337">
        <f t="shared" si="30"/>
        <v>87.852494577006496</v>
      </c>
      <c r="E337" s="7">
        <f t="shared" si="32"/>
        <v>6.5553392023851725E-4</v>
      </c>
      <c r="F337" s="8">
        <f t="shared" si="34"/>
        <v>0.86353726103360762</v>
      </c>
      <c r="G337" s="7">
        <f t="shared" si="31"/>
        <v>9.6885173205890456E-4</v>
      </c>
      <c r="H337" s="7">
        <f t="shared" si="35"/>
        <v>0.73970253519705986</v>
      </c>
      <c r="I337">
        <f t="shared" si="33"/>
        <v>3.4741660311321532E-4</v>
      </c>
    </row>
    <row r="338" spans="1:9">
      <c r="A338" s="3" t="s">
        <v>141</v>
      </c>
      <c r="B338">
        <v>4.54</v>
      </c>
      <c r="C338" s="4">
        <v>398</v>
      </c>
      <c r="D338">
        <f t="shared" si="30"/>
        <v>87.665198237885463</v>
      </c>
      <c r="E338" s="7">
        <f t="shared" si="32"/>
        <v>6.4420370433316014E-4</v>
      </c>
      <c r="F338" s="8">
        <f t="shared" si="34"/>
        <v>0.86418146473794077</v>
      </c>
      <c r="G338" s="7">
        <f t="shared" si="31"/>
        <v>9.5414031747232677E-4</v>
      </c>
      <c r="H338" s="7">
        <f t="shared" si="35"/>
        <v>0.74065667551453218</v>
      </c>
      <c r="I338">
        <f t="shared" si="33"/>
        <v>4.3272734969135307E-4</v>
      </c>
    </row>
    <row r="339" spans="1:9">
      <c r="A339" s="3" t="s">
        <v>349</v>
      </c>
      <c r="B339">
        <v>5.65</v>
      </c>
      <c r="C339" s="4">
        <v>495</v>
      </c>
      <c r="D339">
        <f t="shared" si="30"/>
        <v>87.610619469026545</v>
      </c>
      <c r="E339" s="7">
        <f t="shared" si="32"/>
        <v>8.0120812473596546E-4</v>
      </c>
      <c r="F339" s="8">
        <f t="shared" si="34"/>
        <v>0.86498267286267672</v>
      </c>
      <c r="G339" s="7">
        <f t="shared" si="31"/>
        <v>1.187421320202345E-3</v>
      </c>
      <c r="H339" s="7">
        <f t="shared" si="35"/>
        <v>0.74184409683473451</v>
      </c>
      <c r="I339">
        <f t="shared" si="33"/>
        <v>3.6949858873946972E-4</v>
      </c>
    </row>
    <row r="340" spans="1:9">
      <c r="A340" s="3" t="s">
        <v>101</v>
      </c>
      <c r="B340">
        <v>4.82</v>
      </c>
      <c r="C340" s="4">
        <v>422</v>
      </c>
      <c r="D340">
        <f t="shared" si="30"/>
        <v>87.551867219917014</v>
      </c>
      <c r="E340" s="7">
        <f t="shared" si="32"/>
        <v>6.8305015886581302E-4</v>
      </c>
      <c r="F340" s="8">
        <f t="shared" si="34"/>
        <v>0.86566572302154254</v>
      </c>
      <c r="G340" s="7">
        <f t="shared" si="31"/>
        <v>1.0129859758186378E-3</v>
      </c>
      <c r="H340" s="7">
        <f t="shared" si="35"/>
        <v>0.74285708281055318</v>
      </c>
      <c r="I340">
        <f t="shared" si="33"/>
        <v>5.614936728368658E-4</v>
      </c>
    </row>
    <row r="341" spans="1:9">
      <c r="A341" s="3" t="s">
        <v>373</v>
      </c>
      <c r="B341">
        <v>7.25</v>
      </c>
      <c r="C341" s="4">
        <v>630</v>
      </c>
      <c r="D341">
        <f t="shared" si="30"/>
        <v>86.896551724137936</v>
      </c>
      <c r="E341" s="7">
        <f t="shared" si="32"/>
        <v>1.0197194314821379E-3</v>
      </c>
      <c r="F341" s="8">
        <f t="shared" si="34"/>
        <v>0.8666854424530247</v>
      </c>
      <c r="G341" s="7">
        <f t="shared" si="31"/>
        <v>1.5236822250384073E-3</v>
      </c>
      <c r="H341" s="7">
        <f t="shared" si="35"/>
        <v>0.74438076503559159</v>
      </c>
      <c r="I341">
        <f t="shared" si="33"/>
        <v>2.9516600890033828E-4</v>
      </c>
    </row>
    <row r="342" spans="1:9">
      <c r="A342" s="3" t="s">
        <v>179</v>
      </c>
      <c r="B342">
        <v>3.81</v>
      </c>
      <c r="C342" s="4">
        <v>331</v>
      </c>
      <c r="D342">
        <f t="shared" si="30"/>
        <v>86.876640419947506</v>
      </c>
      <c r="E342" s="7">
        <f t="shared" si="32"/>
        <v>5.3575735209617089E-4</v>
      </c>
      <c r="F342" s="8">
        <f t="shared" si="34"/>
        <v>0.86722119980512091</v>
      </c>
      <c r="G342" s="7">
        <f t="shared" si="31"/>
        <v>8.007212796408734E-4</v>
      </c>
      <c r="H342" s="7">
        <f t="shared" si="35"/>
        <v>0.74518148631523251</v>
      </c>
      <c r="I342">
        <f t="shared" si="33"/>
        <v>2.6630077686695675E-4</v>
      </c>
    </row>
    <row r="343" spans="1:9">
      <c r="A343" s="3" t="s">
        <v>97</v>
      </c>
      <c r="B343">
        <v>3.42</v>
      </c>
      <c r="C343" s="4">
        <v>296</v>
      </c>
      <c r="D343">
        <f t="shared" si="30"/>
        <v>86.549707602339183</v>
      </c>
      <c r="E343" s="7">
        <f t="shared" si="32"/>
        <v>4.7910627256938544E-4</v>
      </c>
      <c r="F343" s="8">
        <f t="shared" si="34"/>
        <v>0.86770030607769033</v>
      </c>
      <c r="G343" s="7">
        <f t="shared" si="31"/>
        <v>7.1875768408708319E-4</v>
      </c>
      <c r="H343" s="7">
        <f t="shared" si="35"/>
        <v>0.74590024399931965</v>
      </c>
      <c r="I343">
        <f t="shared" si="33"/>
        <v>7.7496870555771036E-4</v>
      </c>
    </row>
    <row r="344" spans="1:9">
      <c r="A344" s="3" t="s">
        <v>417</v>
      </c>
      <c r="B344">
        <v>9.9499999999999993</v>
      </c>
      <c r="C344" s="4">
        <v>861</v>
      </c>
      <c r="D344">
        <f t="shared" si="30"/>
        <v>86.532663316582926</v>
      </c>
      <c r="E344" s="7">
        <f t="shared" si="32"/>
        <v>1.3936165563589219E-3</v>
      </c>
      <c r="F344" s="8">
        <f t="shared" si="34"/>
        <v>0.86909392263404928</v>
      </c>
      <c r="G344" s="7">
        <f t="shared" si="31"/>
        <v>2.0911225019492625E-3</v>
      </c>
      <c r="H344" s="7">
        <f t="shared" si="35"/>
        <v>0.74799136650126896</v>
      </c>
      <c r="I344">
        <f t="shared" si="33"/>
        <v>1.1934260968190502E-3</v>
      </c>
    </row>
    <row r="345" spans="1:9">
      <c r="A345" s="3" t="s">
        <v>395</v>
      </c>
      <c r="B345">
        <v>15.31</v>
      </c>
      <c r="C345" s="4">
        <v>1324</v>
      </c>
      <c r="D345">
        <f t="shared" si="30"/>
        <v>86.479425212279551</v>
      </c>
      <c r="E345" s="7">
        <f t="shared" si="32"/>
        <v>2.1430294083846836E-3</v>
      </c>
      <c r="F345" s="8">
        <f t="shared" si="34"/>
        <v>0.87123695204243401</v>
      </c>
      <c r="G345" s="7">
        <f t="shared" si="31"/>
        <v>3.2175965331500711E-3</v>
      </c>
      <c r="H345" s="7">
        <f t="shared" si="35"/>
        <v>0.75120896303441909</v>
      </c>
      <c r="I345">
        <f t="shared" si="33"/>
        <v>1.0559706646851019E-3</v>
      </c>
    </row>
    <row r="346" spans="1:9">
      <c r="A346" s="3" t="s">
        <v>67</v>
      </c>
      <c r="B346">
        <v>13.53</v>
      </c>
      <c r="C346" s="4">
        <v>1169</v>
      </c>
      <c r="D346">
        <f t="shared" si="30"/>
        <v>86.400591278640064</v>
      </c>
      <c r="E346" s="7">
        <f t="shared" si="32"/>
        <v>1.8921460561946337E-3</v>
      </c>
      <c r="F346" s="8">
        <f t="shared" si="34"/>
        <v>0.8731290980986286</v>
      </c>
      <c r="G346" s="7">
        <f t="shared" si="31"/>
        <v>2.8435062765199519E-3</v>
      </c>
      <c r="H346" s="7">
        <f t="shared" si="35"/>
        <v>0.75405246931093906</v>
      </c>
      <c r="I346">
        <f t="shared" si="33"/>
        <v>1.328378657087681E-3</v>
      </c>
    </row>
    <row r="347" spans="1:9">
      <c r="A347" s="3" t="s">
        <v>147</v>
      </c>
      <c r="B347">
        <v>16.97</v>
      </c>
      <c r="C347" s="4">
        <v>1463</v>
      </c>
      <c r="D347">
        <f t="shared" si="30"/>
        <v>86.210960518562175</v>
      </c>
      <c r="E347" s="7">
        <f t="shared" si="32"/>
        <v>2.3680151242196313E-3</v>
      </c>
      <c r="F347" s="8">
        <f t="shared" si="34"/>
        <v>0.87549711322284818</v>
      </c>
      <c r="G347" s="7">
        <f t="shared" si="31"/>
        <v>3.5664672219174855E-3</v>
      </c>
      <c r="H347" s="7">
        <f t="shared" si="35"/>
        <v>0.7576189365328565</v>
      </c>
      <c r="I347">
        <f t="shared" si="33"/>
        <v>1.6259582941449136E-3</v>
      </c>
    </row>
    <row r="348" spans="1:9">
      <c r="A348" s="3" t="s">
        <v>294</v>
      </c>
      <c r="B348">
        <v>20.74</v>
      </c>
      <c r="C348" s="4">
        <v>1786</v>
      </c>
      <c r="D348">
        <f t="shared" si="30"/>
        <v>86.113789778206367</v>
      </c>
      <c r="E348" s="7">
        <f t="shared" si="32"/>
        <v>2.8908236581382512E-3</v>
      </c>
      <c r="F348" s="8">
        <f t="shared" si="34"/>
        <v>0.87838793688098638</v>
      </c>
      <c r="G348" s="7">
        <f t="shared" si="31"/>
        <v>4.3587819789374571E-3</v>
      </c>
      <c r="H348" s="7">
        <f t="shared" si="35"/>
        <v>0.76197771851179397</v>
      </c>
      <c r="I348">
        <f t="shared" si="33"/>
        <v>3.6691443995673367E-4</v>
      </c>
    </row>
    <row r="349" spans="1:9">
      <c r="A349" s="3" t="s">
        <v>358</v>
      </c>
      <c r="B349">
        <v>4.68</v>
      </c>
      <c r="C349" s="4">
        <v>403</v>
      </c>
      <c r="D349">
        <f t="shared" si="30"/>
        <v>86.111111111111114</v>
      </c>
      <c r="E349" s="7">
        <f t="shared" si="32"/>
        <v>6.5229671569412952E-4</v>
      </c>
      <c r="F349" s="8">
        <f t="shared" si="34"/>
        <v>0.87904023359668049</v>
      </c>
      <c r="G349" s="7">
        <f t="shared" si="31"/>
        <v>9.8356314664548223E-4</v>
      </c>
      <c r="H349" s="7">
        <f t="shared" si="35"/>
        <v>0.76296128165843946</v>
      </c>
      <c r="I349">
        <f t="shared" si="33"/>
        <v>7.3137893176145052E-4</v>
      </c>
    </row>
    <row r="350" spans="1:9">
      <c r="A350" s="3" t="s">
        <v>307</v>
      </c>
      <c r="B350">
        <v>9.32</v>
      </c>
      <c r="C350" s="4">
        <v>802</v>
      </c>
      <c r="D350">
        <f t="shared" si="30"/>
        <v>86.05150214592274</v>
      </c>
      <c r="E350" s="7">
        <f t="shared" si="32"/>
        <v>1.2981190222994836E-3</v>
      </c>
      <c r="F350" s="8">
        <f t="shared" si="34"/>
        <v>0.88033835261897997</v>
      </c>
      <c r="G350" s="7">
        <f t="shared" si="31"/>
        <v>1.9587197706700627E-3</v>
      </c>
      <c r="H350" s="7">
        <f t="shared" si="35"/>
        <v>0.76492000142910954</v>
      </c>
      <c r="I350">
        <f t="shared" si="33"/>
        <v>4.503758364649002E-4</v>
      </c>
    </row>
    <row r="351" spans="1:9">
      <c r="A351" s="3" t="s">
        <v>341</v>
      </c>
      <c r="B351">
        <v>5.72</v>
      </c>
      <c r="C351" s="4">
        <v>491</v>
      </c>
      <c r="D351">
        <f t="shared" si="30"/>
        <v>85.83916083916084</v>
      </c>
      <c r="E351" s="7">
        <f t="shared" si="32"/>
        <v>7.9473371564719E-4</v>
      </c>
      <c r="F351" s="8">
        <f t="shared" si="34"/>
        <v>0.88113308633462717</v>
      </c>
      <c r="G351" s="7">
        <f t="shared" si="31"/>
        <v>1.2021327347889227E-3</v>
      </c>
      <c r="H351" s="7">
        <f t="shared" si="35"/>
        <v>0.76612213416389852</v>
      </c>
      <c r="I351">
        <f t="shared" si="33"/>
        <v>6.1851238133503461E-4</v>
      </c>
    </row>
    <row r="352" spans="1:9">
      <c r="A352" s="3" t="s">
        <v>354</v>
      </c>
      <c r="B352">
        <v>7.84</v>
      </c>
      <c r="C352" s="4">
        <v>672</v>
      </c>
      <c r="D352">
        <f t="shared" si="30"/>
        <v>85.714285714285722</v>
      </c>
      <c r="E352" s="7">
        <f t="shared" si="32"/>
        <v>1.0877007269142805E-3</v>
      </c>
      <c r="F352" s="8">
        <f t="shared" si="34"/>
        <v>0.8822207870615415</v>
      </c>
      <c r="G352" s="7">
        <f t="shared" si="31"/>
        <v>1.6476784336967051E-3</v>
      </c>
      <c r="H352" s="7">
        <f t="shared" si="35"/>
        <v>0.76776981259759525</v>
      </c>
      <c r="I352">
        <f t="shared" si="33"/>
        <v>9.9776589760658396E-4</v>
      </c>
    </row>
    <row r="353" spans="1:9">
      <c r="A353" s="3" t="s">
        <v>398</v>
      </c>
      <c r="B353">
        <v>12.6</v>
      </c>
      <c r="C353" s="4">
        <v>1077</v>
      </c>
      <c r="D353">
        <f t="shared" si="30"/>
        <v>85.476190476190482</v>
      </c>
      <c r="E353" s="7">
        <f t="shared" si="32"/>
        <v>1.7432346471527977E-3</v>
      </c>
      <c r="F353" s="8">
        <f t="shared" si="34"/>
        <v>0.88396402170869426</v>
      </c>
      <c r="G353" s="7">
        <f t="shared" si="31"/>
        <v>2.6480546255839904E-3</v>
      </c>
      <c r="H353" s="7">
        <f t="shared" si="35"/>
        <v>0.77041786722317929</v>
      </c>
      <c r="I353">
        <f t="shared" si="33"/>
        <v>1.2899930518269764E-3</v>
      </c>
    </row>
    <row r="354" spans="1:9">
      <c r="A354" s="3" t="s">
        <v>280</v>
      </c>
      <c r="B354">
        <v>16.18</v>
      </c>
      <c r="C354" s="4">
        <v>1376</v>
      </c>
      <c r="D354">
        <f t="shared" si="30"/>
        <v>85.043263288009896</v>
      </c>
      <c r="E354" s="7">
        <f t="shared" si="32"/>
        <v>2.2271967265387648E-3</v>
      </c>
      <c r="F354" s="8">
        <f t="shared" si="34"/>
        <v>0.88619121843523307</v>
      </c>
      <c r="G354" s="7">
        <f t="shared" si="31"/>
        <v>3.4004384001546798E-3</v>
      </c>
      <c r="H354" s="7">
        <f t="shared" si="35"/>
        <v>0.77381830562333398</v>
      </c>
      <c r="I354">
        <f t="shared" si="33"/>
        <v>1.5760529470317808E-3</v>
      </c>
    </row>
    <row r="355" spans="1:9">
      <c r="A355" s="3" t="s">
        <v>233</v>
      </c>
      <c r="B355">
        <v>19.72</v>
      </c>
      <c r="C355" s="4">
        <v>1674</v>
      </c>
      <c r="D355">
        <f t="shared" si="30"/>
        <v>84.888438133874246</v>
      </c>
      <c r="E355" s="7">
        <f t="shared" si="32"/>
        <v>2.7095402036525378E-3</v>
      </c>
      <c r="F355" s="8">
        <f t="shared" si="34"/>
        <v>0.88890075863888562</v>
      </c>
      <c r="G355" s="7">
        <f t="shared" si="31"/>
        <v>4.1444156521044679E-3</v>
      </c>
      <c r="H355" s="7">
        <f t="shared" si="35"/>
        <v>0.77796272127543842</v>
      </c>
      <c r="I355">
        <f t="shared" si="33"/>
        <v>1.0655368146453847E-3</v>
      </c>
    </row>
    <row r="356" spans="1:9">
      <c r="A356" s="3" t="s">
        <v>292</v>
      </c>
      <c r="B356">
        <v>13.28</v>
      </c>
      <c r="C356" s="4">
        <v>1124</v>
      </c>
      <c r="D356">
        <f t="shared" si="30"/>
        <v>84.638554216867476</v>
      </c>
      <c r="E356" s="7">
        <f t="shared" si="32"/>
        <v>1.8193089539459096E-3</v>
      </c>
      <c r="F356" s="8">
        <f t="shared" si="34"/>
        <v>0.89072006759283151</v>
      </c>
      <c r="G356" s="7">
        <f t="shared" si="31"/>
        <v>2.7909655101393169E-3</v>
      </c>
      <c r="H356" s="7">
        <f t="shared" si="35"/>
        <v>0.78075368678557777</v>
      </c>
      <c r="I356">
        <f t="shared" si="33"/>
        <v>5.0394506727591271E-4</v>
      </c>
    </row>
    <row r="357" spans="1:9">
      <c r="A357" s="3" t="s">
        <v>209</v>
      </c>
      <c r="B357">
        <v>6.27</v>
      </c>
      <c r="C357" s="4">
        <v>530</v>
      </c>
      <c r="D357">
        <f t="shared" si="30"/>
        <v>84.529505582137162</v>
      </c>
      <c r="E357" s="7">
        <f t="shared" si="32"/>
        <v>8.5785920426275091E-4</v>
      </c>
      <c r="F357" s="8">
        <f t="shared" si="34"/>
        <v>0.89157792679709424</v>
      </c>
      <c r="G357" s="7">
        <f t="shared" si="31"/>
        <v>1.317722420826319E-3</v>
      </c>
      <c r="H357" s="7">
        <f t="shared" si="35"/>
        <v>0.78207140920640406</v>
      </c>
      <c r="I357">
        <f t="shared" si="33"/>
        <v>4.7633908148791981E-4</v>
      </c>
    </row>
    <row r="358" spans="1:9">
      <c r="A358" s="3" t="s">
        <v>46</v>
      </c>
      <c r="B358">
        <v>5.92</v>
      </c>
      <c r="C358" s="4">
        <v>500</v>
      </c>
      <c r="D358">
        <f t="shared" si="30"/>
        <v>84.459459459459467</v>
      </c>
      <c r="E358" s="7">
        <f t="shared" si="32"/>
        <v>8.0930113609693484E-4</v>
      </c>
      <c r="F358" s="8">
        <f t="shared" si="34"/>
        <v>0.89238722793319114</v>
      </c>
      <c r="G358" s="7">
        <f t="shared" si="31"/>
        <v>1.2441653478934304E-3</v>
      </c>
      <c r="H358" s="7">
        <f t="shared" si="35"/>
        <v>0.78331557455429746</v>
      </c>
      <c r="I358">
        <f t="shared" si="33"/>
        <v>2.6765011044360687E-4</v>
      </c>
    </row>
    <row r="359" spans="1:9">
      <c r="A359" s="3" t="s">
        <v>231</v>
      </c>
      <c r="B359">
        <v>3.32</v>
      </c>
      <c r="C359" s="4">
        <v>280</v>
      </c>
      <c r="D359">
        <f t="shared" si="30"/>
        <v>84.337349397590359</v>
      </c>
      <c r="E359" s="7">
        <f t="shared" si="32"/>
        <v>4.5320863621428354E-4</v>
      </c>
      <c r="F359" s="8">
        <f t="shared" si="34"/>
        <v>0.89284043656940537</v>
      </c>
      <c r="G359" s="7">
        <f t="shared" si="31"/>
        <v>6.9774137753482923E-4</v>
      </c>
      <c r="H359" s="7">
        <f t="shared" si="35"/>
        <v>0.78401331593183232</v>
      </c>
      <c r="I359">
        <f t="shared" si="33"/>
        <v>1.1513636813844652E-3</v>
      </c>
    </row>
    <row r="360" spans="1:9">
      <c r="A360" s="3" t="s">
        <v>273</v>
      </c>
      <c r="B360">
        <v>14.15</v>
      </c>
      <c r="C360" s="4">
        <v>1185</v>
      </c>
      <c r="D360">
        <f t="shared" si="30"/>
        <v>83.745583038869256</v>
      </c>
      <c r="E360" s="7">
        <f t="shared" si="32"/>
        <v>1.9180436925497356E-3</v>
      </c>
      <c r="F360" s="8">
        <f t="shared" si="34"/>
        <v>0.89475848026195515</v>
      </c>
      <c r="G360" s="7">
        <f t="shared" si="31"/>
        <v>2.9738073771439261E-3</v>
      </c>
      <c r="H360" s="7">
        <f t="shared" si="35"/>
        <v>0.78698712330897624</v>
      </c>
      <c r="I360">
        <f t="shared" si="33"/>
        <v>1.0233058175562748E-3</v>
      </c>
    </row>
    <row r="361" spans="1:9">
      <c r="A361" s="3" t="s">
        <v>321</v>
      </c>
      <c r="B361">
        <v>12.48</v>
      </c>
      <c r="C361" s="4">
        <v>1039</v>
      </c>
      <c r="D361">
        <f t="shared" si="30"/>
        <v>83.253205128205124</v>
      </c>
      <c r="E361" s="7">
        <f t="shared" si="32"/>
        <v>1.6817277608094307E-3</v>
      </c>
      <c r="F361" s="8">
        <f t="shared" si="34"/>
        <v>0.89644020802276458</v>
      </c>
      <c r="G361" s="7">
        <f t="shared" si="31"/>
        <v>2.6228350577212861E-3</v>
      </c>
      <c r="H361" s="7">
        <f t="shared" si="35"/>
        <v>0.78960995836669756</v>
      </c>
      <c r="I361">
        <f t="shared" si="33"/>
        <v>9.3250364213348647E-4</v>
      </c>
    </row>
    <row r="362" spans="1:9">
      <c r="A362" s="3" t="s">
        <v>283</v>
      </c>
      <c r="B362">
        <v>11.34</v>
      </c>
      <c r="C362" s="4">
        <v>942</v>
      </c>
      <c r="D362">
        <f t="shared" si="30"/>
        <v>83.068783068783077</v>
      </c>
      <c r="E362" s="7">
        <f t="shared" si="32"/>
        <v>1.5247233404066252E-3</v>
      </c>
      <c r="F362" s="8">
        <f t="shared" si="34"/>
        <v>0.89796493136317124</v>
      </c>
      <c r="G362" s="7">
        <f t="shared" si="31"/>
        <v>2.3832491630255913E-3</v>
      </c>
      <c r="H362" s="7">
        <f t="shared" si="35"/>
        <v>0.79199320752972313</v>
      </c>
      <c r="I362">
        <f t="shared" si="33"/>
        <v>1.662627402891248E-3</v>
      </c>
    </row>
    <row r="363" spans="1:9">
      <c r="A363" s="3" t="s">
        <v>409</v>
      </c>
      <c r="B363">
        <v>20.12</v>
      </c>
      <c r="C363" s="4">
        <v>1665</v>
      </c>
      <c r="D363">
        <f t="shared" si="30"/>
        <v>82.753479125248504</v>
      </c>
      <c r="E363" s="7">
        <f t="shared" si="32"/>
        <v>2.6949727832027929E-3</v>
      </c>
      <c r="F363" s="8">
        <f t="shared" si="34"/>
        <v>0.90065990414637398</v>
      </c>
      <c r="G363" s="7">
        <f t="shared" si="31"/>
        <v>4.2284808783134833E-3</v>
      </c>
      <c r="H363" s="7">
        <f t="shared" si="35"/>
        <v>0.79622168840803664</v>
      </c>
      <c r="I363">
        <f t="shared" si="33"/>
        <v>4.3994143213466064E-4</v>
      </c>
    </row>
    <row r="364" spans="1:9">
      <c r="A364" s="3" t="s">
        <v>318</v>
      </c>
      <c r="B364">
        <v>5.32</v>
      </c>
      <c r="C364" s="4">
        <v>440</v>
      </c>
      <c r="D364">
        <f t="shared" si="30"/>
        <v>82.706766917293223</v>
      </c>
      <c r="E364" s="7">
        <f t="shared" si="32"/>
        <v>7.121849997653027E-4</v>
      </c>
      <c r="F364" s="8">
        <f t="shared" si="34"/>
        <v>0.90137208914613931</v>
      </c>
      <c r="G364" s="7">
        <f t="shared" si="31"/>
        <v>1.1180675085799073E-3</v>
      </c>
      <c r="H364" s="7">
        <f t="shared" si="35"/>
        <v>0.79733975591661654</v>
      </c>
      <c r="I364">
        <f t="shared" si="33"/>
        <v>5.8681750973532676E-4</v>
      </c>
    </row>
    <row r="365" spans="1:9">
      <c r="A365" s="3" t="s">
        <v>207</v>
      </c>
      <c r="B365">
        <v>7.09</v>
      </c>
      <c r="C365" s="4">
        <v>586</v>
      </c>
      <c r="D365">
        <f t="shared" si="30"/>
        <v>82.651622002820872</v>
      </c>
      <c r="E365" s="7">
        <f t="shared" si="32"/>
        <v>9.4850093150560769E-4</v>
      </c>
      <c r="F365" s="8">
        <f t="shared" si="34"/>
        <v>0.90232059007764487</v>
      </c>
      <c r="G365" s="7">
        <f t="shared" si="31"/>
        <v>1.4900561345548011E-3</v>
      </c>
      <c r="H365" s="7">
        <f t="shared" si="35"/>
        <v>0.79882981205117132</v>
      </c>
      <c r="I365">
        <f t="shared" si="33"/>
        <v>1.3687814763133632E-3</v>
      </c>
    </row>
    <row r="366" spans="1:9">
      <c r="A366" s="3" t="s">
        <v>264</v>
      </c>
      <c r="B366">
        <v>16.45</v>
      </c>
      <c r="C366" s="4">
        <v>1354</v>
      </c>
      <c r="D366">
        <f t="shared" si="30"/>
        <v>82.310030395136778</v>
      </c>
      <c r="E366" s="7">
        <f t="shared" si="32"/>
        <v>2.1915874765504996E-3</v>
      </c>
      <c r="F366" s="8">
        <f t="shared" si="34"/>
        <v>0.90451217755419533</v>
      </c>
      <c r="G366" s="7">
        <f t="shared" si="31"/>
        <v>3.4571824278457654E-3</v>
      </c>
      <c r="H366" s="7">
        <f t="shared" si="35"/>
        <v>0.80228699447901708</v>
      </c>
      <c r="I366">
        <f t="shared" si="33"/>
        <v>1.9310760871966703E-3</v>
      </c>
    </row>
    <row r="367" spans="1:9">
      <c r="A367" s="3" t="s">
        <v>166</v>
      </c>
      <c r="B367">
        <v>23.09</v>
      </c>
      <c r="C367" s="4">
        <v>1893</v>
      </c>
      <c r="D367">
        <f t="shared" si="30"/>
        <v>81.983542659159809</v>
      </c>
      <c r="E367" s="7">
        <f t="shared" si="32"/>
        <v>3.0640141012629953E-3</v>
      </c>
      <c r="F367" s="8">
        <f t="shared" si="34"/>
        <v>0.90757619165545833</v>
      </c>
      <c r="G367" s="7">
        <f t="shared" si="31"/>
        <v>4.8526651829154241E-3</v>
      </c>
      <c r="H367" s="7">
        <f t="shared" si="35"/>
        <v>0.80713965966193246</v>
      </c>
      <c r="I367">
        <f t="shared" si="33"/>
        <v>7.3656129197174902E-4</v>
      </c>
    </row>
    <row r="368" spans="1:9">
      <c r="A368" s="3" t="s">
        <v>119</v>
      </c>
      <c r="B368">
        <v>8.8000000000000007</v>
      </c>
      <c r="C368" s="4">
        <v>721</v>
      </c>
      <c r="D368">
        <f t="shared" si="30"/>
        <v>81.931818181818173</v>
      </c>
      <c r="E368" s="7">
        <f t="shared" si="32"/>
        <v>1.1670122382517801E-3</v>
      </c>
      <c r="F368" s="8">
        <f t="shared" si="34"/>
        <v>0.90874320389371011</v>
      </c>
      <c r="G368" s="7">
        <f t="shared" si="31"/>
        <v>1.8494349765983428E-3</v>
      </c>
      <c r="H368" s="7">
        <f t="shared" si="35"/>
        <v>0.80898909463853086</v>
      </c>
      <c r="I368">
        <f t="shared" si="33"/>
        <v>5.8450968818446469E-4</v>
      </c>
    </row>
    <row r="369" spans="1:9">
      <c r="A369" s="3" t="s">
        <v>83</v>
      </c>
      <c r="B369">
        <v>6.9</v>
      </c>
      <c r="C369" s="4">
        <v>560</v>
      </c>
      <c r="D369">
        <f t="shared" si="30"/>
        <v>81.159420289855063</v>
      </c>
      <c r="E369" s="7">
        <f t="shared" si="32"/>
        <v>9.0641727242856708E-4</v>
      </c>
      <c r="F369" s="8">
        <f t="shared" si="34"/>
        <v>0.90964962116613868</v>
      </c>
      <c r="G369" s="7">
        <f t="shared" si="31"/>
        <v>1.4501251521055187E-3</v>
      </c>
      <c r="H369" s="7">
        <f t="shared" si="35"/>
        <v>0.81043921979063638</v>
      </c>
      <c r="I369">
        <f t="shared" si="33"/>
        <v>9.6239701543543443E-4</v>
      </c>
    </row>
    <row r="370" spans="1:9">
      <c r="A370" s="3" t="s">
        <v>45</v>
      </c>
      <c r="B370">
        <v>11.34</v>
      </c>
      <c r="C370" s="4">
        <v>919</v>
      </c>
      <c r="D370">
        <f t="shared" si="30"/>
        <v>81.040564373897709</v>
      </c>
      <c r="E370" s="7">
        <f t="shared" si="32"/>
        <v>1.4874954881461662E-3</v>
      </c>
      <c r="F370" s="8">
        <f t="shared" si="34"/>
        <v>0.91113711665428487</v>
      </c>
      <c r="G370" s="7">
        <f t="shared" si="31"/>
        <v>2.3832491630255913E-3</v>
      </c>
      <c r="H370" s="7">
        <f t="shared" si="35"/>
        <v>0.81282246895366195</v>
      </c>
      <c r="I370">
        <f t="shared" si="33"/>
        <v>9.5963515142272193E-4</v>
      </c>
    </row>
    <row r="371" spans="1:9">
      <c r="A371" s="3" t="s">
        <v>204</v>
      </c>
      <c r="B371">
        <v>11.25</v>
      </c>
      <c r="C371" s="4">
        <v>908</v>
      </c>
      <c r="D371">
        <f t="shared" si="30"/>
        <v>80.711111111111109</v>
      </c>
      <c r="E371" s="7">
        <f t="shared" si="32"/>
        <v>1.4696908631520336E-3</v>
      </c>
      <c r="F371" s="8">
        <f t="shared" si="34"/>
        <v>0.91260680751743695</v>
      </c>
      <c r="G371" s="7">
        <f t="shared" si="31"/>
        <v>2.3643344871285632E-3</v>
      </c>
      <c r="H371" s="7">
        <f t="shared" si="35"/>
        <v>0.81518680344079053</v>
      </c>
      <c r="I371">
        <f t="shared" si="33"/>
        <v>8.1112439509611889E-4</v>
      </c>
    </row>
    <row r="372" spans="1:9">
      <c r="A372" s="3" t="s">
        <v>456</v>
      </c>
      <c r="B372">
        <v>9.43</v>
      </c>
      <c r="C372" s="4">
        <v>756</v>
      </c>
      <c r="D372">
        <f t="shared" si="30"/>
        <v>80.16967126193002</v>
      </c>
      <c r="E372" s="7">
        <f t="shared" si="32"/>
        <v>1.2236633177785654E-3</v>
      </c>
      <c r="F372" s="8">
        <f t="shared" si="34"/>
        <v>0.91383047083521551</v>
      </c>
      <c r="G372" s="7">
        <f t="shared" si="31"/>
        <v>1.9818377078775419E-3</v>
      </c>
      <c r="H372" s="7">
        <f t="shared" si="35"/>
        <v>0.81716864114866805</v>
      </c>
      <c r="I372">
        <f t="shared" si="33"/>
        <v>1.2750253562511249E-3</v>
      </c>
    </row>
    <row r="373" spans="1:9">
      <c r="A373" s="3" t="s">
        <v>365</v>
      </c>
      <c r="B373">
        <v>14.8</v>
      </c>
      <c r="C373" s="4">
        <v>1185</v>
      </c>
      <c r="D373">
        <f t="shared" si="30"/>
        <v>80.067567567567565</v>
      </c>
      <c r="E373" s="7">
        <f t="shared" si="32"/>
        <v>1.9180436925497356E-3</v>
      </c>
      <c r="F373" s="8">
        <f t="shared" si="34"/>
        <v>0.91574851452776529</v>
      </c>
      <c r="G373" s="7">
        <f t="shared" si="31"/>
        <v>3.1104133697335765E-3</v>
      </c>
      <c r="H373" s="7">
        <f t="shared" si="35"/>
        <v>0.82027905451840166</v>
      </c>
      <c r="I373">
        <f t="shared" si="33"/>
        <v>1.4470426264507896E-3</v>
      </c>
    </row>
    <row r="374" spans="1:9">
      <c r="A374" s="3" t="s">
        <v>148</v>
      </c>
      <c r="B374">
        <v>16.77</v>
      </c>
      <c r="C374" s="4">
        <v>1341</v>
      </c>
      <c r="D374">
        <f t="shared" si="30"/>
        <v>79.964221824686945</v>
      </c>
      <c r="E374" s="7">
        <f t="shared" si="32"/>
        <v>2.1705456470119794E-3</v>
      </c>
      <c r="F374" s="8">
        <f t="shared" si="34"/>
        <v>0.91791906017477731</v>
      </c>
      <c r="G374" s="7">
        <f t="shared" si="31"/>
        <v>3.5244346088129778E-3</v>
      </c>
      <c r="H374" s="7">
        <f t="shared" si="35"/>
        <v>0.82380348912721468</v>
      </c>
      <c r="I374">
        <f t="shared" si="33"/>
        <v>1.2779674051311973E-3</v>
      </c>
    </row>
    <row r="375" spans="1:9">
      <c r="A375" s="3" t="s">
        <v>355</v>
      </c>
      <c r="B375">
        <v>14.76</v>
      </c>
      <c r="C375" s="4">
        <v>1177</v>
      </c>
      <c r="D375">
        <f t="shared" si="30"/>
        <v>79.742547425474257</v>
      </c>
      <c r="E375" s="7">
        <f t="shared" si="32"/>
        <v>1.9050948743721847E-3</v>
      </c>
      <c r="F375" s="8">
        <f t="shared" si="34"/>
        <v>0.91982415504914949</v>
      </c>
      <c r="G375" s="7">
        <f t="shared" si="31"/>
        <v>3.1020068471126747E-3</v>
      </c>
      <c r="H375" s="7">
        <f t="shared" si="35"/>
        <v>0.82690549597432739</v>
      </c>
      <c r="I375">
        <f t="shared" si="33"/>
        <v>6.1437604515202082E-4</v>
      </c>
    </row>
    <row r="376" spans="1:9">
      <c r="A376" s="3" t="s">
        <v>277</v>
      </c>
      <c r="B376">
        <v>7.09</v>
      </c>
      <c r="C376" s="4">
        <v>565</v>
      </c>
      <c r="D376">
        <f t="shared" si="30"/>
        <v>79.689703808180539</v>
      </c>
      <c r="E376" s="7">
        <f t="shared" si="32"/>
        <v>9.1451028378953636E-4</v>
      </c>
      <c r="F376" s="8">
        <f t="shared" si="34"/>
        <v>0.92073866533293902</v>
      </c>
      <c r="G376" s="7">
        <f t="shared" si="31"/>
        <v>1.4900561345548011E-3</v>
      </c>
      <c r="H376" s="7">
        <f t="shared" si="35"/>
        <v>0.82839555210888216</v>
      </c>
      <c r="I376">
        <f t="shared" si="33"/>
        <v>1.5407170171688467E-3</v>
      </c>
    </row>
    <row r="377" spans="1:9">
      <c r="A377" s="3" t="s">
        <v>133</v>
      </c>
      <c r="B377">
        <v>17.670000000000002</v>
      </c>
      <c r="C377" s="4">
        <v>1401</v>
      </c>
      <c r="D377">
        <f t="shared" si="30"/>
        <v>79.286926994906608</v>
      </c>
      <c r="E377" s="7">
        <f t="shared" si="32"/>
        <v>2.2676617833436116E-3</v>
      </c>
      <c r="F377" s="8">
        <f t="shared" si="34"/>
        <v>0.92300632711628261</v>
      </c>
      <c r="G377" s="7">
        <f t="shared" si="31"/>
        <v>3.7135813677832636E-3</v>
      </c>
      <c r="H377" s="7">
        <f t="shared" si="35"/>
        <v>0.83210913347666537</v>
      </c>
      <c r="I377">
        <f t="shared" si="33"/>
        <v>4.4102771873244517E-4</v>
      </c>
    </row>
    <row r="378" spans="1:9">
      <c r="A378" s="3" t="s">
        <v>127</v>
      </c>
      <c r="B378">
        <v>5.03</v>
      </c>
      <c r="C378" s="4">
        <v>397</v>
      </c>
      <c r="D378">
        <f t="shared" si="30"/>
        <v>78.92644135188867</v>
      </c>
      <c r="E378" s="7">
        <f t="shared" si="32"/>
        <v>6.4258510206096622E-4</v>
      </c>
      <c r="F378" s="8">
        <f t="shared" si="34"/>
        <v>0.92364891221834355</v>
      </c>
      <c r="G378" s="7">
        <f t="shared" si="31"/>
        <v>1.0571202195783708E-3</v>
      </c>
      <c r="H378" s="7">
        <f t="shared" si="35"/>
        <v>0.83316625369624375</v>
      </c>
      <c r="I378">
        <f t="shared" si="33"/>
        <v>1.2950065854601123E-3</v>
      </c>
    </row>
    <row r="379" spans="1:9">
      <c r="A379" s="3" t="s">
        <v>297</v>
      </c>
      <c r="B379">
        <v>14.73</v>
      </c>
      <c r="C379" s="4">
        <v>1160</v>
      </c>
      <c r="D379">
        <f t="shared" si="30"/>
        <v>78.750848608282411</v>
      </c>
      <c r="E379" s="7">
        <f t="shared" si="32"/>
        <v>1.8775786357448888E-3</v>
      </c>
      <c r="F379" s="8">
        <f t="shared" si="34"/>
        <v>0.92552649085408845</v>
      </c>
      <c r="G379" s="7">
        <f t="shared" si="31"/>
        <v>3.0957019551469986E-3</v>
      </c>
      <c r="H379" s="7">
        <f t="shared" si="35"/>
        <v>0.83626195565139072</v>
      </c>
      <c r="I379">
        <f t="shared" si="33"/>
        <v>3.2047816774838367E-4</v>
      </c>
    </row>
    <row r="380" spans="1:9">
      <c r="A380" s="3" t="s">
        <v>17</v>
      </c>
      <c r="B380">
        <v>3.61</v>
      </c>
      <c r="C380" s="4">
        <v>282</v>
      </c>
      <c r="D380">
        <f t="shared" si="30"/>
        <v>78.116343490304715</v>
      </c>
      <c r="E380" s="7">
        <f t="shared" si="32"/>
        <v>4.5644584075867127E-4</v>
      </c>
      <c r="F380" s="8">
        <f t="shared" si="34"/>
        <v>0.9259829366948471</v>
      </c>
      <c r="G380" s="7">
        <f t="shared" si="31"/>
        <v>7.5868866653636558E-4</v>
      </c>
      <c r="H380" s="7">
        <f t="shared" si="35"/>
        <v>0.83702064431792711</v>
      </c>
      <c r="I380">
        <f t="shared" si="33"/>
        <v>2.8614162182747371E-3</v>
      </c>
    </row>
    <row r="381" spans="1:9">
      <c r="A381" s="3" t="s">
        <v>324</v>
      </c>
      <c r="B381">
        <v>32.08</v>
      </c>
      <c r="C381" s="4">
        <v>2496</v>
      </c>
      <c r="D381">
        <f t="shared" si="30"/>
        <v>77.805486284289287</v>
      </c>
      <c r="E381" s="7">
        <f t="shared" si="32"/>
        <v>4.0400312713958992E-3</v>
      </c>
      <c r="F381" s="8">
        <f t="shared" si="34"/>
        <v>0.93002296796624295</v>
      </c>
      <c r="G381" s="7">
        <f t="shared" si="31"/>
        <v>6.7420311419630488E-3</v>
      </c>
      <c r="H381" s="7">
        <f t="shared" si="35"/>
        <v>0.84376267545989014</v>
      </c>
      <c r="I381">
        <f t="shared" si="33"/>
        <v>7.2592853767405874E-4</v>
      </c>
    </row>
    <row r="382" spans="1:9">
      <c r="A382" s="3" t="s">
        <v>312</v>
      </c>
      <c r="B382">
        <v>8.1300000000000008</v>
      </c>
      <c r="C382" s="4">
        <v>632</v>
      </c>
      <c r="D382">
        <f t="shared" si="30"/>
        <v>77.736777367773669</v>
      </c>
      <c r="E382" s="7">
        <f t="shared" si="32"/>
        <v>1.0229566360265257E-3</v>
      </c>
      <c r="F382" s="8">
        <f t="shared" si="34"/>
        <v>0.93104592460226943</v>
      </c>
      <c r="G382" s="7">
        <f t="shared" si="31"/>
        <v>1.7086257226982418E-3</v>
      </c>
      <c r="H382" s="7">
        <f t="shared" si="35"/>
        <v>0.8454713011825884</v>
      </c>
      <c r="I382">
        <f t="shared" si="33"/>
        <v>4.9380806033316738E-4</v>
      </c>
    </row>
    <row r="383" spans="1:9">
      <c r="A383" s="3" t="s">
        <v>205</v>
      </c>
      <c r="B383">
        <v>5.51</v>
      </c>
      <c r="C383" s="4">
        <v>427</v>
      </c>
      <c r="D383">
        <f t="shared" si="30"/>
        <v>77.495462794918339</v>
      </c>
      <c r="E383" s="7">
        <f t="shared" si="32"/>
        <v>6.911431702267824E-4</v>
      </c>
      <c r="F383" s="8">
        <f t="shared" si="34"/>
        <v>0.93173706777249621</v>
      </c>
      <c r="G383" s="7">
        <f t="shared" si="31"/>
        <v>1.1579984910291895E-3</v>
      </c>
      <c r="H383" s="7">
        <f t="shared" si="35"/>
        <v>0.84662929967361755</v>
      </c>
      <c r="I383">
        <f t="shared" si="33"/>
        <v>7.9918124652955669E-4</v>
      </c>
    </row>
    <row r="384" spans="1:9">
      <c r="A384" s="3" t="s">
        <v>246</v>
      </c>
      <c r="B384">
        <v>8.91</v>
      </c>
      <c r="C384" s="4">
        <v>690</v>
      </c>
      <c r="D384">
        <f t="shared" si="30"/>
        <v>77.441077441077439</v>
      </c>
      <c r="E384" s="7">
        <f t="shared" si="32"/>
        <v>1.11683556781377E-3</v>
      </c>
      <c r="F384" s="8">
        <f t="shared" si="34"/>
        <v>0.93285390334030993</v>
      </c>
      <c r="G384" s="7">
        <f t="shared" si="31"/>
        <v>1.872552913805822E-3</v>
      </c>
      <c r="H384" s="7">
        <f t="shared" si="35"/>
        <v>0.84850185258742339</v>
      </c>
      <c r="I384">
        <f t="shared" si="33"/>
        <v>8.610903673805792E-4</v>
      </c>
    </row>
    <row r="385" spans="1:9">
      <c r="A385" s="3" t="s">
        <v>121</v>
      </c>
      <c r="B385">
        <v>9.52</v>
      </c>
      <c r="C385" s="4">
        <v>732</v>
      </c>
      <c r="D385">
        <f t="shared" si="30"/>
        <v>76.890756302521012</v>
      </c>
      <c r="E385" s="7">
        <f t="shared" si="32"/>
        <v>1.1848168632459127E-3</v>
      </c>
      <c r="F385" s="8">
        <f t="shared" si="34"/>
        <v>0.93403872020355583</v>
      </c>
      <c r="G385" s="7">
        <f t="shared" si="31"/>
        <v>2.0007523837745705E-3</v>
      </c>
      <c r="H385" s="7">
        <f t="shared" si="35"/>
        <v>0.85050260497119801</v>
      </c>
      <c r="I385">
        <f t="shared" si="33"/>
        <v>1.4822550030169079E-3</v>
      </c>
    </row>
    <row r="386" spans="1:9">
      <c r="A386" s="3" t="s">
        <v>369</v>
      </c>
      <c r="B386">
        <v>16.309999999999999</v>
      </c>
      <c r="C386" s="4">
        <v>1249</v>
      </c>
      <c r="D386">
        <f t="shared" ref="D386:D449" si="36">C386/B386</f>
        <v>76.57878602084611</v>
      </c>
      <c r="E386" s="7">
        <f t="shared" si="32"/>
        <v>2.0216342379701432E-3</v>
      </c>
      <c r="F386" s="8">
        <f t="shared" si="34"/>
        <v>0.93606035444152602</v>
      </c>
      <c r="G386" s="7">
        <f t="shared" ref="G386:G449" si="37">B386/4758.21</f>
        <v>3.4277595986726096E-3</v>
      </c>
      <c r="H386" s="7">
        <f t="shared" si="35"/>
        <v>0.85393036456987059</v>
      </c>
      <c r="I386">
        <f t="shared" si="33"/>
        <v>8.3740773027485282E-4</v>
      </c>
    </row>
    <row r="387" spans="1:9">
      <c r="A387" s="3" t="s">
        <v>164</v>
      </c>
      <c r="B387">
        <v>9.2100000000000009</v>
      </c>
      <c r="C387" s="4">
        <v>705</v>
      </c>
      <c r="D387">
        <f t="shared" si="36"/>
        <v>76.547231270358296</v>
      </c>
      <c r="E387" s="7">
        <f t="shared" ref="E387:E449" si="38">C387/617817</f>
        <v>1.141114601896678E-3</v>
      </c>
      <c r="F387" s="8">
        <f t="shared" si="34"/>
        <v>0.93720146904342272</v>
      </c>
      <c r="G387" s="7">
        <f t="shared" si="37"/>
        <v>1.9356018334625838E-3</v>
      </c>
      <c r="H387" s="7">
        <f t="shared" si="35"/>
        <v>0.85586596640333312</v>
      </c>
      <c r="I387">
        <f t="shared" ref="I387:I449" si="39">F387*H388-F388*H387</f>
        <v>3.3205446973572084E-4</v>
      </c>
    </row>
    <row r="388" spans="1:9">
      <c r="A388" s="3" t="s">
        <v>342</v>
      </c>
      <c r="B388">
        <v>3.62</v>
      </c>
      <c r="C388" s="4">
        <v>275</v>
      </c>
      <c r="D388">
        <f t="shared" si="36"/>
        <v>75.966850828729278</v>
      </c>
      <c r="E388" s="7">
        <f t="shared" si="38"/>
        <v>4.4511562485331416E-4</v>
      </c>
      <c r="F388" s="8">
        <f t="shared" ref="F388:F449" si="40">F387+E388</f>
        <v>0.937646584668276</v>
      </c>
      <c r="G388" s="7">
        <f t="shared" si="37"/>
        <v>7.6079029719159101E-4</v>
      </c>
      <c r="H388" s="7">
        <f t="shared" ref="H388:H449" si="41">H387+G388</f>
        <v>0.85662675670052468</v>
      </c>
      <c r="I388">
        <f t="shared" si="39"/>
        <v>2.1022520445235227E-4</v>
      </c>
    </row>
    <row r="389" spans="1:9">
      <c r="A389" s="3" t="s">
        <v>81</v>
      </c>
      <c r="B389">
        <v>2.27</v>
      </c>
      <c r="C389" s="4">
        <v>171</v>
      </c>
      <c r="D389">
        <f t="shared" si="36"/>
        <v>75.330396475770925</v>
      </c>
      <c r="E389" s="7">
        <f t="shared" si="38"/>
        <v>2.7678098854515173E-4</v>
      </c>
      <c r="F389" s="8">
        <f t="shared" si="40"/>
        <v>0.93792336565682111</v>
      </c>
      <c r="G389" s="7">
        <f t="shared" si="37"/>
        <v>4.7707015873616339E-4</v>
      </c>
      <c r="H389" s="7">
        <f t="shared" si="41"/>
        <v>0.8571038268592609</v>
      </c>
      <c r="I389">
        <f t="shared" si="39"/>
        <v>3.2999523690047106E-3</v>
      </c>
    </row>
    <row r="390" spans="1:9">
      <c r="A390" s="3" t="s">
        <v>313</v>
      </c>
      <c r="B390">
        <v>35.61</v>
      </c>
      <c r="C390" s="4">
        <v>2681</v>
      </c>
      <c r="D390">
        <f t="shared" si="36"/>
        <v>75.287840494243184</v>
      </c>
      <c r="E390" s="7">
        <f t="shared" si="38"/>
        <v>4.3394726917517648E-3</v>
      </c>
      <c r="F390" s="8">
        <f t="shared" si="40"/>
        <v>0.94226283834857283</v>
      </c>
      <c r="G390" s="7">
        <f t="shared" si="37"/>
        <v>7.483906763257611E-3</v>
      </c>
      <c r="H390" s="7">
        <f t="shared" si="41"/>
        <v>0.86458773362251851</v>
      </c>
      <c r="I390">
        <f t="shared" si="39"/>
        <v>5.0179439595275932E-3</v>
      </c>
    </row>
    <row r="391" spans="1:9">
      <c r="A391" s="3" t="s">
        <v>343</v>
      </c>
      <c r="B391">
        <v>54.08</v>
      </c>
      <c r="C391" s="4">
        <v>4067</v>
      </c>
      <c r="D391">
        <f t="shared" si="36"/>
        <v>75.203402366863912</v>
      </c>
      <c r="E391" s="7">
        <f t="shared" si="38"/>
        <v>6.5828554410124682E-3</v>
      </c>
      <c r="F391" s="8">
        <f t="shared" si="40"/>
        <v>0.94884569378958528</v>
      </c>
      <c r="G391" s="7">
        <f t="shared" si="37"/>
        <v>1.1365618583458905E-2</v>
      </c>
      <c r="H391" s="7">
        <f t="shared" si="41"/>
        <v>0.87595335220597736</v>
      </c>
      <c r="I391">
        <f t="shared" si="39"/>
        <v>4.8572313822481394E-4</v>
      </c>
    </row>
    <row r="392" spans="1:9">
      <c r="A392" s="3" t="s">
        <v>311</v>
      </c>
      <c r="B392">
        <v>5.23</v>
      </c>
      <c r="C392" s="4">
        <v>393</v>
      </c>
      <c r="D392">
        <f t="shared" si="36"/>
        <v>75.143403441682594</v>
      </c>
      <c r="E392" s="7">
        <f t="shared" si="38"/>
        <v>6.3611069297219076E-4</v>
      </c>
      <c r="F392" s="8">
        <f t="shared" si="40"/>
        <v>0.94948180448255748</v>
      </c>
      <c r="G392" s="7">
        <f t="shared" si="37"/>
        <v>1.0991528326828788E-3</v>
      </c>
      <c r="H392" s="7">
        <f t="shared" si="41"/>
        <v>0.87705250503866028</v>
      </c>
      <c r="I392">
        <f t="shared" si="39"/>
        <v>5.5354153965170294E-4</v>
      </c>
    </row>
    <row r="393" spans="1:9">
      <c r="A393" s="3" t="s">
        <v>347</v>
      </c>
      <c r="B393">
        <v>5.89</v>
      </c>
      <c r="C393" s="4">
        <v>438</v>
      </c>
      <c r="D393">
        <f t="shared" si="36"/>
        <v>74.363327674023779</v>
      </c>
      <c r="E393" s="7">
        <f t="shared" si="38"/>
        <v>7.0894779522091497E-4</v>
      </c>
      <c r="F393" s="8">
        <f t="shared" si="40"/>
        <v>0.95019075227777838</v>
      </c>
      <c r="G393" s="7">
        <f t="shared" si="37"/>
        <v>1.2378604559277542E-3</v>
      </c>
      <c r="H393" s="7">
        <f t="shared" si="41"/>
        <v>0.87829036549458805</v>
      </c>
      <c r="I393">
        <f t="shared" si="39"/>
        <v>7.2791327216770174E-4</v>
      </c>
    </row>
    <row r="394" spans="1:9">
      <c r="A394" s="3" t="s">
        <v>54</v>
      </c>
      <c r="B394">
        <v>7.71</v>
      </c>
      <c r="C394" s="4">
        <v>571</v>
      </c>
      <c r="D394">
        <f t="shared" si="36"/>
        <v>74.05966277561609</v>
      </c>
      <c r="E394" s="7">
        <f t="shared" si="38"/>
        <v>9.2422189742269955E-4</v>
      </c>
      <c r="F394" s="8">
        <f t="shared" si="40"/>
        <v>0.95111497417520108</v>
      </c>
      <c r="G394" s="7">
        <f t="shared" si="37"/>
        <v>1.6203572351787751E-3</v>
      </c>
      <c r="H394" s="7">
        <f t="shared" si="41"/>
        <v>0.87991072272976678</v>
      </c>
      <c r="I394">
        <f t="shared" si="39"/>
        <v>7.1072303236252576E-4</v>
      </c>
    </row>
    <row r="395" spans="1:9">
      <c r="A395" s="3" t="s">
        <v>293</v>
      </c>
      <c r="B395">
        <v>7.51</v>
      </c>
      <c r="C395" s="4">
        <v>555</v>
      </c>
      <c r="D395">
        <f t="shared" si="36"/>
        <v>73.901464713715043</v>
      </c>
      <c r="E395" s="7">
        <f t="shared" si="38"/>
        <v>8.983242610675977E-4</v>
      </c>
      <c r="F395" s="8">
        <f t="shared" si="40"/>
        <v>0.9520132984362687</v>
      </c>
      <c r="G395" s="7">
        <f t="shared" si="37"/>
        <v>1.5783246220742674E-3</v>
      </c>
      <c r="H395" s="7">
        <f t="shared" si="41"/>
        <v>0.88148904735184108</v>
      </c>
      <c r="I395">
        <f t="shared" si="39"/>
        <v>2.5742943518536343E-4</v>
      </c>
    </row>
    <row r="396" spans="1:9">
      <c r="A396" s="3" t="s">
        <v>438</v>
      </c>
      <c r="B396">
        <v>2.72</v>
      </c>
      <c r="C396" s="4">
        <v>201</v>
      </c>
      <c r="D396">
        <f t="shared" si="36"/>
        <v>73.897058823529406</v>
      </c>
      <c r="E396" s="7">
        <f t="shared" si="38"/>
        <v>3.253390567109678E-4</v>
      </c>
      <c r="F396" s="8">
        <f t="shared" si="40"/>
        <v>0.95233863749297964</v>
      </c>
      <c r="G396" s="7">
        <f t="shared" si="37"/>
        <v>5.71643538221306E-4</v>
      </c>
      <c r="H396" s="7">
        <f t="shared" si="41"/>
        <v>0.88206069089006234</v>
      </c>
      <c r="I396">
        <f t="shared" si="39"/>
        <v>4.8850612001682947E-4</v>
      </c>
    </row>
    <row r="397" spans="1:9">
      <c r="A397" s="3" t="s">
        <v>218</v>
      </c>
      <c r="B397">
        <v>5.13</v>
      </c>
      <c r="C397" s="4">
        <v>377</v>
      </c>
      <c r="D397">
        <f t="shared" si="36"/>
        <v>73.489278752436647</v>
      </c>
      <c r="E397" s="7">
        <f t="shared" si="38"/>
        <v>6.1021305661708891E-4</v>
      </c>
      <c r="F397" s="8">
        <f t="shared" si="40"/>
        <v>0.95294885054959677</v>
      </c>
      <c r="G397" s="7">
        <f t="shared" si="37"/>
        <v>1.0781365261306247E-3</v>
      </c>
      <c r="H397" s="7">
        <f t="shared" si="41"/>
        <v>0.88313882741619298</v>
      </c>
      <c r="I397">
        <f t="shared" si="39"/>
        <v>5.821377002882544E-4</v>
      </c>
    </row>
    <row r="398" spans="1:9">
      <c r="A398" s="3" t="s">
        <v>118</v>
      </c>
      <c r="B398">
        <v>6.09</v>
      </c>
      <c r="C398" s="4">
        <v>446</v>
      </c>
      <c r="D398">
        <f t="shared" si="36"/>
        <v>73.234811165845656</v>
      </c>
      <c r="E398" s="7">
        <f t="shared" si="38"/>
        <v>7.2189661339846589E-4</v>
      </c>
      <c r="F398" s="8">
        <f t="shared" si="40"/>
        <v>0.95367074716299527</v>
      </c>
      <c r="G398" s="7">
        <f t="shared" si="37"/>
        <v>1.2798930690322622E-3</v>
      </c>
      <c r="H398" s="7">
        <f t="shared" si="41"/>
        <v>0.8844187204852253</v>
      </c>
      <c r="I398">
        <f t="shared" si="39"/>
        <v>2.8834849372549876E-4</v>
      </c>
    </row>
    <row r="399" spans="1:9">
      <c r="A399" s="3" t="s">
        <v>39</v>
      </c>
      <c r="B399">
        <v>3.01</v>
      </c>
      <c r="C399" s="4">
        <v>220</v>
      </c>
      <c r="D399">
        <f t="shared" si="36"/>
        <v>73.089700996677749</v>
      </c>
      <c r="E399" s="7">
        <f t="shared" si="38"/>
        <v>3.5609249988265135E-4</v>
      </c>
      <c r="F399" s="8">
        <f t="shared" si="40"/>
        <v>0.95402683966287793</v>
      </c>
      <c r="G399" s="7">
        <f t="shared" si="37"/>
        <v>6.3259082722284213E-4</v>
      </c>
      <c r="H399" s="7">
        <f t="shared" si="41"/>
        <v>0.88505131131244819</v>
      </c>
      <c r="I399">
        <f t="shared" si="39"/>
        <v>5.1484856320715977E-4</v>
      </c>
    </row>
    <row r="400" spans="1:9">
      <c r="A400" s="3" t="s">
        <v>206</v>
      </c>
      <c r="B400">
        <v>5.34</v>
      </c>
      <c r="C400" s="4">
        <v>388</v>
      </c>
      <c r="D400">
        <f t="shared" si="36"/>
        <v>72.659176029962552</v>
      </c>
      <c r="E400" s="7">
        <f t="shared" si="38"/>
        <v>6.2801768161122149E-4</v>
      </c>
      <c r="F400" s="8">
        <f t="shared" si="40"/>
        <v>0.95465485734448918</v>
      </c>
      <c r="G400" s="7">
        <f t="shared" si="37"/>
        <v>1.1222707698903579E-3</v>
      </c>
      <c r="H400" s="7">
        <f t="shared" si="41"/>
        <v>0.88617358208233854</v>
      </c>
      <c r="I400">
        <f t="shared" si="39"/>
        <v>7.568119157393971E-4</v>
      </c>
    </row>
    <row r="401" spans="1:9">
      <c r="A401" s="3" t="s">
        <v>43</v>
      </c>
      <c r="B401">
        <v>7.84</v>
      </c>
      <c r="C401" s="4">
        <v>569</v>
      </c>
      <c r="D401">
        <f t="shared" si="36"/>
        <v>72.576530612244895</v>
      </c>
      <c r="E401" s="7">
        <f t="shared" si="38"/>
        <v>9.2098469287831182E-4</v>
      </c>
      <c r="F401" s="8">
        <f t="shared" si="40"/>
        <v>0.95557584203736745</v>
      </c>
      <c r="G401" s="7">
        <f t="shared" si="37"/>
        <v>1.6476784336967051E-3</v>
      </c>
      <c r="H401" s="7">
        <f t="shared" si="41"/>
        <v>0.88782126051603527</v>
      </c>
      <c r="I401">
        <f t="shared" si="39"/>
        <v>4.7075484735059625E-4</v>
      </c>
    </row>
    <row r="402" spans="1:9">
      <c r="A402" s="3" t="s">
        <v>62</v>
      </c>
      <c r="B402">
        <v>4.87</v>
      </c>
      <c r="C402" s="4">
        <v>353</v>
      </c>
      <c r="D402">
        <f t="shared" si="36"/>
        <v>72.484599589322386</v>
      </c>
      <c r="E402" s="7">
        <f t="shared" si="38"/>
        <v>5.7136660208443604E-4</v>
      </c>
      <c r="F402" s="8">
        <f t="shared" si="40"/>
        <v>0.95614720863945191</v>
      </c>
      <c r="G402" s="7">
        <f t="shared" si="37"/>
        <v>1.0234941290947646E-3</v>
      </c>
      <c r="H402" s="7">
        <f t="shared" si="41"/>
        <v>0.88884475464513002</v>
      </c>
      <c r="I402">
        <f t="shared" si="39"/>
        <v>7.6688152471759974E-4</v>
      </c>
    </row>
    <row r="403" spans="1:9">
      <c r="A403" s="3" t="s">
        <v>42</v>
      </c>
      <c r="B403">
        <v>7.84</v>
      </c>
      <c r="C403" s="4">
        <v>562</v>
      </c>
      <c r="D403">
        <f t="shared" si="36"/>
        <v>71.683673469387756</v>
      </c>
      <c r="E403" s="7">
        <f t="shared" si="38"/>
        <v>9.0965447697295481E-4</v>
      </c>
      <c r="F403" s="8">
        <f t="shared" si="40"/>
        <v>0.95705686311642491</v>
      </c>
      <c r="G403" s="7">
        <f t="shared" si="37"/>
        <v>1.6476784336967051E-3</v>
      </c>
      <c r="H403" s="7">
        <f t="shared" si="41"/>
        <v>0.89049243307882675</v>
      </c>
      <c r="I403">
        <f t="shared" si="39"/>
        <v>8.7916052259762179E-4</v>
      </c>
    </row>
    <row r="404" spans="1:9">
      <c r="A404" s="3" t="s">
        <v>189</v>
      </c>
      <c r="B404">
        <v>8.9499999999999993</v>
      </c>
      <c r="C404" s="4">
        <v>639</v>
      </c>
      <c r="D404">
        <f t="shared" si="36"/>
        <v>71.396648044692739</v>
      </c>
      <c r="E404" s="7">
        <f t="shared" si="38"/>
        <v>1.0342868519318828E-3</v>
      </c>
      <c r="F404" s="8">
        <f t="shared" si="40"/>
        <v>0.95809114996835676</v>
      </c>
      <c r="G404" s="7">
        <f t="shared" si="37"/>
        <v>1.8809594364267233E-3</v>
      </c>
      <c r="H404" s="7">
        <f t="shared" si="41"/>
        <v>0.89237339251525349</v>
      </c>
      <c r="I404">
        <f t="shared" si="39"/>
        <v>4.3386719271909513E-4</v>
      </c>
    </row>
    <row r="405" spans="1:9">
      <c r="A405" s="3" t="s">
        <v>226</v>
      </c>
      <c r="B405">
        <v>4.4000000000000004</v>
      </c>
      <c r="C405" s="4">
        <v>313</v>
      </c>
      <c r="D405">
        <f t="shared" si="36"/>
        <v>71.136363636363626</v>
      </c>
      <c r="E405" s="7">
        <f t="shared" si="38"/>
        <v>5.0662251119668121E-4</v>
      </c>
      <c r="F405" s="8">
        <f t="shared" si="40"/>
        <v>0.95859777247955347</v>
      </c>
      <c r="G405" s="7">
        <f t="shared" si="37"/>
        <v>9.2471748829917142E-4</v>
      </c>
      <c r="H405" s="7">
        <f t="shared" si="41"/>
        <v>0.89329811000355264</v>
      </c>
      <c r="I405">
        <f t="shared" si="39"/>
        <v>6.3638029503498839E-4</v>
      </c>
    </row>
    <row r="406" spans="1:9">
      <c r="A406" s="3" t="s">
        <v>53</v>
      </c>
      <c r="B406">
        <v>6.41</v>
      </c>
      <c r="C406" s="4">
        <v>453</v>
      </c>
      <c r="D406">
        <f t="shared" si="36"/>
        <v>70.67082683307332</v>
      </c>
      <c r="E406" s="7">
        <f t="shared" si="38"/>
        <v>7.33226829303823E-4</v>
      </c>
      <c r="F406" s="8">
        <f t="shared" si="40"/>
        <v>0.95933099930885724</v>
      </c>
      <c r="G406" s="7">
        <f t="shared" si="37"/>
        <v>1.3471452499994746E-3</v>
      </c>
      <c r="H406" s="7">
        <f t="shared" si="41"/>
        <v>0.8946452552535521</v>
      </c>
      <c r="I406">
        <f t="shared" si="39"/>
        <v>9.6462337637681639E-4</v>
      </c>
    </row>
    <row r="407" spans="1:9">
      <c r="A407" s="3" t="s">
        <v>44</v>
      </c>
      <c r="B407">
        <v>9.69</v>
      </c>
      <c r="C407" s="4">
        <v>683</v>
      </c>
      <c r="D407">
        <f t="shared" si="36"/>
        <v>70.48503611971104</v>
      </c>
      <c r="E407" s="7">
        <f t="shared" si="38"/>
        <v>1.1055053519084131E-3</v>
      </c>
      <c r="F407" s="8">
        <f t="shared" si="40"/>
        <v>0.96043650466076569</v>
      </c>
      <c r="G407" s="7">
        <f t="shared" si="37"/>
        <v>2.036480104913402E-3</v>
      </c>
      <c r="H407" s="7">
        <f t="shared" si="41"/>
        <v>0.89668173535846551</v>
      </c>
      <c r="I407">
        <f t="shared" si="39"/>
        <v>8.5359595049783188E-4</v>
      </c>
    </row>
    <row r="408" spans="1:9">
      <c r="A408" s="3" t="s">
        <v>448</v>
      </c>
      <c r="B408">
        <v>8.5</v>
      </c>
      <c r="C408" s="4">
        <v>594</v>
      </c>
      <c r="D408">
        <f t="shared" si="36"/>
        <v>69.882352941176464</v>
      </c>
      <c r="E408" s="7">
        <f t="shared" si="38"/>
        <v>9.6144974968315861E-4</v>
      </c>
      <c r="F408" s="8">
        <f t="shared" si="40"/>
        <v>0.96139795441044884</v>
      </c>
      <c r="G408" s="7">
        <f t="shared" si="37"/>
        <v>1.7863860569415811E-3</v>
      </c>
      <c r="H408" s="7">
        <f t="shared" si="41"/>
        <v>0.89846812141540711</v>
      </c>
      <c r="I408">
        <f t="shared" si="39"/>
        <v>6.7378597818346098E-4</v>
      </c>
    </row>
    <row r="409" spans="1:9">
      <c r="A409" s="3" t="s">
        <v>227</v>
      </c>
      <c r="B409">
        <v>6.66</v>
      </c>
      <c r="C409" s="4">
        <v>462</v>
      </c>
      <c r="D409">
        <f t="shared" si="36"/>
        <v>69.369369369369366</v>
      </c>
      <c r="E409" s="7">
        <f t="shared" si="38"/>
        <v>7.4779424975356785E-4</v>
      </c>
      <c r="F409" s="8">
        <f t="shared" si="40"/>
        <v>0.96214574866020242</v>
      </c>
      <c r="G409" s="7">
        <f t="shared" si="37"/>
        <v>1.3996860163801093E-3</v>
      </c>
      <c r="H409" s="7">
        <f t="shared" si="41"/>
        <v>0.89986780743178718</v>
      </c>
      <c r="I409">
        <f t="shared" si="39"/>
        <v>6.8389635318433228E-4</v>
      </c>
    </row>
    <row r="410" spans="1:9">
      <c r="A410" s="3" t="s">
        <v>126</v>
      </c>
      <c r="B410">
        <v>6.71</v>
      </c>
      <c r="C410" s="4">
        <v>462</v>
      </c>
      <c r="D410">
        <f t="shared" si="36"/>
        <v>68.852459016393439</v>
      </c>
      <c r="E410" s="7">
        <f t="shared" si="38"/>
        <v>7.4779424975356785E-4</v>
      </c>
      <c r="F410" s="8">
        <f t="shared" si="40"/>
        <v>0.96289354290995599</v>
      </c>
      <c r="G410" s="7">
        <f t="shared" si="37"/>
        <v>1.4101941696562364E-3</v>
      </c>
      <c r="H410" s="7">
        <f t="shared" si="41"/>
        <v>0.90127800160144345</v>
      </c>
      <c r="I410">
        <f t="shared" si="39"/>
        <v>1.0186195108542462E-3</v>
      </c>
    </row>
    <row r="411" spans="1:9">
      <c r="A411" s="3" t="s">
        <v>75</v>
      </c>
      <c r="B411">
        <v>9.9499999999999993</v>
      </c>
      <c r="C411" s="4">
        <v>682</v>
      </c>
      <c r="D411">
        <f t="shared" si="36"/>
        <v>68.542713567839201</v>
      </c>
      <c r="E411" s="7">
        <f t="shared" si="38"/>
        <v>1.1038867496362191E-3</v>
      </c>
      <c r="F411" s="8">
        <f t="shared" si="40"/>
        <v>0.96399742965959223</v>
      </c>
      <c r="G411" s="7">
        <f t="shared" si="37"/>
        <v>2.0911225019492625E-3</v>
      </c>
      <c r="H411" s="7">
        <f t="shared" si="41"/>
        <v>0.90336912410339276</v>
      </c>
      <c r="I411">
        <f t="shared" si="39"/>
        <v>3.1806422323310546E-4</v>
      </c>
    </row>
    <row r="412" spans="1:9">
      <c r="A412" s="3" t="s">
        <v>224</v>
      </c>
      <c r="B412">
        <v>3.1</v>
      </c>
      <c r="C412" s="4">
        <v>212</v>
      </c>
      <c r="D412">
        <f t="shared" si="36"/>
        <v>68.387096774193552</v>
      </c>
      <c r="E412" s="7">
        <f t="shared" si="38"/>
        <v>3.4314368170510037E-4</v>
      </c>
      <c r="F412" s="8">
        <f t="shared" si="40"/>
        <v>0.9643405733412973</v>
      </c>
      <c r="G412" s="7">
        <f t="shared" si="37"/>
        <v>6.5150550311987077E-4</v>
      </c>
      <c r="H412" s="7">
        <f t="shared" si="41"/>
        <v>0.90402062960651264</v>
      </c>
      <c r="I412">
        <f t="shared" si="39"/>
        <v>8.9832833971092985E-4</v>
      </c>
    </row>
    <row r="413" spans="1:9">
      <c r="A413" s="3" t="s">
        <v>132</v>
      </c>
      <c r="B413">
        <v>8.75</v>
      </c>
      <c r="C413" s="4">
        <v>598</v>
      </c>
      <c r="D413">
        <f t="shared" si="36"/>
        <v>68.342857142857142</v>
      </c>
      <c r="E413" s="7">
        <f t="shared" si="38"/>
        <v>9.6792415877193407E-4</v>
      </c>
      <c r="F413" s="8">
        <f t="shared" si="40"/>
        <v>0.9653084975000692</v>
      </c>
      <c r="G413" s="7">
        <f t="shared" si="37"/>
        <v>1.8389268233222158E-3</v>
      </c>
      <c r="H413" s="7">
        <f t="shared" si="41"/>
        <v>0.90585955642983484</v>
      </c>
      <c r="I413">
        <f t="shared" si="39"/>
        <v>3.6605198209072043E-4</v>
      </c>
    </row>
    <row r="414" spans="1:9">
      <c r="A414" s="3" t="s">
        <v>23</v>
      </c>
      <c r="B414">
        <v>3.51</v>
      </c>
      <c r="C414" s="4">
        <v>236</v>
      </c>
      <c r="D414">
        <f t="shared" si="36"/>
        <v>67.236467236467234</v>
      </c>
      <c r="E414" s="7">
        <f t="shared" si="38"/>
        <v>3.8199013623775325E-4</v>
      </c>
      <c r="F414" s="8">
        <f t="shared" si="40"/>
        <v>0.96569048763630694</v>
      </c>
      <c r="G414" s="7">
        <f t="shared" si="37"/>
        <v>7.3767235998411162E-4</v>
      </c>
      <c r="H414" s="7">
        <f t="shared" si="41"/>
        <v>0.90659722878981897</v>
      </c>
      <c r="I414">
        <f t="shared" si="39"/>
        <v>6.6971571670204622E-4</v>
      </c>
    </row>
    <row r="415" spans="1:9">
      <c r="A415" s="3" t="s">
        <v>122</v>
      </c>
      <c r="B415">
        <v>6.38</v>
      </c>
      <c r="C415" s="4">
        <v>426</v>
      </c>
      <c r="D415">
        <f t="shared" si="36"/>
        <v>66.771159874608145</v>
      </c>
      <c r="E415" s="7">
        <f t="shared" si="38"/>
        <v>6.8952456795458848E-4</v>
      </c>
      <c r="F415" s="8">
        <f t="shared" si="40"/>
        <v>0.96638001220426151</v>
      </c>
      <c r="G415" s="7">
        <f t="shared" si="37"/>
        <v>1.3408403580337984E-3</v>
      </c>
      <c r="H415" s="7">
        <f t="shared" si="41"/>
        <v>0.9079380691478528</v>
      </c>
      <c r="I415">
        <f t="shared" si="39"/>
        <v>8.6559444138933905E-4</v>
      </c>
    </row>
    <row r="416" spans="1:9">
      <c r="A416" s="3" t="s">
        <v>306</v>
      </c>
      <c r="B416">
        <v>8.2200000000000006</v>
      </c>
      <c r="C416" s="4">
        <v>547</v>
      </c>
      <c r="D416">
        <f t="shared" si="36"/>
        <v>66.545012165450117</v>
      </c>
      <c r="E416" s="7">
        <f t="shared" si="38"/>
        <v>8.8537544289004678E-4</v>
      </c>
      <c r="F416" s="8">
        <f t="shared" si="40"/>
        <v>0.96726538764715153</v>
      </c>
      <c r="G416" s="7">
        <f t="shared" si="37"/>
        <v>1.7275403985952701E-3</v>
      </c>
      <c r="H416" s="7">
        <f t="shared" si="41"/>
        <v>0.90966560954644804</v>
      </c>
      <c r="I416">
        <f t="shared" si="39"/>
        <v>8.5123175590573474E-4</v>
      </c>
    </row>
    <row r="417" spans="1:9">
      <c r="A417" s="3" t="s">
        <v>232</v>
      </c>
      <c r="B417">
        <v>7.99</v>
      </c>
      <c r="C417" s="4">
        <v>525</v>
      </c>
      <c r="D417">
        <f t="shared" si="36"/>
        <v>65.707133917396746</v>
      </c>
      <c r="E417" s="7">
        <f t="shared" si="38"/>
        <v>8.4976619290178163E-4</v>
      </c>
      <c r="F417" s="8">
        <f t="shared" si="40"/>
        <v>0.96811515384005331</v>
      </c>
      <c r="G417" s="7">
        <f t="shared" si="37"/>
        <v>1.6792028935250863E-3</v>
      </c>
      <c r="H417" s="7">
        <f t="shared" si="41"/>
        <v>0.91134481243997312</v>
      </c>
      <c r="I417">
        <f t="shared" si="39"/>
        <v>6.2121861047625959E-4</v>
      </c>
    </row>
    <row r="418" spans="1:9">
      <c r="A418" s="3" t="s">
        <v>61</v>
      </c>
      <c r="B418">
        <v>5.83</v>
      </c>
      <c r="C418" s="4">
        <v>383</v>
      </c>
      <c r="D418">
        <f t="shared" si="36"/>
        <v>65.694682675814747</v>
      </c>
      <c r="E418" s="7">
        <f t="shared" si="38"/>
        <v>6.1992467025025211E-4</v>
      </c>
      <c r="F418" s="8">
        <f t="shared" si="40"/>
        <v>0.9687350785103036</v>
      </c>
      <c r="G418" s="7">
        <f t="shared" si="37"/>
        <v>1.2252506719964021E-3</v>
      </c>
      <c r="H418" s="7">
        <f t="shared" si="41"/>
        <v>0.91257006311196953</v>
      </c>
      <c r="I418">
        <f t="shared" si="39"/>
        <v>2.2777760669023817E-4</v>
      </c>
    </row>
    <row r="419" spans="1:9">
      <c r="A419" s="3" t="s">
        <v>381</v>
      </c>
      <c r="B419">
        <v>2.12</v>
      </c>
      <c r="C419" s="4">
        <v>138</v>
      </c>
      <c r="D419">
        <f t="shared" si="36"/>
        <v>65.094339622641513</v>
      </c>
      <c r="E419" s="7">
        <f t="shared" si="38"/>
        <v>2.2336711356275401E-4</v>
      </c>
      <c r="F419" s="8">
        <f t="shared" si="40"/>
        <v>0.96895844562386635</v>
      </c>
      <c r="G419" s="7">
        <f t="shared" si="37"/>
        <v>4.4554569890778255E-4</v>
      </c>
      <c r="H419" s="7">
        <f t="shared" si="41"/>
        <v>0.91301560881087729</v>
      </c>
      <c r="I419">
        <f t="shared" si="39"/>
        <v>2.8414580390145883E-4</v>
      </c>
    </row>
    <row r="420" spans="1:9">
      <c r="A420" s="3" t="s">
        <v>22</v>
      </c>
      <c r="B420">
        <v>2.6</v>
      </c>
      <c r="C420" s="4">
        <v>166</v>
      </c>
      <c r="D420">
        <f t="shared" si="36"/>
        <v>63.846153846153847</v>
      </c>
      <c r="E420" s="7">
        <f t="shared" si="38"/>
        <v>2.6868797718418235E-4</v>
      </c>
      <c r="F420" s="8">
        <f t="shared" si="40"/>
        <v>0.96922713360105051</v>
      </c>
      <c r="G420" s="7">
        <f t="shared" si="37"/>
        <v>5.4642397035860129E-4</v>
      </c>
      <c r="H420" s="7">
        <f t="shared" si="41"/>
        <v>0.91356203278123593</v>
      </c>
      <c r="I420">
        <f t="shared" si="39"/>
        <v>3.8318644075119312E-4</v>
      </c>
    </row>
    <row r="421" spans="1:9">
      <c r="A421" s="3" t="s">
        <v>175</v>
      </c>
      <c r="B421">
        <v>3.5</v>
      </c>
      <c r="C421" s="4">
        <v>223</v>
      </c>
      <c r="D421">
        <f t="shared" si="36"/>
        <v>63.714285714285715</v>
      </c>
      <c r="E421" s="7">
        <f t="shared" si="38"/>
        <v>3.6094830669923295E-4</v>
      </c>
      <c r="F421" s="8">
        <f t="shared" si="40"/>
        <v>0.9695880819077497</v>
      </c>
      <c r="G421" s="7">
        <f t="shared" si="37"/>
        <v>7.355707293288863E-4</v>
      </c>
      <c r="H421" s="7">
        <f t="shared" si="41"/>
        <v>0.91429760351056477</v>
      </c>
      <c r="I421">
        <f t="shared" si="39"/>
        <v>5.9388204986243753E-4</v>
      </c>
    </row>
    <row r="422" spans="1:9">
      <c r="A422" s="3" t="s">
        <v>115</v>
      </c>
      <c r="B422">
        <v>5.42</v>
      </c>
      <c r="C422" s="4">
        <v>345</v>
      </c>
      <c r="D422">
        <f t="shared" si="36"/>
        <v>63.653136531365313</v>
      </c>
      <c r="E422" s="7">
        <f t="shared" si="38"/>
        <v>5.5841778390688501E-4</v>
      </c>
      <c r="F422" s="8">
        <f t="shared" si="40"/>
        <v>0.97014649969165656</v>
      </c>
      <c r="G422" s="7">
        <f t="shared" si="37"/>
        <v>1.1390838151321609E-3</v>
      </c>
      <c r="H422" s="7">
        <f t="shared" si="41"/>
        <v>0.91543668732569694</v>
      </c>
      <c r="I422">
        <f t="shared" si="39"/>
        <v>4.8240526906973002E-4</v>
      </c>
    </row>
    <row r="423" spans="1:9">
      <c r="A423" s="3" t="s">
        <v>181</v>
      </c>
      <c r="B423">
        <v>4.3499999999999996</v>
      </c>
      <c r="C423" s="4">
        <v>273</v>
      </c>
      <c r="D423">
        <f t="shared" si="36"/>
        <v>62.758620689655174</v>
      </c>
      <c r="E423" s="7">
        <f t="shared" si="38"/>
        <v>4.4187842030892643E-4</v>
      </c>
      <c r="F423" s="8">
        <f t="shared" si="40"/>
        <v>0.97058837811196552</v>
      </c>
      <c r="G423" s="7">
        <f t="shared" si="37"/>
        <v>9.1420933502304427E-4</v>
      </c>
      <c r="H423" s="7">
        <f t="shared" si="41"/>
        <v>0.91635089666072</v>
      </c>
      <c r="I423">
        <f t="shared" si="39"/>
        <v>7.2406630875210265E-4</v>
      </c>
    </row>
    <row r="424" spans="1:9">
      <c r="A424" s="3" t="s">
        <v>72</v>
      </c>
      <c r="B424">
        <v>6.4</v>
      </c>
      <c r="C424" s="4">
        <v>392</v>
      </c>
      <c r="D424">
        <f t="shared" si="36"/>
        <v>61.25</v>
      </c>
      <c r="E424" s="7">
        <f t="shared" si="38"/>
        <v>6.3449209069999695E-4</v>
      </c>
      <c r="F424" s="8">
        <f t="shared" si="40"/>
        <v>0.97122287020266551</v>
      </c>
      <c r="G424" s="7">
        <f t="shared" si="37"/>
        <v>1.3450436193442493E-3</v>
      </c>
      <c r="H424" s="7">
        <f t="shared" si="41"/>
        <v>0.91769594028006429</v>
      </c>
      <c r="I424">
        <f t="shared" si="39"/>
        <v>4.7331679321027664E-4</v>
      </c>
    </row>
    <row r="425" spans="1:9">
      <c r="A425" s="3" t="s">
        <v>177</v>
      </c>
      <c r="B425">
        <v>4.16</v>
      </c>
      <c r="C425" s="4">
        <v>253</v>
      </c>
      <c r="D425">
        <f t="shared" si="36"/>
        <v>60.817307692307693</v>
      </c>
      <c r="E425" s="7">
        <f t="shared" si="38"/>
        <v>4.0950637486504901E-4</v>
      </c>
      <c r="F425" s="8">
        <f t="shared" si="40"/>
        <v>0.97163237657753054</v>
      </c>
      <c r="G425" s="7">
        <f t="shared" si="37"/>
        <v>8.74278352573762E-4</v>
      </c>
      <c r="H425" s="7">
        <f t="shared" si="41"/>
        <v>0.9185702186326381</v>
      </c>
      <c r="I425">
        <f t="shared" si="39"/>
        <v>7.3056480190625273E-4</v>
      </c>
    </row>
    <row r="426" spans="1:9">
      <c r="A426" s="3" t="s">
        <v>223</v>
      </c>
      <c r="B426">
        <v>6.41</v>
      </c>
      <c r="C426" s="4">
        <v>389</v>
      </c>
      <c r="D426">
        <f t="shared" si="36"/>
        <v>60.686427457098283</v>
      </c>
      <c r="E426" s="7">
        <f t="shared" si="38"/>
        <v>6.296362838834153E-4</v>
      </c>
      <c r="F426" s="8">
        <f t="shared" si="40"/>
        <v>0.972262012861414</v>
      </c>
      <c r="G426" s="7">
        <f t="shared" si="37"/>
        <v>1.3471452499994746E-3</v>
      </c>
      <c r="H426" s="7">
        <f t="shared" si="41"/>
        <v>0.91991736388263756</v>
      </c>
      <c r="I426">
        <f t="shared" si="39"/>
        <v>6.0026293930059982E-3</v>
      </c>
    </row>
    <row r="427" spans="1:9">
      <c r="A427" s="3" t="s">
        <v>377</v>
      </c>
      <c r="B427">
        <v>52.44</v>
      </c>
      <c r="C427" s="4">
        <v>3165</v>
      </c>
      <c r="D427">
        <f t="shared" si="36"/>
        <v>60.354691075514879</v>
      </c>
      <c r="E427" s="7">
        <f t="shared" si="38"/>
        <v>5.1228761914935972E-3</v>
      </c>
      <c r="F427" s="8">
        <f t="shared" si="40"/>
        <v>0.97738488905290755</v>
      </c>
      <c r="G427" s="7">
        <f t="shared" si="37"/>
        <v>1.1020951156001942E-2</v>
      </c>
      <c r="H427" s="7">
        <f t="shared" si="41"/>
        <v>0.93093831503863955</v>
      </c>
      <c r="I427">
        <f t="shared" si="39"/>
        <v>2.2742848128868287E-3</v>
      </c>
    </row>
    <row r="428" spans="1:9">
      <c r="A428" s="3" t="s">
        <v>451</v>
      </c>
      <c r="B428">
        <v>19.75</v>
      </c>
      <c r="C428" s="4">
        <v>1183</v>
      </c>
      <c r="D428">
        <f t="shared" si="36"/>
        <v>59.898734177215189</v>
      </c>
      <c r="E428" s="7">
        <f t="shared" si="38"/>
        <v>1.914806488005348E-3</v>
      </c>
      <c r="F428" s="8">
        <f t="shared" si="40"/>
        <v>0.9792996955409129</v>
      </c>
      <c r="G428" s="7">
        <f t="shared" si="37"/>
        <v>4.1507205440701441E-3</v>
      </c>
      <c r="H428" s="7">
        <f t="shared" si="41"/>
        <v>0.93508903558270973</v>
      </c>
      <c r="I428">
        <f t="shared" si="39"/>
        <v>1.7802711569562257E-3</v>
      </c>
    </row>
    <row r="429" spans="1:9">
      <c r="A429" s="3" t="s">
        <v>113</v>
      </c>
      <c r="B429">
        <v>15.32</v>
      </c>
      <c r="C429" s="4">
        <v>907</v>
      </c>
      <c r="D429">
        <f t="shared" si="36"/>
        <v>59.203655352480418</v>
      </c>
      <c r="E429" s="7">
        <f t="shared" si="38"/>
        <v>1.4680722608798398E-3</v>
      </c>
      <c r="F429" s="8">
        <f t="shared" si="40"/>
        <v>0.98076776780179276</v>
      </c>
      <c r="G429" s="7">
        <f t="shared" si="37"/>
        <v>3.2196981638052966E-3</v>
      </c>
      <c r="H429" s="7">
        <f t="shared" si="41"/>
        <v>0.93830873374651502</v>
      </c>
      <c r="I429">
        <f t="shared" si="39"/>
        <v>4.5228184531931337E-4</v>
      </c>
    </row>
    <row r="430" spans="1:9">
      <c r="A430" s="3" t="s">
        <v>84</v>
      </c>
      <c r="B430">
        <v>3.83</v>
      </c>
      <c r="C430" s="4">
        <v>222</v>
      </c>
      <c r="D430">
        <f t="shared" si="36"/>
        <v>57.963446475195823</v>
      </c>
      <c r="E430" s="7">
        <f t="shared" si="38"/>
        <v>3.5932970442703908E-4</v>
      </c>
      <c r="F430" s="8">
        <f t="shared" si="40"/>
        <v>0.98112709750621985</v>
      </c>
      <c r="G430" s="7">
        <f t="shared" si="37"/>
        <v>8.0492454095132415E-4</v>
      </c>
      <c r="H430" s="7">
        <f t="shared" si="41"/>
        <v>0.9391136582874664</v>
      </c>
      <c r="I430">
        <f t="shared" si="39"/>
        <v>9.5719669082550141E-4</v>
      </c>
    </row>
    <row r="431" spans="1:9">
      <c r="A431" s="3" t="s">
        <v>68</v>
      </c>
      <c r="B431">
        <v>7.93</v>
      </c>
      <c r="C431" s="4">
        <v>446</v>
      </c>
      <c r="D431">
        <f t="shared" si="36"/>
        <v>56.242118537200504</v>
      </c>
      <c r="E431" s="7">
        <f t="shared" si="38"/>
        <v>7.2189661339846589E-4</v>
      </c>
      <c r="F431" s="8">
        <f t="shared" si="40"/>
        <v>0.98184899411961835</v>
      </c>
      <c r="G431" s="7">
        <f t="shared" si="37"/>
        <v>1.6665931095937337E-3</v>
      </c>
      <c r="H431" s="7">
        <f t="shared" si="41"/>
        <v>0.94078025139706012</v>
      </c>
      <c r="I431">
        <f t="shared" si="39"/>
        <v>4.7019522619695664E-4</v>
      </c>
    </row>
    <row r="432" spans="1:9">
      <c r="A432" s="3" t="s">
        <v>85</v>
      </c>
      <c r="B432">
        <v>3.88</v>
      </c>
      <c r="C432" s="4">
        <v>217</v>
      </c>
      <c r="D432">
        <f t="shared" si="36"/>
        <v>55.927835051546396</v>
      </c>
      <c r="E432" s="7">
        <f t="shared" si="38"/>
        <v>3.512366930660697E-4</v>
      </c>
      <c r="F432" s="8">
        <f t="shared" si="40"/>
        <v>0.98220023081268437</v>
      </c>
      <c r="G432" s="7">
        <f t="shared" si="37"/>
        <v>8.1543269422745107E-4</v>
      </c>
      <c r="H432" s="7">
        <f t="shared" si="41"/>
        <v>0.94159568409128758</v>
      </c>
      <c r="I432">
        <f t="shared" si="39"/>
        <v>1.2425361799280887E-3</v>
      </c>
    </row>
    <row r="433" spans="1:9">
      <c r="A433" s="3" t="s">
        <v>340</v>
      </c>
      <c r="B433">
        <v>10.25</v>
      </c>
      <c r="C433" s="4">
        <v>573</v>
      </c>
      <c r="D433">
        <f t="shared" si="36"/>
        <v>55.902439024390247</v>
      </c>
      <c r="E433" s="7">
        <f t="shared" si="38"/>
        <v>9.2745910196708739E-4</v>
      </c>
      <c r="F433" s="8">
        <f t="shared" si="40"/>
        <v>0.98312768991465149</v>
      </c>
      <c r="G433" s="7">
        <f t="shared" si="37"/>
        <v>2.1541714216060243E-3</v>
      </c>
      <c r="H433" s="7">
        <f t="shared" si="41"/>
        <v>0.94374985551289359</v>
      </c>
      <c r="I433">
        <f t="shared" si="39"/>
        <v>2.514899406730331E-4</v>
      </c>
    </row>
    <row r="434" spans="1:9">
      <c r="A434" s="3" t="s">
        <v>87</v>
      </c>
      <c r="B434">
        <v>2.06</v>
      </c>
      <c r="C434" s="4">
        <v>114</v>
      </c>
      <c r="D434">
        <f t="shared" si="36"/>
        <v>55.339805825242721</v>
      </c>
      <c r="E434" s="7">
        <f t="shared" si="38"/>
        <v>1.8452065903010114E-4</v>
      </c>
      <c r="F434" s="8">
        <f t="shared" si="40"/>
        <v>0.98331221057368157</v>
      </c>
      <c r="G434" s="7">
        <f t="shared" si="37"/>
        <v>4.3293591497643019E-4</v>
      </c>
      <c r="H434" s="7">
        <f t="shared" si="41"/>
        <v>0.94418279142786998</v>
      </c>
      <c r="I434">
        <f t="shared" si="39"/>
        <v>1.3101902858480008E-3</v>
      </c>
    </row>
    <row r="435" spans="1:9">
      <c r="A435" s="3" t="s">
        <v>344</v>
      </c>
      <c r="B435">
        <v>10.57</v>
      </c>
      <c r="C435" s="4">
        <v>572</v>
      </c>
      <c r="D435">
        <f t="shared" si="36"/>
        <v>54.115421002838218</v>
      </c>
      <c r="E435" s="7">
        <f t="shared" si="38"/>
        <v>9.2584049969489347E-4</v>
      </c>
      <c r="F435" s="8">
        <f t="shared" si="40"/>
        <v>0.98423805107337647</v>
      </c>
      <c r="G435" s="7">
        <f t="shared" si="37"/>
        <v>2.2214236025732367E-3</v>
      </c>
      <c r="H435" s="7">
        <f t="shared" si="41"/>
        <v>0.94640421503044325</v>
      </c>
      <c r="I435">
        <f t="shared" si="39"/>
        <v>6.7288402108940382E-3</v>
      </c>
    </row>
    <row r="436" spans="1:9">
      <c r="A436" s="3" t="s">
        <v>432</v>
      </c>
      <c r="B436">
        <v>52.14</v>
      </c>
      <c r="C436" s="4">
        <v>2648</v>
      </c>
      <c r="D436">
        <f t="shared" si="36"/>
        <v>50.786344457230534</v>
      </c>
      <c r="E436" s="7">
        <f t="shared" si="38"/>
        <v>4.2860588167693671E-3</v>
      </c>
      <c r="F436" s="8">
        <f t="shared" si="40"/>
        <v>0.98852410989014583</v>
      </c>
      <c r="G436" s="7">
        <f t="shared" si="37"/>
        <v>1.095790223634518E-2</v>
      </c>
      <c r="H436" s="7">
        <f t="shared" si="41"/>
        <v>0.95736211726678844</v>
      </c>
      <c r="I436">
        <f t="shared" si="39"/>
        <v>2.944143411368616E-4</v>
      </c>
    </row>
    <row r="437" spans="1:9">
      <c r="A437" s="3" t="s">
        <v>156</v>
      </c>
      <c r="B437">
        <v>2.2599999999999998</v>
      </c>
      <c r="C437" s="4">
        <v>113</v>
      </c>
      <c r="D437">
        <f t="shared" si="36"/>
        <v>50.000000000000007</v>
      </c>
      <c r="E437" s="7">
        <f t="shared" si="38"/>
        <v>1.8290205675790727E-4</v>
      </c>
      <c r="F437" s="8">
        <f t="shared" si="40"/>
        <v>0.98870701194690369</v>
      </c>
      <c r="G437" s="7">
        <f t="shared" si="37"/>
        <v>4.7496852808093796E-4</v>
      </c>
      <c r="H437" s="7">
        <f t="shared" si="41"/>
        <v>0.95783708579486937</v>
      </c>
      <c r="I437">
        <f t="shared" si="39"/>
        <v>5.6739312588949264E-4</v>
      </c>
    </row>
    <row r="438" spans="1:9">
      <c r="A438" s="3" t="s">
        <v>261</v>
      </c>
      <c r="B438">
        <v>4.29</v>
      </c>
      <c r="C438" s="4">
        <v>209</v>
      </c>
      <c r="D438">
        <f t="shared" si="36"/>
        <v>48.717948717948715</v>
      </c>
      <c r="E438" s="7">
        <f t="shared" si="38"/>
        <v>3.3828787488851878E-4</v>
      </c>
      <c r="F438" s="8">
        <f t="shared" si="40"/>
        <v>0.98904529982179223</v>
      </c>
      <c r="G438" s="7">
        <f t="shared" si="37"/>
        <v>9.0159955109169203E-4</v>
      </c>
      <c r="H438" s="7">
        <f t="shared" si="41"/>
        <v>0.95873868534596107</v>
      </c>
      <c r="I438">
        <f t="shared" si="39"/>
        <v>1.0465581254794909E-3</v>
      </c>
    </row>
    <row r="439" spans="1:9">
      <c r="A439" s="3" t="s">
        <v>157</v>
      </c>
      <c r="B439">
        <v>7.73</v>
      </c>
      <c r="C439" s="4">
        <v>361</v>
      </c>
      <c r="D439">
        <f t="shared" si="36"/>
        <v>46.701164294954722</v>
      </c>
      <c r="E439" s="7">
        <f t="shared" si="38"/>
        <v>5.8431542026198696E-4</v>
      </c>
      <c r="F439" s="8">
        <f t="shared" si="40"/>
        <v>0.98962961524205417</v>
      </c>
      <c r="G439" s="7">
        <f t="shared" si="37"/>
        <v>1.624560496489226E-3</v>
      </c>
      <c r="H439" s="7">
        <f t="shared" si="41"/>
        <v>0.96036324584245025</v>
      </c>
      <c r="I439">
        <f t="shared" si="39"/>
        <v>1.8945285349465379E-3</v>
      </c>
    </row>
    <row r="440" spans="1:9">
      <c r="A440" s="3" t="s">
        <v>40</v>
      </c>
      <c r="B440">
        <v>13.84</v>
      </c>
      <c r="C440" s="4">
        <v>633</v>
      </c>
      <c r="D440">
        <f t="shared" si="36"/>
        <v>45.736994219653177</v>
      </c>
      <c r="E440" s="7">
        <f t="shared" si="38"/>
        <v>1.0245752382987195E-3</v>
      </c>
      <c r="F440" s="8">
        <f t="shared" si="40"/>
        <v>0.99065419048035286</v>
      </c>
      <c r="G440" s="7">
        <f t="shared" si="37"/>
        <v>2.9086568268319388E-3</v>
      </c>
      <c r="H440" s="7">
        <f t="shared" si="41"/>
        <v>0.9632719026692822</v>
      </c>
      <c r="I440">
        <f t="shared" si="39"/>
        <v>9.4013585864982652E-4</v>
      </c>
    </row>
    <row r="441" spans="1:9">
      <c r="A441" s="3" t="s">
        <v>131</v>
      </c>
      <c r="B441">
        <v>6.56</v>
      </c>
      <c r="C441" s="3">
        <v>273</v>
      </c>
      <c r="D441">
        <f t="shared" si="36"/>
        <v>41.615853658536587</v>
      </c>
      <c r="E441" s="7">
        <f t="shared" si="38"/>
        <v>4.4187842030892643E-4</v>
      </c>
      <c r="F441" s="8">
        <f t="shared" si="40"/>
        <v>0.99109606890066182</v>
      </c>
      <c r="G441" s="7">
        <f t="shared" si="37"/>
        <v>1.3786697098278552E-3</v>
      </c>
      <c r="H441" s="7">
        <f t="shared" si="41"/>
        <v>0.96465057237911001</v>
      </c>
      <c r="I441">
        <f t="shared" si="39"/>
        <v>3.8443816820985521E-3</v>
      </c>
    </row>
    <row r="442" spans="1:9">
      <c r="A442" s="3" t="s">
        <v>426</v>
      </c>
      <c r="B442">
        <v>26.65</v>
      </c>
      <c r="C442" s="4">
        <v>1093</v>
      </c>
      <c r="D442">
        <f t="shared" si="36"/>
        <v>41.013133208255162</v>
      </c>
      <c r="E442" s="7">
        <f t="shared" si="38"/>
        <v>1.7691322835078995E-3</v>
      </c>
      <c r="F442" s="8">
        <f t="shared" si="40"/>
        <v>0.99286520118416977</v>
      </c>
      <c r="G442" s="7">
        <f t="shared" si="37"/>
        <v>5.6008456961756624E-3</v>
      </c>
      <c r="H442" s="7">
        <f t="shared" si="41"/>
        <v>0.9702514180752857</v>
      </c>
      <c r="I442">
        <f t="shared" si="39"/>
        <v>8.9327113840154126E-4</v>
      </c>
    </row>
    <row r="443" spans="1:9">
      <c r="A443" s="3" t="s">
        <v>41</v>
      </c>
      <c r="B443">
        <v>6.17</v>
      </c>
      <c r="C443" s="4">
        <v>251</v>
      </c>
      <c r="D443">
        <f t="shared" si="36"/>
        <v>40.680713128038896</v>
      </c>
      <c r="E443" s="7">
        <f t="shared" si="38"/>
        <v>4.0626917032066128E-4</v>
      </c>
      <c r="F443" s="8">
        <f t="shared" si="40"/>
        <v>0.99327147035449048</v>
      </c>
      <c r="G443" s="7">
        <f t="shared" si="37"/>
        <v>1.2967061142740652E-3</v>
      </c>
      <c r="H443" s="7">
        <f t="shared" si="41"/>
        <v>0.97154812418955971</v>
      </c>
      <c r="I443">
        <f t="shared" si="39"/>
        <v>1.2450150867876486E-3</v>
      </c>
    </row>
    <row r="444" spans="1:9">
      <c r="A444" s="3" t="s">
        <v>348</v>
      </c>
      <c r="B444">
        <v>8.42</v>
      </c>
      <c r="C444" s="4">
        <v>326</v>
      </c>
      <c r="D444">
        <f t="shared" si="36"/>
        <v>38.717339667458432</v>
      </c>
      <c r="E444" s="7">
        <f t="shared" si="38"/>
        <v>5.2766434073520151E-4</v>
      </c>
      <c r="F444" s="8">
        <f t="shared" si="40"/>
        <v>0.99379913469522574</v>
      </c>
      <c r="G444" s="7">
        <f t="shared" si="37"/>
        <v>1.7695730116997778E-3</v>
      </c>
      <c r="H444" s="7">
        <f t="shared" si="41"/>
        <v>0.97331769720125949</v>
      </c>
      <c r="I444">
        <f t="shared" si="39"/>
        <v>2.1161734609439486E-3</v>
      </c>
    </row>
    <row r="445" spans="1:9">
      <c r="A445" s="3" t="s">
        <v>412</v>
      </c>
      <c r="B445">
        <v>13.73</v>
      </c>
      <c r="C445" s="4">
        <v>477</v>
      </c>
      <c r="D445">
        <f t="shared" si="36"/>
        <v>34.741442097596504</v>
      </c>
      <c r="E445" s="7">
        <f t="shared" si="38"/>
        <v>7.7207328383647588E-4</v>
      </c>
      <c r="F445" s="8">
        <f t="shared" si="40"/>
        <v>0.99457120797906218</v>
      </c>
      <c r="G445" s="7">
        <f t="shared" si="37"/>
        <v>2.8855388896244596E-3</v>
      </c>
      <c r="H445" s="7">
        <f t="shared" si="41"/>
        <v>0.976203236090884</v>
      </c>
      <c r="I445">
        <f t="shared" si="39"/>
        <v>6.6871228541232064E-4</v>
      </c>
    </row>
    <row r="446" spans="1:9">
      <c r="A446" s="3" t="s">
        <v>331</v>
      </c>
      <c r="B446">
        <v>4.25</v>
      </c>
      <c r="C446" s="4">
        <v>139</v>
      </c>
      <c r="D446">
        <f t="shared" si="36"/>
        <v>32.705882352941174</v>
      </c>
      <c r="E446" s="7">
        <f t="shared" si="38"/>
        <v>2.2498571583494788E-4</v>
      </c>
      <c r="F446" s="8">
        <f t="shared" si="40"/>
        <v>0.99479619369489714</v>
      </c>
      <c r="G446" s="7">
        <f t="shared" si="37"/>
        <v>8.9319302847079053E-4</v>
      </c>
      <c r="H446" s="7">
        <f t="shared" si="41"/>
        <v>0.97709642911935479</v>
      </c>
      <c r="I446">
        <f t="shared" si="39"/>
        <v>1.2225339081174957E-2</v>
      </c>
    </row>
    <row r="447" spans="1:9">
      <c r="A447" s="3" t="s">
        <v>443</v>
      </c>
      <c r="B447">
        <v>76.91</v>
      </c>
      <c r="C447" s="4">
        <v>2437</v>
      </c>
      <c r="D447">
        <f t="shared" si="36"/>
        <v>31.686386685736576</v>
      </c>
      <c r="E447" s="7">
        <f t="shared" si="38"/>
        <v>3.9445337373364602E-3</v>
      </c>
      <c r="F447" s="8">
        <f t="shared" si="40"/>
        <v>0.99874072743223363</v>
      </c>
      <c r="G447" s="7">
        <f t="shared" si="37"/>
        <v>1.6163641369338469E-2</v>
      </c>
      <c r="H447" s="7">
        <f t="shared" si="41"/>
        <v>0.99326007048869325</v>
      </c>
      <c r="I447">
        <f t="shared" si="39"/>
        <v>2.1718383218041204E-3</v>
      </c>
    </row>
    <row r="448" spans="1:9">
      <c r="A448" s="3" t="s">
        <v>335</v>
      </c>
      <c r="B448">
        <v>13.25</v>
      </c>
      <c r="C448" s="4">
        <v>379</v>
      </c>
      <c r="D448">
        <f t="shared" si="36"/>
        <v>28.60377358490566</v>
      </c>
      <c r="E448" s="7">
        <f t="shared" si="38"/>
        <v>6.1345026116147664E-4</v>
      </c>
      <c r="F448" s="8">
        <f t="shared" si="40"/>
        <v>0.99935417769339507</v>
      </c>
      <c r="G448" s="7">
        <f t="shared" si="37"/>
        <v>2.7846606181736407E-3</v>
      </c>
      <c r="H448" s="7">
        <f t="shared" si="41"/>
        <v>0.99604473110686687</v>
      </c>
      <c r="I448">
        <f t="shared" si="39"/>
        <v>3.3094465865288747E-3</v>
      </c>
    </row>
    <row r="449" spans="1:9">
      <c r="A449" s="3" t="s">
        <v>16</v>
      </c>
      <c r="B449">
        <v>18.82</v>
      </c>
      <c r="C449" s="4">
        <v>399</v>
      </c>
      <c r="D449">
        <f t="shared" si="36"/>
        <v>21.200850159404887</v>
      </c>
      <c r="E449" s="7">
        <f t="shared" si="38"/>
        <v>6.4582230660535406E-4</v>
      </c>
      <c r="F449" s="8">
        <f t="shared" si="40"/>
        <v>1.0000000000000004</v>
      </c>
      <c r="G449" s="7">
        <f t="shared" si="37"/>
        <v>3.9552688931341826E-3</v>
      </c>
      <c r="H449" s="7">
        <f t="shared" si="41"/>
        <v>1.0000000000000011</v>
      </c>
      <c r="I449">
        <f t="shared" si="39"/>
        <v>0</v>
      </c>
    </row>
    <row r="450" spans="1:9">
      <c r="B450">
        <f>SUM(B2:B449)</f>
        <v>4758.2100000000028</v>
      </c>
      <c r="C450" s="6">
        <v>617817</v>
      </c>
    </row>
  </sheetData>
  <sortState ref="A2:D450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1348</v>
      </c>
      <c r="D2">
        <f t="shared" ref="D2:D65" si="0">C2/B2</f>
        <v>1497.7777777777778</v>
      </c>
      <c r="E2" s="7">
        <f>C2/633558</f>
        <v>2.1276662910104521E-3</v>
      </c>
      <c r="F2" s="8">
        <f>E2</f>
        <v>2.1276662910104521E-3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6.5879674750917448E-6</v>
      </c>
      <c r="J2" s="9" t="s">
        <v>471</v>
      </c>
    </row>
    <row r="3" spans="1:10">
      <c r="A3" s="3" t="s">
        <v>259</v>
      </c>
      <c r="B3">
        <v>23.95</v>
      </c>
      <c r="C3" s="4">
        <v>13805</v>
      </c>
      <c r="D3">
        <f t="shared" si="0"/>
        <v>576.40918580375785</v>
      </c>
      <c r="E3" s="7">
        <f t="shared" ref="E3:E66" si="2">C3/633558</f>
        <v>2.1789638833382263E-2</v>
      </c>
      <c r="F3" s="8">
        <f>F2+E3</f>
        <v>2.3917305124392715E-2</v>
      </c>
      <c r="G3" s="7">
        <f t="shared" si="1"/>
        <v>5.0334054192648072E-3</v>
      </c>
      <c r="H3" s="7">
        <f>H2+G3</f>
        <v>5.2225521782350926E-3</v>
      </c>
      <c r="I3">
        <f t="shared" ref="I3:I66" si="3">F3*H4-F4*H3</f>
        <v>5.8676501688779135E-6</v>
      </c>
    </row>
    <row r="4" spans="1:10">
      <c r="A4" s="3" t="s">
        <v>407</v>
      </c>
      <c r="B4">
        <v>8.06</v>
      </c>
      <c r="C4" s="4">
        <v>4203</v>
      </c>
      <c r="D4">
        <f t="shared" si="0"/>
        <v>521.46401985111663</v>
      </c>
      <c r="E4" s="7">
        <f t="shared" si="2"/>
        <v>6.6339624785733903E-3</v>
      </c>
      <c r="F4" s="8">
        <f t="shared" ref="F4:F67" si="4">F3+E4</f>
        <v>3.0551267602966104E-2</v>
      </c>
      <c r="G4" s="7">
        <f t="shared" si="1"/>
        <v>1.6939143081116639E-3</v>
      </c>
      <c r="H4" s="7">
        <f t="shared" ref="H4:H67" si="5">H3+G4</f>
        <v>6.9164664863467567E-3</v>
      </c>
      <c r="I4">
        <f t="shared" si="3"/>
        <v>1.3844315052275716E-5</v>
      </c>
    </row>
    <row r="5" spans="1:10">
      <c r="A5" s="3" t="s">
        <v>442</v>
      </c>
      <c r="B5">
        <v>7.75</v>
      </c>
      <c r="C5" s="4">
        <v>3290</v>
      </c>
      <c r="D5">
        <f t="shared" si="0"/>
        <v>424.51612903225805</v>
      </c>
      <c r="E5" s="7">
        <f t="shared" si="2"/>
        <v>5.1928947310269933E-3</v>
      </c>
      <c r="F5" s="8">
        <f t="shared" si="4"/>
        <v>3.57441623339931E-2</v>
      </c>
      <c r="G5" s="7">
        <f t="shared" si="1"/>
        <v>1.6287637577996768E-3</v>
      </c>
      <c r="H5" s="7">
        <f t="shared" si="5"/>
        <v>8.5452302441464331E-3</v>
      </c>
      <c r="I5">
        <f t="shared" si="3"/>
        <v>4.4980524625511998E-5</v>
      </c>
    </row>
    <row r="6" spans="1:10">
      <c r="A6" s="3" t="s">
        <v>238</v>
      </c>
      <c r="B6">
        <v>22.26</v>
      </c>
      <c r="C6" s="4">
        <v>9063</v>
      </c>
      <c r="D6">
        <f t="shared" si="0"/>
        <v>407.14285714285711</v>
      </c>
      <c r="E6" s="7">
        <f t="shared" si="2"/>
        <v>1.430492551589594E-2</v>
      </c>
      <c r="F6" s="8">
        <f t="shared" si="4"/>
        <v>5.004908784988904E-2</v>
      </c>
      <c r="G6" s="7">
        <f t="shared" si="1"/>
        <v>4.678229838531717E-3</v>
      </c>
      <c r="H6" s="7">
        <f t="shared" si="5"/>
        <v>1.322346008267815E-2</v>
      </c>
      <c r="I6">
        <f t="shared" si="3"/>
        <v>5.4864678450625712E-5</v>
      </c>
    </row>
    <row r="7" spans="1:10">
      <c r="A7" s="3" t="s">
        <v>146</v>
      </c>
      <c r="B7">
        <v>24.93</v>
      </c>
      <c r="C7" s="4">
        <v>9935</v>
      </c>
      <c r="D7">
        <f t="shared" si="0"/>
        <v>398.51584436421984</v>
      </c>
      <c r="E7" s="7">
        <f t="shared" si="2"/>
        <v>1.5681279377736529E-2</v>
      </c>
      <c r="F7" s="8">
        <f t="shared" si="4"/>
        <v>6.5730367227625569E-2</v>
      </c>
      <c r="G7" s="7">
        <f t="shared" si="1"/>
        <v>5.239365223476896E-3</v>
      </c>
      <c r="H7" s="7">
        <f t="shared" si="5"/>
        <v>1.8462825306155048E-2</v>
      </c>
      <c r="I7">
        <f t="shared" si="3"/>
        <v>6.6131270151301158E-5</v>
      </c>
    </row>
    <row r="8" spans="1:10">
      <c r="A8" s="3" t="s">
        <v>140</v>
      </c>
      <c r="B8">
        <v>21.44</v>
      </c>
      <c r="C8" s="4">
        <v>7894</v>
      </c>
      <c r="D8">
        <f t="shared" si="0"/>
        <v>368.19029850746267</v>
      </c>
      <c r="E8" s="7">
        <f t="shared" si="2"/>
        <v>1.2459790579552306E-2</v>
      </c>
      <c r="F8" s="8">
        <f t="shared" si="4"/>
        <v>7.8190157807177876E-2</v>
      </c>
      <c r="G8" s="7">
        <f t="shared" si="1"/>
        <v>4.5058961248032351E-3</v>
      </c>
      <c r="H8" s="7">
        <f t="shared" si="5"/>
        <v>2.2968721430958284E-2</v>
      </c>
      <c r="I8">
        <f t="shared" si="3"/>
        <v>1.6789228830968884E-4</v>
      </c>
    </row>
    <row r="9" spans="1:10">
      <c r="A9" s="3" t="s">
        <v>274</v>
      </c>
      <c r="B9">
        <v>33.340000000000003</v>
      </c>
      <c r="C9" s="4">
        <v>10481</v>
      </c>
      <c r="D9">
        <f t="shared" si="0"/>
        <v>314.36712657468502</v>
      </c>
      <c r="E9" s="7">
        <f t="shared" si="2"/>
        <v>1.6543078928843137E-2</v>
      </c>
      <c r="F9" s="8">
        <f t="shared" si="4"/>
        <v>9.473323673602102E-2</v>
      </c>
      <c r="G9" s="7">
        <f t="shared" si="1"/>
        <v>7.0068366045214492E-3</v>
      </c>
      <c r="H9" s="7">
        <f t="shared" si="5"/>
        <v>2.9975558035479733E-2</v>
      </c>
      <c r="I9">
        <f t="shared" si="3"/>
        <v>1.4144676757284246E-4</v>
      </c>
    </row>
    <row r="10" spans="1:10">
      <c r="A10" s="3" t="s">
        <v>453</v>
      </c>
      <c r="B10">
        <v>27.67</v>
      </c>
      <c r="C10" s="3">
        <v>8654</v>
      </c>
      <c r="D10">
        <f t="shared" si="0"/>
        <v>312.75749909649437</v>
      </c>
      <c r="E10" s="7">
        <f t="shared" si="2"/>
        <v>1.3659365046294104E-2</v>
      </c>
      <c r="F10" s="8">
        <f t="shared" si="4"/>
        <v>0.10839260178231512</v>
      </c>
      <c r="G10" s="7">
        <f t="shared" si="1"/>
        <v>5.8152120230086524E-3</v>
      </c>
      <c r="H10" s="7">
        <f t="shared" si="5"/>
        <v>3.5790770058488387E-2</v>
      </c>
      <c r="I10">
        <f t="shared" si="3"/>
        <v>1.2524932929776876E-4</v>
      </c>
    </row>
    <row r="11" spans="1:10">
      <c r="A11" s="3" t="s">
        <v>244</v>
      </c>
      <c r="B11">
        <v>24.06</v>
      </c>
      <c r="C11" s="4">
        <v>7485</v>
      </c>
      <c r="D11">
        <f t="shared" si="0"/>
        <v>311.09725685785537</v>
      </c>
      <c r="E11" s="7">
        <f t="shared" si="2"/>
        <v>1.1814230109950471E-2</v>
      </c>
      <c r="F11" s="8">
        <f t="shared" si="4"/>
        <v>0.12020683189226559</v>
      </c>
      <c r="G11" s="7">
        <f t="shared" si="1"/>
        <v>5.0565233564722869E-3</v>
      </c>
      <c r="H11" s="7">
        <f t="shared" si="5"/>
        <v>4.0847293414960677E-2</v>
      </c>
      <c r="I11">
        <f t="shared" si="3"/>
        <v>1.6630672909414938E-5</v>
      </c>
    </row>
    <row r="12" spans="1:10">
      <c r="A12" s="3" t="s">
        <v>236</v>
      </c>
      <c r="B12">
        <v>3.07</v>
      </c>
      <c r="C12" s="4">
        <v>945</v>
      </c>
      <c r="D12">
        <f t="shared" si="0"/>
        <v>307.81758957654722</v>
      </c>
      <c r="E12" s="7">
        <f t="shared" si="2"/>
        <v>1.4915761461460513E-3</v>
      </c>
      <c r="F12" s="8">
        <f t="shared" si="4"/>
        <v>0.12169840803841164</v>
      </c>
      <c r="G12" s="7">
        <f t="shared" si="1"/>
        <v>6.4520061115419449E-4</v>
      </c>
      <c r="H12" s="7">
        <f t="shared" si="5"/>
        <v>4.1492494026114872E-2</v>
      </c>
      <c r="I12">
        <f t="shared" si="3"/>
        <v>2.0268292389310615E-4</v>
      </c>
    </row>
    <row r="13" spans="1:10">
      <c r="A13" s="3" t="s">
        <v>400</v>
      </c>
      <c r="B13">
        <v>35.83</v>
      </c>
      <c r="C13" s="4">
        <v>10898</v>
      </c>
      <c r="D13">
        <f t="shared" si="0"/>
        <v>304.15852637454651</v>
      </c>
      <c r="E13" s="7">
        <f t="shared" si="2"/>
        <v>1.7201266498094888E-2</v>
      </c>
      <c r="F13" s="8">
        <f t="shared" si="4"/>
        <v>0.13889967453650653</v>
      </c>
      <c r="G13" s="7">
        <f t="shared" si="1"/>
        <v>7.5301426376725693E-3</v>
      </c>
      <c r="H13" s="7">
        <f t="shared" si="5"/>
        <v>4.9022636663787443E-2</v>
      </c>
      <c r="I13">
        <f t="shared" si="3"/>
        <v>3.344467350120759E-5</v>
      </c>
    </row>
    <row r="14" spans="1:10">
      <c r="A14" s="3" t="s">
        <v>420</v>
      </c>
      <c r="B14">
        <v>5.84</v>
      </c>
      <c r="C14" s="4">
        <v>1771</v>
      </c>
      <c r="D14">
        <f t="shared" si="0"/>
        <v>303.25342465753425</v>
      </c>
      <c r="E14" s="7">
        <f t="shared" si="2"/>
        <v>2.7953241849996368E-3</v>
      </c>
      <c r="F14" s="8">
        <f t="shared" si="4"/>
        <v>0.14169499872150618</v>
      </c>
      <c r="G14" s="7">
        <f t="shared" si="1"/>
        <v>1.2273523026516274E-3</v>
      </c>
      <c r="H14" s="7">
        <f t="shared" si="5"/>
        <v>5.024998896643907E-2</v>
      </c>
      <c r="I14">
        <f t="shared" si="3"/>
        <v>4.1385363486560849E-5</v>
      </c>
    </row>
    <row r="15" spans="1:10">
      <c r="A15" s="3" t="s">
        <v>252</v>
      </c>
      <c r="B15">
        <v>5.55</v>
      </c>
      <c r="C15" s="4">
        <v>1562</v>
      </c>
      <c r="D15">
        <f t="shared" si="0"/>
        <v>281.44144144144144</v>
      </c>
      <c r="E15" s="7">
        <f t="shared" si="2"/>
        <v>2.4654412066456425E-3</v>
      </c>
      <c r="F15" s="8">
        <f t="shared" si="4"/>
        <v>0.14416043992815181</v>
      </c>
      <c r="G15" s="7">
        <f t="shared" si="1"/>
        <v>1.166405013650091E-3</v>
      </c>
      <c r="H15" s="7">
        <f t="shared" si="5"/>
        <v>5.141639398008916E-2</v>
      </c>
      <c r="I15">
        <f t="shared" si="3"/>
        <v>1.2626701587418066E-4</v>
      </c>
    </row>
    <row r="16" spans="1:10">
      <c r="A16" s="3" t="s">
        <v>446</v>
      </c>
      <c r="B16">
        <v>15.3</v>
      </c>
      <c r="C16" s="4">
        <v>4156</v>
      </c>
      <c r="D16">
        <f t="shared" si="0"/>
        <v>271.63398692810455</v>
      </c>
      <c r="E16" s="7">
        <f t="shared" si="2"/>
        <v>6.5597782681301479E-3</v>
      </c>
      <c r="F16" s="8">
        <f t="shared" si="4"/>
        <v>0.15072021819628195</v>
      </c>
      <c r="G16" s="7">
        <f t="shared" si="1"/>
        <v>3.2154949024948459E-3</v>
      </c>
      <c r="H16" s="7">
        <f t="shared" si="5"/>
        <v>5.4631888882584009E-2</v>
      </c>
      <c r="I16">
        <f t="shared" si="3"/>
        <v>3.0560506713102863E-4</v>
      </c>
    </row>
    <row r="17" spans="1:9">
      <c r="A17" s="3" t="s">
        <v>69</v>
      </c>
      <c r="B17">
        <v>35.24</v>
      </c>
      <c r="C17" s="4">
        <v>9401</v>
      </c>
      <c r="D17">
        <f t="shared" si="0"/>
        <v>266.77071509648124</v>
      </c>
      <c r="E17" s="7">
        <f t="shared" si="2"/>
        <v>1.4838420476104792E-2</v>
      </c>
      <c r="F17" s="8">
        <f t="shared" si="4"/>
        <v>0.16555863867238674</v>
      </c>
      <c r="G17" s="7">
        <f t="shared" si="1"/>
        <v>7.4061464290142726E-3</v>
      </c>
      <c r="H17" s="7">
        <f t="shared" si="5"/>
        <v>6.203803531159828E-2</v>
      </c>
      <c r="I17">
        <f t="shared" si="3"/>
        <v>9.3053971622011206E-5</v>
      </c>
    </row>
    <row r="18" spans="1:9">
      <c r="A18" s="3" t="s">
        <v>93</v>
      </c>
      <c r="B18">
        <v>10.65</v>
      </c>
      <c r="C18" s="4">
        <v>2834</v>
      </c>
      <c r="D18">
        <f t="shared" si="0"/>
        <v>266.10328638497651</v>
      </c>
      <c r="E18" s="7">
        <f t="shared" si="2"/>
        <v>4.4731500509819153E-3</v>
      </c>
      <c r="F18" s="8">
        <f t="shared" si="4"/>
        <v>0.17003178872336866</v>
      </c>
      <c r="G18" s="7">
        <f t="shared" si="1"/>
        <v>2.2382366478150397E-3</v>
      </c>
      <c r="H18" s="7">
        <f t="shared" si="5"/>
        <v>6.4276271959413322E-2</v>
      </c>
      <c r="I18">
        <f t="shared" si="3"/>
        <v>2.7898121107893838E-4</v>
      </c>
    </row>
    <row r="19" spans="1:9">
      <c r="A19" s="3" t="s">
        <v>173</v>
      </c>
      <c r="B19">
        <v>28.68</v>
      </c>
      <c r="C19" s="4">
        <v>7352</v>
      </c>
      <c r="D19">
        <f t="shared" si="0"/>
        <v>256.34588563458857</v>
      </c>
      <c r="E19" s="7">
        <f t="shared" si="2"/>
        <v>1.1604304578270656E-2</v>
      </c>
      <c r="F19" s="8">
        <f t="shared" si="4"/>
        <v>0.18163609330163932</v>
      </c>
      <c r="G19" s="7">
        <f t="shared" si="1"/>
        <v>6.0274767191864165E-3</v>
      </c>
      <c r="H19" s="7">
        <f t="shared" si="5"/>
        <v>7.0303748678599745E-2</v>
      </c>
      <c r="I19">
        <f t="shared" si="3"/>
        <v>6.6251780254676651E-5</v>
      </c>
    </row>
    <row r="20" spans="1:9">
      <c r="A20" s="3" t="s">
        <v>427</v>
      </c>
      <c r="B20">
        <v>6.75</v>
      </c>
      <c r="C20" s="4">
        <v>1725</v>
      </c>
      <c r="D20">
        <f t="shared" si="0"/>
        <v>255.55555555555554</v>
      </c>
      <c r="E20" s="7">
        <f t="shared" si="2"/>
        <v>2.7227183620126333E-3</v>
      </c>
      <c r="F20" s="8">
        <f t="shared" si="4"/>
        <v>0.18435881166365195</v>
      </c>
      <c r="G20" s="7">
        <f t="shared" si="1"/>
        <v>1.4186006922771379E-3</v>
      </c>
      <c r="H20" s="7">
        <f t="shared" si="5"/>
        <v>7.1722349370876889E-2</v>
      </c>
      <c r="I20">
        <f t="shared" si="3"/>
        <v>2.3172277713918478E-4</v>
      </c>
    </row>
    <row r="21" spans="1:9">
      <c r="A21" s="3" t="s">
        <v>256</v>
      </c>
      <c r="B21">
        <v>22.03</v>
      </c>
      <c r="C21" s="4">
        <v>5493</v>
      </c>
      <c r="D21">
        <f t="shared" si="0"/>
        <v>249.34180662732635</v>
      </c>
      <c r="E21" s="7">
        <f t="shared" si="2"/>
        <v>8.6700822971219685E-3</v>
      </c>
      <c r="F21" s="8">
        <f t="shared" si="4"/>
        <v>0.19302889396077391</v>
      </c>
      <c r="G21" s="7">
        <f t="shared" si="1"/>
        <v>4.6298923334615327E-3</v>
      </c>
      <c r="H21" s="7">
        <f t="shared" si="5"/>
        <v>7.6352241704338422E-2</v>
      </c>
      <c r="I21">
        <f t="shared" si="3"/>
        <v>1.1307712054055494E-3</v>
      </c>
    </row>
    <row r="22" spans="1:9">
      <c r="A22" s="3" t="s">
        <v>444</v>
      </c>
      <c r="B22">
        <v>103.35</v>
      </c>
      <c r="C22" s="4">
        <v>25407</v>
      </c>
      <c r="D22">
        <f t="shared" si="0"/>
        <v>245.83454281567489</v>
      </c>
      <c r="E22" s="7">
        <f t="shared" si="2"/>
        <v>4.0102090100669549E-2</v>
      </c>
      <c r="F22" s="8">
        <f t="shared" si="4"/>
        <v>0.23313098406144345</v>
      </c>
      <c r="G22" s="7">
        <f t="shared" si="1"/>
        <v>2.1720352821754399E-2</v>
      </c>
      <c r="H22" s="7">
        <f t="shared" si="5"/>
        <v>9.8072594526092821E-2</v>
      </c>
      <c r="I22">
        <f t="shared" si="3"/>
        <v>1.2679712963184139E-3</v>
      </c>
    </row>
    <row r="23" spans="1:9">
      <c r="A23" s="3" t="s">
        <v>32</v>
      </c>
      <c r="B23">
        <v>105.61</v>
      </c>
      <c r="C23" s="4">
        <v>25236</v>
      </c>
      <c r="D23">
        <f t="shared" si="0"/>
        <v>238.95464444654863</v>
      </c>
      <c r="E23" s="7">
        <f t="shared" si="2"/>
        <v>3.9832185845652644E-2</v>
      </c>
      <c r="F23" s="8">
        <f t="shared" si="4"/>
        <v>0.27296316990709607</v>
      </c>
      <c r="G23" s="7">
        <f t="shared" si="1"/>
        <v>2.2195321349835338E-2</v>
      </c>
      <c r="H23" s="7">
        <f t="shared" si="5"/>
        <v>0.12026791587592817</v>
      </c>
      <c r="I23">
        <f t="shared" si="3"/>
        <v>1.4354923084214377E-5</v>
      </c>
    </row>
    <row r="24" spans="1:9">
      <c r="A24" s="3" t="s">
        <v>266</v>
      </c>
      <c r="B24">
        <v>1.19</v>
      </c>
      <c r="C24" s="4">
        <v>284</v>
      </c>
      <c r="D24">
        <f t="shared" si="0"/>
        <v>238.65546218487395</v>
      </c>
      <c r="E24" s="7">
        <f t="shared" si="2"/>
        <v>4.4826203757193498E-4</v>
      </c>
      <c r="F24" s="8">
        <f t="shared" si="4"/>
        <v>0.27341143194466799</v>
      </c>
      <c r="G24" s="7">
        <f t="shared" si="1"/>
        <v>2.5009404797182131E-4</v>
      </c>
      <c r="H24" s="7">
        <f t="shared" si="5"/>
        <v>0.12051800992389999</v>
      </c>
      <c r="I24">
        <f t="shared" si="3"/>
        <v>9.8425944419729128E-5</v>
      </c>
    </row>
    <row r="25" spans="1:9">
      <c r="A25" s="3" t="s">
        <v>299</v>
      </c>
      <c r="B25">
        <v>7.45</v>
      </c>
      <c r="C25" s="4">
        <v>1733</v>
      </c>
      <c r="D25">
        <f t="shared" si="0"/>
        <v>232.61744966442953</v>
      </c>
      <c r="E25" s="7">
        <f t="shared" si="2"/>
        <v>2.7353454616625469E-3</v>
      </c>
      <c r="F25" s="8">
        <f t="shared" si="4"/>
        <v>0.27614677740633053</v>
      </c>
      <c r="G25" s="7">
        <f t="shared" si="1"/>
        <v>1.565714838142915E-3</v>
      </c>
      <c r="H25" s="7">
        <f t="shared" si="5"/>
        <v>0.12208372476204291</v>
      </c>
      <c r="I25">
        <f t="shared" si="3"/>
        <v>6.2100154284282227E-5</v>
      </c>
    </row>
    <row r="26" spans="1:9">
      <c r="A26" s="3" t="s">
        <v>386</v>
      </c>
      <c r="B26">
        <v>4.47</v>
      </c>
      <c r="C26" s="4">
        <v>1024</v>
      </c>
      <c r="D26">
        <f t="shared" si="0"/>
        <v>229.08277404921702</v>
      </c>
      <c r="E26" s="7">
        <f t="shared" si="2"/>
        <v>1.6162687551889488E-3</v>
      </c>
      <c r="F26" s="8">
        <f t="shared" si="4"/>
        <v>0.27776304616151948</v>
      </c>
      <c r="G26" s="7">
        <f t="shared" si="1"/>
        <v>9.3942890288574899E-4</v>
      </c>
      <c r="H26" s="7">
        <f t="shared" si="5"/>
        <v>0.12302315366492865</v>
      </c>
      <c r="I26">
        <f t="shared" si="3"/>
        <v>2.4658953561469688E-4</v>
      </c>
    </row>
    <row r="27" spans="1:9">
      <c r="A27" s="3" t="s">
        <v>248</v>
      </c>
      <c r="B27">
        <v>17.36</v>
      </c>
      <c r="C27" s="4">
        <v>3949</v>
      </c>
      <c r="D27">
        <f t="shared" si="0"/>
        <v>227.47695852534562</v>
      </c>
      <c r="E27" s="7">
        <f t="shared" si="2"/>
        <v>6.2330520646886314E-3</v>
      </c>
      <c r="F27" s="8">
        <f t="shared" si="4"/>
        <v>0.28399609822620808</v>
      </c>
      <c r="G27" s="7">
        <f t="shared" si="1"/>
        <v>3.6484308174712758E-3</v>
      </c>
      <c r="H27" s="7">
        <f t="shared" si="5"/>
        <v>0.12667158448239993</v>
      </c>
      <c r="I27">
        <f t="shared" si="3"/>
        <v>3.509116945046159E-5</v>
      </c>
    </row>
    <row r="28" spans="1:9">
      <c r="A28" s="3" t="s">
        <v>271</v>
      </c>
      <c r="B28">
        <v>2.36</v>
      </c>
      <c r="C28" s="4">
        <v>529</v>
      </c>
      <c r="D28">
        <f t="shared" si="0"/>
        <v>224.15254237288136</v>
      </c>
      <c r="E28" s="7">
        <f t="shared" si="2"/>
        <v>8.3496696435054097E-4</v>
      </c>
      <c r="F28" s="8">
        <f t="shared" si="4"/>
        <v>0.28483106519055862</v>
      </c>
      <c r="G28" s="7">
        <f t="shared" si="1"/>
        <v>4.9598483463319186E-4</v>
      </c>
      <c r="H28" s="7">
        <f t="shared" si="5"/>
        <v>0.12716756931703313</v>
      </c>
      <c r="I28">
        <f t="shared" si="3"/>
        <v>8.7526227018179525E-5</v>
      </c>
    </row>
    <row r="29" spans="1:9">
      <c r="A29" s="3" t="s">
        <v>319</v>
      </c>
      <c r="B29">
        <v>5.62</v>
      </c>
      <c r="C29" s="4">
        <v>1240</v>
      </c>
      <c r="D29">
        <f t="shared" si="0"/>
        <v>220.64056939501779</v>
      </c>
      <c r="E29" s="7">
        <f t="shared" si="2"/>
        <v>1.9572004457366178E-3</v>
      </c>
      <c r="F29" s="8">
        <f t="shared" si="4"/>
        <v>0.28678826563629523</v>
      </c>
      <c r="G29" s="7">
        <f t="shared" si="1"/>
        <v>1.1811164282366688E-3</v>
      </c>
      <c r="H29" s="7">
        <f t="shared" si="5"/>
        <v>0.12834868574526981</v>
      </c>
      <c r="I29">
        <f t="shared" si="3"/>
        <v>7.4268490225133654E-5</v>
      </c>
    </row>
    <row r="30" spans="1:9">
      <c r="A30" s="3" t="s">
        <v>309</v>
      </c>
      <c r="B30">
        <v>4.59</v>
      </c>
      <c r="C30" s="4">
        <v>999</v>
      </c>
      <c r="D30">
        <f t="shared" si="0"/>
        <v>217.64705882352942</v>
      </c>
      <c r="E30" s="7">
        <f t="shared" si="2"/>
        <v>1.5768090687829687E-3</v>
      </c>
      <c r="F30" s="8">
        <f t="shared" si="4"/>
        <v>0.28836507470507822</v>
      </c>
      <c r="G30" s="7">
        <f t="shared" si="1"/>
        <v>9.646484707484537E-4</v>
      </c>
      <c r="H30" s="7">
        <f t="shared" si="5"/>
        <v>0.12931333421601826</v>
      </c>
      <c r="I30">
        <f t="shared" si="3"/>
        <v>3.462315609586708E-4</v>
      </c>
    </row>
    <row r="31" spans="1:9">
      <c r="A31" s="3" t="s">
        <v>106</v>
      </c>
      <c r="B31">
        <v>21.01</v>
      </c>
      <c r="C31" s="4">
        <v>4542</v>
      </c>
      <c r="D31">
        <f t="shared" si="0"/>
        <v>216.18277010947168</v>
      </c>
      <c r="E31" s="7">
        <f t="shared" si="2"/>
        <v>7.169035826238482E-3</v>
      </c>
      <c r="F31" s="8">
        <f t="shared" si="4"/>
        <v>0.29553411053131667</v>
      </c>
      <c r="G31" s="7">
        <f t="shared" si="1"/>
        <v>4.4155260066285435E-3</v>
      </c>
      <c r="H31" s="7">
        <f t="shared" si="5"/>
        <v>0.13372886022264679</v>
      </c>
      <c r="I31">
        <f t="shared" si="3"/>
        <v>3.6028658044146705E-4</v>
      </c>
    </row>
    <row r="32" spans="1:9">
      <c r="A32" s="3" t="s">
        <v>36</v>
      </c>
      <c r="B32">
        <v>21.43</v>
      </c>
      <c r="C32" s="4">
        <v>4599</v>
      </c>
      <c r="D32">
        <f t="shared" si="0"/>
        <v>214.60569295380307</v>
      </c>
      <c r="E32" s="7">
        <f t="shared" si="2"/>
        <v>7.2590039112441166E-3</v>
      </c>
      <c r="F32" s="8">
        <f t="shared" si="4"/>
        <v>0.3027931144425608</v>
      </c>
      <c r="G32" s="7">
        <f t="shared" si="1"/>
        <v>4.5037944941480092E-3</v>
      </c>
      <c r="H32" s="7">
        <f t="shared" si="5"/>
        <v>0.1382326547167948</v>
      </c>
      <c r="I32">
        <f t="shared" si="3"/>
        <v>5.0796980640269163E-5</v>
      </c>
    </row>
    <row r="33" spans="1:9">
      <c r="A33" s="3" t="s">
        <v>257</v>
      </c>
      <c r="B33">
        <v>2.9</v>
      </c>
      <c r="C33" s="4">
        <v>613</v>
      </c>
      <c r="D33">
        <f t="shared" si="0"/>
        <v>211.37931034482759</v>
      </c>
      <c r="E33" s="7">
        <f t="shared" si="2"/>
        <v>9.675515106746344E-4</v>
      </c>
      <c r="F33" s="8">
        <f t="shared" si="4"/>
        <v>0.30376066595323542</v>
      </c>
      <c r="G33" s="7">
        <f t="shared" si="1"/>
        <v>6.0947289001536285E-4</v>
      </c>
      <c r="H33" s="7">
        <f t="shared" si="5"/>
        <v>0.13884212760681017</v>
      </c>
      <c r="I33">
        <f t="shared" si="3"/>
        <v>3.2673546834609268E-5</v>
      </c>
    </row>
    <row r="34" spans="1:9">
      <c r="A34" s="3" t="s">
        <v>103</v>
      </c>
      <c r="B34">
        <v>1.83</v>
      </c>
      <c r="C34" s="4">
        <v>384</v>
      </c>
      <c r="D34">
        <f t="shared" si="0"/>
        <v>209.8360655737705</v>
      </c>
      <c r="E34" s="7">
        <f t="shared" si="2"/>
        <v>6.0610078319585576E-4</v>
      </c>
      <c r="F34" s="8">
        <f t="shared" si="4"/>
        <v>0.30436676673643126</v>
      </c>
      <c r="G34" s="7">
        <f t="shared" si="1"/>
        <v>3.8459840990624625E-4</v>
      </c>
      <c r="H34" s="7">
        <f t="shared" si="5"/>
        <v>0.1392267260167164</v>
      </c>
      <c r="I34">
        <f t="shared" si="3"/>
        <v>1.6937103740608667E-4</v>
      </c>
    </row>
    <row r="35" spans="1:9">
      <c r="A35" s="3" t="s">
        <v>328</v>
      </c>
      <c r="B35">
        <v>8.89</v>
      </c>
      <c r="C35" s="4">
        <v>1817</v>
      </c>
      <c r="D35">
        <f t="shared" si="0"/>
        <v>204.38695163104612</v>
      </c>
      <c r="E35" s="7">
        <f t="shared" si="2"/>
        <v>2.8679300079866407E-3</v>
      </c>
      <c r="F35" s="8">
        <f t="shared" si="4"/>
        <v>0.30723469674441789</v>
      </c>
      <c r="G35" s="7">
        <f t="shared" si="1"/>
        <v>1.8683496524953714E-3</v>
      </c>
      <c r="H35" s="7">
        <f t="shared" si="5"/>
        <v>0.14109507566921178</v>
      </c>
      <c r="I35">
        <f t="shared" si="3"/>
        <v>1.3557143479780293E-4</v>
      </c>
    </row>
    <row r="36" spans="1:9">
      <c r="A36" s="3" t="s">
        <v>184</v>
      </c>
      <c r="B36">
        <v>6.88</v>
      </c>
      <c r="C36" s="4">
        <v>1386</v>
      </c>
      <c r="D36">
        <f t="shared" si="0"/>
        <v>201.45348837209303</v>
      </c>
      <c r="E36" s="7">
        <f t="shared" si="2"/>
        <v>2.187645014347542E-3</v>
      </c>
      <c r="F36" s="8">
        <f t="shared" si="4"/>
        <v>0.30942234175876543</v>
      </c>
      <c r="G36" s="7">
        <f t="shared" si="1"/>
        <v>1.4459218907950679E-3</v>
      </c>
      <c r="H36" s="7">
        <f t="shared" si="5"/>
        <v>0.14254099756000685</v>
      </c>
      <c r="I36">
        <f t="shared" si="3"/>
        <v>5.0183391186946896E-4</v>
      </c>
    </row>
    <row r="37" spans="1:9">
      <c r="A37" s="3" t="s">
        <v>279</v>
      </c>
      <c r="B37">
        <v>24.4</v>
      </c>
      <c r="C37" s="4">
        <v>4822</v>
      </c>
      <c r="D37">
        <f t="shared" si="0"/>
        <v>197.62295081967216</v>
      </c>
      <c r="E37" s="7">
        <f t="shared" si="2"/>
        <v>7.6109843139854595E-3</v>
      </c>
      <c r="F37" s="8">
        <f t="shared" si="4"/>
        <v>0.31703332607275087</v>
      </c>
      <c r="G37" s="7">
        <f t="shared" si="1"/>
        <v>5.1279787987499499E-3</v>
      </c>
      <c r="H37" s="7">
        <f t="shared" si="5"/>
        <v>0.14766897635875681</v>
      </c>
      <c r="I37">
        <f t="shared" si="3"/>
        <v>4.3552280371698948E-4</v>
      </c>
    </row>
    <row r="38" spans="1:9">
      <c r="A38" s="3" t="s">
        <v>379</v>
      </c>
      <c r="B38">
        <v>21.04</v>
      </c>
      <c r="C38" s="4">
        <v>4146</v>
      </c>
      <c r="D38">
        <f t="shared" si="0"/>
        <v>197.05323193916351</v>
      </c>
      <c r="E38" s="7">
        <f t="shared" si="2"/>
        <v>6.5439943935677557E-3</v>
      </c>
      <c r="F38" s="8">
        <f t="shared" si="4"/>
        <v>0.3235773204663186</v>
      </c>
      <c r="G38" s="7">
        <f t="shared" si="1"/>
        <v>4.4218308985942189E-3</v>
      </c>
      <c r="H38" s="7">
        <f t="shared" si="5"/>
        <v>0.15209080725735102</v>
      </c>
      <c r="I38">
        <f t="shared" si="3"/>
        <v>5.5404709271928559E-4</v>
      </c>
    </row>
    <row r="39" spans="1:9">
      <c r="A39" s="3" t="s">
        <v>334</v>
      </c>
      <c r="B39">
        <v>26.2</v>
      </c>
      <c r="C39" s="4">
        <v>5114</v>
      </c>
      <c r="D39">
        <f t="shared" si="0"/>
        <v>195.19083969465649</v>
      </c>
      <c r="E39" s="7">
        <f t="shared" si="2"/>
        <v>8.0718734512073079E-3</v>
      </c>
      <c r="F39" s="8">
        <f t="shared" si="4"/>
        <v>0.3316491939175259</v>
      </c>
      <c r="G39" s="7">
        <f t="shared" si="1"/>
        <v>5.5062723166905197E-3</v>
      </c>
      <c r="H39" s="7">
        <f t="shared" si="5"/>
        <v>0.15759707957404154</v>
      </c>
      <c r="I39">
        <f t="shared" si="3"/>
        <v>4.910576270134373E-4</v>
      </c>
    </row>
    <row r="40" spans="1:9">
      <c r="A40" s="3" t="s">
        <v>275</v>
      </c>
      <c r="B40">
        <v>23.13</v>
      </c>
      <c r="C40" s="4">
        <v>4507</v>
      </c>
      <c r="D40">
        <f t="shared" si="0"/>
        <v>194.85516645049719</v>
      </c>
      <c r="E40" s="7">
        <f t="shared" si="2"/>
        <v>7.1137922652701096E-3</v>
      </c>
      <c r="F40" s="8">
        <f t="shared" si="4"/>
        <v>0.33876298618279599</v>
      </c>
      <c r="G40" s="7">
        <f t="shared" si="1"/>
        <v>4.8610717055363253E-3</v>
      </c>
      <c r="H40" s="7">
        <f t="shared" si="5"/>
        <v>0.16245815127957786</v>
      </c>
      <c r="I40">
        <f t="shared" si="3"/>
        <v>2.9855995805153773E-4</v>
      </c>
    </row>
    <row r="41" spans="1:9">
      <c r="A41" s="3" t="s">
        <v>436</v>
      </c>
      <c r="B41">
        <v>13.9</v>
      </c>
      <c r="C41" s="4">
        <v>2695</v>
      </c>
      <c r="D41">
        <f t="shared" si="0"/>
        <v>193.88489208633092</v>
      </c>
      <c r="E41" s="7">
        <f t="shared" si="2"/>
        <v>4.2537541945646649E-3</v>
      </c>
      <c r="F41" s="8">
        <f t="shared" si="4"/>
        <v>0.34301674037736063</v>
      </c>
      <c r="G41" s="7">
        <f t="shared" si="1"/>
        <v>2.9212666107632911E-3</v>
      </c>
      <c r="H41" s="7">
        <f t="shared" si="5"/>
        <v>0.16537941789034113</v>
      </c>
      <c r="I41">
        <f t="shared" si="3"/>
        <v>3.0231327273721326E-4</v>
      </c>
    </row>
    <row r="42" spans="1:9">
      <c r="A42" s="3" t="s">
        <v>352</v>
      </c>
      <c r="B42">
        <v>14.01</v>
      </c>
      <c r="C42" s="4">
        <v>2711</v>
      </c>
      <c r="D42">
        <f t="shared" si="0"/>
        <v>193.50463954318343</v>
      </c>
      <c r="E42" s="7">
        <f t="shared" si="2"/>
        <v>4.2790083938644922E-3</v>
      </c>
      <c r="F42" s="8">
        <f t="shared" si="4"/>
        <v>0.3472957487712251</v>
      </c>
      <c r="G42" s="7">
        <f t="shared" si="1"/>
        <v>2.9443845479707703E-3</v>
      </c>
      <c r="H42" s="7">
        <f t="shared" si="5"/>
        <v>0.16832380243831191</v>
      </c>
      <c r="I42">
        <f t="shared" si="3"/>
        <v>7.9370052535172875E-5</v>
      </c>
    </row>
    <row r="43" spans="1:9">
      <c r="A43" s="3" t="s">
        <v>197</v>
      </c>
      <c r="B43">
        <v>3.65</v>
      </c>
      <c r="C43" s="4">
        <v>704</v>
      </c>
      <c r="D43">
        <f t="shared" si="0"/>
        <v>192.87671232876713</v>
      </c>
      <c r="E43" s="7">
        <f t="shared" si="2"/>
        <v>1.1111847691924024E-3</v>
      </c>
      <c r="F43" s="8">
        <f t="shared" si="4"/>
        <v>0.34840693354041752</v>
      </c>
      <c r="G43" s="7">
        <f t="shared" si="1"/>
        <v>7.6709518915726708E-4</v>
      </c>
      <c r="H43" s="7">
        <f t="shared" si="5"/>
        <v>0.16909089762746918</v>
      </c>
      <c r="I43">
        <f t="shared" si="3"/>
        <v>1.2664041839823698E-4</v>
      </c>
    </row>
    <row r="44" spans="1:9">
      <c r="A44" s="3" t="s">
        <v>390</v>
      </c>
      <c r="B44">
        <v>5.79</v>
      </c>
      <c r="C44" s="4">
        <v>1114</v>
      </c>
      <c r="D44">
        <f t="shared" si="0"/>
        <v>192.40069084628669</v>
      </c>
      <c r="E44" s="7">
        <f t="shared" si="2"/>
        <v>1.7583236262504775E-3</v>
      </c>
      <c r="F44" s="8">
        <f t="shared" si="4"/>
        <v>0.35016525716666802</v>
      </c>
      <c r="G44" s="7">
        <f t="shared" si="1"/>
        <v>1.2168441493755004E-3</v>
      </c>
      <c r="H44" s="7">
        <f t="shared" si="5"/>
        <v>0.17030774177684468</v>
      </c>
      <c r="I44">
        <f t="shared" si="3"/>
        <v>4.816030356961376E-4</v>
      </c>
    </row>
    <row r="45" spans="1:9">
      <c r="A45" s="3" t="s">
        <v>457</v>
      </c>
      <c r="B45">
        <v>21.82</v>
      </c>
      <c r="C45" s="4">
        <v>4182</v>
      </c>
      <c r="D45">
        <f t="shared" si="0"/>
        <v>191.6590284142988</v>
      </c>
      <c r="E45" s="7">
        <f t="shared" si="2"/>
        <v>6.6008163419923665E-3</v>
      </c>
      <c r="F45" s="8">
        <f t="shared" si="4"/>
        <v>0.35676607350866041</v>
      </c>
      <c r="G45" s="7">
        <f t="shared" si="1"/>
        <v>4.5857580897017995E-3</v>
      </c>
      <c r="H45" s="7">
        <f t="shared" si="5"/>
        <v>0.17489349986654648</v>
      </c>
      <c r="I45">
        <f t="shared" si="3"/>
        <v>6.9327068457095131E-5</v>
      </c>
    </row>
    <row r="46" spans="1:9">
      <c r="A46" s="3" t="s">
        <v>419</v>
      </c>
      <c r="B46">
        <v>3.06</v>
      </c>
      <c r="C46" s="4">
        <v>580</v>
      </c>
      <c r="D46">
        <f t="shared" si="0"/>
        <v>189.54248366013073</v>
      </c>
      <c r="E46" s="7">
        <f t="shared" si="2"/>
        <v>9.154647246187405E-4</v>
      </c>
      <c r="F46" s="8">
        <f t="shared" si="4"/>
        <v>0.35768153823327914</v>
      </c>
      <c r="G46" s="7">
        <f t="shared" si="1"/>
        <v>6.4309898049896917E-4</v>
      </c>
      <c r="H46" s="7">
        <f t="shared" si="5"/>
        <v>0.17553659884704545</v>
      </c>
      <c r="I46">
        <f t="shared" si="3"/>
        <v>3.6759718061954438E-5</v>
      </c>
    </row>
    <row r="47" spans="1:9">
      <c r="A47" s="3" t="s">
        <v>94</v>
      </c>
      <c r="B47">
        <v>1.58</v>
      </c>
      <c r="C47" s="4">
        <v>296</v>
      </c>
      <c r="D47">
        <f t="shared" si="0"/>
        <v>187.34177215189874</v>
      </c>
      <c r="E47" s="7">
        <f t="shared" si="2"/>
        <v>4.6720268704680552E-4</v>
      </c>
      <c r="F47" s="8">
        <f t="shared" si="4"/>
        <v>0.35814874092032595</v>
      </c>
      <c r="G47" s="7">
        <f t="shared" si="1"/>
        <v>3.3205764352561151E-4</v>
      </c>
      <c r="H47" s="7">
        <f t="shared" si="5"/>
        <v>0.17586865649057107</v>
      </c>
      <c r="I47">
        <f t="shared" si="3"/>
        <v>3.7234825553664197E-5</v>
      </c>
    </row>
    <row r="48" spans="1:9">
      <c r="A48" s="3" t="s">
        <v>159</v>
      </c>
      <c r="B48">
        <v>1.59</v>
      </c>
      <c r="C48" s="4">
        <v>297</v>
      </c>
      <c r="D48">
        <f t="shared" si="0"/>
        <v>186.79245283018867</v>
      </c>
      <c r="E48" s="7">
        <f t="shared" si="2"/>
        <v>4.6878107450304472E-4</v>
      </c>
      <c r="F48" s="8">
        <f t="shared" si="4"/>
        <v>0.35861752199482899</v>
      </c>
      <c r="G48" s="7">
        <f t="shared" si="1"/>
        <v>3.3415927418083694E-4</v>
      </c>
      <c r="H48" s="7">
        <f t="shared" si="5"/>
        <v>0.17620281576475191</v>
      </c>
      <c r="I48">
        <f t="shared" si="3"/>
        <v>8.412986857284227E-4</v>
      </c>
    </row>
    <row r="49" spans="1:9">
      <c r="A49" s="3" t="s">
        <v>364</v>
      </c>
      <c r="B49">
        <v>34.96</v>
      </c>
      <c r="C49" s="4">
        <v>6449</v>
      </c>
      <c r="D49">
        <f t="shared" si="0"/>
        <v>184.46796338672769</v>
      </c>
      <c r="E49" s="7">
        <f t="shared" si="2"/>
        <v>1.0179020705286651E-2</v>
      </c>
      <c r="F49" s="8">
        <f t="shared" si="4"/>
        <v>0.36879654270011564</v>
      </c>
      <c r="G49" s="7">
        <f t="shared" si="1"/>
        <v>7.3473007706679611E-3</v>
      </c>
      <c r="H49" s="7">
        <f t="shared" si="5"/>
        <v>0.18355011653541986</v>
      </c>
      <c r="I49">
        <f t="shared" si="3"/>
        <v>6.4475499014185478E-4</v>
      </c>
    </row>
    <row r="50" spans="1:9">
      <c r="A50" s="3" t="s">
        <v>429</v>
      </c>
      <c r="B50">
        <v>26.78</v>
      </c>
      <c r="C50" s="4">
        <v>4939</v>
      </c>
      <c r="D50">
        <f t="shared" si="0"/>
        <v>184.42867811799849</v>
      </c>
      <c r="E50" s="7">
        <f t="shared" si="2"/>
        <v>7.7956556463654476E-3</v>
      </c>
      <c r="F50" s="8">
        <f t="shared" si="4"/>
        <v>0.37659219834648111</v>
      </c>
      <c r="G50" s="7">
        <f t="shared" si="1"/>
        <v>5.6281668946935931E-3</v>
      </c>
      <c r="H50" s="7">
        <f t="shared" si="5"/>
        <v>0.18917828343011345</v>
      </c>
      <c r="I50">
        <f t="shared" si="3"/>
        <v>2.2035782419582706E-4</v>
      </c>
    </row>
    <row r="51" spans="1:9">
      <c r="A51" s="3" t="s">
        <v>167</v>
      </c>
      <c r="B51">
        <v>8.93</v>
      </c>
      <c r="C51" s="4">
        <v>1629</v>
      </c>
      <c r="D51">
        <f t="shared" si="0"/>
        <v>182.41881298992161</v>
      </c>
      <c r="E51" s="7">
        <f t="shared" si="2"/>
        <v>2.5711931662136694E-3</v>
      </c>
      <c r="F51" s="8">
        <f t="shared" si="4"/>
        <v>0.37916339151269479</v>
      </c>
      <c r="G51" s="7">
        <f t="shared" si="1"/>
        <v>1.8767561751162727E-3</v>
      </c>
      <c r="H51" s="7">
        <f t="shared" si="5"/>
        <v>0.19105503960522971</v>
      </c>
      <c r="I51">
        <f t="shared" si="3"/>
        <v>2.3263095340583795E-4</v>
      </c>
    </row>
    <row r="52" spans="1:9">
      <c r="A52" s="3" t="s">
        <v>225</v>
      </c>
      <c r="B52">
        <v>9.33</v>
      </c>
      <c r="C52" s="4">
        <v>1694</v>
      </c>
      <c r="D52">
        <f t="shared" si="0"/>
        <v>181.56484458735264</v>
      </c>
      <c r="E52" s="7">
        <f t="shared" si="2"/>
        <v>2.6737883508692181E-3</v>
      </c>
      <c r="F52" s="8">
        <f t="shared" si="4"/>
        <v>0.38183717986356402</v>
      </c>
      <c r="G52" s="7">
        <f t="shared" si="1"/>
        <v>1.9608214013252883E-3</v>
      </c>
      <c r="H52" s="7">
        <f t="shared" si="5"/>
        <v>0.19301586100655499</v>
      </c>
      <c r="I52">
        <f t="shared" si="3"/>
        <v>3.3672507224351278E-4</v>
      </c>
    </row>
    <row r="53" spans="1:9">
      <c r="A53" s="3" t="s">
        <v>228</v>
      </c>
      <c r="B53">
        <v>13.11</v>
      </c>
      <c r="C53" s="4">
        <v>2348</v>
      </c>
      <c r="D53">
        <f t="shared" si="0"/>
        <v>179.09992372234936</v>
      </c>
      <c r="E53" s="7">
        <f t="shared" si="2"/>
        <v>3.7060537472496597E-3</v>
      </c>
      <c r="F53" s="8">
        <f t="shared" si="4"/>
        <v>0.38554323361081366</v>
      </c>
      <c r="G53" s="7">
        <f t="shared" si="1"/>
        <v>2.7552377890004854E-3</v>
      </c>
      <c r="H53" s="7">
        <f t="shared" si="5"/>
        <v>0.19577109879555549</v>
      </c>
      <c r="I53">
        <f t="shared" si="3"/>
        <v>3.5802536984888556E-5</v>
      </c>
    </row>
    <row r="54" spans="1:9">
      <c r="A54" s="3" t="s">
        <v>186</v>
      </c>
      <c r="B54">
        <v>1.38</v>
      </c>
      <c r="C54" s="4">
        <v>246</v>
      </c>
      <c r="D54">
        <f t="shared" si="0"/>
        <v>178.2608695652174</v>
      </c>
      <c r="E54" s="7">
        <f t="shared" si="2"/>
        <v>3.8828331423484513E-4</v>
      </c>
      <c r="F54" s="8">
        <f t="shared" si="4"/>
        <v>0.38593151692504851</v>
      </c>
      <c r="G54" s="7">
        <f t="shared" si="1"/>
        <v>2.9002503042110369E-4</v>
      </c>
      <c r="H54" s="7">
        <f t="shared" si="5"/>
        <v>0.1960611238259766</v>
      </c>
      <c r="I54">
        <f t="shared" si="3"/>
        <v>6.5602298169564754E-4</v>
      </c>
    </row>
    <row r="55" spans="1:9">
      <c r="A55" s="3" t="s">
        <v>450</v>
      </c>
      <c r="B55">
        <v>24.75</v>
      </c>
      <c r="C55" s="4">
        <v>4367</v>
      </c>
      <c r="D55">
        <f t="shared" si="0"/>
        <v>176.44444444444446</v>
      </c>
      <c r="E55" s="7">
        <f t="shared" si="2"/>
        <v>6.8928180213966199E-3</v>
      </c>
      <c r="F55" s="8">
        <f t="shared" si="4"/>
        <v>0.39282433494644514</v>
      </c>
      <c r="G55" s="7">
        <f t="shared" si="1"/>
        <v>5.2015358716828389E-3</v>
      </c>
      <c r="H55" s="7">
        <f t="shared" si="5"/>
        <v>0.20126265969765944</v>
      </c>
      <c r="I55">
        <f t="shared" si="3"/>
        <v>8.3875410107972503E-5</v>
      </c>
    </row>
    <row r="56" spans="1:9">
      <c r="A56" s="3" t="s">
        <v>300</v>
      </c>
      <c r="B56">
        <v>3.14</v>
      </c>
      <c r="C56" s="4">
        <v>552</v>
      </c>
      <c r="D56">
        <f t="shared" si="0"/>
        <v>175.79617834394904</v>
      </c>
      <c r="E56" s="7">
        <f t="shared" si="2"/>
        <v>8.7126987584404273E-4</v>
      </c>
      <c r="F56" s="8">
        <f t="shared" si="4"/>
        <v>0.39369560482228916</v>
      </c>
      <c r="G56" s="7">
        <f t="shared" si="1"/>
        <v>6.5991202574077227E-4</v>
      </c>
      <c r="H56" s="7">
        <f t="shared" si="5"/>
        <v>0.20192257172340022</v>
      </c>
      <c r="I56">
        <f t="shared" si="3"/>
        <v>5.1651469222979696E-4</v>
      </c>
    </row>
    <row r="57" spans="1:9">
      <c r="A57" s="3" t="s">
        <v>199</v>
      </c>
      <c r="B57">
        <v>19.32</v>
      </c>
      <c r="C57" s="4">
        <v>3395</v>
      </c>
      <c r="D57">
        <f t="shared" si="0"/>
        <v>175.72463768115941</v>
      </c>
      <c r="E57" s="7">
        <f t="shared" si="2"/>
        <v>5.3586254139321105E-3</v>
      </c>
      <c r="F57" s="8">
        <f t="shared" si="4"/>
        <v>0.39905423023622127</v>
      </c>
      <c r="G57" s="7">
        <f t="shared" si="1"/>
        <v>4.0603504258954525E-3</v>
      </c>
      <c r="H57" s="7">
        <f t="shared" si="5"/>
        <v>0.20598292214929567</v>
      </c>
      <c r="I57">
        <f t="shared" si="3"/>
        <v>9.3357905606217262E-5</v>
      </c>
    </row>
    <row r="58" spans="1:9">
      <c r="A58" s="3" t="s">
        <v>383</v>
      </c>
      <c r="B58">
        <v>3.35</v>
      </c>
      <c r="C58" s="4">
        <v>577</v>
      </c>
      <c r="D58">
        <f t="shared" si="0"/>
        <v>172.23880597014926</v>
      </c>
      <c r="E58" s="7">
        <f t="shared" si="2"/>
        <v>9.1072956225002289E-4</v>
      </c>
      <c r="F58" s="8">
        <f t="shared" si="4"/>
        <v>0.3999649597984713</v>
      </c>
      <c r="G58" s="7">
        <f t="shared" si="1"/>
        <v>7.0404626950050541E-4</v>
      </c>
      <c r="H58" s="7">
        <f t="shared" si="5"/>
        <v>0.20668696841879619</v>
      </c>
      <c r="I58">
        <f t="shared" si="3"/>
        <v>1.7517645713813201E-4</v>
      </c>
    </row>
    <row r="59" spans="1:9">
      <c r="A59" s="3" t="s">
        <v>77</v>
      </c>
      <c r="B59">
        <v>6.26</v>
      </c>
      <c r="C59" s="4">
        <v>1076</v>
      </c>
      <c r="D59">
        <f t="shared" si="0"/>
        <v>171.88498402555911</v>
      </c>
      <c r="E59" s="7">
        <f t="shared" si="2"/>
        <v>1.6983449029133876E-3</v>
      </c>
      <c r="F59" s="8">
        <f t="shared" si="4"/>
        <v>0.40166330470138467</v>
      </c>
      <c r="G59" s="7">
        <f t="shared" si="1"/>
        <v>1.3156207901710937E-3</v>
      </c>
      <c r="H59" s="7">
        <f t="shared" si="5"/>
        <v>0.20800258920896728</v>
      </c>
      <c r="I59">
        <f t="shared" si="3"/>
        <v>1.6064153682773807E-4</v>
      </c>
    </row>
    <row r="60" spans="1:9">
      <c r="A60" s="3" t="s">
        <v>229</v>
      </c>
      <c r="B60">
        <v>5.66</v>
      </c>
      <c r="C60" s="4">
        <v>966</v>
      </c>
      <c r="D60">
        <f t="shared" si="0"/>
        <v>170.67137809187278</v>
      </c>
      <c r="E60" s="7">
        <f t="shared" si="2"/>
        <v>1.5247222827270747E-3</v>
      </c>
      <c r="F60" s="8">
        <f t="shared" si="4"/>
        <v>0.40318802698411177</v>
      </c>
      <c r="G60" s="7">
        <f t="shared" si="1"/>
        <v>1.1895229508575703E-3</v>
      </c>
      <c r="H60" s="7">
        <f t="shared" si="5"/>
        <v>0.20919211215982483</v>
      </c>
      <c r="I60">
        <f t="shared" si="3"/>
        <v>6.167353810237336E-4</v>
      </c>
    </row>
    <row r="61" spans="1:9">
      <c r="A61" s="3" t="s">
        <v>200</v>
      </c>
      <c r="B61">
        <v>21.7</v>
      </c>
      <c r="C61" s="4">
        <v>3701</v>
      </c>
      <c r="D61">
        <f t="shared" si="0"/>
        <v>170.55299539170508</v>
      </c>
      <c r="E61" s="7">
        <f t="shared" si="2"/>
        <v>5.8416119755413084E-3</v>
      </c>
      <c r="F61" s="8">
        <f t="shared" si="4"/>
        <v>0.40902963895965305</v>
      </c>
      <c r="G61" s="7">
        <f t="shared" si="1"/>
        <v>4.5605385218390948E-3</v>
      </c>
      <c r="H61" s="7">
        <f t="shared" si="5"/>
        <v>0.21375265068166394</v>
      </c>
      <c r="I61">
        <f t="shared" si="3"/>
        <v>2.2517240998400079E-4</v>
      </c>
    </row>
    <row r="62" spans="1:9">
      <c r="A62" s="3" t="s">
        <v>393</v>
      </c>
      <c r="B62">
        <v>7.91</v>
      </c>
      <c r="C62" s="4">
        <v>1348</v>
      </c>
      <c r="D62">
        <f t="shared" si="0"/>
        <v>170.41719342604299</v>
      </c>
      <c r="E62" s="7">
        <f t="shared" si="2"/>
        <v>2.1276662910104521E-3</v>
      </c>
      <c r="F62" s="8">
        <f t="shared" si="4"/>
        <v>0.41115730525066352</v>
      </c>
      <c r="G62" s="7">
        <f t="shared" si="1"/>
        <v>1.662389848283283E-3</v>
      </c>
      <c r="H62" s="7">
        <f t="shared" si="5"/>
        <v>0.21541504052994723</v>
      </c>
      <c r="I62">
        <f t="shared" si="3"/>
        <v>3.796591310413211E-4</v>
      </c>
    </row>
    <row r="63" spans="1:9">
      <c r="A63" s="3" t="s">
        <v>430</v>
      </c>
      <c r="B63">
        <v>13.31</v>
      </c>
      <c r="C63" s="4">
        <v>2266</v>
      </c>
      <c r="D63">
        <f t="shared" si="0"/>
        <v>170.24793388429751</v>
      </c>
      <c r="E63" s="7">
        <f t="shared" si="2"/>
        <v>3.5766259758380449E-3</v>
      </c>
      <c r="F63" s="8">
        <f t="shared" si="4"/>
        <v>0.41473393122650154</v>
      </c>
      <c r="G63" s="7">
        <f t="shared" si="1"/>
        <v>2.7972704021049935E-3</v>
      </c>
      <c r="H63" s="7">
        <f t="shared" si="5"/>
        <v>0.21821231093205223</v>
      </c>
      <c r="I63">
        <f t="shared" si="3"/>
        <v>9.4046623384622108E-5</v>
      </c>
    </row>
    <row r="64" spans="1:9">
      <c r="A64" s="3" t="s">
        <v>290</v>
      </c>
      <c r="B64">
        <v>3.28</v>
      </c>
      <c r="C64" s="4">
        <v>557</v>
      </c>
      <c r="D64">
        <f t="shared" si="0"/>
        <v>169.81707317073173</v>
      </c>
      <c r="E64" s="7">
        <f t="shared" si="2"/>
        <v>8.7916181312523874E-4</v>
      </c>
      <c r="F64" s="8">
        <f t="shared" si="4"/>
        <v>0.41561309303962679</v>
      </c>
      <c r="G64" s="7">
        <f t="shared" si="1"/>
        <v>6.8933485491392762E-4</v>
      </c>
      <c r="H64" s="7">
        <f t="shared" si="5"/>
        <v>0.21890164578696616</v>
      </c>
      <c r="I64">
        <f t="shared" si="3"/>
        <v>2.8532696415979608E-4</v>
      </c>
    </row>
    <row r="65" spans="1:9">
      <c r="A65" s="3" t="s">
        <v>388</v>
      </c>
      <c r="B65">
        <v>9.92</v>
      </c>
      <c r="C65" s="4">
        <v>1682</v>
      </c>
      <c r="D65">
        <f t="shared" si="0"/>
        <v>169.55645161290323</v>
      </c>
      <c r="E65" s="7">
        <f t="shared" si="2"/>
        <v>2.6548477013943477E-3</v>
      </c>
      <c r="F65" s="8">
        <f t="shared" si="4"/>
        <v>0.41826794074102114</v>
      </c>
      <c r="G65" s="7">
        <f t="shared" si="1"/>
        <v>2.0848176099835863E-3</v>
      </c>
      <c r="H65" s="7">
        <f t="shared" si="5"/>
        <v>0.22098646339694974</v>
      </c>
      <c r="I65">
        <f t="shared" si="3"/>
        <v>1.5820945127456576E-4</v>
      </c>
    </row>
    <row r="66" spans="1:9">
      <c r="A66" s="3" t="s">
        <v>79</v>
      </c>
      <c r="B66">
        <v>5.49</v>
      </c>
      <c r="C66" s="4">
        <v>930</v>
      </c>
      <c r="D66">
        <f t="shared" ref="D66:D129" si="6">C66/B66</f>
        <v>169.39890710382514</v>
      </c>
      <c r="E66" s="7">
        <f t="shared" si="2"/>
        <v>1.4679003343024632E-3</v>
      </c>
      <c r="F66" s="8">
        <f t="shared" si="4"/>
        <v>0.41973584107532358</v>
      </c>
      <c r="G66" s="7">
        <f t="shared" ref="G66:G129" si="7">B66/4758.21</f>
        <v>1.1537952297187388E-3</v>
      </c>
      <c r="H66" s="7">
        <f t="shared" si="5"/>
        <v>0.22214025862666847</v>
      </c>
      <c r="I66">
        <f t="shared" si="3"/>
        <v>3.3874216769338994E-4</v>
      </c>
    </row>
    <row r="67" spans="1:9">
      <c r="A67" s="3" t="s">
        <v>276</v>
      </c>
      <c r="B67">
        <v>11.4</v>
      </c>
      <c r="C67" s="4">
        <v>1902</v>
      </c>
      <c r="D67">
        <f t="shared" si="6"/>
        <v>166.84210526315789</v>
      </c>
      <c r="E67" s="7">
        <f t="shared" ref="E67:E130" si="8">C67/633558</f>
        <v>3.002092941766973E-3</v>
      </c>
      <c r="F67" s="8">
        <f t="shared" si="4"/>
        <v>0.42273793401709053</v>
      </c>
      <c r="G67" s="7">
        <f t="shared" si="7"/>
        <v>2.3958589469569441E-3</v>
      </c>
      <c r="H67" s="7">
        <f t="shared" si="5"/>
        <v>0.2245361175736254</v>
      </c>
      <c r="I67">
        <f t="shared" ref="I67:I130" si="9">F67*H68-F68*H67</f>
        <v>9.8970935099723656E-5</v>
      </c>
    </row>
    <row r="68" spans="1:9">
      <c r="A68" s="3" t="s">
        <v>105</v>
      </c>
      <c r="B68">
        <v>3.3</v>
      </c>
      <c r="C68" s="4">
        <v>548</v>
      </c>
      <c r="D68">
        <f t="shared" si="6"/>
        <v>166.06060606060606</v>
      </c>
      <c r="E68" s="7">
        <f t="shared" si="8"/>
        <v>8.6495632601908581E-4</v>
      </c>
      <c r="F68" s="8">
        <f t="shared" ref="F68:F131" si="10">F67+E68</f>
        <v>0.42360289034310961</v>
      </c>
      <c r="G68" s="7">
        <f t="shared" si="7"/>
        <v>6.9353811622437848E-4</v>
      </c>
      <c r="H68" s="7">
        <f t="shared" ref="H68:H131" si="11">H67+G68</f>
        <v>0.22522965568984979</v>
      </c>
      <c r="I68">
        <f t="shared" si="9"/>
        <v>4.9947918644510647E-4</v>
      </c>
    </row>
    <row r="69" spans="1:9">
      <c r="A69" s="3" t="s">
        <v>289</v>
      </c>
      <c r="B69">
        <v>16.52</v>
      </c>
      <c r="C69" s="4">
        <v>2732</v>
      </c>
      <c r="D69">
        <f t="shared" si="6"/>
        <v>165.37530266343825</v>
      </c>
      <c r="E69" s="7">
        <f t="shared" si="8"/>
        <v>4.312154530445516E-3</v>
      </c>
      <c r="F69" s="8">
        <f t="shared" si="10"/>
        <v>0.42791504487355514</v>
      </c>
      <c r="G69" s="7">
        <f t="shared" si="7"/>
        <v>3.4718938424323433E-3</v>
      </c>
      <c r="H69" s="7">
        <f t="shared" si="11"/>
        <v>0.22870154953228214</v>
      </c>
      <c r="I69">
        <f t="shared" si="9"/>
        <v>1.7100426460546492E-4</v>
      </c>
    </row>
    <row r="70" spans="1:9">
      <c r="A70" s="3" t="s">
        <v>281</v>
      </c>
      <c r="B70">
        <v>5.51</v>
      </c>
      <c r="C70" s="4">
        <v>899</v>
      </c>
      <c r="D70">
        <f t="shared" si="6"/>
        <v>163.15789473684211</v>
      </c>
      <c r="E70" s="7">
        <f t="shared" si="8"/>
        <v>1.4189703231590478E-3</v>
      </c>
      <c r="F70" s="8">
        <f t="shared" si="10"/>
        <v>0.42933401519671421</v>
      </c>
      <c r="G70" s="7">
        <f t="shared" si="7"/>
        <v>1.1579984910291895E-3</v>
      </c>
      <c r="H70" s="7">
        <f t="shared" si="11"/>
        <v>0.22985954802331132</v>
      </c>
      <c r="I70">
        <f t="shared" si="9"/>
        <v>5.8436927775767922E-5</v>
      </c>
    </row>
    <row r="71" spans="1:9">
      <c r="A71" s="3" t="s">
        <v>151</v>
      </c>
      <c r="B71">
        <v>1.87</v>
      </c>
      <c r="C71" s="4">
        <v>304</v>
      </c>
      <c r="D71">
        <f t="shared" si="6"/>
        <v>162.56684491978609</v>
      </c>
      <c r="E71" s="7">
        <f t="shared" si="8"/>
        <v>4.7982978669671914E-4</v>
      </c>
      <c r="F71" s="8">
        <f t="shared" si="10"/>
        <v>0.42981384498341091</v>
      </c>
      <c r="G71" s="7">
        <f t="shared" si="7"/>
        <v>3.9300493252714781E-4</v>
      </c>
      <c r="H71" s="7">
        <f t="shared" si="11"/>
        <v>0.23025255295583846</v>
      </c>
      <c r="I71">
        <f t="shared" si="9"/>
        <v>4.9861925203564805E-5</v>
      </c>
    </row>
    <row r="72" spans="1:9">
      <c r="A72" s="3" t="s">
        <v>193</v>
      </c>
      <c r="B72">
        <v>1.59</v>
      </c>
      <c r="C72" s="4">
        <v>258</v>
      </c>
      <c r="D72">
        <f t="shared" si="6"/>
        <v>162.26415094339623</v>
      </c>
      <c r="E72" s="7">
        <f t="shared" si="8"/>
        <v>4.0722396370971561E-4</v>
      </c>
      <c r="F72" s="8">
        <f t="shared" si="10"/>
        <v>0.43022106894712064</v>
      </c>
      <c r="G72" s="7">
        <f t="shared" si="7"/>
        <v>3.3415927418083694E-4</v>
      </c>
      <c r="H72" s="7">
        <f t="shared" si="11"/>
        <v>0.23058671223001931</v>
      </c>
      <c r="I72">
        <f t="shared" si="9"/>
        <v>2.0946678123950901E-4</v>
      </c>
    </row>
    <row r="73" spans="1:9">
      <c r="A73" s="3" t="s">
        <v>254</v>
      </c>
      <c r="B73">
        <v>6.66</v>
      </c>
      <c r="C73" s="4">
        <v>1079</v>
      </c>
      <c r="D73">
        <f t="shared" si="6"/>
        <v>162.01201201201201</v>
      </c>
      <c r="E73" s="7">
        <f t="shared" si="8"/>
        <v>1.7030800652821053E-3</v>
      </c>
      <c r="F73" s="8">
        <f t="shared" si="10"/>
        <v>0.43192414901240272</v>
      </c>
      <c r="G73" s="7">
        <f t="shared" si="7"/>
        <v>1.3996860163801093E-3</v>
      </c>
      <c r="H73" s="7">
        <f t="shared" si="11"/>
        <v>0.23198639824639941</v>
      </c>
      <c r="I73">
        <f t="shared" si="9"/>
        <v>2.0983294566050137E-4</v>
      </c>
    </row>
    <row r="74" spans="1:9">
      <c r="A74" s="3" t="s">
        <v>339</v>
      </c>
      <c r="B74">
        <v>6.66</v>
      </c>
      <c r="C74" s="4">
        <v>1078</v>
      </c>
      <c r="D74">
        <f t="shared" si="6"/>
        <v>161.86186186186185</v>
      </c>
      <c r="E74" s="7">
        <f t="shared" si="8"/>
        <v>1.701501677825866E-3</v>
      </c>
      <c r="F74" s="8">
        <f t="shared" si="10"/>
        <v>0.43362565069022857</v>
      </c>
      <c r="G74" s="7">
        <f t="shared" si="7"/>
        <v>1.3996860163801093E-3</v>
      </c>
      <c r="H74" s="7">
        <f t="shared" si="11"/>
        <v>0.23338608426277951</v>
      </c>
      <c r="I74">
        <f t="shared" si="9"/>
        <v>5.712404501866386E-4</v>
      </c>
    </row>
    <row r="75" spans="1:9">
      <c r="A75" s="3" t="s">
        <v>387</v>
      </c>
      <c r="B75">
        <v>17.93</v>
      </c>
      <c r="C75" s="4">
        <v>2885</v>
      </c>
      <c r="D75">
        <f t="shared" si="6"/>
        <v>160.90351366424986</v>
      </c>
      <c r="E75" s="7">
        <f t="shared" si="8"/>
        <v>4.553647811250114E-3</v>
      </c>
      <c r="F75" s="8">
        <f t="shared" si="10"/>
        <v>0.43817929850147869</v>
      </c>
      <c r="G75" s="7">
        <f t="shared" si="7"/>
        <v>3.7682237648191232E-3</v>
      </c>
      <c r="H75" s="7">
        <f t="shared" si="11"/>
        <v>0.23715430802759863</v>
      </c>
      <c r="I75">
        <f t="shared" si="9"/>
        <v>4.6175190450932491E-4</v>
      </c>
    </row>
    <row r="76" spans="1:9">
      <c r="A76" s="3" t="s">
        <v>351</v>
      </c>
      <c r="B76">
        <v>14.29</v>
      </c>
      <c r="C76" s="4">
        <v>2282</v>
      </c>
      <c r="D76">
        <f t="shared" si="6"/>
        <v>159.69209237228833</v>
      </c>
      <c r="E76" s="7">
        <f t="shared" si="8"/>
        <v>3.6018801751378721E-3</v>
      </c>
      <c r="F76" s="8">
        <f t="shared" si="10"/>
        <v>0.44178117867661654</v>
      </c>
      <c r="G76" s="7">
        <f t="shared" si="7"/>
        <v>3.0032302063170814E-3</v>
      </c>
      <c r="H76" s="7">
        <f t="shared" si="11"/>
        <v>0.2401575382339157</v>
      </c>
      <c r="I76">
        <f t="shared" si="9"/>
        <v>8.7726313131628042E-5</v>
      </c>
    </row>
    <row r="77" spans="1:9">
      <c r="A77" s="3" t="s">
        <v>29</v>
      </c>
      <c r="B77">
        <v>2.68</v>
      </c>
      <c r="C77" s="4">
        <v>425</v>
      </c>
      <c r="D77">
        <f t="shared" si="6"/>
        <v>158.58208955223878</v>
      </c>
      <c r="E77" s="7">
        <f t="shared" si="8"/>
        <v>6.7081466890166327E-4</v>
      </c>
      <c r="F77" s="8">
        <f t="shared" si="10"/>
        <v>0.44245199334551821</v>
      </c>
      <c r="G77" s="7">
        <f t="shared" si="7"/>
        <v>5.6323701560040439E-4</v>
      </c>
      <c r="H77" s="7">
        <f t="shared" si="11"/>
        <v>0.2407207752495161</v>
      </c>
      <c r="I77">
        <f t="shared" si="9"/>
        <v>8.3616958081095261E-5</v>
      </c>
    </row>
    <row r="78" spans="1:9">
      <c r="A78" s="3" t="s">
        <v>14</v>
      </c>
      <c r="B78">
        <v>2.5499999999999998</v>
      </c>
      <c r="C78" s="4">
        <v>404</v>
      </c>
      <c r="D78">
        <f t="shared" si="6"/>
        <v>158.43137254901961</v>
      </c>
      <c r="E78" s="7">
        <f t="shared" si="8"/>
        <v>6.3766853232063991E-4</v>
      </c>
      <c r="F78" s="8">
        <f t="shared" si="10"/>
        <v>0.44308966187783883</v>
      </c>
      <c r="G78" s="7">
        <f t="shared" si="7"/>
        <v>5.3591581708247425E-4</v>
      </c>
      <c r="H78" s="7">
        <f t="shared" si="11"/>
        <v>0.24125669106659858</v>
      </c>
      <c r="I78">
        <f t="shared" si="9"/>
        <v>9.3735823485829872E-4</v>
      </c>
    </row>
    <row r="79" spans="1:9">
      <c r="A79" s="3" t="s">
        <v>160</v>
      </c>
      <c r="B79">
        <v>28.39</v>
      </c>
      <c r="C79" s="4">
        <v>4481</v>
      </c>
      <c r="D79">
        <f t="shared" si="6"/>
        <v>157.83726664318422</v>
      </c>
      <c r="E79" s="7">
        <f t="shared" si="8"/>
        <v>7.0727541914078901E-3</v>
      </c>
      <c r="F79" s="8">
        <f t="shared" si="10"/>
        <v>0.45016241606924673</v>
      </c>
      <c r="G79" s="7">
        <f t="shared" si="7"/>
        <v>5.9665294301848807E-3</v>
      </c>
      <c r="H79" s="7">
        <f t="shared" si="11"/>
        <v>0.24722322049678347</v>
      </c>
      <c r="I79">
        <f t="shared" si="9"/>
        <v>6.498710850501993E-4</v>
      </c>
    </row>
    <row r="80" spans="1:9">
      <c r="A80" s="3" t="s">
        <v>161</v>
      </c>
      <c r="B80">
        <v>19.68</v>
      </c>
      <c r="C80" s="4">
        <v>3106</v>
      </c>
      <c r="D80">
        <f t="shared" si="6"/>
        <v>157.82520325203251</v>
      </c>
      <c r="E80" s="7">
        <f t="shared" si="8"/>
        <v>4.9024714390789792E-3</v>
      </c>
      <c r="F80" s="8">
        <f t="shared" si="10"/>
        <v>0.45506488750832569</v>
      </c>
      <c r="G80" s="7">
        <f t="shared" si="7"/>
        <v>4.1360091294835666E-3</v>
      </c>
      <c r="H80" s="7">
        <f t="shared" si="11"/>
        <v>0.25135922962626706</v>
      </c>
      <c r="I80">
        <f t="shared" si="9"/>
        <v>9.9417302479226644E-5</v>
      </c>
    </row>
    <row r="81" spans="1:9">
      <c r="A81" s="3" t="s">
        <v>414</v>
      </c>
      <c r="B81">
        <v>3.01</v>
      </c>
      <c r="C81" s="4">
        <v>475</v>
      </c>
      <c r="D81">
        <f t="shared" si="6"/>
        <v>157.80730897009968</v>
      </c>
      <c r="E81" s="7">
        <f t="shared" si="8"/>
        <v>7.4973404171362371E-4</v>
      </c>
      <c r="F81" s="8">
        <f t="shared" si="10"/>
        <v>0.45581462155003932</v>
      </c>
      <c r="G81" s="7">
        <f t="shared" si="7"/>
        <v>6.3259082722284213E-4</v>
      </c>
      <c r="H81" s="7">
        <f t="shared" si="11"/>
        <v>0.25199182045348989</v>
      </c>
      <c r="I81">
        <f t="shared" si="9"/>
        <v>1.08722540748174E-4</v>
      </c>
    </row>
    <row r="82" spans="1:9">
      <c r="A82" s="3" t="s">
        <v>172</v>
      </c>
      <c r="B82">
        <v>3.24</v>
      </c>
      <c r="C82" s="4">
        <v>507</v>
      </c>
      <c r="D82">
        <f t="shared" si="6"/>
        <v>156.48148148148147</v>
      </c>
      <c r="E82" s="7">
        <f t="shared" si="8"/>
        <v>8.002424403132783E-4</v>
      </c>
      <c r="F82" s="8">
        <f t="shared" si="10"/>
        <v>0.45661486399035262</v>
      </c>
      <c r="G82" s="7">
        <f t="shared" si="7"/>
        <v>6.8092833229302624E-4</v>
      </c>
      <c r="H82" s="7">
        <f t="shared" si="11"/>
        <v>0.25267274878578294</v>
      </c>
      <c r="I82">
        <f t="shared" si="9"/>
        <v>1.6502809264870577E-4</v>
      </c>
    </row>
    <row r="83" spans="1:9">
      <c r="A83" s="3" t="s">
        <v>418</v>
      </c>
      <c r="B83">
        <v>4.82</v>
      </c>
      <c r="C83" s="4">
        <v>746</v>
      </c>
      <c r="D83">
        <f t="shared" si="6"/>
        <v>154.77178423236515</v>
      </c>
      <c r="E83" s="7">
        <f t="shared" si="8"/>
        <v>1.1774770423544491E-3</v>
      </c>
      <c r="F83" s="8">
        <f t="shared" si="10"/>
        <v>0.45779234103270705</v>
      </c>
      <c r="G83" s="7">
        <f t="shared" si="7"/>
        <v>1.0129859758186378E-3</v>
      </c>
      <c r="H83" s="7">
        <f t="shared" si="11"/>
        <v>0.25368573476160156</v>
      </c>
      <c r="I83">
        <f t="shared" si="9"/>
        <v>1.5522338878054542E-4</v>
      </c>
    </row>
    <row r="84" spans="1:9">
      <c r="A84" s="3" t="s">
        <v>91</v>
      </c>
      <c r="B84">
        <v>4.51</v>
      </c>
      <c r="C84" s="4">
        <v>696</v>
      </c>
      <c r="D84">
        <f t="shared" si="6"/>
        <v>154.32372505543239</v>
      </c>
      <c r="E84" s="7">
        <f t="shared" si="8"/>
        <v>1.0985576695424885E-3</v>
      </c>
      <c r="F84" s="8">
        <f t="shared" si="10"/>
        <v>0.45889089870224953</v>
      </c>
      <c r="G84" s="7">
        <f t="shared" si="7"/>
        <v>9.4783542550665059E-4</v>
      </c>
      <c r="H84" s="7">
        <f t="shared" si="11"/>
        <v>0.25463357018710819</v>
      </c>
      <c r="I84">
        <f t="shared" si="9"/>
        <v>1.4590371079457876E-4</v>
      </c>
    </row>
    <row r="85" spans="1:9">
      <c r="A85" s="3" t="s">
        <v>21</v>
      </c>
      <c r="B85">
        <v>4.2300000000000004</v>
      </c>
      <c r="C85" s="4">
        <v>652</v>
      </c>
      <c r="D85">
        <f t="shared" si="6"/>
        <v>154.13711583924348</v>
      </c>
      <c r="E85" s="7">
        <f t="shared" si="8"/>
        <v>1.0291086214679634E-3</v>
      </c>
      <c r="F85" s="8">
        <f t="shared" si="10"/>
        <v>0.45992000732371752</v>
      </c>
      <c r="G85" s="7">
        <f t="shared" si="7"/>
        <v>8.8898976716033978E-4</v>
      </c>
      <c r="H85" s="7">
        <f t="shared" si="11"/>
        <v>0.25552255995426854</v>
      </c>
      <c r="I85">
        <f t="shared" si="9"/>
        <v>9.7378061485853262E-5</v>
      </c>
    </row>
    <row r="86" spans="1:9">
      <c r="A86" s="3" t="s">
        <v>208</v>
      </c>
      <c r="B86">
        <v>2.81</v>
      </c>
      <c r="C86" s="4">
        <v>432</v>
      </c>
      <c r="D86">
        <f t="shared" si="6"/>
        <v>153.73665480427047</v>
      </c>
      <c r="E86" s="7">
        <f t="shared" si="8"/>
        <v>6.818633810953378E-4</v>
      </c>
      <c r="F86" s="8">
        <f t="shared" si="10"/>
        <v>0.46060187070481284</v>
      </c>
      <c r="G86" s="7">
        <f t="shared" si="7"/>
        <v>5.9055821411833442E-4</v>
      </c>
      <c r="H86" s="7">
        <f t="shared" si="11"/>
        <v>0.25611311816838689</v>
      </c>
      <c r="I86">
        <f t="shared" si="9"/>
        <v>6.0558465536397765E-4</v>
      </c>
    </row>
    <row r="87" spans="1:9">
      <c r="A87" s="3" t="s">
        <v>447</v>
      </c>
      <c r="B87">
        <v>17.36</v>
      </c>
      <c r="C87" s="4">
        <v>2659</v>
      </c>
      <c r="D87">
        <f t="shared" si="6"/>
        <v>153.16820276497697</v>
      </c>
      <c r="E87" s="7">
        <f t="shared" si="8"/>
        <v>4.1969322461400532E-3</v>
      </c>
      <c r="F87" s="8">
        <f t="shared" si="10"/>
        <v>0.46479880295095288</v>
      </c>
      <c r="G87" s="7">
        <f t="shared" si="7"/>
        <v>3.6484308174712758E-3</v>
      </c>
      <c r="H87" s="7">
        <f t="shared" si="11"/>
        <v>0.25976154898585818</v>
      </c>
      <c r="I87">
        <f t="shared" si="9"/>
        <v>2.4480233452479905E-4</v>
      </c>
    </row>
    <row r="88" spans="1:9">
      <c r="A88" s="3" t="s">
        <v>174</v>
      </c>
      <c r="B88">
        <v>6.93</v>
      </c>
      <c r="C88" s="4">
        <v>1054</v>
      </c>
      <c r="D88">
        <f t="shared" si="6"/>
        <v>152.09235209235209</v>
      </c>
      <c r="E88" s="7">
        <f t="shared" si="8"/>
        <v>1.6636203788761249E-3</v>
      </c>
      <c r="F88" s="8">
        <f t="shared" si="10"/>
        <v>0.46646242332982901</v>
      </c>
      <c r="G88" s="7">
        <f t="shared" si="7"/>
        <v>1.4564300440711947E-3</v>
      </c>
      <c r="H88" s="7">
        <f t="shared" si="11"/>
        <v>0.26121797902992938</v>
      </c>
      <c r="I88">
        <f t="shared" si="9"/>
        <v>1.36386079646722E-4</v>
      </c>
    </row>
    <row r="89" spans="1:9">
      <c r="A89" s="3" t="s">
        <v>394</v>
      </c>
      <c r="B89">
        <v>3.86</v>
      </c>
      <c r="C89" s="4">
        <v>587</v>
      </c>
      <c r="D89">
        <f t="shared" si="6"/>
        <v>152.07253886010363</v>
      </c>
      <c r="E89" s="7">
        <f t="shared" si="8"/>
        <v>9.2651343681241492E-4</v>
      </c>
      <c r="F89" s="8">
        <f t="shared" si="10"/>
        <v>0.46738893676664145</v>
      </c>
      <c r="G89" s="7">
        <f t="shared" si="7"/>
        <v>8.1122943291700022E-4</v>
      </c>
      <c r="H89" s="7">
        <f t="shared" si="11"/>
        <v>0.26202920846284639</v>
      </c>
      <c r="I89">
        <f t="shared" si="9"/>
        <v>1.75936992025158E-4</v>
      </c>
    </row>
    <row r="90" spans="1:9">
      <c r="A90" s="3" t="s">
        <v>171</v>
      </c>
      <c r="B90">
        <v>4.97</v>
      </c>
      <c r="C90" s="4">
        <v>755</v>
      </c>
      <c r="D90">
        <f t="shared" si="6"/>
        <v>151.91146881287727</v>
      </c>
      <c r="E90" s="7">
        <f t="shared" si="8"/>
        <v>1.1916825294606018E-3</v>
      </c>
      <c r="F90" s="8">
        <f t="shared" si="10"/>
        <v>0.46858061929610206</v>
      </c>
      <c r="G90" s="7">
        <f t="shared" si="7"/>
        <v>1.0445104356470185E-3</v>
      </c>
      <c r="H90" s="7">
        <f t="shared" si="11"/>
        <v>0.2630737188984934</v>
      </c>
      <c r="I90">
        <f t="shared" si="9"/>
        <v>7.5175886952771886E-5</v>
      </c>
    </row>
    <row r="91" spans="1:9">
      <c r="A91" s="3" t="s">
        <v>243</v>
      </c>
      <c r="B91">
        <v>2.1</v>
      </c>
      <c r="C91" s="4">
        <v>317</v>
      </c>
      <c r="D91">
        <f t="shared" si="6"/>
        <v>150.95238095238093</v>
      </c>
      <c r="E91" s="7">
        <f t="shared" si="8"/>
        <v>5.0034882362782888E-4</v>
      </c>
      <c r="F91" s="8">
        <f t="shared" si="10"/>
        <v>0.46908096811972988</v>
      </c>
      <c r="G91" s="7">
        <f t="shared" si="7"/>
        <v>4.413424375973318E-4</v>
      </c>
      <c r="H91" s="7">
        <f t="shared" si="11"/>
        <v>0.26351506133609076</v>
      </c>
      <c r="I91">
        <f t="shared" si="9"/>
        <v>1.8536012313655204E-4</v>
      </c>
    </row>
    <row r="92" spans="1:9">
      <c r="A92" s="3" t="s">
        <v>234</v>
      </c>
      <c r="B92">
        <v>5.15</v>
      </c>
      <c r="C92" s="4">
        <v>775</v>
      </c>
      <c r="D92">
        <f t="shared" si="6"/>
        <v>150.48543689320388</v>
      </c>
      <c r="E92" s="7">
        <f t="shared" si="8"/>
        <v>1.223250278585386E-3</v>
      </c>
      <c r="F92" s="8">
        <f t="shared" si="10"/>
        <v>0.47030421839831527</v>
      </c>
      <c r="G92" s="7">
        <f t="shared" si="7"/>
        <v>1.0823397874410755E-3</v>
      </c>
      <c r="H92" s="7">
        <f t="shared" si="11"/>
        <v>0.26459740112353186</v>
      </c>
      <c r="I92">
        <f t="shared" si="9"/>
        <v>1.6127653938957653E-4</v>
      </c>
    </row>
    <row r="93" spans="1:9">
      <c r="A93" s="3" t="s">
        <v>25</v>
      </c>
      <c r="B93">
        <v>4.45</v>
      </c>
      <c r="C93" s="4">
        <v>667</v>
      </c>
      <c r="D93">
        <f t="shared" si="6"/>
        <v>149.88764044943821</v>
      </c>
      <c r="E93" s="7">
        <f t="shared" si="8"/>
        <v>1.0527844333115515E-3</v>
      </c>
      <c r="F93" s="8">
        <f t="shared" si="10"/>
        <v>0.47135700283162679</v>
      </c>
      <c r="G93" s="7">
        <f t="shared" si="7"/>
        <v>9.3522564157529835E-4</v>
      </c>
      <c r="H93" s="7">
        <f t="shared" si="11"/>
        <v>0.26553262676510714</v>
      </c>
      <c r="I93">
        <f t="shared" si="9"/>
        <v>1.2348152712013394E-4</v>
      </c>
    </row>
    <row r="94" spans="1:9">
      <c r="A94" s="3" t="s">
        <v>332</v>
      </c>
      <c r="B94">
        <v>3.4</v>
      </c>
      <c r="C94" s="4">
        <v>509</v>
      </c>
      <c r="D94">
        <f t="shared" si="6"/>
        <v>149.70588235294119</v>
      </c>
      <c r="E94" s="7">
        <f t="shared" si="8"/>
        <v>8.0339921522575681E-4</v>
      </c>
      <c r="F94" s="8">
        <f t="shared" si="10"/>
        <v>0.47216040204685256</v>
      </c>
      <c r="G94" s="7">
        <f t="shared" si="7"/>
        <v>7.1455442277663234E-4</v>
      </c>
      <c r="H94" s="7">
        <f t="shared" si="11"/>
        <v>0.26624718118788376</v>
      </c>
      <c r="I94">
        <f t="shared" si="9"/>
        <v>1.5327760622674269E-4</v>
      </c>
    </row>
    <row r="95" spans="1:9">
      <c r="A95" s="3" t="s">
        <v>249</v>
      </c>
      <c r="B95">
        <v>4.2</v>
      </c>
      <c r="C95" s="4">
        <v>627</v>
      </c>
      <c r="D95">
        <f t="shared" si="6"/>
        <v>149.28571428571428</v>
      </c>
      <c r="E95" s="7">
        <f t="shared" si="8"/>
        <v>9.8964893506198323E-4</v>
      </c>
      <c r="F95" s="8">
        <f t="shared" si="10"/>
        <v>0.47315005098191454</v>
      </c>
      <c r="G95" s="7">
        <f t="shared" si="7"/>
        <v>8.826848751946636E-4</v>
      </c>
      <c r="H95" s="7">
        <f t="shared" si="11"/>
        <v>0.26712986606307842</v>
      </c>
      <c r="I95">
        <f t="shared" si="9"/>
        <v>7.3381388050436369E-5</v>
      </c>
    </row>
    <row r="96" spans="1:9">
      <c r="A96" s="3" t="s">
        <v>104</v>
      </c>
      <c r="B96">
        <v>2.0099999999999998</v>
      </c>
      <c r="C96" s="4">
        <v>300</v>
      </c>
      <c r="D96">
        <f t="shared" si="6"/>
        <v>149.25373134328359</v>
      </c>
      <c r="E96" s="7">
        <f t="shared" si="8"/>
        <v>4.7351623687176233E-4</v>
      </c>
      <c r="F96" s="8">
        <f t="shared" si="10"/>
        <v>0.47362356721878629</v>
      </c>
      <c r="G96" s="7">
        <f t="shared" si="7"/>
        <v>4.2242776170030321E-4</v>
      </c>
      <c r="H96" s="7">
        <f t="shared" si="11"/>
        <v>0.26755229382477874</v>
      </c>
      <c r="I96">
        <f t="shared" si="9"/>
        <v>1.1693373410243124E-4</v>
      </c>
    </row>
    <row r="97" spans="1:9">
      <c r="A97" s="3" t="s">
        <v>194</v>
      </c>
      <c r="B97">
        <v>3.19</v>
      </c>
      <c r="C97" s="4">
        <v>475</v>
      </c>
      <c r="D97">
        <f t="shared" si="6"/>
        <v>148.90282131661442</v>
      </c>
      <c r="E97" s="7">
        <f t="shared" si="8"/>
        <v>7.4973404171362371E-4</v>
      </c>
      <c r="F97" s="8">
        <f t="shared" si="10"/>
        <v>0.47437330126049992</v>
      </c>
      <c r="G97" s="7">
        <f t="shared" si="7"/>
        <v>6.704201790168992E-4</v>
      </c>
      <c r="H97" s="7">
        <f t="shared" si="11"/>
        <v>0.26822271400379566</v>
      </c>
      <c r="I97">
        <f t="shared" si="9"/>
        <v>2.9940878651729674E-4</v>
      </c>
    </row>
    <row r="98" spans="1:9">
      <c r="A98" s="3" t="s">
        <v>431</v>
      </c>
      <c r="B98">
        <v>8.15</v>
      </c>
      <c r="C98" s="4">
        <v>1212</v>
      </c>
      <c r="D98">
        <f t="shared" si="6"/>
        <v>148.71165644171779</v>
      </c>
      <c r="E98" s="7">
        <f t="shared" si="8"/>
        <v>1.9130055969619197E-3</v>
      </c>
      <c r="F98" s="8">
        <f t="shared" si="10"/>
        <v>0.47628630685746187</v>
      </c>
      <c r="G98" s="7">
        <f t="shared" si="7"/>
        <v>1.7128289840086925E-3</v>
      </c>
      <c r="H98" s="7">
        <f t="shared" si="11"/>
        <v>0.26993554298780437</v>
      </c>
      <c r="I98">
        <f t="shared" si="9"/>
        <v>2.6339517025969483E-4</v>
      </c>
    </row>
    <row r="99" spans="1:9">
      <c r="A99" s="3" t="s">
        <v>263</v>
      </c>
      <c r="B99">
        <v>6.99</v>
      </c>
      <c r="C99" s="4">
        <v>1024</v>
      </c>
      <c r="D99">
        <f t="shared" si="6"/>
        <v>146.49499284692416</v>
      </c>
      <c r="E99" s="7">
        <f t="shared" si="8"/>
        <v>1.6162687551889488E-3</v>
      </c>
      <c r="F99" s="8">
        <f t="shared" si="10"/>
        <v>0.47790257561265082</v>
      </c>
      <c r="G99" s="7">
        <f t="shared" si="7"/>
        <v>1.4690398280025473E-3</v>
      </c>
      <c r="H99" s="7">
        <f t="shared" si="11"/>
        <v>0.27140458281580693</v>
      </c>
      <c r="I99">
        <f t="shared" si="9"/>
        <v>3.8806367330129765E-4</v>
      </c>
    </row>
    <row r="100" spans="1:9">
      <c r="A100" s="3" t="s">
        <v>185</v>
      </c>
      <c r="B100">
        <v>10.27</v>
      </c>
      <c r="C100" s="4">
        <v>1502</v>
      </c>
      <c r="D100">
        <f t="shared" si="6"/>
        <v>146.25121713729308</v>
      </c>
      <c r="E100" s="7">
        <f t="shared" si="8"/>
        <v>2.3707379592712899E-3</v>
      </c>
      <c r="F100" s="8">
        <f t="shared" si="10"/>
        <v>0.4802733135719221</v>
      </c>
      <c r="G100" s="7">
        <f t="shared" si="7"/>
        <v>2.1583746829164749E-3</v>
      </c>
      <c r="H100" s="7">
        <f t="shared" si="11"/>
        <v>0.27356295749872339</v>
      </c>
      <c r="I100">
        <f t="shared" si="9"/>
        <v>4.7990125881780532E-4</v>
      </c>
    </row>
    <row r="101" spans="1:9">
      <c r="A101" s="3" t="s">
        <v>371</v>
      </c>
      <c r="B101">
        <v>12.66</v>
      </c>
      <c r="C101" s="4">
        <v>1848</v>
      </c>
      <c r="D101">
        <f t="shared" si="6"/>
        <v>145.97156398104266</v>
      </c>
      <c r="E101" s="7">
        <f t="shared" si="8"/>
        <v>2.9168600191300559E-3</v>
      </c>
      <c r="F101" s="8">
        <f t="shared" si="10"/>
        <v>0.48319017359105215</v>
      </c>
      <c r="G101" s="7">
        <f t="shared" si="7"/>
        <v>2.6606644095153432E-3</v>
      </c>
      <c r="H101" s="7">
        <f t="shared" si="11"/>
        <v>0.27622362190823874</v>
      </c>
      <c r="I101">
        <f t="shared" si="9"/>
        <v>1.3321023090634432E-4</v>
      </c>
    </row>
    <row r="102" spans="1:9">
      <c r="A102" s="3" t="s">
        <v>267</v>
      </c>
      <c r="B102">
        <v>3.51</v>
      </c>
      <c r="C102" s="4">
        <v>512</v>
      </c>
      <c r="D102">
        <f t="shared" si="6"/>
        <v>145.86894586894587</v>
      </c>
      <c r="E102" s="7">
        <f t="shared" si="8"/>
        <v>8.0813437759447442E-4</v>
      </c>
      <c r="F102" s="8">
        <f t="shared" si="10"/>
        <v>0.48399830796864662</v>
      </c>
      <c r="G102" s="7">
        <f t="shared" si="7"/>
        <v>7.3767235998411162E-4</v>
      </c>
      <c r="H102" s="7">
        <f t="shared" si="11"/>
        <v>0.27696129426822286</v>
      </c>
      <c r="I102">
        <f t="shared" si="9"/>
        <v>1.8313388565144306E-4</v>
      </c>
    </row>
    <row r="103" spans="1:9">
      <c r="A103" s="3" t="s">
        <v>107</v>
      </c>
      <c r="B103">
        <v>4.74</v>
      </c>
      <c r="C103" s="4">
        <v>684</v>
      </c>
      <c r="D103">
        <f t="shared" si="6"/>
        <v>144.30379746835442</v>
      </c>
      <c r="E103" s="7">
        <f t="shared" si="8"/>
        <v>1.0796170200676181E-3</v>
      </c>
      <c r="F103" s="8">
        <f t="shared" si="10"/>
        <v>0.48507792498871422</v>
      </c>
      <c r="G103" s="7">
        <f t="shared" si="7"/>
        <v>9.9617293057683459E-4</v>
      </c>
      <c r="H103" s="7">
        <f t="shared" si="11"/>
        <v>0.27795746719879971</v>
      </c>
      <c r="I103">
        <f t="shared" si="9"/>
        <v>4.0186194247437967E-4</v>
      </c>
    </row>
    <row r="104" spans="1:9">
      <c r="A104" s="3" t="s">
        <v>291</v>
      </c>
      <c r="B104">
        <v>10.38</v>
      </c>
      <c r="C104" s="4">
        <v>1496</v>
      </c>
      <c r="D104">
        <f t="shared" si="6"/>
        <v>144.12331406551058</v>
      </c>
      <c r="E104" s="7">
        <f t="shared" si="8"/>
        <v>2.3612676345338549E-3</v>
      </c>
      <c r="F104" s="8">
        <f t="shared" si="10"/>
        <v>0.48743919262324809</v>
      </c>
      <c r="G104" s="7">
        <f t="shared" si="7"/>
        <v>2.1814926201239545E-3</v>
      </c>
      <c r="H104" s="7">
        <f t="shared" si="11"/>
        <v>0.28013895981892367</v>
      </c>
      <c r="I104">
        <f t="shared" si="9"/>
        <v>8.1592919757844662E-5</v>
      </c>
    </row>
    <row r="105" spans="1:9">
      <c r="A105" s="3" t="s">
        <v>455</v>
      </c>
      <c r="B105">
        <v>2.1</v>
      </c>
      <c r="C105" s="4">
        <v>302</v>
      </c>
      <c r="D105">
        <f t="shared" si="6"/>
        <v>143.8095238095238</v>
      </c>
      <c r="E105" s="7">
        <f t="shared" si="8"/>
        <v>4.7667301178424073E-4</v>
      </c>
      <c r="F105" s="8">
        <f t="shared" si="10"/>
        <v>0.48791586563503231</v>
      </c>
      <c r="G105" s="7">
        <f t="shared" si="7"/>
        <v>4.413424375973318E-4</v>
      </c>
      <c r="H105" s="7">
        <f t="shared" si="11"/>
        <v>0.28058030225652103</v>
      </c>
      <c r="I105">
        <f t="shared" si="9"/>
        <v>9.9908229969669637E-4</v>
      </c>
    </row>
    <row r="106" spans="1:9">
      <c r="A106" s="3" t="s">
        <v>272</v>
      </c>
      <c r="B106">
        <v>25.71</v>
      </c>
      <c r="C106" s="4">
        <v>3697</v>
      </c>
      <c r="D106">
        <f t="shared" si="6"/>
        <v>143.79618825359782</v>
      </c>
      <c r="E106" s="7">
        <f t="shared" si="8"/>
        <v>5.8352984257163511E-3</v>
      </c>
      <c r="F106" s="8">
        <f t="shared" si="10"/>
        <v>0.49375116406074865</v>
      </c>
      <c r="G106" s="7">
        <f t="shared" si="7"/>
        <v>5.4032924145844766E-3</v>
      </c>
      <c r="H106" s="7">
        <f t="shared" si="11"/>
        <v>0.28598359467110551</v>
      </c>
      <c r="I106">
        <f t="shared" si="9"/>
        <v>2.5406527201918272E-4</v>
      </c>
    </row>
    <row r="107" spans="1:9">
      <c r="A107" s="3" t="s">
        <v>90</v>
      </c>
      <c r="B107">
        <v>6.52</v>
      </c>
      <c r="C107" s="4">
        <v>936</v>
      </c>
      <c r="D107">
        <f t="shared" si="6"/>
        <v>143.55828220858896</v>
      </c>
      <c r="E107" s="7">
        <f t="shared" si="8"/>
        <v>1.4773706590398984E-3</v>
      </c>
      <c r="F107" s="8">
        <f t="shared" si="10"/>
        <v>0.49522853471978856</v>
      </c>
      <c r="G107" s="7">
        <f t="shared" si="7"/>
        <v>1.3702631872069538E-3</v>
      </c>
      <c r="H107" s="7">
        <f t="shared" si="11"/>
        <v>0.28735385785831247</v>
      </c>
      <c r="I107">
        <f t="shared" si="9"/>
        <v>1.9781055933368319E-4</v>
      </c>
    </row>
    <row r="108" spans="1:9">
      <c r="A108" s="3" t="s">
        <v>49</v>
      </c>
      <c r="B108">
        <v>5.0599999999999996</v>
      </c>
      <c r="C108" s="4">
        <v>725</v>
      </c>
      <c r="D108">
        <f t="shared" si="6"/>
        <v>143.28063241106722</v>
      </c>
      <c r="E108" s="7">
        <f t="shared" si="8"/>
        <v>1.1443309057734257E-3</v>
      </c>
      <c r="F108" s="8">
        <f t="shared" si="10"/>
        <v>0.49637286562556199</v>
      </c>
      <c r="G108" s="7">
        <f t="shared" si="7"/>
        <v>1.063425111544047E-3</v>
      </c>
      <c r="H108" s="7">
        <f t="shared" si="11"/>
        <v>0.28841728296985653</v>
      </c>
      <c r="I108">
        <f t="shared" si="9"/>
        <v>2.3172108537358738E-4</v>
      </c>
    </row>
    <row r="109" spans="1:9">
      <c r="A109" s="3" t="s">
        <v>30</v>
      </c>
      <c r="B109">
        <v>5.9</v>
      </c>
      <c r="C109" s="4">
        <v>843</v>
      </c>
      <c r="D109">
        <f t="shared" si="6"/>
        <v>142.88135593220338</v>
      </c>
      <c r="E109" s="7">
        <f t="shared" si="8"/>
        <v>1.3305806256096522E-3</v>
      </c>
      <c r="F109" s="8">
        <f t="shared" si="10"/>
        <v>0.49770344625117163</v>
      </c>
      <c r="G109" s="7">
        <f t="shared" si="7"/>
        <v>1.2399620865829798E-3</v>
      </c>
      <c r="H109" s="7">
        <f t="shared" si="11"/>
        <v>0.28965724505643953</v>
      </c>
      <c r="I109">
        <f t="shared" si="9"/>
        <v>3.0602681766236928E-4</v>
      </c>
    </row>
    <row r="110" spans="1:9">
      <c r="A110" s="3" t="s">
        <v>230</v>
      </c>
      <c r="B110">
        <v>7.69</v>
      </c>
      <c r="C110" s="4">
        <v>1090</v>
      </c>
      <c r="D110">
        <f t="shared" si="6"/>
        <v>141.74252275682704</v>
      </c>
      <c r="E110" s="7">
        <f t="shared" si="8"/>
        <v>1.7204423273007364E-3</v>
      </c>
      <c r="F110" s="8">
        <f t="shared" si="10"/>
        <v>0.49942388857847236</v>
      </c>
      <c r="G110" s="7">
        <f t="shared" si="7"/>
        <v>1.6161539738683245E-3</v>
      </c>
      <c r="H110" s="7">
        <f t="shared" si="11"/>
        <v>0.29127339903030786</v>
      </c>
      <c r="I110">
        <f t="shared" si="9"/>
        <v>3.6862182665534093E-4</v>
      </c>
    </row>
    <row r="111" spans="1:9">
      <c r="A111" s="3" t="s">
        <v>262</v>
      </c>
      <c r="B111">
        <v>9.25</v>
      </c>
      <c r="C111" s="4">
        <v>1310</v>
      </c>
      <c r="D111">
        <f t="shared" si="6"/>
        <v>141.62162162162161</v>
      </c>
      <c r="E111" s="7">
        <f t="shared" si="8"/>
        <v>2.0676875676733622E-3</v>
      </c>
      <c r="F111" s="8">
        <f t="shared" si="10"/>
        <v>0.5014915761461457</v>
      </c>
      <c r="G111" s="7">
        <f t="shared" si="7"/>
        <v>1.9440083560834851E-3</v>
      </c>
      <c r="H111" s="7">
        <f t="shared" si="11"/>
        <v>0.29321740738639135</v>
      </c>
      <c r="I111">
        <f t="shared" si="9"/>
        <v>1.383655492343816E-3</v>
      </c>
    </row>
    <row r="112" spans="1:9">
      <c r="A112" s="3" t="s">
        <v>326</v>
      </c>
      <c r="B112">
        <v>34.43</v>
      </c>
      <c r="C112" s="4">
        <v>4851</v>
      </c>
      <c r="D112">
        <f t="shared" si="6"/>
        <v>140.89456869009584</v>
      </c>
      <c r="E112" s="7">
        <f t="shared" si="8"/>
        <v>7.6567575502163969E-3</v>
      </c>
      <c r="F112" s="8">
        <f t="shared" si="10"/>
        <v>0.50914833369636214</v>
      </c>
      <c r="G112" s="7">
        <f t="shared" si="7"/>
        <v>7.2359143459410158E-3</v>
      </c>
      <c r="H112" s="7">
        <f t="shared" si="11"/>
        <v>0.30045332173233236</v>
      </c>
      <c r="I112">
        <f t="shared" si="9"/>
        <v>4.9537775947261498E-4</v>
      </c>
    </row>
    <row r="113" spans="1:9">
      <c r="A113" s="3" t="s">
        <v>258</v>
      </c>
      <c r="B113">
        <v>12.31</v>
      </c>
      <c r="C113" s="4">
        <v>1733</v>
      </c>
      <c r="D113">
        <f t="shared" si="6"/>
        <v>140.77985377741672</v>
      </c>
      <c r="E113" s="7">
        <f t="shared" si="8"/>
        <v>2.7353454616625469E-3</v>
      </c>
      <c r="F113" s="8">
        <f t="shared" si="10"/>
        <v>0.51188367915802468</v>
      </c>
      <c r="G113" s="7">
        <f t="shared" si="7"/>
        <v>2.5871073365824546E-3</v>
      </c>
      <c r="H113" s="7">
        <f t="shared" si="11"/>
        <v>0.30304042906891482</v>
      </c>
      <c r="I113">
        <f t="shared" si="9"/>
        <v>2.4954172299035404E-4</v>
      </c>
    </row>
    <row r="114" spans="1:9">
      <c r="A114" s="3" t="s">
        <v>55</v>
      </c>
      <c r="B114">
        <v>6.17</v>
      </c>
      <c r="C114" s="4">
        <v>866</v>
      </c>
      <c r="D114">
        <f t="shared" si="6"/>
        <v>140.35656401944894</v>
      </c>
      <c r="E114" s="7">
        <f t="shared" si="8"/>
        <v>1.366883537103154E-3</v>
      </c>
      <c r="F114" s="8">
        <f t="shared" si="10"/>
        <v>0.51325056269512781</v>
      </c>
      <c r="G114" s="7">
        <f t="shared" si="7"/>
        <v>1.2967061142740652E-3</v>
      </c>
      <c r="H114" s="7">
        <f t="shared" si="11"/>
        <v>0.30433713518318889</v>
      </c>
      <c r="I114">
        <f t="shared" si="9"/>
        <v>5.669420419881499E-4</v>
      </c>
    </row>
    <row r="115" spans="1:9">
      <c r="A115" s="3" t="s">
        <v>316</v>
      </c>
      <c r="B115">
        <v>13.98</v>
      </c>
      <c r="C115" s="4">
        <v>1959</v>
      </c>
      <c r="D115">
        <f t="shared" si="6"/>
        <v>140.12875536480686</v>
      </c>
      <c r="E115" s="7">
        <f t="shared" si="8"/>
        <v>3.0920610267726081E-3</v>
      </c>
      <c r="F115" s="8">
        <f t="shared" si="10"/>
        <v>0.51634262372190043</v>
      </c>
      <c r="G115" s="7">
        <f t="shared" si="7"/>
        <v>2.9380796560050946E-3</v>
      </c>
      <c r="H115" s="7">
        <f t="shared" si="11"/>
        <v>0.30727521483919401</v>
      </c>
      <c r="I115">
        <f t="shared" si="9"/>
        <v>1.9126616643314054E-4</v>
      </c>
    </row>
    <row r="116" spans="1:9">
      <c r="A116" s="3" t="s">
        <v>310</v>
      </c>
      <c r="B116">
        <v>4.6900000000000004</v>
      </c>
      <c r="C116" s="4">
        <v>655</v>
      </c>
      <c r="D116">
        <f t="shared" si="6"/>
        <v>139.6588486140725</v>
      </c>
      <c r="E116" s="7">
        <f t="shared" si="8"/>
        <v>1.0338437838366811E-3</v>
      </c>
      <c r="F116" s="8">
        <f t="shared" si="10"/>
        <v>0.51737646750573707</v>
      </c>
      <c r="G116" s="7">
        <f t="shared" si="7"/>
        <v>9.8566477730070777E-4</v>
      </c>
      <c r="H116" s="7">
        <f t="shared" si="11"/>
        <v>0.30826087961649473</v>
      </c>
      <c r="I116">
        <f t="shared" si="9"/>
        <v>1.5102278785442125E-4</v>
      </c>
    </row>
    <row r="117" spans="1:9">
      <c r="A117" s="3" t="s">
        <v>125</v>
      </c>
      <c r="B117">
        <v>3.68</v>
      </c>
      <c r="C117" s="4">
        <v>512</v>
      </c>
      <c r="D117">
        <f t="shared" si="6"/>
        <v>139.13043478260869</v>
      </c>
      <c r="E117" s="7">
        <f t="shared" si="8"/>
        <v>8.0813437759447442E-4</v>
      </c>
      <c r="F117" s="8">
        <f t="shared" si="10"/>
        <v>0.5181846018833316</v>
      </c>
      <c r="G117" s="7">
        <f t="shared" si="7"/>
        <v>7.7340008112294337E-4</v>
      </c>
      <c r="H117" s="7">
        <f t="shared" si="11"/>
        <v>0.30903427969761765</v>
      </c>
      <c r="I117">
        <f t="shared" si="9"/>
        <v>3.4040252948625005E-4</v>
      </c>
    </row>
    <row r="118" spans="1:9">
      <c r="A118" s="3" t="s">
        <v>130</v>
      </c>
      <c r="B118">
        <v>8.2899999999999991</v>
      </c>
      <c r="C118" s="4">
        <v>1153</v>
      </c>
      <c r="D118">
        <f t="shared" si="6"/>
        <v>139.08323281061521</v>
      </c>
      <c r="E118" s="7">
        <f t="shared" si="8"/>
        <v>1.8198807370438065E-3</v>
      </c>
      <c r="F118" s="8">
        <f t="shared" si="10"/>
        <v>0.52000448262037535</v>
      </c>
      <c r="G118" s="7">
        <f t="shared" si="7"/>
        <v>1.7422518131818476E-3</v>
      </c>
      <c r="H118" s="7">
        <f t="shared" si="11"/>
        <v>0.31077653151079948</v>
      </c>
      <c r="I118">
        <f t="shared" si="9"/>
        <v>4.0038297112646171E-4</v>
      </c>
    </row>
    <row r="119" spans="1:9">
      <c r="A119" s="3" t="s">
        <v>317</v>
      </c>
      <c r="B119">
        <v>9.75</v>
      </c>
      <c r="C119" s="4">
        <v>1356</v>
      </c>
      <c r="D119">
        <f t="shared" si="6"/>
        <v>139.07692307692307</v>
      </c>
      <c r="E119" s="7">
        <f t="shared" si="8"/>
        <v>2.1402933906603657E-3</v>
      </c>
      <c r="F119" s="8">
        <f t="shared" si="10"/>
        <v>0.52214477601103571</v>
      </c>
      <c r="G119" s="7">
        <f t="shared" si="7"/>
        <v>2.0490898888447548E-3</v>
      </c>
      <c r="H119" s="7">
        <f t="shared" si="11"/>
        <v>0.31282562139964426</v>
      </c>
      <c r="I119">
        <f t="shared" si="9"/>
        <v>1.5118592713389556E-4</v>
      </c>
    </row>
    <row r="120" spans="1:9">
      <c r="A120" s="3" t="s">
        <v>333</v>
      </c>
      <c r="B120">
        <v>3.65</v>
      </c>
      <c r="C120" s="4">
        <v>505</v>
      </c>
      <c r="D120">
        <f t="shared" si="6"/>
        <v>138.35616438356163</v>
      </c>
      <c r="E120" s="7">
        <f t="shared" si="8"/>
        <v>7.9708566540079989E-4</v>
      </c>
      <c r="F120" s="8">
        <f t="shared" si="10"/>
        <v>0.52294186167643653</v>
      </c>
      <c r="G120" s="7">
        <f t="shared" si="7"/>
        <v>7.6709518915726708E-4</v>
      </c>
      <c r="H120" s="7">
        <f t="shared" si="11"/>
        <v>0.3135927165888015</v>
      </c>
      <c r="I120">
        <f t="shared" si="9"/>
        <v>2.6116064312312059E-4</v>
      </c>
    </row>
    <row r="121" spans="1:9">
      <c r="A121" s="3" t="s">
        <v>117</v>
      </c>
      <c r="B121">
        <v>6.29</v>
      </c>
      <c r="C121" s="4">
        <v>869</v>
      </c>
      <c r="D121">
        <f t="shared" si="6"/>
        <v>138.1558028616852</v>
      </c>
      <c r="E121" s="7">
        <f t="shared" si="8"/>
        <v>1.3716186994718715E-3</v>
      </c>
      <c r="F121" s="8">
        <f t="shared" si="10"/>
        <v>0.52431348037590841</v>
      </c>
      <c r="G121" s="7">
        <f t="shared" si="7"/>
        <v>1.3219256821367699E-3</v>
      </c>
      <c r="H121" s="7">
        <f t="shared" si="11"/>
        <v>0.31491464227093829</v>
      </c>
      <c r="I121">
        <f t="shared" si="9"/>
        <v>2.5545940629775887E-4</v>
      </c>
    </row>
    <row r="122" spans="1:9">
      <c r="A122" s="3" t="s">
        <v>298</v>
      </c>
      <c r="B122">
        <v>6.13</v>
      </c>
      <c r="C122" s="4">
        <v>845</v>
      </c>
      <c r="D122">
        <f t="shared" si="6"/>
        <v>137.84665579119087</v>
      </c>
      <c r="E122" s="7">
        <f t="shared" si="8"/>
        <v>1.3337374005221306E-3</v>
      </c>
      <c r="F122" s="8">
        <f t="shared" si="10"/>
        <v>0.52564721777643053</v>
      </c>
      <c r="G122" s="7">
        <f t="shared" si="7"/>
        <v>1.2882995916531637E-3</v>
      </c>
      <c r="H122" s="7">
        <f t="shared" si="11"/>
        <v>0.31620294186259146</v>
      </c>
      <c r="I122">
        <f t="shared" si="9"/>
        <v>1.7896065815631301E-4</v>
      </c>
    </row>
    <row r="123" spans="1:9">
      <c r="A123" s="3" t="s">
        <v>441</v>
      </c>
      <c r="B123">
        <v>4.29</v>
      </c>
      <c r="C123" s="4">
        <v>591</v>
      </c>
      <c r="D123">
        <f t="shared" si="6"/>
        <v>137.76223776223776</v>
      </c>
      <c r="E123" s="7">
        <f t="shared" si="8"/>
        <v>9.3282698663737184E-4</v>
      </c>
      <c r="F123" s="8">
        <f t="shared" si="10"/>
        <v>0.52658004476306786</v>
      </c>
      <c r="G123" s="7">
        <f t="shared" si="7"/>
        <v>9.0159955109169203E-4</v>
      </c>
      <c r="H123" s="7">
        <f t="shared" si="11"/>
        <v>0.31710454141368316</v>
      </c>
      <c r="I123">
        <f t="shared" si="9"/>
        <v>2.3139044139594556E-4</v>
      </c>
    </row>
    <row r="124" spans="1:9">
      <c r="A124" s="3" t="s">
        <v>382</v>
      </c>
      <c r="B124">
        <v>5.51</v>
      </c>
      <c r="C124" s="4">
        <v>756</v>
      </c>
      <c r="D124">
        <f t="shared" si="6"/>
        <v>137.20508166969148</v>
      </c>
      <c r="E124" s="7">
        <f t="shared" si="8"/>
        <v>1.1932609169168411E-3</v>
      </c>
      <c r="F124" s="8">
        <f t="shared" si="10"/>
        <v>0.52777330567998471</v>
      </c>
      <c r="G124" s="7">
        <f t="shared" si="7"/>
        <v>1.1579984910291895E-3</v>
      </c>
      <c r="H124" s="7">
        <f t="shared" si="11"/>
        <v>0.31826253990471237</v>
      </c>
      <c r="I124">
        <f t="shared" si="9"/>
        <v>2.1860640892426564E-4</v>
      </c>
    </row>
    <row r="125" spans="1:9">
      <c r="A125" s="3" t="s">
        <v>203</v>
      </c>
      <c r="B125">
        <v>5.2</v>
      </c>
      <c r="C125" s="4">
        <v>713</v>
      </c>
      <c r="D125">
        <f t="shared" si="6"/>
        <v>137.11538461538461</v>
      </c>
      <c r="E125" s="7">
        <f t="shared" si="8"/>
        <v>1.1253902562985551E-3</v>
      </c>
      <c r="F125" s="8">
        <f t="shared" si="10"/>
        <v>0.52889869593628325</v>
      </c>
      <c r="G125" s="7">
        <f t="shared" si="7"/>
        <v>1.0928479407172026E-3</v>
      </c>
      <c r="H125" s="7">
        <f t="shared" si="11"/>
        <v>0.31935538784542955</v>
      </c>
      <c r="I125">
        <f t="shared" si="9"/>
        <v>3.3180654570333368E-4</v>
      </c>
    </row>
    <row r="126" spans="1:9">
      <c r="A126" s="3" t="s">
        <v>356</v>
      </c>
      <c r="B126">
        <v>7.86</v>
      </c>
      <c r="C126" s="4">
        <v>1075</v>
      </c>
      <c r="D126">
        <f t="shared" si="6"/>
        <v>136.76844783715012</v>
      </c>
      <c r="E126" s="7">
        <f t="shared" si="8"/>
        <v>1.6967665154571483E-3</v>
      </c>
      <c r="F126" s="8">
        <f t="shared" si="10"/>
        <v>0.53059546245174039</v>
      </c>
      <c r="G126" s="7">
        <f t="shared" si="7"/>
        <v>1.651881695007156E-3</v>
      </c>
      <c r="H126" s="7">
        <f t="shared" si="11"/>
        <v>0.32100726954043668</v>
      </c>
      <c r="I126">
        <f t="shared" si="9"/>
        <v>2.1149960679237023E-4</v>
      </c>
    </row>
    <row r="127" spans="1:9">
      <c r="A127" s="3" t="s">
        <v>88</v>
      </c>
      <c r="B127">
        <v>5</v>
      </c>
      <c r="C127" s="4">
        <v>683</v>
      </c>
      <c r="D127">
        <f t="shared" si="6"/>
        <v>136.6</v>
      </c>
      <c r="E127" s="7">
        <f t="shared" si="8"/>
        <v>1.078038632611379E-3</v>
      </c>
      <c r="F127" s="8">
        <f t="shared" si="10"/>
        <v>0.53167350108435174</v>
      </c>
      <c r="G127" s="7">
        <f t="shared" si="7"/>
        <v>1.0508153276126947E-3</v>
      </c>
      <c r="H127" s="7">
        <f t="shared" si="11"/>
        <v>0.32205808486804938</v>
      </c>
      <c r="I127">
        <f t="shared" si="9"/>
        <v>1.3694574556408212E-4</v>
      </c>
    </row>
    <row r="128" spans="1:9">
      <c r="A128" s="3" t="s">
        <v>102</v>
      </c>
      <c r="B128">
        <v>3.2</v>
      </c>
      <c r="C128" s="4">
        <v>434</v>
      </c>
      <c r="D128">
        <f t="shared" si="6"/>
        <v>135.625</v>
      </c>
      <c r="E128" s="7">
        <f t="shared" si="8"/>
        <v>6.850201560078162E-4</v>
      </c>
      <c r="F128" s="8">
        <f t="shared" si="10"/>
        <v>0.53235852124035954</v>
      </c>
      <c r="G128" s="7">
        <f t="shared" si="7"/>
        <v>6.7252180967212463E-4</v>
      </c>
      <c r="H128" s="7">
        <f t="shared" si="11"/>
        <v>0.32273060667772152</v>
      </c>
      <c r="I128">
        <f t="shared" si="9"/>
        <v>1.0026174562315915E-3</v>
      </c>
    </row>
    <row r="129" spans="1:9">
      <c r="A129" s="3" t="s">
        <v>182</v>
      </c>
      <c r="B129">
        <v>23.03</v>
      </c>
      <c r="C129" s="4">
        <v>3090</v>
      </c>
      <c r="D129">
        <f t="shared" si="6"/>
        <v>134.17281806339557</v>
      </c>
      <c r="E129" s="7">
        <f t="shared" si="8"/>
        <v>4.8772172397791519E-3</v>
      </c>
      <c r="F129" s="8">
        <f t="shared" si="10"/>
        <v>0.53723573848013872</v>
      </c>
      <c r="G129" s="7">
        <f t="shared" si="7"/>
        <v>4.8400553989840717E-3</v>
      </c>
      <c r="H129" s="7">
        <f t="shared" si="11"/>
        <v>0.3275706620767056</v>
      </c>
      <c r="I129">
        <f t="shared" si="9"/>
        <v>4.6880126954035317E-4</v>
      </c>
    </row>
    <row r="130" spans="1:9">
      <c r="A130" s="3" t="s">
        <v>435</v>
      </c>
      <c r="B130">
        <v>10.76</v>
      </c>
      <c r="C130" s="4">
        <v>1443</v>
      </c>
      <c r="D130">
        <f t="shared" ref="D130:D193" si="12">C130/B130</f>
        <v>134.10780669144981</v>
      </c>
      <c r="E130" s="7">
        <f t="shared" si="8"/>
        <v>2.2776130993531767E-3</v>
      </c>
      <c r="F130" s="8">
        <f t="shared" si="10"/>
        <v>0.53951335157949187</v>
      </c>
      <c r="G130" s="7">
        <f t="shared" ref="G130:G193" si="13">B130/4758.21</f>
        <v>2.2613545850225189E-3</v>
      </c>
      <c r="H130" s="7">
        <f t="shared" si="11"/>
        <v>0.32983201666172812</v>
      </c>
      <c r="I130">
        <f t="shared" si="9"/>
        <v>1.0826397938754062E-4</v>
      </c>
    </row>
    <row r="131" spans="1:9">
      <c r="A131" s="3" t="s">
        <v>284</v>
      </c>
      <c r="B131">
        <v>2.4700000000000002</v>
      </c>
      <c r="C131" s="4">
        <v>330</v>
      </c>
      <c r="D131">
        <f t="shared" si="12"/>
        <v>133.60323886639674</v>
      </c>
      <c r="E131" s="7">
        <f t="shared" ref="E131:E194" si="14">C131/633558</f>
        <v>5.2086786055893862E-4</v>
      </c>
      <c r="F131" s="8">
        <f t="shared" si="10"/>
        <v>0.54003421944005081</v>
      </c>
      <c r="G131" s="7">
        <f t="shared" si="13"/>
        <v>5.1910277184067126E-4</v>
      </c>
      <c r="H131" s="7">
        <f t="shared" si="11"/>
        <v>0.33035111943356882</v>
      </c>
      <c r="I131">
        <f t="shared" ref="I131:I194" si="15">F131*H132-F132*H131</f>
        <v>2.5696166098451712E-4</v>
      </c>
    </row>
    <row r="132" spans="1:9">
      <c r="A132" s="3" t="s">
        <v>135</v>
      </c>
      <c r="B132">
        <v>5.82</v>
      </c>
      <c r="C132" s="4">
        <v>774</v>
      </c>
      <c r="D132">
        <f t="shared" si="12"/>
        <v>132.98969072164948</v>
      </c>
      <c r="E132" s="7">
        <f t="shared" si="14"/>
        <v>1.2216718911291467E-3</v>
      </c>
      <c r="F132" s="8">
        <f t="shared" ref="F132:F195" si="16">F131+E132</f>
        <v>0.54125589133117991</v>
      </c>
      <c r="G132" s="7">
        <f t="shared" si="13"/>
        <v>1.2231490413411768E-3</v>
      </c>
      <c r="H132" s="7">
        <f t="shared" ref="H132:H195" si="17">H131+G132</f>
        <v>0.33157426847491001</v>
      </c>
      <c r="I132">
        <f t="shared" si="15"/>
        <v>2.7850058710449099E-4</v>
      </c>
    </row>
    <row r="133" spans="1:9">
      <c r="A133" s="3" t="s">
        <v>357</v>
      </c>
      <c r="B133">
        <v>6.29</v>
      </c>
      <c r="C133" s="4">
        <v>835</v>
      </c>
      <c r="D133">
        <f t="shared" si="12"/>
        <v>132.75039745627981</v>
      </c>
      <c r="E133" s="7">
        <f t="shared" si="14"/>
        <v>1.3179535259597384E-3</v>
      </c>
      <c r="F133" s="8">
        <f t="shared" si="16"/>
        <v>0.54257384485713966</v>
      </c>
      <c r="G133" s="7">
        <f t="shared" si="13"/>
        <v>1.3219256821367699E-3</v>
      </c>
      <c r="H133" s="7">
        <f t="shared" si="17"/>
        <v>0.3328961941570468</v>
      </c>
      <c r="I133">
        <f t="shared" si="15"/>
        <v>9.5937586098354677E-5</v>
      </c>
    </row>
    <row r="134" spans="1:9">
      <c r="A134" s="3" t="s">
        <v>149</v>
      </c>
      <c r="B134">
        <v>2.15</v>
      </c>
      <c r="C134" s="4">
        <v>284</v>
      </c>
      <c r="D134">
        <f t="shared" si="12"/>
        <v>132.09302325581396</v>
      </c>
      <c r="E134" s="7">
        <f t="shared" si="14"/>
        <v>4.4826203757193498E-4</v>
      </c>
      <c r="F134" s="8">
        <f t="shared" si="16"/>
        <v>0.54302210689471164</v>
      </c>
      <c r="G134" s="7">
        <f t="shared" si="13"/>
        <v>4.5185059087345867E-4</v>
      </c>
      <c r="H134" s="7">
        <f t="shared" si="17"/>
        <v>0.33334804474792024</v>
      </c>
      <c r="I134">
        <f t="shared" si="15"/>
        <v>5.662140586617237E-4</v>
      </c>
    </row>
    <row r="135" spans="1:9">
      <c r="A135" s="3" t="s">
        <v>31</v>
      </c>
      <c r="B135">
        <v>12.67</v>
      </c>
      <c r="C135" s="4">
        <v>1672</v>
      </c>
      <c r="D135">
        <f t="shared" si="12"/>
        <v>131.965272296764</v>
      </c>
      <c r="E135" s="7">
        <f t="shared" si="14"/>
        <v>2.6390638268319554E-3</v>
      </c>
      <c r="F135" s="8">
        <f t="shared" si="16"/>
        <v>0.54566117072154363</v>
      </c>
      <c r="G135" s="7">
        <f t="shared" si="13"/>
        <v>2.6627660401705683E-3</v>
      </c>
      <c r="H135" s="7">
        <f t="shared" si="17"/>
        <v>0.33601081078809081</v>
      </c>
      <c r="I135">
        <f t="shared" si="15"/>
        <v>7.0480001742195819E-4</v>
      </c>
    </row>
    <row r="136" spans="1:9">
      <c r="A136" s="3" t="s">
        <v>397</v>
      </c>
      <c r="B136">
        <v>15.77</v>
      </c>
      <c r="C136" s="4">
        <v>2081</v>
      </c>
      <c r="D136">
        <f t="shared" si="12"/>
        <v>131.95941661382372</v>
      </c>
      <c r="E136" s="7">
        <f t="shared" si="14"/>
        <v>3.2846242964337915E-3</v>
      </c>
      <c r="F136" s="8">
        <f t="shared" si="16"/>
        <v>0.54894579501797747</v>
      </c>
      <c r="G136" s="7">
        <f t="shared" si="13"/>
        <v>3.3142715432904388E-3</v>
      </c>
      <c r="H136" s="7">
        <f t="shared" si="17"/>
        <v>0.33932508233138126</v>
      </c>
      <c r="I136">
        <f t="shared" si="15"/>
        <v>2.6011212660642657E-4</v>
      </c>
    </row>
    <row r="137" spans="1:9">
      <c r="A137" s="3" t="s">
        <v>423</v>
      </c>
      <c r="B137">
        <v>5.82</v>
      </c>
      <c r="C137" s="4">
        <v>768</v>
      </c>
      <c r="D137">
        <f t="shared" si="12"/>
        <v>131.95876288659792</v>
      </c>
      <c r="E137" s="7">
        <f t="shared" si="14"/>
        <v>1.2122015663917115E-3</v>
      </c>
      <c r="F137" s="8">
        <f t="shared" si="16"/>
        <v>0.55015799658436915</v>
      </c>
      <c r="G137" s="7">
        <f t="shared" si="13"/>
        <v>1.2231490413411768E-3</v>
      </c>
      <c r="H137" s="7">
        <f t="shared" si="17"/>
        <v>0.34054823137272244</v>
      </c>
      <c r="I137">
        <f t="shared" si="15"/>
        <v>5.4244753169255255E-4</v>
      </c>
    </row>
    <row r="138" spans="1:9">
      <c r="A138" s="3" t="s">
        <v>212</v>
      </c>
      <c r="B138">
        <v>12.06</v>
      </c>
      <c r="C138" s="4">
        <v>1585</v>
      </c>
      <c r="D138">
        <f t="shared" si="12"/>
        <v>131.4262023217247</v>
      </c>
      <c r="E138" s="7">
        <f t="shared" si="14"/>
        <v>2.5017441181391445E-3</v>
      </c>
      <c r="F138" s="8">
        <f t="shared" si="16"/>
        <v>0.55265974070250834</v>
      </c>
      <c r="G138" s="7">
        <f t="shared" si="13"/>
        <v>2.5345665702018196E-3</v>
      </c>
      <c r="H138" s="7">
        <f t="shared" si="17"/>
        <v>0.34308279794292429</v>
      </c>
      <c r="I138">
        <f t="shared" si="15"/>
        <v>1.177136479986185E-4</v>
      </c>
    </row>
    <row r="139" spans="1:9">
      <c r="A139" s="3" t="s">
        <v>34</v>
      </c>
      <c r="B139">
        <v>2.58</v>
      </c>
      <c r="C139" s="4">
        <v>336</v>
      </c>
      <c r="D139">
        <f t="shared" si="12"/>
        <v>130.23255813953489</v>
      </c>
      <c r="E139" s="7">
        <f t="shared" si="14"/>
        <v>5.3033818529637383E-4</v>
      </c>
      <c r="F139" s="8">
        <f t="shared" si="16"/>
        <v>0.55319007888780469</v>
      </c>
      <c r="G139" s="7">
        <f t="shared" si="13"/>
        <v>5.4222070904815043E-4</v>
      </c>
      <c r="H139" s="7">
        <f t="shared" si="17"/>
        <v>0.34362501865197242</v>
      </c>
      <c r="I139">
        <f t="shared" si="15"/>
        <v>3.8221901124155244E-4</v>
      </c>
    </row>
    <row r="140" spans="1:9">
      <c r="A140" s="3" t="s">
        <v>434</v>
      </c>
      <c r="B140">
        <v>8.34</v>
      </c>
      <c r="C140" s="4">
        <v>1083</v>
      </c>
      <c r="D140">
        <f t="shared" si="12"/>
        <v>129.85611510791367</v>
      </c>
      <c r="E140" s="7">
        <f t="shared" si="14"/>
        <v>1.7093936151070621E-3</v>
      </c>
      <c r="F140" s="8">
        <f t="shared" si="16"/>
        <v>0.55489947250291172</v>
      </c>
      <c r="G140" s="7">
        <f t="shared" si="13"/>
        <v>1.7527599664579746E-3</v>
      </c>
      <c r="H140" s="7">
        <f t="shared" si="17"/>
        <v>0.34537777861843039</v>
      </c>
      <c r="I140">
        <f t="shared" si="15"/>
        <v>1.2851664251638528E-3</v>
      </c>
    </row>
    <row r="141" spans="1:9">
      <c r="A141" s="3" t="s">
        <v>92</v>
      </c>
      <c r="B141">
        <v>27.97</v>
      </c>
      <c r="C141" s="4">
        <v>3626</v>
      </c>
      <c r="D141">
        <f t="shared" si="12"/>
        <v>129.63889882016446</v>
      </c>
      <c r="E141" s="7">
        <f t="shared" si="14"/>
        <v>5.723232916323367E-3</v>
      </c>
      <c r="F141" s="8">
        <f t="shared" si="16"/>
        <v>0.56062270541923509</v>
      </c>
      <c r="G141" s="7">
        <f t="shared" si="13"/>
        <v>5.8782609426654142E-3</v>
      </c>
      <c r="H141" s="7">
        <f t="shared" si="17"/>
        <v>0.3512560395610958</v>
      </c>
      <c r="I141">
        <f t="shared" si="15"/>
        <v>2.2707522832576821E-4</v>
      </c>
    </row>
    <row r="142" spans="1:9">
      <c r="A142" s="3" t="s">
        <v>449</v>
      </c>
      <c r="B142">
        <v>4.92</v>
      </c>
      <c r="C142" s="4">
        <v>636</v>
      </c>
      <c r="D142">
        <f t="shared" si="12"/>
        <v>129.26829268292684</v>
      </c>
      <c r="E142" s="7">
        <f t="shared" si="14"/>
        <v>1.0038544221681362E-3</v>
      </c>
      <c r="F142" s="8">
        <f t="shared" si="16"/>
        <v>0.56162655984140319</v>
      </c>
      <c r="G142" s="7">
        <f t="shared" si="13"/>
        <v>1.0340022823708917E-3</v>
      </c>
      <c r="H142" s="7">
        <f t="shared" si="17"/>
        <v>0.35229004184346668</v>
      </c>
      <c r="I142">
        <f t="shared" si="15"/>
        <v>2.7330968298450165E-4</v>
      </c>
    </row>
    <row r="143" spans="1:9">
      <c r="A143" s="3" t="s">
        <v>265</v>
      </c>
      <c r="B143">
        <v>5.91</v>
      </c>
      <c r="C143" s="4">
        <v>763</v>
      </c>
      <c r="D143">
        <f t="shared" si="12"/>
        <v>129.10321489001691</v>
      </c>
      <c r="E143" s="7">
        <f t="shared" si="14"/>
        <v>1.2043096291105156E-3</v>
      </c>
      <c r="F143" s="8">
        <f t="shared" si="16"/>
        <v>0.56283086947051375</v>
      </c>
      <c r="G143" s="7">
        <f t="shared" si="13"/>
        <v>1.2420637172382051E-3</v>
      </c>
      <c r="H143" s="7">
        <f t="shared" si="17"/>
        <v>0.35353210556070491</v>
      </c>
      <c r="I143">
        <f t="shared" si="15"/>
        <v>5.7179068865720328E-4</v>
      </c>
    </row>
    <row r="144" spans="1:9">
      <c r="A144" s="3" t="s">
        <v>180</v>
      </c>
      <c r="B144">
        <v>12.33</v>
      </c>
      <c r="C144" s="4">
        <v>1589</v>
      </c>
      <c r="D144">
        <f t="shared" si="12"/>
        <v>128.87266828872669</v>
      </c>
      <c r="E144" s="7">
        <f t="shared" si="14"/>
        <v>2.5080576679641013E-3</v>
      </c>
      <c r="F144" s="8">
        <f t="shared" si="16"/>
        <v>0.56533892713847789</v>
      </c>
      <c r="G144" s="7">
        <f t="shared" si="13"/>
        <v>2.5913105978929052E-3</v>
      </c>
      <c r="H144" s="7">
        <f t="shared" si="17"/>
        <v>0.35612341615859783</v>
      </c>
      <c r="I144">
        <f t="shared" si="15"/>
        <v>4.7496894272938683E-4</v>
      </c>
    </row>
    <row r="145" spans="1:9">
      <c r="A145" s="3" t="s">
        <v>286</v>
      </c>
      <c r="B145">
        <v>10.11</v>
      </c>
      <c r="C145" s="4">
        <v>1292</v>
      </c>
      <c r="D145">
        <f t="shared" si="12"/>
        <v>127.79426310583581</v>
      </c>
      <c r="E145" s="7">
        <f t="shared" si="14"/>
        <v>2.0392765934610564E-3</v>
      </c>
      <c r="F145" s="8">
        <f t="shared" si="16"/>
        <v>0.56737820373193892</v>
      </c>
      <c r="G145" s="7">
        <f t="shared" si="13"/>
        <v>2.1247485924328685E-3</v>
      </c>
      <c r="H145" s="7">
        <f t="shared" si="17"/>
        <v>0.35824816475103072</v>
      </c>
      <c r="I145">
        <f t="shared" si="15"/>
        <v>4.4289442355852082E-4</v>
      </c>
    </row>
    <row r="146" spans="1:9">
      <c r="A146" s="3" t="s">
        <v>301</v>
      </c>
      <c r="B146">
        <v>9.4</v>
      </c>
      <c r="C146" s="4">
        <v>1199</v>
      </c>
      <c r="D146">
        <f t="shared" si="12"/>
        <v>127.55319148936169</v>
      </c>
      <c r="E146" s="7">
        <f t="shared" si="14"/>
        <v>1.8924865600308102E-3</v>
      </c>
      <c r="F146" s="8">
        <f t="shared" si="16"/>
        <v>0.56927069029196975</v>
      </c>
      <c r="G146" s="7">
        <f t="shared" si="13"/>
        <v>1.9755328159118662E-3</v>
      </c>
      <c r="H146" s="7">
        <f t="shared" si="17"/>
        <v>0.36022369756694256</v>
      </c>
      <c r="I146">
        <f t="shared" si="15"/>
        <v>7.9201619024527048E-5</v>
      </c>
    </row>
    <row r="147" spans="1:9">
      <c r="A147" s="3" t="s">
        <v>128</v>
      </c>
      <c r="B147">
        <v>1.66</v>
      </c>
      <c r="C147" s="4">
        <v>210</v>
      </c>
      <c r="D147">
        <f t="shared" si="12"/>
        <v>126.50602409638554</v>
      </c>
      <c r="E147" s="7">
        <f t="shared" si="14"/>
        <v>3.3146136581023363E-4</v>
      </c>
      <c r="F147" s="8">
        <f t="shared" si="16"/>
        <v>0.56960215165777994</v>
      </c>
      <c r="G147" s="7">
        <f t="shared" si="13"/>
        <v>3.4887068876741462E-4</v>
      </c>
      <c r="H147" s="7">
        <f t="shared" si="17"/>
        <v>0.36057256825570999</v>
      </c>
      <c r="I147">
        <f t="shared" si="15"/>
        <v>9.3193421538925736E-4</v>
      </c>
    </row>
    <row r="148" spans="1:9">
      <c r="A148" s="3" t="s">
        <v>268</v>
      </c>
      <c r="B148">
        <v>19.39</v>
      </c>
      <c r="C148" s="4">
        <v>2441</v>
      </c>
      <c r="D148">
        <f t="shared" si="12"/>
        <v>125.88963383187209</v>
      </c>
      <c r="E148" s="7">
        <f t="shared" si="14"/>
        <v>3.852843780679906E-3</v>
      </c>
      <c r="F148" s="8">
        <f t="shared" si="16"/>
        <v>0.5734549954384599</v>
      </c>
      <c r="G148" s="7">
        <f t="shared" si="13"/>
        <v>4.0750618404820299E-3</v>
      </c>
      <c r="H148" s="7">
        <f t="shared" si="17"/>
        <v>0.364647630096192</v>
      </c>
      <c r="I148">
        <f t="shared" si="15"/>
        <v>7.8167531941558677E-4</v>
      </c>
    </row>
    <row r="149" spans="1:9">
      <c r="A149" s="3" t="s">
        <v>111</v>
      </c>
      <c r="B149">
        <v>16.190000000000001</v>
      </c>
      <c r="C149" s="4">
        <v>2032</v>
      </c>
      <c r="D149">
        <f t="shared" si="12"/>
        <v>125.50957381099443</v>
      </c>
      <c r="E149" s="7">
        <f t="shared" si="14"/>
        <v>3.20728331107807E-3</v>
      </c>
      <c r="F149" s="8">
        <f t="shared" si="16"/>
        <v>0.57666227874953802</v>
      </c>
      <c r="G149" s="7">
        <f t="shared" si="13"/>
        <v>3.4025400308099057E-3</v>
      </c>
      <c r="H149" s="7">
        <f t="shared" si="17"/>
        <v>0.36805017012700192</v>
      </c>
      <c r="I149">
        <f t="shared" si="15"/>
        <v>1.3585243242098533E-3</v>
      </c>
    </row>
    <row r="150" spans="1:9">
      <c r="A150" s="3" t="s">
        <v>66</v>
      </c>
      <c r="B150">
        <v>28.02</v>
      </c>
      <c r="C150" s="4">
        <v>3507</v>
      </c>
      <c r="D150">
        <f t="shared" si="12"/>
        <v>125.16059957173448</v>
      </c>
      <c r="E150" s="7">
        <f t="shared" si="14"/>
        <v>5.535404809030902E-3</v>
      </c>
      <c r="F150" s="8">
        <f t="shared" si="16"/>
        <v>0.58219768355856893</v>
      </c>
      <c r="G150" s="7">
        <f t="shared" si="13"/>
        <v>5.8887690959415406E-3</v>
      </c>
      <c r="H150" s="7">
        <f t="shared" si="17"/>
        <v>0.37393893922294347</v>
      </c>
      <c r="I150">
        <f t="shared" si="15"/>
        <v>5.2524216268942658E-4</v>
      </c>
    </row>
    <row r="151" spans="1:9">
      <c r="A151" s="3" t="s">
        <v>416</v>
      </c>
      <c r="B151">
        <v>10.8</v>
      </c>
      <c r="C151" s="4">
        <v>1349</v>
      </c>
      <c r="D151">
        <f t="shared" si="12"/>
        <v>124.9074074074074</v>
      </c>
      <c r="E151" s="7">
        <f t="shared" si="14"/>
        <v>2.1292446784666914E-3</v>
      </c>
      <c r="F151" s="8">
        <f t="shared" si="16"/>
        <v>0.58432692823703558</v>
      </c>
      <c r="G151" s="7">
        <f t="shared" si="13"/>
        <v>2.2697611076434206E-3</v>
      </c>
      <c r="H151" s="7">
        <f t="shared" si="17"/>
        <v>0.3762087003305869</v>
      </c>
      <c r="I151">
        <f t="shared" si="15"/>
        <v>1.2364598995742715E-4</v>
      </c>
    </row>
    <row r="152" spans="1:9">
      <c r="A152" s="3" t="s">
        <v>240</v>
      </c>
      <c r="B152">
        <v>2.5299999999999998</v>
      </c>
      <c r="C152" s="4">
        <v>315</v>
      </c>
      <c r="D152">
        <f t="shared" si="12"/>
        <v>124.50592885375495</v>
      </c>
      <c r="E152" s="7">
        <f t="shared" si="14"/>
        <v>4.9719204871535047E-4</v>
      </c>
      <c r="F152" s="8">
        <f t="shared" si="16"/>
        <v>0.58482412028575093</v>
      </c>
      <c r="G152" s="7">
        <f t="shared" si="13"/>
        <v>5.317125557720235E-4</v>
      </c>
      <c r="H152" s="7">
        <f t="shared" si="17"/>
        <v>0.3767404128863589</v>
      </c>
      <c r="I152">
        <f t="shared" si="15"/>
        <v>8.2919718779780882E-4</v>
      </c>
    </row>
    <row r="153" spans="1:9">
      <c r="A153" s="3" t="s">
        <v>421</v>
      </c>
      <c r="B153">
        <v>16.95</v>
      </c>
      <c r="C153" s="4">
        <v>2109</v>
      </c>
      <c r="D153">
        <f t="shared" si="12"/>
        <v>124.42477876106196</v>
      </c>
      <c r="E153" s="7">
        <f t="shared" si="14"/>
        <v>3.3288191452084891E-3</v>
      </c>
      <c r="F153" s="8">
        <f t="shared" si="16"/>
        <v>0.58815293943095937</v>
      </c>
      <c r="G153" s="7">
        <f t="shared" si="13"/>
        <v>3.5622639606070349E-3</v>
      </c>
      <c r="H153" s="7">
        <f t="shared" si="17"/>
        <v>0.38030267684696595</v>
      </c>
      <c r="I153">
        <f t="shared" si="15"/>
        <v>9.4499893831256898E-5</v>
      </c>
    </row>
    <row r="154" spans="1:9">
      <c r="A154" s="3" t="s">
        <v>123</v>
      </c>
      <c r="B154">
        <v>1.93</v>
      </c>
      <c r="C154" s="4">
        <v>240</v>
      </c>
      <c r="D154">
        <f t="shared" si="12"/>
        <v>124.35233160621762</v>
      </c>
      <c r="E154" s="7">
        <f t="shared" si="14"/>
        <v>3.7881298949740986E-4</v>
      </c>
      <c r="F154" s="8">
        <f t="shared" si="16"/>
        <v>0.58853175242045674</v>
      </c>
      <c r="G154" s="7">
        <f t="shared" si="13"/>
        <v>4.0561471645850011E-4</v>
      </c>
      <c r="H154" s="7">
        <f t="shared" si="17"/>
        <v>0.38070829156342445</v>
      </c>
      <c r="I154">
        <f t="shared" si="15"/>
        <v>3.6365754946568463E-4</v>
      </c>
    </row>
    <row r="155" spans="1:9">
      <c r="A155" s="3" t="s">
        <v>38</v>
      </c>
      <c r="B155">
        <v>7.4</v>
      </c>
      <c r="C155" s="4">
        <v>918</v>
      </c>
      <c r="D155">
        <f t="shared" si="12"/>
        <v>124.05405405405405</v>
      </c>
      <c r="E155" s="7">
        <f t="shared" si="14"/>
        <v>1.4489596848275927E-3</v>
      </c>
      <c r="F155" s="8">
        <f t="shared" si="16"/>
        <v>0.58998071210528436</v>
      </c>
      <c r="G155" s="7">
        <f t="shared" si="13"/>
        <v>1.5552066848667882E-3</v>
      </c>
      <c r="H155" s="7">
        <f t="shared" si="17"/>
        <v>0.38226349824829126</v>
      </c>
      <c r="I155">
        <f t="shared" si="15"/>
        <v>4.768487298385804E-4</v>
      </c>
    </row>
    <row r="156" spans="1:9">
      <c r="A156" s="3" t="s">
        <v>247</v>
      </c>
      <c r="B156">
        <v>9.69</v>
      </c>
      <c r="C156" s="4">
        <v>1201</v>
      </c>
      <c r="D156">
        <f t="shared" si="12"/>
        <v>123.9422084623323</v>
      </c>
      <c r="E156" s="7">
        <f t="shared" si="14"/>
        <v>1.8956433349432886E-3</v>
      </c>
      <c r="F156" s="8">
        <f t="shared" si="16"/>
        <v>0.59187635544022765</v>
      </c>
      <c r="G156" s="7">
        <f t="shared" si="13"/>
        <v>2.036480104913402E-3</v>
      </c>
      <c r="H156" s="7">
        <f t="shared" si="17"/>
        <v>0.38429997835320467</v>
      </c>
      <c r="I156">
        <f t="shared" si="15"/>
        <v>4.774860610660403E-4</v>
      </c>
    </row>
    <row r="157" spans="1:9">
      <c r="A157" s="3" t="s">
        <v>396</v>
      </c>
      <c r="B157">
        <v>9.6999999999999993</v>
      </c>
      <c r="C157" s="4">
        <v>1202</v>
      </c>
      <c r="D157">
        <f t="shared" si="12"/>
        <v>123.91752577319589</v>
      </c>
      <c r="E157" s="7">
        <f t="shared" si="14"/>
        <v>1.8972217223995277E-3</v>
      </c>
      <c r="F157" s="8">
        <f t="shared" si="16"/>
        <v>0.59377357716262713</v>
      </c>
      <c r="G157" s="7">
        <f t="shared" si="13"/>
        <v>2.0385817355686275E-3</v>
      </c>
      <c r="H157" s="7">
        <f t="shared" si="17"/>
        <v>0.38633856008877332</v>
      </c>
      <c r="I157">
        <f t="shared" si="15"/>
        <v>1.221863511779997E-4</v>
      </c>
    </row>
    <row r="158" spans="1:9">
      <c r="A158" s="3" t="s">
        <v>454</v>
      </c>
      <c r="B158">
        <v>2.4500000000000002</v>
      </c>
      <c r="C158" s="4">
        <v>301</v>
      </c>
      <c r="D158">
        <f t="shared" si="12"/>
        <v>122.85714285714285</v>
      </c>
      <c r="E158" s="7">
        <f t="shared" si="14"/>
        <v>4.7509462432800153E-4</v>
      </c>
      <c r="F158" s="8">
        <f t="shared" si="16"/>
        <v>0.59424867178695517</v>
      </c>
      <c r="G158" s="7">
        <f t="shared" si="13"/>
        <v>5.148995105302204E-4</v>
      </c>
      <c r="H158" s="7">
        <f t="shared" si="17"/>
        <v>0.38685345959930356</v>
      </c>
      <c r="I158">
        <f t="shared" si="15"/>
        <v>5.2781929558162743E-4</v>
      </c>
    </row>
    <row r="159" spans="1:9">
      <c r="A159" s="3" t="s">
        <v>142</v>
      </c>
      <c r="B159">
        <v>10.46</v>
      </c>
      <c r="C159" s="4">
        <v>1275</v>
      </c>
      <c r="D159">
        <f t="shared" si="12"/>
        <v>121.89292543021031</v>
      </c>
      <c r="E159" s="7">
        <f t="shared" si="14"/>
        <v>2.0124440067049898E-3</v>
      </c>
      <c r="F159" s="8">
        <f t="shared" si="16"/>
        <v>0.59626111579366015</v>
      </c>
      <c r="G159" s="7">
        <f t="shared" si="13"/>
        <v>2.1983056653657575E-3</v>
      </c>
      <c r="H159" s="7">
        <f t="shared" si="17"/>
        <v>0.38905176526466934</v>
      </c>
      <c r="I159">
        <f t="shared" si="15"/>
        <v>3.0929952495950541E-4</v>
      </c>
    </row>
    <row r="160" spans="1:9">
      <c r="A160" s="3" t="s">
        <v>370</v>
      </c>
      <c r="B160">
        <v>6.07</v>
      </c>
      <c r="C160" s="4">
        <v>735</v>
      </c>
      <c r="D160">
        <f t="shared" si="12"/>
        <v>121.08731466227347</v>
      </c>
      <c r="E160" s="7">
        <f t="shared" si="14"/>
        <v>1.1601147803358177E-3</v>
      </c>
      <c r="F160" s="8">
        <f t="shared" si="16"/>
        <v>0.59742123057399599</v>
      </c>
      <c r="G160" s="7">
        <f t="shared" si="13"/>
        <v>1.2756898077218113E-3</v>
      </c>
      <c r="H160" s="7">
        <f t="shared" si="17"/>
        <v>0.39032745507239114</v>
      </c>
      <c r="I160">
        <f t="shared" si="15"/>
        <v>3.8671412533944349E-4</v>
      </c>
    </row>
    <row r="161" spans="1:9">
      <c r="A161" s="3" t="s">
        <v>215</v>
      </c>
      <c r="B161">
        <v>7.56</v>
      </c>
      <c r="C161" s="4">
        <v>913</v>
      </c>
      <c r="D161">
        <f t="shared" si="12"/>
        <v>120.76719576719577</v>
      </c>
      <c r="E161" s="7">
        <f t="shared" si="14"/>
        <v>1.4410677475463966E-3</v>
      </c>
      <c r="F161" s="8">
        <f t="shared" si="16"/>
        <v>0.59886229832154236</v>
      </c>
      <c r="G161" s="7">
        <f t="shared" si="13"/>
        <v>1.5888327753503942E-3</v>
      </c>
      <c r="H161" s="7">
        <f t="shared" si="17"/>
        <v>0.39191628784774152</v>
      </c>
      <c r="I161">
        <f t="shared" si="15"/>
        <v>1.155427080284932E-4</v>
      </c>
    </row>
    <row r="162" spans="1:9">
      <c r="A162" s="3" t="s">
        <v>108</v>
      </c>
      <c r="B162">
        <v>2.25</v>
      </c>
      <c r="C162" s="4">
        <v>271</v>
      </c>
      <c r="D162">
        <f t="shared" si="12"/>
        <v>120.44444444444444</v>
      </c>
      <c r="E162" s="7">
        <f t="shared" si="14"/>
        <v>4.277430006408253E-4</v>
      </c>
      <c r="F162" s="8">
        <f t="shared" si="16"/>
        <v>0.59929004132218322</v>
      </c>
      <c r="G162" s="7">
        <f t="shared" si="13"/>
        <v>4.7286689742571258E-4</v>
      </c>
      <c r="H162" s="7">
        <f t="shared" si="17"/>
        <v>0.39238915474516722</v>
      </c>
      <c r="I162">
        <f t="shared" si="15"/>
        <v>3.4722666412279057E-4</v>
      </c>
    </row>
    <row r="163" spans="1:9">
      <c r="A163" s="3" t="s">
        <v>191</v>
      </c>
      <c r="B163">
        <v>6.74</v>
      </c>
      <c r="C163" s="4">
        <v>810</v>
      </c>
      <c r="D163">
        <f t="shared" si="12"/>
        <v>120.17804154302671</v>
      </c>
      <c r="E163" s="7">
        <f t="shared" si="14"/>
        <v>1.2784938395537582E-3</v>
      </c>
      <c r="F163" s="8">
        <f t="shared" si="16"/>
        <v>0.60056853516173703</v>
      </c>
      <c r="G163" s="7">
        <f t="shared" si="13"/>
        <v>1.4164990616219125E-3</v>
      </c>
      <c r="H163" s="7">
        <f t="shared" si="17"/>
        <v>0.39380565380678911</v>
      </c>
      <c r="I163">
        <f t="shared" si="15"/>
        <v>2.7945068266915785E-4</v>
      </c>
    </row>
    <row r="164" spans="1:9">
      <c r="A164" s="3" t="s">
        <v>282</v>
      </c>
      <c r="B164">
        <v>5.42</v>
      </c>
      <c r="C164" s="4">
        <v>651</v>
      </c>
      <c r="D164">
        <f t="shared" si="12"/>
        <v>120.11070110701107</v>
      </c>
      <c r="E164" s="7">
        <f t="shared" si="14"/>
        <v>1.0275302340117243E-3</v>
      </c>
      <c r="F164" s="8">
        <f t="shared" si="16"/>
        <v>0.60159606539574872</v>
      </c>
      <c r="G164" s="7">
        <f t="shared" si="13"/>
        <v>1.1390838151321609E-3</v>
      </c>
      <c r="H164" s="7">
        <f t="shared" si="17"/>
        <v>0.39494473762192128</v>
      </c>
      <c r="I164">
        <f t="shared" si="15"/>
        <v>1.2584807168344869E-4</v>
      </c>
    </row>
    <row r="165" spans="1:9">
      <c r="A165" s="3" t="s">
        <v>241</v>
      </c>
      <c r="B165">
        <v>2.44</v>
      </c>
      <c r="C165" s="4">
        <v>293</v>
      </c>
      <c r="D165">
        <f t="shared" si="12"/>
        <v>120.08196721311475</v>
      </c>
      <c r="E165" s="7">
        <f t="shared" si="14"/>
        <v>4.6246752467808786E-4</v>
      </c>
      <c r="F165" s="8">
        <f t="shared" si="16"/>
        <v>0.60205853292042677</v>
      </c>
      <c r="G165" s="7">
        <f t="shared" si="13"/>
        <v>5.1279787987499497E-4</v>
      </c>
      <c r="H165" s="7">
        <f t="shared" si="17"/>
        <v>0.3954575355017963</v>
      </c>
      <c r="I165">
        <f t="shared" si="15"/>
        <v>3.232498904950365E-4</v>
      </c>
    </row>
    <row r="166" spans="1:9">
      <c r="A166" s="3" t="s">
        <v>221</v>
      </c>
      <c r="B166">
        <v>6.22</v>
      </c>
      <c r="C166" s="4">
        <v>743</v>
      </c>
      <c r="D166">
        <f t="shared" si="12"/>
        <v>119.45337620578779</v>
      </c>
      <c r="E166" s="7">
        <f t="shared" si="14"/>
        <v>1.1727418799857313E-3</v>
      </c>
      <c r="F166" s="8">
        <f t="shared" si="16"/>
        <v>0.6032312748004125</v>
      </c>
      <c r="G166" s="7">
        <f t="shared" si="13"/>
        <v>1.3072142675501922E-3</v>
      </c>
      <c r="H166" s="7">
        <f t="shared" si="17"/>
        <v>0.3967647497693465</v>
      </c>
      <c r="I166">
        <f t="shared" si="15"/>
        <v>6.6649383319875022E-4</v>
      </c>
    </row>
    <row r="167" spans="1:9">
      <c r="A167" s="3" t="s">
        <v>99</v>
      </c>
      <c r="B167">
        <v>12.82</v>
      </c>
      <c r="C167" s="4">
        <v>1531</v>
      </c>
      <c r="D167">
        <f t="shared" si="12"/>
        <v>119.42277691107644</v>
      </c>
      <c r="E167" s="7">
        <f t="shared" si="14"/>
        <v>2.4165111955022269E-3</v>
      </c>
      <c r="F167" s="8">
        <f t="shared" si="16"/>
        <v>0.60564778599591473</v>
      </c>
      <c r="G167" s="7">
        <f t="shared" si="13"/>
        <v>2.6942904999989492E-3</v>
      </c>
      <c r="H167" s="7">
        <f t="shared" si="17"/>
        <v>0.39945904026934548</v>
      </c>
      <c r="I167">
        <f t="shared" si="15"/>
        <v>5.9224488784215268E-4</v>
      </c>
    </row>
    <row r="168" spans="1:9">
      <c r="A168" s="3" t="s">
        <v>336</v>
      </c>
      <c r="B168">
        <v>11.35</v>
      </c>
      <c r="C168" s="4">
        <v>1352</v>
      </c>
      <c r="D168">
        <f t="shared" si="12"/>
        <v>119.11894273127754</v>
      </c>
      <c r="E168" s="7">
        <f t="shared" si="14"/>
        <v>2.1339798408354089E-3</v>
      </c>
      <c r="F168" s="8">
        <f t="shared" si="16"/>
        <v>0.60778176583675014</v>
      </c>
      <c r="G168" s="7">
        <f t="shared" si="13"/>
        <v>2.3853507936808169E-3</v>
      </c>
      <c r="H168" s="7">
        <f t="shared" si="17"/>
        <v>0.40184439106302627</v>
      </c>
      <c r="I168">
        <f t="shared" si="15"/>
        <v>6.115984906671923E-4</v>
      </c>
    </row>
    <row r="169" spans="1:9">
      <c r="A169" s="3" t="s">
        <v>219</v>
      </c>
      <c r="B169">
        <v>11.72</v>
      </c>
      <c r="C169" s="4">
        <v>1396</v>
      </c>
      <c r="D169">
        <f t="shared" si="12"/>
        <v>119.11262798634812</v>
      </c>
      <c r="E169" s="7">
        <f t="shared" si="14"/>
        <v>2.2034288889099338E-3</v>
      </c>
      <c r="F169" s="8">
        <f t="shared" si="16"/>
        <v>0.60998519472566004</v>
      </c>
      <c r="G169" s="7">
        <f t="shared" si="13"/>
        <v>2.4631111279241565E-3</v>
      </c>
      <c r="H169" s="7">
        <f t="shared" si="17"/>
        <v>0.40430750219095041</v>
      </c>
      <c r="I169">
        <f t="shared" si="15"/>
        <v>4.5482469822383242E-4</v>
      </c>
    </row>
    <row r="170" spans="1:9">
      <c r="A170" s="3" t="s">
        <v>402</v>
      </c>
      <c r="B170">
        <v>8.7100000000000009</v>
      </c>
      <c r="C170" s="4">
        <v>1037</v>
      </c>
      <c r="D170">
        <f t="shared" si="12"/>
        <v>119.05855338691158</v>
      </c>
      <c r="E170" s="7">
        <f t="shared" si="14"/>
        <v>1.6367877921200584E-3</v>
      </c>
      <c r="F170" s="8">
        <f t="shared" si="16"/>
        <v>0.61162198251778011</v>
      </c>
      <c r="G170" s="7">
        <f t="shared" si="13"/>
        <v>1.8305203007013143E-3</v>
      </c>
      <c r="H170" s="7">
        <f t="shared" si="17"/>
        <v>0.40613802249165171</v>
      </c>
      <c r="I170">
        <f t="shared" si="15"/>
        <v>2.0192694350448792E-4</v>
      </c>
    </row>
    <row r="171" spans="1:9">
      <c r="A171" s="3" t="s">
        <v>201</v>
      </c>
      <c r="B171">
        <v>3.86</v>
      </c>
      <c r="C171" s="4">
        <v>459</v>
      </c>
      <c r="D171">
        <f t="shared" si="12"/>
        <v>118.9119170984456</v>
      </c>
      <c r="E171" s="7">
        <f t="shared" si="14"/>
        <v>7.2447984241379637E-4</v>
      </c>
      <c r="F171" s="8">
        <f t="shared" si="16"/>
        <v>0.61234646236019386</v>
      </c>
      <c r="G171" s="7">
        <f t="shared" si="13"/>
        <v>8.1122943291700022E-4</v>
      </c>
      <c r="H171" s="7">
        <f t="shared" si="17"/>
        <v>0.40694925192456871</v>
      </c>
      <c r="I171">
        <f t="shared" si="15"/>
        <v>4.1352292454416295E-4</v>
      </c>
    </row>
    <row r="172" spans="1:9">
      <c r="A172" s="3" t="s">
        <v>64</v>
      </c>
      <c r="B172">
        <v>7.87</v>
      </c>
      <c r="C172" s="4">
        <v>933</v>
      </c>
      <c r="D172">
        <f t="shared" si="12"/>
        <v>118.55146124523507</v>
      </c>
      <c r="E172" s="7">
        <f t="shared" si="14"/>
        <v>1.4726354966711809E-3</v>
      </c>
      <c r="F172" s="8">
        <f t="shared" si="16"/>
        <v>0.61381909785686506</v>
      </c>
      <c r="G172" s="7">
        <f t="shared" si="13"/>
        <v>1.6539833256623815E-3</v>
      </c>
      <c r="H172" s="7">
        <f t="shared" si="17"/>
        <v>0.40860323525023107</v>
      </c>
      <c r="I172">
        <f t="shared" si="15"/>
        <v>5.7738367238685528E-4</v>
      </c>
    </row>
    <row r="173" spans="1:9">
      <c r="A173" s="3" t="s">
        <v>320</v>
      </c>
      <c r="B173">
        <v>10.98</v>
      </c>
      <c r="C173" s="4">
        <v>1301</v>
      </c>
      <c r="D173">
        <f t="shared" si="12"/>
        <v>118.48816029143897</v>
      </c>
      <c r="E173" s="7">
        <f t="shared" si="14"/>
        <v>2.0534820805672093E-3</v>
      </c>
      <c r="F173" s="8">
        <f t="shared" si="16"/>
        <v>0.61587257993743227</v>
      </c>
      <c r="G173" s="7">
        <f t="shared" si="13"/>
        <v>2.3075904594374776E-3</v>
      </c>
      <c r="H173" s="7">
        <f t="shared" si="17"/>
        <v>0.41091082570966853</v>
      </c>
      <c r="I173">
        <f t="shared" si="15"/>
        <v>2.7030597637034415E-4</v>
      </c>
    </row>
    <row r="174" spans="1:9">
      <c r="A174" s="3" t="s">
        <v>329</v>
      </c>
      <c r="B174">
        <v>5.14</v>
      </c>
      <c r="C174" s="4">
        <v>609</v>
      </c>
      <c r="D174">
        <f t="shared" si="12"/>
        <v>118.48249027237355</v>
      </c>
      <c r="E174" s="7">
        <f t="shared" si="14"/>
        <v>9.6123796084967759E-4</v>
      </c>
      <c r="F174" s="8">
        <f t="shared" si="16"/>
        <v>0.61683381789828196</v>
      </c>
      <c r="G174" s="7">
        <f t="shared" si="13"/>
        <v>1.08023815678585E-3</v>
      </c>
      <c r="H174" s="7">
        <f t="shared" si="17"/>
        <v>0.4119910638664544</v>
      </c>
      <c r="I174">
        <f t="shared" si="15"/>
        <v>2.6772588122969676E-4</v>
      </c>
    </row>
    <row r="175" spans="1:9">
      <c r="A175" s="3" t="s">
        <v>144</v>
      </c>
      <c r="B175">
        <v>5.09</v>
      </c>
      <c r="C175" s="4">
        <v>603</v>
      </c>
      <c r="D175">
        <f t="shared" si="12"/>
        <v>118.46758349705304</v>
      </c>
      <c r="E175" s="7">
        <f t="shared" si="14"/>
        <v>9.5176763611224226E-4</v>
      </c>
      <c r="F175" s="8">
        <f t="shared" si="16"/>
        <v>0.61778558553439422</v>
      </c>
      <c r="G175" s="7">
        <f t="shared" si="13"/>
        <v>1.0697300035097232E-3</v>
      </c>
      <c r="H175" s="7">
        <f t="shared" si="17"/>
        <v>0.41306079386996414</v>
      </c>
      <c r="I175">
        <f t="shared" si="15"/>
        <v>2.37407096308484E-4</v>
      </c>
    </row>
    <row r="176" spans="1:9">
      <c r="A176" s="3" t="s">
        <v>425</v>
      </c>
      <c r="B176">
        <v>4.51</v>
      </c>
      <c r="C176" s="4">
        <v>534</v>
      </c>
      <c r="D176">
        <f t="shared" si="12"/>
        <v>118.40354767184036</v>
      </c>
      <c r="E176" s="7">
        <f t="shared" si="14"/>
        <v>8.4285890163173698E-4</v>
      </c>
      <c r="F176" s="8">
        <f t="shared" si="16"/>
        <v>0.61862844443602594</v>
      </c>
      <c r="G176" s="7">
        <f t="shared" si="13"/>
        <v>9.4783542550665059E-4</v>
      </c>
      <c r="H176" s="7">
        <f t="shared" si="17"/>
        <v>0.41400862929547078</v>
      </c>
      <c r="I176">
        <f t="shared" si="15"/>
        <v>2.7289869340929584E-4</v>
      </c>
    </row>
    <row r="177" spans="1:9">
      <c r="A177" s="3" t="s">
        <v>137</v>
      </c>
      <c r="B177">
        <v>5.17</v>
      </c>
      <c r="C177" s="4">
        <v>611</v>
      </c>
      <c r="D177">
        <f t="shared" si="12"/>
        <v>118.18181818181819</v>
      </c>
      <c r="E177" s="7">
        <f t="shared" si="14"/>
        <v>9.6439473576215599E-4</v>
      </c>
      <c r="F177" s="8">
        <f t="shared" si="16"/>
        <v>0.61959283917178809</v>
      </c>
      <c r="G177" s="7">
        <f t="shared" si="13"/>
        <v>1.0865430487515262E-3</v>
      </c>
      <c r="H177" s="7">
        <f t="shared" si="17"/>
        <v>0.41509517234422233</v>
      </c>
      <c r="I177">
        <f t="shared" si="15"/>
        <v>5.4904046499726356E-4</v>
      </c>
    </row>
    <row r="178" spans="1:9">
      <c r="A178" s="3" t="s">
        <v>187</v>
      </c>
      <c r="B178">
        <v>10.38</v>
      </c>
      <c r="C178" s="4">
        <v>1225</v>
      </c>
      <c r="D178">
        <f t="shared" si="12"/>
        <v>118.01541425818881</v>
      </c>
      <c r="E178" s="7">
        <f t="shared" si="14"/>
        <v>1.9335246338930295E-3</v>
      </c>
      <c r="F178" s="8">
        <f t="shared" si="16"/>
        <v>0.62152636380568116</v>
      </c>
      <c r="G178" s="7">
        <f t="shared" si="13"/>
        <v>2.1814926201239545E-3</v>
      </c>
      <c r="H178" s="7">
        <f t="shared" si="17"/>
        <v>0.41727666496434629</v>
      </c>
      <c r="I178">
        <f t="shared" si="15"/>
        <v>3.0392512398058624E-4</v>
      </c>
    </row>
    <row r="179" spans="1:9">
      <c r="A179" s="3" t="s">
        <v>116</v>
      </c>
      <c r="B179">
        <v>5.7</v>
      </c>
      <c r="C179" s="4">
        <v>669</v>
      </c>
      <c r="D179">
        <f t="shared" si="12"/>
        <v>117.36842105263158</v>
      </c>
      <c r="E179" s="7">
        <f t="shared" si="14"/>
        <v>1.0559412082240299E-3</v>
      </c>
      <c r="F179" s="8">
        <f t="shared" si="16"/>
        <v>0.62258230501390521</v>
      </c>
      <c r="G179" s="7">
        <f t="shared" si="13"/>
        <v>1.1979294734784721E-3</v>
      </c>
      <c r="H179" s="7">
        <f t="shared" si="17"/>
        <v>0.41847459443782475</v>
      </c>
      <c r="I179">
        <f t="shared" si="15"/>
        <v>2.071396183258023E-4</v>
      </c>
    </row>
    <row r="180" spans="1:9">
      <c r="A180" s="3" t="s">
        <v>70</v>
      </c>
      <c r="B180">
        <v>3.88</v>
      </c>
      <c r="C180" s="4">
        <v>455</v>
      </c>
      <c r="D180">
        <f t="shared" si="12"/>
        <v>117.26804123711341</v>
      </c>
      <c r="E180" s="7">
        <f t="shared" si="14"/>
        <v>7.1816629258883956E-4</v>
      </c>
      <c r="F180" s="8">
        <f t="shared" si="16"/>
        <v>0.62330047130649402</v>
      </c>
      <c r="G180" s="7">
        <f t="shared" si="13"/>
        <v>8.1543269422745107E-4</v>
      </c>
      <c r="H180" s="7">
        <f t="shared" si="17"/>
        <v>0.41929002713205221</v>
      </c>
      <c r="I180">
        <f t="shared" si="15"/>
        <v>2.8137587212312409E-4</v>
      </c>
    </row>
    <row r="181" spans="1:9">
      <c r="A181" s="3" t="s">
        <v>337</v>
      </c>
      <c r="B181">
        <v>5.25</v>
      </c>
      <c r="C181" s="4">
        <v>614</v>
      </c>
      <c r="D181">
        <f t="shared" si="12"/>
        <v>116.95238095238095</v>
      </c>
      <c r="E181" s="7">
        <f t="shared" si="14"/>
        <v>9.691298981308736E-4</v>
      </c>
      <c r="F181" s="8">
        <f t="shared" si="16"/>
        <v>0.62426960120462494</v>
      </c>
      <c r="G181" s="7">
        <f t="shared" si="13"/>
        <v>1.1033560939933294E-3</v>
      </c>
      <c r="H181" s="7">
        <f t="shared" si="17"/>
        <v>0.42039338322604553</v>
      </c>
      <c r="I181">
        <f t="shared" si="15"/>
        <v>4.9762173064188397E-4</v>
      </c>
    </row>
    <row r="182" spans="1:9">
      <c r="A182" s="3" t="s">
        <v>213</v>
      </c>
      <c r="B182">
        <v>9.25</v>
      </c>
      <c r="C182" s="4">
        <v>1079</v>
      </c>
      <c r="D182">
        <f t="shared" si="12"/>
        <v>116.64864864864865</v>
      </c>
      <c r="E182" s="7">
        <f t="shared" si="14"/>
        <v>1.7030800652821053E-3</v>
      </c>
      <c r="F182" s="8">
        <f t="shared" si="16"/>
        <v>0.62597268126990702</v>
      </c>
      <c r="G182" s="7">
        <f t="shared" si="13"/>
        <v>1.9440083560834851E-3</v>
      </c>
      <c r="H182" s="7">
        <f t="shared" si="17"/>
        <v>0.42233739158212902</v>
      </c>
      <c r="I182">
        <f t="shared" si="15"/>
        <v>5.0221737210592865E-4</v>
      </c>
    </row>
    <row r="183" spans="1:9">
      <c r="A183" s="3" t="s">
        <v>391</v>
      </c>
      <c r="B183">
        <v>9.2899999999999991</v>
      </c>
      <c r="C183" s="4">
        <v>1080</v>
      </c>
      <c r="D183">
        <f t="shared" si="12"/>
        <v>116.25403659849302</v>
      </c>
      <c r="E183" s="7">
        <f t="shared" si="14"/>
        <v>1.7046584527383444E-3</v>
      </c>
      <c r="F183" s="8">
        <f t="shared" si="16"/>
        <v>0.62767733972264539</v>
      </c>
      <c r="G183" s="7">
        <f t="shared" si="13"/>
        <v>1.9524148787043866E-3</v>
      </c>
      <c r="H183" s="7">
        <f t="shared" si="17"/>
        <v>0.42428980646083342</v>
      </c>
      <c r="I183">
        <f t="shared" si="15"/>
        <v>4.8930929340906815E-4</v>
      </c>
    </row>
    <row r="184" spans="1:9">
      <c r="A184" s="3" t="s">
        <v>359</v>
      </c>
      <c r="B184">
        <v>9.0500000000000007</v>
      </c>
      <c r="C184" s="4">
        <v>1052</v>
      </c>
      <c r="D184">
        <f t="shared" si="12"/>
        <v>116.24309392265192</v>
      </c>
      <c r="E184" s="7">
        <f t="shared" si="14"/>
        <v>1.6604636039636465E-3</v>
      </c>
      <c r="F184" s="8">
        <f t="shared" si="16"/>
        <v>0.62933780332660905</v>
      </c>
      <c r="G184" s="7">
        <f t="shared" si="13"/>
        <v>1.9019757429789776E-3</v>
      </c>
      <c r="H184" s="7">
        <f t="shared" si="17"/>
        <v>0.42619178220381237</v>
      </c>
      <c r="I184">
        <f t="shared" si="15"/>
        <v>4.028317620357047E-4</v>
      </c>
    </row>
    <row r="185" spans="1:9">
      <c r="A185" s="3" t="s">
        <v>304</v>
      </c>
      <c r="B185">
        <v>7.44</v>
      </c>
      <c r="C185" s="4">
        <v>864</v>
      </c>
      <c r="D185">
        <f t="shared" si="12"/>
        <v>116.12903225806451</v>
      </c>
      <c r="E185" s="7">
        <f t="shared" si="14"/>
        <v>1.3637267621906756E-3</v>
      </c>
      <c r="F185" s="8">
        <f t="shared" si="16"/>
        <v>0.6307015300887997</v>
      </c>
      <c r="G185" s="7">
        <f t="shared" si="13"/>
        <v>1.5636132074876897E-3</v>
      </c>
      <c r="H185" s="7">
        <f t="shared" si="17"/>
        <v>0.42775539541130009</v>
      </c>
      <c r="I185">
        <f t="shared" si="15"/>
        <v>1.6979758127327882E-4</v>
      </c>
    </row>
    <row r="186" spans="1:9">
      <c r="A186" s="3" t="s">
        <v>375</v>
      </c>
      <c r="B186">
        <v>3.13</v>
      </c>
      <c r="C186" s="4">
        <v>363</v>
      </c>
      <c r="D186">
        <f t="shared" si="12"/>
        <v>115.97444089456869</v>
      </c>
      <c r="E186" s="7">
        <f t="shared" si="14"/>
        <v>5.729546466148324E-4</v>
      </c>
      <c r="F186" s="8">
        <f t="shared" si="16"/>
        <v>0.63127448473541459</v>
      </c>
      <c r="G186" s="7">
        <f t="shared" si="13"/>
        <v>6.5781039508554684E-4</v>
      </c>
      <c r="H186" s="7">
        <f t="shared" si="17"/>
        <v>0.42841320580638564</v>
      </c>
      <c r="I186">
        <f t="shared" si="15"/>
        <v>1.7755223011695076E-4</v>
      </c>
    </row>
    <row r="187" spans="1:9">
      <c r="A187" s="3" t="s">
        <v>253</v>
      </c>
      <c r="B187">
        <v>3.27</v>
      </c>
      <c r="C187" s="4">
        <v>379</v>
      </c>
      <c r="D187">
        <f t="shared" si="12"/>
        <v>115.90214067278288</v>
      </c>
      <c r="E187" s="7">
        <f t="shared" si="14"/>
        <v>5.9820884591465975E-4</v>
      </c>
      <c r="F187" s="8">
        <f t="shared" si="16"/>
        <v>0.63187269358132925</v>
      </c>
      <c r="G187" s="7">
        <f t="shared" si="13"/>
        <v>6.872332242587023E-4</v>
      </c>
      <c r="H187" s="7">
        <f t="shared" si="17"/>
        <v>0.42910043903064432</v>
      </c>
      <c r="I187">
        <f t="shared" si="15"/>
        <v>5.2373349587925278E-4</v>
      </c>
    </row>
    <row r="188" spans="1:9">
      <c r="A188" s="3" t="s">
        <v>60</v>
      </c>
      <c r="B188">
        <v>9.6</v>
      </c>
      <c r="C188" s="4">
        <v>1109</v>
      </c>
      <c r="D188">
        <f t="shared" si="12"/>
        <v>115.52083333333334</v>
      </c>
      <c r="E188" s="7">
        <f t="shared" si="14"/>
        <v>1.7504316889692814E-3</v>
      </c>
      <c r="F188" s="8">
        <f t="shared" si="16"/>
        <v>0.63362312527029852</v>
      </c>
      <c r="G188" s="7">
        <f t="shared" si="13"/>
        <v>2.0175654290163739E-3</v>
      </c>
      <c r="H188" s="7">
        <f t="shared" si="17"/>
        <v>0.4311180044596607</v>
      </c>
      <c r="I188">
        <f t="shared" si="15"/>
        <v>9.5013646556907361E-4</v>
      </c>
    </row>
    <row r="189" spans="1:9">
      <c r="A189" s="3" t="s">
        <v>325</v>
      </c>
      <c r="B189">
        <v>17.350000000000001</v>
      </c>
      <c r="C189" s="4">
        <v>1999</v>
      </c>
      <c r="D189">
        <f t="shared" si="12"/>
        <v>115.21613832853025</v>
      </c>
      <c r="E189" s="7">
        <f t="shared" si="14"/>
        <v>3.1551965250221762E-3</v>
      </c>
      <c r="F189" s="8">
        <f t="shared" si="16"/>
        <v>0.63677832179532068</v>
      </c>
      <c r="G189" s="7">
        <f t="shared" si="13"/>
        <v>3.6463291868160507E-3</v>
      </c>
      <c r="H189" s="7">
        <f t="shared" si="17"/>
        <v>0.43476433364647676</v>
      </c>
      <c r="I189">
        <f t="shared" si="15"/>
        <v>1.014142161606113E-4</v>
      </c>
    </row>
    <row r="190" spans="1:9">
      <c r="A190" s="3" t="s">
        <v>285</v>
      </c>
      <c r="B190">
        <v>1.85</v>
      </c>
      <c r="C190" s="4">
        <v>213</v>
      </c>
      <c r="D190">
        <f t="shared" si="12"/>
        <v>115.13513513513513</v>
      </c>
      <c r="E190" s="7">
        <f t="shared" si="14"/>
        <v>3.3619652817895124E-4</v>
      </c>
      <c r="F190" s="8">
        <f t="shared" si="16"/>
        <v>0.63711451832349963</v>
      </c>
      <c r="G190" s="7">
        <f t="shared" si="13"/>
        <v>3.8880167121669706E-4</v>
      </c>
      <c r="H190" s="7">
        <f t="shared" si="17"/>
        <v>0.43515313531769345</v>
      </c>
      <c r="I190">
        <f t="shared" si="15"/>
        <v>2.2221910139896828E-4</v>
      </c>
    </row>
    <row r="191" spans="1:9">
      <c r="A191" s="3" t="s">
        <v>327</v>
      </c>
      <c r="B191">
        <v>4.05</v>
      </c>
      <c r="C191" s="4">
        <v>466</v>
      </c>
      <c r="D191">
        <f t="shared" si="12"/>
        <v>115.06172839506173</v>
      </c>
      <c r="E191" s="7">
        <f t="shared" si="14"/>
        <v>7.3552855460747078E-4</v>
      </c>
      <c r="F191" s="8">
        <f t="shared" si="16"/>
        <v>0.63785004687810709</v>
      </c>
      <c r="G191" s="7">
        <f t="shared" si="13"/>
        <v>8.511604153662826E-4</v>
      </c>
      <c r="H191" s="7">
        <f t="shared" si="17"/>
        <v>0.43600429573305971</v>
      </c>
      <c r="I191">
        <f t="shared" si="15"/>
        <v>2.2747367561515297E-4</v>
      </c>
    </row>
    <row r="192" spans="1:9">
      <c r="A192" s="3" t="s">
        <v>214</v>
      </c>
      <c r="B192">
        <v>4.12</v>
      </c>
      <c r="C192" s="4">
        <v>472</v>
      </c>
      <c r="D192">
        <f t="shared" si="12"/>
        <v>114.5631067961165</v>
      </c>
      <c r="E192" s="7">
        <f t="shared" si="14"/>
        <v>7.4499887934490611E-4</v>
      </c>
      <c r="F192" s="8">
        <f t="shared" si="16"/>
        <v>0.63859504575745196</v>
      </c>
      <c r="G192" s="7">
        <f t="shared" si="13"/>
        <v>8.6587182995286039E-4</v>
      </c>
      <c r="H192" s="7">
        <f t="shared" si="17"/>
        <v>0.43687016756301256</v>
      </c>
      <c r="I192">
        <f t="shared" si="15"/>
        <v>2.4041345667263903E-4</v>
      </c>
    </row>
    <row r="193" spans="1:9">
      <c r="A193" s="3" t="s">
        <v>76</v>
      </c>
      <c r="B193">
        <v>4.3499999999999996</v>
      </c>
      <c r="C193" s="4">
        <v>498</v>
      </c>
      <c r="D193">
        <f t="shared" si="12"/>
        <v>114.48275862068967</v>
      </c>
      <c r="E193" s="7">
        <f t="shared" si="14"/>
        <v>7.8603695320712548E-4</v>
      </c>
      <c r="F193" s="8">
        <f t="shared" si="16"/>
        <v>0.63938108271065908</v>
      </c>
      <c r="G193" s="7">
        <f t="shared" si="13"/>
        <v>9.1420933502304427E-4</v>
      </c>
      <c r="H193" s="7">
        <f t="shared" si="17"/>
        <v>0.43778437689803562</v>
      </c>
      <c r="I193">
        <f t="shared" si="15"/>
        <v>5.0286742143013097E-4</v>
      </c>
    </row>
    <row r="194" spans="1:9">
      <c r="A194" s="3" t="s">
        <v>192</v>
      </c>
      <c r="B194">
        <v>9.08</v>
      </c>
      <c r="C194" s="4">
        <v>1038</v>
      </c>
      <c r="D194">
        <f t="shared" ref="D194:D257" si="18">C194/B194</f>
        <v>114.31718061674009</v>
      </c>
      <c r="E194" s="7">
        <f t="shared" si="14"/>
        <v>1.6383661795762977E-3</v>
      </c>
      <c r="F194" s="8">
        <f t="shared" si="16"/>
        <v>0.64101944889023532</v>
      </c>
      <c r="G194" s="7">
        <f t="shared" ref="G194:G257" si="19">B194/4758.21</f>
        <v>1.9082806349446535E-3</v>
      </c>
      <c r="H194" s="7">
        <f t="shared" si="17"/>
        <v>0.43969265753298026</v>
      </c>
      <c r="I194">
        <f t="shared" si="15"/>
        <v>1.8493176145056855E-4</v>
      </c>
    </row>
    <row r="195" spans="1:9">
      <c r="A195" s="3" t="s">
        <v>428</v>
      </c>
      <c r="B195">
        <v>3.32</v>
      </c>
      <c r="C195" s="4">
        <v>378</v>
      </c>
      <c r="D195">
        <f t="shared" si="18"/>
        <v>113.85542168674699</v>
      </c>
      <c r="E195" s="7">
        <f t="shared" ref="E195:E258" si="20">C195/633558</f>
        <v>5.9663045845842054E-4</v>
      </c>
      <c r="F195" s="8">
        <f t="shared" si="16"/>
        <v>0.64161607934869369</v>
      </c>
      <c r="G195" s="7">
        <f t="shared" si="19"/>
        <v>6.9774137753482923E-4</v>
      </c>
      <c r="H195" s="7">
        <f t="shared" si="17"/>
        <v>0.44039039891051507</v>
      </c>
      <c r="I195">
        <f t="shared" ref="I195:I258" si="21">F195*H196-F196*H195</f>
        <v>3.1757012250693828E-4</v>
      </c>
    </row>
    <row r="196" spans="1:9">
      <c r="A196" s="3" t="s">
        <v>305</v>
      </c>
      <c r="B196">
        <v>5.68</v>
      </c>
      <c r="C196" s="4">
        <v>645</v>
      </c>
      <c r="D196">
        <f t="shared" si="18"/>
        <v>113.55633802816902</v>
      </c>
      <c r="E196" s="7">
        <f t="shared" si="20"/>
        <v>1.0180599092742891E-3</v>
      </c>
      <c r="F196" s="8">
        <f t="shared" ref="F196:F259" si="22">F195+E196</f>
        <v>0.64263413925796797</v>
      </c>
      <c r="G196" s="7">
        <f t="shared" si="19"/>
        <v>1.1937262121680212E-3</v>
      </c>
      <c r="H196" s="7">
        <f t="shared" ref="H196:H259" si="23">H195+G196</f>
        <v>0.44158412512268308</v>
      </c>
      <c r="I196">
        <f t="shared" si="21"/>
        <v>4.4580884143768928E-4</v>
      </c>
    </row>
    <row r="197" spans="1:9">
      <c r="A197" s="3" t="s">
        <v>422</v>
      </c>
      <c r="B197">
        <v>7.93</v>
      </c>
      <c r="C197" s="4">
        <v>897</v>
      </c>
      <c r="D197">
        <f t="shared" si="18"/>
        <v>113.11475409836066</v>
      </c>
      <c r="E197" s="7">
        <f t="shared" si="20"/>
        <v>1.4158135482465694E-3</v>
      </c>
      <c r="F197" s="8">
        <f t="shared" si="22"/>
        <v>0.64404995280621458</v>
      </c>
      <c r="G197" s="7">
        <f t="shared" si="19"/>
        <v>1.6665931095937337E-3</v>
      </c>
      <c r="H197" s="7">
        <f t="shared" si="23"/>
        <v>0.4432507182322768</v>
      </c>
      <c r="I197">
        <f t="shared" si="21"/>
        <v>3.2227812374463483E-4</v>
      </c>
    </row>
    <row r="198" spans="1:9">
      <c r="A198" s="3" t="s">
        <v>63</v>
      </c>
      <c r="B198">
        <v>5.72</v>
      </c>
      <c r="C198" s="4">
        <v>646</v>
      </c>
      <c r="D198">
        <f t="shared" si="18"/>
        <v>112.93706293706295</v>
      </c>
      <c r="E198" s="7">
        <f t="shared" si="20"/>
        <v>1.0196382967305282E-3</v>
      </c>
      <c r="F198" s="8">
        <f t="shared" si="22"/>
        <v>0.64506959110294515</v>
      </c>
      <c r="G198" s="7">
        <f t="shared" si="19"/>
        <v>1.2021327347889227E-3</v>
      </c>
      <c r="H198" s="7">
        <f t="shared" si="23"/>
        <v>0.44445285096706572</v>
      </c>
      <c r="I198">
        <f t="shared" si="21"/>
        <v>3.1833754254823043E-3</v>
      </c>
    </row>
    <row r="199" spans="1:9">
      <c r="A199" s="3" t="s">
        <v>295</v>
      </c>
      <c r="B199">
        <v>56.04</v>
      </c>
      <c r="C199" s="4">
        <v>6292</v>
      </c>
      <c r="D199">
        <f t="shared" si="18"/>
        <v>112.27694503925767</v>
      </c>
      <c r="E199" s="7">
        <f t="shared" si="20"/>
        <v>9.9312138746570945E-3</v>
      </c>
      <c r="F199" s="8">
        <f t="shared" si="22"/>
        <v>0.65500080497760227</v>
      </c>
      <c r="G199" s="7">
        <f t="shared" si="19"/>
        <v>1.1777538191883081E-2</v>
      </c>
      <c r="H199" s="7">
        <f t="shared" si="23"/>
        <v>0.45623038915894881</v>
      </c>
      <c r="I199">
        <f t="shared" si="21"/>
        <v>2.2342414935777599E-4</v>
      </c>
    </row>
    <row r="200" spans="1:9">
      <c r="A200" s="3" t="s">
        <v>288</v>
      </c>
      <c r="B200">
        <v>3.93</v>
      </c>
      <c r="C200" s="4">
        <v>441</v>
      </c>
      <c r="D200">
        <f t="shared" si="18"/>
        <v>112.21374045801527</v>
      </c>
      <c r="E200" s="7">
        <f t="shared" si="20"/>
        <v>6.9606886820149062E-4</v>
      </c>
      <c r="F200" s="8">
        <f t="shared" si="22"/>
        <v>0.65569687384580377</v>
      </c>
      <c r="G200" s="7">
        <f t="shared" si="19"/>
        <v>8.25940847503578E-4</v>
      </c>
      <c r="H200" s="7">
        <f t="shared" si="23"/>
        <v>0.4570563300064524</v>
      </c>
      <c r="I200">
        <f t="shared" si="21"/>
        <v>2.2414556133582009E-4</v>
      </c>
    </row>
    <row r="201" spans="1:9">
      <c r="A201" s="3" t="s">
        <v>302</v>
      </c>
      <c r="B201">
        <v>3.93</v>
      </c>
      <c r="C201" s="4">
        <v>440</v>
      </c>
      <c r="D201">
        <f t="shared" si="18"/>
        <v>111.95928753180661</v>
      </c>
      <c r="E201" s="7">
        <f t="shared" si="20"/>
        <v>6.9449048074525141E-4</v>
      </c>
      <c r="F201" s="8">
        <f t="shared" si="22"/>
        <v>0.65639136432654899</v>
      </c>
      <c r="G201" s="7">
        <f t="shared" si="19"/>
        <v>8.25940847503578E-4</v>
      </c>
      <c r="H201" s="7">
        <f t="shared" si="23"/>
        <v>0.457882270853956</v>
      </c>
      <c r="I201">
        <f t="shared" si="21"/>
        <v>1.4448300584446461E-4</v>
      </c>
    </row>
    <row r="202" spans="1:9">
      <c r="A202" s="3" t="s">
        <v>82</v>
      </c>
      <c r="B202">
        <v>2.5299999999999998</v>
      </c>
      <c r="C202" s="4">
        <v>283</v>
      </c>
      <c r="D202">
        <f t="shared" si="18"/>
        <v>111.85770750988144</v>
      </c>
      <c r="E202" s="7">
        <f t="shared" si="20"/>
        <v>4.4668365011569578E-4</v>
      </c>
      <c r="F202" s="8">
        <f t="shared" si="22"/>
        <v>0.65683804797666467</v>
      </c>
      <c r="G202" s="7">
        <f t="shared" si="19"/>
        <v>5.317125557720235E-4</v>
      </c>
      <c r="H202" s="7">
        <f t="shared" si="23"/>
        <v>0.458413983409728</v>
      </c>
      <c r="I202">
        <f t="shared" si="21"/>
        <v>9.6540962594982016E-5</v>
      </c>
    </row>
    <row r="203" spans="1:9">
      <c r="A203" s="3" t="s">
        <v>338</v>
      </c>
      <c r="B203">
        <v>1.69</v>
      </c>
      <c r="C203" s="4">
        <v>189</v>
      </c>
      <c r="D203">
        <f t="shared" si="18"/>
        <v>111.83431952662723</v>
      </c>
      <c r="E203" s="7">
        <f t="shared" si="20"/>
        <v>2.9831522922921027E-4</v>
      </c>
      <c r="F203" s="8">
        <f t="shared" si="22"/>
        <v>0.65713636320589386</v>
      </c>
      <c r="G203" s="7">
        <f t="shared" si="19"/>
        <v>3.5517558073309079E-4</v>
      </c>
      <c r="H203" s="7">
        <f t="shared" si="23"/>
        <v>0.45876915899046111</v>
      </c>
      <c r="I203">
        <f t="shared" si="21"/>
        <v>9.9232145699695851E-4</v>
      </c>
    </row>
    <row r="204" spans="1:9">
      <c r="A204" s="3" t="s">
        <v>433</v>
      </c>
      <c r="B204">
        <v>16.989999999999998</v>
      </c>
      <c r="C204" s="4">
        <v>1870</v>
      </c>
      <c r="D204">
        <f t="shared" si="18"/>
        <v>110.06474396703945</v>
      </c>
      <c r="E204" s="7">
        <f t="shared" si="20"/>
        <v>2.9515845431673186E-3</v>
      </c>
      <c r="F204" s="8">
        <f t="shared" si="22"/>
        <v>0.66008794774906121</v>
      </c>
      <c r="G204" s="7">
        <f t="shared" si="19"/>
        <v>3.5706704832279361E-3</v>
      </c>
      <c r="H204" s="7">
        <f t="shared" si="23"/>
        <v>0.46233982947368907</v>
      </c>
      <c r="I204">
        <f t="shared" si="21"/>
        <v>4.6638485438071919E-4</v>
      </c>
    </row>
    <row r="205" spans="1:9">
      <c r="A205" s="3" t="s">
        <v>296</v>
      </c>
      <c r="B205">
        <v>7.97</v>
      </c>
      <c r="C205" s="4">
        <v>876</v>
      </c>
      <c r="D205">
        <f t="shared" si="18"/>
        <v>109.91217063989963</v>
      </c>
      <c r="E205" s="7">
        <f t="shared" si="20"/>
        <v>1.382667411665546E-3</v>
      </c>
      <c r="F205" s="8">
        <f t="shared" si="22"/>
        <v>0.6614706151607268</v>
      </c>
      <c r="G205" s="7">
        <f t="shared" si="19"/>
        <v>1.6749996322146352E-3</v>
      </c>
      <c r="H205" s="7">
        <f t="shared" si="23"/>
        <v>0.46401482910590369</v>
      </c>
      <c r="I205">
        <f t="shared" si="21"/>
        <v>1.4226104753112256E-4</v>
      </c>
    </row>
    <row r="206" spans="1:9">
      <c r="A206" s="3" t="s">
        <v>222</v>
      </c>
      <c r="B206">
        <v>2.4300000000000002</v>
      </c>
      <c r="C206" s="4">
        <v>267</v>
      </c>
      <c r="D206">
        <f t="shared" si="18"/>
        <v>109.87654320987653</v>
      </c>
      <c r="E206" s="7">
        <f t="shared" si="20"/>
        <v>4.2142945081586849E-4</v>
      </c>
      <c r="F206" s="8">
        <f t="shared" si="22"/>
        <v>0.66189204461154272</v>
      </c>
      <c r="G206" s="7">
        <f t="shared" si="19"/>
        <v>5.1069624921976965E-4</v>
      </c>
      <c r="H206" s="7">
        <f t="shared" si="23"/>
        <v>0.46452552535512348</v>
      </c>
      <c r="I206">
        <f t="shared" si="21"/>
        <v>8.0095847513045326E-4</v>
      </c>
    </row>
    <row r="207" spans="1:9">
      <c r="A207" s="3" t="s">
        <v>445</v>
      </c>
      <c r="B207">
        <v>13.68</v>
      </c>
      <c r="C207" s="4">
        <v>1503</v>
      </c>
      <c r="D207">
        <f t="shared" si="18"/>
        <v>109.86842105263158</v>
      </c>
      <c r="E207" s="7">
        <f t="shared" si="20"/>
        <v>2.3723163467275292E-3</v>
      </c>
      <c r="F207" s="8">
        <f t="shared" si="22"/>
        <v>0.66426436095827024</v>
      </c>
      <c r="G207" s="7">
        <f t="shared" si="19"/>
        <v>2.8750307363483328E-3</v>
      </c>
      <c r="H207" s="7">
        <f t="shared" si="23"/>
        <v>0.4674005560914718</v>
      </c>
      <c r="I207">
        <f t="shared" si="21"/>
        <v>1.9831860649688338E-4</v>
      </c>
    </row>
    <row r="208" spans="1:9">
      <c r="A208" s="3" t="s">
        <v>57</v>
      </c>
      <c r="B208">
        <v>3.36</v>
      </c>
      <c r="C208" s="4">
        <v>367</v>
      </c>
      <c r="D208">
        <f t="shared" si="18"/>
        <v>109.22619047619048</v>
      </c>
      <c r="E208" s="7">
        <f t="shared" si="20"/>
        <v>5.7926819643978921E-4</v>
      </c>
      <c r="F208" s="8">
        <f t="shared" si="22"/>
        <v>0.66484362915471007</v>
      </c>
      <c r="G208" s="7">
        <f t="shared" si="19"/>
        <v>7.0614790015573084E-4</v>
      </c>
      <c r="H208" s="7">
        <f t="shared" si="23"/>
        <v>0.46810670399162752</v>
      </c>
      <c r="I208">
        <f t="shared" si="21"/>
        <v>5.4169092103828476E-4</v>
      </c>
    </row>
    <row r="209" spans="1:9">
      <c r="A209" s="3" t="s">
        <v>363</v>
      </c>
      <c r="B209">
        <v>9.17</v>
      </c>
      <c r="C209" s="4">
        <v>1001</v>
      </c>
      <c r="D209">
        <f t="shared" si="18"/>
        <v>109.16030534351145</v>
      </c>
      <c r="E209" s="7">
        <f t="shared" si="20"/>
        <v>1.5799658436954471E-3</v>
      </c>
      <c r="F209" s="8">
        <f t="shared" si="22"/>
        <v>0.66642359499840553</v>
      </c>
      <c r="G209" s="7">
        <f t="shared" si="19"/>
        <v>1.9271953108416821E-3</v>
      </c>
      <c r="H209" s="7">
        <f t="shared" si="23"/>
        <v>0.47003389930246919</v>
      </c>
      <c r="I209">
        <f t="shared" si="21"/>
        <v>3.1085503045663598E-4</v>
      </c>
    </row>
    <row r="210" spans="1:9">
      <c r="A210" s="3" t="s">
        <v>176</v>
      </c>
      <c r="B210">
        <v>5.26</v>
      </c>
      <c r="C210" s="4">
        <v>574</v>
      </c>
      <c r="D210">
        <f t="shared" si="18"/>
        <v>109.12547528517111</v>
      </c>
      <c r="E210" s="7">
        <f t="shared" si="20"/>
        <v>9.0599439988130529E-4</v>
      </c>
      <c r="F210" s="8">
        <f t="shared" si="22"/>
        <v>0.66732958939828679</v>
      </c>
      <c r="G210" s="7">
        <f t="shared" si="19"/>
        <v>1.1054577246485547E-3</v>
      </c>
      <c r="H210" s="7">
        <f t="shared" si="23"/>
        <v>0.47113935702711773</v>
      </c>
      <c r="I210">
        <f t="shared" si="21"/>
        <v>3.5967441671530542E-4</v>
      </c>
    </row>
    <row r="211" spans="1:9">
      <c r="A211" s="3" t="s">
        <v>143</v>
      </c>
      <c r="B211">
        <v>6.08</v>
      </c>
      <c r="C211" s="4">
        <v>663</v>
      </c>
      <c r="D211">
        <f t="shared" si="18"/>
        <v>109.04605263157895</v>
      </c>
      <c r="E211" s="7">
        <f t="shared" si="20"/>
        <v>1.0464708834865947E-3</v>
      </c>
      <c r="F211" s="8">
        <f t="shared" si="22"/>
        <v>0.66837606028177343</v>
      </c>
      <c r="G211" s="7">
        <f t="shared" si="19"/>
        <v>1.2777914383770368E-3</v>
      </c>
      <c r="H211" s="7">
        <f t="shared" si="23"/>
        <v>0.47241714846549476</v>
      </c>
      <c r="I211">
        <f t="shared" si="21"/>
        <v>1.7274390585181876E-3</v>
      </c>
    </row>
    <row r="212" spans="1:9">
      <c r="A212" s="3" t="s">
        <v>155</v>
      </c>
      <c r="B212">
        <v>29.12</v>
      </c>
      <c r="C212" s="4">
        <v>3169</v>
      </c>
      <c r="D212">
        <f t="shared" si="18"/>
        <v>108.82554945054945</v>
      </c>
      <c r="E212" s="7">
        <f t="shared" si="20"/>
        <v>5.0019098488220497E-3</v>
      </c>
      <c r="F212" s="8">
        <f t="shared" si="22"/>
        <v>0.67337797013059553</v>
      </c>
      <c r="G212" s="7">
        <f t="shared" si="19"/>
        <v>6.1199484680163341E-3</v>
      </c>
      <c r="H212" s="7">
        <f t="shared" si="23"/>
        <v>0.4785370969335111</v>
      </c>
      <c r="I212">
        <f t="shared" si="21"/>
        <v>4.1065449283483879E-4</v>
      </c>
    </row>
    <row r="213" spans="1:9">
      <c r="A213" s="3" t="s">
        <v>145</v>
      </c>
      <c r="B213">
        <v>6.91</v>
      </c>
      <c r="C213" s="4">
        <v>751</v>
      </c>
      <c r="D213">
        <f t="shared" si="18"/>
        <v>108.68306801736614</v>
      </c>
      <c r="E213" s="7">
        <f t="shared" si="20"/>
        <v>1.185368979635645E-3</v>
      </c>
      <c r="F213" s="8">
        <f t="shared" si="22"/>
        <v>0.67456333911023114</v>
      </c>
      <c r="G213" s="7">
        <f t="shared" si="19"/>
        <v>1.4522267827607441E-3</v>
      </c>
      <c r="H213" s="7">
        <f t="shared" si="23"/>
        <v>0.47998932371627184</v>
      </c>
      <c r="I213">
        <f t="shared" si="21"/>
        <v>7.2178071331818749E-4</v>
      </c>
    </row>
    <row r="214" spans="1:9">
      <c r="A214" s="3" t="s">
        <v>399</v>
      </c>
      <c r="B214">
        <v>12.14</v>
      </c>
      <c r="C214" s="4">
        <v>1319</v>
      </c>
      <c r="D214">
        <f t="shared" si="18"/>
        <v>108.64909390444809</v>
      </c>
      <c r="E214" s="7">
        <f t="shared" si="20"/>
        <v>2.0818930547795152E-3</v>
      </c>
      <c r="F214" s="8">
        <f t="shared" si="22"/>
        <v>0.6766452321650106</v>
      </c>
      <c r="G214" s="7">
        <f t="shared" si="19"/>
        <v>2.5513796154436226E-3</v>
      </c>
      <c r="H214" s="7">
        <f t="shared" si="23"/>
        <v>0.48254070333171545</v>
      </c>
      <c r="I214">
        <f t="shared" si="21"/>
        <v>3.6259201909444316E-4</v>
      </c>
    </row>
    <row r="215" spans="1:9">
      <c r="A215" s="3" t="s">
        <v>27</v>
      </c>
      <c r="B215">
        <v>6.09</v>
      </c>
      <c r="C215" s="4">
        <v>661</v>
      </c>
      <c r="D215">
        <f t="shared" si="18"/>
        <v>108.53858784893268</v>
      </c>
      <c r="E215" s="7">
        <f t="shared" si="20"/>
        <v>1.0433141085741163E-3</v>
      </c>
      <c r="F215" s="8">
        <f t="shared" si="22"/>
        <v>0.67768854627358477</v>
      </c>
      <c r="G215" s="7">
        <f t="shared" si="19"/>
        <v>1.2798930690322622E-3</v>
      </c>
      <c r="H215" s="7">
        <f t="shared" si="23"/>
        <v>0.4838205964007477</v>
      </c>
      <c r="I215">
        <f t="shared" si="21"/>
        <v>2.955813857667966E-4</v>
      </c>
    </row>
    <row r="216" spans="1:9">
      <c r="A216" s="3" t="s">
        <v>190</v>
      </c>
      <c r="B216">
        <v>4.96</v>
      </c>
      <c r="C216" s="4">
        <v>538</v>
      </c>
      <c r="D216">
        <f t="shared" si="18"/>
        <v>108.46774193548387</v>
      </c>
      <c r="E216" s="7">
        <f t="shared" si="20"/>
        <v>8.4917245145669379E-4</v>
      </c>
      <c r="F216" s="8">
        <f t="shared" si="22"/>
        <v>0.67853771872504143</v>
      </c>
      <c r="G216" s="7">
        <f t="shared" si="19"/>
        <v>1.0424088049917932E-3</v>
      </c>
      <c r="H216" s="7">
        <f t="shared" si="23"/>
        <v>0.48486300520573949</v>
      </c>
      <c r="I216">
        <f t="shared" si="21"/>
        <v>3.2103630808011374E-4</v>
      </c>
    </row>
    <row r="217" spans="1:9">
      <c r="A217" s="3" t="s">
        <v>245</v>
      </c>
      <c r="B217">
        <v>5.38</v>
      </c>
      <c r="C217" s="4">
        <v>583</v>
      </c>
      <c r="D217">
        <f t="shared" si="18"/>
        <v>108.36431226765799</v>
      </c>
      <c r="E217" s="7">
        <f t="shared" si="20"/>
        <v>9.2019988698745811E-4</v>
      </c>
      <c r="F217" s="8">
        <f t="shared" si="22"/>
        <v>0.67945791861202887</v>
      </c>
      <c r="G217" s="7">
        <f t="shared" si="19"/>
        <v>1.1306772925112594E-3</v>
      </c>
      <c r="H217" s="7">
        <f t="shared" si="23"/>
        <v>0.48599368249825076</v>
      </c>
      <c r="I217">
        <f t="shared" si="21"/>
        <v>6.2994064654547932E-4</v>
      </c>
    </row>
    <row r="218" spans="1:9">
      <c r="A218" s="3" t="s">
        <v>163</v>
      </c>
      <c r="B218">
        <v>10.53</v>
      </c>
      <c r="C218" s="4">
        <v>1139</v>
      </c>
      <c r="D218">
        <f t="shared" si="18"/>
        <v>108.16714150047484</v>
      </c>
      <c r="E218" s="7">
        <f t="shared" si="20"/>
        <v>1.7977833126564576E-3</v>
      </c>
      <c r="F218" s="8">
        <f t="shared" si="22"/>
        <v>0.68125570192468532</v>
      </c>
      <c r="G218" s="7">
        <f t="shared" si="19"/>
        <v>2.213017079952335E-3</v>
      </c>
      <c r="H218" s="7">
        <f t="shared" si="23"/>
        <v>0.48820669957820312</v>
      </c>
      <c r="I218">
        <f t="shared" si="21"/>
        <v>5.6095088961283235E-4</v>
      </c>
    </row>
    <row r="219" spans="1:9">
      <c r="A219" s="3" t="s">
        <v>360</v>
      </c>
      <c r="B219">
        <v>9.3699999999999992</v>
      </c>
      <c r="C219" s="4">
        <v>1013</v>
      </c>
      <c r="D219">
        <f t="shared" si="18"/>
        <v>108.11099252934899</v>
      </c>
      <c r="E219" s="7">
        <f t="shared" si="20"/>
        <v>1.5989064931703175E-3</v>
      </c>
      <c r="F219" s="8">
        <f t="shared" si="22"/>
        <v>0.68285460841785561</v>
      </c>
      <c r="G219" s="7">
        <f t="shared" si="19"/>
        <v>1.9692279239461896E-3</v>
      </c>
      <c r="H219" s="7">
        <f t="shared" si="23"/>
        <v>0.49017592750214933</v>
      </c>
      <c r="I219">
        <f t="shared" si="21"/>
        <v>1.8635963152568991E-4</v>
      </c>
    </row>
    <row r="220" spans="1:9">
      <c r="A220" s="3" t="s">
        <v>198</v>
      </c>
      <c r="B220">
        <v>3.11</v>
      </c>
      <c r="C220" s="4">
        <v>336</v>
      </c>
      <c r="D220">
        <f t="shared" si="18"/>
        <v>108.03858520900322</v>
      </c>
      <c r="E220" s="7">
        <f t="shared" si="20"/>
        <v>5.3033818529637383E-4</v>
      </c>
      <c r="F220" s="8">
        <f t="shared" si="22"/>
        <v>0.68338494660315197</v>
      </c>
      <c r="G220" s="7">
        <f t="shared" si="19"/>
        <v>6.5360713377509609E-4</v>
      </c>
      <c r="H220" s="7">
        <f t="shared" si="23"/>
        <v>0.49082953463592444</v>
      </c>
      <c r="I220">
        <f t="shared" si="21"/>
        <v>6.4647500159970006E-4</v>
      </c>
    </row>
    <row r="221" spans="1:9">
      <c r="A221" s="3" t="s">
        <v>109</v>
      </c>
      <c r="B221">
        <v>10.78</v>
      </c>
      <c r="C221" s="4">
        <v>1164</v>
      </c>
      <c r="D221">
        <f t="shared" si="18"/>
        <v>107.97773654916513</v>
      </c>
      <c r="E221" s="7">
        <f t="shared" si="20"/>
        <v>1.8372429990624378E-3</v>
      </c>
      <c r="F221" s="8">
        <f t="shared" si="22"/>
        <v>0.68522218960221437</v>
      </c>
      <c r="G221" s="7">
        <f t="shared" si="19"/>
        <v>2.2655578463329695E-3</v>
      </c>
      <c r="H221" s="7">
        <f t="shared" si="23"/>
        <v>0.49309509248225741</v>
      </c>
      <c r="I221">
        <f t="shared" si="21"/>
        <v>5.0982946813549201E-4</v>
      </c>
    </row>
    <row r="222" spans="1:9">
      <c r="A222" s="3" t="s">
        <v>170</v>
      </c>
      <c r="B222">
        <v>8.48</v>
      </c>
      <c r="C222" s="4">
        <v>914</v>
      </c>
      <c r="D222">
        <f t="shared" si="18"/>
        <v>107.78301886792453</v>
      </c>
      <c r="E222" s="7">
        <f t="shared" si="20"/>
        <v>1.4426461350026359E-3</v>
      </c>
      <c r="F222" s="8">
        <f t="shared" si="22"/>
        <v>0.68666483573721704</v>
      </c>
      <c r="G222" s="7">
        <f t="shared" si="19"/>
        <v>1.7821827956311302E-3</v>
      </c>
      <c r="H222" s="7">
        <f t="shared" si="23"/>
        <v>0.49487727527788855</v>
      </c>
      <c r="I222">
        <f t="shared" si="21"/>
        <v>8.4762818790784511E-4</v>
      </c>
    </row>
    <row r="223" spans="1:9">
      <c r="A223" s="3" t="s">
        <v>403</v>
      </c>
      <c r="B223">
        <v>14.09</v>
      </c>
      <c r="C223" s="4">
        <v>1518</v>
      </c>
      <c r="D223">
        <f t="shared" si="18"/>
        <v>107.73598296664301</v>
      </c>
      <c r="E223" s="7">
        <f t="shared" si="20"/>
        <v>2.3959921585711176E-3</v>
      </c>
      <c r="F223" s="8">
        <f t="shared" si="22"/>
        <v>0.68906082789578815</v>
      </c>
      <c r="G223" s="7">
        <f t="shared" si="19"/>
        <v>2.9611975932125737E-3</v>
      </c>
      <c r="H223" s="7">
        <f t="shared" si="23"/>
        <v>0.49783847287110111</v>
      </c>
      <c r="I223">
        <f t="shared" si="21"/>
        <v>1.5489383483069386E-3</v>
      </c>
    </row>
    <row r="224" spans="1:9">
      <c r="A224" s="3" t="s">
        <v>20</v>
      </c>
      <c r="B224">
        <v>25.71</v>
      </c>
      <c r="C224" s="4">
        <v>2767</v>
      </c>
      <c r="D224">
        <f t="shared" si="18"/>
        <v>107.62349280435627</v>
      </c>
      <c r="E224" s="7">
        <f t="shared" si="20"/>
        <v>4.3673980914138875E-3</v>
      </c>
      <c r="F224" s="8">
        <f t="shared" si="22"/>
        <v>0.693428225987202</v>
      </c>
      <c r="G224" s="7">
        <f t="shared" si="19"/>
        <v>5.4032924145844766E-3</v>
      </c>
      <c r="H224" s="7">
        <f t="shared" si="23"/>
        <v>0.50324176528568554</v>
      </c>
      <c r="I224">
        <f t="shared" si="21"/>
        <v>4.8792985758816521E-4</v>
      </c>
    </row>
    <row r="225" spans="1:9">
      <c r="A225" s="3" t="s">
        <v>100</v>
      </c>
      <c r="B225">
        <v>8.09</v>
      </c>
      <c r="C225" s="4">
        <v>870</v>
      </c>
      <c r="D225">
        <f t="shared" si="18"/>
        <v>107.54017305315205</v>
      </c>
      <c r="E225" s="7">
        <f t="shared" si="20"/>
        <v>1.3731970869281108E-3</v>
      </c>
      <c r="F225" s="8">
        <f t="shared" si="22"/>
        <v>0.69480142307413006</v>
      </c>
      <c r="G225" s="7">
        <f t="shared" si="19"/>
        <v>1.7002192000773399E-3</v>
      </c>
      <c r="H225" s="7">
        <f t="shared" si="23"/>
        <v>0.50494198448576288</v>
      </c>
      <c r="I225">
        <f t="shared" si="21"/>
        <v>5.3899230278953159E-4</v>
      </c>
    </row>
    <row r="226" spans="1:9">
      <c r="A226" s="3" t="s">
        <v>404</v>
      </c>
      <c r="B226">
        <v>8.92</v>
      </c>
      <c r="C226" s="4">
        <v>958</v>
      </c>
      <c r="D226">
        <f t="shared" si="18"/>
        <v>107.39910313901345</v>
      </c>
      <c r="E226" s="7">
        <f t="shared" si="20"/>
        <v>1.512095183077161E-3</v>
      </c>
      <c r="F226" s="8">
        <f t="shared" si="22"/>
        <v>0.69631351825720722</v>
      </c>
      <c r="G226" s="7">
        <f t="shared" si="19"/>
        <v>1.8746545444610473E-3</v>
      </c>
      <c r="H226" s="7">
        <f t="shared" si="23"/>
        <v>0.50681663903022389</v>
      </c>
      <c r="I226">
        <f t="shared" si="21"/>
        <v>6.2003035328317413E-4</v>
      </c>
    </row>
    <row r="227" spans="1:9">
      <c r="A227" s="3" t="s">
        <v>56</v>
      </c>
      <c r="B227">
        <v>10.25</v>
      </c>
      <c r="C227" s="4">
        <v>1100</v>
      </c>
      <c r="D227">
        <f t="shared" si="18"/>
        <v>107.3170731707317</v>
      </c>
      <c r="E227" s="7">
        <f t="shared" si="20"/>
        <v>1.7362262018631286E-3</v>
      </c>
      <c r="F227" s="8">
        <f t="shared" si="22"/>
        <v>0.69804974445907031</v>
      </c>
      <c r="G227" s="7">
        <f t="shared" si="19"/>
        <v>2.1541714216060243E-3</v>
      </c>
      <c r="H227" s="7">
        <f t="shared" si="23"/>
        <v>0.5089708104518299</v>
      </c>
      <c r="I227">
        <f t="shared" si="21"/>
        <v>2.4085121926786801E-4</v>
      </c>
    </row>
    <row r="228" spans="1:9">
      <c r="A228" s="3" t="s">
        <v>150</v>
      </c>
      <c r="B228">
        <v>3.98</v>
      </c>
      <c r="C228" s="4">
        <v>427</v>
      </c>
      <c r="D228">
        <f t="shared" si="18"/>
        <v>107.28643216080403</v>
      </c>
      <c r="E228" s="7">
        <f t="shared" si="20"/>
        <v>6.7397144381414168E-4</v>
      </c>
      <c r="F228" s="8">
        <f t="shared" si="22"/>
        <v>0.6987237159028844</v>
      </c>
      <c r="G228" s="7">
        <f t="shared" si="19"/>
        <v>8.3644900077970493E-4</v>
      </c>
      <c r="H228" s="7">
        <f t="shared" si="23"/>
        <v>0.50980725945260963</v>
      </c>
      <c r="I228">
        <f t="shared" si="21"/>
        <v>5.0346648226573532E-4</v>
      </c>
    </row>
    <row r="229" spans="1:9">
      <c r="A229" s="3" t="s">
        <v>89</v>
      </c>
      <c r="B229">
        <v>8.3000000000000007</v>
      </c>
      <c r="C229" s="4">
        <v>889</v>
      </c>
      <c r="D229">
        <f t="shared" si="18"/>
        <v>107.10843373493975</v>
      </c>
      <c r="E229" s="7">
        <f t="shared" si="20"/>
        <v>1.4031864485966558E-3</v>
      </c>
      <c r="F229" s="8">
        <f t="shared" si="22"/>
        <v>0.70012690235148101</v>
      </c>
      <c r="G229" s="7">
        <f t="shared" si="19"/>
        <v>1.7443534438370733E-3</v>
      </c>
      <c r="H229" s="7">
        <f t="shared" si="23"/>
        <v>0.51155161289644668</v>
      </c>
      <c r="I229">
        <f t="shared" si="21"/>
        <v>1.8423043835980035E-4</v>
      </c>
    </row>
    <row r="230" spans="1:9">
      <c r="A230" s="3" t="s">
        <v>202</v>
      </c>
      <c r="B230">
        <v>3.03</v>
      </c>
      <c r="C230" s="4">
        <v>324</v>
      </c>
      <c r="D230">
        <f t="shared" si="18"/>
        <v>106.93069306930694</v>
      </c>
      <c r="E230" s="7">
        <f t="shared" si="20"/>
        <v>5.1139753582150329E-4</v>
      </c>
      <c r="F230" s="8">
        <f t="shared" si="22"/>
        <v>0.70063829988730253</v>
      </c>
      <c r="G230" s="7">
        <f t="shared" si="19"/>
        <v>6.3679408853329299E-4</v>
      </c>
      <c r="H230" s="7">
        <f t="shared" si="23"/>
        <v>0.51218840698498003</v>
      </c>
      <c r="I230">
        <f t="shared" si="21"/>
        <v>8.5988642626333434E-4</v>
      </c>
    </row>
    <row r="231" spans="1:9">
      <c r="A231" s="3" t="s">
        <v>235</v>
      </c>
      <c r="B231">
        <v>14.13</v>
      </c>
      <c r="C231" s="4">
        <v>1510</v>
      </c>
      <c r="D231">
        <f t="shared" si="18"/>
        <v>106.86482661004953</v>
      </c>
      <c r="E231" s="7">
        <f t="shared" si="20"/>
        <v>2.3833650589212036E-3</v>
      </c>
      <c r="F231" s="8">
        <f t="shared" si="22"/>
        <v>0.70302166494622376</v>
      </c>
      <c r="G231" s="7">
        <f t="shared" si="19"/>
        <v>2.9696041158334754E-3</v>
      </c>
      <c r="H231" s="7">
        <f t="shared" si="23"/>
        <v>0.5151580111008135</v>
      </c>
      <c r="I231">
        <f t="shared" si="21"/>
        <v>3.1302852797826519E-4</v>
      </c>
    </row>
    <row r="232" spans="1:9">
      <c r="A232" s="3" t="s">
        <v>95</v>
      </c>
      <c r="B232">
        <v>5.14</v>
      </c>
      <c r="C232" s="4">
        <v>549</v>
      </c>
      <c r="D232">
        <f t="shared" si="18"/>
        <v>106.80933852140079</v>
      </c>
      <c r="E232" s="7">
        <f t="shared" si="20"/>
        <v>8.6653471347532512E-4</v>
      </c>
      <c r="F232" s="8">
        <f t="shared" si="22"/>
        <v>0.70388819965969907</v>
      </c>
      <c r="G232" s="7">
        <f t="shared" si="19"/>
        <v>1.08023815678585E-3</v>
      </c>
      <c r="H232" s="7">
        <f t="shared" si="23"/>
        <v>0.51623824925759931</v>
      </c>
      <c r="I232">
        <f t="shared" si="21"/>
        <v>6.3801785869804784E-4</v>
      </c>
    </row>
    <row r="233" spans="1:9">
      <c r="A233" s="3" t="s">
        <v>239</v>
      </c>
      <c r="B233">
        <v>10.46</v>
      </c>
      <c r="C233" s="4">
        <v>1116</v>
      </c>
      <c r="D233">
        <f t="shared" si="18"/>
        <v>106.69216061185467</v>
      </c>
      <c r="E233" s="7">
        <f t="shared" si="20"/>
        <v>1.7614804011629559E-3</v>
      </c>
      <c r="F233" s="8">
        <f t="shared" si="22"/>
        <v>0.70564968006086204</v>
      </c>
      <c r="G233" s="7">
        <f t="shared" si="19"/>
        <v>2.1983056653657575E-3</v>
      </c>
      <c r="H233" s="7">
        <f t="shared" si="23"/>
        <v>0.51843655492296503</v>
      </c>
      <c r="I233">
        <f t="shared" si="21"/>
        <v>3.0203332201839128E-4</v>
      </c>
    </row>
    <row r="234" spans="1:9">
      <c r="A234" s="3" t="s">
        <v>323</v>
      </c>
      <c r="B234">
        <v>4.95</v>
      </c>
      <c r="C234" s="4">
        <v>528</v>
      </c>
      <c r="D234">
        <f t="shared" si="18"/>
        <v>106.66666666666666</v>
      </c>
      <c r="E234" s="7">
        <f t="shared" si="20"/>
        <v>8.3338857689430165E-4</v>
      </c>
      <c r="F234" s="8">
        <f t="shared" si="22"/>
        <v>0.70648306863775634</v>
      </c>
      <c r="G234" s="7">
        <f t="shared" si="19"/>
        <v>1.0403071743365678E-3</v>
      </c>
      <c r="H234" s="7">
        <f t="shared" si="23"/>
        <v>0.51947686209730159</v>
      </c>
      <c r="I234">
        <f t="shared" si="21"/>
        <v>4.5711651982227597E-4</v>
      </c>
    </row>
    <row r="235" spans="1:9">
      <c r="A235" s="3" t="s">
        <v>73</v>
      </c>
      <c r="B235">
        <v>7.48</v>
      </c>
      <c r="C235" s="4">
        <v>797</v>
      </c>
      <c r="D235">
        <f t="shared" si="18"/>
        <v>106.55080213903743</v>
      </c>
      <c r="E235" s="7">
        <f t="shared" si="20"/>
        <v>1.2579748026226485E-3</v>
      </c>
      <c r="F235" s="8">
        <f t="shared" si="22"/>
        <v>0.70774104344037903</v>
      </c>
      <c r="G235" s="7">
        <f t="shared" si="19"/>
        <v>1.5720197301085912E-3</v>
      </c>
      <c r="H235" s="7">
        <f t="shared" si="23"/>
        <v>0.52104888182741016</v>
      </c>
      <c r="I235">
        <f t="shared" si="21"/>
        <v>1.3145971127548339E-4</v>
      </c>
    </row>
    <row r="236" spans="1:9">
      <c r="A236" s="3" t="s">
        <v>37</v>
      </c>
      <c r="B236">
        <v>2.15</v>
      </c>
      <c r="C236" s="4">
        <v>229</v>
      </c>
      <c r="D236">
        <f t="shared" si="18"/>
        <v>106.51162790697674</v>
      </c>
      <c r="E236" s="7">
        <f t="shared" si="20"/>
        <v>3.6145072747877858E-4</v>
      </c>
      <c r="F236" s="8">
        <f t="shared" si="22"/>
        <v>0.70810249416785775</v>
      </c>
      <c r="G236" s="7">
        <f t="shared" si="19"/>
        <v>4.5185059087345867E-4</v>
      </c>
      <c r="H236" s="7">
        <f t="shared" si="23"/>
        <v>0.52150073241828365</v>
      </c>
      <c r="I236">
        <f t="shared" si="21"/>
        <v>2.963621754005219E-4</v>
      </c>
    </row>
    <row r="237" spans="1:9">
      <c r="A237" s="3" t="s">
        <v>52</v>
      </c>
      <c r="B237">
        <v>4.84</v>
      </c>
      <c r="C237" s="4">
        <v>515</v>
      </c>
      <c r="D237">
        <f t="shared" si="18"/>
        <v>106.40495867768595</v>
      </c>
      <c r="E237" s="7">
        <f t="shared" si="20"/>
        <v>8.1286953996319202E-4</v>
      </c>
      <c r="F237" s="8">
        <f t="shared" si="22"/>
        <v>0.70891536370782093</v>
      </c>
      <c r="G237" s="7">
        <f t="shared" si="19"/>
        <v>1.0171892371290884E-3</v>
      </c>
      <c r="H237" s="7">
        <f t="shared" si="23"/>
        <v>0.52251792165541278</v>
      </c>
      <c r="I237">
        <f t="shared" si="21"/>
        <v>1.3468126886874709E-3</v>
      </c>
    </row>
    <row r="238" spans="1:9">
      <c r="A238" s="3" t="s">
        <v>322</v>
      </c>
      <c r="B238">
        <v>21.91</v>
      </c>
      <c r="C238" s="4">
        <v>2325</v>
      </c>
      <c r="D238">
        <f t="shared" si="18"/>
        <v>106.11592879963487</v>
      </c>
      <c r="E238" s="7">
        <f t="shared" si="20"/>
        <v>3.6697508357561581E-3</v>
      </c>
      <c r="F238" s="8">
        <f t="shared" si="22"/>
        <v>0.71258511454357709</v>
      </c>
      <c r="G238" s="7">
        <f t="shared" si="19"/>
        <v>4.604672765598828E-3</v>
      </c>
      <c r="H238" s="7">
        <f t="shared" si="23"/>
        <v>0.52712259442101161</v>
      </c>
      <c r="I238">
        <f t="shared" si="21"/>
        <v>4.3412836425715806E-4</v>
      </c>
    </row>
    <row r="239" spans="1:9">
      <c r="A239" s="3" t="s">
        <v>129</v>
      </c>
      <c r="B239">
        <v>7.01</v>
      </c>
      <c r="C239" s="4">
        <v>740</v>
      </c>
      <c r="D239">
        <f t="shared" si="18"/>
        <v>105.56348074179743</v>
      </c>
      <c r="E239" s="7">
        <f t="shared" si="20"/>
        <v>1.1680067176170139E-3</v>
      </c>
      <c r="F239" s="8">
        <f t="shared" si="22"/>
        <v>0.71375312126119406</v>
      </c>
      <c r="G239" s="7">
        <f t="shared" si="19"/>
        <v>1.4732430893129979E-3</v>
      </c>
      <c r="H239" s="7">
        <f t="shared" si="23"/>
        <v>0.52859583751032457</v>
      </c>
      <c r="I239">
        <f t="shared" si="21"/>
        <v>4.8421697278333564E-4</v>
      </c>
    </row>
    <row r="240" spans="1:9">
      <c r="A240" s="3" t="s">
        <v>72</v>
      </c>
      <c r="B240">
        <v>7.8</v>
      </c>
      <c r="C240" s="4">
        <v>822</v>
      </c>
      <c r="D240">
        <f t="shared" si="18"/>
        <v>105.38461538461539</v>
      </c>
      <c r="E240" s="7">
        <f t="shared" si="20"/>
        <v>1.2974344890286289E-3</v>
      </c>
      <c r="F240" s="8">
        <f t="shared" si="22"/>
        <v>0.71505055575022269</v>
      </c>
      <c r="G240" s="7">
        <f t="shared" si="19"/>
        <v>1.6392719110758036E-3</v>
      </c>
      <c r="H240" s="7">
        <f t="shared" si="23"/>
        <v>0.5302351094214004</v>
      </c>
      <c r="I240">
        <f t="shared" si="21"/>
        <v>1.970655472254057E-3</v>
      </c>
    </row>
    <row r="241" spans="1:9">
      <c r="A241" s="3" t="s">
        <v>401</v>
      </c>
      <c r="B241">
        <v>31.72</v>
      </c>
      <c r="C241" s="4">
        <v>3341</v>
      </c>
      <c r="D241">
        <f t="shared" si="18"/>
        <v>105.32786885245902</v>
      </c>
      <c r="E241" s="7">
        <f t="shared" si="20"/>
        <v>5.2733924912951929E-3</v>
      </c>
      <c r="F241" s="8">
        <f t="shared" si="22"/>
        <v>0.72032394824151791</v>
      </c>
      <c r="G241" s="7">
        <f t="shared" si="19"/>
        <v>6.6663724383749347E-3</v>
      </c>
      <c r="H241" s="7">
        <f t="shared" si="23"/>
        <v>0.53690148185977538</v>
      </c>
      <c r="I241">
        <f t="shared" si="21"/>
        <v>2.6563145451049541E-3</v>
      </c>
    </row>
    <row r="242" spans="1:9">
      <c r="A242" s="3" t="s">
        <v>437</v>
      </c>
      <c r="B242">
        <v>42.67</v>
      </c>
      <c r="C242" s="4">
        <v>4488</v>
      </c>
      <c r="D242">
        <f t="shared" si="18"/>
        <v>105.17928286852589</v>
      </c>
      <c r="E242" s="7">
        <f t="shared" si="20"/>
        <v>7.0838029036015644E-3</v>
      </c>
      <c r="F242" s="8">
        <f t="shared" si="22"/>
        <v>0.72740775114511946</v>
      </c>
      <c r="G242" s="7">
        <f t="shared" si="19"/>
        <v>8.9676580058467362E-3</v>
      </c>
      <c r="H242" s="7">
        <f t="shared" si="23"/>
        <v>0.54586913986562213</v>
      </c>
      <c r="I242">
        <f t="shared" si="21"/>
        <v>8.6702619128797842E-5</v>
      </c>
    </row>
    <row r="243" spans="1:9">
      <c r="A243" s="3" t="s">
        <v>178</v>
      </c>
      <c r="B243">
        <v>1.39</v>
      </c>
      <c r="C243" s="4">
        <v>146</v>
      </c>
      <c r="D243">
        <f t="shared" si="18"/>
        <v>105.03597122302159</v>
      </c>
      <c r="E243" s="7">
        <f t="shared" si="20"/>
        <v>2.3044456861092433E-4</v>
      </c>
      <c r="F243" s="8">
        <f t="shared" si="22"/>
        <v>0.72763819571373034</v>
      </c>
      <c r="G243" s="7">
        <f t="shared" si="19"/>
        <v>2.9212666107632912E-4</v>
      </c>
      <c r="H243" s="7">
        <f t="shared" si="23"/>
        <v>0.5461612665266985</v>
      </c>
      <c r="I243">
        <f t="shared" si="21"/>
        <v>4.9077759004773069E-4</v>
      </c>
    </row>
    <row r="244" spans="1:9">
      <c r="A244" s="3" t="s">
        <v>98</v>
      </c>
      <c r="B244">
        <v>7.86</v>
      </c>
      <c r="C244" s="4">
        <v>825</v>
      </c>
      <c r="D244">
        <f t="shared" si="18"/>
        <v>104.96183206106871</v>
      </c>
      <c r="E244" s="7">
        <f t="shared" si="20"/>
        <v>1.3021696513973464E-3</v>
      </c>
      <c r="F244" s="8">
        <f t="shared" si="22"/>
        <v>0.72894036536512774</v>
      </c>
      <c r="G244" s="7">
        <f t="shared" si="19"/>
        <v>1.651881695007156E-3</v>
      </c>
      <c r="H244" s="7">
        <f t="shared" si="23"/>
        <v>0.54781314822170568</v>
      </c>
      <c r="I244">
        <f t="shared" si="21"/>
        <v>4.1087039529807967E-4</v>
      </c>
    </row>
    <row r="245" spans="1:9">
      <c r="A245" s="3" t="s">
        <v>51</v>
      </c>
      <c r="B245">
        <v>6.52</v>
      </c>
      <c r="C245" s="4">
        <v>680</v>
      </c>
      <c r="D245">
        <f t="shared" si="18"/>
        <v>104.29447852760737</v>
      </c>
      <c r="E245" s="7">
        <f t="shared" si="20"/>
        <v>1.0733034702426613E-3</v>
      </c>
      <c r="F245" s="8">
        <f t="shared" si="22"/>
        <v>0.73001366883537044</v>
      </c>
      <c r="G245" s="7">
        <f t="shared" si="19"/>
        <v>1.3702631872069538E-3</v>
      </c>
      <c r="H245" s="7">
        <f t="shared" si="23"/>
        <v>0.54918341140891258</v>
      </c>
      <c r="I245">
        <f t="shared" si="21"/>
        <v>7.0226921236982154E-4</v>
      </c>
    </row>
    <row r="246" spans="1:9">
      <c r="A246" s="3" t="s">
        <v>28</v>
      </c>
      <c r="B246">
        <v>11.12</v>
      </c>
      <c r="C246" s="4">
        <v>1158</v>
      </c>
      <c r="D246">
        <f t="shared" si="18"/>
        <v>104.13669064748203</v>
      </c>
      <c r="E246" s="7">
        <f t="shared" si="20"/>
        <v>1.8277726743250026E-3</v>
      </c>
      <c r="F246" s="8">
        <f t="shared" si="22"/>
        <v>0.73184144150969543</v>
      </c>
      <c r="G246" s="7">
        <f t="shared" si="19"/>
        <v>2.337013288610633E-3</v>
      </c>
      <c r="H246" s="7">
        <f t="shared" si="23"/>
        <v>0.55152042469752316</v>
      </c>
      <c r="I246">
        <f t="shared" si="21"/>
        <v>2.9273770691023993E-4</v>
      </c>
    </row>
    <row r="247" spans="1:9">
      <c r="A247" s="3" t="s">
        <v>372</v>
      </c>
      <c r="B247">
        <v>4.62</v>
      </c>
      <c r="C247" s="4">
        <v>480</v>
      </c>
      <c r="D247">
        <f t="shared" si="18"/>
        <v>103.8961038961039</v>
      </c>
      <c r="E247" s="7">
        <f t="shared" si="20"/>
        <v>7.5762597899481973E-4</v>
      </c>
      <c r="F247" s="8">
        <f t="shared" si="22"/>
        <v>0.7325990674886903</v>
      </c>
      <c r="G247" s="7">
        <f t="shared" si="19"/>
        <v>9.7095336271412988E-4</v>
      </c>
      <c r="H247" s="7">
        <f t="shared" si="23"/>
        <v>0.55249137806023729</v>
      </c>
      <c r="I247">
        <f t="shared" si="21"/>
        <v>2.6130587622463786E-4</v>
      </c>
    </row>
    <row r="248" spans="1:9">
      <c r="A248" s="3" t="s">
        <v>18</v>
      </c>
      <c r="B248">
        <v>4.1100000000000003</v>
      </c>
      <c r="C248" s="4">
        <v>426</v>
      </c>
      <c r="D248">
        <f t="shared" si="18"/>
        <v>103.64963503649635</v>
      </c>
      <c r="E248" s="7">
        <f t="shared" si="20"/>
        <v>6.7239305635790247E-4</v>
      </c>
      <c r="F248" s="8">
        <f t="shared" si="22"/>
        <v>0.73327146054504821</v>
      </c>
      <c r="G248" s="7">
        <f t="shared" si="19"/>
        <v>8.6377019929763507E-4</v>
      </c>
      <c r="H248" s="7">
        <f t="shared" si="23"/>
        <v>0.55335514825953491</v>
      </c>
      <c r="I248">
        <f t="shared" si="21"/>
        <v>8.0995624992774573E-4</v>
      </c>
    </row>
    <row r="249" spans="1:9">
      <c r="A249" s="3" t="s">
        <v>260</v>
      </c>
      <c r="B249">
        <v>12.72</v>
      </c>
      <c r="C249" s="4">
        <v>1317</v>
      </c>
      <c r="D249">
        <f t="shared" si="18"/>
        <v>103.5377358490566</v>
      </c>
      <c r="E249" s="7">
        <f t="shared" si="20"/>
        <v>2.0787362798670365E-3</v>
      </c>
      <c r="F249" s="8">
        <f t="shared" si="22"/>
        <v>0.7353501968249152</v>
      </c>
      <c r="G249" s="7">
        <f t="shared" si="19"/>
        <v>2.6732741934466955E-3</v>
      </c>
      <c r="H249" s="7">
        <f t="shared" si="23"/>
        <v>0.55602842245298156</v>
      </c>
      <c r="I249">
        <f t="shared" si="21"/>
        <v>2.5592900161902077E-3</v>
      </c>
    </row>
    <row r="250" spans="1:9">
      <c r="A250" s="3" t="s">
        <v>362</v>
      </c>
      <c r="B250">
        <v>40.19</v>
      </c>
      <c r="C250" s="4">
        <v>4161</v>
      </c>
      <c r="D250">
        <f t="shared" si="18"/>
        <v>103.53321721821349</v>
      </c>
      <c r="E250" s="7">
        <f t="shared" si="20"/>
        <v>6.5676702054113436E-3</v>
      </c>
      <c r="F250" s="8">
        <f t="shared" si="22"/>
        <v>0.74191786703032658</v>
      </c>
      <c r="G250" s="7">
        <f t="shared" si="19"/>
        <v>8.4464536033508394E-3</v>
      </c>
      <c r="H250" s="7">
        <f t="shared" si="23"/>
        <v>0.5644748760563324</v>
      </c>
      <c r="I250">
        <f t="shared" si="21"/>
        <v>2.100626608923517E-4</v>
      </c>
    </row>
    <row r="251" spans="1:9">
      <c r="A251" s="3" t="s">
        <v>168</v>
      </c>
      <c r="B251">
        <v>3.29</v>
      </c>
      <c r="C251" s="4">
        <v>340</v>
      </c>
      <c r="D251">
        <f t="shared" si="18"/>
        <v>103.34346504559271</v>
      </c>
      <c r="E251" s="7">
        <f t="shared" si="20"/>
        <v>5.3665173512133064E-4</v>
      </c>
      <c r="F251" s="8">
        <f t="shared" si="22"/>
        <v>0.74245451876544788</v>
      </c>
      <c r="G251" s="7">
        <f t="shared" si="19"/>
        <v>6.9143648556915316E-4</v>
      </c>
      <c r="H251" s="7">
        <f t="shared" si="23"/>
        <v>0.56516631254190153</v>
      </c>
      <c r="I251">
        <f t="shared" si="21"/>
        <v>1.0665794715439825E-3</v>
      </c>
    </row>
    <row r="252" spans="1:9">
      <c r="A252" s="3" t="s">
        <v>368</v>
      </c>
      <c r="B252">
        <v>16.64</v>
      </c>
      <c r="C252" s="4">
        <v>1715</v>
      </c>
      <c r="D252">
        <f t="shared" si="18"/>
        <v>103.06490384615384</v>
      </c>
      <c r="E252" s="7">
        <f t="shared" si="20"/>
        <v>2.7069344874502414E-3</v>
      </c>
      <c r="F252" s="8">
        <f t="shared" si="22"/>
        <v>0.74516145325289818</v>
      </c>
      <c r="G252" s="7">
        <f t="shared" si="19"/>
        <v>3.497113410295048E-3</v>
      </c>
      <c r="H252" s="7">
        <f t="shared" si="23"/>
        <v>0.56866342595219654</v>
      </c>
      <c r="I252">
        <f t="shared" si="21"/>
        <v>3.4528267948463753E-4</v>
      </c>
    </row>
    <row r="253" spans="1:9">
      <c r="A253" s="3" t="s">
        <v>389</v>
      </c>
      <c r="B253">
        <v>5.38</v>
      </c>
      <c r="C253" s="4">
        <v>554</v>
      </c>
      <c r="D253">
        <f t="shared" si="18"/>
        <v>102.97397769516729</v>
      </c>
      <c r="E253" s="7">
        <f t="shared" si="20"/>
        <v>8.7442665075652113E-4</v>
      </c>
      <c r="F253" s="8">
        <f t="shared" si="22"/>
        <v>0.74603587990365472</v>
      </c>
      <c r="G253" s="7">
        <f t="shared" si="19"/>
        <v>1.1306772925112594E-3</v>
      </c>
      <c r="H253" s="7">
        <f t="shared" si="23"/>
        <v>0.56979410324470781</v>
      </c>
      <c r="I253">
        <f t="shared" si="21"/>
        <v>6.8279767026180327E-4</v>
      </c>
    </row>
    <row r="254" spans="1:9">
      <c r="A254" s="3" t="s">
        <v>278</v>
      </c>
      <c r="B254">
        <v>10.59</v>
      </c>
      <c r="C254" s="4">
        <v>1087</v>
      </c>
      <c r="D254">
        <f t="shared" si="18"/>
        <v>102.64400377714826</v>
      </c>
      <c r="E254" s="7">
        <f t="shared" si="20"/>
        <v>1.7157071649320189E-3</v>
      </c>
      <c r="F254" s="8">
        <f t="shared" si="22"/>
        <v>0.74775158706858669</v>
      </c>
      <c r="G254" s="7">
        <f t="shared" si="19"/>
        <v>2.2256268638836873E-3</v>
      </c>
      <c r="H254" s="7">
        <f t="shared" si="23"/>
        <v>0.57201973010859153</v>
      </c>
      <c r="I254">
        <f t="shared" si="21"/>
        <v>1.1885109565748508E-3</v>
      </c>
    </row>
    <row r="255" spans="1:9">
      <c r="A255" s="3" t="s">
        <v>153</v>
      </c>
      <c r="B255">
        <v>18.41</v>
      </c>
      <c r="C255" s="3">
        <v>1888</v>
      </c>
      <c r="D255">
        <f t="shared" si="18"/>
        <v>102.55296034763715</v>
      </c>
      <c r="E255" s="7">
        <f t="shared" si="20"/>
        <v>2.9799955173796244E-3</v>
      </c>
      <c r="F255" s="8">
        <f t="shared" si="22"/>
        <v>0.75073158258596628</v>
      </c>
      <c r="G255" s="7">
        <f t="shared" si="19"/>
        <v>3.869102036269942E-3</v>
      </c>
      <c r="H255" s="7">
        <f t="shared" si="23"/>
        <v>0.57588883214486142</v>
      </c>
      <c r="I255">
        <f t="shared" si="21"/>
        <v>1.4340398049120795E-3</v>
      </c>
    </row>
    <row r="256" spans="1:9">
      <c r="A256" s="3" t="s">
        <v>392</v>
      </c>
      <c r="B256">
        <v>22.19</v>
      </c>
      <c r="C256" s="4">
        <v>2274</v>
      </c>
      <c r="D256">
        <f t="shared" si="18"/>
        <v>102.4785939612438</v>
      </c>
      <c r="E256" s="7">
        <f t="shared" si="20"/>
        <v>3.5892530754879585E-3</v>
      </c>
      <c r="F256" s="8">
        <f t="shared" si="22"/>
        <v>0.75432083566145425</v>
      </c>
      <c r="G256" s="7">
        <f t="shared" si="19"/>
        <v>4.6635184239451396E-3</v>
      </c>
      <c r="H256" s="7">
        <f t="shared" si="23"/>
        <v>0.58055235056880661</v>
      </c>
      <c r="I256">
        <f t="shared" si="21"/>
        <v>7.0626588256228473E-4</v>
      </c>
    </row>
    <row r="257" spans="1:9">
      <c r="A257" s="3" t="s">
        <v>345</v>
      </c>
      <c r="B257">
        <v>10.9</v>
      </c>
      <c r="C257" s="4">
        <v>1115</v>
      </c>
      <c r="D257">
        <f t="shared" si="18"/>
        <v>102.29357798165137</v>
      </c>
      <c r="E257" s="7">
        <f t="shared" si="20"/>
        <v>1.7599020137067166E-3</v>
      </c>
      <c r="F257" s="8">
        <f t="shared" si="22"/>
        <v>0.75608073767516093</v>
      </c>
      <c r="G257" s="7">
        <f t="shared" si="19"/>
        <v>2.2907774141956746E-3</v>
      </c>
      <c r="H257" s="7">
        <f t="shared" si="23"/>
        <v>0.58284312798300231</v>
      </c>
      <c r="I257">
        <f t="shared" si="21"/>
        <v>8.2594220755038972E-4</v>
      </c>
    </row>
    <row r="258" spans="1:9">
      <c r="A258" s="3" t="s">
        <v>406</v>
      </c>
      <c r="B258">
        <v>12.73</v>
      </c>
      <c r="C258" s="4">
        <v>1301</v>
      </c>
      <c r="D258">
        <f t="shared" ref="D258:D321" si="24">C258/B258</f>
        <v>102.19952867242733</v>
      </c>
      <c r="E258" s="7">
        <f t="shared" si="20"/>
        <v>2.0534820805672093E-3</v>
      </c>
      <c r="F258" s="8">
        <f t="shared" si="22"/>
        <v>0.75813421975572814</v>
      </c>
      <c r="G258" s="7">
        <f t="shared" ref="G258:G321" si="25">B258/4758.21</f>
        <v>2.6753758241019206E-3</v>
      </c>
      <c r="H258" s="7">
        <f t="shared" si="23"/>
        <v>0.58551850380710424</v>
      </c>
      <c r="I258">
        <f t="shared" si="21"/>
        <v>1.2938625813737059E-3</v>
      </c>
    </row>
    <row r="259" spans="1:9">
      <c r="A259" s="3" t="s">
        <v>251</v>
      </c>
      <c r="B259">
        <v>19.93</v>
      </c>
      <c r="C259" s="4">
        <v>2036</v>
      </c>
      <c r="D259">
        <f t="shared" si="24"/>
        <v>102.15755143000501</v>
      </c>
      <c r="E259" s="7">
        <f t="shared" ref="E259:E322" si="26">C259/633558</f>
        <v>3.2135968609030272E-3</v>
      </c>
      <c r="F259" s="8">
        <f t="shared" si="22"/>
        <v>0.7613478166166312</v>
      </c>
      <c r="G259" s="7">
        <f t="shared" si="25"/>
        <v>4.1885498958642011E-3</v>
      </c>
      <c r="H259" s="7">
        <f t="shared" si="23"/>
        <v>0.58970705370296839</v>
      </c>
      <c r="I259">
        <f t="shared" ref="I259:I322" si="27">F259*H260-F260*H259</f>
        <v>6.8480354034927693E-4</v>
      </c>
    </row>
    <row r="260" spans="1:9">
      <c r="A260" s="3" t="s">
        <v>350</v>
      </c>
      <c r="B260">
        <v>10.51</v>
      </c>
      <c r="C260" s="4">
        <v>1071</v>
      </c>
      <c r="D260">
        <f t="shared" si="24"/>
        <v>101.90294957183634</v>
      </c>
      <c r="E260" s="7">
        <f t="shared" si="26"/>
        <v>1.6904529656321915E-3</v>
      </c>
      <c r="F260" s="8">
        <f t="shared" ref="F260:F323" si="28">F259+E260</f>
        <v>0.7630382695822634</v>
      </c>
      <c r="G260" s="7">
        <f t="shared" si="25"/>
        <v>2.2088138186418843E-3</v>
      </c>
      <c r="H260" s="7">
        <f t="shared" ref="H260:H323" si="29">H259+G260</f>
        <v>0.59191586752161029</v>
      </c>
      <c r="I260">
        <f t="shared" si="27"/>
        <v>4.3484210689787028E-4</v>
      </c>
    </row>
    <row r="261" spans="1:9">
      <c r="A261" s="3" t="s">
        <v>222</v>
      </c>
      <c r="B261">
        <v>6.65</v>
      </c>
      <c r="C261" s="4">
        <v>676</v>
      </c>
      <c r="D261">
        <f t="shared" si="24"/>
        <v>101.65413533834585</v>
      </c>
      <c r="E261" s="7">
        <f t="shared" si="26"/>
        <v>1.0669899204177045E-3</v>
      </c>
      <c r="F261" s="8">
        <f t="shared" si="28"/>
        <v>0.76410525950268104</v>
      </c>
      <c r="G261" s="7">
        <f t="shared" si="25"/>
        <v>1.397584385724884E-3</v>
      </c>
      <c r="H261" s="7">
        <f t="shared" si="29"/>
        <v>0.5933134519073352</v>
      </c>
      <c r="I261">
        <f t="shared" si="27"/>
        <v>5.5184989057605049E-4</v>
      </c>
    </row>
    <row r="262" spans="1:9">
      <c r="A262" s="3" t="s">
        <v>48</v>
      </c>
      <c r="B262">
        <v>8.3699999999999992</v>
      </c>
      <c r="C262" s="4">
        <v>846</v>
      </c>
      <c r="D262">
        <f t="shared" si="24"/>
        <v>101.0752688172043</v>
      </c>
      <c r="E262" s="7">
        <f t="shared" si="26"/>
        <v>1.3353157879783697E-3</v>
      </c>
      <c r="F262" s="8">
        <f t="shared" si="28"/>
        <v>0.76544057529065945</v>
      </c>
      <c r="G262" s="7">
        <f t="shared" si="25"/>
        <v>1.7590648584236508E-3</v>
      </c>
      <c r="H262" s="7">
        <f t="shared" si="29"/>
        <v>0.5950725167657589</v>
      </c>
      <c r="I262">
        <f t="shared" si="27"/>
        <v>9.3380760364392135E-4</v>
      </c>
    </row>
    <row r="263" spans="1:9">
      <c r="A263" s="3" t="s">
        <v>269</v>
      </c>
      <c r="B263">
        <v>14.16</v>
      </c>
      <c r="C263" s="4">
        <v>1431</v>
      </c>
      <c r="D263">
        <f t="shared" si="24"/>
        <v>101.0593220338983</v>
      </c>
      <c r="E263" s="7">
        <f t="shared" si="26"/>
        <v>2.2586724498783062E-3</v>
      </c>
      <c r="F263" s="8">
        <f t="shared" si="28"/>
        <v>0.76769924774053777</v>
      </c>
      <c r="G263" s="7">
        <f t="shared" si="25"/>
        <v>2.9759090077991512E-3</v>
      </c>
      <c r="H263" s="7">
        <f t="shared" si="29"/>
        <v>0.5980484257735581</v>
      </c>
      <c r="I263">
        <f t="shared" si="27"/>
        <v>1.9281753075341412E-3</v>
      </c>
    </row>
    <row r="264" spans="1:9">
      <c r="A264" s="3" t="s">
        <v>353</v>
      </c>
      <c r="B264">
        <v>29.14</v>
      </c>
      <c r="C264" s="4">
        <v>2938</v>
      </c>
      <c r="D264">
        <f t="shared" si="24"/>
        <v>100.82361015785861</v>
      </c>
      <c r="E264" s="7">
        <f t="shared" si="26"/>
        <v>4.6373023464307923E-3</v>
      </c>
      <c r="F264" s="8">
        <f t="shared" si="28"/>
        <v>0.77233655008696855</v>
      </c>
      <c r="G264" s="7">
        <f t="shared" si="25"/>
        <v>6.1241517293267851E-3</v>
      </c>
      <c r="H264" s="7">
        <f t="shared" si="29"/>
        <v>0.60417257750288489</v>
      </c>
      <c r="I264">
        <f t="shared" si="27"/>
        <v>1.0007099672898478E-3</v>
      </c>
    </row>
    <row r="265" spans="1:9">
      <c r="A265" s="3" t="s">
        <v>380</v>
      </c>
      <c r="B265">
        <v>15.06</v>
      </c>
      <c r="C265" s="4">
        <v>1514</v>
      </c>
      <c r="D265">
        <f t="shared" si="24"/>
        <v>100.53120849933599</v>
      </c>
      <c r="E265" s="7">
        <f t="shared" si="26"/>
        <v>2.3896786087461604E-3</v>
      </c>
      <c r="F265" s="8">
        <f t="shared" si="28"/>
        <v>0.77472622869571472</v>
      </c>
      <c r="G265" s="7">
        <f t="shared" si="25"/>
        <v>3.1650557667694365E-3</v>
      </c>
      <c r="H265" s="7">
        <f t="shared" si="29"/>
        <v>0.60733763326965429</v>
      </c>
      <c r="I265">
        <f t="shared" si="27"/>
        <v>3.2751332226893526E-4</v>
      </c>
    </row>
    <row r="266" spans="1:9">
      <c r="A266" s="3" t="s">
        <v>220</v>
      </c>
      <c r="B266">
        <v>4.92</v>
      </c>
      <c r="C266" s="4">
        <v>494</v>
      </c>
      <c r="D266">
        <f t="shared" si="24"/>
        <v>100.40650406504065</v>
      </c>
      <c r="E266" s="7">
        <f t="shared" si="26"/>
        <v>7.7972340338216867E-4</v>
      </c>
      <c r="F266" s="8">
        <f t="shared" si="28"/>
        <v>0.7755059520990969</v>
      </c>
      <c r="G266" s="7">
        <f t="shared" si="25"/>
        <v>1.0340022823708917E-3</v>
      </c>
      <c r="H266" s="7">
        <f t="shared" si="29"/>
        <v>0.60837163555202523</v>
      </c>
      <c r="I266">
        <f t="shared" si="27"/>
        <v>2.2206469229347769E-3</v>
      </c>
    </row>
    <row r="267" spans="1:9">
      <c r="A267" s="3" t="s">
        <v>384</v>
      </c>
      <c r="B267">
        <v>33.049999999999997</v>
      </c>
      <c r="C267" s="4">
        <v>3297</v>
      </c>
      <c r="D267">
        <f t="shared" si="24"/>
        <v>99.757942511346457</v>
      </c>
      <c r="E267" s="7">
        <f t="shared" si="26"/>
        <v>5.2039434432206684E-3</v>
      </c>
      <c r="F267" s="8">
        <f t="shared" si="28"/>
        <v>0.78070989554231751</v>
      </c>
      <c r="G267" s="7">
        <f t="shared" si="25"/>
        <v>6.9458893155199116E-3</v>
      </c>
      <c r="H267" s="7">
        <f t="shared" si="29"/>
        <v>0.6153175248675451</v>
      </c>
      <c r="I267">
        <f t="shared" si="27"/>
        <v>1.3889941307243525E-4</v>
      </c>
    </row>
    <row r="268" spans="1:9">
      <c r="A268" s="3" t="s">
        <v>87</v>
      </c>
      <c r="B268">
        <v>2.06</v>
      </c>
      <c r="C268" s="4">
        <v>205</v>
      </c>
      <c r="D268">
        <f t="shared" si="24"/>
        <v>99.514563106796118</v>
      </c>
      <c r="E268" s="7">
        <f t="shared" si="26"/>
        <v>3.2356942852903762E-4</v>
      </c>
      <c r="F268" s="8">
        <f t="shared" si="28"/>
        <v>0.78103346497084658</v>
      </c>
      <c r="G268" s="7">
        <f t="shared" si="25"/>
        <v>4.3293591497643019E-4</v>
      </c>
      <c r="H268" s="7">
        <f t="shared" si="29"/>
        <v>0.61575046078252149</v>
      </c>
      <c r="I268">
        <f t="shared" si="27"/>
        <v>1.1646296549194801E-3</v>
      </c>
    </row>
    <row r="269" spans="1:9">
      <c r="A269" s="3" t="s">
        <v>411</v>
      </c>
      <c r="B269">
        <v>17.22</v>
      </c>
      <c r="C269" s="4">
        <v>1710</v>
      </c>
      <c r="D269">
        <f t="shared" si="24"/>
        <v>99.303135888501743</v>
      </c>
      <c r="E269" s="7">
        <f t="shared" si="26"/>
        <v>2.6990425501690453E-3</v>
      </c>
      <c r="F269" s="8">
        <f t="shared" si="28"/>
        <v>0.78373250752101564</v>
      </c>
      <c r="G269" s="7">
        <f t="shared" si="25"/>
        <v>3.61900798829812E-3</v>
      </c>
      <c r="H269" s="7">
        <f t="shared" si="29"/>
        <v>0.61936946877081966</v>
      </c>
      <c r="I269">
        <f t="shared" si="27"/>
        <v>4.9084655437514613E-4</v>
      </c>
    </row>
    <row r="270" spans="1:9">
      <c r="A270" s="3" t="s">
        <v>154</v>
      </c>
      <c r="B270">
        <v>7.2</v>
      </c>
      <c r="C270" s="4">
        <v>711</v>
      </c>
      <c r="D270">
        <f t="shared" si="24"/>
        <v>98.75</v>
      </c>
      <c r="E270" s="7">
        <f t="shared" si="26"/>
        <v>1.1222334813860767E-3</v>
      </c>
      <c r="F270" s="8">
        <f t="shared" si="28"/>
        <v>0.78485474100240171</v>
      </c>
      <c r="G270" s="7">
        <f t="shared" si="25"/>
        <v>1.5131740717622803E-3</v>
      </c>
      <c r="H270" s="7">
        <f t="shared" si="29"/>
        <v>0.62088264284258199</v>
      </c>
      <c r="I270">
        <f t="shared" si="27"/>
        <v>1.0773804926667019E-4</v>
      </c>
    </row>
    <row r="271" spans="1:9">
      <c r="A271" s="3" t="s">
        <v>136</v>
      </c>
      <c r="B271">
        <v>1.58</v>
      </c>
      <c r="C271" s="4">
        <v>156</v>
      </c>
      <c r="D271">
        <f t="shared" si="24"/>
        <v>98.734177215189874</v>
      </c>
      <c r="E271" s="7">
        <f t="shared" si="26"/>
        <v>2.4622844317331643E-4</v>
      </c>
      <c r="F271" s="8">
        <f t="shared" si="28"/>
        <v>0.78510096944557506</v>
      </c>
      <c r="G271" s="7">
        <f t="shared" si="25"/>
        <v>3.3205764352561151E-4</v>
      </c>
      <c r="H271" s="7">
        <f t="shared" si="29"/>
        <v>0.62121470048610761</v>
      </c>
      <c r="I271">
        <f t="shared" si="27"/>
        <v>3.8609738721179232E-4</v>
      </c>
    </row>
    <row r="272" spans="1:9">
      <c r="A272" s="3" t="s">
        <v>242</v>
      </c>
      <c r="B272">
        <v>5.65</v>
      </c>
      <c r="C272" s="4">
        <v>557</v>
      </c>
      <c r="D272">
        <f t="shared" si="24"/>
        <v>98.584070796460168</v>
      </c>
      <c r="E272" s="7">
        <f t="shared" si="26"/>
        <v>8.7916181312523874E-4</v>
      </c>
      <c r="F272" s="8">
        <f t="shared" si="28"/>
        <v>0.78598013125870025</v>
      </c>
      <c r="G272" s="7">
        <f t="shared" si="25"/>
        <v>1.187421320202345E-3</v>
      </c>
      <c r="H272" s="7">
        <f t="shared" si="29"/>
        <v>0.62240212180630994</v>
      </c>
      <c r="I272">
        <f t="shared" si="27"/>
        <v>9.4348640034491726E-5</v>
      </c>
    </row>
    <row r="273" spans="1:9">
      <c r="A273" s="3" t="s">
        <v>255</v>
      </c>
      <c r="B273">
        <v>1.38</v>
      </c>
      <c r="C273" s="4">
        <v>136</v>
      </c>
      <c r="D273">
        <f t="shared" si="24"/>
        <v>98.550724637681171</v>
      </c>
      <c r="E273" s="7">
        <f t="shared" si="26"/>
        <v>2.1466069404853225E-4</v>
      </c>
      <c r="F273" s="8">
        <f t="shared" si="28"/>
        <v>0.78619479195274877</v>
      </c>
      <c r="G273" s="7">
        <f t="shared" si="25"/>
        <v>2.9002503042110369E-4</v>
      </c>
      <c r="H273" s="7">
        <f t="shared" si="29"/>
        <v>0.62269214683673102</v>
      </c>
      <c r="I273">
        <f t="shared" si="27"/>
        <v>1.4786134234201498E-4</v>
      </c>
    </row>
    <row r="274" spans="1:9">
      <c r="A274" s="3" t="s">
        <v>35</v>
      </c>
      <c r="B274">
        <v>2.15</v>
      </c>
      <c r="C274" s="4">
        <v>211</v>
      </c>
      <c r="D274">
        <f t="shared" si="24"/>
        <v>98.139534883720941</v>
      </c>
      <c r="E274" s="7">
        <f t="shared" si="26"/>
        <v>3.3303975326647283E-4</v>
      </c>
      <c r="F274" s="8">
        <f t="shared" si="28"/>
        <v>0.78652783170601526</v>
      </c>
      <c r="G274" s="7">
        <f t="shared" si="25"/>
        <v>4.5185059087345867E-4</v>
      </c>
      <c r="H274" s="7">
        <f t="shared" si="29"/>
        <v>0.62314399742760451</v>
      </c>
      <c r="I274">
        <f t="shared" si="27"/>
        <v>4.2007171603530846E-4</v>
      </c>
    </row>
    <row r="275" spans="1:9">
      <c r="A275" s="3" t="s">
        <v>378</v>
      </c>
      <c r="B275">
        <v>6.04</v>
      </c>
      <c r="C275" s="4">
        <v>588</v>
      </c>
      <c r="D275">
        <f t="shared" si="24"/>
        <v>97.350993377483448</v>
      </c>
      <c r="E275" s="7">
        <f t="shared" si="26"/>
        <v>9.2809182426865412E-4</v>
      </c>
      <c r="F275" s="8">
        <f t="shared" si="28"/>
        <v>0.78745592353028393</v>
      </c>
      <c r="G275" s="7">
        <f t="shared" si="25"/>
        <v>1.2693849157561351E-3</v>
      </c>
      <c r="H275" s="7">
        <f t="shared" si="29"/>
        <v>0.62441338234336063</v>
      </c>
      <c r="I275">
        <f t="shared" si="27"/>
        <v>5.1772651720249918E-4</v>
      </c>
    </row>
    <row r="276" spans="1:9">
      <c r="A276" s="3" t="s">
        <v>24</v>
      </c>
      <c r="B276">
        <v>7.44</v>
      </c>
      <c r="C276" s="4">
        <v>724</v>
      </c>
      <c r="D276">
        <f t="shared" si="24"/>
        <v>97.311827956989248</v>
      </c>
      <c r="E276" s="7">
        <f t="shared" si="26"/>
        <v>1.1427525183171864E-3</v>
      </c>
      <c r="F276" s="8">
        <f t="shared" si="28"/>
        <v>0.78859867604860112</v>
      </c>
      <c r="G276" s="7">
        <f t="shared" si="25"/>
        <v>1.5636132074876897E-3</v>
      </c>
      <c r="H276" s="7">
        <f t="shared" si="29"/>
        <v>0.62597699555084829</v>
      </c>
      <c r="I276">
        <f t="shared" si="27"/>
        <v>3.0568302435368677E-4</v>
      </c>
    </row>
    <row r="277" spans="1:9">
      <c r="A277" s="3" t="s">
        <v>80</v>
      </c>
      <c r="B277">
        <v>4.3899999999999997</v>
      </c>
      <c r="C277" s="4">
        <v>427</v>
      </c>
      <c r="D277">
        <f t="shared" si="24"/>
        <v>97.26651480637814</v>
      </c>
      <c r="E277" s="7">
        <f t="shared" si="26"/>
        <v>6.7397144381414168E-4</v>
      </c>
      <c r="F277" s="8">
        <f t="shared" si="28"/>
        <v>0.78927264749241521</v>
      </c>
      <c r="G277" s="7">
        <f t="shared" si="25"/>
        <v>9.2261585764394588E-4</v>
      </c>
      <c r="H277" s="7">
        <f t="shared" si="29"/>
        <v>0.62689961140849226</v>
      </c>
      <c r="I277">
        <f t="shared" si="27"/>
        <v>6.0365504078191412E-4</v>
      </c>
    </row>
    <row r="278" spans="1:9">
      <c r="A278" s="3" t="s">
        <v>165</v>
      </c>
      <c r="B278">
        <v>8.65</v>
      </c>
      <c r="C278" s="4">
        <v>840</v>
      </c>
      <c r="D278">
        <f t="shared" si="24"/>
        <v>97.109826589595372</v>
      </c>
      <c r="E278" s="7">
        <f t="shared" si="26"/>
        <v>1.3258454632409345E-3</v>
      </c>
      <c r="F278" s="8">
        <f t="shared" si="28"/>
        <v>0.7905984929556561</v>
      </c>
      <c r="G278" s="7">
        <f t="shared" si="25"/>
        <v>1.8179105167699619E-3</v>
      </c>
      <c r="H278" s="7">
        <f t="shared" si="29"/>
        <v>0.6287175219252622</v>
      </c>
      <c r="I278">
        <f t="shared" si="27"/>
        <v>8.4043275384410032E-4</v>
      </c>
    </row>
    <row r="279" spans="1:9">
      <c r="A279" s="3" t="s">
        <v>169</v>
      </c>
      <c r="B279">
        <v>12.04</v>
      </c>
      <c r="C279" s="4">
        <v>1169</v>
      </c>
      <c r="D279">
        <f t="shared" si="24"/>
        <v>97.093023255813961</v>
      </c>
      <c r="E279" s="7">
        <f t="shared" si="26"/>
        <v>1.8451349363436339E-3</v>
      </c>
      <c r="F279" s="8">
        <f t="shared" si="28"/>
        <v>0.79244362789199974</v>
      </c>
      <c r="G279" s="7">
        <f t="shared" si="25"/>
        <v>2.5303633088913685E-3</v>
      </c>
      <c r="H279" s="7">
        <f t="shared" si="29"/>
        <v>0.63124788523415354</v>
      </c>
      <c r="I279">
        <f t="shared" si="27"/>
        <v>2.8560590645354544E-4</v>
      </c>
    </row>
    <row r="280" spans="1:9">
      <c r="A280" s="3" t="s">
        <v>330</v>
      </c>
      <c r="B280">
        <v>4.09</v>
      </c>
      <c r="C280" s="4">
        <v>397</v>
      </c>
      <c r="D280">
        <f t="shared" si="24"/>
        <v>97.066014669926659</v>
      </c>
      <c r="E280" s="7">
        <f t="shared" si="26"/>
        <v>6.266198201269655E-4</v>
      </c>
      <c r="F280" s="8">
        <f t="shared" si="28"/>
        <v>0.79307024771212675</v>
      </c>
      <c r="G280" s="7">
        <f t="shared" si="25"/>
        <v>8.5956693798718421E-4</v>
      </c>
      <c r="H280" s="7">
        <f t="shared" si="29"/>
        <v>0.6321074521721407</v>
      </c>
      <c r="I280">
        <f t="shared" si="27"/>
        <v>4.7154964228379725E-4</v>
      </c>
    </row>
    <row r="281" spans="1:9">
      <c r="A281" s="3" t="s">
        <v>216</v>
      </c>
      <c r="B281">
        <v>6.75</v>
      </c>
      <c r="C281" s="4">
        <v>655</v>
      </c>
      <c r="D281">
        <f t="shared" si="24"/>
        <v>97.037037037037038</v>
      </c>
      <c r="E281" s="7">
        <f t="shared" si="26"/>
        <v>1.0338437838366811E-3</v>
      </c>
      <c r="F281" s="8">
        <f t="shared" si="28"/>
        <v>0.79410409149596339</v>
      </c>
      <c r="G281" s="7">
        <f t="shared" si="25"/>
        <v>1.4186006922771379E-3</v>
      </c>
      <c r="H281" s="7">
        <f t="shared" si="29"/>
        <v>0.63352605286441788</v>
      </c>
      <c r="I281">
        <f t="shared" si="27"/>
        <v>2.5650920656594689E-4</v>
      </c>
    </row>
    <row r="282" spans="1:9">
      <c r="A282" s="3" t="s">
        <v>158</v>
      </c>
      <c r="B282">
        <v>3.67</v>
      </c>
      <c r="C282" s="4">
        <v>356</v>
      </c>
      <c r="D282">
        <f t="shared" si="24"/>
        <v>97.002724795640333</v>
      </c>
      <c r="E282" s="7">
        <f t="shared" si="26"/>
        <v>5.6190593442115798E-4</v>
      </c>
      <c r="F282" s="8">
        <f t="shared" si="28"/>
        <v>0.79466599743038457</v>
      </c>
      <c r="G282" s="7">
        <f t="shared" si="25"/>
        <v>7.7129845046771783E-4</v>
      </c>
      <c r="H282" s="7">
        <f t="shared" si="29"/>
        <v>0.63429735131488563</v>
      </c>
      <c r="I282">
        <f t="shared" si="27"/>
        <v>7.4945979655738348E-4</v>
      </c>
    </row>
    <row r="283" spans="1:9">
      <c r="A283" s="3" t="s">
        <v>315</v>
      </c>
      <c r="B283">
        <v>10.71</v>
      </c>
      <c r="C283" s="4">
        <v>1038</v>
      </c>
      <c r="D283">
        <f t="shared" si="24"/>
        <v>96.918767507002798</v>
      </c>
      <c r="E283" s="7">
        <f t="shared" si="26"/>
        <v>1.6383661795762977E-3</v>
      </c>
      <c r="F283" s="8">
        <f t="shared" si="28"/>
        <v>0.79630436360996082</v>
      </c>
      <c r="G283" s="7">
        <f t="shared" si="25"/>
        <v>2.250846431746392E-3</v>
      </c>
      <c r="H283" s="7">
        <f t="shared" si="29"/>
        <v>0.63654819774663207</v>
      </c>
      <c r="I283">
        <f t="shared" si="27"/>
        <v>1.0668393002033483E-4</v>
      </c>
    </row>
    <row r="284" spans="1:9">
      <c r="A284" s="3" t="s">
        <v>110</v>
      </c>
      <c r="B284">
        <v>1.52</v>
      </c>
      <c r="C284" s="4">
        <v>147</v>
      </c>
      <c r="D284">
        <f t="shared" si="24"/>
        <v>96.710526315789465</v>
      </c>
      <c r="E284" s="7">
        <f t="shared" si="26"/>
        <v>2.3202295606716353E-4</v>
      </c>
      <c r="F284" s="8">
        <f t="shared" si="28"/>
        <v>0.79653638656602799</v>
      </c>
      <c r="G284" s="7">
        <f t="shared" si="25"/>
        <v>3.1944785959425921E-4</v>
      </c>
      <c r="H284" s="7">
        <f t="shared" si="29"/>
        <v>0.63686764560622633</v>
      </c>
      <c r="I284">
        <f t="shared" si="27"/>
        <v>8.1869376814824868E-4</v>
      </c>
    </row>
    <row r="285" spans="1:9">
      <c r="A285" s="3" t="s">
        <v>19</v>
      </c>
      <c r="B285">
        <v>11.64</v>
      </c>
      <c r="C285" s="4">
        <v>1124</v>
      </c>
      <c r="D285">
        <f t="shared" si="24"/>
        <v>96.56357388316151</v>
      </c>
      <c r="E285" s="7">
        <f t="shared" si="26"/>
        <v>1.7741075008128695E-3</v>
      </c>
      <c r="F285" s="8">
        <f t="shared" si="28"/>
        <v>0.79831049406684085</v>
      </c>
      <c r="G285" s="7">
        <f t="shared" si="25"/>
        <v>2.4462980826823535E-3</v>
      </c>
      <c r="H285" s="7">
        <f t="shared" si="29"/>
        <v>0.6393139436889087</v>
      </c>
      <c r="I285">
        <f t="shared" si="27"/>
        <v>6.5449302849351909E-4</v>
      </c>
    </row>
    <row r="286" spans="1:9">
      <c r="A286" s="3" t="s">
        <v>139</v>
      </c>
      <c r="B286">
        <v>9.2899999999999991</v>
      </c>
      <c r="C286" s="4">
        <v>896</v>
      </c>
      <c r="D286">
        <f t="shared" si="24"/>
        <v>96.447793326157168</v>
      </c>
      <c r="E286" s="7">
        <f t="shared" si="26"/>
        <v>1.4142351607903301E-3</v>
      </c>
      <c r="F286" s="8">
        <f t="shared" si="28"/>
        <v>0.79972472922763116</v>
      </c>
      <c r="G286" s="7">
        <f t="shared" si="25"/>
        <v>1.9524148787043866E-3</v>
      </c>
      <c r="H286" s="7">
        <f t="shared" si="29"/>
        <v>0.64126635856761305</v>
      </c>
      <c r="I286">
        <f t="shared" si="27"/>
        <v>9.1904812301091265E-4</v>
      </c>
    </row>
    <row r="287" spans="1:9">
      <c r="A287" s="3" t="s">
        <v>250</v>
      </c>
      <c r="B287">
        <v>13.02</v>
      </c>
      <c r="C287" s="4">
        <v>1254</v>
      </c>
      <c r="D287">
        <f t="shared" si="24"/>
        <v>96.313364055299544</v>
      </c>
      <c r="E287" s="7">
        <f t="shared" si="26"/>
        <v>1.9792978701239665E-3</v>
      </c>
      <c r="F287" s="8">
        <f t="shared" si="28"/>
        <v>0.80170402709775512</v>
      </c>
      <c r="G287" s="7">
        <f t="shared" si="25"/>
        <v>2.7363231131034569E-3</v>
      </c>
      <c r="H287" s="7">
        <f t="shared" si="29"/>
        <v>0.6440026816807165</v>
      </c>
      <c r="I287">
        <f t="shared" si="27"/>
        <v>1.3210620125747585E-4</v>
      </c>
    </row>
    <row r="288" spans="1:9">
      <c r="A288" s="3" t="s">
        <v>134</v>
      </c>
      <c r="B288">
        <v>1.87</v>
      </c>
      <c r="C288" s="4">
        <v>180</v>
      </c>
      <c r="D288">
        <f t="shared" si="24"/>
        <v>96.256684491978604</v>
      </c>
      <c r="E288" s="7">
        <f t="shared" si="26"/>
        <v>2.841097421230574E-4</v>
      </c>
      <c r="F288" s="8">
        <f t="shared" si="28"/>
        <v>0.80198813683987813</v>
      </c>
      <c r="G288" s="7">
        <f t="shared" si="25"/>
        <v>3.9300493252714781E-4</v>
      </c>
      <c r="H288" s="7">
        <f t="shared" si="29"/>
        <v>0.64439568661324365</v>
      </c>
      <c r="I288">
        <f t="shared" si="27"/>
        <v>2.2108755899730159E-4</v>
      </c>
    </row>
    <row r="289" spans="1:9">
      <c r="A289" s="3" t="s">
        <v>47</v>
      </c>
      <c r="B289">
        <v>3.11</v>
      </c>
      <c r="C289" s="4">
        <v>298</v>
      </c>
      <c r="D289">
        <f t="shared" si="24"/>
        <v>95.819935691318335</v>
      </c>
      <c r="E289" s="7">
        <f t="shared" si="26"/>
        <v>4.7035946195928392E-4</v>
      </c>
      <c r="F289" s="8">
        <f t="shared" si="28"/>
        <v>0.80245849630183741</v>
      </c>
      <c r="G289" s="7">
        <f t="shared" si="25"/>
        <v>6.5360713377509609E-4</v>
      </c>
      <c r="H289" s="7">
        <f t="shared" si="29"/>
        <v>0.64504929374701869</v>
      </c>
      <c r="I289">
        <f t="shared" si="27"/>
        <v>1.2166313783371629E-3</v>
      </c>
    </row>
    <row r="290" spans="1:9">
      <c r="A290" s="3" t="s">
        <v>147</v>
      </c>
      <c r="B290">
        <v>16.97</v>
      </c>
      <c r="C290" s="4">
        <v>1616</v>
      </c>
      <c r="D290">
        <f t="shared" si="24"/>
        <v>95.226870948733065</v>
      </c>
      <c r="E290" s="7">
        <f t="shared" si="26"/>
        <v>2.5506741292825597E-3</v>
      </c>
      <c r="F290" s="8">
        <f t="shared" si="28"/>
        <v>0.80500917043111997</v>
      </c>
      <c r="G290" s="7">
        <f t="shared" si="25"/>
        <v>3.5664672219174855E-3</v>
      </c>
      <c r="H290" s="7">
        <f t="shared" si="29"/>
        <v>0.64861576096893614</v>
      </c>
      <c r="I290">
        <f t="shared" si="27"/>
        <v>9.2665683219206318E-4</v>
      </c>
    </row>
    <row r="291" spans="1:9">
      <c r="A291" s="3" t="s">
        <v>78</v>
      </c>
      <c r="B291">
        <v>12.89</v>
      </c>
      <c r="C291" s="4">
        <v>1225</v>
      </c>
      <c r="D291">
        <f t="shared" si="24"/>
        <v>95.034910783553144</v>
      </c>
      <c r="E291" s="7">
        <f t="shared" si="26"/>
        <v>1.9335246338930295E-3</v>
      </c>
      <c r="F291" s="8">
        <f t="shared" si="28"/>
        <v>0.80694269506501304</v>
      </c>
      <c r="G291" s="7">
        <f t="shared" si="25"/>
        <v>2.709001914585527E-3</v>
      </c>
      <c r="H291" s="7">
        <f t="shared" si="29"/>
        <v>0.6513247628835217</v>
      </c>
      <c r="I291">
        <f t="shared" si="27"/>
        <v>3.1647211687046983E-4</v>
      </c>
    </row>
    <row r="292" spans="1:9">
      <c r="A292" s="3" t="s">
        <v>114</v>
      </c>
      <c r="B292">
        <v>4.4000000000000004</v>
      </c>
      <c r="C292" s="4">
        <v>418</v>
      </c>
      <c r="D292">
        <f t="shared" si="24"/>
        <v>94.999999999999986</v>
      </c>
      <c r="E292" s="7">
        <f t="shared" si="26"/>
        <v>6.5976595670798885E-4</v>
      </c>
      <c r="F292" s="8">
        <f t="shared" si="28"/>
        <v>0.80760246102172106</v>
      </c>
      <c r="G292" s="7">
        <f t="shared" si="25"/>
        <v>9.2471748829917142E-4</v>
      </c>
      <c r="H292" s="7">
        <f t="shared" si="29"/>
        <v>0.65224948037182084</v>
      </c>
      <c r="I292">
        <f t="shared" si="27"/>
        <v>4.0150280053929954E-4</v>
      </c>
    </row>
    <row r="293" spans="1:9">
      <c r="A293" s="3" t="s">
        <v>376</v>
      </c>
      <c r="B293">
        <v>5.55</v>
      </c>
      <c r="C293" s="4">
        <v>525</v>
      </c>
      <c r="D293">
        <f t="shared" si="24"/>
        <v>94.594594594594597</v>
      </c>
      <c r="E293" s="7">
        <f t="shared" si="26"/>
        <v>8.2865341452558405E-4</v>
      </c>
      <c r="F293" s="8">
        <f t="shared" si="28"/>
        <v>0.8084311144362466</v>
      </c>
      <c r="G293" s="7">
        <f t="shared" si="25"/>
        <v>1.166405013650091E-3</v>
      </c>
      <c r="H293" s="7">
        <f t="shared" si="29"/>
        <v>0.65341588538547091</v>
      </c>
      <c r="I293">
        <f t="shared" si="27"/>
        <v>1.5726271933802494E-4</v>
      </c>
    </row>
    <row r="294" spans="1:9">
      <c r="A294" s="3" t="s">
        <v>303</v>
      </c>
      <c r="B294">
        <v>2.17</v>
      </c>
      <c r="C294" s="4">
        <v>205</v>
      </c>
      <c r="D294">
        <f t="shared" si="24"/>
        <v>94.47004608294931</v>
      </c>
      <c r="E294" s="7">
        <f t="shared" si="26"/>
        <v>3.2356942852903762E-4</v>
      </c>
      <c r="F294" s="8">
        <f t="shared" si="28"/>
        <v>0.80875468386477567</v>
      </c>
      <c r="G294" s="7">
        <f t="shared" si="25"/>
        <v>4.5605385218390948E-4</v>
      </c>
      <c r="H294" s="7">
        <f t="shared" si="29"/>
        <v>0.65387193923765485</v>
      </c>
      <c r="I294">
        <f t="shared" si="27"/>
        <v>1.2965828840769689E-3</v>
      </c>
    </row>
    <row r="295" spans="1:9">
      <c r="A295" s="3" t="s">
        <v>439</v>
      </c>
      <c r="B295">
        <v>17.89</v>
      </c>
      <c r="C295" s="4">
        <v>1690</v>
      </c>
      <c r="D295">
        <f t="shared" si="24"/>
        <v>94.466182224706543</v>
      </c>
      <c r="E295" s="7">
        <f t="shared" si="26"/>
        <v>2.6674748010442613E-3</v>
      </c>
      <c r="F295" s="8">
        <f t="shared" si="28"/>
        <v>0.8114221586658199</v>
      </c>
      <c r="G295" s="7">
        <f t="shared" si="25"/>
        <v>3.7598172421982215E-3</v>
      </c>
      <c r="H295" s="7">
        <f t="shared" si="29"/>
        <v>0.65763175647985306</v>
      </c>
      <c r="I295">
        <f t="shared" si="27"/>
        <v>7.5487562589038326E-4</v>
      </c>
    </row>
    <row r="296" spans="1:9">
      <c r="A296" s="3" t="s">
        <v>138</v>
      </c>
      <c r="B296">
        <v>10.41</v>
      </c>
      <c r="C296" s="4">
        <v>983</v>
      </c>
      <c r="D296">
        <f t="shared" si="24"/>
        <v>94.428434197886645</v>
      </c>
      <c r="E296" s="7">
        <f t="shared" si="26"/>
        <v>1.5515548694831412E-3</v>
      </c>
      <c r="F296" s="8">
        <f t="shared" si="28"/>
        <v>0.81297371353530301</v>
      </c>
      <c r="G296" s="7">
        <f t="shared" si="25"/>
        <v>2.1877975120896303E-3</v>
      </c>
      <c r="H296" s="7">
        <f t="shared" si="29"/>
        <v>0.6598195539919427</v>
      </c>
      <c r="I296">
        <f t="shared" si="27"/>
        <v>2.0648801125039418E-3</v>
      </c>
    </row>
    <row r="297" spans="1:9">
      <c r="A297" s="3" t="s">
        <v>405</v>
      </c>
      <c r="B297">
        <v>28.47</v>
      </c>
      <c r="C297" s="4">
        <v>2688</v>
      </c>
      <c r="D297">
        <f t="shared" si="24"/>
        <v>94.41517386722866</v>
      </c>
      <c r="E297" s="7">
        <f t="shared" si="26"/>
        <v>4.2427054823709906E-3</v>
      </c>
      <c r="F297" s="8">
        <f t="shared" si="28"/>
        <v>0.81721641901767406</v>
      </c>
      <c r="G297" s="7">
        <f t="shared" si="25"/>
        <v>5.9833424754266833E-3</v>
      </c>
      <c r="H297" s="7">
        <f t="shared" si="29"/>
        <v>0.66580289646736934</v>
      </c>
      <c r="I297">
        <f t="shared" si="27"/>
        <v>7.9479158811490702E-4</v>
      </c>
    </row>
    <row r="298" spans="1:9">
      <c r="A298" s="3" t="s">
        <v>415</v>
      </c>
      <c r="B298">
        <v>10.93</v>
      </c>
      <c r="C298" s="4">
        <v>1030</v>
      </c>
      <c r="D298">
        <f t="shared" si="24"/>
        <v>94.236047575480328</v>
      </c>
      <c r="E298" s="7">
        <f t="shared" si="26"/>
        <v>1.625739079926384E-3</v>
      </c>
      <c r="F298" s="8">
        <f t="shared" si="28"/>
        <v>0.81884215809760041</v>
      </c>
      <c r="G298" s="7">
        <f t="shared" si="25"/>
        <v>2.2970823061613504E-3</v>
      </c>
      <c r="H298" s="7">
        <f t="shared" si="29"/>
        <v>0.66809997877353067</v>
      </c>
      <c r="I298">
        <f t="shared" si="27"/>
        <v>1.4926279433624678E-4</v>
      </c>
    </row>
    <row r="299" spans="1:9">
      <c r="A299" s="3" t="s">
        <v>120</v>
      </c>
      <c r="B299">
        <v>2.0499999999999998</v>
      </c>
      <c r="C299" s="4">
        <v>193</v>
      </c>
      <c r="D299">
        <f t="shared" si="24"/>
        <v>94.146341463414643</v>
      </c>
      <c r="E299" s="7">
        <f t="shared" si="26"/>
        <v>3.0462877905416708E-4</v>
      </c>
      <c r="F299" s="8">
        <f t="shared" si="28"/>
        <v>0.81914678687665454</v>
      </c>
      <c r="G299" s="7">
        <f t="shared" si="25"/>
        <v>4.3083428432120477E-4</v>
      </c>
      <c r="H299" s="7">
        <f t="shared" si="29"/>
        <v>0.66853081305785189</v>
      </c>
      <c r="I299">
        <f t="shared" si="27"/>
        <v>7.8918268851968509E-4</v>
      </c>
    </row>
    <row r="300" spans="1:9">
      <c r="A300" s="3" t="s">
        <v>26</v>
      </c>
      <c r="B300">
        <v>10.83</v>
      </c>
      <c r="C300" s="4">
        <v>1019</v>
      </c>
      <c r="D300">
        <f t="shared" si="24"/>
        <v>94.090489381348107</v>
      </c>
      <c r="E300" s="7">
        <f t="shared" si="26"/>
        <v>1.6083768179077527E-3</v>
      </c>
      <c r="F300" s="8">
        <f t="shared" si="28"/>
        <v>0.82075516369456225</v>
      </c>
      <c r="G300" s="7">
        <f t="shared" si="25"/>
        <v>2.2760659996090967E-3</v>
      </c>
      <c r="H300" s="7">
        <f t="shared" si="29"/>
        <v>0.67080687905746095</v>
      </c>
      <c r="I300">
        <f t="shared" si="27"/>
        <v>2.0185165330055543E-4</v>
      </c>
    </row>
    <row r="301" spans="1:9">
      <c r="A301" s="3" t="s">
        <v>33</v>
      </c>
      <c r="B301">
        <v>2.76</v>
      </c>
      <c r="C301" s="4">
        <v>259</v>
      </c>
      <c r="D301">
        <f t="shared" si="24"/>
        <v>93.840579710144937</v>
      </c>
      <c r="E301" s="7">
        <f t="shared" si="26"/>
        <v>4.0880235116595482E-4</v>
      </c>
      <c r="F301" s="8">
        <f t="shared" si="28"/>
        <v>0.82116396604572817</v>
      </c>
      <c r="G301" s="7">
        <f t="shared" si="25"/>
        <v>5.8005006084220739E-4</v>
      </c>
      <c r="H301" s="7">
        <f t="shared" si="29"/>
        <v>0.67138692911830311</v>
      </c>
      <c r="I301">
        <f t="shared" si="27"/>
        <v>1.0092582665029992E-3</v>
      </c>
    </row>
    <row r="302" spans="1:9">
      <c r="A302" s="3" t="s">
        <v>314</v>
      </c>
      <c r="B302">
        <v>13.8</v>
      </c>
      <c r="C302" s="4">
        <v>1295</v>
      </c>
      <c r="D302">
        <f t="shared" si="24"/>
        <v>93.840579710144922</v>
      </c>
      <c r="E302" s="7">
        <f t="shared" si="26"/>
        <v>2.0440117558297739E-3</v>
      </c>
      <c r="F302" s="8">
        <f t="shared" si="28"/>
        <v>0.82320797780155797</v>
      </c>
      <c r="G302" s="7">
        <f t="shared" si="25"/>
        <v>2.9002503042110375E-3</v>
      </c>
      <c r="H302" s="7">
        <f t="shared" si="29"/>
        <v>0.67428717942251415</v>
      </c>
      <c r="I302">
        <f t="shared" si="27"/>
        <v>2.3500518389241165E-4</v>
      </c>
    </row>
    <row r="303" spans="1:9">
      <c r="A303" s="3" t="s">
        <v>50</v>
      </c>
      <c r="B303">
        <v>3.21</v>
      </c>
      <c r="C303" s="4">
        <v>301</v>
      </c>
      <c r="D303">
        <f t="shared" si="24"/>
        <v>93.769470404984418</v>
      </c>
      <c r="E303" s="7">
        <f t="shared" si="26"/>
        <v>4.7509462432800153E-4</v>
      </c>
      <c r="F303" s="8">
        <f t="shared" si="28"/>
        <v>0.82368307242588601</v>
      </c>
      <c r="G303" s="7">
        <f t="shared" si="25"/>
        <v>6.7462344032734995E-4</v>
      </c>
      <c r="H303" s="7">
        <f t="shared" si="29"/>
        <v>0.67496180286284146</v>
      </c>
      <c r="I303">
        <f t="shared" si="27"/>
        <v>8.6279553332546666E-4</v>
      </c>
    </row>
    <row r="304" spans="1:9">
      <c r="A304" s="3" t="s">
        <v>195</v>
      </c>
      <c r="B304">
        <v>11.76</v>
      </c>
      <c r="C304" s="4">
        <v>1101</v>
      </c>
      <c r="D304">
        <f t="shared" si="24"/>
        <v>93.622448979591837</v>
      </c>
      <c r="E304" s="7">
        <f t="shared" si="26"/>
        <v>1.7378045893193677E-3</v>
      </c>
      <c r="F304" s="8">
        <f t="shared" si="28"/>
        <v>0.82542087701520539</v>
      </c>
      <c r="G304" s="7">
        <f t="shared" si="25"/>
        <v>2.4715176505450578E-3</v>
      </c>
      <c r="H304" s="7">
        <f t="shared" si="29"/>
        <v>0.67743332051338656</v>
      </c>
      <c r="I304">
        <f t="shared" si="27"/>
        <v>6.2327591935240623E-4</v>
      </c>
    </row>
    <row r="305" spans="1:9">
      <c r="A305" s="3" t="s">
        <v>112</v>
      </c>
      <c r="B305">
        <v>8.4499999999999993</v>
      </c>
      <c r="C305" s="4">
        <v>788</v>
      </c>
      <c r="D305">
        <f t="shared" si="24"/>
        <v>93.254437869822496</v>
      </c>
      <c r="E305" s="7">
        <f t="shared" si="26"/>
        <v>1.2437693155164958E-3</v>
      </c>
      <c r="F305" s="8">
        <f t="shared" si="28"/>
        <v>0.8266646463307219</v>
      </c>
      <c r="G305" s="7">
        <f t="shared" si="25"/>
        <v>1.7758779036654538E-3</v>
      </c>
      <c r="H305" s="7">
        <f t="shared" si="29"/>
        <v>0.67920919841705196</v>
      </c>
      <c r="I305">
        <f t="shared" si="27"/>
        <v>4.1544376184832199E-4</v>
      </c>
    </row>
    <row r="306" spans="1:9">
      <c r="A306" s="3" t="s">
        <v>210</v>
      </c>
      <c r="B306">
        <v>5.6</v>
      </c>
      <c r="C306" s="4">
        <v>520</v>
      </c>
      <c r="D306">
        <f t="shared" si="24"/>
        <v>92.857142857142861</v>
      </c>
      <c r="E306" s="7">
        <f t="shared" si="26"/>
        <v>8.2076147724438804E-4</v>
      </c>
      <c r="F306" s="8">
        <f t="shared" si="28"/>
        <v>0.82748540780796631</v>
      </c>
      <c r="G306" s="7">
        <f t="shared" si="25"/>
        <v>1.176913166926218E-3</v>
      </c>
      <c r="H306" s="7">
        <f t="shared" si="29"/>
        <v>0.68038611158397821</v>
      </c>
      <c r="I306">
        <f t="shared" si="27"/>
        <v>1.0319578466633228E-4</v>
      </c>
    </row>
    <row r="307" spans="1:9">
      <c r="A307" s="3" t="s">
        <v>124</v>
      </c>
      <c r="B307">
        <v>1.39</v>
      </c>
      <c r="C307" s="4">
        <v>129</v>
      </c>
      <c r="D307">
        <f t="shared" si="24"/>
        <v>92.805755395683462</v>
      </c>
      <c r="E307" s="7">
        <f t="shared" si="26"/>
        <v>2.0361198185485781E-4</v>
      </c>
      <c r="F307" s="8">
        <f t="shared" si="28"/>
        <v>0.82768901978982112</v>
      </c>
      <c r="G307" s="7">
        <f t="shared" si="25"/>
        <v>2.9212666107632912E-4</v>
      </c>
      <c r="H307" s="7">
        <f t="shared" si="29"/>
        <v>0.68067823824505458</v>
      </c>
      <c r="I307">
        <f t="shared" si="27"/>
        <v>4.1211801604079668E-4</v>
      </c>
    </row>
    <row r="308" spans="1:9">
      <c r="A308" s="3" t="s">
        <v>287</v>
      </c>
      <c r="B308">
        <v>5.55</v>
      </c>
      <c r="C308" s="4">
        <v>515</v>
      </c>
      <c r="D308">
        <f t="shared" si="24"/>
        <v>92.792792792792795</v>
      </c>
      <c r="E308" s="7">
        <f t="shared" si="26"/>
        <v>8.1286953996319202E-4</v>
      </c>
      <c r="F308" s="8">
        <f t="shared" si="28"/>
        <v>0.8285018893297843</v>
      </c>
      <c r="G308" s="7">
        <f t="shared" si="25"/>
        <v>1.166405013650091E-3</v>
      </c>
      <c r="H308" s="7">
        <f t="shared" si="29"/>
        <v>0.68184464325870464</v>
      </c>
      <c r="I308">
        <f t="shared" si="27"/>
        <v>8.6951650343192188E-4</v>
      </c>
    </row>
    <row r="309" spans="1:9">
      <c r="A309" s="3" t="s">
        <v>58</v>
      </c>
      <c r="B309">
        <v>11.7</v>
      </c>
      <c r="C309" s="4">
        <v>1085</v>
      </c>
      <c r="D309">
        <f t="shared" si="24"/>
        <v>92.73504273504274</v>
      </c>
      <c r="E309" s="7">
        <f t="shared" si="26"/>
        <v>1.7125503900195405E-3</v>
      </c>
      <c r="F309" s="8">
        <f t="shared" si="28"/>
        <v>0.8302144397198038</v>
      </c>
      <c r="G309" s="7">
        <f t="shared" si="25"/>
        <v>2.4589078666137055E-3</v>
      </c>
      <c r="H309" s="7">
        <f t="shared" si="29"/>
        <v>0.68430355112531838</v>
      </c>
      <c r="I309">
        <f t="shared" si="27"/>
        <v>6.102816966143676E-4</v>
      </c>
    </row>
    <row r="310" spans="1:9">
      <c r="A310" s="3" t="s">
        <v>317</v>
      </c>
      <c r="B310">
        <v>8.19</v>
      </c>
      <c r="C310" s="4">
        <v>758</v>
      </c>
      <c r="D310">
        <f t="shared" si="24"/>
        <v>92.551892551892564</v>
      </c>
      <c r="E310" s="7">
        <f t="shared" si="26"/>
        <v>1.1964176918293195E-3</v>
      </c>
      <c r="F310" s="8">
        <f t="shared" si="28"/>
        <v>0.83141085741163312</v>
      </c>
      <c r="G310" s="7">
        <f t="shared" si="25"/>
        <v>1.7212355066295937E-3</v>
      </c>
      <c r="H310" s="7">
        <f t="shared" si="29"/>
        <v>0.68602478663194799</v>
      </c>
      <c r="I310">
        <f t="shared" si="27"/>
        <v>3.5860847169566501E-4</v>
      </c>
    </row>
    <row r="311" spans="1:9">
      <c r="A311" s="3" t="s">
        <v>96</v>
      </c>
      <c r="B311">
        <v>4.8099999999999996</v>
      </c>
      <c r="C311" s="4">
        <v>445</v>
      </c>
      <c r="D311">
        <f t="shared" si="24"/>
        <v>92.515592515592516</v>
      </c>
      <c r="E311" s="7">
        <f t="shared" si="26"/>
        <v>7.0238241802644743E-4</v>
      </c>
      <c r="F311" s="8">
        <f t="shared" si="28"/>
        <v>0.83211323982965957</v>
      </c>
      <c r="G311" s="7">
        <f t="shared" si="25"/>
        <v>1.0108843451634123E-3</v>
      </c>
      <c r="H311" s="7">
        <f t="shared" si="29"/>
        <v>0.68703567097711138</v>
      </c>
      <c r="I311">
        <f t="shared" si="27"/>
        <v>2.4768643331063434E-4</v>
      </c>
    </row>
    <row r="312" spans="1:9">
      <c r="A312" s="3" t="s">
        <v>74</v>
      </c>
      <c r="B312">
        <v>3.32</v>
      </c>
      <c r="C312" s="4">
        <v>307</v>
      </c>
      <c r="D312">
        <f t="shared" si="24"/>
        <v>92.46987951807229</v>
      </c>
      <c r="E312" s="7">
        <f t="shared" si="26"/>
        <v>4.845649490654368E-4</v>
      </c>
      <c r="F312" s="8">
        <f t="shared" si="28"/>
        <v>0.83259780477872503</v>
      </c>
      <c r="G312" s="7">
        <f t="shared" si="25"/>
        <v>6.9774137753482923E-4</v>
      </c>
      <c r="H312" s="7">
        <f t="shared" si="29"/>
        <v>0.68773341235464625</v>
      </c>
      <c r="I312">
        <f t="shared" si="27"/>
        <v>2.3879776677989684E-3</v>
      </c>
    </row>
    <row r="313" spans="1:9">
      <c r="A313" s="3" t="s">
        <v>413</v>
      </c>
      <c r="B313">
        <v>31.96</v>
      </c>
      <c r="C313" s="4">
        <v>2952</v>
      </c>
      <c r="D313">
        <f t="shared" si="24"/>
        <v>92.365456821026285</v>
      </c>
      <c r="E313" s="7">
        <f t="shared" si="26"/>
        <v>4.6593997708181418E-3</v>
      </c>
      <c r="F313" s="8">
        <f t="shared" si="28"/>
        <v>0.83725720454954322</v>
      </c>
      <c r="G313" s="7">
        <f t="shared" si="25"/>
        <v>6.716811574100345E-3</v>
      </c>
      <c r="H313" s="7">
        <f t="shared" si="29"/>
        <v>0.69445022392874656</v>
      </c>
      <c r="I313">
        <f t="shared" si="27"/>
        <v>4.9911560279591871E-4</v>
      </c>
    </row>
    <row r="314" spans="1:9">
      <c r="A314" s="3" t="s">
        <v>152</v>
      </c>
      <c r="B314">
        <v>6.68</v>
      </c>
      <c r="C314" s="4">
        <v>617</v>
      </c>
      <c r="D314">
        <f t="shared" si="24"/>
        <v>92.365269461077844</v>
      </c>
      <c r="E314" s="7">
        <f t="shared" si="26"/>
        <v>9.738650604995912E-4</v>
      </c>
      <c r="F314" s="8">
        <f t="shared" si="28"/>
        <v>0.83823106961004279</v>
      </c>
      <c r="G314" s="7">
        <f t="shared" si="25"/>
        <v>1.40388927769056E-3</v>
      </c>
      <c r="H314" s="7">
        <f t="shared" si="29"/>
        <v>0.69585411320643709</v>
      </c>
      <c r="I314">
        <f t="shared" si="27"/>
        <v>4.3856801498076692E-4</v>
      </c>
    </row>
    <row r="315" spans="1:9">
      <c r="A315" s="3" t="s">
        <v>196</v>
      </c>
      <c r="B315">
        <v>5.85</v>
      </c>
      <c r="C315" s="4">
        <v>539</v>
      </c>
      <c r="D315">
        <f t="shared" si="24"/>
        <v>92.136752136752136</v>
      </c>
      <c r="E315" s="7">
        <f t="shared" si="26"/>
        <v>8.5075083891293299E-4</v>
      </c>
      <c r="F315" s="8">
        <f t="shared" si="28"/>
        <v>0.83908182044895574</v>
      </c>
      <c r="G315" s="7">
        <f t="shared" si="25"/>
        <v>1.2294539333068527E-3</v>
      </c>
      <c r="H315" s="7">
        <f t="shared" si="29"/>
        <v>0.69708356713974395</v>
      </c>
      <c r="I315">
        <f t="shared" si="27"/>
        <v>2.6312876361722637E-4</v>
      </c>
    </row>
    <row r="316" spans="1:9">
      <c r="A316" s="3" t="s">
        <v>361</v>
      </c>
      <c r="B316">
        <v>3.47</v>
      </c>
      <c r="C316" s="4">
        <v>317</v>
      </c>
      <c r="D316">
        <f t="shared" si="24"/>
        <v>91.354466858789621</v>
      </c>
      <c r="E316" s="7">
        <f t="shared" si="26"/>
        <v>5.0034882362782888E-4</v>
      </c>
      <c r="F316" s="8">
        <f t="shared" si="28"/>
        <v>0.83958216927258356</v>
      </c>
      <c r="G316" s="7">
        <f t="shared" si="25"/>
        <v>7.2926583736321012E-4</v>
      </c>
      <c r="H316" s="7">
        <f t="shared" si="29"/>
        <v>0.69781283297710717</v>
      </c>
      <c r="I316">
        <f t="shared" si="27"/>
        <v>9.4999684514873728E-4</v>
      </c>
    </row>
    <row r="317" spans="1:9">
      <c r="A317" s="3" t="s">
        <v>57</v>
      </c>
      <c r="B317">
        <v>12.5</v>
      </c>
      <c r="C317" s="4">
        <v>1140</v>
      </c>
      <c r="D317">
        <f t="shared" si="24"/>
        <v>91.2</v>
      </c>
      <c r="E317" s="7">
        <f t="shared" si="26"/>
        <v>1.799361700112697E-3</v>
      </c>
      <c r="F317" s="8">
        <f t="shared" si="28"/>
        <v>0.8413815309726963</v>
      </c>
      <c r="G317" s="7">
        <f t="shared" si="25"/>
        <v>2.6270383190317367E-3</v>
      </c>
      <c r="H317" s="7">
        <f t="shared" si="29"/>
        <v>0.70043987129613894</v>
      </c>
      <c r="I317">
        <f t="shared" si="27"/>
        <v>1.4455423647429244E-3</v>
      </c>
    </row>
    <row r="318" spans="1:9">
      <c r="A318" s="3" t="s">
        <v>366</v>
      </c>
      <c r="B318">
        <v>19.010000000000002</v>
      </c>
      <c r="C318" s="4">
        <v>1733</v>
      </c>
      <c r="D318">
        <f t="shared" si="24"/>
        <v>91.162546028406098</v>
      </c>
      <c r="E318" s="7">
        <f t="shared" si="26"/>
        <v>2.7353454616625469E-3</v>
      </c>
      <c r="F318" s="8">
        <f t="shared" si="28"/>
        <v>0.84411687643435884</v>
      </c>
      <c r="G318" s="7">
        <f t="shared" si="25"/>
        <v>3.9951998755834656E-3</v>
      </c>
      <c r="H318" s="7">
        <f t="shared" si="29"/>
        <v>0.70443507117172244</v>
      </c>
      <c r="I318">
        <f t="shared" si="27"/>
        <v>6.2148136405792975E-4</v>
      </c>
    </row>
    <row r="319" spans="1:9">
      <c r="A319" s="3" t="s">
        <v>308</v>
      </c>
      <c r="B319">
        <v>8.16</v>
      </c>
      <c r="C319" s="4">
        <v>743</v>
      </c>
      <c r="D319">
        <f t="shared" si="24"/>
        <v>91.053921568627445</v>
      </c>
      <c r="E319" s="7">
        <f t="shared" si="26"/>
        <v>1.1727418799857313E-3</v>
      </c>
      <c r="F319" s="8">
        <f t="shared" si="28"/>
        <v>0.84528961831434457</v>
      </c>
      <c r="G319" s="7">
        <f t="shared" si="25"/>
        <v>1.7149306146639178E-3</v>
      </c>
      <c r="H319" s="7">
        <f t="shared" si="29"/>
        <v>0.70615000178638632</v>
      </c>
      <c r="I319">
        <f t="shared" si="27"/>
        <v>5.9166129836885073E-4</v>
      </c>
    </row>
    <row r="320" spans="1:9">
      <c r="A320" s="3" t="s">
        <v>367</v>
      </c>
      <c r="B320">
        <v>7.76</v>
      </c>
      <c r="C320" s="4">
        <v>706</v>
      </c>
      <c r="D320">
        <f t="shared" si="24"/>
        <v>90.979381443298976</v>
      </c>
      <c r="E320" s="7">
        <f t="shared" si="26"/>
        <v>1.1143415441048808E-3</v>
      </c>
      <c r="F320" s="8">
        <f t="shared" si="28"/>
        <v>0.84640395985844941</v>
      </c>
      <c r="G320" s="7">
        <f t="shared" si="25"/>
        <v>1.6308653884549021E-3</v>
      </c>
      <c r="H320" s="7">
        <f t="shared" si="29"/>
        <v>0.70778086717484123</v>
      </c>
      <c r="I320">
        <f t="shared" si="27"/>
        <v>5.5791581899111709E-4</v>
      </c>
    </row>
    <row r="321" spans="1:9">
      <c r="A321" s="3" t="s">
        <v>373</v>
      </c>
      <c r="B321">
        <v>7.25</v>
      </c>
      <c r="C321" s="4">
        <v>655</v>
      </c>
      <c r="D321">
        <f t="shared" si="24"/>
        <v>90.34482758620689</v>
      </c>
      <c r="E321" s="7">
        <f t="shared" si="26"/>
        <v>1.0338437838366811E-3</v>
      </c>
      <c r="F321" s="8">
        <f t="shared" si="28"/>
        <v>0.84743780364228605</v>
      </c>
      <c r="G321" s="7">
        <f t="shared" si="25"/>
        <v>1.5236822250384073E-3</v>
      </c>
      <c r="H321" s="7">
        <f t="shared" si="29"/>
        <v>0.70930454939987964</v>
      </c>
      <c r="I321">
        <f t="shared" si="27"/>
        <v>4.3753055464978985E-4</v>
      </c>
    </row>
    <row r="322" spans="1:9">
      <c r="A322" s="3" t="s">
        <v>349</v>
      </c>
      <c r="B322">
        <v>5.65</v>
      </c>
      <c r="C322" s="4">
        <v>508</v>
      </c>
      <c r="D322">
        <f t="shared" ref="D322:D385" si="30">C322/B322</f>
        <v>89.911504424778755</v>
      </c>
      <c r="E322" s="7">
        <f t="shared" si="26"/>
        <v>8.018208277695175E-4</v>
      </c>
      <c r="F322" s="8">
        <f t="shared" si="28"/>
        <v>0.84823962447005552</v>
      </c>
      <c r="G322" s="7">
        <f t="shared" ref="G322:G385" si="31">B322/4758.21</f>
        <v>1.187421320202345E-3</v>
      </c>
      <c r="H322" s="7">
        <f t="shared" si="29"/>
        <v>0.71049197072008197</v>
      </c>
      <c r="I322">
        <f t="shared" si="27"/>
        <v>2.4087479451917471E-4</v>
      </c>
    </row>
    <row r="323" spans="1:9">
      <c r="A323" s="3" t="s">
        <v>224</v>
      </c>
      <c r="B323">
        <v>3.1</v>
      </c>
      <c r="C323" s="4">
        <v>278</v>
      </c>
      <c r="D323">
        <f t="shared" si="30"/>
        <v>89.677419354838705</v>
      </c>
      <c r="E323" s="7">
        <f t="shared" ref="E323:E386" si="32">C323/633558</f>
        <v>4.3879171283449977E-4</v>
      </c>
      <c r="F323" s="8">
        <f t="shared" si="28"/>
        <v>0.84867841618288997</v>
      </c>
      <c r="G323" s="7">
        <f t="shared" si="31"/>
        <v>6.5150550311987077E-4</v>
      </c>
      <c r="H323" s="7">
        <f t="shared" si="29"/>
        <v>0.71114347622320184</v>
      </c>
      <c r="I323">
        <f t="shared" ref="I323:I386" si="33">F323*H324-F324*H323</f>
        <v>1.3770271845520154E-3</v>
      </c>
    </row>
    <row r="324" spans="1:9">
      <c r="A324" s="3" t="s">
        <v>440</v>
      </c>
      <c r="B324">
        <v>17.670000000000002</v>
      </c>
      <c r="C324" s="3">
        <v>1581</v>
      </c>
      <c r="D324">
        <f t="shared" si="30"/>
        <v>89.473684210526301</v>
      </c>
      <c r="E324" s="7">
        <f t="shared" si="32"/>
        <v>2.4954305683141877E-3</v>
      </c>
      <c r="F324" s="8">
        <f t="shared" ref="F324:F387" si="34">F323+E324</f>
        <v>0.85117384675120411</v>
      </c>
      <c r="G324" s="7">
        <f t="shared" si="31"/>
        <v>3.7135813677832636E-3</v>
      </c>
      <c r="H324" s="7">
        <f t="shared" ref="H324:H387" si="35">H323+G324</f>
        <v>0.71485705759098506</v>
      </c>
      <c r="I324">
        <f t="shared" si="33"/>
        <v>3.3150040910667755E-4</v>
      </c>
    </row>
    <row r="325" spans="1:9">
      <c r="A325" s="3" t="s">
        <v>424</v>
      </c>
      <c r="B325">
        <v>4.25</v>
      </c>
      <c r="C325" s="4">
        <v>380</v>
      </c>
      <c r="D325">
        <f t="shared" si="30"/>
        <v>89.411764705882348</v>
      </c>
      <c r="E325" s="7">
        <f t="shared" si="32"/>
        <v>5.9978723337089895E-4</v>
      </c>
      <c r="F325" s="8">
        <f t="shared" si="34"/>
        <v>0.85177363398457506</v>
      </c>
      <c r="G325" s="7">
        <f t="shared" si="31"/>
        <v>8.9319302847079053E-4</v>
      </c>
      <c r="H325" s="7">
        <f t="shared" si="35"/>
        <v>0.71575025061945585</v>
      </c>
      <c r="I325">
        <f t="shared" si="33"/>
        <v>1.5540295178686492E-3</v>
      </c>
    </row>
    <row r="326" spans="1:9">
      <c r="A326" s="3" t="s">
        <v>162</v>
      </c>
      <c r="B326">
        <v>19.82</v>
      </c>
      <c r="C326" s="4">
        <v>1765</v>
      </c>
      <c r="D326">
        <f t="shared" si="30"/>
        <v>89.051463168516648</v>
      </c>
      <c r="E326" s="7">
        <f t="shared" si="32"/>
        <v>2.7858538602622018E-3</v>
      </c>
      <c r="F326" s="8">
        <f t="shared" si="34"/>
        <v>0.85455948784483726</v>
      </c>
      <c r="G326" s="7">
        <f t="shared" si="31"/>
        <v>4.1654319586567215E-3</v>
      </c>
      <c r="H326" s="7">
        <f t="shared" si="35"/>
        <v>0.71991568257811256</v>
      </c>
      <c r="I326">
        <f t="shared" si="33"/>
        <v>9.2791752265330985E-4</v>
      </c>
    </row>
    <row r="327" spans="1:9">
      <c r="A327" s="3" t="s">
        <v>452</v>
      </c>
      <c r="B327">
        <v>11.81</v>
      </c>
      <c r="C327" s="4">
        <v>1050</v>
      </c>
      <c r="D327">
        <f t="shared" si="30"/>
        <v>88.907705334462321</v>
      </c>
      <c r="E327" s="7">
        <f t="shared" si="32"/>
        <v>1.6573068290511681E-3</v>
      </c>
      <c r="F327" s="8">
        <f t="shared" si="34"/>
        <v>0.85621679467388845</v>
      </c>
      <c r="G327" s="7">
        <f t="shared" si="31"/>
        <v>2.4820258038211851E-3</v>
      </c>
      <c r="H327" s="7">
        <f t="shared" si="35"/>
        <v>0.72239770838193373</v>
      </c>
      <c r="I327">
        <f t="shared" si="33"/>
        <v>3.7931995525763984E-4</v>
      </c>
    </row>
    <row r="328" spans="1:9">
      <c r="A328" s="3" t="s">
        <v>101</v>
      </c>
      <c r="B328">
        <v>4.82</v>
      </c>
      <c r="C328" s="4">
        <v>428</v>
      </c>
      <c r="D328">
        <f t="shared" si="30"/>
        <v>88.796680497925308</v>
      </c>
      <c r="E328" s="7">
        <f t="shared" si="32"/>
        <v>6.7554983127038088E-4</v>
      </c>
      <c r="F328" s="8">
        <f t="shared" si="34"/>
        <v>0.85689234450515883</v>
      </c>
      <c r="G328" s="7">
        <f t="shared" si="31"/>
        <v>1.0129859758186378E-3</v>
      </c>
      <c r="H328" s="7">
        <f t="shared" si="35"/>
        <v>0.7234106943577524</v>
      </c>
      <c r="I328">
        <f t="shared" si="33"/>
        <v>6.183164918908135E-4</v>
      </c>
    </row>
    <row r="329" spans="1:9">
      <c r="A329" s="3" t="s">
        <v>354</v>
      </c>
      <c r="B329">
        <v>7.84</v>
      </c>
      <c r="C329" s="4">
        <v>695</v>
      </c>
      <c r="D329">
        <f t="shared" si="30"/>
        <v>88.647959183673464</v>
      </c>
      <c r="E329" s="7">
        <f t="shared" si="32"/>
        <v>1.0969792820862494E-3</v>
      </c>
      <c r="F329" s="8">
        <f t="shared" si="34"/>
        <v>0.85798932378724513</v>
      </c>
      <c r="G329" s="7">
        <f t="shared" si="31"/>
        <v>1.6476784336967051E-3</v>
      </c>
      <c r="H329" s="7">
        <f t="shared" si="35"/>
        <v>0.72505837279144913</v>
      </c>
      <c r="I329">
        <f t="shared" si="33"/>
        <v>2.6992623801824767E-4</v>
      </c>
    </row>
    <row r="330" spans="1:9">
      <c r="A330" s="3" t="s">
        <v>97</v>
      </c>
      <c r="B330">
        <v>3.42</v>
      </c>
      <c r="C330" s="4">
        <v>303</v>
      </c>
      <c r="D330">
        <f t="shared" si="30"/>
        <v>88.596491228070178</v>
      </c>
      <c r="E330" s="7">
        <f t="shared" si="32"/>
        <v>4.7825139924047994E-4</v>
      </c>
      <c r="F330" s="8">
        <f t="shared" si="34"/>
        <v>0.85846757518648564</v>
      </c>
      <c r="G330" s="7">
        <f t="shared" si="31"/>
        <v>7.1875768408708319E-4</v>
      </c>
      <c r="H330" s="7">
        <f t="shared" si="35"/>
        <v>0.72577713047553627</v>
      </c>
      <c r="I330">
        <f t="shared" si="33"/>
        <v>9.9396838749776784E-4</v>
      </c>
    </row>
    <row r="331" spans="1:9">
      <c r="A331" s="3" t="s">
        <v>410</v>
      </c>
      <c r="B331">
        <v>12.5</v>
      </c>
      <c r="C331" s="4">
        <v>1101</v>
      </c>
      <c r="D331">
        <f t="shared" si="30"/>
        <v>88.08</v>
      </c>
      <c r="E331" s="7">
        <f t="shared" si="32"/>
        <v>1.7378045893193677E-3</v>
      </c>
      <c r="F331" s="8">
        <f t="shared" si="34"/>
        <v>0.86020537977580502</v>
      </c>
      <c r="G331" s="7">
        <f t="shared" si="31"/>
        <v>2.6270383190317367E-3</v>
      </c>
      <c r="H331" s="7">
        <f t="shared" si="35"/>
        <v>0.72840416879456804</v>
      </c>
      <c r="I331">
        <f t="shared" si="33"/>
        <v>9.0267915628938766E-4</v>
      </c>
    </row>
    <row r="332" spans="1:9">
      <c r="A332" s="3" t="s">
        <v>283</v>
      </c>
      <c r="B332">
        <v>11.34</v>
      </c>
      <c r="C332" s="4">
        <v>998</v>
      </c>
      <c r="D332">
        <f t="shared" si="30"/>
        <v>88.007054673721342</v>
      </c>
      <c r="E332" s="7">
        <f t="shared" si="32"/>
        <v>1.5752306813267294E-3</v>
      </c>
      <c r="F332" s="8">
        <f t="shared" si="34"/>
        <v>0.86178061045713172</v>
      </c>
      <c r="G332" s="7">
        <f t="shared" si="31"/>
        <v>2.3832491630255913E-3</v>
      </c>
      <c r="H332" s="7">
        <f t="shared" si="35"/>
        <v>0.73078741795759361</v>
      </c>
      <c r="I332">
        <f t="shared" si="33"/>
        <v>3.6318027916770745E-4</v>
      </c>
    </row>
    <row r="333" spans="1:9">
      <c r="A333" s="3" t="s">
        <v>141</v>
      </c>
      <c r="B333">
        <v>4.54</v>
      </c>
      <c r="C333" s="4">
        <v>398</v>
      </c>
      <c r="D333">
        <f t="shared" si="30"/>
        <v>87.665198237885463</v>
      </c>
      <c r="E333" s="7">
        <f t="shared" si="32"/>
        <v>6.281982075832047E-4</v>
      </c>
      <c r="F333" s="8">
        <f t="shared" si="34"/>
        <v>0.86240880866471492</v>
      </c>
      <c r="G333" s="7">
        <f t="shared" si="31"/>
        <v>9.5414031747232677E-4</v>
      </c>
      <c r="H333" s="7">
        <f t="shared" si="35"/>
        <v>0.73174155827506593</v>
      </c>
      <c r="I333">
        <f t="shared" si="33"/>
        <v>1.1829745972351535E-3</v>
      </c>
    </row>
    <row r="334" spans="1:9">
      <c r="A334" s="3" t="s">
        <v>374</v>
      </c>
      <c r="B334">
        <v>14.76</v>
      </c>
      <c r="C334" s="4">
        <v>1292</v>
      </c>
      <c r="D334">
        <f t="shared" si="30"/>
        <v>87.53387533875339</v>
      </c>
      <c r="E334" s="7">
        <f t="shared" si="32"/>
        <v>2.0392765934610564E-3</v>
      </c>
      <c r="F334" s="8">
        <f t="shared" si="34"/>
        <v>0.86444808525817596</v>
      </c>
      <c r="G334" s="7">
        <f t="shared" si="31"/>
        <v>3.1020068471126747E-3</v>
      </c>
      <c r="H334" s="7">
        <f t="shared" si="35"/>
        <v>0.73484356512217863</v>
      </c>
      <c r="I334">
        <f t="shared" si="33"/>
        <v>7.5054677586261498E-4</v>
      </c>
    </row>
    <row r="335" spans="1:9">
      <c r="A335" s="3" t="s">
        <v>385</v>
      </c>
      <c r="B335">
        <v>9.36</v>
      </c>
      <c r="C335" s="4">
        <v>819</v>
      </c>
      <c r="D335">
        <f t="shared" si="30"/>
        <v>87.5</v>
      </c>
      <c r="E335" s="7">
        <f t="shared" si="32"/>
        <v>1.2926993266599112E-3</v>
      </c>
      <c r="F335" s="8">
        <f t="shared" si="34"/>
        <v>0.86574078458483583</v>
      </c>
      <c r="G335" s="7">
        <f t="shared" si="31"/>
        <v>1.9671262932909645E-3</v>
      </c>
      <c r="H335" s="7">
        <f t="shared" si="35"/>
        <v>0.73681069141546962</v>
      </c>
      <c r="I335">
        <f t="shared" si="33"/>
        <v>4.6041193326773477E-4</v>
      </c>
    </row>
    <row r="336" spans="1:9">
      <c r="A336" s="3" t="s">
        <v>341</v>
      </c>
      <c r="B336">
        <v>5.72</v>
      </c>
      <c r="C336" s="4">
        <v>499</v>
      </c>
      <c r="D336">
        <f t="shared" si="30"/>
        <v>87.23776223776224</v>
      </c>
      <c r="E336" s="7">
        <f t="shared" si="32"/>
        <v>7.8761534066336468E-4</v>
      </c>
      <c r="F336" s="8">
        <f t="shared" si="34"/>
        <v>0.86652839992549924</v>
      </c>
      <c r="G336" s="7">
        <f t="shared" si="31"/>
        <v>1.2021327347889227E-3</v>
      </c>
      <c r="H336" s="7">
        <f t="shared" si="35"/>
        <v>0.7380128241502586</v>
      </c>
      <c r="I336">
        <f t="shared" si="33"/>
        <v>7.514117192249925E-4</v>
      </c>
    </row>
    <row r="337" spans="1:9">
      <c r="A337" s="3" t="s">
        <v>307</v>
      </c>
      <c r="B337">
        <v>9.32</v>
      </c>
      <c r="C337" s="4">
        <v>812</v>
      </c>
      <c r="D337">
        <f t="shared" si="30"/>
        <v>87.124463519313295</v>
      </c>
      <c r="E337" s="7">
        <f t="shared" si="32"/>
        <v>1.2816506144662366E-3</v>
      </c>
      <c r="F337" s="8">
        <f t="shared" si="34"/>
        <v>0.86781005053996552</v>
      </c>
      <c r="G337" s="7">
        <f t="shared" si="31"/>
        <v>1.9587197706700627E-3</v>
      </c>
      <c r="H337" s="7">
        <f t="shared" si="35"/>
        <v>0.73997154392092868</v>
      </c>
      <c r="I337">
        <f t="shared" si="33"/>
        <v>4.7243992232415266E-4</v>
      </c>
    </row>
    <row r="338" spans="1:9">
      <c r="A338" s="3" t="s">
        <v>65</v>
      </c>
      <c r="B338">
        <v>5.85</v>
      </c>
      <c r="C338" s="4">
        <v>509</v>
      </c>
      <c r="D338">
        <f t="shared" si="30"/>
        <v>87.008547008547012</v>
      </c>
      <c r="E338" s="7">
        <f t="shared" si="32"/>
        <v>8.0339921522575681E-4</v>
      </c>
      <c r="F338" s="8">
        <f t="shared" si="34"/>
        <v>0.86861344975519128</v>
      </c>
      <c r="G338" s="7">
        <f t="shared" si="31"/>
        <v>1.2294539333068527E-3</v>
      </c>
      <c r="H338" s="7">
        <f t="shared" si="35"/>
        <v>0.74120099785423554</v>
      </c>
      <c r="I338">
        <f t="shared" si="33"/>
        <v>1.019092781935016E-3</v>
      </c>
    </row>
    <row r="339" spans="1:9">
      <c r="A339" s="3" t="s">
        <v>398</v>
      </c>
      <c r="B339">
        <v>12.6</v>
      </c>
      <c r="C339" s="4">
        <v>1095</v>
      </c>
      <c r="D339">
        <f t="shared" si="30"/>
        <v>86.904761904761912</v>
      </c>
      <c r="E339" s="7">
        <f t="shared" si="32"/>
        <v>1.7283342645819325E-3</v>
      </c>
      <c r="F339" s="8">
        <f t="shared" si="34"/>
        <v>0.87034178401977325</v>
      </c>
      <c r="G339" s="7">
        <f t="shared" si="31"/>
        <v>2.6480546255839904E-3</v>
      </c>
      <c r="H339" s="7">
        <f t="shared" si="35"/>
        <v>0.74384905247981958</v>
      </c>
      <c r="I339">
        <f t="shared" si="33"/>
        <v>1.7881552457044148E-4</v>
      </c>
    </row>
    <row r="340" spans="1:9">
      <c r="A340" s="3" t="s">
        <v>188</v>
      </c>
      <c r="B340">
        <v>2.21</v>
      </c>
      <c r="C340" s="4">
        <v>192</v>
      </c>
      <c r="D340">
        <f t="shared" si="30"/>
        <v>86.877828054298647</v>
      </c>
      <c r="E340" s="7">
        <f t="shared" si="32"/>
        <v>3.0305039159792788E-4</v>
      </c>
      <c r="F340" s="8">
        <f t="shared" si="34"/>
        <v>0.87064483441137119</v>
      </c>
      <c r="G340" s="7">
        <f t="shared" si="31"/>
        <v>4.6446037480481103E-4</v>
      </c>
      <c r="H340" s="7">
        <f t="shared" si="35"/>
        <v>0.74431351285462444</v>
      </c>
      <c r="I340">
        <f t="shared" si="33"/>
        <v>1.5606231212453858E-3</v>
      </c>
    </row>
    <row r="341" spans="1:9">
      <c r="A341" s="3" t="s">
        <v>237</v>
      </c>
      <c r="B341">
        <v>19.2</v>
      </c>
      <c r="C341" s="4">
        <v>1662</v>
      </c>
      <c r="D341">
        <f t="shared" si="30"/>
        <v>86.5625</v>
      </c>
      <c r="E341" s="7">
        <f t="shared" si="32"/>
        <v>2.6232799522695632E-3</v>
      </c>
      <c r="F341" s="8">
        <f t="shared" si="34"/>
        <v>0.87326811436364071</v>
      </c>
      <c r="G341" s="7">
        <f t="shared" si="31"/>
        <v>4.0351308580327478E-3</v>
      </c>
      <c r="H341" s="7">
        <f t="shared" si="35"/>
        <v>0.74834864371265719</v>
      </c>
      <c r="I341">
        <f t="shared" si="33"/>
        <v>9.0074247609794877E-4</v>
      </c>
    </row>
    <row r="342" spans="1:9">
      <c r="A342" s="3" t="s">
        <v>86</v>
      </c>
      <c r="B342">
        <v>11.08</v>
      </c>
      <c r="C342" s="4">
        <v>959</v>
      </c>
      <c r="D342">
        <f t="shared" si="30"/>
        <v>86.552346570397106</v>
      </c>
      <c r="E342" s="7">
        <f t="shared" si="32"/>
        <v>1.5136735705334004E-3</v>
      </c>
      <c r="F342" s="8">
        <f t="shared" si="34"/>
        <v>0.87478178793417416</v>
      </c>
      <c r="G342" s="7">
        <f t="shared" si="31"/>
        <v>2.3286067659897313E-3</v>
      </c>
      <c r="H342" s="7">
        <f t="shared" si="35"/>
        <v>0.75067725047864697</v>
      </c>
      <c r="I342">
        <f t="shared" si="33"/>
        <v>1.3182079243836409E-3</v>
      </c>
    </row>
    <row r="343" spans="1:9">
      <c r="A343" s="3" t="s">
        <v>280</v>
      </c>
      <c r="B343">
        <v>16.18</v>
      </c>
      <c r="C343" s="4">
        <v>1398</v>
      </c>
      <c r="D343">
        <f t="shared" si="30"/>
        <v>86.402966625463534</v>
      </c>
      <c r="E343" s="7">
        <f t="shared" si="32"/>
        <v>2.2065856638224125E-3</v>
      </c>
      <c r="F343" s="8">
        <f t="shared" si="34"/>
        <v>0.87698837359799653</v>
      </c>
      <c r="G343" s="7">
        <f t="shared" si="31"/>
        <v>3.4004384001546798E-3</v>
      </c>
      <c r="H343" s="7">
        <f t="shared" si="35"/>
        <v>0.75407768887880167</v>
      </c>
      <c r="I343">
        <f t="shared" si="33"/>
        <v>1.1094882168842801E-3</v>
      </c>
    </row>
    <row r="344" spans="1:9">
      <c r="A344" s="3" t="s">
        <v>67</v>
      </c>
      <c r="B344">
        <v>13.53</v>
      </c>
      <c r="C344" s="4">
        <v>1163</v>
      </c>
      <c r="D344">
        <f t="shared" si="30"/>
        <v>85.957132298595724</v>
      </c>
      <c r="E344" s="7">
        <f t="shared" si="32"/>
        <v>1.8356646116061987E-3</v>
      </c>
      <c r="F344" s="8">
        <f t="shared" si="34"/>
        <v>0.87882403820960275</v>
      </c>
      <c r="G344" s="7">
        <f t="shared" si="31"/>
        <v>2.8435062765199519E-3</v>
      </c>
      <c r="H344" s="7">
        <f t="shared" si="35"/>
        <v>0.75692119515532164</v>
      </c>
      <c r="I344">
        <f t="shared" si="33"/>
        <v>5.8191576317334626E-4</v>
      </c>
    </row>
    <row r="345" spans="1:9">
      <c r="A345" s="3" t="s">
        <v>207</v>
      </c>
      <c r="B345">
        <v>7.09</v>
      </c>
      <c r="C345" s="4">
        <v>609</v>
      </c>
      <c r="D345">
        <f t="shared" si="30"/>
        <v>85.895627644569814</v>
      </c>
      <c r="E345" s="7">
        <f t="shared" si="32"/>
        <v>9.6123796084967759E-4</v>
      </c>
      <c r="F345" s="8">
        <f t="shared" si="34"/>
        <v>0.87978527617045243</v>
      </c>
      <c r="G345" s="7">
        <f t="shared" si="31"/>
        <v>1.4900561345548011E-3</v>
      </c>
      <c r="H345" s="7">
        <f t="shared" si="35"/>
        <v>0.75841125128987641</v>
      </c>
      <c r="I345">
        <f t="shared" si="33"/>
        <v>3.6595661248428613E-4</v>
      </c>
    </row>
    <row r="346" spans="1:9">
      <c r="A346" s="3" t="s">
        <v>346</v>
      </c>
      <c r="B346">
        <v>4.42</v>
      </c>
      <c r="C346" s="4">
        <v>377</v>
      </c>
      <c r="D346">
        <f t="shared" si="30"/>
        <v>85.294117647058826</v>
      </c>
      <c r="E346" s="7">
        <f t="shared" si="32"/>
        <v>5.9505207100218134E-4</v>
      </c>
      <c r="F346" s="8">
        <f t="shared" si="34"/>
        <v>0.88038032824145462</v>
      </c>
      <c r="G346" s="7">
        <f t="shared" si="31"/>
        <v>9.2892074960962206E-4</v>
      </c>
      <c r="H346" s="7">
        <f t="shared" si="35"/>
        <v>0.75934017203948601</v>
      </c>
      <c r="I346">
        <f t="shared" si="33"/>
        <v>4.9127806407189833E-4</v>
      </c>
    </row>
    <row r="347" spans="1:9">
      <c r="A347" s="3" t="s">
        <v>15</v>
      </c>
      <c r="B347">
        <v>5.92</v>
      </c>
      <c r="C347" s="4">
        <v>504</v>
      </c>
      <c r="D347">
        <f t="shared" si="30"/>
        <v>85.13513513513513</v>
      </c>
      <c r="E347" s="7">
        <f t="shared" si="32"/>
        <v>7.9550727794456069E-4</v>
      </c>
      <c r="F347" s="8">
        <f t="shared" si="34"/>
        <v>0.88117583551939915</v>
      </c>
      <c r="G347" s="7">
        <f t="shared" si="31"/>
        <v>1.2441653478934304E-3</v>
      </c>
      <c r="H347" s="7">
        <f t="shared" si="35"/>
        <v>0.76058433738737941</v>
      </c>
      <c r="I347">
        <f t="shared" si="33"/>
        <v>4.3292070898914847E-4</v>
      </c>
    </row>
    <row r="348" spans="1:9">
      <c r="A348" s="3" t="s">
        <v>270</v>
      </c>
      <c r="B348">
        <v>5.19</v>
      </c>
      <c r="C348" s="4">
        <v>440</v>
      </c>
      <c r="D348">
        <f t="shared" si="30"/>
        <v>84.778420038535643</v>
      </c>
      <c r="E348" s="7">
        <f t="shared" si="32"/>
        <v>6.9449048074525141E-4</v>
      </c>
      <c r="F348" s="8">
        <f t="shared" si="34"/>
        <v>0.88187032600014437</v>
      </c>
      <c r="G348" s="7">
        <f t="shared" si="31"/>
        <v>1.0907463100619773E-3</v>
      </c>
      <c r="H348" s="7">
        <f t="shared" si="35"/>
        <v>0.76167508369744141</v>
      </c>
      <c r="I348">
        <f t="shared" si="33"/>
        <v>2.276052419043495E-4</v>
      </c>
    </row>
    <row r="349" spans="1:9">
      <c r="A349" s="3" t="s">
        <v>438</v>
      </c>
      <c r="B349">
        <v>2.72</v>
      </c>
      <c r="C349" s="4">
        <v>230</v>
      </c>
      <c r="D349">
        <f t="shared" si="30"/>
        <v>84.558823529411754</v>
      </c>
      <c r="E349" s="7">
        <f t="shared" si="32"/>
        <v>3.6302911493501778E-4</v>
      </c>
      <c r="F349" s="8">
        <f t="shared" si="34"/>
        <v>0.88223335511507939</v>
      </c>
      <c r="G349" s="7">
        <f t="shared" si="31"/>
        <v>5.71643538221306E-4</v>
      </c>
      <c r="H349" s="7">
        <f t="shared" si="35"/>
        <v>0.76224672723566267</v>
      </c>
      <c r="I349">
        <f t="shared" si="33"/>
        <v>1.239006461266956E-3</v>
      </c>
    </row>
    <row r="350" spans="1:9">
      <c r="A350" s="3" t="s">
        <v>365</v>
      </c>
      <c r="B350">
        <v>14.8</v>
      </c>
      <c r="C350" s="4">
        <v>1251</v>
      </c>
      <c r="D350">
        <f t="shared" si="30"/>
        <v>84.527027027027017</v>
      </c>
      <c r="E350" s="7">
        <f t="shared" si="32"/>
        <v>1.974562707755249E-3</v>
      </c>
      <c r="F350" s="8">
        <f t="shared" si="34"/>
        <v>0.88420791782283459</v>
      </c>
      <c r="G350" s="7">
        <f t="shared" si="31"/>
        <v>3.1104133697335765E-3</v>
      </c>
      <c r="H350" s="7">
        <f t="shared" si="35"/>
        <v>0.76535714060539628</v>
      </c>
      <c r="I350">
        <f t="shared" si="33"/>
        <v>7.3901917458341071E-4</v>
      </c>
    </row>
    <row r="351" spans="1:9">
      <c r="A351" s="3" t="s">
        <v>71</v>
      </c>
      <c r="B351">
        <v>8.82</v>
      </c>
      <c r="C351" s="4">
        <v>745</v>
      </c>
      <c r="D351">
        <f t="shared" si="30"/>
        <v>84.467120181405889</v>
      </c>
      <c r="E351" s="7">
        <f t="shared" si="32"/>
        <v>1.1758986548982098E-3</v>
      </c>
      <c r="F351" s="8">
        <f t="shared" si="34"/>
        <v>0.88538381647773279</v>
      </c>
      <c r="G351" s="7">
        <f t="shared" si="31"/>
        <v>1.8536382379087935E-3</v>
      </c>
      <c r="H351" s="7">
        <f t="shared" si="35"/>
        <v>0.76721077884330502</v>
      </c>
      <c r="I351">
        <f t="shared" si="33"/>
        <v>1.4848315543476431E-3</v>
      </c>
    </row>
    <row r="352" spans="1:9">
      <c r="A352" s="3" t="s">
        <v>133</v>
      </c>
      <c r="B352">
        <v>17.670000000000002</v>
      </c>
      <c r="C352" s="4">
        <v>1489</v>
      </c>
      <c r="D352">
        <f t="shared" si="30"/>
        <v>84.267119411431793</v>
      </c>
      <c r="E352" s="7">
        <f t="shared" si="32"/>
        <v>2.3502189223401802E-3</v>
      </c>
      <c r="F352" s="8">
        <f t="shared" si="34"/>
        <v>0.88773403540007301</v>
      </c>
      <c r="G352" s="7">
        <f t="shared" si="31"/>
        <v>3.7135813677832636E-3</v>
      </c>
      <c r="H352" s="7">
        <f t="shared" si="35"/>
        <v>0.77092436021108823</v>
      </c>
      <c r="I352">
        <f t="shared" si="33"/>
        <v>1.6592220470397212E-3</v>
      </c>
    </row>
    <row r="353" spans="1:9">
      <c r="A353" s="3" t="s">
        <v>233</v>
      </c>
      <c r="B353">
        <v>19.72</v>
      </c>
      <c r="C353" s="4">
        <v>1660</v>
      </c>
      <c r="D353">
        <f t="shared" si="30"/>
        <v>84.178498985801227</v>
      </c>
      <c r="E353" s="7">
        <f t="shared" si="32"/>
        <v>2.620123177357085E-3</v>
      </c>
      <c r="F353" s="8">
        <f t="shared" si="34"/>
        <v>0.89035415857743005</v>
      </c>
      <c r="G353" s="7">
        <f t="shared" si="31"/>
        <v>4.1444156521044679E-3</v>
      </c>
      <c r="H353" s="7">
        <f t="shared" si="35"/>
        <v>0.77506877586319267</v>
      </c>
      <c r="I353">
        <f t="shared" si="33"/>
        <v>9.4657422751576181E-4</v>
      </c>
    </row>
    <row r="354" spans="1:9">
      <c r="A354" s="3" t="s">
        <v>204</v>
      </c>
      <c r="B354">
        <v>11.25</v>
      </c>
      <c r="C354" s="4">
        <v>947</v>
      </c>
      <c r="D354">
        <f t="shared" si="30"/>
        <v>84.177777777777777</v>
      </c>
      <c r="E354" s="7">
        <f t="shared" si="32"/>
        <v>1.4947329210585297E-3</v>
      </c>
      <c r="F354" s="8">
        <f t="shared" si="34"/>
        <v>0.89184889149848856</v>
      </c>
      <c r="G354" s="7">
        <f t="shared" si="31"/>
        <v>2.3643344871285632E-3</v>
      </c>
      <c r="H354" s="7">
        <f t="shared" si="35"/>
        <v>0.77743311035032125</v>
      </c>
      <c r="I354">
        <f t="shared" si="33"/>
        <v>1.2449289379100614E-3</v>
      </c>
    </row>
    <row r="355" spans="1:9">
      <c r="A355" s="3" t="s">
        <v>355</v>
      </c>
      <c r="B355">
        <v>14.76</v>
      </c>
      <c r="C355" s="4">
        <v>1240</v>
      </c>
      <c r="D355">
        <f t="shared" si="30"/>
        <v>84.010840108401084</v>
      </c>
      <c r="E355" s="7">
        <f t="shared" si="32"/>
        <v>1.9572004457366178E-3</v>
      </c>
      <c r="F355" s="8">
        <f t="shared" si="34"/>
        <v>0.89380609194422522</v>
      </c>
      <c r="G355" s="7">
        <f t="shared" si="31"/>
        <v>3.1020068471126747E-3</v>
      </c>
      <c r="H355" s="7">
        <f t="shared" si="35"/>
        <v>0.78053511719743396</v>
      </c>
      <c r="I355">
        <f t="shared" si="33"/>
        <v>1.7035441464425816E-3</v>
      </c>
    </row>
    <row r="356" spans="1:9">
      <c r="A356" s="3" t="s">
        <v>409</v>
      </c>
      <c r="B356">
        <v>20.12</v>
      </c>
      <c r="C356" s="4">
        <v>1685</v>
      </c>
      <c r="D356">
        <f t="shared" si="30"/>
        <v>83.747514910536779</v>
      </c>
      <c r="E356" s="7">
        <f t="shared" si="32"/>
        <v>2.6595828637630652E-3</v>
      </c>
      <c r="F356" s="8">
        <f t="shared" si="34"/>
        <v>0.89646567480798833</v>
      </c>
      <c r="G356" s="7">
        <f t="shared" si="31"/>
        <v>4.2284808783134833E-3</v>
      </c>
      <c r="H356" s="7">
        <f t="shared" si="35"/>
        <v>0.78476359807574747</v>
      </c>
      <c r="I356">
        <f t="shared" si="33"/>
        <v>1.3002174036452763E-3</v>
      </c>
    </row>
    <row r="357" spans="1:9">
      <c r="A357" s="3" t="s">
        <v>395</v>
      </c>
      <c r="B357">
        <v>15.31</v>
      </c>
      <c r="C357" s="4">
        <v>1279</v>
      </c>
      <c r="D357">
        <f t="shared" si="30"/>
        <v>83.540169823644675</v>
      </c>
      <c r="E357" s="7">
        <f t="shared" si="32"/>
        <v>2.0187575565299466E-3</v>
      </c>
      <c r="F357" s="8">
        <f t="shared" si="34"/>
        <v>0.89848443236451825</v>
      </c>
      <c r="G357" s="7">
        <f t="shared" si="31"/>
        <v>3.2175965331500711E-3</v>
      </c>
      <c r="H357" s="7">
        <f t="shared" si="35"/>
        <v>0.78798119460889759</v>
      </c>
      <c r="I357">
        <f t="shared" si="33"/>
        <v>8.4653711851057079E-4</v>
      </c>
    </row>
    <row r="358" spans="1:9">
      <c r="A358" s="3" t="s">
        <v>417</v>
      </c>
      <c r="B358">
        <v>9.9499999999999993</v>
      </c>
      <c r="C358" s="4">
        <v>830</v>
      </c>
      <c r="D358">
        <f t="shared" si="30"/>
        <v>83.417085427135689</v>
      </c>
      <c r="E358" s="7">
        <f t="shared" si="32"/>
        <v>1.3100615886785425E-3</v>
      </c>
      <c r="F358" s="8">
        <f t="shared" si="34"/>
        <v>0.89979449395319677</v>
      </c>
      <c r="G358" s="7">
        <f t="shared" si="31"/>
        <v>2.0911225019492625E-3</v>
      </c>
      <c r="H358" s="7">
        <f t="shared" si="35"/>
        <v>0.79007231711084691</v>
      </c>
      <c r="I358">
        <f t="shared" si="33"/>
        <v>5.8901353260398803E-4</v>
      </c>
    </row>
    <row r="359" spans="1:9">
      <c r="A359" s="3" t="s">
        <v>83</v>
      </c>
      <c r="B359">
        <v>6.9</v>
      </c>
      <c r="C359" s="4">
        <v>574</v>
      </c>
      <c r="D359">
        <f t="shared" si="30"/>
        <v>83.188405797101439</v>
      </c>
      <c r="E359" s="7">
        <f t="shared" si="32"/>
        <v>9.0599439988130529E-4</v>
      </c>
      <c r="F359" s="8">
        <f t="shared" si="34"/>
        <v>0.90070048835307803</v>
      </c>
      <c r="G359" s="7">
        <f t="shared" si="31"/>
        <v>1.4501251521055187E-3</v>
      </c>
      <c r="H359" s="7">
        <f t="shared" si="35"/>
        <v>0.79152244226295243</v>
      </c>
      <c r="I359">
        <f t="shared" si="33"/>
        <v>4.8804300021809688E-4</v>
      </c>
    </row>
    <row r="360" spans="1:9">
      <c r="A360" s="3" t="s">
        <v>408</v>
      </c>
      <c r="B360">
        <v>5.7</v>
      </c>
      <c r="C360" s="4">
        <v>473</v>
      </c>
      <c r="D360">
        <f t="shared" si="30"/>
        <v>82.982456140350877</v>
      </c>
      <c r="E360" s="7">
        <f t="shared" si="32"/>
        <v>7.4657726680114531E-4</v>
      </c>
      <c r="F360" s="8">
        <f t="shared" si="34"/>
        <v>0.9014470656198792</v>
      </c>
      <c r="G360" s="7">
        <f t="shared" si="31"/>
        <v>1.1979294734784721E-3</v>
      </c>
      <c r="H360" s="7">
        <f t="shared" si="35"/>
        <v>0.79272037173643095</v>
      </c>
      <c r="I360">
        <f t="shared" si="33"/>
        <v>4.1838416325679084E-4</v>
      </c>
    </row>
    <row r="361" spans="1:9">
      <c r="A361" s="3" t="s">
        <v>62</v>
      </c>
      <c r="B361">
        <v>4.87</v>
      </c>
      <c r="C361" s="4">
        <v>403</v>
      </c>
      <c r="D361">
        <f t="shared" si="30"/>
        <v>82.751540041067756</v>
      </c>
      <c r="E361" s="7">
        <f t="shared" si="32"/>
        <v>6.3609014486440071E-4</v>
      </c>
      <c r="F361" s="8">
        <f t="shared" si="34"/>
        <v>0.90208315576474363</v>
      </c>
      <c r="G361" s="7">
        <f t="shared" si="31"/>
        <v>1.0234941290947646E-3</v>
      </c>
      <c r="H361" s="7">
        <f t="shared" si="35"/>
        <v>0.7937438658655257</v>
      </c>
      <c r="I361">
        <f t="shared" si="33"/>
        <v>4.7457084374458169E-4</v>
      </c>
    </row>
    <row r="362" spans="1:9">
      <c r="A362" s="3" t="s">
        <v>205</v>
      </c>
      <c r="B362">
        <v>5.51</v>
      </c>
      <c r="C362" s="4">
        <v>455</v>
      </c>
      <c r="D362">
        <f t="shared" si="30"/>
        <v>82.577132486388393</v>
      </c>
      <c r="E362" s="7">
        <f t="shared" si="32"/>
        <v>7.1816629258883956E-4</v>
      </c>
      <c r="F362" s="8">
        <f t="shared" si="34"/>
        <v>0.90280132205733243</v>
      </c>
      <c r="G362" s="7">
        <f t="shared" si="31"/>
        <v>1.1579984910291895E-3</v>
      </c>
      <c r="H362" s="7">
        <f t="shared" si="35"/>
        <v>0.79490186435655485</v>
      </c>
      <c r="I362">
        <f t="shared" si="33"/>
        <v>1.6798344793833575E-4</v>
      </c>
    </row>
    <row r="363" spans="1:9">
      <c r="A363" s="3" t="s">
        <v>183</v>
      </c>
      <c r="B363">
        <v>1.95</v>
      </c>
      <c r="C363" s="4">
        <v>161</v>
      </c>
      <c r="D363">
        <f t="shared" si="30"/>
        <v>82.564102564102569</v>
      </c>
      <c r="E363" s="7">
        <f t="shared" si="32"/>
        <v>2.5412038045451244E-4</v>
      </c>
      <c r="F363" s="8">
        <f t="shared" si="34"/>
        <v>0.9030554424377869</v>
      </c>
      <c r="G363" s="7">
        <f t="shared" si="31"/>
        <v>4.0981797776895091E-4</v>
      </c>
      <c r="H363" s="7">
        <f t="shared" si="35"/>
        <v>0.79531168233432381</v>
      </c>
      <c r="I363">
        <f t="shared" si="33"/>
        <v>5.1095901690745293E-4</v>
      </c>
    </row>
    <row r="364" spans="1:9">
      <c r="A364" s="3" t="s">
        <v>46</v>
      </c>
      <c r="B364">
        <v>5.92</v>
      </c>
      <c r="C364" s="4">
        <v>488</v>
      </c>
      <c r="D364">
        <f t="shared" si="30"/>
        <v>82.432432432432435</v>
      </c>
      <c r="E364" s="7">
        <f t="shared" si="32"/>
        <v>7.7025307864473334E-4</v>
      </c>
      <c r="F364" s="8">
        <f t="shared" si="34"/>
        <v>0.90382569551643166</v>
      </c>
      <c r="G364" s="7">
        <f t="shared" si="31"/>
        <v>1.2441653478934304E-3</v>
      </c>
      <c r="H364" s="7">
        <f t="shared" si="35"/>
        <v>0.79655584768221721</v>
      </c>
      <c r="I364">
        <f t="shared" si="33"/>
        <v>7.6632974815005195E-4</v>
      </c>
    </row>
    <row r="365" spans="1:9">
      <c r="A365" s="3" t="s">
        <v>119</v>
      </c>
      <c r="B365">
        <v>8.8000000000000007</v>
      </c>
      <c r="C365" s="4">
        <v>720</v>
      </c>
      <c r="D365">
        <f t="shared" si="30"/>
        <v>81.818181818181813</v>
      </c>
      <c r="E365" s="7">
        <f t="shared" si="32"/>
        <v>1.1364389684922296E-3</v>
      </c>
      <c r="F365" s="8">
        <f t="shared" si="34"/>
        <v>0.90496213448492391</v>
      </c>
      <c r="G365" s="7">
        <f t="shared" si="31"/>
        <v>1.8494349765983428E-3</v>
      </c>
      <c r="H365" s="7">
        <f t="shared" si="35"/>
        <v>0.79840528265881561</v>
      </c>
      <c r="I365">
        <f t="shared" si="33"/>
        <v>9.9359221843930978E-4</v>
      </c>
    </row>
    <row r="366" spans="1:9">
      <c r="A366" s="3" t="s">
        <v>45</v>
      </c>
      <c r="B366">
        <v>11.34</v>
      </c>
      <c r="C366" s="4">
        <v>923</v>
      </c>
      <c r="D366">
        <f t="shared" si="30"/>
        <v>81.393298059964721</v>
      </c>
      <c r="E366" s="7">
        <f t="shared" si="32"/>
        <v>1.4568516221087889E-3</v>
      </c>
      <c r="F366" s="8">
        <f t="shared" si="34"/>
        <v>0.90641898610703264</v>
      </c>
      <c r="G366" s="7">
        <f t="shared" si="31"/>
        <v>2.3832491630255913E-3</v>
      </c>
      <c r="H366" s="7">
        <f t="shared" si="35"/>
        <v>0.80078853182184118</v>
      </c>
      <c r="I366">
        <f t="shared" si="33"/>
        <v>3.3396305259092429E-4</v>
      </c>
    </row>
    <row r="367" spans="1:9">
      <c r="A367" s="3" t="s">
        <v>179</v>
      </c>
      <c r="B367">
        <v>3.81</v>
      </c>
      <c r="C367" s="4">
        <v>310</v>
      </c>
      <c r="D367">
        <f t="shared" si="30"/>
        <v>81.364829396325462</v>
      </c>
      <c r="E367" s="7">
        <f t="shared" si="32"/>
        <v>4.8930011143415446E-4</v>
      </c>
      <c r="F367" s="8">
        <f t="shared" si="34"/>
        <v>0.90690828621846675</v>
      </c>
      <c r="G367" s="7">
        <f t="shared" si="31"/>
        <v>8.007212796408734E-4</v>
      </c>
      <c r="H367" s="7">
        <f t="shared" si="35"/>
        <v>0.8015892531014821</v>
      </c>
      <c r="I367">
        <f t="shared" si="33"/>
        <v>3.1735204065153066E-4</v>
      </c>
    </row>
    <row r="368" spans="1:9">
      <c r="A368" s="3" t="s">
        <v>17</v>
      </c>
      <c r="B368">
        <v>3.61</v>
      </c>
      <c r="C368" s="4">
        <v>293</v>
      </c>
      <c r="D368">
        <f t="shared" si="30"/>
        <v>81.16343490304709</v>
      </c>
      <c r="E368" s="7">
        <f t="shared" si="32"/>
        <v>4.6246752467808786E-4</v>
      </c>
      <c r="F368" s="8">
        <f t="shared" si="34"/>
        <v>0.9073707537431448</v>
      </c>
      <c r="G368" s="7">
        <f t="shared" si="31"/>
        <v>7.5868866653636558E-4</v>
      </c>
      <c r="H368" s="7">
        <f t="shared" si="35"/>
        <v>0.80234794176801849</v>
      </c>
      <c r="I368">
        <f t="shared" si="33"/>
        <v>7.8348103372882782E-4</v>
      </c>
    </row>
    <row r="369" spans="1:9">
      <c r="A369" s="3" t="s">
        <v>246</v>
      </c>
      <c r="B369">
        <v>8.91</v>
      </c>
      <c r="C369" s="4">
        <v>723</v>
      </c>
      <c r="D369">
        <f t="shared" si="30"/>
        <v>81.144781144781149</v>
      </c>
      <c r="E369" s="7">
        <f t="shared" si="32"/>
        <v>1.1411741308609473E-3</v>
      </c>
      <c r="F369" s="8">
        <f t="shared" si="34"/>
        <v>0.9085119278740057</v>
      </c>
      <c r="G369" s="7">
        <f t="shared" si="31"/>
        <v>1.872552913805822E-3</v>
      </c>
      <c r="H369" s="7">
        <f t="shared" si="35"/>
        <v>0.80422049468182433</v>
      </c>
      <c r="I369">
        <f t="shared" si="33"/>
        <v>2.8286578189676836E-3</v>
      </c>
    </row>
    <row r="370" spans="1:9">
      <c r="A370" s="3" t="s">
        <v>324</v>
      </c>
      <c r="B370">
        <v>32.08</v>
      </c>
      <c r="C370" s="4">
        <v>2597</v>
      </c>
      <c r="D370">
        <f t="shared" si="30"/>
        <v>80.953865336658353</v>
      </c>
      <c r="E370" s="7">
        <f t="shared" si="32"/>
        <v>4.0990722238532229E-3</v>
      </c>
      <c r="F370" s="8">
        <f t="shared" si="34"/>
        <v>0.91261100009785889</v>
      </c>
      <c r="G370" s="7">
        <f t="shared" si="31"/>
        <v>6.7420311419630488E-3</v>
      </c>
      <c r="H370" s="7">
        <f t="shared" si="35"/>
        <v>0.81096252582378736</v>
      </c>
      <c r="I370">
        <f t="shared" si="33"/>
        <v>1.3006760811072882E-3</v>
      </c>
    </row>
    <row r="371" spans="1:9">
      <c r="A371" s="3" t="s">
        <v>297</v>
      </c>
      <c r="B371">
        <v>14.73</v>
      </c>
      <c r="C371" s="4">
        <v>1191</v>
      </c>
      <c r="D371">
        <f t="shared" si="30"/>
        <v>80.855397148676175</v>
      </c>
      <c r="E371" s="7">
        <f t="shared" si="32"/>
        <v>1.8798594603808964E-3</v>
      </c>
      <c r="F371" s="8">
        <f t="shared" si="34"/>
        <v>0.91449085955823983</v>
      </c>
      <c r="G371" s="7">
        <f t="shared" si="31"/>
        <v>3.0957019551469986E-3</v>
      </c>
      <c r="H371" s="7">
        <f t="shared" si="35"/>
        <v>0.81405822777893433</v>
      </c>
      <c r="I371">
        <f t="shared" si="33"/>
        <v>5.1466680319511848E-4</v>
      </c>
    </row>
    <row r="372" spans="1:9">
      <c r="A372" s="3" t="s">
        <v>211</v>
      </c>
      <c r="B372">
        <v>5.8</v>
      </c>
      <c r="C372" s="4">
        <v>467</v>
      </c>
      <c r="D372">
        <f t="shared" si="30"/>
        <v>80.517241379310349</v>
      </c>
      <c r="E372" s="7">
        <f t="shared" si="32"/>
        <v>7.3710694206370999E-4</v>
      </c>
      <c r="F372" s="8">
        <f t="shared" si="34"/>
        <v>0.91522796650030358</v>
      </c>
      <c r="G372" s="7">
        <f t="shared" si="31"/>
        <v>1.2189457800307257E-3</v>
      </c>
      <c r="H372" s="7">
        <f t="shared" si="35"/>
        <v>0.81527717355896501</v>
      </c>
      <c r="I372">
        <f t="shared" si="33"/>
        <v>4.4891621347731281E-4</v>
      </c>
    </row>
    <row r="373" spans="1:9">
      <c r="A373" s="3" t="s">
        <v>127</v>
      </c>
      <c r="B373">
        <v>5.03</v>
      </c>
      <c r="C373" s="4">
        <v>403</v>
      </c>
      <c r="D373">
        <f t="shared" si="30"/>
        <v>80.119284294234589</v>
      </c>
      <c r="E373" s="7">
        <f t="shared" si="32"/>
        <v>6.3609014486440071E-4</v>
      </c>
      <c r="F373" s="8">
        <f t="shared" si="34"/>
        <v>0.91586405664516801</v>
      </c>
      <c r="G373" s="7">
        <f t="shared" si="31"/>
        <v>1.0571202195783708E-3</v>
      </c>
      <c r="H373" s="7">
        <f t="shared" si="35"/>
        <v>0.81633429377854339</v>
      </c>
      <c r="I373">
        <f t="shared" si="33"/>
        <v>2.0645372480075919E-3</v>
      </c>
    </row>
    <row r="374" spans="1:9">
      <c r="A374" s="3" t="s">
        <v>166</v>
      </c>
      <c r="B374">
        <v>23.09</v>
      </c>
      <c r="C374" s="4">
        <v>1847</v>
      </c>
      <c r="D374">
        <f t="shared" si="30"/>
        <v>79.991338241663058</v>
      </c>
      <c r="E374" s="7">
        <f t="shared" si="32"/>
        <v>2.9152816316738166E-3</v>
      </c>
      <c r="F374" s="8">
        <f t="shared" si="34"/>
        <v>0.91877933827684188</v>
      </c>
      <c r="G374" s="7">
        <f t="shared" si="31"/>
        <v>4.8526651829154241E-3</v>
      </c>
      <c r="H374" s="7">
        <f t="shared" si="35"/>
        <v>0.82118695896145877</v>
      </c>
      <c r="I374">
        <f t="shared" si="33"/>
        <v>7.29944036340191E-4</v>
      </c>
    </row>
    <row r="375" spans="1:9">
      <c r="A375" s="3" t="s">
        <v>312</v>
      </c>
      <c r="B375">
        <v>8.1300000000000008</v>
      </c>
      <c r="C375" s="4">
        <v>648</v>
      </c>
      <c r="D375">
        <f t="shared" si="30"/>
        <v>79.704797047970473</v>
      </c>
      <c r="E375" s="7">
        <f t="shared" si="32"/>
        <v>1.0227950716430066E-3</v>
      </c>
      <c r="F375" s="8">
        <f t="shared" si="34"/>
        <v>0.91980213334848493</v>
      </c>
      <c r="G375" s="7">
        <f t="shared" si="31"/>
        <v>1.7086257226982418E-3</v>
      </c>
      <c r="H375" s="7">
        <f t="shared" si="35"/>
        <v>0.82289558468415702</v>
      </c>
      <c r="I375">
        <f t="shared" si="33"/>
        <v>2.3374038343604298E-4</v>
      </c>
    </row>
    <row r="376" spans="1:9">
      <c r="A376" s="3" t="s">
        <v>22</v>
      </c>
      <c r="B376">
        <v>2.6</v>
      </c>
      <c r="C376" s="4">
        <v>207</v>
      </c>
      <c r="D376">
        <f t="shared" si="30"/>
        <v>79.615384615384613</v>
      </c>
      <c r="E376" s="7">
        <f t="shared" si="32"/>
        <v>3.2672620344151602E-4</v>
      </c>
      <c r="F376" s="8">
        <f t="shared" si="34"/>
        <v>0.92012885955192647</v>
      </c>
      <c r="G376" s="7">
        <f t="shared" si="31"/>
        <v>5.4642397035860129E-4</v>
      </c>
      <c r="H376" s="7">
        <f t="shared" si="35"/>
        <v>0.82344200865451567</v>
      </c>
      <c r="I376">
        <f t="shared" si="33"/>
        <v>1.1253330878898682E-3</v>
      </c>
    </row>
    <row r="377" spans="1:9">
      <c r="A377" s="3" t="s">
        <v>321</v>
      </c>
      <c r="B377">
        <v>12.48</v>
      </c>
      <c r="C377" s="4">
        <v>991</v>
      </c>
      <c r="D377">
        <f t="shared" si="30"/>
        <v>79.407051282051285</v>
      </c>
      <c r="E377" s="7">
        <f t="shared" si="32"/>
        <v>1.5641819691330548E-3</v>
      </c>
      <c r="F377" s="8">
        <f t="shared" si="34"/>
        <v>0.92169304152105958</v>
      </c>
      <c r="G377" s="7">
        <f t="shared" si="31"/>
        <v>2.6228350577212861E-3</v>
      </c>
      <c r="H377" s="7">
        <f t="shared" si="35"/>
        <v>0.82606484371223698</v>
      </c>
      <c r="I377">
        <f t="shared" si="33"/>
        <v>7.0333865370508786E-4</v>
      </c>
    </row>
    <row r="378" spans="1:9">
      <c r="A378" s="3" t="s">
        <v>54</v>
      </c>
      <c r="B378">
        <v>7.71</v>
      </c>
      <c r="C378" s="4">
        <v>606</v>
      </c>
      <c r="D378">
        <f t="shared" si="30"/>
        <v>78.599221789883273</v>
      </c>
      <c r="E378" s="7">
        <f t="shared" si="32"/>
        <v>9.5650279848095987E-4</v>
      </c>
      <c r="F378" s="8">
        <f t="shared" si="34"/>
        <v>0.92264954431954049</v>
      </c>
      <c r="G378" s="7">
        <f t="shared" si="31"/>
        <v>1.6203572351787751E-3</v>
      </c>
      <c r="H378" s="7">
        <f t="shared" si="35"/>
        <v>0.82768520094741571</v>
      </c>
      <c r="I378">
        <f t="shared" si="33"/>
        <v>1.2910563933700159E-3</v>
      </c>
    </row>
    <row r="379" spans="1:9">
      <c r="A379" s="3" t="s">
        <v>273</v>
      </c>
      <c r="B379">
        <v>14.15</v>
      </c>
      <c r="C379" s="4">
        <v>1112</v>
      </c>
      <c r="D379">
        <f t="shared" si="30"/>
        <v>78.586572438162548</v>
      </c>
      <c r="E379" s="7">
        <f t="shared" si="32"/>
        <v>1.7551668513379991E-3</v>
      </c>
      <c r="F379" s="8">
        <f t="shared" si="34"/>
        <v>0.92440471117087852</v>
      </c>
      <c r="G379" s="7">
        <f t="shared" si="31"/>
        <v>2.9738073771439261E-3</v>
      </c>
      <c r="H379" s="7">
        <f t="shared" si="35"/>
        <v>0.83065900832455963</v>
      </c>
      <c r="I379">
        <f t="shared" si="33"/>
        <v>4.6826047510239999E-4</v>
      </c>
    </row>
    <row r="380" spans="1:9">
      <c r="A380" s="3" t="s">
        <v>218</v>
      </c>
      <c r="B380">
        <v>5.13</v>
      </c>
      <c r="C380" s="4">
        <v>403</v>
      </c>
      <c r="D380">
        <f t="shared" si="30"/>
        <v>78.557504873294349</v>
      </c>
      <c r="E380" s="7">
        <f t="shared" si="32"/>
        <v>6.3609014486440071E-4</v>
      </c>
      <c r="F380" s="8">
        <f t="shared" si="34"/>
        <v>0.92504080131574296</v>
      </c>
      <c r="G380" s="7">
        <f t="shared" si="31"/>
        <v>1.0781365261306247E-3</v>
      </c>
      <c r="H380" s="7">
        <f t="shared" si="35"/>
        <v>0.83173714485069028</v>
      </c>
      <c r="I380">
        <f t="shared" si="33"/>
        <v>6.5632080873767595E-4</v>
      </c>
    </row>
    <row r="381" spans="1:9">
      <c r="A381" s="3" t="s">
        <v>277</v>
      </c>
      <c r="B381">
        <v>7.09</v>
      </c>
      <c r="C381" s="4">
        <v>550</v>
      </c>
      <c r="D381">
        <f t="shared" si="30"/>
        <v>77.574047954866003</v>
      </c>
      <c r="E381" s="7">
        <f t="shared" si="32"/>
        <v>8.6811310093156432E-4</v>
      </c>
      <c r="F381" s="8">
        <f t="shared" si="34"/>
        <v>0.92590891441667456</v>
      </c>
      <c r="G381" s="7">
        <f t="shared" si="31"/>
        <v>1.4900561345548011E-3</v>
      </c>
      <c r="H381" s="7">
        <f t="shared" si="35"/>
        <v>0.83322720098524505</v>
      </c>
      <c r="I381">
        <f t="shared" si="33"/>
        <v>4.877077951077613E-4</v>
      </c>
    </row>
    <row r="382" spans="1:9">
      <c r="A382" s="3" t="s">
        <v>311</v>
      </c>
      <c r="B382">
        <v>5.23</v>
      </c>
      <c r="C382" s="4">
        <v>403</v>
      </c>
      <c r="D382">
        <f t="shared" si="30"/>
        <v>77.055449330783929</v>
      </c>
      <c r="E382" s="7">
        <f t="shared" si="32"/>
        <v>6.3609014486440071E-4</v>
      </c>
      <c r="F382" s="8">
        <f t="shared" si="34"/>
        <v>0.92654500456153899</v>
      </c>
      <c r="G382" s="7">
        <f t="shared" si="31"/>
        <v>1.0991528326828788E-3</v>
      </c>
      <c r="H382" s="7">
        <f t="shared" si="35"/>
        <v>0.83432635381792797</v>
      </c>
      <c r="I382">
        <f t="shared" si="33"/>
        <v>1.2427270950216007E-3</v>
      </c>
    </row>
    <row r="383" spans="1:9">
      <c r="A383" s="3" t="s">
        <v>292</v>
      </c>
      <c r="B383">
        <v>13.28</v>
      </c>
      <c r="C383" s="4">
        <v>1020</v>
      </c>
      <c r="D383">
        <f t="shared" si="30"/>
        <v>76.807228915662648</v>
      </c>
      <c r="E383" s="7">
        <f t="shared" si="32"/>
        <v>1.609955205363992E-3</v>
      </c>
      <c r="F383" s="8">
        <f t="shared" si="34"/>
        <v>0.92815495976690299</v>
      </c>
      <c r="G383" s="7">
        <f t="shared" si="31"/>
        <v>2.7909655101393169E-3</v>
      </c>
      <c r="H383" s="7">
        <f t="shared" si="35"/>
        <v>0.83711731932806732</v>
      </c>
      <c r="I383">
        <f t="shared" si="33"/>
        <v>8.9246255061947721E-4</v>
      </c>
    </row>
    <row r="384" spans="1:9">
      <c r="A384" s="3" t="s">
        <v>121</v>
      </c>
      <c r="B384">
        <v>9.52</v>
      </c>
      <c r="C384" s="4">
        <v>730</v>
      </c>
      <c r="D384">
        <f t="shared" si="30"/>
        <v>76.680672268907571</v>
      </c>
      <c r="E384" s="7">
        <f t="shared" si="32"/>
        <v>1.1522228430546216E-3</v>
      </c>
      <c r="F384" s="8">
        <f t="shared" si="34"/>
        <v>0.92930718260995759</v>
      </c>
      <c r="G384" s="7">
        <f t="shared" si="31"/>
        <v>2.0007523837745705E-3</v>
      </c>
      <c r="H384" s="7">
        <f t="shared" si="35"/>
        <v>0.83911807171184194</v>
      </c>
      <c r="I384">
        <f t="shared" si="33"/>
        <v>1.5351726306943592E-3</v>
      </c>
    </row>
    <row r="385" spans="1:9">
      <c r="A385" s="3" t="s">
        <v>369</v>
      </c>
      <c r="B385">
        <v>16.309999999999999</v>
      </c>
      <c r="C385" s="4">
        <v>1246</v>
      </c>
      <c r="D385">
        <f t="shared" si="30"/>
        <v>76.394849785407729</v>
      </c>
      <c r="E385" s="7">
        <f t="shared" si="32"/>
        <v>1.9666707704740528E-3</v>
      </c>
      <c r="F385" s="8">
        <f t="shared" si="34"/>
        <v>0.93127385338043167</v>
      </c>
      <c r="G385" s="7">
        <f t="shared" si="31"/>
        <v>3.4277595986726096E-3</v>
      </c>
      <c r="H385" s="7">
        <f t="shared" si="35"/>
        <v>0.84254583131051453</v>
      </c>
      <c r="I385">
        <f t="shared" si="33"/>
        <v>3.1333276714373692E-4</v>
      </c>
    </row>
    <row r="386" spans="1:9">
      <c r="A386" s="3" t="s">
        <v>231</v>
      </c>
      <c r="B386">
        <v>3.32</v>
      </c>
      <c r="C386" s="4">
        <v>253</v>
      </c>
      <c r="D386">
        <f t="shared" ref="D386:D449" si="36">C386/B386</f>
        <v>76.204819277108442</v>
      </c>
      <c r="E386" s="7">
        <f t="shared" si="32"/>
        <v>3.9933202642851955E-4</v>
      </c>
      <c r="F386" s="8">
        <f t="shared" si="34"/>
        <v>0.93167318540686017</v>
      </c>
      <c r="G386" s="7">
        <f t="shared" ref="G386:G449" si="37">B386/4758.21</f>
        <v>6.9774137753482923E-4</v>
      </c>
      <c r="H386" s="7">
        <f t="shared" si="35"/>
        <v>0.84324357268804939</v>
      </c>
      <c r="I386">
        <f t="shared" si="33"/>
        <v>5.0396362583371435E-4</v>
      </c>
    </row>
    <row r="387" spans="1:9">
      <c r="A387" s="3" t="s">
        <v>318</v>
      </c>
      <c r="B387">
        <v>5.32</v>
      </c>
      <c r="C387" s="4">
        <v>404</v>
      </c>
      <c r="D387">
        <f t="shared" si="36"/>
        <v>75.939849624060145</v>
      </c>
      <c r="E387" s="7">
        <f t="shared" ref="E387:E449" si="38">C387/633558</f>
        <v>6.3766853232063991E-4</v>
      </c>
      <c r="F387" s="8">
        <f t="shared" si="34"/>
        <v>0.93231085393918078</v>
      </c>
      <c r="G387" s="7">
        <f t="shared" si="37"/>
        <v>1.1180675085799073E-3</v>
      </c>
      <c r="H387" s="7">
        <f t="shared" si="35"/>
        <v>0.84436164019662929</v>
      </c>
      <c r="I387">
        <f t="shared" ref="I387:I449" si="39">F387*H388-F388*H387</f>
        <v>1.5599218844013496E-3</v>
      </c>
    </row>
    <row r="388" spans="1:9">
      <c r="A388" s="3" t="s">
        <v>264</v>
      </c>
      <c r="B388">
        <v>16.45</v>
      </c>
      <c r="C388" s="4">
        <v>1248</v>
      </c>
      <c r="D388">
        <f t="shared" si="36"/>
        <v>75.866261398176292</v>
      </c>
      <c r="E388" s="7">
        <f t="shared" si="38"/>
        <v>1.9698275453865315E-3</v>
      </c>
      <c r="F388" s="8">
        <f t="shared" ref="F388:F449" si="40">F387+E388</f>
        <v>0.93428068148456733</v>
      </c>
      <c r="G388" s="7">
        <f t="shared" si="37"/>
        <v>3.4571824278457654E-3</v>
      </c>
      <c r="H388" s="7">
        <f t="shared" ref="H388:H449" si="41">H387+G388</f>
        <v>0.84781882262447505</v>
      </c>
      <c r="I388">
        <f t="shared" si="39"/>
        <v>3.4412855035348411E-4</v>
      </c>
    </row>
    <row r="389" spans="1:9">
      <c r="A389" s="3" t="s">
        <v>342</v>
      </c>
      <c r="B389">
        <v>3.62</v>
      </c>
      <c r="C389" s="4">
        <v>274</v>
      </c>
      <c r="D389">
        <f t="shared" si="36"/>
        <v>75.690607734806633</v>
      </c>
      <c r="E389" s="7">
        <f t="shared" si="38"/>
        <v>4.324781630095429E-4</v>
      </c>
      <c r="F389" s="8">
        <f t="shared" si="40"/>
        <v>0.93471315964757684</v>
      </c>
      <c r="G389" s="7">
        <f t="shared" si="37"/>
        <v>7.6079029719159101E-4</v>
      </c>
      <c r="H389" s="7">
        <f t="shared" si="41"/>
        <v>0.84857961292166662</v>
      </c>
      <c r="I389">
        <f t="shared" si="39"/>
        <v>5.1615713723712764E-3</v>
      </c>
    </row>
    <row r="390" spans="1:9">
      <c r="A390" s="3" t="s">
        <v>343</v>
      </c>
      <c r="B390">
        <v>54.08</v>
      </c>
      <c r="C390" s="3">
        <v>4078</v>
      </c>
      <c r="D390">
        <f t="shared" si="36"/>
        <v>75.40680473372781</v>
      </c>
      <c r="E390" s="7">
        <f t="shared" si="38"/>
        <v>6.4366640465434895E-3</v>
      </c>
      <c r="F390" s="8">
        <f t="shared" si="40"/>
        <v>0.94114982369412037</v>
      </c>
      <c r="G390" s="7">
        <f t="shared" si="37"/>
        <v>1.1365618583458905E-2</v>
      </c>
      <c r="H390" s="7">
        <f t="shared" si="41"/>
        <v>0.85994523150512547</v>
      </c>
      <c r="I390">
        <f t="shared" si="39"/>
        <v>5.8291547722821857E-4</v>
      </c>
    </row>
    <row r="391" spans="1:9">
      <c r="A391" s="3" t="s">
        <v>118</v>
      </c>
      <c r="B391">
        <v>6.09</v>
      </c>
      <c r="C391" s="4">
        <v>458</v>
      </c>
      <c r="D391">
        <f t="shared" si="36"/>
        <v>75.20525451559935</v>
      </c>
      <c r="E391" s="7">
        <f t="shared" si="38"/>
        <v>7.2290145495755717E-4</v>
      </c>
      <c r="F391" s="8">
        <f t="shared" si="40"/>
        <v>0.94187272514907794</v>
      </c>
      <c r="G391" s="7">
        <f t="shared" si="37"/>
        <v>1.2798930690322622E-3</v>
      </c>
      <c r="H391" s="7">
        <f t="shared" si="41"/>
        <v>0.86122512457415779</v>
      </c>
      <c r="I391">
        <f t="shared" si="39"/>
        <v>1.9902740321107171E-3</v>
      </c>
    </row>
    <row r="392" spans="1:9">
      <c r="A392" s="3" t="s">
        <v>294</v>
      </c>
      <c r="B392">
        <v>20.74</v>
      </c>
      <c r="C392" s="4">
        <v>1556</v>
      </c>
      <c r="D392">
        <f t="shared" si="36"/>
        <v>75.024108003857293</v>
      </c>
      <c r="E392" s="7">
        <f t="shared" si="38"/>
        <v>2.4559708819082075E-3</v>
      </c>
      <c r="F392" s="8">
        <f t="shared" si="40"/>
        <v>0.94432869603098613</v>
      </c>
      <c r="G392" s="7">
        <f t="shared" si="37"/>
        <v>4.3587819789374571E-3</v>
      </c>
      <c r="H392" s="7">
        <f t="shared" si="41"/>
        <v>0.86558390655309525</v>
      </c>
      <c r="I392">
        <f t="shared" si="39"/>
        <v>3.3666913119412278E-4</v>
      </c>
    </row>
    <row r="393" spans="1:9">
      <c r="A393" s="3" t="s">
        <v>175</v>
      </c>
      <c r="B393">
        <v>3.5</v>
      </c>
      <c r="C393" s="4">
        <v>262</v>
      </c>
      <c r="D393">
        <f t="shared" si="36"/>
        <v>74.857142857142861</v>
      </c>
      <c r="E393" s="7">
        <f t="shared" si="38"/>
        <v>4.1353751353467242E-4</v>
      </c>
      <c r="F393" s="8">
        <f t="shared" si="40"/>
        <v>0.9447422335445208</v>
      </c>
      <c r="G393" s="7">
        <f t="shared" si="37"/>
        <v>7.355707293288863E-4</v>
      </c>
      <c r="H393" s="7">
        <f t="shared" si="41"/>
        <v>0.86631947728242409</v>
      </c>
      <c r="I393">
        <f t="shared" si="39"/>
        <v>4.4356635968556546E-4</v>
      </c>
    </row>
    <row r="394" spans="1:9">
      <c r="A394" s="3" t="s">
        <v>59</v>
      </c>
      <c r="B394">
        <v>4.6100000000000003</v>
      </c>
      <c r="C394" s="4">
        <v>345</v>
      </c>
      <c r="D394">
        <f t="shared" si="36"/>
        <v>74.837310195227758</v>
      </c>
      <c r="E394" s="7">
        <f t="shared" si="38"/>
        <v>5.4454367240252665E-4</v>
      </c>
      <c r="F394" s="8">
        <f t="shared" si="40"/>
        <v>0.94528677721692334</v>
      </c>
      <c r="G394" s="7">
        <f t="shared" si="37"/>
        <v>9.6885173205890456E-4</v>
      </c>
      <c r="H394" s="7">
        <f t="shared" si="41"/>
        <v>0.86728832901448294</v>
      </c>
      <c r="I394">
        <f t="shared" si="39"/>
        <v>7.2400694748608885E-4</v>
      </c>
    </row>
    <row r="395" spans="1:9">
      <c r="A395" s="3" t="s">
        <v>293</v>
      </c>
      <c r="B395">
        <v>7.51</v>
      </c>
      <c r="C395" s="4">
        <v>561</v>
      </c>
      <c r="D395">
        <f t="shared" si="36"/>
        <v>74.700399467376826</v>
      </c>
      <c r="E395" s="7">
        <f t="shared" si="38"/>
        <v>8.8547536295019555E-4</v>
      </c>
      <c r="F395" s="8">
        <f t="shared" si="40"/>
        <v>0.94617225257987358</v>
      </c>
      <c r="G395" s="7">
        <f t="shared" si="37"/>
        <v>1.5783246220742674E-3</v>
      </c>
      <c r="H395" s="7">
        <f t="shared" si="41"/>
        <v>0.86886665363655724</v>
      </c>
      <c r="I395">
        <f t="shared" si="39"/>
        <v>8.485261870434524E-4</v>
      </c>
    </row>
    <row r="396" spans="1:9">
      <c r="A396" s="3" t="s">
        <v>132</v>
      </c>
      <c r="B396">
        <v>8.75</v>
      </c>
      <c r="C396" s="4">
        <v>650</v>
      </c>
      <c r="D396">
        <f t="shared" si="36"/>
        <v>74.285714285714292</v>
      </c>
      <c r="E396" s="7">
        <f t="shared" si="38"/>
        <v>1.025951846555485E-3</v>
      </c>
      <c r="F396" s="8">
        <f t="shared" si="40"/>
        <v>0.9471982044264291</v>
      </c>
      <c r="G396" s="7">
        <f t="shared" si="37"/>
        <v>1.8389268233222158E-3</v>
      </c>
      <c r="H396" s="7">
        <f t="shared" si="41"/>
        <v>0.87070558045987945</v>
      </c>
      <c r="I396">
        <f t="shared" si="39"/>
        <v>1.6493102013336314E-3</v>
      </c>
    </row>
    <row r="397" spans="1:9">
      <c r="A397" s="3" t="s">
        <v>148</v>
      </c>
      <c r="B397">
        <v>16.77</v>
      </c>
      <c r="C397" s="4">
        <v>1229</v>
      </c>
      <c r="D397">
        <f t="shared" si="36"/>
        <v>73.285629099582593</v>
      </c>
      <c r="E397" s="7">
        <f t="shared" si="38"/>
        <v>1.9398381837179863E-3</v>
      </c>
      <c r="F397" s="8">
        <f t="shared" si="40"/>
        <v>0.94913804261014711</v>
      </c>
      <c r="G397" s="7">
        <f t="shared" si="37"/>
        <v>3.5244346088129778E-3</v>
      </c>
      <c r="H397" s="7">
        <f t="shared" si="41"/>
        <v>0.87423001506869247</v>
      </c>
      <c r="I397">
        <f t="shared" si="39"/>
        <v>3.5045500337421709E-3</v>
      </c>
    </row>
    <row r="398" spans="1:9">
      <c r="A398" s="3" t="s">
        <v>313</v>
      </c>
      <c r="B398">
        <v>35.61</v>
      </c>
      <c r="C398" s="4">
        <v>2608</v>
      </c>
      <c r="D398">
        <f t="shared" si="36"/>
        <v>73.237854535242917</v>
      </c>
      <c r="E398" s="7">
        <f t="shared" si="38"/>
        <v>4.1164344858718536E-3</v>
      </c>
      <c r="F398" s="8">
        <f t="shared" si="40"/>
        <v>0.95325447709601896</v>
      </c>
      <c r="G398" s="7">
        <f t="shared" si="37"/>
        <v>7.483906763257611E-3</v>
      </c>
      <c r="H398" s="7">
        <f t="shared" si="41"/>
        <v>0.88171392183195008</v>
      </c>
      <c r="I398">
        <f t="shared" si="39"/>
        <v>7.7182896825878089E-4</v>
      </c>
    </row>
    <row r="399" spans="1:9">
      <c r="A399" s="3" t="s">
        <v>42</v>
      </c>
      <c r="B399">
        <v>7.84</v>
      </c>
      <c r="C399" s="4">
        <v>574</v>
      </c>
      <c r="D399">
        <f t="shared" si="36"/>
        <v>73.214285714285722</v>
      </c>
      <c r="E399" s="7">
        <f t="shared" si="38"/>
        <v>9.0599439988130529E-4</v>
      </c>
      <c r="F399" s="8">
        <f t="shared" si="40"/>
        <v>0.95416047149590022</v>
      </c>
      <c r="G399" s="7">
        <f t="shared" si="37"/>
        <v>1.6476784336967051E-3</v>
      </c>
      <c r="H399" s="7">
        <f t="shared" si="41"/>
        <v>0.88336160026564681</v>
      </c>
      <c r="I399">
        <f t="shared" si="39"/>
        <v>7.8796549302051488E-4</v>
      </c>
    </row>
    <row r="400" spans="1:9">
      <c r="A400" s="3" t="s">
        <v>232</v>
      </c>
      <c r="B400">
        <v>7.99</v>
      </c>
      <c r="C400" s="4">
        <v>584</v>
      </c>
      <c r="D400">
        <f t="shared" si="36"/>
        <v>73.091364205256568</v>
      </c>
      <c r="E400" s="7">
        <f t="shared" si="38"/>
        <v>9.2177827444369731E-4</v>
      </c>
      <c r="F400" s="8">
        <f t="shared" si="40"/>
        <v>0.95508224977034395</v>
      </c>
      <c r="G400" s="7">
        <f t="shared" si="37"/>
        <v>1.6792028935250863E-3</v>
      </c>
      <c r="H400" s="7">
        <f t="shared" si="41"/>
        <v>0.88504080315917188</v>
      </c>
      <c r="I400">
        <f t="shared" si="39"/>
        <v>4.6163114561703633E-4</v>
      </c>
    </row>
    <row r="401" spans="1:9">
      <c r="A401" s="3" t="s">
        <v>358</v>
      </c>
      <c r="B401">
        <v>4.68</v>
      </c>
      <c r="C401" s="4">
        <v>342</v>
      </c>
      <c r="D401">
        <f t="shared" si="36"/>
        <v>73.07692307692308</v>
      </c>
      <c r="E401" s="7">
        <f t="shared" si="38"/>
        <v>5.3980851003380904E-4</v>
      </c>
      <c r="F401" s="8">
        <f t="shared" si="40"/>
        <v>0.95562205828037772</v>
      </c>
      <c r="G401" s="7">
        <f t="shared" si="37"/>
        <v>9.8356314664548223E-4</v>
      </c>
      <c r="H401" s="7">
        <f t="shared" si="41"/>
        <v>0.88602436630581738</v>
      </c>
      <c r="I401">
        <f t="shared" si="39"/>
        <v>2.9824849405191145E-4</v>
      </c>
    </row>
    <row r="402" spans="1:9">
      <c r="A402" s="3" t="s">
        <v>39</v>
      </c>
      <c r="B402">
        <v>3.01</v>
      </c>
      <c r="C402" s="4">
        <v>219</v>
      </c>
      <c r="D402">
        <f t="shared" si="36"/>
        <v>72.757475083056477</v>
      </c>
      <c r="E402" s="7">
        <f t="shared" si="38"/>
        <v>3.4566685291638651E-4</v>
      </c>
      <c r="F402" s="8">
        <f t="shared" si="40"/>
        <v>0.95596772513329409</v>
      </c>
      <c r="G402" s="7">
        <f t="shared" si="37"/>
        <v>6.3259082722284213E-4</v>
      </c>
      <c r="H402" s="7">
        <f t="shared" si="41"/>
        <v>0.88665695713304027</v>
      </c>
      <c r="I402">
        <f t="shared" si="39"/>
        <v>9.6856698800418251E-4</v>
      </c>
    </row>
    <row r="403" spans="1:9">
      <c r="A403" s="3" t="s">
        <v>44</v>
      </c>
      <c r="B403">
        <v>9.69</v>
      </c>
      <c r="C403" s="4">
        <v>699</v>
      </c>
      <c r="D403">
        <f t="shared" si="36"/>
        <v>72.136222910216716</v>
      </c>
      <c r="E403" s="7">
        <f t="shared" si="38"/>
        <v>1.1032928319112062E-3</v>
      </c>
      <c r="F403" s="8">
        <f t="shared" si="40"/>
        <v>0.95707101796520533</v>
      </c>
      <c r="G403" s="7">
        <f t="shared" si="37"/>
        <v>2.036480104913402E-3</v>
      </c>
      <c r="H403" s="7">
        <f t="shared" si="41"/>
        <v>0.88869343723795369</v>
      </c>
      <c r="I403">
        <f t="shared" si="39"/>
        <v>9.0669022307521274E-4</v>
      </c>
    </row>
    <row r="404" spans="1:9">
      <c r="A404" s="3" t="s">
        <v>189</v>
      </c>
      <c r="B404">
        <v>8.9499999999999993</v>
      </c>
      <c r="C404" s="4">
        <v>637</v>
      </c>
      <c r="D404">
        <f t="shared" si="36"/>
        <v>71.173184357541899</v>
      </c>
      <c r="E404" s="7">
        <f t="shared" si="38"/>
        <v>1.0054328096243753E-3</v>
      </c>
      <c r="F404" s="8">
        <f t="shared" si="40"/>
        <v>0.95807645077482972</v>
      </c>
      <c r="G404" s="7">
        <f t="shared" si="37"/>
        <v>1.8809594364267233E-3</v>
      </c>
      <c r="H404" s="7">
        <f t="shared" si="41"/>
        <v>0.89057439667438043</v>
      </c>
      <c r="I404">
        <f t="shared" si="39"/>
        <v>4.4738055471282845E-4</v>
      </c>
    </row>
    <row r="405" spans="1:9">
      <c r="A405" s="3" t="s">
        <v>226</v>
      </c>
      <c r="B405">
        <v>4.4000000000000004</v>
      </c>
      <c r="C405" s="4">
        <v>312</v>
      </c>
      <c r="D405">
        <f t="shared" si="36"/>
        <v>70.909090909090907</v>
      </c>
      <c r="E405" s="7">
        <f t="shared" si="38"/>
        <v>4.9245688634663286E-4</v>
      </c>
      <c r="F405" s="8">
        <f t="shared" si="40"/>
        <v>0.95856890766117631</v>
      </c>
      <c r="G405" s="7">
        <f t="shared" si="37"/>
        <v>9.2471748829917142E-4</v>
      </c>
      <c r="H405" s="7">
        <f t="shared" si="41"/>
        <v>0.89149911416267957</v>
      </c>
      <c r="I405">
        <f t="shared" si="39"/>
        <v>8.0126986283490798E-4</v>
      </c>
    </row>
    <row r="406" spans="1:9">
      <c r="A406" s="3" t="s">
        <v>43</v>
      </c>
      <c r="B406">
        <v>7.84</v>
      </c>
      <c r="C406" s="4">
        <v>553</v>
      </c>
      <c r="D406">
        <f t="shared" si="36"/>
        <v>70.535714285714292</v>
      </c>
      <c r="E406" s="7">
        <f t="shared" si="38"/>
        <v>8.7284826330028193E-4</v>
      </c>
      <c r="F406" s="8">
        <f t="shared" si="40"/>
        <v>0.95944175592447656</v>
      </c>
      <c r="G406" s="7">
        <f t="shared" si="37"/>
        <v>1.6476784336967051E-3</v>
      </c>
      <c r="H406" s="7">
        <f t="shared" si="41"/>
        <v>0.8931467925963763</v>
      </c>
      <c r="I406">
        <f t="shared" si="39"/>
        <v>6.8760581075477667E-4</v>
      </c>
    </row>
    <row r="407" spans="1:9">
      <c r="A407" s="3" t="s">
        <v>126</v>
      </c>
      <c r="B407">
        <v>6.71</v>
      </c>
      <c r="C407" s="4">
        <v>472</v>
      </c>
      <c r="D407">
        <f t="shared" si="36"/>
        <v>70.342771982116247</v>
      </c>
      <c r="E407" s="7">
        <f t="shared" si="38"/>
        <v>7.4499887934490611E-4</v>
      </c>
      <c r="F407" s="8">
        <f t="shared" si="40"/>
        <v>0.96018675480382143</v>
      </c>
      <c r="G407" s="7">
        <f t="shared" si="37"/>
        <v>1.4101941696562364E-3</v>
      </c>
      <c r="H407" s="7">
        <f t="shared" si="41"/>
        <v>0.89455698676603257</v>
      </c>
      <c r="I407">
        <f t="shared" si="39"/>
        <v>6.4258634566538575E-4</v>
      </c>
    </row>
    <row r="408" spans="1:9">
      <c r="A408" s="3" t="s">
        <v>209</v>
      </c>
      <c r="B408">
        <v>6.27</v>
      </c>
      <c r="C408" s="4">
        <v>441</v>
      </c>
      <c r="D408">
        <f t="shared" si="36"/>
        <v>70.334928229665081</v>
      </c>
      <c r="E408" s="7">
        <f t="shared" si="38"/>
        <v>6.9606886820149062E-4</v>
      </c>
      <c r="F408" s="8">
        <f t="shared" si="40"/>
        <v>0.96088282367202293</v>
      </c>
      <c r="G408" s="7">
        <f t="shared" si="37"/>
        <v>1.317722420826319E-3</v>
      </c>
      <c r="H408" s="7">
        <f t="shared" si="41"/>
        <v>0.89587470918685885</v>
      </c>
      <c r="I408">
        <f t="shared" si="39"/>
        <v>9.823614258257507E-4</v>
      </c>
    </row>
    <row r="409" spans="1:9">
      <c r="A409" s="3" t="s">
        <v>456</v>
      </c>
      <c r="B409">
        <v>9.43</v>
      </c>
      <c r="C409" s="4">
        <v>652</v>
      </c>
      <c r="D409">
        <f t="shared" si="36"/>
        <v>69.14103923647933</v>
      </c>
      <c r="E409" s="7">
        <f t="shared" si="38"/>
        <v>1.0291086214679634E-3</v>
      </c>
      <c r="F409" s="8">
        <f t="shared" si="40"/>
        <v>0.96191193229349092</v>
      </c>
      <c r="G409" s="7">
        <f t="shared" si="37"/>
        <v>1.9818377078775419E-3</v>
      </c>
      <c r="H409" s="7">
        <f t="shared" si="41"/>
        <v>0.89785654689473637</v>
      </c>
      <c r="I409">
        <f t="shared" si="39"/>
        <v>1.0378829803724399E-3</v>
      </c>
    </row>
    <row r="410" spans="1:9">
      <c r="A410" s="3" t="s">
        <v>75</v>
      </c>
      <c r="B410">
        <v>9.9499999999999993</v>
      </c>
      <c r="C410" s="4">
        <v>687</v>
      </c>
      <c r="D410">
        <f t="shared" si="36"/>
        <v>69.045226130653276</v>
      </c>
      <c r="E410" s="7">
        <f t="shared" si="38"/>
        <v>1.0843521824363358E-3</v>
      </c>
      <c r="F410" s="8">
        <f t="shared" si="40"/>
        <v>0.96299628447592722</v>
      </c>
      <c r="G410" s="7">
        <f t="shared" si="37"/>
        <v>2.0911225019492625E-3</v>
      </c>
      <c r="H410" s="7">
        <f t="shared" si="41"/>
        <v>0.89994766939668569</v>
      </c>
      <c r="I410">
        <f t="shared" si="39"/>
        <v>6.6944984860883849E-4</v>
      </c>
    </row>
    <row r="411" spans="1:9">
      <c r="A411" s="3" t="s">
        <v>53</v>
      </c>
      <c r="B411">
        <v>6.41</v>
      </c>
      <c r="C411" s="4">
        <v>442</v>
      </c>
      <c r="D411">
        <f t="shared" si="36"/>
        <v>68.95475819032761</v>
      </c>
      <c r="E411" s="7">
        <f t="shared" si="38"/>
        <v>6.9764725565772982E-4</v>
      </c>
      <c r="F411" s="8">
        <f t="shared" si="40"/>
        <v>0.96369393173158491</v>
      </c>
      <c r="G411" s="7">
        <f t="shared" si="37"/>
        <v>1.3471452499994746E-3</v>
      </c>
      <c r="H411" s="7">
        <f t="shared" si="41"/>
        <v>0.90129481464668515</v>
      </c>
      <c r="I411">
        <f t="shared" si="39"/>
        <v>2.2167119159399729E-4</v>
      </c>
    </row>
    <row r="412" spans="1:9">
      <c r="A412" s="3" t="s">
        <v>381</v>
      </c>
      <c r="B412">
        <v>2.12</v>
      </c>
      <c r="C412" s="4">
        <v>146</v>
      </c>
      <c r="D412">
        <f t="shared" si="36"/>
        <v>68.867924528301884</v>
      </c>
      <c r="E412" s="7">
        <f t="shared" si="38"/>
        <v>2.3044456861092433E-4</v>
      </c>
      <c r="F412" s="8">
        <f t="shared" si="40"/>
        <v>0.96392437630019578</v>
      </c>
      <c r="G412" s="7">
        <f t="shared" si="37"/>
        <v>4.4554569890778255E-4</v>
      </c>
      <c r="H412" s="7">
        <f t="shared" si="41"/>
        <v>0.90174036034559291</v>
      </c>
      <c r="I412">
        <f t="shared" si="39"/>
        <v>6.97322051867455E-4</v>
      </c>
    </row>
    <row r="413" spans="1:9">
      <c r="A413" s="3" t="s">
        <v>227</v>
      </c>
      <c r="B413">
        <v>6.66</v>
      </c>
      <c r="C413" s="4">
        <v>458</v>
      </c>
      <c r="D413">
        <f t="shared" si="36"/>
        <v>68.768768768768766</v>
      </c>
      <c r="E413" s="7">
        <f t="shared" si="38"/>
        <v>7.2290145495755717E-4</v>
      </c>
      <c r="F413" s="8">
        <f t="shared" si="40"/>
        <v>0.96464727775515335</v>
      </c>
      <c r="G413" s="7">
        <f t="shared" si="37"/>
        <v>1.3996860163801093E-3</v>
      </c>
      <c r="H413" s="7">
        <f t="shared" si="41"/>
        <v>0.90314004636197298</v>
      </c>
      <c r="I413">
        <f t="shared" si="39"/>
        <v>6.1315826206742585E-4</v>
      </c>
    </row>
    <row r="414" spans="1:9">
      <c r="A414" s="3" t="s">
        <v>61</v>
      </c>
      <c r="B414">
        <v>5.83</v>
      </c>
      <c r="C414" s="4">
        <v>399</v>
      </c>
      <c r="D414">
        <f t="shared" si="36"/>
        <v>68.439108061749565</v>
      </c>
      <c r="E414" s="7">
        <f t="shared" si="38"/>
        <v>6.297765950394439E-4</v>
      </c>
      <c r="F414" s="8">
        <f t="shared" si="40"/>
        <v>0.96527705435019284</v>
      </c>
      <c r="G414" s="7">
        <f t="shared" si="37"/>
        <v>1.2252506719964021E-3</v>
      </c>
      <c r="H414" s="7">
        <f t="shared" si="41"/>
        <v>0.9043652970339694</v>
      </c>
      <c r="I414">
        <f t="shared" si="39"/>
        <v>3.6947288095390274E-4</v>
      </c>
    </row>
    <row r="415" spans="1:9">
      <c r="A415" s="3" t="s">
        <v>23</v>
      </c>
      <c r="B415">
        <v>3.51</v>
      </c>
      <c r="C415" s="4">
        <v>240</v>
      </c>
      <c r="D415">
        <f t="shared" si="36"/>
        <v>68.376068376068375</v>
      </c>
      <c r="E415" s="7">
        <f t="shared" si="38"/>
        <v>3.7881298949740986E-4</v>
      </c>
      <c r="F415" s="8">
        <f t="shared" si="40"/>
        <v>0.96565586733969022</v>
      </c>
      <c r="G415" s="7">
        <f t="shared" si="37"/>
        <v>7.3767235998411162E-4</v>
      </c>
      <c r="H415" s="7">
        <f t="shared" si="41"/>
        <v>0.90510296939395352</v>
      </c>
      <c r="I415">
        <f t="shared" si="39"/>
        <v>6.7515052482935989E-4</v>
      </c>
    </row>
    <row r="416" spans="1:9">
      <c r="A416" s="3" t="s">
        <v>223</v>
      </c>
      <c r="B416">
        <v>6.41</v>
      </c>
      <c r="C416" s="4">
        <v>438</v>
      </c>
      <c r="D416">
        <f t="shared" si="36"/>
        <v>68.330733229329169</v>
      </c>
      <c r="E416" s="7">
        <f t="shared" si="38"/>
        <v>6.9133370583277301E-4</v>
      </c>
      <c r="F416" s="8">
        <f t="shared" si="40"/>
        <v>0.96634720104552296</v>
      </c>
      <c r="G416" s="7">
        <f t="shared" si="37"/>
        <v>1.3471452499994746E-3</v>
      </c>
      <c r="H416" s="7">
        <f t="shared" si="41"/>
        <v>0.90645011464395298</v>
      </c>
      <c r="I416">
        <f t="shared" si="39"/>
        <v>5.7087133015165659E-4</v>
      </c>
    </row>
    <row r="417" spans="1:9">
      <c r="A417" s="3" t="s">
        <v>206</v>
      </c>
      <c r="B417">
        <v>5.34</v>
      </c>
      <c r="C417" s="4">
        <v>359</v>
      </c>
      <c r="D417">
        <f t="shared" si="36"/>
        <v>67.228464419475657</v>
      </c>
      <c r="E417" s="7">
        <f t="shared" si="38"/>
        <v>5.6664109678987559E-4</v>
      </c>
      <c r="F417" s="8">
        <f t="shared" si="40"/>
        <v>0.9669138421423128</v>
      </c>
      <c r="G417" s="7">
        <f t="shared" si="37"/>
        <v>1.1222707698903579E-3</v>
      </c>
      <c r="H417" s="7">
        <f t="shared" si="41"/>
        <v>0.90757238541384333</v>
      </c>
      <c r="I417">
        <f t="shared" si="39"/>
        <v>9.8627466875345071E-4</v>
      </c>
    </row>
    <row r="418" spans="1:9">
      <c r="A418" s="3" t="s">
        <v>164</v>
      </c>
      <c r="B418">
        <v>9.2100000000000009</v>
      </c>
      <c r="C418" s="4">
        <v>618</v>
      </c>
      <c r="D418">
        <f t="shared" si="36"/>
        <v>67.100977198697066</v>
      </c>
      <c r="E418" s="7">
        <f t="shared" si="38"/>
        <v>9.7544344795583041E-4</v>
      </c>
      <c r="F418" s="8">
        <f t="shared" si="40"/>
        <v>0.96788928559026866</v>
      </c>
      <c r="G418" s="7">
        <f t="shared" si="37"/>
        <v>1.9356018334625838E-3</v>
      </c>
      <c r="H418" s="7">
        <f t="shared" si="41"/>
        <v>0.90950798724730586</v>
      </c>
      <c r="I418">
        <f t="shared" si="39"/>
        <v>6.3106725297235045E-4</v>
      </c>
    </row>
    <row r="419" spans="1:9">
      <c r="A419" s="3" t="s">
        <v>347</v>
      </c>
      <c r="B419">
        <v>5.89</v>
      </c>
      <c r="C419" s="4">
        <v>395</v>
      </c>
      <c r="D419">
        <f t="shared" si="36"/>
        <v>67.062818336162991</v>
      </c>
      <c r="E419" s="7">
        <f t="shared" si="38"/>
        <v>6.2346304521448709E-4</v>
      </c>
      <c r="F419" s="8">
        <f t="shared" si="40"/>
        <v>0.96851274863548309</v>
      </c>
      <c r="G419" s="7">
        <f t="shared" si="37"/>
        <v>1.2378604559277542E-3</v>
      </c>
      <c r="H419" s="7">
        <f t="shared" si="41"/>
        <v>0.91074584770323364</v>
      </c>
      <c r="I419">
        <f t="shared" si="39"/>
        <v>9.3519473865699698E-4</v>
      </c>
    </row>
    <row r="420" spans="1:9">
      <c r="A420" s="3" t="s">
        <v>448</v>
      </c>
      <c r="B420">
        <v>8.5</v>
      </c>
      <c r="C420" s="4">
        <v>553</v>
      </c>
      <c r="D420">
        <f t="shared" si="36"/>
        <v>65.058823529411768</v>
      </c>
      <c r="E420" s="7">
        <f t="shared" si="38"/>
        <v>8.7284826330028193E-4</v>
      </c>
      <c r="F420" s="8">
        <f t="shared" si="40"/>
        <v>0.96938559689878334</v>
      </c>
      <c r="G420" s="7">
        <f t="shared" si="37"/>
        <v>1.7863860569415811E-3</v>
      </c>
      <c r="H420" s="7">
        <f t="shared" si="41"/>
        <v>0.91253223376017523</v>
      </c>
      <c r="I420">
        <f t="shared" si="39"/>
        <v>5.8555670614345301E-3</v>
      </c>
    </row>
    <row r="421" spans="1:9">
      <c r="A421" s="3" t="s">
        <v>377</v>
      </c>
      <c r="B421">
        <v>52.44</v>
      </c>
      <c r="C421" s="4">
        <v>3352</v>
      </c>
      <c r="D421">
        <f t="shared" si="36"/>
        <v>63.920671243325707</v>
      </c>
      <c r="E421" s="7">
        <f t="shared" si="38"/>
        <v>5.2907547533138245E-3</v>
      </c>
      <c r="F421" s="8">
        <f t="shared" si="40"/>
        <v>0.97467635165209721</v>
      </c>
      <c r="G421" s="7">
        <f t="shared" si="37"/>
        <v>1.1020951156001942E-2</v>
      </c>
      <c r="H421" s="7">
        <f t="shared" si="41"/>
        <v>0.92355318491617722</v>
      </c>
      <c r="I421">
        <f t="shared" si="39"/>
        <v>4.8726846016566849E-4</v>
      </c>
    </row>
    <row r="422" spans="1:9">
      <c r="A422" s="3" t="s">
        <v>181</v>
      </c>
      <c r="B422">
        <v>4.3499999999999996</v>
      </c>
      <c r="C422" s="4">
        <v>277</v>
      </c>
      <c r="D422">
        <f t="shared" si="36"/>
        <v>63.678160919540232</v>
      </c>
      <c r="E422" s="7">
        <f t="shared" si="38"/>
        <v>4.3721332537826057E-4</v>
      </c>
      <c r="F422" s="8">
        <f t="shared" si="40"/>
        <v>0.97511356497747548</v>
      </c>
      <c r="G422" s="7">
        <f t="shared" si="37"/>
        <v>9.1420933502304427E-4</v>
      </c>
      <c r="H422" s="7">
        <f t="shared" si="41"/>
        <v>0.92446739425120028</v>
      </c>
      <c r="I422">
        <f t="shared" si="39"/>
        <v>2.5653659658297912E-4</v>
      </c>
    </row>
    <row r="423" spans="1:9">
      <c r="A423" s="3" t="s">
        <v>81</v>
      </c>
      <c r="B423">
        <v>2.27</v>
      </c>
      <c r="C423" s="4">
        <v>143</v>
      </c>
      <c r="D423">
        <f t="shared" si="36"/>
        <v>62.995594713656388</v>
      </c>
      <c r="E423" s="7">
        <f t="shared" si="38"/>
        <v>2.2570940624220672E-4</v>
      </c>
      <c r="F423" s="8">
        <f t="shared" si="40"/>
        <v>0.9753392743837177</v>
      </c>
      <c r="G423" s="7">
        <f t="shared" si="37"/>
        <v>4.7707015873616339E-4</v>
      </c>
      <c r="H423" s="7">
        <f t="shared" si="41"/>
        <v>0.9249444644099365</v>
      </c>
      <c r="I423">
        <f t="shared" si="39"/>
        <v>7.2380596573207168E-4</v>
      </c>
    </row>
    <row r="424" spans="1:9">
      <c r="A424" s="3" t="s">
        <v>122</v>
      </c>
      <c r="B424">
        <v>6.38</v>
      </c>
      <c r="C424" s="4">
        <v>400</v>
      </c>
      <c r="D424">
        <f t="shared" si="36"/>
        <v>62.695924764890286</v>
      </c>
      <c r="E424" s="7">
        <f t="shared" si="38"/>
        <v>6.313549824956831E-4</v>
      </c>
      <c r="F424" s="8">
        <f t="shared" si="40"/>
        <v>0.97597062936621337</v>
      </c>
      <c r="G424" s="7">
        <f t="shared" si="37"/>
        <v>1.3408403580337984E-3</v>
      </c>
      <c r="H424" s="7">
        <f t="shared" si="41"/>
        <v>0.92628530476797033</v>
      </c>
      <c r="I424">
        <f t="shared" si="39"/>
        <v>6.1900584325202956E-4</v>
      </c>
    </row>
    <row r="425" spans="1:9">
      <c r="A425" s="3" t="s">
        <v>115</v>
      </c>
      <c r="B425">
        <v>5.42</v>
      </c>
      <c r="C425" s="4">
        <v>337</v>
      </c>
      <c r="D425">
        <f t="shared" si="36"/>
        <v>62.177121771217713</v>
      </c>
      <c r="E425" s="7">
        <f t="shared" si="38"/>
        <v>5.3191657275261303E-4</v>
      </c>
      <c r="F425" s="8">
        <f t="shared" si="40"/>
        <v>0.97650254593896602</v>
      </c>
      <c r="G425" s="7">
        <f t="shared" si="37"/>
        <v>1.1390838151321609E-3</v>
      </c>
      <c r="H425" s="7">
        <f t="shared" si="41"/>
        <v>0.9274243885831025</v>
      </c>
      <c r="I425">
        <f t="shared" si="39"/>
        <v>7.3229601513336018E-4</v>
      </c>
    </row>
    <row r="426" spans="1:9">
      <c r="A426" s="3" t="s">
        <v>72</v>
      </c>
      <c r="B426">
        <v>6.4</v>
      </c>
      <c r="C426" s="4">
        <v>397</v>
      </c>
      <c r="D426">
        <f t="shared" si="36"/>
        <v>62.03125</v>
      </c>
      <c r="E426" s="7">
        <f t="shared" si="38"/>
        <v>6.266198201269655E-4</v>
      </c>
      <c r="F426" s="8">
        <f t="shared" si="40"/>
        <v>0.97712916575909303</v>
      </c>
      <c r="G426" s="7">
        <f t="shared" si="37"/>
        <v>1.3450436193442493E-3</v>
      </c>
      <c r="H426" s="7">
        <f t="shared" si="41"/>
        <v>0.92876943220244679</v>
      </c>
      <c r="I426">
        <f t="shared" si="39"/>
        <v>9.4478939158038067E-4</v>
      </c>
    </row>
    <row r="427" spans="1:9">
      <c r="A427" s="3" t="s">
        <v>306</v>
      </c>
      <c r="B427">
        <v>8.2200000000000006</v>
      </c>
      <c r="C427" s="4">
        <v>507</v>
      </c>
      <c r="D427">
        <f t="shared" si="36"/>
        <v>61.678832116788314</v>
      </c>
      <c r="E427" s="7">
        <f t="shared" si="38"/>
        <v>8.002424403132783E-4</v>
      </c>
      <c r="F427" s="8">
        <f t="shared" si="40"/>
        <v>0.97792940819940632</v>
      </c>
      <c r="G427" s="7">
        <f t="shared" si="37"/>
        <v>1.7275403985952701E-3</v>
      </c>
      <c r="H427" s="7">
        <f t="shared" si="41"/>
        <v>0.93049697260104203</v>
      </c>
      <c r="I427">
        <f t="shared" si="39"/>
        <v>1.7989162350082744E-3</v>
      </c>
    </row>
    <row r="428" spans="1:9">
      <c r="A428" s="3" t="s">
        <v>113</v>
      </c>
      <c r="B428">
        <v>15.32</v>
      </c>
      <c r="C428" s="4">
        <v>919</v>
      </c>
      <c r="D428">
        <f t="shared" si="36"/>
        <v>59.98694516971279</v>
      </c>
      <c r="E428" s="7">
        <f t="shared" si="38"/>
        <v>1.450538072283832E-3</v>
      </c>
      <c r="F428" s="8">
        <f t="shared" si="40"/>
        <v>0.97937994627169012</v>
      </c>
      <c r="G428" s="7">
        <f t="shared" si="37"/>
        <v>3.2196981638052966E-3</v>
      </c>
      <c r="H428" s="7">
        <f t="shared" si="41"/>
        <v>0.93371667076484732</v>
      </c>
      <c r="I428">
        <f t="shared" si="39"/>
        <v>4.9665161585099593E-4</v>
      </c>
    </row>
    <row r="429" spans="1:9">
      <c r="A429" s="3" t="s">
        <v>177</v>
      </c>
      <c r="B429">
        <v>4.16</v>
      </c>
      <c r="C429" s="4">
        <v>244</v>
      </c>
      <c r="D429">
        <f t="shared" si="36"/>
        <v>58.653846153846153</v>
      </c>
      <c r="E429" s="7">
        <f t="shared" si="38"/>
        <v>3.8512653932236667E-4</v>
      </c>
      <c r="F429" s="8">
        <f t="shared" si="40"/>
        <v>0.97976507281101244</v>
      </c>
      <c r="G429" s="7">
        <f t="shared" si="37"/>
        <v>8.74278352573762E-4</v>
      </c>
      <c r="H429" s="7">
        <f t="shared" si="41"/>
        <v>0.93459094911742113</v>
      </c>
      <c r="I429">
        <f t="shared" si="39"/>
        <v>2.3821135637035473E-3</v>
      </c>
    </row>
    <row r="430" spans="1:9">
      <c r="A430" s="3" t="s">
        <v>451</v>
      </c>
      <c r="B430">
        <v>19.75</v>
      </c>
      <c r="C430" s="4">
        <v>1142</v>
      </c>
      <c r="D430">
        <f t="shared" si="36"/>
        <v>57.822784810126585</v>
      </c>
      <c r="E430" s="7">
        <f t="shared" si="38"/>
        <v>1.8025184750251754E-3</v>
      </c>
      <c r="F430" s="8">
        <f t="shared" si="40"/>
        <v>0.98156759128603766</v>
      </c>
      <c r="G430" s="7">
        <f t="shared" si="37"/>
        <v>4.1507205440701441E-3</v>
      </c>
      <c r="H430" s="7">
        <f t="shared" si="41"/>
        <v>0.93874166966149131</v>
      </c>
      <c r="I430">
        <f t="shared" si="39"/>
        <v>4.6411426609915818E-4</v>
      </c>
    </row>
    <row r="431" spans="1:9">
      <c r="A431" s="3" t="s">
        <v>84</v>
      </c>
      <c r="B431">
        <v>3.83</v>
      </c>
      <c r="C431" s="4">
        <v>220</v>
      </c>
      <c r="D431">
        <f t="shared" si="36"/>
        <v>57.441253263707573</v>
      </c>
      <c r="E431" s="7">
        <f t="shared" si="38"/>
        <v>3.4724524037262571E-4</v>
      </c>
      <c r="F431" s="8">
        <f t="shared" si="40"/>
        <v>0.98191483652641032</v>
      </c>
      <c r="G431" s="7">
        <f t="shared" si="37"/>
        <v>8.0492454095132415E-4</v>
      </c>
      <c r="H431" s="7">
        <f t="shared" si="41"/>
        <v>0.93954659420244269</v>
      </c>
      <c r="I431">
        <f t="shared" si="39"/>
        <v>1.2461933038150352E-3</v>
      </c>
    </row>
    <row r="432" spans="1:9">
      <c r="A432" s="3" t="s">
        <v>340</v>
      </c>
      <c r="B432">
        <v>10.25</v>
      </c>
      <c r="C432" s="4">
        <v>586</v>
      </c>
      <c r="D432">
        <f t="shared" si="36"/>
        <v>57.170731707317074</v>
      </c>
      <c r="E432" s="7">
        <f t="shared" si="38"/>
        <v>9.2493504935617572E-4</v>
      </c>
      <c r="F432" s="8">
        <f t="shared" si="40"/>
        <v>0.98283977157576652</v>
      </c>
      <c r="G432" s="7">
        <f t="shared" si="37"/>
        <v>2.1541714216060243E-3</v>
      </c>
      <c r="H432" s="7">
        <f t="shared" si="41"/>
        <v>0.9417007656240487</v>
      </c>
      <c r="I432">
        <f t="shared" si="39"/>
        <v>9.7210082429843858E-4</v>
      </c>
    </row>
    <row r="433" spans="1:9">
      <c r="A433" s="3" t="s">
        <v>68</v>
      </c>
      <c r="B433">
        <v>7.93</v>
      </c>
      <c r="C433" s="4">
        <v>448</v>
      </c>
      <c r="D433">
        <f t="shared" si="36"/>
        <v>56.494325346784365</v>
      </c>
      <c r="E433" s="7">
        <f t="shared" si="38"/>
        <v>7.0711758039516503E-4</v>
      </c>
      <c r="F433" s="8">
        <f t="shared" si="40"/>
        <v>0.98354688915616173</v>
      </c>
      <c r="G433" s="7">
        <f t="shared" si="37"/>
        <v>1.6665931095937337E-3</v>
      </c>
      <c r="H433" s="7">
        <f t="shared" si="41"/>
        <v>0.94336735873364241</v>
      </c>
      <c r="I433">
        <f t="shared" si="39"/>
        <v>2.7805091912347368E-4</v>
      </c>
    </row>
    <row r="434" spans="1:9">
      <c r="A434" s="3" t="s">
        <v>156</v>
      </c>
      <c r="B434">
        <v>2.2599999999999998</v>
      </c>
      <c r="C434" s="4">
        <v>127</v>
      </c>
      <c r="D434">
        <f t="shared" si="36"/>
        <v>56.194690265486734</v>
      </c>
      <c r="E434" s="7">
        <f t="shared" si="38"/>
        <v>2.0045520694237937E-4</v>
      </c>
      <c r="F434" s="8">
        <f t="shared" si="40"/>
        <v>0.98374734436310407</v>
      </c>
      <c r="G434" s="7">
        <f t="shared" si="37"/>
        <v>4.7496852808093796E-4</v>
      </c>
      <c r="H434" s="7">
        <f t="shared" si="41"/>
        <v>0.94384232726172335</v>
      </c>
      <c r="I434">
        <f t="shared" si="39"/>
        <v>4.8933248054949807E-4</v>
      </c>
    </row>
    <row r="435" spans="1:9">
      <c r="A435" s="3" t="s">
        <v>85</v>
      </c>
      <c r="B435">
        <v>3.88</v>
      </c>
      <c r="C435" s="4">
        <v>210</v>
      </c>
      <c r="D435">
        <f t="shared" si="36"/>
        <v>54.123711340206185</v>
      </c>
      <c r="E435" s="7">
        <f t="shared" si="38"/>
        <v>3.3146136581023363E-4</v>
      </c>
      <c r="F435" s="8">
        <f t="shared" si="40"/>
        <v>0.98407880572891426</v>
      </c>
      <c r="G435" s="7">
        <f t="shared" si="37"/>
        <v>8.1543269422745107E-4</v>
      </c>
      <c r="H435" s="7">
        <f t="shared" si="41"/>
        <v>0.9446577599559508</v>
      </c>
      <c r="I435">
        <f t="shared" si="39"/>
        <v>1.3794054321526472E-3</v>
      </c>
    </row>
    <row r="436" spans="1:9">
      <c r="A436" s="3" t="s">
        <v>344</v>
      </c>
      <c r="B436">
        <v>10.57</v>
      </c>
      <c r="C436" s="4">
        <v>541</v>
      </c>
      <c r="D436">
        <f t="shared" si="36"/>
        <v>51.182592242194893</v>
      </c>
      <c r="E436" s="7">
        <f t="shared" si="38"/>
        <v>8.5390761382541139E-4</v>
      </c>
      <c r="F436" s="8">
        <f t="shared" si="40"/>
        <v>0.98493271334273969</v>
      </c>
      <c r="G436" s="7">
        <f t="shared" si="37"/>
        <v>2.2214236025732367E-3</v>
      </c>
      <c r="H436" s="7">
        <f t="shared" si="41"/>
        <v>0.94687918355852407</v>
      </c>
      <c r="I436">
        <f t="shared" si="39"/>
        <v>8.8113792804123126E-4</v>
      </c>
    </row>
    <row r="437" spans="1:9">
      <c r="A437" s="3" t="s">
        <v>131</v>
      </c>
      <c r="B437">
        <v>6.56</v>
      </c>
      <c r="C437" s="4">
        <v>319</v>
      </c>
      <c r="D437">
        <f t="shared" si="36"/>
        <v>48.628048780487809</v>
      </c>
      <c r="E437" s="7">
        <f t="shared" si="38"/>
        <v>5.0350559854030728E-4</v>
      </c>
      <c r="F437" s="8">
        <f t="shared" si="40"/>
        <v>0.98543621894127997</v>
      </c>
      <c r="G437" s="7">
        <f t="shared" si="37"/>
        <v>1.3786697098278552E-3</v>
      </c>
      <c r="H437" s="7">
        <f t="shared" si="41"/>
        <v>0.94825785326835188</v>
      </c>
      <c r="I437">
        <f t="shared" si="39"/>
        <v>7.0445442487073739E-3</v>
      </c>
    </row>
    <row r="438" spans="1:9">
      <c r="A438" s="3" t="s">
        <v>432</v>
      </c>
      <c r="B438">
        <v>52.14</v>
      </c>
      <c r="C438" s="4">
        <v>2508</v>
      </c>
      <c r="D438">
        <f t="shared" si="36"/>
        <v>48.101265822784811</v>
      </c>
      <c r="E438" s="7">
        <f t="shared" si="38"/>
        <v>3.9585957402479329E-3</v>
      </c>
      <c r="F438" s="8">
        <f t="shared" si="40"/>
        <v>0.9893948146815279</v>
      </c>
      <c r="G438" s="7">
        <f t="shared" si="37"/>
        <v>1.095790223634518E-2</v>
      </c>
      <c r="H438" s="7">
        <f t="shared" si="41"/>
        <v>0.95921575550469707</v>
      </c>
      <c r="I438">
        <f t="shared" si="39"/>
        <v>1.8997568630156891E-3</v>
      </c>
    </row>
    <row r="439" spans="1:9">
      <c r="A439" s="3" t="s">
        <v>40</v>
      </c>
      <c r="B439">
        <v>13.84</v>
      </c>
      <c r="C439" s="4">
        <v>646</v>
      </c>
      <c r="D439">
        <f t="shared" si="36"/>
        <v>46.676300578034684</v>
      </c>
      <c r="E439" s="7">
        <f t="shared" si="38"/>
        <v>1.0196382967305282E-3</v>
      </c>
      <c r="F439" s="8">
        <f t="shared" si="40"/>
        <v>0.99041445297825847</v>
      </c>
      <c r="G439" s="7">
        <f t="shared" si="37"/>
        <v>2.9086568268319388E-3</v>
      </c>
      <c r="H439" s="7">
        <f t="shared" si="41"/>
        <v>0.96212441233152901</v>
      </c>
      <c r="I439">
        <f t="shared" si="39"/>
        <v>5.9834783606949049E-4</v>
      </c>
    </row>
    <row r="440" spans="1:9">
      <c r="A440" s="3" t="s">
        <v>261</v>
      </c>
      <c r="B440">
        <v>4.29</v>
      </c>
      <c r="C440" s="4">
        <v>194</v>
      </c>
      <c r="D440">
        <f t="shared" si="36"/>
        <v>45.221445221445222</v>
      </c>
      <c r="E440" s="7">
        <f t="shared" si="38"/>
        <v>3.0620716651040628E-4</v>
      </c>
      <c r="F440" s="8">
        <f t="shared" si="40"/>
        <v>0.99072066014476889</v>
      </c>
      <c r="G440" s="7">
        <f t="shared" si="37"/>
        <v>9.0159955109169203E-4</v>
      </c>
      <c r="H440" s="7">
        <f t="shared" si="41"/>
        <v>0.96302601188262071</v>
      </c>
      <c r="I440">
        <f t="shared" si="39"/>
        <v>3.7962810571868788E-3</v>
      </c>
    </row>
    <row r="441" spans="1:9">
      <c r="A441" s="3" t="s">
        <v>426</v>
      </c>
      <c r="B441">
        <v>26.65</v>
      </c>
      <c r="C441" s="4">
        <v>1153</v>
      </c>
      <c r="D441">
        <f t="shared" si="36"/>
        <v>43.264540337711068</v>
      </c>
      <c r="E441" s="7">
        <f t="shared" si="38"/>
        <v>1.8198807370438065E-3</v>
      </c>
      <c r="F441" s="8">
        <f t="shared" si="40"/>
        <v>0.99254054088181265</v>
      </c>
      <c r="G441" s="7">
        <f t="shared" si="37"/>
        <v>5.6008456961756624E-3</v>
      </c>
      <c r="H441" s="7">
        <f t="shared" si="41"/>
        <v>0.96862685757879641</v>
      </c>
      <c r="I441">
        <f t="shared" si="39"/>
        <v>1.106386686411831E-3</v>
      </c>
    </row>
    <row r="442" spans="1:9">
      <c r="A442" s="3" t="s">
        <v>157</v>
      </c>
      <c r="B442">
        <v>7.73</v>
      </c>
      <c r="C442" s="4">
        <v>331</v>
      </c>
      <c r="D442">
        <f t="shared" si="36"/>
        <v>42.820181112548511</v>
      </c>
      <c r="E442" s="7">
        <f t="shared" si="38"/>
        <v>5.2244624801517782E-4</v>
      </c>
      <c r="F442" s="8">
        <f t="shared" si="40"/>
        <v>0.99306298712982788</v>
      </c>
      <c r="G442" s="7">
        <f t="shared" si="37"/>
        <v>1.624560496489226E-3</v>
      </c>
      <c r="H442" s="7">
        <f t="shared" si="41"/>
        <v>0.97025141807528559</v>
      </c>
      <c r="I442">
        <f t="shared" si="39"/>
        <v>6.3124768143274501E-4</v>
      </c>
    </row>
    <row r="443" spans="1:9">
      <c r="A443" s="3" t="s">
        <v>331</v>
      </c>
      <c r="B443">
        <v>4.25</v>
      </c>
      <c r="C443" s="4">
        <v>167</v>
      </c>
      <c r="D443">
        <f t="shared" si="36"/>
        <v>39.294117647058826</v>
      </c>
      <c r="E443" s="7">
        <f t="shared" si="38"/>
        <v>2.6359070519194771E-4</v>
      </c>
      <c r="F443" s="8">
        <f t="shared" si="40"/>
        <v>0.99332657783501987</v>
      </c>
      <c r="G443" s="7">
        <f t="shared" si="37"/>
        <v>8.9319302847079053E-4</v>
      </c>
      <c r="H443" s="7">
        <f t="shared" si="41"/>
        <v>0.97114461110375638</v>
      </c>
      <c r="I443">
        <f t="shared" si="39"/>
        <v>9.3090035088949641E-4</v>
      </c>
    </row>
    <row r="444" spans="1:9">
      <c r="A444" s="3" t="s">
        <v>41</v>
      </c>
      <c r="B444">
        <v>6.17</v>
      </c>
      <c r="C444" s="4">
        <v>233</v>
      </c>
      <c r="D444">
        <f t="shared" si="36"/>
        <v>37.763371150729334</v>
      </c>
      <c r="E444" s="7">
        <f t="shared" si="38"/>
        <v>3.6776427730373539E-4</v>
      </c>
      <c r="F444" s="8">
        <f t="shared" si="40"/>
        <v>0.99369434211232366</v>
      </c>
      <c r="G444" s="7">
        <f t="shared" si="37"/>
        <v>1.2967061142740652E-3</v>
      </c>
      <c r="H444" s="7">
        <f t="shared" si="41"/>
        <v>0.9724413172180304</v>
      </c>
      <c r="I444">
        <f t="shared" si="39"/>
        <v>2.0722710748656281E-3</v>
      </c>
    </row>
    <row r="445" spans="1:9">
      <c r="A445" s="3" t="s">
        <v>412</v>
      </c>
      <c r="B445">
        <v>13.73</v>
      </c>
      <c r="C445" s="4">
        <v>518</v>
      </c>
      <c r="D445">
        <f t="shared" si="36"/>
        <v>37.72760378732702</v>
      </c>
      <c r="E445" s="7">
        <f t="shared" si="38"/>
        <v>8.1760470233190963E-4</v>
      </c>
      <c r="F445" s="8">
        <f t="shared" si="40"/>
        <v>0.9945119468146556</v>
      </c>
      <c r="G445" s="7">
        <f t="shared" si="37"/>
        <v>2.8855388896244596E-3</v>
      </c>
      <c r="H445" s="7">
        <f t="shared" si="41"/>
        <v>0.9753268561076549</v>
      </c>
      <c r="I445">
        <f t="shared" si="39"/>
        <v>1.2826339615180649E-3</v>
      </c>
    </row>
    <row r="446" spans="1:9">
      <c r="A446" s="3" t="s">
        <v>348</v>
      </c>
      <c r="B446">
        <v>8.42</v>
      </c>
      <c r="C446" s="4">
        <v>310</v>
      </c>
      <c r="D446">
        <f t="shared" si="36"/>
        <v>36.817102137767222</v>
      </c>
      <c r="E446" s="7">
        <f t="shared" si="38"/>
        <v>4.8930011143415446E-4</v>
      </c>
      <c r="F446" s="8">
        <f t="shared" si="40"/>
        <v>0.99500124692608971</v>
      </c>
      <c r="G446" s="7">
        <f t="shared" si="37"/>
        <v>1.7695730116997778E-3</v>
      </c>
      <c r="H446" s="7">
        <f t="shared" si="41"/>
        <v>0.97709642911935468</v>
      </c>
      <c r="I446">
        <f t="shared" si="39"/>
        <v>1.2282771972113915E-2</v>
      </c>
    </row>
    <row r="447" spans="1:9">
      <c r="A447" s="3" t="s">
        <v>443</v>
      </c>
      <c r="B447">
        <v>76.91</v>
      </c>
      <c r="C447" s="4">
        <v>2464</v>
      </c>
      <c r="D447">
        <f t="shared" si="36"/>
        <v>32.037446365882204</v>
      </c>
      <c r="E447" s="7">
        <f t="shared" si="38"/>
        <v>3.889146692173408E-3</v>
      </c>
      <c r="F447" s="8">
        <f t="shared" si="40"/>
        <v>0.99889039361826315</v>
      </c>
      <c r="G447" s="7">
        <f t="shared" si="37"/>
        <v>1.6163641369338469E-2</v>
      </c>
      <c r="H447" s="7">
        <f t="shared" si="41"/>
        <v>0.99326007048869314</v>
      </c>
      <c r="I447">
        <f t="shared" si="39"/>
        <v>2.2454005022541912E-3</v>
      </c>
    </row>
    <row r="448" spans="1:9">
      <c r="A448" s="3" t="s">
        <v>335</v>
      </c>
      <c r="B448">
        <v>13.25</v>
      </c>
      <c r="C448" s="4">
        <v>342</v>
      </c>
      <c r="D448">
        <f t="shared" si="36"/>
        <v>25.811320754716981</v>
      </c>
      <c r="E448" s="7">
        <f t="shared" si="38"/>
        <v>5.3980851003380904E-4</v>
      </c>
      <c r="F448" s="8">
        <f t="shared" si="40"/>
        <v>0.99943020212829692</v>
      </c>
      <c r="G448" s="7">
        <f t="shared" si="37"/>
        <v>2.7846606181736407E-3</v>
      </c>
      <c r="H448" s="7">
        <f t="shared" si="41"/>
        <v>0.99604473110686675</v>
      </c>
      <c r="I448">
        <f t="shared" si="39"/>
        <v>3.3854710214318295E-3</v>
      </c>
    </row>
    <row r="449" spans="1:9">
      <c r="A449" s="3" t="s">
        <v>16</v>
      </c>
      <c r="B449">
        <v>18.82</v>
      </c>
      <c r="C449" s="4">
        <v>361</v>
      </c>
      <c r="D449">
        <f t="shared" si="36"/>
        <v>19.181721572794899</v>
      </c>
      <c r="E449" s="7">
        <f t="shared" si="38"/>
        <v>5.69797871702354E-4</v>
      </c>
      <c r="F449" s="8">
        <f t="shared" si="40"/>
        <v>0.99999999999999922</v>
      </c>
      <c r="G449" s="7">
        <f t="shared" si="37"/>
        <v>3.9552688931341826E-3</v>
      </c>
      <c r="H449" s="7">
        <f t="shared" si="41"/>
        <v>1.0000000000000009</v>
      </c>
      <c r="I449">
        <f t="shared" si="39"/>
        <v>0</v>
      </c>
    </row>
    <row r="450" spans="1:9">
      <c r="C450" s="6">
        <v>633558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981</v>
      </c>
      <c r="D2">
        <f t="shared" ref="D2:D65" si="0">C2/B2</f>
        <v>1090</v>
      </c>
      <c r="E2" s="7">
        <f>C2/650787</f>
        <v>1.5074056488528504E-3</v>
      </c>
      <c r="F2" s="8">
        <f>E2</f>
        <v>1.5074056488528504E-3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3.503848037478117E-6</v>
      </c>
      <c r="J2" s="9" t="s">
        <v>472</v>
      </c>
    </row>
    <row r="3" spans="1:10">
      <c r="A3" s="3" t="s">
        <v>259</v>
      </c>
      <c r="B3">
        <v>23.95</v>
      </c>
      <c r="C3" s="4">
        <v>14050</v>
      </c>
      <c r="D3">
        <f t="shared" si="0"/>
        <v>586.63883089770354</v>
      </c>
      <c r="E3" s="7">
        <f t="shared" ref="E3:E66" si="2">C3/650787</f>
        <v>2.1589245021796686E-2</v>
      </c>
      <c r="F3" s="8">
        <f>F2+E3</f>
        <v>2.3096650670649536E-2</v>
      </c>
      <c r="G3" s="7">
        <f t="shared" si="1"/>
        <v>5.0334054192648072E-3</v>
      </c>
      <c r="H3" s="7">
        <f>H2+G3</f>
        <v>5.2225521782350926E-3</v>
      </c>
      <c r="I3">
        <f t="shared" ref="I3:I66" si="3">F3*H4-F4*H3</f>
        <v>3.8298882512227174E-6</v>
      </c>
    </row>
    <row r="4" spans="1:10">
      <c r="A4" s="3" t="s">
        <v>407</v>
      </c>
      <c r="B4">
        <v>8.06</v>
      </c>
      <c r="C4" s="4">
        <v>4398</v>
      </c>
      <c r="D4">
        <f t="shared" si="0"/>
        <v>545.65756823821334</v>
      </c>
      <c r="E4" s="7">
        <f t="shared" si="2"/>
        <v>6.7579715021965714E-3</v>
      </c>
      <c r="F4" s="8">
        <f t="shared" ref="F4:F67" si="4">F3+E4</f>
        <v>2.9854622172846106E-2</v>
      </c>
      <c r="G4" s="7">
        <f t="shared" si="1"/>
        <v>1.6939143081116639E-3</v>
      </c>
      <c r="H4" s="7">
        <f t="shared" ref="H4:H67" si="5">H3+G4</f>
        <v>6.9164664863467567E-3</v>
      </c>
      <c r="I4">
        <f t="shared" si="3"/>
        <v>2.7489829651549075E-5</v>
      </c>
    </row>
    <row r="5" spans="1:10">
      <c r="A5" s="3" t="s">
        <v>238</v>
      </c>
      <c r="B5">
        <v>22.26</v>
      </c>
      <c r="C5" s="4">
        <v>10555</v>
      </c>
      <c r="D5">
        <f t="shared" si="0"/>
        <v>474.16891284815807</v>
      </c>
      <c r="E5" s="7">
        <f t="shared" si="2"/>
        <v>1.6218824285057939E-2</v>
      </c>
      <c r="F5" s="8">
        <f t="shared" si="4"/>
        <v>4.6073446457904045E-2</v>
      </c>
      <c r="G5" s="7">
        <f t="shared" si="1"/>
        <v>4.678229838531717E-3</v>
      </c>
      <c r="H5" s="7">
        <f t="shared" si="5"/>
        <v>1.1594696324878473E-2</v>
      </c>
      <c r="I5">
        <f t="shared" si="3"/>
        <v>3.9571175964651885E-5</v>
      </c>
    </row>
    <row r="6" spans="1:10">
      <c r="A6" s="3" t="s">
        <v>146</v>
      </c>
      <c r="B6">
        <v>24.93</v>
      </c>
      <c r="C6" s="4">
        <v>11328</v>
      </c>
      <c r="D6">
        <f t="shared" si="0"/>
        <v>454.39229843561975</v>
      </c>
      <c r="E6" s="7">
        <f t="shared" si="2"/>
        <v>1.7406616911524047E-2</v>
      </c>
      <c r="F6" s="8">
        <f t="shared" si="4"/>
        <v>6.3480063369428089E-2</v>
      </c>
      <c r="G6" s="7">
        <f t="shared" si="1"/>
        <v>5.239365223476896E-3</v>
      </c>
      <c r="H6" s="7">
        <f t="shared" si="5"/>
        <v>1.6834061548355369E-2</v>
      </c>
      <c r="I6">
        <f t="shared" si="3"/>
        <v>5.3216198367494116E-5</v>
      </c>
    </row>
    <row r="7" spans="1:10">
      <c r="A7" s="3" t="s">
        <v>274</v>
      </c>
      <c r="B7">
        <v>33.340000000000003</v>
      </c>
      <c r="C7" s="4">
        <v>15138</v>
      </c>
      <c r="D7">
        <f t="shared" si="0"/>
        <v>454.04919016196754</v>
      </c>
      <c r="E7" s="7">
        <f t="shared" si="2"/>
        <v>2.326106698505041E-2</v>
      </c>
      <c r="F7" s="8">
        <f t="shared" si="4"/>
        <v>8.6741130354478502E-2</v>
      </c>
      <c r="G7" s="7">
        <f t="shared" si="1"/>
        <v>7.0068366045214492E-3</v>
      </c>
      <c r="H7" s="7">
        <f t="shared" si="5"/>
        <v>2.3840898152876818E-2</v>
      </c>
      <c r="I7">
        <f t="shared" si="3"/>
        <v>1.5846166030270611E-5</v>
      </c>
    </row>
    <row r="8" spans="1:10">
      <c r="A8" s="3" t="s">
        <v>442</v>
      </c>
      <c r="B8">
        <v>7.75</v>
      </c>
      <c r="C8" s="4">
        <v>3424</v>
      </c>
      <c r="D8">
        <f t="shared" si="0"/>
        <v>441.80645161290323</v>
      </c>
      <c r="E8" s="7">
        <f t="shared" si="2"/>
        <v>5.2613220608278902E-3</v>
      </c>
      <c r="F8" s="8">
        <f t="shared" si="4"/>
        <v>9.2002452415306385E-2</v>
      </c>
      <c r="G8" s="7">
        <f t="shared" si="1"/>
        <v>1.6287637577996768E-3</v>
      </c>
      <c r="H8" s="7">
        <f t="shared" si="5"/>
        <v>2.5469661910676494E-2</v>
      </c>
      <c r="I8">
        <f t="shared" si="3"/>
        <v>6.9602534309637972E-5</v>
      </c>
    </row>
    <row r="9" spans="1:10">
      <c r="A9" s="3" t="s">
        <v>140</v>
      </c>
      <c r="B9">
        <v>21.44</v>
      </c>
      <c r="C9" s="4">
        <v>8814</v>
      </c>
      <c r="D9">
        <f t="shared" si="0"/>
        <v>411.10074626865668</v>
      </c>
      <c r="E9" s="7">
        <f t="shared" si="2"/>
        <v>1.354360182363815E-2</v>
      </c>
      <c r="F9" s="8">
        <f t="shared" si="4"/>
        <v>0.10554605423894453</v>
      </c>
      <c r="G9" s="7">
        <f t="shared" si="1"/>
        <v>4.5058961248032351E-3</v>
      </c>
      <c r="H9" s="7">
        <f t="shared" si="5"/>
        <v>2.997555803547973E-2</v>
      </c>
      <c r="I9">
        <f t="shared" si="3"/>
        <v>1.8673251904245984E-4</v>
      </c>
    </row>
    <row r="10" spans="1:10">
      <c r="A10" s="3" t="s">
        <v>400</v>
      </c>
      <c r="B10">
        <v>35.83</v>
      </c>
      <c r="C10" s="4">
        <v>13201</v>
      </c>
      <c r="D10">
        <f t="shared" si="0"/>
        <v>368.43427295562378</v>
      </c>
      <c r="E10" s="7">
        <f t="shared" si="2"/>
        <v>2.0284670714073885E-2</v>
      </c>
      <c r="F10" s="8">
        <f t="shared" si="4"/>
        <v>0.12583072495301842</v>
      </c>
      <c r="G10" s="7">
        <f t="shared" si="1"/>
        <v>7.5301426376725693E-3</v>
      </c>
      <c r="H10" s="7">
        <f t="shared" si="5"/>
        <v>3.7505700673152301E-2</v>
      </c>
      <c r="I10">
        <f t="shared" si="3"/>
        <v>8.0316730946643038E-5</v>
      </c>
    </row>
    <row r="11" spans="1:10">
      <c r="A11" s="3" t="s">
        <v>446</v>
      </c>
      <c r="B11">
        <v>15.3</v>
      </c>
      <c r="C11" s="4">
        <v>5627</v>
      </c>
      <c r="D11">
        <f t="shared" si="0"/>
        <v>367.77777777777777</v>
      </c>
      <c r="E11" s="7">
        <f t="shared" si="2"/>
        <v>8.6464542162028434E-3</v>
      </c>
      <c r="F11" s="8">
        <f t="shared" si="4"/>
        <v>0.13447717916922125</v>
      </c>
      <c r="G11" s="7">
        <f t="shared" si="1"/>
        <v>3.2154949024948459E-3</v>
      </c>
      <c r="H11" s="7">
        <f t="shared" si="5"/>
        <v>4.072119557564715E-2</v>
      </c>
      <c r="I11">
        <f t="shared" si="3"/>
        <v>1.567289881607703E-4</v>
      </c>
    </row>
    <row r="12" spans="1:10">
      <c r="A12" s="3" t="s">
        <v>453</v>
      </c>
      <c r="B12">
        <v>27.67</v>
      </c>
      <c r="C12" s="3">
        <v>9993</v>
      </c>
      <c r="D12">
        <f t="shared" si="0"/>
        <v>361.14925912540656</v>
      </c>
      <c r="E12" s="7">
        <f t="shared" si="2"/>
        <v>1.535525448418607E-2</v>
      </c>
      <c r="F12" s="8">
        <f t="shared" si="4"/>
        <v>0.14983243365340732</v>
      </c>
      <c r="G12" s="7">
        <f t="shared" si="1"/>
        <v>5.8152120230086524E-3</v>
      </c>
      <c r="H12" s="7">
        <f t="shared" si="5"/>
        <v>4.65364075986558E-2</v>
      </c>
      <c r="I12">
        <f t="shared" si="3"/>
        <v>3.7306000430267772E-5</v>
      </c>
    </row>
    <row r="13" spans="1:10">
      <c r="A13" s="3" t="s">
        <v>420</v>
      </c>
      <c r="B13">
        <v>5.84</v>
      </c>
      <c r="C13" s="4">
        <v>2050</v>
      </c>
      <c r="D13">
        <f t="shared" si="0"/>
        <v>351.02739726027397</v>
      </c>
      <c r="E13" s="7">
        <f t="shared" si="2"/>
        <v>3.1500321917923989E-3</v>
      </c>
      <c r="F13" s="8">
        <f t="shared" si="4"/>
        <v>0.15298246584519973</v>
      </c>
      <c r="G13" s="7">
        <f t="shared" si="1"/>
        <v>1.2273523026516274E-3</v>
      </c>
      <c r="H13" s="7">
        <f t="shared" si="5"/>
        <v>4.7763759901307427E-2</v>
      </c>
      <c r="I13">
        <f t="shared" si="3"/>
        <v>1.6461068359674945E-4</v>
      </c>
    </row>
    <row r="14" spans="1:10">
      <c r="A14" s="3" t="s">
        <v>244</v>
      </c>
      <c r="B14">
        <v>24.06</v>
      </c>
      <c r="C14" s="4">
        <v>8297</v>
      </c>
      <c r="D14">
        <f t="shared" si="0"/>
        <v>344.84621778886122</v>
      </c>
      <c r="E14" s="7">
        <f t="shared" si="2"/>
        <v>1.2749179070878797E-2</v>
      </c>
      <c r="F14" s="8">
        <f t="shared" si="4"/>
        <v>0.16573164491607853</v>
      </c>
      <c r="G14" s="7">
        <f t="shared" si="1"/>
        <v>5.0565233564722869E-3</v>
      </c>
      <c r="H14" s="7">
        <f t="shared" si="5"/>
        <v>5.2820283257779717E-2</v>
      </c>
      <c r="I14">
        <f t="shared" si="3"/>
        <v>1.7904514759120929E-4</v>
      </c>
    </row>
    <row r="15" spans="1:10">
      <c r="A15" s="3" t="s">
        <v>256</v>
      </c>
      <c r="B15">
        <v>22.03</v>
      </c>
      <c r="C15" s="4">
        <v>7248</v>
      </c>
      <c r="D15">
        <f t="shared" si="0"/>
        <v>329.00590104403085</v>
      </c>
      <c r="E15" s="7">
        <f t="shared" si="2"/>
        <v>1.113728454932259E-2</v>
      </c>
      <c r="F15" s="8">
        <f t="shared" si="4"/>
        <v>0.17686892946540111</v>
      </c>
      <c r="G15" s="7">
        <f t="shared" si="1"/>
        <v>4.6298923334615327E-3</v>
      </c>
      <c r="H15" s="7">
        <f t="shared" si="5"/>
        <v>5.745017559124125E-2</v>
      </c>
      <c r="I15">
        <f t="shared" si="3"/>
        <v>3.0906678517482467E-5</v>
      </c>
    </row>
    <row r="16" spans="1:10">
      <c r="A16" s="3" t="s">
        <v>257</v>
      </c>
      <c r="B16">
        <v>2.9</v>
      </c>
      <c r="C16" s="4">
        <v>871</v>
      </c>
      <c r="D16">
        <f t="shared" si="0"/>
        <v>300.34482758620692</v>
      </c>
      <c r="E16" s="7">
        <f t="shared" si="2"/>
        <v>1.3383795312444779E-3</v>
      </c>
      <c r="F16" s="8">
        <f t="shared" si="4"/>
        <v>0.17820730899664558</v>
      </c>
      <c r="G16" s="7">
        <f t="shared" si="1"/>
        <v>6.0947289001536285E-4</v>
      </c>
      <c r="H16" s="7">
        <f t="shared" si="5"/>
        <v>5.8059648481256609E-2</v>
      </c>
      <c r="I16">
        <f t="shared" si="3"/>
        <v>8.560475308551016E-5</v>
      </c>
    </row>
    <row r="17" spans="1:9">
      <c r="A17" s="3" t="s">
        <v>299</v>
      </c>
      <c r="B17">
        <v>7.45</v>
      </c>
      <c r="C17" s="4">
        <v>2168</v>
      </c>
      <c r="D17">
        <f t="shared" si="0"/>
        <v>291.00671140939596</v>
      </c>
      <c r="E17" s="7">
        <f t="shared" si="2"/>
        <v>3.331351117954108E-3</v>
      </c>
      <c r="F17" s="8">
        <f t="shared" si="4"/>
        <v>0.18153866011459968</v>
      </c>
      <c r="G17" s="7">
        <f t="shared" si="1"/>
        <v>1.565714838142915E-3</v>
      </c>
      <c r="H17" s="7">
        <f t="shared" si="5"/>
        <v>5.9625363319399521E-2</v>
      </c>
      <c r="I17">
        <f t="shared" si="3"/>
        <v>3.4833839528387867E-4</v>
      </c>
    </row>
    <row r="18" spans="1:9">
      <c r="A18" s="3" t="s">
        <v>173</v>
      </c>
      <c r="B18">
        <v>28.68</v>
      </c>
      <c r="C18" s="4">
        <v>8141</v>
      </c>
      <c r="D18">
        <f t="shared" si="0"/>
        <v>283.8563458856346</v>
      </c>
      <c r="E18" s="7">
        <f t="shared" si="2"/>
        <v>1.2509469304088743E-2</v>
      </c>
      <c r="F18" s="8">
        <f t="shared" si="4"/>
        <v>0.19404812941868843</v>
      </c>
      <c r="G18" s="7">
        <f t="shared" si="1"/>
        <v>6.0274767191864165E-3</v>
      </c>
      <c r="H18" s="7">
        <f t="shared" si="5"/>
        <v>6.5652840038585944E-2</v>
      </c>
      <c r="I18">
        <f t="shared" si="3"/>
        <v>4.4083601458013745E-4</v>
      </c>
    </row>
    <row r="19" spans="1:9">
      <c r="A19" s="3" t="s">
        <v>69</v>
      </c>
      <c r="B19">
        <v>35.24</v>
      </c>
      <c r="C19" s="4">
        <v>9876</v>
      </c>
      <c r="D19">
        <f t="shared" si="0"/>
        <v>280.24971623155506</v>
      </c>
      <c r="E19" s="7">
        <f t="shared" si="2"/>
        <v>1.5175472159093529E-2</v>
      </c>
      <c r="F19" s="8">
        <f t="shared" si="4"/>
        <v>0.20922360157778197</v>
      </c>
      <c r="G19" s="7">
        <f t="shared" si="1"/>
        <v>7.4061464290142726E-3</v>
      </c>
      <c r="H19" s="7">
        <f t="shared" si="5"/>
        <v>7.3058986467600215E-2</v>
      </c>
      <c r="I19">
        <f t="shared" si="3"/>
        <v>1.3533707059732517E-3</v>
      </c>
    </row>
    <row r="20" spans="1:9">
      <c r="A20" s="3" t="s">
        <v>32</v>
      </c>
      <c r="B20">
        <v>105.61</v>
      </c>
      <c r="C20" s="4">
        <v>29310</v>
      </c>
      <c r="D20">
        <f t="shared" si="0"/>
        <v>277.53053688097719</v>
      </c>
      <c r="E20" s="7">
        <f t="shared" si="2"/>
        <v>4.5037777337285471E-2</v>
      </c>
      <c r="F20" s="8">
        <f t="shared" si="4"/>
        <v>0.25426137891506745</v>
      </c>
      <c r="G20" s="7">
        <f t="shared" si="1"/>
        <v>2.2195321349835338E-2</v>
      </c>
      <c r="H20" s="7">
        <f t="shared" si="5"/>
        <v>9.5254307817435546E-2</v>
      </c>
      <c r="I20">
        <f t="shared" si="3"/>
        <v>3.9636906519133208E-5</v>
      </c>
    </row>
    <row r="21" spans="1:9">
      <c r="A21" s="3" t="s">
        <v>236</v>
      </c>
      <c r="B21">
        <v>3.07</v>
      </c>
      <c r="C21" s="4">
        <v>850</v>
      </c>
      <c r="D21">
        <f t="shared" si="0"/>
        <v>276.87296416938113</v>
      </c>
      <c r="E21" s="7">
        <f t="shared" si="2"/>
        <v>1.3061109087919704E-3</v>
      </c>
      <c r="F21" s="8">
        <f t="shared" si="4"/>
        <v>0.25556748982385941</v>
      </c>
      <c r="G21" s="7">
        <f t="shared" si="1"/>
        <v>6.4520061115419449E-4</v>
      </c>
      <c r="H21" s="7">
        <f t="shared" si="5"/>
        <v>9.5899508428589741E-2</v>
      </c>
      <c r="I21">
        <f t="shared" si="3"/>
        <v>7.3372288500975213E-5</v>
      </c>
    </row>
    <row r="22" spans="1:9">
      <c r="A22" s="3" t="s">
        <v>252</v>
      </c>
      <c r="B22">
        <v>5.55</v>
      </c>
      <c r="C22" s="4">
        <v>1525</v>
      </c>
      <c r="D22">
        <f t="shared" si="0"/>
        <v>274.77477477477476</v>
      </c>
      <c r="E22" s="7">
        <f t="shared" si="2"/>
        <v>2.3433166304797116E-3</v>
      </c>
      <c r="F22" s="8">
        <f t="shared" si="4"/>
        <v>0.25791080645433911</v>
      </c>
      <c r="G22" s="7">
        <f t="shared" si="1"/>
        <v>1.166405013650091E-3</v>
      </c>
      <c r="H22" s="7">
        <f t="shared" si="5"/>
        <v>9.7065913442239832E-2</v>
      </c>
      <c r="I22">
        <f t="shared" si="3"/>
        <v>1.4911468406495418E-3</v>
      </c>
    </row>
    <row r="23" spans="1:9">
      <c r="A23" s="3" t="s">
        <v>444</v>
      </c>
      <c r="B23">
        <v>103.35</v>
      </c>
      <c r="C23" s="4">
        <v>27561</v>
      </c>
      <c r="D23">
        <f t="shared" si="0"/>
        <v>266.67634252539915</v>
      </c>
      <c r="E23" s="7">
        <f t="shared" si="2"/>
        <v>4.235026206731235E-2</v>
      </c>
      <c r="F23" s="8">
        <f t="shared" si="4"/>
        <v>0.30026106852165146</v>
      </c>
      <c r="G23" s="7">
        <f t="shared" si="1"/>
        <v>2.1720352821754399E-2</v>
      </c>
      <c r="H23" s="7">
        <f t="shared" si="5"/>
        <v>0.11878626626399423</v>
      </c>
      <c r="I23">
        <f t="shared" si="3"/>
        <v>1.5477351546786672E-4</v>
      </c>
    </row>
    <row r="24" spans="1:9">
      <c r="A24" s="3" t="s">
        <v>93</v>
      </c>
      <c r="B24">
        <v>10.65</v>
      </c>
      <c r="C24" s="4">
        <v>2834</v>
      </c>
      <c r="D24">
        <f t="shared" si="0"/>
        <v>266.10328638497651</v>
      </c>
      <c r="E24" s="7">
        <f t="shared" si="2"/>
        <v>4.3547274300193457E-3</v>
      </c>
      <c r="F24" s="8">
        <f t="shared" si="4"/>
        <v>0.30461579595167082</v>
      </c>
      <c r="G24" s="7">
        <f t="shared" si="1"/>
        <v>2.2382366478150397E-3</v>
      </c>
      <c r="H24" s="7">
        <f t="shared" si="5"/>
        <v>0.12102450291180927</v>
      </c>
      <c r="I24">
        <f t="shared" si="3"/>
        <v>1.0333961816837156E-4</v>
      </c>
    </row>
    <row r="25" spans="1:9">
      <c r="A25" s="3" t="s">
        <v>427</v>
      </c>
      <c r="B25">
        <v>6.75</v>
      </c>
      <c r="C25" s="4">
        <v>1768</v>
      </c>
      <c r="D25">
        <f t="shared" si="0"/>
        <v>261.92592592592592</v>
      </c>
      <c r="E25" s="7">
        <f t="shared" si="2"/>
        <v>2.7167106902872985E-3</v>
      </c>
      <c r="F25" s="8">
        <f t="shared" si="4"/>
        <v>0.3073325066419581</v>
      </c>
      <c r="G25" s="7">
        <f t="shared" si="1"/>
        <v>1.4186006922771379E-3</v>
      </c>
      <c r="H25" s="7">
        <f t="shared" si="5"/>
        <v>0.12244310360408642</v>
      </c>
      <c r="I25">
        <f t="shared" si="3"/>
        <v>7.9686606991584419E-5</v>
      </c>
    </row>
    <row r="26" spans="1:9">
      <c r="A26" s="3" t="s">
        <v>386</v>
      </c>
      <c r="B26">
        <v>4.47</v>
      </c>
      <c r="C26" s="4">
        <v>1111</v>
      </c>
      <c r="D26">
        <f t="shared" si="0"/>
        <v>248.54586129753918</v>
      </c>
      <c r="E26" s="7">
        <f t="shared" si="2"/>
        <v>1.7071637878445635E-3</v>
      </c>
      <c r="F26" s="8">
        <f t="shared" si="4"/>
        <v>0.30903967042980268</v>
      </c>
      <c r="G26" s="7">
        <f t="shared" si="1"/>
        <v>9.3942890288574899E-4</v>
      </c>
      <c r="H26" s="7">
        <f t="shared" si="5"/>
        <v>0.12338253250697216</v>
      </c>
      <c r="I26">
        <f t="shared" si="3"/>
        <v>3.2194308883994049E-4</v>
      </c>
    </row>
    <row r="27" spans="1:9">
      <c r="A27" s="3" t="s">
        <v>248</v>
      </c>
      <c r="B27">
        <v>17.36</v>
      </c>
      <c r="C27" s="4">
        <v>4249</v>
      </c>
      <c r="D27">
        <f t="shared" si="0"/>
        <v>244.75806451612905</v>
      </c>
      <c r="E27" s="7">
        <f t="shared" si="2"/>
        <v>6.5290179428906846E-3</v>
      </c>
      <c r="F27" s="8">
        <f t="shared" si="4"/>
        <v>0.31556868837269336</v>
      </c>
      <c r="G27" s="7">
        <f t="shared" si="1"/>
        <v>3.6484308174712758E-3</v>
      </c>
      <c r="H27" s="7">
        <f t="shared" si="5"/>
        <v>0.12703096332444344</v>
      </c>
      <c r="I27">
        <f t="shared" si="3"/>
        <v>4.5437342152668259E-4</v>
      </c>
    </row>
    <row r="28" spans="1:9">
      <c r="A28" s="3" t="s">
        <v>275</v>
      </c>
      <c r="B28">
        <v>23.13</v>
      </c>
      <c r="C28" s="4">
        <v>5531</v>
      </c>
      <c r="D28">
        <f t="shared" si="0"/>
        <v>239.12667531344576</v>
      </c>
      <c r="E28" s="7">
        <f t="shared" si="2"/>
        <v>8.4989405135628086E-3</v>
      </c>
      <c r="F28" s="8">
        <f t="shared" si="4"/>
        <v>0.32406762888625618</v>
      </c>
      <c r="G28" s="7">
        <f t="shared" si="1"/>
        <v>4.8610717055363253E-3</v>
      </c>
      <c r="H28" s="7">
        <f t="shared" si="5"/>
        <v>0.13189203502997976</v>
      </c>
      <c r="I28">
        <f t="shared" si="3"/>
        <v>1.1443255507408157E-4</v>
      </c>
    </row>
    <row r="29" spans="1:9">
      <c r="A29" s="3" t="s">
        <v>319</v>
      </c>
      <c r="B29">
        <v>5.62</v>
      </c>
      <c r="C29" s="4">
        <v>1324</v>
      </c>
      <c r="D29">
        <f t="shared" si="0"/>
        <v>235.58718861209965</v>
      </c>
      <c r="E29" s="7">
        <f t="shared" si="2"/>
        <v>2.0344598155771399E-3</v>
      </c>
      <c r="F29" s="8">
        <f t="shared" si="4"/>
        <v>0.32610208870183333</v>
      </c>
      <c r="G29" s="7">
        <f t="shared" si="1"/>
        <v>1.1811164282366688E-3</v>
      </c>
      <c r="H29" s="7">
        <f t="shared" si="5"/>
        <v>0.13307315145821644</v>
      </c>
      <c r="I29">
        <f t="shared" si="3"/>
        <v>4.466455925542373E-4</v>
      </c>
    </row>
    <row r="30" spans="1:9">
      <c r="A30" s="3" t="s">
        <v>457</v>
      </c>
      <c r="B30">
        <v>21.82</v>
      </c>
      <c r="C30" s="4">
        <v>5129</v>
      </c>
      <c r="D30">
        <f t="shared" si="0"/>
        <v>235.05957836846929</v>
      </c>
      <c r="E30" s="7">
        <f t="shared" si="2"/>
        <v>7.8812268837576659E-3</v>
      </c>
      <c r="F30" s="8">
        <f t="shared" si="4"/>
        <v>0.33398331558559097</v>
      </c>
      <c r="G30" s="7">
        <f t="shared" si="1"/>
        <v>4.5857580897017995E-3</v>
      </c>
      <c r="H30" s="7">
        <f t="shared" si="5"/>
        <v>0.13765890954791823</v>
      </c>
      <c r="I30">
        <f t="shared" si="3"/>
        <v>2.5568888589733163E-5</v>
      </c>
    </row>
    <row r="31" spans="1:9">
      <c r="A31" s="3" t="s">
        <v>266</v>
      </c>
      <c r="B31">
        <v>1.19</v>
      </c>
      <c r="C31" s="4">
        <v>274</v>
      </c>
      <c r="D31">
        <f t="shared" si="0"/>
        <v>230.25210084033614</v>
      </c>
      <c r="E31" s="7">
        <f t="shared" si="2"/>
        <v>4.2102869295176454E-4</v>
      </c>
      <c r="F31" s="8">
        <f t="shared" si="4"/>
        <v>0.33440434427854271</v>
      </c>
      <c r="G31" s="7">
        <f t="shared" si="1"/>
        <v>2.5009404797182131E-4</v>
      </c>
      <c r="H31" s="7">
        <f t="shared" si="5"/>
        <v>0.13790900359589006</v>
      </c>
      <c r="I31">
        <f t="shared" si="3"/>
        <v>6.60815738515938E-5</v>
      </c>
    </row>
    <row r="32" spans="1:9">
      <c r="A32" s="3" t="s">
        <v>419</v>
      </c>
      <c r="B32">
        <v>3.06</v>
      </c>
      <c r="C32" s="4">
        <v>703</v>
      </c>
      <c r="D32">
        <f t="shared" si="0"/>
        <v>229.73856209150327</v>
      </c>
      <c r="E32" s="7">
        <f t="shared" si="2"/>
        <v>1.0802305516244178E-3</v>
      </c>
      <c r="F32" s="8">
        <f t="shared" si="4"/>
        <v>0.33548457483016714</v>
      </c>
      <c r="G32" s="7">
        <f t="shared" si="1"/>
        <v>6.4309898049896917E-4</v>
      </c>
      <c r="H32" s="7">
        <f t="shared" si="5"/>
        <v>0.13855210257638903</v>
      </c>
      <c r="I32">
        <f t="shared" si="3"/>
        <v>1.9823617987665965E-4</v>
      </c>
    </row>
    <row r="33" spans="1:9">
      <c r="A33" s="3" t="s">
        <v>328</v>
      </c>
      <c r="B33">
        <v>8.89</v>
      </c>
      <c r="C33" s="4">
        <v>2013</v>
      </c>
      <c r="D33">
        <f t="shared" si="0"/>
        <v>226.43419572553429</v>
      </c>
      <c r="E33" s="7">
        <f t="shared" si="2"/>
        <v>3.0931779522332193E-3</v>
      </c>
      <c r="F33" s="8">
        <f t="shared" si="4"/>
        <v>0.33857775278240038</v>
      </c>
      <c r="G33" s="7">
        <f t="shared" si="1"/>
        <v>1.8683496524953714E-3</v>
      </c>
      <c r="H33" s="7">
        <f t="shared" si="5"/>
        <v>0.14042045222888441</v>
      </c>
      <c r="I33">
        <f t="shared" si="3"/>
        <v>7.2392378789913614E-5</v>
      </c>
    </row>
    <row r="34" spans="1:9">
      <c r="A34" s="3" t="s">
        <v>300</v>
      </c>
      <c r="B34">
        <v>3.14</v>
      </c>
      <c r="C34" s="4">
        <v>700</v>
      </c>
      <c r="D34">
        <f t="shared" si="0"/>
        <v>222.92993630573247</v>
      </c>
      <c r="E34" s="7">
        <f t="shared" si="2"/>
        <v>1.0756207484169168E-3</v>
      </c>
      <c r="F34" s="8">
        <f t="shared" si="4"/>
        <v>0.33965337353081732</v>
      </c>
      <c r="G34" s="7">
        <f t="shared" si="1"/>
        <v>6.5991202574077227E-4</v>
      </c>
      <c r="H34" s="7">
        <f t="shared" si="5"/>
        <v>0.1410803642546252</v>
      </c>
      <c r="I34">
        <f t="shared" si="3"/>
        <v>4.9560371109097501E-4</v>
      </c>
    </row>
    <row r="35" spans="1:9">
      <c r="A35" s="3" t="s">
        <v>106</v>
      </c>
      <c r="B35">
        <v>21.01</v>
      </c>
      <c r="C35" s="4">
        <v>4632</v>
      </c>
      <c r="D35">
        <f t="shared" si="0"/>
        <v>220.46644455021416</v>
      </c>
      <c r="E35" s="7">
        <f t="shared" si="2"/>
        <v>7.1175361523816549E-3</v>
      </c>
      <c r="F35" s="8">
        <f t="shared" si="4"/>
        <v>0.34677090968319896</v>
      </c>
      <c r="G35" s="7">
        <f t="shared" si="1"/>
        <v>4.4155260066285435E-3</v>
      </c>
      <c r="H35" s="7">
        <f t="shared" si="5"/>
        <v>0.14549589026125373</v>
      </c>
      <c r="I35">
        <f t="shared" si="3"/>
        <v>6.5183864471365233E-4</v>
      </c>
    </row>
    <row r="36" spans="1:9">
      <c r="A36" s="3" t="s">
        <v>334</v>
      </c>
      <c r="B36">
        <v>26.2</v>
      </c>
      <c r="C36" s="4">
        <v>5625</v>
      </c>
      <c r="D36">
        <f t="shared" si="0"/>
        <v>214.69465648854961</v>
      </c>
      <c r="E36" s="7">
        <f t="shared" si="2"/>
        <v>8.6433810140645103E-3</v>
      </c>
      <c r="F36" s="8">
        <f t="shared" si="4"/>
        <v>0.35541429069726349</v>
      </c>
      <c r="G36" s="7">
        <f t="shared" si="1"/>
        <v>5.5062723166905197E-3</v>
      </c>
      <c r="H36" s="7">
        <f t="shared" si="5"/>
        <v>0.15100216257794424</v>
      </c>
      <c r="I36">
        <f t="shared" si="3"/>
        <v>5.6145017727048802E-4</v>
      </c>
    </row>
    <row r="37" spans="1:9">
      <c r="A37" s="3" t="s">
        <v>36</v>
      </c>
      <c r="B37">
        <v>21.43</v>
      </c>
      <c r="C37" s="4">
        <v>4479</v>
      </c>
      <c r="D37">
        <f t="shared" si="0"/>
        <v>209.00606626224919</v>
      </c>
      <c r="E37" s="7">
        <f t="shared" si="2"/>
        <v>6.8824361887991001E-3</v>
      </c>
      <c r="F37" s="8">
        <f t="shared" si="4"/>
        <v>0.36229672688606257</v>
      </c>
      <c r="G37" s="7">
        <f t="shared" si="1"/>
        <v>4.5037944941480092E-3</v>
      </c>
      <c r="H37" s="7">
        <f t="shared" si="5"/>
        <v>0.15550595707209225</v>
      </c>
      <c r="I37">
        <f t="shared" si="3"/>
        <v>1.2105219092453656E-4</v>
      </c>
    </row>
    <row r="38" spans="1:9">
      <c r="A38" s="3" t="s">
        <v>309</v>
      </c>
      <c r="B38">
        <v>4.59</v>
      </c>
      <c r="C38" s="4">
        <v>956</v>
      </c>
      <c r="D38">
        <f t="shared" si="0"/>
        <v>208.27886710239653</v>
      </c>
      <c r="E38" s="7">
        <f t="shared" si="2"/>
        <v>1.4689906221236749E-3</v>
      </c>
      <c r="F38" s="8">
        <f t="shared" si="4"/>
        <v>0.36376571750818626</v>
      </c>
      <c r="G38" s="7">
        <f t="shared" si="1"/>
        <v>9.646484707484537E-4</v>
      </c>
      <c r="H38" s="7">
        <f t="shared" si="5"/>
        <v>0.1564706055428407</v>
      </c>
      <c r="I38">
        <f t="shared" si="3"/>
        <v>5.6190607682669869E-4</v>
      </c>
    </row>
    <row r="39" spans="1:9">
      <c r="A39" s="3" t="s">
        <v>379</v>
      </c>
      <c r="B39">
        <v>21.04</v>
      </c>
      <c r="C39" s="4">
        <v>4353</v>
      </c>
      <c r="D39">
        <f t="shared" si="0"/>
        <v>206.89163498098861</v>
      </c>
      <c r="E39" s="7">
        <f t="shared" si="2"/>
        <v>6.6888244540840554E-3</v>
      </c>
      <c r="F39" s="8">
        <f t="shared" si="4"/>
        <v>0.37045454196227029</v>
      </c>
      <c r="G39" s="7">
        <f t="shared" si="1"/>
        <v>4.4218308985942189E-3</v>
      </c>
      <c r="H39" s="7">
        <f t="shared" si="5"/>
        <v>0.16089243644143492</v>
      </c>
      <c r="I39">
        <f t="shared" si="3"/>
        <v>6.5761212804260616E-4</v>
      </c>
    </row>
    <row r="40" spans="1:9">
      <c r="A40" s="3" t="s">
        <v>279</v>
      </c>
      <c r="B40">
        <v>24.4</v>
      </c>
      <c r="C40" s="4">
        <v>5024</v>
      </c>
      <c r="D40">
        <f t="shared" si="0"/>
        <v>205.90163934426232</v>
      </c>
      <c r="E40" s="7">
        <f t="shared" si="2"/>
        <v>7.7198837714951285E-3</v>
      </c>
      <c r="F40" s="8">
        <f t="shared" si="4"/>
        <v>0.37817442573376542</v>
      </c>
      <c r="G40" s="7">
        <f t="shared" si="1"/>
        <v>5.1279787987499499E-3</v>
      </c>
      <c r="H40" s="7">
        <f t="shared" si="5"/>
        <v>0.16602041524018488</v>
      </c>
      <c r="I40">
        <f t="shared" si="3"/>
        <v>6.5117349180479622E-5</v>
      </c>
    </row>
    <row r="41" spans="1:9">
      <c r="A41" s="3" t="s">
        <v>271</v>
      </c>
      <c r="B41">
        <v>2.36</v>
      </c>
      <c r="C41" s="4">
        <v>480</v>
      </c>
      <c r="D41">
        <f t="shared" si="0"/>
        <v>203.38983050847457</v>
      </c>
      <c r="E41" s="7">
        <f t="shared" si="2"/>
        <v>7.3756851320017146E-4</v>
      </c>
      <c r="F41" s="8">
        <f t="shared" si="4"/>
        <v>0.37891199424696559</v>
      </c>
      <c r="G41" s="7">
        <f t="shared" si="1"/>
        <v>4.9598483463319186E-4</v>
      </c>
      <c r="H41" s="7">
        <f t="shared" si="5"/>
        <v>0.16651640007481808</v>
      </c>
      <c r="I41">
        <f t="shared" si="3"/>
        <v>1.1722686899953705E-4</v>
      </c>
    </row>
    <row r="42" spans="1:9">
      <c r="A42" s="3" t="s">
        <v>249</v>
      </c>
      <c r="B42">
        <v>4.2</v>
      </c>
      <c r="C42" s="4">
        <v>849</v>
      </c>
      <c r="D42">
        <f t="shared" si="0"/>
        <v>202.14285714285714</v>
      </c>
      <c r="E42" s="7">
        <f t="shared" si="2"/>
        <v>1.3045743077228034E-3</v>
      </c>
      <c r="F42" s="8">
        <f t="shared" si="4"/>
        <v>0.38021656855468838</v>
      </c>
      <c r="G42" s="7">
        <f t="shared" si="1"/>
        <v>8.826848751946636E-4</v>
      </c>
      <c r="H42" s="7">
        <f t="shared" si="5"/>
        <v>0.16739908495001274</v>
      </c>
      <c r="I42">
        <f t="shared" si="3"/>
        <v>1.5471498640383385E-4</v>
      </c>
    </row>
    <row r="43" spans="1:9">
      <c r="A43" s="3" t="s">
        <v>79</v>
      </c>
      <c r="B43">
        <v>5.49</v>
      </c>
      <c r="C43" s="4">
        <v>1104</v>
      </c>
      <c r="D43">
        <f t="shared" si="0"/>
        <v>201.09289617486337</v>
      </c>
      <c r="E43" s="7">
        <f t="shared" si="2"/>
        <v>1.6964075803603943E-3</v>
      </c>
      <c r="F43" s="8">
        <f t="shared" si="4"/>
        <v>0.38191297613504877</v>
      </c>
      <c r="G43" s="7">
        <f t="shared" si="1"/>
        <v>1.1537952297187388E-3</v>
      </c>
      <c r="H43" s="7">
        <f t="shared" si="5"/>
        <v>0.16855288017973147</v>
      </c>
      <c r="I43">
        <f t="shared" si="3"/>
        <v>1.8429220842748617E-4</v>
      </c>
    </row>
    <row r="44" spans="1:9">
      <c r="A44" s="3" t="s">
        <v>90</v>
      </c>
      <c r="B44">
        <v>6.52</v>
      </c>
      <c r="C44" s="4">
        <v>1309</v>
      </c>
      <c r="D44">
        <f t="shared" si="0"/>
        <v>200.76687116564418</v>
      </c>
      <c r="E44" s="7">
        <f t="shared" si="2"/>
        <v>2.0114107995396345E-3</v>
      </c>
      <c r="F44" s="8">
        <f t="shared" si="4"/>
        <v>0.38392438693458841</v>
      </c>
      <c r="G44" s="7">
        <f t="shared" si="1"/>
        <v>1.3702631872069538E-3</v>
      </c>
      <c r="H44" s="7">
        <f t="shared" si="5"/>
        <v>0.16992314336693842</v>
      </c>
      <c r="I44">
        <f t="shared" si="3"/>
        <v>5.2092614078041999E-5</v>
      </c>
    </row>
    <row r="45" spans="1:9">
      <c r="A45" s="3" t="s">
        <v>103</v>
      </c>
      <c r="B45">
        <v>1.83</v>
      </c>
      <c r="C45" s="4">
        <v>366</v>
      </c>
      <c r="D45">
        <f t="shared" si="0"/>
        <v>200</v>
      </c>
      <c r="E45" s="7">
        <f t="shared" si="2"/>
        <v>5.6239599131513072E-4</v>
      </c>
      <c r="F45" s="8">
        <f t="shared" si="4"/>
        <v>0.38448678292590355</v>
      </c>
      <c r="G45" s="7">
        <f t="shared" si="1"/>
        <v>3.8459840990624625E-4</v>
      </c>
      <c r="H45" s="7">
        <f t="shared" si="5"/>
        <v>0.17030774177684466</v>
      </c>
      <c r="I45">
        <f t="shared" si="3"/>
        <v>3.9959247491931638E-4</v>
      </c>
    </row>
    <row r="46" spans="1:9">
      <c r="A46" s="3" t="s">
        <v>352</v>
      </c>
      <c r="B46">
        <v>14.01</v>
      </c>
      <c r="C46" s="4">
        <v>2799</v>
      </c>
      <c r="D46">
        <f t="shared" si="0"/>
        <v>199.78586723768737</v>
      </c>
      <c r="E46" s="7">
        <f t="shared" si="2"/>
        <v>4.3009463925984997E-3</v>
      </c>
      <c r="F46" s="8">
        <f t="shared" si="4"/>
        <v>0.38878772931850203</v>
      </c>
      <c r="G46" s="7">
        <f t="shared" si="1"/>
        <v>2.9443845479707703E-3</v>
      </c>
      <c r="H46" s="7">
        <f t="shared" si="5"/>
        <v>0.17325212632481543</v>
      </c>
      <c r="I46">
        <f t="shared" si="3"/>
        <v>1.0244184549253049E-3</v>
      </c>
    </row>
    <row r="47" spans="1:9">
      <c r="A47" s="3" t="s">
        <v>364</v>
      </c>
      <c r="B47">
        <v>34.96</v>
      </c>
      <c r="C47" s="4">
        <v>6882</v>
      </c>
      <c r="D47">
        <f t="shared" si="0"/>
        <v>196.85354691075514</v>
      </c>
      <c r="E47" s="7">
        <f t="shared" si="2"/>
        <v>1.0574888558007459E-2</v>
      </c>
      <c r="F47" s="8">
        <f t="shared" si="4"/>
        <v>0.39936261787650951</v>
      </c>
      <c r="G47" s="7">
        <f t="shared" si="1"/>
        <v>7.3473007706679611E-3</v>
      </c>
      <c r="H47" s="7">
        <f t="shared" si="5"/>
        <v>0.18059942709548338</v>
      </c>
      <c r="I47">
        <f t="shared" si="3"/>
        <v>7.9047827361715395E-4</v>
      </c>
    </row>
    <row r="48" spans="1:9">
      <c r="A48" s="3" t="s">
        <v>429</v>
      </c>
      <c r="B48">
        <v>26.78</v>
      </c>
      <c r="C48" s="4">
        <v>5251</v>
      </c>
      <c r="D48">
        <f t="shared" si="0"/>
        <v>196.07916355489169</v>
      </c>
      <c r="E48" s="7">
        <f t="shared" si="2"/>
        <v>8.0686922141960434E-3</v>
      </c>
      <c r="F48" s="8">
        <f t="shared" si="4"/>
        <v>0.40743131009070555</v>
      </c>
      <c r="G48" s="7">
        <f t="shared" si="1"/>
        <v>5.6281668946935931E-3</v>
      </c>
      <c r="H48" s="7">
        <f t="shared" si="5"/>
        <v>0.18622759399017697</v>
      </c>
      <c r="I48">
        <f t="shared" si="3"/>
        <v>4.1587323313629909E-4</v>
      </c>
    </row>
    <row r="49" spans="1:9">
      <c r="A49" s="3" t="s">
        <v>436</v>
      </c>
      <c r="B49">
        <v>13.9</v>
      </c>
      <c r="C49" s="4">
        <v>2706</v>
      </c>
      <c r="D49">
        <f t="shared" si="0"/>
        <v>194.67625899280574</v>
      </c>
      <c r="E49" s="7">
        <f t="shared" si="2"/>
        <v>4.1580424931659671E-3</v>
      </c>
      <c r="F49" s="8">
        <f t="shared" si="4"/>
        <v>0.41158935258387153</v>
      </c>
      <c r="G49" s="7">
        <f t="shared" si="1"/>
        <v>2.9212666107632911E-3</v>
      </c>
      <c r="H49" s="7">
        <f t="shared" si="5"/>
        <v>0.18914886060094024</v>
      </c>
      <c r="I49">
        <f t="shared" si="3"/>
        <v>2.2397067691164174E-4</v>
      </c>
    </row>
    <row r="50" spans="1:9">
      <c r="A50" s="3" t="s">
        <v>184</v>
      </c>
      <c r="B50">
        <v>6.88</v>
      </c>
      <c r="C50" s="4">
        <v>1277</v>
      </c>
      <c r="D50">
        <f t="shared" si="0"/>
        <v>185.61046511627907</v>
      </c>
      <c r="E50" s="7">
        <f t="shared" si="2"/>
        <v>1.9622395653262894E-3</v>
      </c>
      <c r="F50" s="8">
        <f t="shared" si="4"/>
        <v>0.41355159214919779</v>
      </c>
      <c r="G50" s="7">
        <f t="shared" si="1"/>
        <v>1.4459218907950679E-3</v>
      </c>
      <c r="H50" s="7">
        <f t="shared" si="5"/>
        <v>0.19059478249173531</v>
      </c>
      <c r="I50">
        <f t="shared" si="3"/>
        <v>1.9132325929117899E-4</v>
      </c>
    </row>
    <row r="51" spans="1:9">
      <c r="A51" s="3" t="s">
        <v>390</v>
      </c>
      <c r="B51">
        <v>5.79</v>
      </c>
      <c r="C51" s="4">
        <v>1065</v>
      </c>
      <c r="D51">
        <f t="shared" si="0"/>
        <v>183.93782383419688</v>
      </c>
      <c r="E51" s="7">
        <f t="shared" si="2"/>
        <v>1.6364801386628805E-3</v>
      </c>
      <c r="F51" s="8">
        <f t="shared" si="4"/>
        <v>0.41518807228786064</v>
      </c>
      <c r="G51" s="7">
        <f t="shared" si="1"/>
        <v>1.2168441493755004E-3</v>
      </c>
      <c r="H51" s="7">
        <f t="shared" si="5"/>
        <v>0.19181162664111082</v>
      </c>
      <c r="I51">
        <f t="shared" si="3"/>
        <v>7.3191893425926524E-4</v>
      </c>
    </row>
    <row r="52" spans="1:9">
      <c r="A52" s="3" t="s">
        <v>200</v>
      </c>
      <c r="B52">
        <v>21.7</v>
      </c>
      <c r="C52" s="4">
        <v>3941</v>
      </c>
      <c r="D52">
        <f t="shared" si="0"/>
        <v>181.61290322580646</v>
      </c>
      <c r="E52" s="7">
        <f t="shared" si="2"/>
        <v>6.055744813587241E-3</v>
      </c>
      <c r="F52" s="8">
        <f t="shared" si="4"/>
        <v>0.42124381710144787</v>
      </c>
      <c r="G52" s="7">
        <f t="shared" si="1"/>
        <v>4.5605385218390948E-3</v>
      </c>
      <c r="H52" s="7">
        <f t="shared" si="5"/>
        <v>0.19637216516294992</v>
      </c>
      <c r="I52">
        <f t="shared" si="3"/>
        <v>3.0566662891162721E-4</v>
      </c>
    </row>
    <row r="53" spans="1:9">
      <c r="A53" s="3" t="s">
        <v>167</v>
      </c>
      <c r="B53">
        <v>8.93</v>
      </c>
      <c r="C53" s="4">
        <v>1607</v>
      </c>
      <c r="D53">
        <f t="shared" si="0"/>
        <v>179.95520716685331</v>
      </c>
      <c r="E53" s="7">
        <f t="shared" si="2"/>
        <v>2.4693179181514073E-3</v>
      </c>
      <c r="F53" s="8">
        <f t="shared" si="4"/>
        <v>0.42371313501959929</v>
      </c>
      <c r="G53" s="7">
        <f t="shared" si="1"/>
        <v>1.8767561751162727E-3</v>
      </c>
      <c r="H53" s="7">
        <f t="shared" si="5"/>
        <v>0.19824892133806618</v>
      </c>
      <c r="I53">
        <f t="shared" si="3"/>
        <v>2.1473761694990046E-4</v>
      </c>
    </row>
    <row r="54" spans="1:9">
      <c r="A54" s="3" t="s">
        <v>77</v>
      </c>
      <c r="B54">
        <v>6.26</v>
      </c>
      <c r="C54" s="4">
        <v>1125</v>
      </c>
      <c r="D54">
        <f t="shared" si="0"/>
        <v>179.71246006389777</v>
      </c>
      <c r="E54" s="7">
        <f t="shared" si="2"/>
        <v>1.7286762028129018E-3</v>
      </c>
      <c r="F54" s="8">
        <f t="shared" si="4"/>
        <v>0.4254418112224122</v>
      </c>
      <c r="G54" s="7">
        <f t="shared" si="1"/>
        <v>1.3156207901710937E-3</v>
      </c>
      <c r="H54" s="7">
        <f t="shared" si="5"/>
        <v>0.19956454212823727</v>
      </c>
      <c r="I54">
        <f t="shared" si="3"/>
        <v>3.4572940832412746E-4</v>
      </c>
    </row>
    <row r="55" spans="1:9">
      <c r="A55" s="3" t="s">
        <v>388</v>
      </c>
      <c r="B55">
        <v>9.92</v>
      </c>
      <c r="C55" s="4">
        <v>1765</v>
      </c>
      <c r="D55">
        <f t="shared" si="0"/>
        <v>177.92338709677421</v>
      </c>
      <c r="E55" s="7">
        <f t="shared" si="2"/>
        <v>2.712100887079797E-3</v>
      </c>
      <c r="F55" s="8">
        <f t="shared" si="4"/>
        <v>0.428153912109492</v>
      </c>
      <c r="G55" s="7">
        <f t="shared" si="1"/>
        <v>2.0848176099835863E-3</v>
      </c>
      <c r="H55" s="7">
        <f t="shared" si="5"/>
        <v>0.20164935973822085</v>
      </c>
      <c r="I55">
        <f t="shared" si="3"/>
        <v>2.7889181038007194E-4</v>
      </c>
    </row>
    <row r="56" spans="1:9">
      <c r="A56" s="3" t="s">
        <v>393</v>
      </c>
      <c r="B56">
        <v>7.91</v>
      </c>
      <c r="C56" s="4">
        <v>1397</v>
      </c>
      <c r="D56">
        <f t="shared" si="0"/>
        <v>176.6118836915297</v>
      </c>
      <c r="E56" s="7">
        <f t="shared" si="2"/>
        <v>2.1466316936263326E-3</v>
      </c>
      <c r="F56" s="8">
        <f t="shared" si="4"/>
        <v>0.43030054380311833</v>
      </c>
      <c r="G56" s="7">
        <f t="shared" si="1"/>
        <v>1.662389848283283E-3</v>
      </c>
      <c r="H56" s="7">
        <f t="shared" si="5"/>
        <v>0.20331174958650414</v>
      </c>
      <c r="I56">
        <f t="shared" si="3"/>
        <v>5.6034868185755871E-5</v>
      </c>
    </row>
    <row r="57" spans="1:9">
      <c r="A57" s="3" t="s">
        <v>94</v>
      </c>
      <c r="B57">
        <v>1.58</v>
      </c>
      <c r="C57" s="4">
        <v>278</v>
      </c>
      <c r="D57">
        <f t="shared" si="0"/>
        <v>175.94936708860757</v>
      </c>
      <c r="E57" s="7">
        <f t="shared" si="2"/>
        <v>4.2717509722843268E-4</v>
      </c>
      <c r="F57" s="8">
        <f t="shared" si="4"/>
        <v>0.43072771890034678</v>
      </c>
      <c r="G57" s="7">
        <f t="shared" si="1"/>
        <v>3.3205764352561151E-4</v>
      </c>
      <c r="H57" s="7">
        <f t="shared" si="5"/>
        <v>0.20364380723002976</v>
      </c>
      <c r="I57">
        <f t="shared" si="3"/>
        <v>2.3770675134274222E-4</v>
      </c>
    </row>
    <row r="58" spans="1:9">
      <c r="A58" s="3" t="s">
        <v>339</v>
      </c>
      <c r="B58">
        <v>6.66</v>
      </c>
      <c r="C58" s="4">
        <v>1167</v>
      </c>
      <c r="D58">
        <f t="shared" si="0"/>
        <v>175.22522522522522</v>
      </c>
      <c r="E58" s="7">
        <f t="shared" si="2"/>
        <v>1.7932134477179169E-3</v>
      </c>
      <c r="F58" s="8">
        <f t="shared" si="4"/>
        <v>0.43252093234806471</v>
      </c>
      <c r="G58" s="7">
        <f t="shared" si="1"/>
        <v>1.3996860163801093E-3</v>
      </c>
      <c r="H58" s="7">
        <f t="shared" si="5"/>
        <v>0.20504349324640986</v>
      </c>
      <c r="I58">
        <f t="shared" si="3"/>
        <v>6.9093470961237302E-4</v>
      </c>
    </row>
    <row r="59" spans="1:9">
      <c r="A59" s="3" t="s">
        <v>199</v>
      </c>
      <c r="B59">
        <v>19.32</v>
      </c>
      <c r="C59" s="4">
        <v>3381</v>
      </c>
      <c r="D59">
        <f t="shared" si="0"/>
        <v>175</v>
      </c>
      <c r="E59" s="7">
        <f t="shared" si="2"/>
        <v>5.1952482148537081E-3</v>
      </c>
      <c r="F59" s="8">
        <f t="shared" si="4"/>
        <v>0.43771618056291844</v>
      </c>
      <c r="G59" s="7">
        <f t="shared" si="1"/>
        <v>4.0603504258954525E-3</v>
      </c>
      <c r="H59" s="7">
        <f t="shared" si="5"/>
        <v>0.20910384367230531</v>
      </c>
      <c r="I59">
        <f t="shared" si="3"/>
        <v>3.419393866197773E-4</v>
      </c>
    </row>
    <row r="60" spans="1:9">
      <c r="A60" s="3" t="s">
        <v>225</v>
      </c>
      <c r="B60">
        <v>9.33</v>
      </c>
      <c r="C60" s="4">
        <v>1607</v>
      </c>
      <c r="D60">
        <f t="shared" si="0"/>
        <v>172.2400857449089</v>
      </c>
      <c r="E60" s="7">
        <f t="shared" si="2"/>
        <v>2.4693179181514073E-3</v>
      </c>
      <c r="F60" s="8">
        <f t="shared" si="4"/>
        <v>0.44018549848106986</v>
      </c>
      <c r="G60" s="7">
        <f t="shared" si="1"/>
        <v>1.9608214013252883E-3</v>
      </c>
      <c r="H60" s="7">
        <f t="shared" si="5"/>
        <v>0.21106466507363059</v>
      </c>
      <c r="I60">
        <f t="shared" si="3"/>
        <v>2.548316566438058E-4</v>
      </c>
    </row>
    <row r="61" spans="1:9">
      <c r="A61" s="3" t="s">
        <v>174</v>
      </c>
      <c r="B61">
        <v>6.93</v>
      </c>
      <c r="C61" s="4">
        <v>1191</v>
      </c>
      <c r="D61">
        <f t="shared" si="0"/>
        <v>171.86147186147187</v>
      </c>
      <c r="E61" s="7">
        <f t="shared" si="2"/>
        <v>1.8300918733779256E-3</v>
      </c>
      <c r="F61" s="8">
        <f t="shared" si="4"/>
        <v>0.44201559035444776</v>
      </c>
      <c r="G61" s="7">
        <f t="shared" si="1"/>
        <v>1.4564300440711947E-3</v>
      </c>
      <c r="H61" s="7">
        <f t="shared" si="5"/>
        <v>0.21252109511770179</v>
      </c>
      <c r="I61">
        <f t="shared" si="3"/>
        <v>1.0446652160216729E-3</v>
      </c>
    </row>
    <row r="62" spans="1:9">
      <c r="A62" s="3" t="s">
        <v>160</v>
      </c>
      <c r="B62">
        <v>28.39</v>
      </c>
      <c r="C62" s="4">
        <v>4877</v>
      </c>
      <c r="D62">
        <f t="shared" si="0"/>
        <v>171.7858400845368</v>
      </c>
      <c r="E62" s="7">
        <f t="shared" si="2"/>
        <v>7.4940034143275757E-3</v>
      </c>
      <c r="F62" s="8">
        <f t="shared" si="4"/>
        <v>0.44950959376877536</v>
      </c>
      <c r="G62" s="7">
        <f t="shared" si="1"/>
        <v>5.9665294301848807E-3</v>
      </c>
      <c r="H62" s="7">
        <f t="shared" si="5"/>
        <v>0.21848762454788667</v>
      </c>
      <c r="I62">
        <f t="shared" si="3"/>
        <v>2.0326817126874175E-4</v>
      </c>
    </row>
    <row r="63" spans="1:9">
      <c r="A63" s="3" t="s">
        <v>281</v>
      </c>
      <c r="B63">
        <v>5.51</v>
      </c>
      <c r="C63" s="4">
        <v>945</v>
      </c>
      <c r="D63">
        <f t="shared" si="0"/>
        <v>171.50635208711435</v>
      </c>
      <c r="E63" s="7">
        <f t="shared" si="2"/>
        <v>1.4520880103628376E-3</v>
      </c>
      <c r="F63" s="8">
        <f t="shared" si="4"/>
        <v>0.4509616817791382</v>
      </c>
      <c r="G63" s="7">
        <f t="shared" si="1"/>
        <v>1.1579984910291895E-3</v>
      </c>
      <c r="H63" s="7">
        <f t="shared" si="5"/>
        <v>0.21964562303891585</v>
      </c>
      <c r="I63">
        <f t="shared" si="3"/>
        <v>5.9228441783645835E-5</v>
      </c>
    </row>
    <row r="64" spans="1:9">
      <c r="A64" s="3" t="s">
        <v>159</v>
      </c>
      <c r="B64">
        <v>1.59</v>
      </c>
      <c r="C64" s="4">
        <v>271</v>
      </c>
      <c r="D64">
        <f t="shared" si="0"/>
        <v>170.44025157232704</v>
      </c>
      <c r="E64" s="7">
        <f t="shared" si="2"/>
        <v>4.1641888974426351E-4</v>
      </c>
      <c r="F64" s="8">
        <f t="shared" si="4"/>
        <v>0.45137810066888245</v>
      </c>
      <c r="G64" s="7">
        <f t="shared" si="1"/>
        <v>3.3415927418083694E-4</v>
      </c>
      <c r="H64" s="7">
        <f t="shared" si="5"/>
        <v>0.2199797823130967</v>
      </c>
      <c r="I64">
        <f t="shared" si="3"/>
        <v>9.3391683365991185E-4</v>
      </c>
    </row>
    <row r="65" spans="1:9">
      <c r="A65" s="3" t="s">
        <v>450</v>
      </c>
      <c r="B65">
        <v>24.75</v>
      </c>
      <c r="C65" s="4">
        <v>4183</v>
      </c>
      <c r="D65">
        <f t="shared" si="0"/>
        <v>169.01010101010101</v>
      </c>
      <c r="E65" s="7">
        <f t="shared" si="2"/>
        <v>6.4276022723256613E-3</v>
      </c>
      <c r="F65" s="8">
        <f t="shared" si="4"/>
        <v>0.45780570294120809</v>
      </c>
      <c r="G65" s="7">
        <f t="shared" si="1"/>
        <v>5.2015358716828389E-3</v>
      </c>
      <c r="H65" s="7">
        <f t="shared" si="5"/>
        <v>0.22518131818477954</v>
      </c>
      <c r="I65">
        <f t="shared" si="3"/>
        <v>1.271645834983598E-4</v>
      </c>
    </row>
    <row r="66" spans="1:9">
      <c r="A66" s="3" t="s">
        <v>383</v>
      </c>
      <c r="B66">
        <v>3.35</v>
      </c>
      <c r="C66" s="4">
        <v>564</v>
      </c>
      <c r="D66">
        <f t="shared" ref="D66:D129" si="6">C66/B66</f>
        <v>168.35820895522389</v>
      </c>
      <c r="E66" s="7">
        <f t="shared" si="2"/>
        <v>8.6664300301020152E-4</v>
      </c>
      <c r="F66" s="8">
        <f t="shared" si="4"/>
        <v>0.4586723459442183</v>
      </c>
      <c r="G66" s="7">
        <f t="shared" ref="G66:G129" si="7">B66/4758.21</f>
        <v>7.0404626950050541E-4</v>
      </c>
      <c r="H66" s="7">
        <f t="shared" si="5"/>
        <v>0.22588536445428006</v>
      </c>
      <c r="I66">
        <f t="shared" si="3"/>
        <v>1.7303574601883198E-4</v>
      </c>
    </row>
    <row r="67" spans="1:9">
      <c r="A67" s="3" t="s">
        <v>91</v>
      </c>
      <c r="B67">
        <v>4.51</v>
      </c>
      <c r="C67" s="4">
        <v>754</v>
      </c>
      <c r="D67">
        <f t="shared" si="6"/>
        <v>167.18403547671841</v>
      </c>
      <c r="E67" s="7">
        <f t="shared" ref="E67:E130" si="8">C67/650787</f>
        <v>1.1585972061519359E-3</v>
      </c>
      <c r="F67" s="8">
        <f t="shared" si="4"/>
        <v>0.45983094315037021</v>
      </c>
      <c r="G67" s="7">
        <f t="shared" si="7"/>
        <v>9.4783542550665059E-4</v>
      </c>
      <c r="H67" s="7">
        <f t="shared" si="5"/>
        <v>0.2268331998797867</v>
      </c>
      <c r="I67">
        <f t="shared" ref="I67:I130" si="9">F67*H68-F68*H67</f>
        <v>7.2316114037310197E-5</v>
      </c>
    </row>
    <row r="68" spans="1:9">
      <c r="A68" s="3" t="s">
        <v>151</v>
      </c>
      <c r="B68">
        <v>1.87</v>
      </c>
      <c r="C68" s="4">
        <v>311</v>
      </c>
      <c r="D68">
        <f t="shared" si="6"/>
        <v>166.31016042780749</v>
      </c>
      <c r="E68" s="7">
        <f t="shared" si="8"/>
        <v>4.7788293251094444E-4</v>
      </c>
      <c r="F68" s="8">
        <f t="shared" ref="F68:F131" si="10">F67+E68</f>
        <v>0.46030882608288115</v>
      </c>
      <c r="G68" s="7">
        <f t="shared" si="7"/>
        <v>3.9300493252714781E-4</v>
      </c>
      <c r="H68" s="7">
        <f t="shared" ref="H68:H131" si="11">H67+G68</f>
        <v>0.22722620481231384</v>
      </c>
      <c r="I68">
        <f t="shared" si="9"/>
        <v>1.4221044434334362E-4</v>
      </c>
    </row>
    <row r="69" spans="1:9">
      <c r="A69" s="3" t="s">
        <v>197</v>
      </c>
      <c r="B69">
        <v>3.65</v>
      </c>
      <c r="C69" s="4">
        <v>604</v>
      </c>
      <c r="D69">
        <f t="shared" si="6"/>
        <v>165.47945205479454</v>
      </c>
      <c r="E69" s="7">
        <f t="shared" si="8"/>
        <v>9.2810704577688246E-4</v>
      </c>
      <c r="F69" s="8">
        <f t="shared" si="10"/>
        <v>0.46123693312865804</v>
      </c>
      <c r="G69" s="7">
        <f t="shared" si="7"/>
        <v>7.6709518915726708E-4</v>
      </c>
      <c r="H69" s="7">
        <f t="shared" si="11"/>
        <v>0.22799330000147111</v>
      </c>
      <c r="I69">
        <f t="shared" si="9"/>
        <v>5.1549570997537486E-4</v>
      </c>
    </row>
    <row r="70" spans="1:9">
      <c r="A70" s="3" t="s">
        <v>228</v>
      </c>
      <c r="B70">
        <v>13.11</v>
      </c>
      <c r="C70" s="4">
        <v>2156</v>
      </c>
      <c r="D70">
        <f t="shared" si="6"/>
        <v>164.45461479786422</v>
      </c>
      <c r="E70" s="7">
        <f t="shared" si="8"/>
        <v>3.3129119051241037E-3</v>
      </c>
      <c r="F70" s="8">
        <f t="shared" si="10"/>
        <v>0.46454984503378216</v>
      </c>
      <c r="G70" s="7">
        <f t="shared" si="7"/>
        <v>2.7552377890004854E-3</v>
      </c>
      <c r="H70" s="7">
        <f t="shared" si="11"/>
        <v>0.23074853779047161</v>
      </c>
      <c r="I70">
        <f t="shared" si="9"/>
        <v>7.0561454421014247E-4</v>
      </c>
    </row>
    <row r="71" spans="1:9">
      <c r="A71" s="3" t="s">
        <v>387</v>
      </c>
      <c r="B71">
        <v>17.93</v>
      </c>
      <c r="C71" s="4">
        <v>2947</v>
      </c>
      <c r="D71">
        <f t="shared" si="6"/>
        <v>164.36140546569996</v>
      </c>
      <c r="E71" s="7">
        <f t="shared" si="8"/>
        <v>4.5283633508352199E-3</v>
      </c>
      <c r="F71" s="8">
        <f t="shared" si="10"/>
        <v>0.46907820838461739</v>
      </c>
      <c r="G71" s="7">
        <f t="shared" si="7"/>
        <v>3.7682237648191232E-3</v>
      </c>
      <c r="H71" s="7">
        <f t="shared" si="11"/>
        <v>0.23451676155529072</v>
      </c>
      <c r="I71">
        <f t="shared" si="9"/>
        <v>2.228456975352372E-4</v>
      </c>
    </row>
    <row r="72" spans="1:9">
      <c r="A72" s="3" t="s">
        <v>229</v>
      </c>
      <c r="B72">
        <v>5.66</v>
      </c>
      <c r="C72" s="4">
        <v>930</v>
      </c>
      <c r="D72">
        <f t="shared" si="6"/>
        <v>164.31095406360424</v>
      </c>
      <c r="E72" s="7">
        <f t="shared" si="8"/>
        <v>1.4290389943253322E-3</v>
      </c>
      <c r="F72" s="8">
        <f t="shared" si="10"/>
        <v>0.47050724737894273</v>
      </c>
      <c r="G72" s="7">
        <f t="shared" si="7"/>
        <v>1.1895229508575703E-3</v>
      </c>
      <c r="H72" s="7">
        <f t="shared" si="11"/>
        <v>0.23570628450614828</v>
      </c>
      <c r="I72">
        <f t="shared" si="9"/>
        <v>5.4141901200531473E-4</v>
      </c>
    </row>
    <row r="73" spans="1:9">
      <c r="A73" s="3" t="s">
        <v>430</v>
      </c>
      <c r="B73">
        <v>13.31</v>
      </c>
      <c r="C73" s="4">
        <v>2139</v>
      </c>
      <c r="D73">
        <f t="shared" si="6"/>
        <v>160.70623591284749</v>
      </c>
      <c r="E73" s="7">
        <f t="shared" si="8"/>
        <v>3.2867896869482644E-3</v>
      </c>
      <c r="F73" s="8">
        <f t="shared" si="10"/>
        <v>0.47379403706589102</v>
      </c>
      <c r="G73" s="7">
        <f t="shared" si="7"/>
        <v>2.7972704021049935E-3</v>
      </c>
      <c r="H73" s="7">
        <f t="shared" si="11"/>
        <v>0.23850355490825328</v>
      </c>
      <c r="I73">
        <f t="shared" si="9"/>
        <v>4.652094363800513E-4</v>
      </c>
    </row>
    <row r="74" spans="1:9">
      <c r="A74" s="3" t="s">
        <v>276</v>
      </c>
      <c r="B74">
        <v>11.4</v>
      </c>
      <c r="C74" s="4">
        <v>1828</v>
      </c>
      <c r="D74">
        <f t="shared" si="6"/>
        <v>160.35087719298244</v>
      </c>
      <c r="E74" s="7">
        <f t="shared" si="8"/>
        <v>2.8089067544373198E-3</v>
      </c>
      <c r="F74" s="8">
        <f t="shared" si="10"/>
        <v>0.47660294382032836</v>
      </c>
      <c r="G74" s="7">
        <f t="shared" si="7"/>
        <v>2.3958589469569441E-3</v>
      </c>
      <c r="H74" s="7">
        <f t="shared" si="11"/>
        <v>0.24089941385521024</v>
      </c>
      <c r="I74">
        <f t="shared" si="9"/>
        <v>5.6420031667225867E-5</v>
      </c>
    </row>
    <row r="75" spans="1:9">
      <c r="A75" s="3" t="s">
        <v>186</v>
      </c>
      <c r="B75">
        <v>1.38</v>
      </c>
      <c r="C75" s="4">
        <v>221</v>
      </c>
      <c r="D75">
        <f t="shared" si="6"/>
        <v>160.1449275362319</v>
      </c>
      <c r="E75" s="7">
        <f t="shared" si="8"/>
        <v>3.3958883628591231E-4</v>
      </c>
      <c r="F75" s="8">
        <f t="shared" si="10"/>
        <v>0.47694253265661429</v>
      </c>
      <c r="G75" s="7">
        <f t="shared" si="7"/>
        <v>2.9002503042110369E-4</v>
      </c>
      <c r="H75" s="7">
        <f t="shared" si="11"/>
        <v>0.24118943888563135</v>
      </c>
      <c r="I75">
        <f t="shared" si="9"/>
        <v>1.7346335308277006E-4</v>
      </c>
    </row>
    <row r="76" spans="1:9">
      <c r="A76" s="3" t="s">
        <v>21</v>
      </c>
      <c r="B76">
        <v>4.2300000000000004</v>
      </c>
      <c r="C76" s="4">
        <v>676</v>
      </c>
      <c r="D76">
        <f t="shared" si="6"/>
        <v>159.81087470449171</v>
      </c>
      <c r="E76" s="7">
        <f t="shared" si="8"/>
        <v>1.0387423227569083E-3</v>
      </c>
      <c r="F76" s="8">
        <f t="shared" si="10"/>
        <v>0.47798127497937121</v>
      </c>
      <c r="G76" s="7">
        <f t="shared" si="7"/>
        <v>8.8898976716033978E-4</v>
      </c>
      <c r="H76" s="7">
        <f t="shared" si="11"/>
        <v>0.24207842865279169</v>
      </c>
      <c r="I76">
        <f t="shared" si="9"/>
        <v>6.5611448929719929E-5</v>
      </c>
    </row>
    <row r="77" spans="1:9">
      <c r="A77" s="3" t="s">
        <v>193</v>
      </c>
      <c r="B77">
        <v>1.59</v>
      </c>
      <c r="C77" s="4">
        <v>253</v>
      </c>
      <c r="D77">
        <f t="shared" si="6"/>
        <v>159.11949685534591</v>
      </c>
      <c r="E77" s="7">
        <f t="shared" si="8"/>
        <v>3.8876007049925708E-4</v>
      </c>
      <c r="F77" s="8">
        <f t="shared" si="10"/>
        <v>0.47837003504987047</v>
      </c>
      <c r="G77" s="7">
        <f t="shared" si="7"/>
        <v>3.3415927418083694E-4</v>
      </c>
      <c r="H77" s="7">
        <f t="shared" si="11"/>
        <v>0.24241258792697254</v>
      </c>
      <c r="I77">
        <f t="shared" si="9"/>
        <v>1.062520171609127E-4</v>
      </c>
    </row>
    <row r="78" spans="1:9">
      <c r="A78" s="3" t="s">
        <v>14</v>
      </c>
      <c r="B78">
        <v>2.5499999999999998</v>
      </c>
      <c r="C78" s="4">
        <v>403</v>
      </c>
      <c r="D78">
        <f t="shared" si="6"/>
        <v>158.03921568627453</v>
      </c>
      <c r="E78" s="7">
        <f t="shared" si="8"/>
        <v>6.1925023087431067E-4</v>
      </c>
      <c r="F78" s="8">
        <f t="shared" si="10"/>
        <v>0.4789892852807448</v>
      </c>
      <c r="G78" s="7">
        <f t="shared" si="7"/>
        <v>5.3591581708247425E-4</v>
      </c>
      <c r="H78" s="7">
        <f t="shared" si="11"/>
        <v>0.24294850374405502</v>
      </c>
      <c r="I78">
        <f t="shared" si="9"/>
        <v>6.9088787086019066E-4</v>
      </c>
    </row>
    <row r="79" spans="1:9">
      <c r="A79" s="3" t="s">
        <v>289</v>
      </c>
      <c r="B79">
        <v>16.52</v>
      </c>
      <c r="C79" s="4">
        <v>2604</v>
      </c>
      <c r="D79">
        <f t="shared" si="6"/>
        <v>157.62711864406779</v>
      </c>
      <c r="E79" s="7">
        <f t="shared" si="8"/>
        <v>4.0013091841109303E-3</v>
      </c>
      <c r="F79" s="8">
        <f t="shared" si="10"/>
        <v>0.48299059446485576</v>
      </c>
      <c r="G79" s="7">
        <f t="shared" si="7"/>
        <v>3.4718938424323433E-3</v>
      </c>
      <c r="H79" s="7">
        <f t="shared" si="11"/>
        <v>0.24642039758648737</v>
      </c>
      <c r="I79">
        <f t="shared" si="9"/>
        <v>5.3004809110976381E-4</v>
      </c>
    </row>
    <row r="80" spans="1:9">
      <c r="A80" s="3" t="s">
        <v>371</v>
      </c>
      <c r="B80">
        <v>12.66</v>
      </c>
      <c r="C80" s="4">
        <v>1994</v>
      </c>
      <c r="D80">
        <f t="shared" si="6"/>
        <v>157.50394944707742</v>
      </c>
      <c r="E80" s="7">
        <f t="shared" si="8"/>
        <v>3.0639825319190455E-3</v>
      </c>
      <c r="F80" s="8">
        <f t="shared" si="10"/>
        <v>0.48605457699677479</v>
      </c>
      <c r="G80" s="7">
        <f t="shared" si="7"/>
        <v>2.6606644095153432E-3</v>
      </c>
      <c r="H80" s="7">
        <f t="shared" si="11"/>
        <v>0.24908106199600272</v>
      </c>
      <c r="I80">
        <f t="shared" si="9"/>
        <v>1.8485388270028658E-4</v>
      </c>
    </row>
    <row r="81" spans="1:9">
      <c r="A81" s="3" t="s">
        <v>441</v>
      </c>
      <c r="B81">
        <v>4.29</v>
      </c>
      <c r="C81" s="4">
        <v>662</v>
      </c>
      <c r="D81">
        <f t="shared" si="6"/>
        <v>154.3123543123543</v>
      </c>
      <c r="E81" s="7">
        <f t="shared" si="8"/>
        <v>1.0172299077885699E-3</v>
      </c>
      <c r="F81" s="8">
        <f t="shared" si="10"/>
        <v>0.48707180690456336</v>
      </c>
      <c r="G81" s="7">
        <f t="shared" si="7"/>
        <v>9.0159955109169203E-4</v>
      </c>
      <c r="H81" s="7">
        <f t="shared" si="11"/>
        <v>0.24998266154709442</v>
      </c>
      <c r="I81">
        <f t="shared" si="9"/>
        <v>1.4228393829827934E-4</v>
      </c>
    </row>
    <row r="82" spans="1:9">
      <c r="A82" s="3" t="s">
        <v>105</v>
      </c>
      <c r="B82">
        <v>3.3</v>
      </c>
      <c r="C82" s="4">
        <v>509</v>
      </c>
      <c r="D82">
        <f t="shared" si="6"/>
        <v>154.24242424242425</v>
      </c>
      <c r="E82" s="7">
        <f t="shared" si="8"/>
        <v>7.8212994420601514E-4</v>
      </c>
      <c r="F82" s="8">
        <f t="shared" si="10"/>
        <v>0.48785393684876938</v>
      </c>
      <c r="G82" s="7">
        <f t="shared" si="7"/>
        <v>6.9353811622437848E-4</v>
      </c>
      <c r="H82" s="7">
        <f t="shared" si="11"/>
        <v>0.25067619966331878</v>
      </c>
      <c r="I82">
        <f t="shared" si="9"/>
        <v>8.5102989723276345E-4</v>
      </c>
    </row>
    <row r="83" spans="1:9">
      <c r="A83" s="3" t="s">
        <v>161</v>
      </c>
      <c r="B83">
        <v>19.68</v>
      </c>
      <c r="C83" s="4">
        <v>3029</v>
      </c>
      <c r="D83">
        <f t="shared" si="6"/>
        <v>153.91260162601625</v>
      </c>
      <c r="E83" s="7">
        <f t="shared" si="8"/>
        <v>4.6543646385069151E-3</v>
      </c>
      <c r="F83" s="8">
        <f t="shared" si="10"/>
        <v>0.49250830148727631</v>
      </c>
      <c r="G83" s="7">
        <f t="shared" si="7"/>
        <v>4.1360091294835666E-3</v>
      </c>
      <c r="H83" s="7">
        <f t="shared" si="11"/>
        <v>0.25481220879280236</v>
      </c>
      <c r="I83">
        <f t="shared" si="9"/>
        <v>6.2554833470865323E-4</v>
      </c>
    </row>
    <row r="84" spans="1:9">
      <c r="A84" s="3" t="s">
        <v>351</v>
      </c>
      <c r="B84">
        <v>14.29</v>
      </c>
      <c r="C84" s="4">
        <v>2180</v>
      </c>
      <c r="D84">
        <f t="shared" si="6"/>
        <v>152.55423372988105</v>
      </c>
      <c r="E84" s="7">
        <f t="shared" si="8"/>
        <v>3.349790330784112E-3</v>
      </c>
      <c r="F84" s="8">
        <f t="shared" si="10"/>
        <v>0.4958580918180604</v>
      </c>
      <c r="G84" s="7">
        <f t="shared" si="7"/>
        <v>3.0032302063170814E-3</v>
      </c>
      <c r="H84" s="7">
        <f t="shared" si="11"/>
        <v>0.25781543899911946</v>
      </c>
      <c r="I84">
        <f t="shared" si="9"/>
        <v>3.065254405553719E-4</v>
      </c>
    </row>
    <row r="85" spans="1:9">
      <c r="A85" s="3" t="s">
        <v>263</v>
      </c>
      <c r="B85">
        <v>6.99</v>
      </c>
      <c r="C85" s="4">
        <v>1065</v>
      </c>
      <c r="D85">
        <f t="shared" si="6"/>
        <v>152.36051502145924</v>
      </c>
      <c r="E85" s="7">
        <f t="shared" si="8"/>
        <v>1.6364801386628805E-3</v>
      </c>
      <c r="F85" s="8">
        <f t="shared" si="10"/>
        <v>0.49749457195672325</v>
      </c>
      <c r="G85" s="7">
        <f t="shared" si="7"/>
        <v>1.4690398280025473E-3</v>
      </c>
      <c r="H85" s="7">
        <f t="shared" si="11"/>
        <v>0.25928447882712202</v>
      </c>
      <c r="I85">
        <f t="shared" si="9"/>
        <v>1.3263402183841255E-4</v>
      </c>
    </row>
    <row r="86" spans="1:9">
      <c r="A86" s="3" t="s">
        <v>414</v>
      </c>
      <c r="B86">
        <v>3.01</v>
      </c>
      <c r="C86" s="4">
        <v>457</v>
      </c>
      <c r="D86">
        <f t="shared" si="6"/>
        <v>151.82724252491695</v>
      </c>
      <c r="E86" s="7">
        <f t="shared" si="8"/>
        <v>7.0222668860932995E-4</v>
      </c>
      <c r="F86" s="8">
        <f t="shared" si="10"/>
        <v>0.49819679864533256</v>
      </c>
      <c r="G86" s="7">
        <f t="shared" si="7"/>
        <v>6.3259082722284213E-4</v>
      </c>
      <c r="H86" s="7">
        <f t="shared" si="11"/>
        <v>0.25991706965434486</v>
      </c>
      <c r="I86">
        <f t="shared" si="9"/>
        <v>1.1342864793006391E-3</v>
      </c>
    </row>
    <row r="87" spans="1:9">
      <c r="A87" s="3" t="s">
        <v>272</v>
      </c>
      <c r="B87">
        <v>25.71</v>
      </c>
      <c r="C87" s="4">
        <v>3900</v>
      </c>
      <c r="D87">
        <f t="shared" si="6"/>
        <v>151.69194865810968</v>
      </c>
      <c r="E87" s="7">
        <f t="shared" si="8"/>
        <v>5.992744169751393E-3</v>
      </c>
      <c r="F87" s="8">
        <f t="shared" si="10"/>
        <v>0.50418954281508399</v>
      </c>
      <c r="G87" s="7">
        <f t="shared" si="7"/>
        <v>5.4032924145844766E-3</v>
      </c>
      <c r="H87" s="7">
        <f t="shared" si="11"/>
        <v>0.26532036206892934</v>
      </c>
      <c r="I87">
        <f t="shared" si="9"/>
        <v>2.1963950033818125E-4</v>
      </c>
    </row>
    <row r="88" spans="1:9">
      <c r="A88" s="3" t="s">
        <v>171</v>
      </c>
      <c r="B88">
        <v>4.97</v>
      </c>
      <c r="C88" s="4">
        <v>753</v>
      </c>
      <c r="D88">
        <f t="shared" si="6"/>
        <v>151.50905432595573</v>
      </c>
      <c r="E88" s="7">
        <f t="shared" si="8"/>
        <v>1.1570606050827689E-3</v>
      </c>
      <c r="F88" s="8">
        <f t="shared" si="10"/>
        <v>0.5053466034201668</v>
      </c>
      <c r="G88" s="7">
        <f t="shared" si="7"/>
        <v>1.0445104356470185E-3</v>
      </c>
      <c r="H88" s="7">
        <f t="shared" si="11"/>
        <v>0.26636487250457636</v>
      </c>
      <c r="I88">
        <f t="shared" si="9"/>
        <v>1.4697912599337393E-4</v>
      </c>
    </row>
    <row r="89" spans="1:9">
      <c r="A89" s="3" t="s">
        <v>290</v>
      </c>
      <c r="B89">
        <v>3.28</v>
      </c>
      <c r="C89" s="4">
        <v>492</v>
      </c>
      <c r="D89">
        <f t="shared" si="6"/>
        <v>150</v>
      </c>
      <c r="E89" s="7">
        <f t="shared" si="8"/>
        <v>7.5600772603017581E-4</v>
      </c>
      <c r="F89" s="8">
        <f t="shared" si="10"/>
        <v>0.50610261114619692</v>
      </c>
      <c r="G89" s="7">
        <f t="shared" si="7"/>
        <v>6.8933485491392762E-4</v>
      </c>
      <c r="H89" s="7">
        <f t="shared" si="11"/>
        <v>0.26705420735949026</v>
      </c>
      <c r="I89">
        <f t="shared" si="9"/>
        <v>4.6451471860803339E-4</v>
      </c>
    </row>
    <row r="90" spans="1:9">
      <c r="A90" s="3" t="s">
        <v>185</v>
      </c>
      <c r="B90">
        <v>10.27</v>
      </c>
      <c r="C90" s="4">
        <v>1530</v>
      </c>
      <c r="D90">
        <f t="shared" si="6"/>
        <v>148.97760467380721</v>
      </c>
      <c r="E90" s="7">
        <f t="shared" si="8"/>
        <v>2.3509996358255466E-3</v>
      </c>
      <c r="F90" s="8">
        <f t="shared" si="10"/>
        <v>0.50845361078202245</v>
      </c>
      <c r="G90" s="7">
        <f t="shared" si="7"/>
        <v>2.1583746829164749E-3</v>
      </c>
      <c r="H90" s="7">
        <f t="shared" si="11"/>
        <v>0.26921258204240672</v>
      </c>
      <c r="I90">
        <f t="shared" si="9"/>
        <v>2.6808622908988666E-4</v>
      </c>
    </row>
    <row r="91" spans="1:9">
      <c r="A91" s="3" t="s">
        <v>30</v>
      </c>
      <c r="B91">
        <v>5.9</v>
      </c>
      <c r="C91" s="4">
        <v>876</v>
      </c>
      <c r="D91">
        <f t="shared" si="6"/>
        <v>148.47457627118644</v>
      </c>
      <c r="E91" s="7">
        <f t="shared" si="8"/>
        <v>1.3460625365903131E-3</v>
      </c>
      <c r="F91" s="8">
        <f t="shared" si="10"/>
        <v>0.50979967331861276</v>
      </c>
      <c r="G91" s="7">
        <f t="shared" si="7"/>
        <v>1.2399620865829798E-3</v>
      </c>
      <c r="H91" s="7">
        <f t="shared" si="11"/>
        <v>0.27045254412898972</v>
      </c>
      <c r="I91">
        <f t="shared" si="9"/>
        <v>3.0421547045869635E-4</v>
      </c>
    </row>
    <row r="92" spans="1:9">
      <c r="A92" s="3" t="s">
        <v>254</v>
      </c>
      <c r="B92">
        <v>6.66</v>
      </c>
      <c r="C92" s="4">
        <v>985</v>
      </c>
      <c r="D92">
        <f t="shared" si="6"/>
        <v>147.89789789789791</v>
      </c>
      <c r="E92" s="7">
        <f t="shared" si="8"/>
        <v>1.5135520531295186E-3</v>
      </c>
      <c r="F92" s="8">
        <f t="shared" si="10"/>
        <v>0.51131322537174229</v>
      </c>
      <c r="G92" s="7">
        <f t="shared" si="7"/>
        <v>1.3996860163801093E-3</v>
      </c>
      <c r="H92" s="7">
        <f t="shared" si="11"/>
        <v>0.27185223014536986</v>
      </c>
      <c r="I92">
        <f t="shared" si="9"/>
        <v>1.4891120191576346E-4</v>
      </c>
    </row>
    <row r="93" spans="1:9">
      <c r="A93" s="3" t="s">
        <v>172</v>
      </c>
      <c r="B93">
        <v>3.24</v>
      </c>
      <c r="C93" s="4">
        <v>477</v>
      </c>
      <c r="D93">
        <f t="shared" si="6"/>
        <v>147.2222222222222</v>
      </c>
      <c r="E93" s="7">
        <f t="shared" si="8"/>
        <v>7.3295870999267037E-4</v>
      </c>
      <c r="F93" s="8">
        <f t="shared" si="10"/>
        <v>0.51204618408173497</v>
      </c>
      <c r="G93" s="7">
        <f t="shared" si="7"/>
        <v>6.8092833229302624E-4</v>
      </c>
      <c r="H93" s="7">
        <f t="shared" si="11"/>
        <v>0.27253315847766291</v>
      </c>
      <c r="I93">
        <f t="shared" si="9"/>
        <v>1.7155329822016174E-4</v>
      </c>
    </row>
    <row r="94" spans="1:9">
      <c r="A94" s="3" t="s">
        <v>125</v>
      </c>
      <c r="B94">
        <v>3.68</v>
      </c>
      <c r="C94" s="4">
        <v>536</v>
      </c>
      <c r="D94">
        <f t="shared" si="6"/>
        <v>145.65217391304347</v>
      </c>
      <c r="E94" s="7">
        <f t="shared" si="8"/>
        <v>8.2361817307352483E-4</v>
      </c>
      <c r="F94" s="8">
        <f t="shared" si="10"/>
        <v>0.51286980225480849</v>
      </c>
      <c r="G94" s="7">
        <f t="shared" si="7"/>
        <v>7.7340008112294337E-4</v>
      </c>
      <c r="H94" s="7">
        <f t="shared" si="11"/>
        <v>0.27330655855878583</v>
      </c>
      <c r="I94">
        <f t="shared" si="9"/>
        <v>4.3427256004327508E-4</v>
      </c>
    </row>
    <row r="95" spans="1:9">
      <c r="A95" s="3" t="s">
        <v>262</v>
      </c>
      <c r="B95">
        <v>9.25</v>
      </c>
      <c r="C95" s="4">
        <v>1340</v>
      </c>
      <c r="D95">
        <f t="shared" si="6"/>
        <v>144.86486486486487</v>
      </c>
      <c r="E95" s="7">
        <f t="shared" si="8"/>
        <v>2.0590454326838122E-3</v>
      </c>
      <c r="F95" s="8">
        <f t="shared" si="10"/>
        <v>0.51492884768749225</v>
      </c>
      <c r="G95" s="7">
        <f t="shared" si="7"/>
        <v>1.9440083560834851E-3</v>
      </c>
      <c r="H95" s="7">
        <f t="shared" si="11"/>
        <v>0.27525056691486932</v>
      </c>
      <c r="I95">
        <f t="shared" si="9"/>
        <v>5.7890168792468222E-4</v>
      </c>
    </row>
    <row r="96" spans="1:9">
      <c r="A96" s="3" t="s">
        <v>258</v>
      </c>
      <c r="B96">
        <v>12.31</v>
      </c>
      <c r="C96" s="4">
        <v>1781</v>
      </c>
      <c r="D96">
        <f t="shared" si="6"/>
        <v>144.6791226645004</v>
      </c>
      <c r="E96" s="7">
        <f t="shared" si="8"/>
        <v>2.7366865041864698E-3</v>
      </c>
      <c r="F96" s="8">
        <f t="shared" si="10"/>
        <v>0.51766553419167871</v>
      </c>
      <c r="G96" s="7">
        <f t="shared" si="7"/>
        <v>2.5871073365824546E-3</v>
      </c>
      <c r="H96" s="7">
        <f t="shared" si="11"/>
        <v>0.27783767425145178</v>
      </c>
      <c r="I96">
        <f t="shared" si="9"/>
        <v>9.9536217192747189E-5</v>
      </c>
    </row>
    <row r="97" spans="1:9">
      <c r="A97" s="3" t="s">
        <v>455</v>
      </c>
      <c r="B97">
        <v>2.1</v>
      </c>
      <c r="C97" s="4">
        <v>302</v>
      </c>
      <c r="D97">
        <f t="shared" si="6"/>
        <v>143.8095238095238</v>
      </c>
      <c r="E97" s="7">
        <f t="shared" si="8"/>
        <v>4.6405352288844123E-4</v>
      </c>
      <c r="F97" s="8">
        <f t="shared" si="10"/>
        <v>0.51812958771456719</v>
      </c>
      <c r="G97" s="7">
        <f t="shared" si="7"/>
        <v>4.413424375973318E-4</v>
      </c>
      <c r="H97" s="7">
        <f t="shared" si="11"/>
        <v>0.27827901668904914</v>
      </c>
      <c r="I97">
        <f t="shared" si="9"/>
        <v>4.4674443058850821E-4</v>
      </c>
    </row>
    <row r="98" spans="1:9">
      <c r="A98" s="3" t="s">
        <v>301</v>
      </c>
      <c r="B98">
        <v>9.4</v>
      </c>
      <c r="C98" s="4">
        <v>1349</v>
      </c>
      <c r="D98">
        <f t="shared" si="6"/>
        <v>143.51063829787233</v>
      </c>
      <c r="E98" s="7">
        <f t="shared" si="8"/>
        <v>2.0728748423063151E-3</v>
      </c>
      <c r="F98" s="8">
        <f t="shared" si="10"/>
        <v>0.52020246255687352</v>
      </c>
      <c r="G98" s="7">
        <f t="shared" si="7"/>
        <v>1.9755328159118662E-3</v>
      </c>
      <c r="H98" s="7">
        <f t="shared" si="11"/>
        <v>0.28025454950496098</v>
      </c>
      <c r="I98">
        <f t="shared" si="9"/>
        <v>2.9336710973176805E-4</v>
      </c>
    </row>
    <row r="99" spans="1:9">
      <c r="A99" s="3" t="s">
        <v>298</v>
      </c>
      <c r="B99">
        <v>6.13</v>
      </c>
      <c r="C99" s="4">
        <v>875</v>
      </c>
      <c r="D99">
        <f t="shared" si="6"/>
        <v>142.74061990212073</v>
      </c>
      <c r="E99" s="7">
        <f t="shared" si="8"/>
        <v>1.3445259355211459E-3</v>
      </c>
      <c r="F99" s="8">
        <f t="shared" si="10"/>
        <v>0.52154698849239467</v>
      </c>
      <c r="G99" s="7">
        <f t="shared" si="7"/>
        <v>1.2882995916531637E-3</v>
      </c>
      <c r="H99" s="7">
        <f t="shared" si="11"/>
        <v>0.28154284909661415</v>
      </c>
      <c r="I99">
        <f t="shared" si="9"/>
        <v>9.6586880690058274E-5</v>
      </c>
    </row>
    <row r="100" spans="1:9">
      <c r="A100" s="3" t="s">
        <v>104</v>
      </c>
      <c r="B100">
        <v>2.0099999999999998</v>
      </c>
      <c r="C100" s="4">
        <v>286</v>
      </c>
      <c r="D100">
        <f t="shared" si="6"/>
        <v>142.28855721393037</v>
      </c>
      <c r="E100" s="7">
        <f t="shared" si="8"/>
        <v>4.3946790578176884E-4</v>
      </c>
      <c r="F100" s="8">
        <f t="shared" si="10"/>
        <v>0.52198645639817642</v>
      </c>
      <c r="G100" s="7">
        <f t="shared" si="7"/>
        <v>4.2242776170030321E-4</v>
      </c>
      <c r="H100" s="7">
        <f t="shared" si="11"/>
        <v>0.28196527685831446</v>
      </c>
      <c r="I100">
        <f t="shared" si="9"/>
        <v>1.5855655204941033E-4</v>
      </c>
    </row>
    <row r="101" spans="1:9">
      <c r="A101" s="3" t="s">
        <v>253</v>
      </c>
      <c r="B101">
        <v>3.27</v>
      </c>
      <c r="C101" s="4">
        <v>462</v>
      </c>
      <c r="D101">
        <f t="shared" si="6"/>
        <v>141.28440366972478</v>
      </c>
      <c r="E101" s="7">
        <f t="shared" si="8"/>
        <v>7.0990969395516503E-4</v>
      </c>
      <c r="F101" s="8">
        <f t="shared" si="10"/>
        <v>0.52269636609213155</v>
      </c>
      <c r="G101" s="7">
        <f t="shared" si="7"/>
        <v>6.872332242587023E-4</v>
      </c>
      <c r="H101" s="7">
        <f t="shared" si="11"/>
        <v>0.28265251008257314</v>
      </c>
      <c r="I101">
        <f t="shared" si="9"/>
        <v>1.257571280813552E-4</v>
      </c>
    </row>
    <row r="102" spans="1:9">
      <c r="A102" s="3" t="s">
        <v>34</v>
      </c>
      <c r="B102">
        <v>2.58</v>
      </c>
      <c r="C102" s="4">
        <v>363</v>
      </c>
      <c r="D102">
        <f t="shared" si="6"/>
        <v>140.69767441860463</v>
      </c>
      <c r="E102" s="7">
        <f t="shared" si="8"/>
        <v>5.5778618810762974E-4</v>
      </c>
      <c r="F102" s="8">
        <f t="shared" si="10"/>
        <v>0.52325415228023919</v>
      </c>
      <c r="G102" s="7">
        <f t="shared" si="7"/>
        <v>5.4222070904815043E-4</v>
      </c>
      <c r="H102" s="7">
        <f t="shared" si="11"/>
        <v>0.28319473079162127</v>
      </c>
      <c r="I102">
        <f t="shared" si="9"/>
        <v>8.4814301347613252E-4</v>
      </c>
    </row>
    <row r="103" spans="1:9">
      <c r="A103" s="3" t="s">
        <v>447</v>
      </c>
      <c r="B103">
        <v>17.36</v>
      </c>
      <c r="C103" s="4">
        <v>2438</v>
      </c>
      <c r="D103">
        <f t="shared" si="6"/>
        <v>140.4377880184332</v>
      </c>
      <c r="E103" s="7">
        <f t="shared" si="8"/>
        <v>3.7462334066292041E-3</v>
      </c>
      <c r="F103" s="8">
        <f t="shared" si="10"/>
        <v>0.52700038568686836</v>
      </c>
      <c r="G103" s="7">
        <f t="shared" si="7"/>
        <v>3.6484308174712758E-3</v>
      </c>
      <c r="H103" s="7">
        <f t="shared" si="11"/>
        <v>0.28684316160909257</v>
      </c>
      <c r="I103">
        <f t="shared" si="9"/>
        <v>9.4312201125879014E-5</v>
      </c>
    </row>
    <row r="104" spans="1:9">
      <c r="A104" s="3" t="s">
        <v>123</v>
      </c>
      <c r="B104">
        <v>1.93</v>
      </c>
      <c r="C104" s="4">
        <v>271</v>
      </c>
      <c r="D104">
        <f t="shared" si="6"/>
        <v>140.41450777202073</v>
      </c>
      <c r="E104" s="7">
        <f t="shared" si="8"/>
        <v>4.1641888974426351E-4</v>
      </c>
      <c r="F104" s="8">
        <f t="shared" si="10"/>
        <v>0.52741680457661266</v>
      </c>
      <c r="G104" s="7">
        <f t="shared" si="7"/>
        <v>4.0561471645850011E-4</v>
      </c>
      <c r="H104" s="7">
        <f t="shared" si="11"/>
        <v>0.28724877632555107</v>
      </c>
      <c r="I104">
        <f t="shared" si="9"/>
        <v>2.5172155251834694E-4</v>
      </c>
    </row>
    <row r="105" spans="1:9">
      <c r="A105" s="3" t="s">
        <v>234</v>
      </c>
      <c r="B105">
        <v>5.15</v>
      </c>
      <c r="C105" s="4">
        <v>723</v>
      </c>
      <c r="D105">
        <f t="shared" si="6"/>
        <v>140.38834951456309</v>
      </c>
      <c r="E105" s="7">
        <f t="shared" si="8"/>
        <v>1.1109625730077583E-3</v>
      </c>
      <c r="F105" s="8">
        <f t="shared" si="10"/>
        <v>0.52852776714962046</v>
      </c>
      <c r="G105" s="7">
        <f t="shared" si="7"/>
        <v>1.0823397874410755E-3</v>
      </c>
      <c r="H105" s="7">
        <f t="shared" si="11"/>
        <v>0.28833111611299217</v>
      </c>
      <c r="I105">
        <f t="shared" si="9"/>
        <v>1.3711918694548353E-3</v>
      </c>
    </row>
    <row r="106" spans="1:9">
      <c r="A106" s="3" t="s">
        <v>66</v>
      </c>
      <c r="B106">
        <v>28.02</v>
      </c>
      <c r="C106" s="4">
        <v>3930</v>
      </c>
      <c r="D106">
        <f t="shared" si="6"/>
        <v>140.25695931477517</v>
      </c>
      <c r="E106" s="7">
        <f t="shared" si="8"/>
        <v>6.0388422018264037E-3</v>
      </c>
      <c r="F106" s="8">
        <f t="shared" si="10"/>
        <v>0.53456660935144684</v>
      </c>
      <c r="G106" s="7">
        <f t="shared" si="7"/>
        <v>5.8887690959415406E-3</v>
      </c>
      <c r="H106" s="7">
        <f t="shared" si="11"/>
        <v>0.29421988520893372</v>
      </c>
      <c r="I106">
        <f t="shared" si="9"/>
        <v>1.6853462040672951E-3</v>
      </c>
    </row>
    <row r="107" spans="1:9">
      <c r="A107" s="3" t="s">
        <v>326</v>
      </c>
      <c r="B107">
        <v>34.43</v>
      </c>
      <c r="C107" s="4">
        <v>4828</v>
      </c>
      <c r="D107">
        <f t="shared" si="6"/>
        <v>140.22654661632296</v>
      </c>
      <c r="E107" s="7">
        <f t="shared" si="8"/>
        <v>7.4187099619383917E-3</v>
      </c>
      <c r="F107" s="8">
        <f t="shared" si="10"/>
        <v>0.54198531931338523</v>
      </c>
      <c r="G107" s="7">
        <f t="shared" si="7"/>
        <v>7.2359143459410158E-3</v>
      </c>
      <c r="H107" s="7">
        <f t="shared" si="11"/>
        <v>0.30145579955487473</v>
      </c>
      <c r="I107">
        <f t="shared" si="9"/>
        <v>2.1922062225571137E-4</v>
      </c>
    </row>
    <row r="108" spans="1:9">
      <c r="A108" s="3" t="s">
        <v>25</v>
      </c>
      <c r="B108">
        <v>4.45</v>
      </c>
      <c r="C108" s="4">
        <v>621</v>
      </c>
      <c r="D108">
        <f t="shared" si="6"/>
        <v>139.55056179775281</v>
      </c>
      <c r="E108" s="7">
        <f t="shared" si="8"/>
        <v>9.5422926395272189E-4</v>
      </c>
      <c r="F108" s="8">
        <f t="shared" si="10"/>
        <v>0.54293954857733795</v>
      </c>
      <c r="G108" s="7">
        <f t="shared" si="7"/>
        <v>9.3522564157529835E-4</v>
      </c>
      <c r="H108" s="7">
        <f t="shared" si="11"/>
        <v>0.30239102519645</v>
      </c>
      <c r="I108">
        <f t="shared" si="9"/>
        <v>6.9284085048107458E-4</v>
      </c>
    </row>
    <row r="109" spans="1:9">
      <c r="A109" s="3" t="s">
        <v>316</v>
      </c>
      <c r="B109">
        <v>13.98</v>
      </c>
      <c r="C109" s="4">
        <v>1942</v>
      </c>
      <c r="D109">
        <f t="shared" si="6"/>
        <v>138.91273247496423</v>
      </c>
      <c r="E109" s="7">
        <f t="shared" si="8"/>
        <v>2.9840792763223606E-3</v>
      </c>
      <c r="F109" s="8">
        <f t="shared" si="10"/>
        <v>0.54592362785366033</v>
      </c>
      <c r="G109" s="7">
        <f t="shared" si="7"/>
        <v>2.9380796560050946E-3</v>
      </c>
      <c r="H109" s="7">
        <f t="shared" si="11"/>
        <v>0.30532910485245512</v>
      </c>
      <c r="I109">
        <f t="shared" si="9"/>
        <v>5.2330083709817288E-4</v>
      </c>
    </row>
    <row r="110" spans="1:9">
      <c r="A110" s="3" t="s">
        <v>291</v>
      </c>
      <c r="B110">
        <v>10.38</v>
      </c>
      <c r="C110" s="4">
        <v>1423</v>
      </c>
      <c r="D110">
        <f t="shared" si="6"/>
        <v>137.09055876685935</v>
      </c>
      <c r="E110" s="7">
        <f t="shared" si="8"/>
        <v>2.1865833214246753E-3</v>
      </c>
      <c r="F110" s="8">
        <f t="shared" si="10"/>
        <v>0.54811021117508496</v>
      </c>
      <c r="G110" s="7">
        <f t="shared" si="7"/>
        <v>2.1814926201239545E-3</v>
      </c>
      <c r="H110" s="7">
        <f t="shared" si="11"/>
        <v>0.30751059747257908</v>
      </c>
      <c r="I110">
        <f t="shared" si="9"/>
        <v>4.9316707549668104E-4</v>
      </c>
    </row>
    <row r="111" spans="1:9">
      <c r="A111" s="3" t="s">
        <v>396</v>
      </c>
      <c r="B111">
        <v>9.6999999999999993</v>
      </c>
      <c r="C111" s="4">
        <v>1321</v>
      </c>
      <c r="D111">
        <f t="shared" si="6"/>
        <v>136.18556701030928</v>
      </c>
      <c r="E111" s="7">
        <f t="shared" si="8"/>
        <v>2.0298500123696384E-3</v>
      </c>
      <c r="F111" s="8">
        <f t="shared" si="10"/>
        <v>0.55014006118745462</v>
      </c>
      <c r="G111" s="7">
        <f t="shared" si="7"/>
        <v>2.0385817355686275E-3</v>
      </c>
      <c r="H111" s="7">
        <f t="shared" si="11"/>
        <v>0.30954917920814773</v>
      </c>
      <c r="I111">
        <f t="shared" si="9"/>
        <v>1.9704732360295574E-4</v>
      </c>
    </row>
    <row r="112" spans="1:9">
      <c r="A112" s="3" t="s">
        <v>394</v>
      </c>
      <c r="B112">
        <v>3.86</v>
      </c>
      <c r="C112" s="4">
        <v>524</v>
      </c>
      <c r="D112">
        <f t="shared" si="6"/>
        <v>135.75129533678756</v>
      </c>
      <c r="E112" s="7">
        <f t="shared" si="8"/>
        <v>8.0517896024352058E-4</v>
      </c>
      <c r="F112" s="8">
        <f t="shared" si="10"/>
        <v>0.55094524014769819</v>
      </c>
      <c r="G112" s="7">
        <f t="shared" si="7"/>
        <v>8.1122943291700022E-4</v>
      </c>
      <c r="H112" s="7">
        <f t="shared" si="11"/>
        <v>0.31036040864106473</v>
      </c>
      <c r="I112">
        <f t="shared" si="9"/>
        <v>2.587355103376987E-4</v>
      </c>
    </row>
    <row r="113" spans="1:9">
      <c r="A113" s="3" t="s">
        <v>49</v>
      </c>
      <c r="B113">
        <v>5.0599999999999996</v>
      </c>
      <c r="C113" s="4">
        <v>686</v>
      </c>
      <c r="D113">
        <f t="shared" si="6"/>
        <v>135.57312252964428</v>
      </c>
      <c r="E113" s="7">
        <f t="shared" si="8"/>
        <v>1.0541083334485784E-3</v>
      </c>
      <c r="F113" s="8">
        <f t="shared" si="10"/>
        <v>0.55199934848114673</v>
      </c>
      <c r="G113" s="7">
        <f t="shared" si="7"/>
        <v>1.063425111544047E-3</v>
      </c>
      <c r="H113" s="7">
        <f t="shared" si="11"/>
        <v>0.31142383375260879</v>
      </c>
      <c r="I113">
        <f t="shared" si="9"/>
        <v>4.2528503215316649E-4</v>
      </c>
    </row>
    <row r="114" spans="1:9">
      <c r="A114" s="3" t="s">
        <v>130</v>
      </c>
      <c r="B114">
        <v>8.2899999999999991</v>
      </c>
      <c r="C114" s="4">
        <v>1121</v>
      </c>
      <c r="D114">
        <f t="shared" si="6"/>
        <v>135.22316043425815</v>
      </c>
      <c r="E114" s="7">
        <f t="shared" si="8"/>
        <v>1.7225297985362339E-3</v>
      </c>
      <c r="F114" s="8">
        <f t="shared" si="10"/>
        <v>0.553721878279683</v>
      </c>
      <c r="G114" s="7">
        <f t="shared" si="7"/>
        <v>1.7422518131818476E-3</v>
      </c>
      <c r="H114" s="7">
        <f t="shared" si="11"/>
        <v>0.31316608556579062</v>
      </c>
      <c r="I114">
        <f t="shared" si="9"/>
        <v>1.1554849867903561E-4</v>
      </c>
    </row>
    <row r="115" spans="1:9">
      <c r="A115" s="3" t="s">
        <v>108</v>
      </c>
      <c r="B115">
        <v>2.25</v>
      </c>
      <c r="C115" s="4">
        <v>304</v>
      </c>
      <c r="D115">
        <f t="shared" si="6"/>
        <v>135.11111111111111</v>
      </c>
      <c r="E115" s="7">
        <f t="shared" si="8"/>
        <v>4.6712672502677527E-4</v>
      </c>
      <c r="F115" s="8">
        <f t="shared" si="10"/>
        <v>0.5541890050047098</v>
      </c>
      <c r="G115" s="7">
        <f t="shared" si="7"/>
        <v>4.7286689742571258E-4</v>
      </c>
      <c r="H115" s="7">
        <f t="shared" si="11"/>
        <v>0.31363895246321633</v>
      </c>
      <c r="I115">
        <f t="shared" si="9"/>
        <v>8.7197542895786628E-4</v>
      </c>
    </row>
    <row r="116" spans="1:9">
      <c r="A116" s="3" t="s">
        <v>421</v>
      </c>
      <c r="B116">
        <v>16.95</v>
      </c>
      <c r="C116" s="4">
        <v>2287</v>
      </c>
      <c r="D116">
        <f t="shared" si="6"/>
        <v>134.92625368731564</v>
      </c>
      <c r="E116" s="7">
        <f t="shared" si="8"/>
        <v>3.5142066451849838E-3</v>
      </c>
      <c r="F116" s="8">
        <f t="shared" si="10"/>
        <v>0.55770321164989478</v>
      </c>
      <c r="G116" s="7">
        <f t="shared" si="7"/>
        <v>3.5622639606070349E-3</v>
      </c>
      <c r="H116" s="7">
        <f t="shared" si="11"/>
        <v>0.31720121642382337</v>
      </c>
      <c r="I116">
        <f t="shared" si="9"/>
        <v>2.4411274835900443E-4</v>
      </c>
    </row>
    <row r="117" spans="1:9">
      <c r="A117" s="3" t="s">
        <v>107</v>
      </c>
      <c r="B117">
        <v>4.74</v>
      </c>
      <c r="C117" s="4">
        <v>639</v>
      </c>
      <c r="D117">
        <f t="shared" si="6"/>
        <v>134.81012658227849</v>
      </c>
      <c r="E117" s="7">
        <f t="shared" si="8"/>
        <v>9.8188808319772821E-4</v>
      </c>
      <c r="F117" s="8">
        <f t="shared" si="10"/>
        <v>0.55868509973309255</v>
      </c>
      <c r="G117" s="7">
        <f t="shared" si="7"/>
        <v>9.9617293057683459E-4</v>
      </c>
      <c r="H117" s="7">
        <f t="shared" si="11"/>
        <v>0.31819738935440023</v>
      </c>
      <c r="I117">
        <f t="shared" si="9"/>
        <v>1.6430851164125904E-4</v>
      </c>
    </row>
    <row r="118" spans="1:9">
      <c r="A118" s="3" t="s">
        <v>194</v>
      </c>
      <c r="B118">
        <v>3.19</v>
      </c>
      <c r="C118" s="4">
        <v>430</v>
      </c>
      <c r="D118">
        <f t="shared" si="6"/>
        <v>134.79623824451411</v>
      </c>
      <c r="E118" s="7">
        <f t="shared" si="8"/>
        <v>6.6073845974182026E-4</v>
      </c>
      <c r="F118" s="8">
        <f t="shared" si="10"/>
        <v>0.55934583819283434</v>
      </c>
      <c r="G118" s="7">
        <f t="shared" si="7"/>
        <v>6.704201790168992E-4</v>
      </c>
      <c r="H118" s="7">
        <f t="shared" si="11"/>
        <v>0.31886780953341715</v>
      </c>
      <c r="I118">
        <f t="shared" si="9"/>
        <v>1.8134688925847131E-4</v>
      </c>
    </row>
    <row r="119" spans="1:9">
      <c r="A119" s="3" t="s">
        <v>267</v>
      </c>
      <c r="B119">
        <v>3.51</v>
      </c>
      <c r="C119" s="4">
        <v>472</v>
      </c>
      <c r="D119">
        <f t="shared" si="6"/>
        <v>134.47293447293447</v>
      </c>
      <c r="E119" s="7">
        <f t="shared" si="8"/>
        <v>7.2527570464683529E-4</v>
      </c>
      <c r="F119" s="8">
        <f t="shared" si="10"/>
        <v>0.56007111389748121</v>
      </c>
      <c r="G119" s="7">
        <f t="shared" si="7"/>
        <v>7.3767235998411162E-4</v>
      </c>
      <c r="H119" s="7">
        <f t="shared" si="11"/>
        <v>0.31960548189340127</v>
      </c>
      <c r="I119">
        <f t="shared" si="9"/>
        <v>1.0869122333206915E-4</v>
      </c>
    </row>
    <row r="120" spans="1:9">
      <c r="A120" s="3" t="s">
        <v>243</v>
      </c>
      <c r="B120">
        <v>2.1</v>
      </c>
      <c r="C120" s="4">
        <v>282</v>
      </c>
      <c r="D120">
        <f t="shared" si="6"/>
        <v>134.28571428571428</v>
      </c>
      <c r="E120" s="7">
        <f t="shared" si="8"/>
        <v>4.3332150150510076E-4</v>
      </c>
      <c r="F120" s="8">
        <f t="shared" si="10"/>
        <v>0.56050443539898631</v>
      </c>
      <c r="G120" s="7">
        <f t="shared" si="7"/>
        <v>4.413424375973318E-4</v>
      </c>
      <c r="H120" s="7">
        <f t="shared" si="11"/>
        <v>0.32004682433099862</v>
      </c>
      <c r="I120">
        <f t="shared" si="9"/>
        <v>2.8907718833340312E-4</v>
      </c>
    </row>
    <row r="121" spans="1:9">
      <c r="A121" s="3" t="s">
        <v>382</v>
      </c>
      <c r="B121">
        <v>5.51</v>
      </c>
      <c r="C121" s="4">
        <v>732</v>
      </c>
      <c r="D121">
        <f t="shared" si="6"/>
        <v>132.84936479128856</v>
      </c>
      <c r="E121" s="7">
        <f t="shared" si="8"/>
        <v>1.1247919826302614E-3</v>
      </c>
      <c r="F121" s="8">
        <f t="shared" si="10"/>
        <v>0.56162922738161658</v>
      </c>
      <c r="G121" s="7">
        <f t="shared" si="7"/>
        <v>1.1579984910291895E-3</v>
      </c>
      <c r="H121" s="7">
        <f t="shared" si="11"/>
        <v>0.32120482282202784</v>
      </c>
      <c r="I121">
        <f t="shared" si="9"/>
        <v>6.503534164292446E-4</v>
      </c>
    </row>
    <row r="122" spans="1:9">
      <c r="A122" s="3" t="s">
        <v>180</v>
      </c>
      <c r="B122">
        <v>12.33</v>
      </c>
      <c r="C122" s="4">
        <v>1631</v>
      </c>
      <c r="D122">
        <f t="shared" si="6"/>
        <v>132.27899432278994</v>
      </c>
      <c r="E122" s="7">
        <f t="shared" si="8"/>
        <v>2.506196343811416E-3</v>
      </c>
      <c r="F122" s="8">
        <f t="shared" si="10"/>
        <v>0.56413542372542802</v>
      </c>
      <c r="G122" s="7">
        <f t="shared" si="7"/>
        <v>2.5913105978929052E-3</v>
      </c>
      <c r="H122" s="7">
        <f t="shared" si="11"/>
        <v>0.32379613341992075</v>
      </c>
      <c r="I122">
        <f t="shared" si="9"/>
        <v>4.4099640759620584E-4</v>
      </c>
    </row>
    <row r="123" spans="1:9">
      <c r="A123" s="3" t="s">
        <v>434</v>
      </c>
      <c r="B123">
        <v>8.34</v>
      </c>
      <c r="C123" s="4">
        <v>1101</v>
      </c>
      <c r="D123">
        <f t="shared" si="6"/>
        <v>132.01438848920864</v>
      </c>
      <c r="E123" s="7">
        <f t="shared" si="8"/>
        <v>1.6917977771528933E-3</v>
      </c>
      <c r="F123" s="8">
        <f t="shared" si="10"/>
        <v>0.56582722150258091</v>
      </c>
      <c r="G123" s="7">
        <f t="shared" si="7"/>
        <v>1.7527599664579746E-3</v>
      </c>
      <c r="H123" s="7">
        <f t="shared" si="11"/>
        <v>0.32554889338637871</v>
      </c>
      <c r="I123">
        <f t="shared" si="9"/>
        <v>2.5552341631482345E-4</v>
      </c>
    </row>
    <row r="124" spans="1:9">
      <c r="A124" s="3" t="s">
        <v>418</v>
      </c>
      <c r="B124">
        <v>4.82</v>
      </c>
      <c r="C124" s="4">
        <v>635</v>
      </c>
      <c r="D124">
        <f t="shared" si="6"/>
        <v>131.7427385892116</v>
      </c>
      <c r="E124" s="7">
        <f t="shared" si="8"/>
        <v>9.7574167892106023E-4</v>
      </c>
      <c r="F124" s="8">
        <f t="shared" si="10"/>
        <v>0.56680296318150192</v>
      </c>
      <c r="G124" s="7">
        <f t="shared" si="7"/>
        <v>1.0129859758186378E-3</v>
      </c>
      <c r="H124" s="7">
        <f t="shared" si="11"/>
        <v>0.32656187936219733</v>
      </c>
      <c r="I124">
        <f t="shared" si="9"/>
        <v>1.4906587249191583E-4</v>
      </c>
    </row>
    <row r="125" spans="1:9">
      <c r="A125" s="3" t="s">
        <v>208</v>
      </c>
      <c r="B125">
        <v>2.81</v>
      </c>
      <c r="C125" s="4">
        <v>370</v>
      </c>
      <c r="D125">
        <f t="shared" si="6"/>
        <v>131.67259786476868</v>
      </c>
      <c r="E125" s="7">
        <f t="shared" si="8"/>
        <v>5.685423955917988E-4</v>
      </c>
      <c r="F125" s="8">
        <f t="shared" si="10"/>
        <v>0.5673715055770937</v>
      </c>
      <c r="G125" s="7">
        <f t="shared" si="7"/>
        <v>5.9055821411833442E-4</v>
      </c>
      <c r="H125" s="7">
        <f t="shared" si="11"/>
        <v>0.32715243757631568</v>
      </c>
      <c r="I125">
        <f t="shared" si="9"/>
        <v>1.4842061055182487E-3</v>
      </c>
    </row>
    <row r="126" spans="1:9">
      <c r="A126" s="3" t="s">
        <v>92</v>
      </c>
      <c r="B126">
        <v>27.97</v>
      </c>
      <c r="C126" s="4">
        <v>3682</v>
      </c>
      <c r="D126">
        <f t="shared" si="6"/>
        <v>131.64104397568823</v>
      </c>
      <c r="E126" s="7">
        <f t="shared" si="8"/>
        <v>5.6577651366729823E-3</v>
      </c>
      <c r="F126" s="8">
        <f t="shared" si="10"/>
        <v>0.57302927071376664</v>
      </c>
      <c r="G126" s="7">
        <f t="shared" si="7"/>
        <v>5.8782609426654142E-3</v>
      </c>
      <c r="H126" s="7">
        <f t="shared" si="11"/>
        <v>0.33303069851898109</v>
      </c>
      <c r="I126">
        <f t="shared" si="9"/>
        <v>1.9444677498156593E-4</v>
      </c>
    </row>
    <row r="127" spans="1:9">
      <c r="A127" s="3" t="s">
        <v>333</v>
      </c>
      <c r="B127">
        <v>3.65</v>
      </c>
      <c r="C127" s="4">
        <v>479</v>
      </c>
      <c r="D127">
        <f t="shared" si="6"/>
        <v>131.23287671232876</v>
      </c>
      <c r="E127" s="7">
        <f t="shared" si="8"/>
        <v>7.3603191213100446E-4</v>
      </c>
      <c r="F127" s="8">
        <f t="shared" si="10"/>
        <v>0.57376530262589764</v>
      </c>
      <c r="G127" s="7">
        <f t="shared" si="7"/>
        <v>7.6709518915726708E-4</v>
      </c>
      <c r="H127" s="7">
        <f t="shared" si="11"/>
        <v>0.33379779370813834</v>
      </c>
      <c r="I127">
        <f t="shared" si="9"/>
        <v>1.2306199999311818E-3</v>
      </c>
    </row>
    <row r="128" spans="1:9">
      <c r="A128" s="3" t="s">
        <v>182</v>
      </c>
      <c r="B128">
        <v>23.03</v>
      </c>
      <c r="C128" s="4">
        <v>3015</v>
      </c>
      <c r="D128">
        <f t="shared" si="6"/>
        <v>130.91619626574033</v>
      </c>
      <c r="E128" s="7">
        <f t="shared" si="8"/>
        <v>4.6328522235385772E-3</v>
      </c>
      <c r="F128" s="8">
        <f t="shared" si="10"/>
        <v>0.57839815484943624</v>
      </c>
      <c r="G128" s="7">
        <f t="shared" si="7"/>
        <v>4.8400553989840717E-3</v>
      </c>
      <c r="H128" s="7">
        <f t="shared" si="11"/>
        <v>0.33863784910712241</v>
      </c>
      <c r="I128">
        <f t="shared" si="9"/>
        <v>1.3112964017292228E-4</v>
      </c>
    </row>
    <row r="129" spans="1:9">
      <c r="A129" s="3" t="s">
        <v>241</v>
      </c>
      <c r="B129">
        <v>2.44</v>
      </c>
      <c r="C129" s="4">
        <v>318</v>
      </c>
      <c r="D129">
        <f t="shared" si="6"/>
        <v>130.32786885245901</v>
      </c>
      <c r="E129" s="7">
        <f t="shared" si="8"/>
        <v>4.8863913999511361E-4</v>
      </c>
      <c r="F129" s="8">
        <f t="shared" si="10"/>
        <v>0.57888679398943133</v>
      </c>
      <c r="G129" s="7">
        <f t="shared" si="7"/>
        <v>5.1279787987499497E-4</v>
      </c>
      <c r="H129" s="7">
        <f t="shared" si="11"/>
        <v>0.33915064698699743</v>
      </c>
      <c r="I129">
        <f t="shared" si="9"/>
        <v>4.3912647762991974E-4</v>
      </c>
    </row>
    <row r="130" spans="1:9">
      <c r="A130" s="3" t="s">
        <v>431</v>
      </c>
      <c r="B130">
        <v>8.15</v>
      </c>
      <c r="C130" s="4">
        <v>1060</v>
      </c>
      <c r="D130">
        <f t="shared" ref="D130:D193" si="12">C130/B130</f>
        <v>130.06134969325151</v>
      </c>
      <c r="E130" s="7">
        <f t="shared" si="8"/>
        <v>1.6287971333170453E-3</v>
      </c>
      <c r="F130" s="8">
        <f t="shared" si="10"/>
        <v>0.58051559112274842</v>
      </c>
      <c r="G130" s="7">
        <f t="shared" ref="G130:G193" si="13">B130/4758.21</f>
        <v>1.7128289840086925E-3</v>
      </c>
      <c r="H130" s="7">
        <f t="shared" si="11"/>
        <v>0.34086347597100614</v>
      </c>
      <c r="I130">
        <f t="shared" si="9"/>
        <v>2.8139349190281493E-4</v>
      </c>
    </row>
    <row r="131" spans="1:9">
      <c r="A131" s="3" t="s">
        <v>203</v>
      </c>
      <c r="B131">
        <v>5.2</v>
      </c>
      <c r="C131" s="4">
        <v>674</v>
      </c>
      <c r="D131">
        <f t="shared" si="12"/>
        <v>129.61538461538461</v>
      </c>
      <c r="E131" s="7">
        <f t="shared" ref="E131:E194" si="14">C131/650787</f>
        <v>1.0356691206185741E-3</v>
      </c>
      <c r="F131" s="8">
        <f t="shared" si="10"/>
        <v>0.58155126024336701</v>
      </c>
      <c r="G131" s="7">
        <f t="shared" si="13"/>
        <v>1.0928479407172026E-3</v>
      </c>
      <c r="H131" s="7">
        <f t="shared" si="11"/>
        <v>0.34195632391172331</v>
      </c>
      <c r="I131">
        <f t="shared" ref="I131:I194" si="15">F131*H132-F132*H131</f>
        <v>3.1513422494730547E-4</v>
      </c>
    </row>
    <row r="132" spans="1:9">
      <c r="A132" s="3" t="s">
        <v>135</v>
      </c>
      <c r="B132">
        <v>5.82</v>
      </c>
      <c r="C132" s="4">
        <v>754</v>
      </c>
      <c r="D132">
        <f t="shared" si="12"/>
        <v>129.55326460481098</v>
      </c>
      <c r="E132" s="7">
        <f t="shared" si="14"/>
        <v>1.1585972061519359E-3</v>
      </c>
      <c r="F132" s="8">
        <f t="shared" ref="F132:F195" si="16">F131+E132</f>
        <v>0.58270985744951898</v>
      </c>
      <c r="G132" s="7">
        <f t="shared" si="13"/>
        <v>1.2231490413411768E-3</v>
      </c>
      <c r="H132" s="7">
        <f t="shared" ref="H132:H195" si="17">H131+G132</f>
        <v>0.3431794729530645</v>
      </c>
      <c r="I132">
        <f t="shared" si="15"/>
        <v>1.8435273001149444E-4</v>
      </c>
    </row>
    <row r="133" spans="1:9">
      <c r="A133" s="3" t="s">
        <v>332</v>
      </c>
      <c r="B133">
        <v>3.4</v>
      </c>
      <c r="C133" s="4">
        <v>440</v>
      </c>
      <c r="D133">
        <f t="shared" si="12"/>
        <v>129.41176470588235</v>
      </c>
      <c r="E133" s="7">
        <f t="shared" si="14"/>
        <v>6.7610447043349052E-4</v>
      </c>
      <c r="F133" s="8">
        <f t="shared" si="16"/>
        <v>0.58338596191995251</v>
      </c>
      <c r="G133" s="7">
        <f t="shared" si="13"/>
        <v>7.1455442277663234E-4</v>
      </c>
      <c r="H133" s="7">
        <f t="shared" si="17"/>
        <v>0.34389402737584113</v>
      </c>
      <c r="I133">
        <f t="shared" si="15"/>
        <v>4.0158021868574867E-4</v>
      </c>
    </row>
    <row r="134" spans="1:9">
      <c r="A134" s="3" t="s">
        <v>38</v>
      </c>
      <c r="B134">
        <v>7.4</v>
      </c>
      <c r="C134" s="4">
        <v>957</v>
      </c>
      <c r="D134">
        <f t="shared" si="12"/>
        <v>129.32432432432432</v>
      </c>
      <c r="E134" s="7">
        <f t="shared" si="14"/>
        <v>1.4705272231928419E-3</v>
      </c>
      <c r="F134" s="8">
        <f t="shared" si="16"/>
        <v>0.58485648914314536</v>
      </c>
      <c r="G134" s="7">
        <f t="shared" si="13"/>
        <v>1.5552066848667882E-3</v>
      </c>
      <c r="H134" s="7">
        <f t="shared" si="17"/>
        <v>0.34544923406070793</v>
      </c>
      <c r="I134">
        <f t="shared" si="15"/>
        <v>5.3649389331489328E-4</v>
      </c>
    </row>
    <row r="135" spans="1:9">
      <c r="A135" s="3" t="s">
        <v>317</v>
      </c>
      <c r="B135">
        <v>9.75</v>
      </c>
      <c r="C135" s="4">
        <v>1247</v>
      </c>
      <c r="D135">
        <f t="shared" si="12"/>
        <v>127.8974358974359</v>
      </c>
      <c r="E135" s="7">
        <f t="shared" si="14"/>
        <v>1.9161415332512787E-3</v>
      </c>
      <c r="F135" s="8">
        <f t="shared" si="16"/>
        <v>0.58677263067639662</v>
      </c>
      <c r="G135" s="7">
        <f t="shared" si="13"/>
        <v>2.0490898888447548E-3</v>
      </c>
      <c r="H135" s="7">
        <f t="shared" si="17"/>
        <v>0.34749832394955271</v>
      </c>
      <c r="I135">
        <f t="shared" si="15"/>
        <v>1.7675914263381998E-4</v>
      </c>
    </row>
    <row r="136" spans="1:9">
      <c r="A136" s="3" t="s">
        <v>102</v>
      </c>
      <c r="B136">
        <v>3.2</v>
      </c>
      <c r="C136" s="4">
        <v>408</v>
      </c>
      <c r="D136">
        <f t="shared" si="12"/>
        <v>127.5</v>
      </c>
      <c r="E136" s="7">
        <f t="shared" si="14"/>
        <v>6.2693323622014575E-4</v>
      </c>
      <c r="F136" s="8">
        <f t="shared" si="16"/>
        <v>0.58739956391261672</v>
      </c>
      <c r="G136" s="7">
        <f t="shared" si="13"/>
        <v>6.7252180967212463E-4</v>
      </c>
      <c r="H136" s="7">
        <f t="shared" si="17"/>
        <v>0.34817084575922486</v>
      </c>
      <c r="I136">
        <f t="shared" si="15"/>
        <v>1.4894528143535868E-4</v>
      </c>
    </row>
    <row r="137" spans="1:9">
      <c r="A137" s="3" t="s">
        <v>29</v>
      </c>
      <c r="B137">
        <v>2.68</v>
      </c>
      <c r="C137" s="4">
        <v>340</v>
      </c>
      <c r="D137">
        <f t="shared" si="12"/>
        <v>126.86567164179104</v>
      </c>
      <c r="E137" s="7">
        <f t="shared" si="14"/>
        <v>5.2244436351678812E-4</v>
      </c>
      <c r="F137" s="8">
        <f t="shared" si="16"/>
        <v>0.5879220082761335</v>
      </c>
      <c r="G137" s="7">
        <f t="shared" si="13"/>
        <v>5.6323701560040439E-4</v>
      </c>
      <c r="H137" s="7">
        <f t="shared" si="17"/>
        <v>0.34873408277482526</v>
      </c>
      <c r="I137">
        <f t="shared" si="15"/>
        <v>2.7913067380705425E-4</v>
      </c>
    </row>
    <row r="138" spans="1:9">
      <c r="A138" s="3" t="s">
        <v>88</v>
      </c>
      <c r="B138">
        <v>5</v>
      </c>
      <c r="C138" s="4">
        <v>632</v>
      </c>
      <c r="D138">
        <f t="shared" si="12"/>
        <v>126.4</v>
      </c>
      <c r="E138" s="7">
        <f t="shared" si="14"/>
        <v>9.7113187571355915E-4</v>
      </c>
      <c r="F138" s="8">
        <f t="shared" si="16"/>
        <v>0.58889314015184702</v>
      </c>
      <c r="G138" s="7">
        <f t="shared" si="13"/>
        <v>1.0508153276126947E-3</v>
      </c>
      <c r="H138" s="7">
        <f t="shared" si="17"/>
        <v>0.34978489810243796</v>
      </c>
      <c r="I138">
        <f t="shared" si="15"/>
        <v>6.0072360874305342E-4</v>
      </c>
    </row>
    <row r="139" spans="1:9">
      <c r="A139" s="3" t="s">
        <v>435</v>
      </c>
      <c r="B139">
        <v>10.76</v>
      </c>
      <c r="C139" s="4">
        <v>1360</v>
      </c>
      <c r="D139">
        <f t="shared" si="12"/>
        <v>126.39405204460967</v>
      </c>
      <c r="E139" s="7">
        <f t="shared" si="14"/>
        <v>2.0897774540671525E-3</v>
      </c>
      <c r="F139" s="8">
        <f t="shared" si="16"/>
        <v>0.59098291760591415</v>
      </c>
      <c r="G139" s="7">
        <f t="shared" si="13"/>
        <v>2.2613545850225189E-3</v>
      </c>
      <c r="H139" s="7">
        <f t="shared" si="17"/>
        <v>0.35204625268746048</v>
      </c>
      <c r="I139">
        <f t="shared" si="15"/>
        <v>3.3048627185217061E-4</v>
      </c>
    </row>
    <row r="140" spans="1:9">
      <c r="A140" s="3" t="s">
        <v>265</v>
      </c>
      <c r="B140">
        <v>5.91</v>
      </c>
      <c r="C140" s="4">
        <v>746</v>
      </c>
      <c r="D140">
        <f t="shared" si="12"/>
        <v>126.22673434856176</v>
      </c>
      <c r="E140" s="7">
        <f t="shared" si="14"/>
        <v>1.1463043975985998E-3</v>
      </c>
      <c r="F140" s="8">
        <f t="shared" si="16"/>
        <v>0.5921292220035127</v>
      </c>
      <c r="G140" s="7">
        <f t="shared" si="13"/>
        <v>1.2420637172382051E-3</v>
      </c>
      <c r="H140" s="7">
        <f t="shared" si="17"/>
        <v>0.35328831640469871</v>
      </c>
      <c r="I140">
        <f t="shared" si="15"/>
        <v>2.8949381231710425E-4</v>
      </c>
    </row>
    <row r="141" spans="1:9">
      <c r="A141" s="3" t="s">
        <v>329</v>
      </c>
      <c r="B141">
        <v>5.14</v>
      </c>
      <c r="C141" s="4">
        <v>645</v>
      </c>
      <c r="D141">
        <f t="shared" si="12"/>
        <v>125.4863813229572</v>
      </c>
      <c r="E141" s="7">
        <f t="shared" si="14"/>
        <v>9.9110768961273039E-4</v>
      </c>
      <c r="F141" s="8">
        <f t="shared" si="16"/>
        <v>0.59312032969312545</v>
      </c>
      <c r="G141" s="7">
        <f t="shared" si="13"/>
        <v>1.08023815678585E-3</v>
      </c>
      <c r="H141" s="7">
        <f t="shared" si="17"/>
        <v>0.35436855456148458</v>
      </c>
      <c r="I141">
        <f t="shared" si="15"/>
        <v>3.2797269979673027E-4</v>
      </c>
    </row>
    <row r="142" spans="1:9">
      <c r="A142" s="3" t="s">
        <v>423</v>
      </c>
      <c r="B142">
        <v>5.82</v>
      </c>
      <c r="C142" s="4">
        <v>730</v>
      </c>
      <c r="D142">
        <f t="shared" si="12"/>
        <v>125.42955326460481</v>
      </c>
      <c r="E142" s="7">
        <f t="shared" si="14"/>
        <v>1.1217187804919274E-3</v>
      </c>
      <c r="F142" s="8">
        <f t="shared" si="16"/>
        <v>0.59424204847361739</v>
      </c>
      <c r="G142" s="7">
        <f t="shared" si="13"/>
        <v>1.2231490413411768E-3</v>
      </c>
      <c r="H142" s="7">
        <f t="shared" si="17"/>
        <v>0.35559170360282577</v>
      </c>
      <c r="I142">
        <f t="shared" si="15"/>
        <v>4.4341100921321819E-4</v>
      </c>
    </row>
    <row r="143" spans="1:9">
      <c r="A143" s="3" t="s">
        <v>356</v>
      </c>
      <c r="B143">
        <v>7.86</v>
      </c>
      <c r="C143" s="4">
        <v>985</v>
      </c>
      <c r="D143">
        <f t="shared" si="12"/>
        <v>125.31806615776081</v>
      </c>
      <c r="E143" s="7">
        <f t="shared" si="14"/>
        <v>1.5135520531295186E-3</v>
      </c>
      <c r="F143" s="8">
        <f t="shared" si="16"/>
        <v>0.59575560052674692</v>
      </c>
      <c r="G143" s="7">
        <f t="shared" si="13"/>
        <v>1.651881695007156E-3</v>
      </c>
      <c r="H143" s="7">
        <f t="shared" si="17"/>
        <v>0.3572435852978329</v>
      </c>
      <c r="I143">
        <f t="shared" si="15"/>
        <v>2.6498701762239785E-4</v>
      </c>
    </row>
    <row r="144" spans="1:9">
      <c r="A144" s="3" t="s">
        <v>310</v>
      </c>
      <c r="B144">
        <v>4.6900000000000004</v>
      </c>
      <c r="C144" s="4">
        <v>587</v>
      </c>
      <c r="D144">
        <f t="shared" si="12"/>
        <v>125.15991471215351</v>
      </c>
      <c r="E144" s="7">
        <f t="shared" si="14"/>
        <v>9.0198482760104302E-4</v>
      </c>
      <c r="F144" s="8">
        <f t="shared" si="16"/>
        <v>0.59665758535434799</v>
      </c>
      <c r="G144" s="7">
        <f t="shared" si="13"/>
        <v>9.8566477730070777E-4</v>
      </c>
      <c r="H144" s="7">
        <f t="shared" si="17"/>
        <v>0.35822925007513362</v>
      </c>
      <c r="I144">
        <f t="shared" si="15"/>
        <v>5.9329138965052985E-4</v>
      </c>
    </row>
    <row r="145" spans="1:9">
      <c r="A145" s="3" t="s">
        <v>142</v>
      </c>
      <c r="B145">
        <v>10.46</v>
      </c>
      <c r="C145" s="4">
        <v>1305</v>
      </c>
      <c r="D145">
        <f t="shared" si="12"/>
        <v>124.76099426386233</v>
      </c>
      <c r="E145" s="7">
        <f t="shared" si="14"/>
        <v>2.0052643952629661E-3</v>
      </c>
      <c r="F145" s="8">
        <f t="shared" si="16"/>
        <v>0.59866284974961093</v>
      </c>
      <c r="G145" s="7">
        <f t="shared" si="13"/>
        <v>2.1983056653657575E-3</v>
      </c>
      <c r="H145" s="7">
        <f t="shared" si="17"/>
        <v>0.36042755574049939</v>
      </c>
      <c r="I145">
        <f t="shared" si="15"/>
        <v>1.4018686751054998E-4</v>
      </c>
    </row>
    <row r="146" spans="1:9">
      <c r="A146" s="3" t="s">
        <v>284</v>
      </c>
      <c r="B146">
        <v>2.4700000000000002</v>
      </c>
      <c r="C146" s="4">
        <v>308</v>
      </c>
      <c r="D146">
        <f t="shared" si="12"/>
        <v>124.69635627530363</v>
      </c>
      <c r="E146" s="7">
        <f t="shared" si="14"/>
        <v>4.7327312930344335E-4</v>
      </c>
      <c r="F146" s="8">
        <f t="shared" si="16"/>
        <v>0.59913612287891438</v>
      </c>
      <c r="G146" s="7">
        <f t="shared" si="13"/>
        <v>5.1910277184067126E-4</v>
      </c>
      <c r="H146" s="7">
        <f t="shared" si="17"/>
        <v>0.36094665851234009</v>
      </c>
      <c r="I146">
        <f t="shared" si="15"/>
        <v>8.9806836968422954E-4</v>
      </c>
    </row>
    <row r="147" spans="1:9">
      <c r="A147" s="3" t="s">
        <v>397</v>
      </c>
      <c r="B147">
        <v>15.77</v>
      </c>
      <c r="C147" s="4">
        <v>1961</v>
      </c>
      <c r="D147">
        <f t="shared" si="12"/>
        <v>124.35003170577045</v>
      </c>
      <c r="E147" s="7">
        <f t="shared" si="14"/>
        <v>3.0132746966365339E-3</v>
      </c>
      <c r="F147" s="8">
        <f t="shared" si="16"/>
        <v>0.60214939757555086</v>
      </c>
      <c r="G147" s="7">
        <f t="shared" si="13"/>
        <v>3.3142715432904388E-3</v>
      </c>
      <c r="H147" s="7">
        <f t="shared" si="17"/>
        <v>0.36426093005563054</v>
      </c>
      <c r="I147">
        <f t="shared" si="15"/>
        <v>3.5206242485497086E-4</v>
      </c>
    </row>
    <row r="148" spans="1:9">
      <c r="A148" s="3" t="s">
        <v>55</v>
      </c>
      <c r="B148">
        <v>6.17</v>
      </c>
      <c r="C148" s="4">
        <v>766</v>
      </c>
      <c r="D148">
        <f t="shared" si="12"/>
        <v>124.14910858995138</v>
      </c>
      <c r="E148" s="7">
        <f t="shared" si="14"/>
        <v>1.1770364189819403E-3</v>
      </c>
      <c r="F148" s="8">
        <f t="shared" si="16"/>
        <v>0.60332643399453278</v>
      </c>
      <c r="G148" s="7">
        <f t="shared" si="13"/>
        <v>1.2967061142740652E-3</v>
      </c>
      <c r="H148" s="7">
        <f t="shared" si="17"/>
        <v>0.36555763616990461</v>
      </c>
      <c r="I148">
        <f t="shared" si="15"/>
        <v>9.2997155040505652E-4</v>
      </c>
    </row>
    <row r="149" spans="1:9">
      <c r="A149" s="3" t="s">
        <v>111</v>
      </c>
      <c r="B149">
        <v>16.190000000000001</v>
      </c>
      <c r="C149" s="4">
        <v>1999</v>
      </c>
      <c r="D149">
        <f t="shared" si="12"/>
        <v>123.47127856701667</v>
      </c>
      <c r="E149" s="7">
        <f t="shared" si="14"/>
        <v>3.0716655372648809E-3</v>
      </c>
      <c r="F149" s="8">
        <f t="shared" si="16"/>
        <v>0.60639809953179769</v>
      </c>
      <c r="G149" s="7">
        <f t="shared" si="13"/>
        <v>3.4025400308099057E-3</v>
      </c>
      <c r="H149" s="7">
        <f t="shared" si="17"/>
        <v>0.36896017620071453</v>
      </c>
      <c r="I149">
        <f t="shared" si="15"/>
        <v>3.2757903016014667E-4</v>
      </c>
    </row>
    <row r="150" spans="1:9">
      <c r="A150" s="3" t="s">
        <v>305</v>
      </c>
      <c r="B150">
        <v>5.68</v>
      </c>
      <c r="C150" s="4">
        <v>699</v>
      </c>
      <c r="D150">
        <f t="shared" si="12"/>
        <v>123.06338028169014</v>
      </c>
      <c r="E150" s="7">
        <f t="shared" si="14"/>
        <v>1.0740841473477498E-3</v>
      </c>
      <c r="F150" s="8">
        <f t="shared" si="16"/>
        <v>0.60747218367914546</v>
      </c>
      <c r="G150" s="7">
        <f t="shared" si="13"/>
        <v>1.1937262121680212E-3</v>
      </c>
      <c r="H150" s="7">
        <f t="shared" si="17"/>
        <v>0.37015390241288254</v>
      </c>
      <c r="I150">
        <f t="shared" si="15"/>
        <v>3.6279822596332889E-4</v>
      </c>
    </row>
    <row r="151" spans="1:9">
      <c r="A151" s="3" t="s">
        <v>117</v>
      </c>
      <c r="B151">
        <v>6.29</v>
      </c>
      <c r="C151" s="4">
        <v>774</v>
      </c>
      <c r="D151">
        <f t="shared" si="12"/>
        <v>123.05246422893481</v>
      </c>
      <c r="E151" s="7">
        <f t="shared" si="14"/>
        <v>1.1893292275352765E-3</v>
      </c>
      <c r="F151" s="8">
        <f t="shared" si="16"/>
        <v>0.60866151290668069</v>
      </c>
      <c r="G151" s="7">
        <f t="shared" si="13"/>
        <v>1.3219256821367699E-3</v>
      </c>
      <c r="H151" s="7">
        <f t="shared" si="17"/>
        <v>0.37147582809501933</v>
      </c>
      <c r="I151">
        <f t="shared" si="15"/>
        <v>3.639398462725596E-4</v>
      </c>
    </row>
    <row r="152" spans="1:9">
      <c r="A152" s="3" t="s">
        <v>357</v>
      </c>
      <c r="B152">
        <v>6.29</v>
      </c>
      <c r="C152" s="4">
        <v>772</v>
      </c>
      <c r="D152">
        <f t="shared" si="12"/>
        <v>122.73449920508745</v>
      </c>
      <c r="E152" s="7">
        <f t="shared" si="14"/>
        <v>1.1862560253969425E-3</v>
      </c>
      <c r="F152" s="8">
        <f t="shared" si="16"/>
        <v>0.60984776893207759</v>
      </c>
      <c r="G152" s="7">
        <f t="shared" si="13"/>
        <v>1.3219256821367699E-3</v>
      </c>
      <c r="H152" s="7">
        <f t="shared" si="17"/>
        <v>0.37279775377715613</v>
      </c>
      <c r="I152">
        <f t="shared" si="15"/>
        <v>9.6471201502107418E-5</v>
      </c>
    </row>
    <row r="153" spans="1:9">
      <c r="A153" s="3" t="s">
        <v>128</v>
      </c>
      <c r="B153">
        <v>1.66</v>
      </c>
      <c r="C153" s="4">
        <v>203</v>
      </c>
      <c r="D153">
        <f t="shared" si="12"/>
        <v>122.28915662650603</v>
      </c>
      <c r="E153" s="7">
        <f t="shared" si="14"/>
        <v>3.1193001704090588E-4</v>
      </c>
      <c r="F153" s="8">
        <f t="shared" si="16"/>
        <v>0.61015969894911848</v>
      </c>
      <c r="G153" s="7">
        <f t="shared" si="13"/>
        <v>3.4887068876741462E-4</v>
      </c>
      <c r="H153" s="7">
        <f t="shared" si="17"/>
        <v>0.37314662446592356</v>
      </c>
      <c r="I153">
        <f t="shared" si="15"/>
        <v>1.4782930230730629E-4</v>
      </c>
    </row>
    <row r="154" spans="1:9">
      <c r="A154" s="3" t="s">
        <v>240</v>
      </c>
      <c r="B154">
        <v>2.5299999999999998</v>
      </c>
      <c r="C154" s="4">
        <v>308</v>
      </c>
      <c r="D154">
        <f t="shared" si="12"/>
        <v>121.73913043478262</v>
      </c>
      <c r="E154" s="7">
        <f t="shared" si="14"/>
        <v>4.7327312930344335E-4</v>
      </c>
      <c r="F154" s="8">
        <f t="shared" si="16"/>
        <v>0.61063297207842193</v>
      </c>
      <c r="G154" s="7">
        <f t="shared" si="13"/>
        <v>5.317125557720235E-4</v>
      </c>
      <c r="H154" s="7">
        <f t="shared" si="17"/>
        <v>0.37367833702169556</v>
      </c>
      <c r="I154">
        <f t="shared" si="15"/>
        <v>5.1314920926884278E-4</v>
      </c>
    </row>
    <row r="155" spans="1:9">
      <c r="A155" s="3" t="s">
        <v>402</v>
      </c>
      <c r="B155">
        <v>8.7100000000000009</v>
      </c>
      <c r="C155" s="4">
        <v>1053</v>
      </c>
      <c r="D155">
        <f t="shared" si="12"/>
        <v>120.89552238805969</v>
      </c>
      <c r="E155" s="7">
        <f t="shared" si="14"/>
        <v>1.6180409258328761E-3</v>
      </c>
      <c r="F155" s="8">
        <f t="shared" si="16"/>
        <v>0.61225101300425477</v>
      </c>
      <c r="G155" s="7">
        <f t="shared" si="13"/>
        <v>1.8305203007013143E-3</v>
      </c>
      <c r="H155" s="7">
        <f t="shared" si="17"/>
        <v>0.37550885732239686</v>
      </c>
      <c r="I155">
        <f t="shared" si="15"/>
        <v>7.5868279877486233E-4</v>
      </c>
    </row>
    <row r="156" spans="1:9">
      <c r="A156" s="3" t="s">
        <v>99</v>
      </c>
      <c r="B156">
        <v>12.82</v>
      </c>
      <c r="C156" s="4">
        <v>1544</v>
      </c>
      <c r="D156">
        <f t="shared" si="12"/>
        <v>120.43681747269891</v>
      </c>
      <c r="E156" s="7">
        <f t="shared" si="14"/>
        <v>2.372512050793885E-3</v>
      </c>
      <c r="F156" s="8">
        <f t="shared" si="16"/>
        <v>0.61462352505504869</v>
      </c>
      <c r="G156" s="7">
        <f t="shared" si="13"/>
        <v>2.6942904999989492E-3</v>
      </c>
      <c r="H156" s="7">
        <f t="shared" si="17"/>
        <v>0.37820314782239584</v>
      </c>
      <c r="I156">
        <f t="shared" si="15"/>
        <v>4.672633886474431E-4</v>
      </c>
    </row>
    <row r="157" spans="1:9">
      <c r="A157" s="3" t="s">
        <v>98</v>
      </c>
      <c r="B157">
        <v>7.86</v>
      </c>
      <c r="C157" s="4">
        <v>943</v>
      </c>
      <c r="D157">
        <f t="shared" si="12"/>
        <v>119.97455470737913</v>
      </c>
      <c r="E157" s="7">
        <f t="shared" si="14"/>
        <v>1.4490148082245036E-3</v>
      </c>
      <c r="F157" s="8">
        <f t="shared" si="16"/>
        <v>0.61607253986327315</v>
      </c>
      <c r="G157" s="7">
        <f t="shared" si="13"/>
        <v>1.651881695007156E-3</v>
      </c>
      <c r="H157" s="7">
        <f t="shared" si="17"/>
        <v>0.37985502951740296</v>
      </c>
      <c r="I157">
        <f t="shared" si="15"/>
        <v>7.2797376403233027E-4</v>
      </c>
    </row>
    <row r="158" spans="1:9">
      <c r="A158" s="3" t="s">
        <v>212</v>
      </c>
      <c r="B158">
        <v>12.06</v>
      </c>
      <c r="C158" s="4">
        <v>1428</v>
      </c>
      <c r="D158">
        <f t="shared" si="12"/>
        <v>118.40796019900498</v>
      </c>
      <c r="E158" s="7">
        <f t="shared" si="14"/>
        <v>2.1942663267705102E-3</v>
      </c>
      <c r="F158" s="8">
        <f t="shared" si="16"/>
        <v>0.61826680619004371</v>
      </c>
      <c r="G158" s="7">
        <f t="shared" si="13"/>
        <v>2.5345665702018196E-3</v>
      </c>
      <c r="H158" s="7">
        <f t="shared" si="17"/>
        <v>0.38238959608760481</v>
      </c>
      <c r="I158">
        <f t="shared" si="15"/>
        <v>3.1217438008143694E-4</v>
      </c>
    </row>
    <row r="159" spans="1:9">
      <c r="A159" s="3" t="s">
        <v>137</v>
      </c>
      <c r="B159">
        <v>5.17</v>
      </c>
      <c r="C159" s="4">
        <v>612</v>
      </c>
      <c r="D159">
        <f t="shared" si="12"/>
        <v>118.3752417794971</v>
      </c>
      <c r="E159" s="7">
        <f t="shared" si="14"/>
        <v>9.4039985433021862E-4</v>
      </c>
      <c r="F159" s="8">
        <f t="shared" si="16"/>
        <v>0.61920720604437396</v>
      </c>
      <c r="G159" s="7">
        <f t="shared" si="13"/>
        <v>1.0865430487515262E-3</v>
      </c>
      <c r="H159" s="7">
        <f t="shared" si="17"/>
        <v>0.38347613913635636</v>
      </c>
      <c r="I159">
        <f t="shared" si="15"/>
        <v>1.301196811934191E-4</v>
      </c>
    </row>
    <row r="160" spans="1:9">
      <c r="A160" s="3" t="s">
        <v>149</v>
      </c>
      <c r="B160">
        <v>2.15</v>
      </c>
      <c r="C160" s="4">
        <v>254</v>
      </c>
      <c r="D160">
        <f t="shared" si="12"/>
        <v>118.13953488372094</v>
      </c>
      <c r="E160" s="7">
        <f t="shared" si="14"/>
        <v>3.9029667156842407E-4</v>
      </c>
      <c r="F160" s="8">
        <f t="shared" si="16"/>
        <v>0.61959750271594238</v>
      </c>
      <c r="G160" s="7">
        <f t="shared" si="13"/>
        <v>4.5185059087345867E-4</v>
      </c>
      <c r="H160" s="7">
        <f t="shared" si="17"/>
        <v>0.3839279897272298</v>
      </c>
      <c r="I160">
        <f t="shared" si="15"/>
        <v>4.6115635036564351E-4</v>
      </c>
    </row>
    <row r="161" spans="1:9">
      <c r="A161" s="3" t="s">
        <v>215</v>
      </c>
      <c r="B161">
        <v>7.56</v>
      </c>
      <c r="C161" s="4">
        <v>887</v>
      </c>
      <c r="D161">
        <f t="shared" si="12"/>
        <v>117.32804232804233</v>
      </c>
      <c r="E161" s="7">
        <f t="shared" si="14"/>
        <v>1.3629651483511502E-3</v>
      </c>
      <c r="F161" s="8">
        <f t="shared" si="16"/>
        <v>0.62096046786429349</v>
      </c>
      <c r="G161" s="7">
        <f t="shared" si="13"/>
        <v>1.5888327753503942E-3</v>
      </c>
      <c r="H161" s="7">
        <f t="shared" si="17"/>
        <v>0.38551682250258018</v>
      </c>
      <c r="I161">
        <f t="shared" si="15"/>
        <v>5.6726457992023471E-4</v>
      </c>
    </row>
    <row r="162" spans="1:9">
      <c r="A162" s="3" t="s">
        <v>391</v>
      </c>
      <c r="B162">
        <v>9.2899999999999991</v>
      </c>
      <c r="C162" s="4">
        <v>1089</v>
      </c>
      <c r="D162">
        <f t="shared" si="12"/>
        <v>117.22282023681379</v>
      </c>
      <c r="E162" s="7">
        <f t="shared" si="14"/>
        <v>1.673358564322889E-3</v>
      </c>
      <c r="F162" s="8">
        <f t="shared" si="16"/>
        <v>0.62263382642861642</v>
      </c>
      <c r="G162" s="7">
        <f t="shared" si="13"/>
        <v>1.9524148787043866E-3</v>
      </c>
      <c r="H162" s="7">
        <f t="shared" si="17"/>
        <v>0.38746923738128458</v>
      </c>
      <c r="I162">
        <f t="shared" si="15"/>
        <v>1.1946767184842222E-3</v>
      </c>
    </row>
    <row r="163" spans="1:9">
      <c r="A163" s="3" t="s">
        <v>268</v>
      </c>
      <c r="B163">
        <v>19.39</v>
      </c>
      <c r="C163" s="4">
        <v>2255</v>
      </c>
      <c r="D163">
        <f t="shared" si="12"/>
        <v>116.29706034038163</v>
      </c>
      <c r="E163" s="7">
        <f t="shared" si="14"/>
        <v>3.4650354109716391E-3</v>
      </c>
      <c r="F163" s="8">
        <f t="shared" si="16"/>
        <v>0.62609886183958807</v>
      </c>
      <c r="G163" s="7">
        <f t="shared" si="13"/>
        <v>4.0750618404820299E-3</v>
      </c>
      <c r="H163" s="7">
        <f t="shared" si="17"/>
        <v>0.39154429922176659</v>
      </c>
      <c r="I163">
        <f t="shared" si="15"/>
        <v>5.7097212356813087E-4</v>
      </c>
    </row>
    <row r="164" spans="1:9">
      <c r="A164" s="3" t="s">
        <v>213</v>
      </c>
      <c r="B164">
        <v>9.25</v>
      </c>
      <c r="C164" s="4">
        <v>1074</v>
      </c>
      <c r="D164">
        <f t="shared" si="12"/>
        <v>116.10810810810811</v>
      </c>
      <c r="E164" s="7">
        <f t="shared" si="14"/>
        <v>1.6503095482853837E-3</v>
      </c>
      <c r="F164" s="8">
        <f t="shared" si="16"/>
        <v>0.62774917138787345</v>
      </c>
      <c r="G164" s="7">
        <f t="shared" si="13"/>
        <v>1.9440083560834851E-3</v>
      </c>
      <c r="H164" s="7">
        <f t="shared" si="17"/>
        <v>0.39348830757785008</v>
      </c>
      <c r="I164">
        <f t="shared" si="15"/>
        <v>3.5376511877457939E-4</v>
      </c>
    </row>
    <row r="165" spans="1:9">
      <c r="A165" s="3" t="s">
        <v>63</v>
      </c>
      <c r="B165">
        <v>5.72</v>
      </c>
      <c r="C165" s="4">
        <v>663</v>
      </c>
      <c r="D165">
        <f t="shared" si="12"/>
        <v>115.90909090909092</v>
      </c>
      <c r="E165" s="7">
        <f t="shared" si="14"/>
        <v>1.0187665088577369E-3</v>
      </c>
      <c r="F165" s="8">
        <f t="shared" si="16"/>
        <v>0.62876793789673113</v>
      </c>
      <c r="G165" s="7">
        <f t="shared" si="13"/>
        <v>1.2021327347889227E-3</v>
      </c>
      <c r="H165" s="7">
        <f t="shared" si="17"/>
        <v>0.394690440312639</v>
      </c>
      <c r="I165">
        <f t="shared" si="15"/>
        <v>8.7591961422758824E-4</v>
      </c>
    </row>
    <row r="166" spans="1:9">
      <c r="A166" s="3" t="s">
        <v>269</v>
      </c>
      <c r="B166">
        <v>14.16</v>
      </c>
      <c r="C166" s="4">
        <v>1641</v>
      </c>
      <c r="D166">
        <f t="shared" si="12"/>
        <v>115.88983050847457</v>
      </c>
      <c r="E166" s="7">
        <f t="shared" si="14"/>
        <v>2.5215623545030864E-3</v>
      </c>
      <c r="F166" s="8">
        <f t="shared" si="16"/>
        <v>0.6312895002512342</v>
      </c>
      <c r="G166" s="7">
        <f t="shared" si="13"/>
        <v>2.9759090077991512E-3</v>
      </c>
      <c r="H166" s="7">
        <f t="shared" si="17"/>
        <v>0.39766634932043815</v>
      </c>
      <c r="I166">
        <f t="shared" si="15"/>
        <v>2.6977032185032668E-4</v>
      </c>
    </row>
    <row r="167" spans="1:9">
      <c r="A167" s="3" t="s">
        <v>76</v>
      </c>
      <c r="B167">
        <v>4.3499999999999996</v>
      </c>
      <c r="C167" s="4">
        <v>503</v>
      </c>
      <c r="D167">
        <f t="shared" si="12"/>
        <v>115.63218390804599</v>
      </c>
      <c r="E167" s="7">
        <f t="shared" si="14"/>
        <v>7.7291033779101307E-4</v>
      </c>
      <c r="F167" s="8">
        <f t="shared" si="16"/>
        <v>0.63206241058902524</v>
      </c>
      <c r="G167" s="7">
        <f t="shared" si="13"/>
        <v>9.1420933502304427E-4</v>
      </c>
      <c r="H167" s="7">
        <f t="shared" si="17"/>
        <v>0.39858055865546121</v>
      </c>
      <c r="I167">
        <f t="shared" si="15"/>
        <v>4.2004738492440463E-4</v>
      </c>
    </row>
    <row r="168" spans="1:9">
      <c r="A168" s="3" t="s">
        <v>191</v>
      </c>
      <c r="B168">
        <v>6.74</v>
      </c>
      <c r="C168" s="4">
        <v>776</v>
      </c>
      <c r="D168">
        <f t="shared" si="12"/>
        <v>115.13353115727003</v>
      </c>
      <c r="E168" s="7">
        <f t="shared" si="14"/>
        <v>1.1924024296736107E-3</v>
      </c>
      <c r="F168" s="8">
        <f t="shared" si="16"/>
        <v>0.63325481301869879</v>
      </c>
      <c r="G168" s="7">
        <f t="shared" si="13"/>
        <v>1.4164990616219125E-3</v>
      </c>
      <c r="H168" s="7">
        <f t="shared" si="17"/>
        <v>0.3999970577170831</v>
      </c>
      <c r="I168">
        <f t="shared" si="15"/>
        <v>3.2869474125063469E-4</v>
      </c>
    </row>
    <row r="169" spans="1:9">
      <c r="A169" s="3" t="s">
        <v>337</v>
      </c>
      <c r="B169">
        <v>5.25</v>
      </c>
      <c r="C169" s="4">
        <v>602</v>
      </c>
      <c r="D169">
        <f t="shared" si="12"/>
        <v>114.66666666666667</v>
      </c>
      <c r="E169" s="7">
        <f t="shared" si="14"/>
        <v>9.2503384363854836E-4</v>
      </c>
      <c r="F169" s="8">
        <f t="shared" si="16"/>
        <v>0.6341798468623373</v>
      </c>
      <c r="G169" s="7">
        <f t="shared" si="13"/>
        <v>1.1033560939933294E-3</v>
      </c>
      <c r="H169" s="7">
        <f t="shared" si="17"/>
        <v>0.40110041381107642</v>
      </c>
      <c r="I169">
        <f t="shared" si="15"/>
        <v>3.8956470949630395E-4</v>
      </c>
    </row>
    <row r="170" spans="1:9">
      <c r="A170" s="3" t="s">
        <v>221</v>
      </c>
      <c r="B170">
        <v>6.22</v>
      </c>
      <c r="C170" s="4">
        <v>713</v>
      </c>
      <c r="D170">
        <f t="shared" si="12"/>
        <v>114.63022508038586</v>
      </c>
      <c r="E170" s="7">
        <f t="shared" si="14"/>
        <v>1.0955965623160881E-3</v>
      </c>
      <c r="F170" s="8">
        <f t="shared" si="16"/>
        <v>0.63527544342465336</v>
      </c>
      <c r="G170" s="7">
        <f t="shared" si="13"/>
        <v>1.3072142675501922E-3</v>
      </c>
      <c r="H170" s="7">
        <f t="shared" si="17"/>
        <v>0.40240762807862662</v>
      </c>
      <c r="I170">
        <f t="shared" si="15"/>
        <v>1.8997566989653603E-4</v>
      </c>
    </row>
    <row r="171" spans="1:9">
      <c r="A171" s="3" t="s">
        <v>202</v>
      </c>
      <c r="B171">
        <v>3.03</v>
      </c>
      <c r="C171" s="4">
        <v>347</v>
      </c>
      <c r="D171">
        <f t="shared" si="12"/>
        <v>114.52145214521452</v>
      </c>
      <c r="E171" s="7">
        <f t="shared" si="14"/>
        <v>5.332005710009573E-4</v>
      </c>
      <c r="F171" s="8">
        <f t="shared" si="16"/>
        <v>0.63580864399565429</v>
      </c>
      <c r="G171" s="7">
        <f t="shared" si="13"/>
        <v>6.3679408853329299E-4</v>
      </c>
      <c r="H171" s="7">
        <f t="shared" si="17"/>
        <v>0.40304442216715991</v>
      </c>
      <c r="I171">
        <f t="shared" si="15"/>
        <v>4.8566098784252887E-4</v>
      </c>
    </row>
    <row r="172" spans="1:9">
      <c r="A172" s="3" t="s">
        <v>230</v>
      </c>
      <c r="B172">
        <v>7.69</v>
      </c>
      <c r="C172" s="4">
        <v>875</v>
      </c>
      <c r="D172">
        <f t="shared" si="12"/>
        <v>113.78413524057217</v>
      </c>
      <c r="E172" s="7">
        <f t="shared" si="14"/>
        <v>1.3445259355211459E-3</v>
      </c>
      <c r="F172" s="8">
        <f t="shared" si="16"/>
        <v>0.63715316993117543</v>
      </c>
      <c r="G172" s="7">
        <f t="shared" si="13"/>
        <v>1.6161539738683245E-3</v>
      </c>
      <c r="H172" s="7">
        <f t="shared" si="17"/>
        <v>0.40466057614102824</v>
      </c>
      <c r="I172">
        <f t="shared" si="15"/>
        <v>6.3996174968306008E-4</v>
      </c>
    </row>
    <row r="173" spans="1:9">
      <c r="A173" s="3" t="s">
        <v>286</v>
      </c>
      <c r="B173">
        <v>10.11</v>
      </c>
      <c r="C173" s="4">
        <v>1148</v>
      </c>
      <c r="D173">
        <f t="shared" si="12"/>
        <v>113.55093966369931</v>
      </c>
      <c r="E173" s="7">
        <f t="shared" si="14"/>
        <v>1.7640180274037436E-3</v>
      </c>
      <c r="F173" s="8">
        <f t="shared" si="16"/>
        <v>0.63891718795857921</v>
      </c>
      <c r="G173" s="7">
        <f t="shared" si="13"/>
        <v>2.1247485924328685E-3</v>
      </c>
      <c r="H173" s="7">
        <f t="shared" si="17"/>
        <v>0.40678532473346113</v>
      </c>
      <c r="I173">
        <f t="shared" si="15"/>
        <v>3.6345980073243522E-4</v>
      </c>
    </row>
    <row r="174" spans="1:9">
      <c r="A174" s="3" t="s">
        <v>116</v>
      </c>
      <c r="B174">
        <v>5.7</v>
      </c>
      <c r="C174" s="4">
        <v>643</v>
      </c>
      <c r="D174">
        <f t="shared" si="12"/>
        <v>112.80701754385964</v>
      </c>
      <c r="E174" s="7">
        <f t="shared" si="14"/>
        <v>9.880344874743964E-4</v>
      </c>
      <c r="F174" s="8">
        <f t="shared" si="16"/>
        <v>0.63990522244605363</v>
      </c>
      <c r="G174" s="7">
        <f t="shared" si="13"/>
        <v>1.1979294734784721E-3</v>
      </c>
      <c r="H174" s="7">
        <f t="shared" si="17"/>
        <v>0.40798325420693959</v>
      </c>
      <c r="I174">
        <f t="shared" si="15"/>
        <v>3.4586519678608818E-4</v>
      </c>
    </row>
    <row r="175" spans="1:9">
      <c r="A175" s="3" t="s">
        <v>282</v>
      </c>
      <c r="B175">
        <v>5.42</v>
      </c>
      <c r="C175" s="4">
        <v>611</v>
      </c>
      <c r="D175">
        <f t="shared" si="12"/>
        <v>112.73062730627306</v>
      </c>
      <c r="E175" s="7">
        <f t="shared" si="14"/>
        <v>9.3886325326105163E-4</v>
      </c>
      <c r="F175" s="8">
        <f t="shared" si="16"/>
        <v>0.64084408569931472</v>
      </c>
      <c r="G175" s="7">
        <f t="shared" si="13"/>
        <v>1.1390838151321609E-3</v>
      </c>
      <c r="H175" s="7">
        <f t="shared" si="17"/>
        <v>0.40912233802207176</v>
      </c>
      <c r="I175">
        <f t="shared" si="15"/>
        <v>5.0295460178201301E-4</v>
      </c>
    </row>
    <row r="176" spans="1:9">
      <c r="A176" s="3" t="s">
        <v>64</v>
      </c>
      <c r="B176">
        <v>7.87</v>
      </c>
      <c r="C176" s="4">
        <v>886</v>
      </c>
      <c r="D176">
        <f t="shared" si="12"/>
        <v>112.57941550190597</v>
      </c>
      <c r="E176" s="7">
        <f t="shared" si="14"/>
        <v>1.3614285472819832E-3</v>
      </c>
      <c r="F176" s="8">
        <f t="shared" si="16"/>
        <v>0.64220551424659666</v>
      </c>
      <c r="G176" s="7">
        <f t="shared" si="13"/>
        <v>1.6539833256623815E-3</v>
      </c>
      <c r="H176" s="7">
        <f t="shared" si="17"/>
        <v>0.41077632134773412</v>
      </c>
      <c r="I176">
        <f t="shared" si="15"/>
        <v>6.2046267768056662E-4</v>
      </c>
    </row>
    <row r="177" spans="1:9">
      <c r="A177" s="3" t="s">
        <v>247</v>
      </c>
      <c r="B177">
        <v>9.69</v>
      </c>
      <c r="C177" s="4">
        <v>1089</v>
      </c>
      <c r="D177">
        <f t="shared" si="12"/>
        <v>112.38390092879257</v>
      </c>
      <c r="E177" s="7">
        <f t="shared" si="14"/>
        <v>1.673358564322889E-3</v>
      </c>
      <c r="F177" s="8">
        <f t="shared" si="16"/>
        <v>0.6438788728109196</v>
      </c>
      <c r="G177" s="7">
        <f t="shared" si="13"/>
        <v>2.036480104913402E-3</v>
      </c>
      <c r="H177" s="7">
        <f t="shared" si="17"/>
        <v>0.41281280145264754</v>
      </c>
      <c r="I177">
        <f t="shared" si="15"/>
        <v>6.1589586058935497E-4</v>
      </c>
    </row>
    <row r="178" spans="1:9">
      <c r="A178" s="3" t="s">
        <v>60</v>
      </c>
      <c r="B178">
        <v>9.6</v>
      </c>
      <c r="C178" s="4">
        <v>1077</v>
      </c>
      <c r="D178">
        <f t="shared" si="12"/>
        <v>112.1875</v>
      </c>
      <c r="E178" s="7">
        <f t="shared" si="14"/>
        <v>1.6549193514928848E-3</v>
      </c>
      <c r="F178" s="8">
        <f t="shared" si="16"/>
        <v>0.64553379216241247</v>
      </c>
      <c r="G178" s="7">
        <f t="shared" si="13"/>
        <v>2.0175654290163739E-3</v>
      </c>
      <c r="H178" s="7">
        <f t="shared" si="17"/>
        <v>0.41483036688166391</v>
      </c>
      <c r="I178">
        <f t="shared" si="15"/>
        <v>2.4830677690662606E-4</v>
      </c>
    </row>
    <row r="179" spans="1:9">
      <c r="A179" s="3" t="s">
        <v>201</v>
      </c>
      <c r="B179">
        <v>3.86</v>
      </c>
      <c r="C179" s="4">
        <v>432</v>
      </c>
      <c r="D179">
        <f t="shared" si="12"/>
        <v>111.91709844559585</v>
      </c>
      <c r="E179" s="7">
        <f t="shared" si="14"/>
        <v>6.6381166188015435E-4</v>
      </c>
      <c r="F179" s="8">
        <f t="shared" si="16"/>
        <v>0.64619760382429259</v>
      </c>
      <c r="G179" s="7">
        <f t="shared" si="13"/>
        <v>8.1122943291700022E-4</v>
      </c>
      <c r="H179" s="7">
        <f t="shared" si="17"/>
        <v>0.41564159631458092</v>
      </c>
      <c r="I179">
        <f t="shared" si="15"/>
        <v>6.9966512814673143E-4</v>
      </c>
    </row>
    <row r="180" spans="1:9">
      <c r="A180" s="3" t="s">
        <v>416</v>
      </c>
      <c r="B180">
        <v>10.8</v>
      </c>
      <c r="C180" s="4">
        <v>1201</v>
      </c>
      <c r="D180">
        <f t="shared" si="12"/>
        <v>111.2037037037037</v>
      </c>
      <c r="E180" s="7">
        <f t="shared" si="14"/>
        <v>1.8454578840695957E-3</v>
      </c>
      <c r="F180" s="8">
        <f t="shared" si="16"/>
        <v>0.64804306170836223</v>
      </c>
      <c r="G180" s="7">
        <f t="shared" si="13"/>
        <v>2.2697611076434206E-3</v>
      </c>
      <c r="H180" s="7">
        <f t="shared" si="17"/>
        <v>0.41791135742222435</v>
      </c>
      <c r="I180">
        <f t="shared" si="15"/>
        <v>2.1520829732302182E-4</v>
      </c>
    </row>
    <row r="181" spans="1:9">
      <c r="A181" s="3" t="s">
        <v>428</v>
      </c>
      <c r="B181">
        <v>3.32</v>
      </c>
      <c r="C181" s="4">
        <v>369</v>
      </c>
      <c r="D181">
        <f t="shared" si="12"/>
        <v>111.14457831325302</v>
      </c>
      <c r="E181" s="7">
        <f t="shared" si="14"/>
        <v>5.6700579452263181E-4</v>
      </c>
      <c r="F181" s="8">
        <f t="shared" si="16"/>
        <v>0.64861006750288486</v>
      </c>
      <c r="G181" s="7">
        <f t="shared" si="13"/>
        <v>6.9774137753482923E-4</v>
      </c>
      <c r="H181" s="7">
        <f t="shared" si="17"/>
        <v>0.41860909879975916</v>
      </c>
      <c r="I181">
        <f t="shared" si="15"/>
        <v>5.3834236090199994E-4</v>
      </c>
    </row>
    <row r="182" spans="1:9">
      <c r="A182" s="3" t="s">
        <v>89</v>
      </c>
      <c r="B182">
        <v>8.3000000000000007</v>
      </c>
      <c r="C182" s="4">
        <v>922</v>
      </c>
      <c r="D182">
        <f t="shared" si="12"/>
        <v>111.08433734939759</v>
      </c>
      <c r="E182" s="7">
        <f t="shared" si="14"/>
        <v>1.4167461857719961E-3</v>
      </c>
      <c r="F182" s="8">
        <f t="shared" si="16"/>
        <v>0.65002681368865689</v>
      </c>
      <c r="G182" s="7">
        <f t="shared" si="13"/>
        <v>1.7443534438370733E-3</v>
      </c>
      <c r="H182" s="7">
        <f t="shared" si="17"/>
        <v>0.42035345224359622</v>
      </c>
      <c r="I182">
        <f t="shared" si="15"/>
        <v>8.2400387263004138E-4</v>
      </c>
    </row>
    <row r="183" spans="1:9">
      <c r="A183" s="3" t="s">
        <v>31</v>
      </c>
      <c r="B183">
        <v>12.67</v>
      </c>
      <c r="C183" s="4">
        <v>1404</v>
      </c>
      <c r="D183">
        <f t="shared" si="12"/>
        <v>110.81294396211523</v>
      </c>
      <c r="E183" s="7">
        <f t="shared" si="14"/>
        <v>2.1573879011105015E-3</v>
      </c>
      <c r="F183" s="8">
        <f t="shared" si="16"/>
        <v>0.65218420158976742</v>
      </c>
      <c r="G183" s="7">
        <f t="shared" si="13"/>
        <v>2.6627660401705683E-3</v>
      </c>
      <c r="H183" s="7">
        <f t="shared" si="17"/>
        <v>0.42301621828376679</v>
      </c>
      <c r="I183">
        <f t="shared" si="15"/>
        <v>1.2031883699481494E-4</v>
      </c>
    </row>
    <row r="184" spans="1:9">
      <c r="A184" s="3" t="s">
        <v>285</v>
      </c>
      <c r="B184">
        <v>1.85</v>
      </c>
      <c r="C184" s="4">
        <v>205</v>
      </c>
      <c r="D184">
        <f t="shared" si="12"/>
        <v>110.81081081081081</v>
      </c>
      <c r="E184" s="7">
        <f t="shared" si="14"/>
        <v>3.1500321917923992E-4</v>
      </c>
      <c r="F184" s="8">
        <f t="shared" si="16"/>
        <v>0.65249920480894663</v>
      </c>
      <c r="G184" s="7">
        <f t="shared" si="13"/>
        <v>3.8880167121669706E-4</v>
      </c>
      <c r="H184" s="7">
        <f t="shared" si="17"/>
        <v>0.42340501995498347</v>
      </c>
      <c r="I184">
        <f t="shared" si="15"/>
        <v>1.6030827746205123E-4</v>
      </c>
    </row>
    <row r="185" spans="1:9">
      <c r="A185" s="3" t="s">
        <v>454</v>
      </c>
      <c r="B185">
        <v>2.4500000000000002</v>
      </c>
      <c r="C185" s="4">
        <v>270</v>
      </c>
      <c r="D185">
        <f t="shared" si="12"/>
        <v>110.20408163265306</v>
      </c>
      <c r="E185" s="7">
        <f t="shared" si="14"/>
        <v>4.1488228867509646E-4</v>
      </c>
      <c r="F185" s="8">
        <f t="shared" si="16"/>
        <v>0.65291408709762178</v>
      </c>
      <c r="G185" s="7">
        <f t="shared" si="13"/>
        <v>5.148995105302204E-4</v>
      </c>
      <c r="H185" s="7">
        <f t="shared" si="17"/>
        <v>0.42391991946551372</v>
      </c>
      <c r="I185">
        <f t="shared" si="15"/>
        <v>3.4591354365315352E-4</v>
      </c>
    </row>
    <row r="186" spans="1:9">
      <c r="A186" s="3" t="s">
        <v>176</v>
      </c>
      <c r="B186">
        <v>5.26</v>
      </c>
      <c r="C186" s="4">
        <v>577</v>
      </c>
      <c r="D186">
        <f t="shared" si="12"/>
        <v>109.69581749049431</v>
      </c>
      <c r="E186" s="7">
        <f t="shared" si="14"/>
        <v>8.8661881690937276E-4</v>
      </c>
      <c r="F186" s="8">
        <f t="shared" si="16"/>
        <v>0.6538007059145311</v>
      </c>
      <c r="G186" s="7">
        <f t="shared" si="13"/>
        <v>1.1054577246485547E-3</v>
      </c>
      <c r="H186" s="7">
        <f t="shared" si="17"/>
        <v>0.42502537719016226</v>
      </c>
      <c r="I186">
        <f t="shared" si="15"/>
        <v>3.698000000233681E-3</v>
      </c>
    </row>
    <row r="187" spans="1:9">
      <c r="A187" s="3" t="s">
        <v>295</v>
      </c>
      <c r="B187">
        <v>56.04</v>
      </c>
      <c r="C187" s="4">
        <v>6128</v>
      </c>
      <c r="D187">
        <f t="shared" si="12"/>
        <v>109.35046395431834</v>
      </c>
      <c r="E187" s="7">
        <f t="shared" si="14"/>
        <v>9.4162913518555224E-3</v>
      </c>
      <c r="F187" s="8">
        <f t="shared" si="16"/>
        <v>0.66321699726638661</v>
      </c>
      <c r="G187" s="7">
        <f t="shared" si="13"/>
        <v>1.1777538191883081E-2</v>
      </c>
      <c r="H187" s="7">
        <f t="shared" si="17"/>
        <v>0.43680291538204535</v>
      </c>
      <c r="I187">
        <f t="shared" si="15"/>
        <v>5.9761392443535843E-4</v>
      </c>
    </row>
    <row r="188" spans="1:9">
      <c r="A188" s="3" t="s">
        <v>359</v>
      </c>
      <c r="B188">
        <v>9.0500000000000007</v>
      </c>
      <c r="C188" s="4">
        <v>989</v>
      </c>
      <c r="D188">
        <f t="shared" si="12"/>
        <v>109.2817679558011</v>
      </c>
      <c r="E188" s="7">
        <f t="shared" si="14"/>
        <v>1.5196984574061866E-3</v>
      </c>
      <c r="F188" s="8">
        <f t="shared" si="16"/>
        <v>0.66473669572379279</v>
      </c>
      <c r="G188" s="7">
        <f t="shared" si="13"/>
        <v>1.9019757429789776E-3</v>
      </c>
      <c r="H188" s="7">
        <f t="shared" si="17"/>
        <v>0.43870489112502431</v>
      </c>
      <c r="I188">
        <f t="shared" si="15"/>
        <v>7.7512802869961206E-4</v>
      </c>
    </row>
    <row r="189" spans="1:9">
      <c r="A189" s="3" t="s">
        <v>219</v>
      </c>
      <c r="B189">
        <v>11.72</v>
      </c>
      <c r="C189" s="4">
        <v>1279</v>
      </c>
      <c r="D189">
        <f t="shared" si="12"/>
        <v>109.1296928327645</v>
      </c>
      <c r="E189" s="7">
        <f t="shared" si="14"/>
        <v>1.9653127674646234E-3</v>
      </c>
      <c r="F189" s="8">
        <f t="shared" si="16"/>
        <v>0.66670200849125738</v>
      </c>
      <c r="G189" s="7">
        <f t="shared" si="13"/>
        <v>2.4631111279241565E-3</v>
      </c>
      <c r="H189" s="7">
        <f t="shared" si="17"/>
        <v>0.44116800225294844</v>
      </c>
      <c r="I189">
        <f t="shared" si="15"/>
        <v>5.9024000512181152E-4</v>
      </c>
    </row>
    <row r="190" spans="1:9">
      <c r="A190" s="3" t="s">
        <v>404</v>
      </c>
      <c r="B190">
        <v>8.92</v>
      </c>
      <c r="C190" s="4">
        <v>973</v>
      </c>
      <c r="D190">
        <f t="shared" si="12"/>
        <v>109.08071748878923</v>
      </c>
      <c r="E190" s="7">
        <f t="shared" si="14"/>
        <v>1.4951128402995143E-3</v>
      </c>
      <c r="F190" s="8">
        <f t="shared" si="16"/>
        <v>0.66819712133155684</v>
      </c>
      <c r="G190" s="7">
        <f t="shared" si="13"/>
        <v>1.8746545444610473E-3</v>
      </c>
      <c r="H190" s="7">
        <f t="shared" si="17"/>
        <v>0.44304265679740951</v>
      </c>
      <c r="I190">
        <f t="shared" si="15"/>
        <v>1.1206381371076102E-4</v>
      </c>
    </row>
    <row r="191" spans="1:9">
      <c r="A191" s="3" t="s">
        <v>338</v>
      </c>
      <c r="B191">
        <v>1.69</v>
      </c>
      <c r="C191" s="4">
        <v>184</v>
      </c>
      <c r="D191">
        <f t="shared" si="12"/>
        <v>108.87573964497042</v>
      </c>
      <c r="E191" s="7">
        <f t="shared" si="14"/>
        <v>2.8273459672673241E-4</v>
      </c>
      <c r="F191" s="8">
        <f t="shared" si="16"/>
        <v>0.66847985592828363</v>
      </c>
      <c r="G191" s="7">
        <f t="shared" si="13"/>
        <v>3.5517558073309079E-4</v>
      </c>
      <c r="H191" s="7">
        <f t="shared" si="17"/>
        <v>0.44339783237814262</v>
      </c>
      <c r="I191">
        <f t="shared" si="15"/>
        <v>7.0324300621421587E-4</v>
      </c>
    </row>
    <row r="192" spans="1:9">
      <c r="A192" s="3" t="s">
        <v>350</v>
      </c>
      <c r="B192">
        <v>10.51</v>
      </c>
      <c r="C192" s="4">
        <v>1135</v>
      </c>
      <c r="D192">
        <f t="shared" si="12"/>
        <v>107.99238820171266</v>
      </c>
      <c r="E192" s="7">
        <f t="shared" si="14"/>
        <v>1.7440422135045722E-3</v>
      </c>
      <c r="F192" s="8">
        <f t="shared" si="16"/>
        <v>0.67022389814178818</v>
      </c>
      <c r="G192" s="7">
        <f t="shared" si="13"/>
        <v>2.2088138186418843E-3</v>
      </c>
      <c r="H192" s="7">
        <f t="shared" si="17"/>
        <v>0.44560664619678453</v>
      </c>
      <c r="I192">
        <f t="shared" si="15"/>
        <v>3.3011162642193614E-4</v>
      </c>
    </row>
    <row r="193" spans="1:9">
      <c r="A193" s="3" t="s">
        <v>449</v>
      </c>
      <c r="B193">
        <v>4.92</v>
      </c>
      <c r="C193" s="4">
        <v>530</v>
      </c>
      <c r="D193">
        <f t="shared" si="12"/>
        <v>107.72357723577235</v>
      </c>
      <c r="E193" s="7">
        <f t="shared" si="14"/>
        <v>8.1439856665852265E-4</v>
      </c>
      <c r="F193" s="8">
        <f t="shared" si="16"/>
        <v>0.67103829670844672</v>
      </c>
      <c r="G193" s="7">
        <f t="shared" si="13"/>
        <v>1.0340022823708917E-3</v>
      </c>
      <c r="H193" s="7">
        <f t="shared" si="17"/>
        <v>0.44664064847915541</v>
      </c>
      <c r="I193">
        <f t="shared" si="15"/>
        <v>4.995112365762111E-4</v>
      </c>
    </row>
    <row r="194" spans="1:9">
      <c r="A194" s="3" t="s">
        <v>304</v>
      </c>
      <c r="B194">
        <v>7.44</v>
      </c>
      <c r="C194" s="4">
        <v>801</v>
      </c>
      <c r="D194">
        <f t="shared" ref="D194:D257" si="18">C194/B194</f>
        <v>107.66129032258064</v>
      </c>
      <c r="E194" s="7">
        <f t="shared" si="14"/>
        <v>1.2308174564027862E-3</v>
      </c>
      <c r="F194" s="8">
        <f t="shared" si="16"/>
        <v>0.67226911416484947</v>
      </c>
      <c r="G194" s="7">
        <f t="shared" ref="G194:G257" si="19">B194/4758.21</f>
        <v>1.5636132074876897E-3</v>
      </c>
      <c r="H194" s="7">
        <f t="shared" si="17"/>
        <v>0.44820426168664312</v>
      </c>
      <c r="I194">
        <f t="shared" si="15"/>
        <v>1.4750419505796253E-3</v>
      </c>
    </row>
    <row r="195" spans="1:9">
      <c r="A195" s="3" t="s">
        <v>322</v>
      </c>
      <c r="B195">
        <v>21.91</v>
      </c>
      <c r="C195" s="4">
        <v>2353</v>
      </c>
      <c r="D195">
        <f t="shared" si="18"/>
        <v>107.39388407120036</v>
      </c>
      <c r="E195" s="7">
        <f t="shared" ref="E195:E258" si="20">C195/650787</f>
        <v>3.6156223157500075E-3</v>
      </c>
      <c r="F195" s="8">
        <f t="shared" si="16"/>
        <v>0.67588473648059944</v>
      </c>
      <c r="G195" s="7">
        <f t="shared" si="19"/>
        <v>4.604672765598828E-3</v>
      </c>
      <c r="H195" s="7">
        <f t="shared" si="17"/>
        <v>0.45280893445224196</v>
      </c>
      <c r="I195">
        <f t="shared" ref="I195:I258" si="21">F195*H196-F196*H195</f>
        <v>3.3366500650444664E-4</v>
      </c>
    </row>
    <row r="196" spans="1:9">
      <c r="A196" s="3" t="s">
        <v>323</v>
      </c>
      <c r="B196">
        <v>4.95</v>
      </c>
      <c r="C196" s="4">
        <v>531</v>
      </c>
      <c r="D196">
        <f t="shared" si="18"/>
        <v>107.27272727272727</v>
      </c>
      <c r="E196" s="7">
        <f t="shared" si="20"/>
        <v>8.1593516772768976E-4</v>
      </c>
      <c r="F196" s="8">
        <f t="shared" ref="F196:F259" si="22">F195+E196</f>
        <v>0.67670067164832715</v>
      </c>
      <c r="G196" s="7">
        <f t="shared" si="19"/>
        <v>1.0403071743365678E-3</v>
      </c>
      <c r="H196" s="7">
        <f t="shared" ref="H196:H259" si="23">H195+G196</f>
        <v>0.45384924162657853</v>
      </c>
      <c r="I196">
        <f t="shared" si="21"/>
        <v>3.431146763188675E-4</v>
      </c>
    </row>
    <row r="197" spans="1:9">
      <c r="A197" s="3" t="s">
        <v>144</v>
      </c>
      <c r="B197">
        <v>5.09</v>
      </c>
      <c r="C197" s="4">
        <v>546</v>
      </c>
      <c r="D197">
        <f t="shared" si="18"/>
        <v>107.26915520628684</v>
      </c>
      <c r="E197" s="7">
        <f t="shared" si="20"/>
        <v>8.3898418376519509E-4</v>
      </c>
      <c r="F197" s="8">
        <f t="shared" si="22"/>
        <v>0.6775396558320923</v>
      </c>
      <c r="G197" s="7">
        <f t="shared" si="19"/>
        <v>1.0697300035097232E-3</v>
      </c>
      <c r="H197" s="7">
        <f t="shared" si="23"/>
        <v>0.45491897163008826</v>
      </c>
      <c r="I197">
        <f t="shared" si="21"/>
        <v>6.1417866680785194E-4</v>
      </c>
    </row>
    <row r="198" spans="1:9">
      <c r="A198" s="3" t="s">
        <v>192</v>
      </c>
      <c r="B198">
        <v>9.08</v>
      </c>
      <c r="C198" s="4">
        <v>971</v>
      </c>
      <c r="D198">
        <f t="shared" si="18"/>
        <v>106.93832599118943</v>
      </c>
      <c r="E198" s="7">
        <f t="shared" si="20"/>
        <v>1.4920396381611803E-3</v>
      </c>
      <c r="F198" s="8">
        <f t="shared" si="22"/>
        <v>0.67903169547025344</v>
      </c>
      <c r="G198" s="7">
        <f t="shared" si="19"/>
        <v>1.9082806349446535E-3</v>
      </c>
      <c r="H198" s="7">
        <f t="shared" si="23"/>
        <v>0.4568272522650329</v>
      </c>
      <c r="I198">
        <f t="shared" si="21"/>
        <v>4.6806061624510287E-4</v>
      </c>
    </row>
    <row r="199" spans="1:9">
      <c r="A199" s="3" t="s">
        <v>145</v>
      </c>
      <c r="B199">
        <v>6.91</v>
      </c>
      <c r="C199" s="4">
        <v>738</v>
      </c>
      <c r="D199">
        <f t="shared" si="18"/>
        <v>106.80173661360347</v>
      </c>
      <c r="E199" s="7">
        <f t="shared" si="20"/>
        <v>1.1340115890452636E-3</v>
      </c>
      <c r="F199" s="8">
        <f t="shared" si="22"/>
        <v>0.68016570705929869</v>
      </c>
      <c r="G199" s="7">
        <f t="shared" si="19"/>
        <v>1.4522267827607441E-3</v>
      </c>
      <c r="H199" s="7">
        <f t="shared" si="23"/>
        <v>0.45827947904779365</v>
      </c>
      <c r="I199">
        <f t="shared" si="21"/>
        <v>9.4474011834488891E-5</v>
      </c>
    </row>
    <row r="200" spans="1:9">
      <c r="A200" s="3" t="s">
        <v>178</v>
      </c>
      <c r="B200">
        <v>1.39</v>
      </c>
      <c r="C200" s="4">
        <v>148</v>
      </c>
      <c r="D200">
        <f t="shared" si="18"/>
        <v>106.4748201438849</v>
      </c>
      <c r="E200" s="7">
        <f t="shared" si="20"/>
        <v>2.2741695823671955E-4</v>
      </c>
      <c r="F200" s="8">
        <f t="shared" si="22"/>
        <v>0.68039312401753538</v>
      </c>
      <c r="G200" s="7">
        <f t="shared" si="19"/>
        <v>2.9212666107632912E-4</v>
      </c>
      <c r="H200" s="7">
        <f t="shared" si="23"/>
        <v>0.45857160570886996</v>
      </c>
      <c r="I200">
        <f t="shared" si="21"/>
        <v>8.8514214644991318E-4</v>
      </c>
    </row>
    <row r="201" spans="1:9">
      <c r="A201" s="3" t="s">
        <v>250</v>
      </c>
      <c r="B201">
        <v>13.02</v>
      </c>
      <c r="C201" s="4">
        <v>1386</v>
      </c>
      <c r="D201">
        <f t="shared" si="18"/>
        <v>106.45161290322581</v>
      </c>
      <c r="E201" s="7">
        <f t="shared" si="20"/>
        <v>2.1297290818654952E-3</v>
      </c>
      <c r="F201" s="8">
        <f t="shared" si="22"/>
        <v>0.68252285309940086</v>
      </c>
      <c r="G201" s="7">
        <f t="shared" si="19"/>
        <v>2.7363231131034569E-3</v>
      </c>
      <c r="H201" s="7">
        <f t="shared" si="23"/>
        <v>0.46130792882197341</v>
      </c>
      <c r="I201">
        <f t="shared" si="21"/>
        <v>1.9887962949546312E-3</v>
      </c>
    </row>
    <row r="202" spans="1:9">
      <c r="A202" s="3" t="s">
        <v>155</v>
      </c>
      <c r="B202">
        <v>29.12</v>
      </c>
      <c r="C202" s="4">
        <v>3087</v>
      </c>
      <c r="D202">
        <f t="shared" si="18"/>
        <v>106.00961538461539</v>
      </c>
      <c r="E202" s="7">
        <f t="shared" si="20"/>
        <v>4.7434875005186025E-3</v>
      </c>
      <c r="F202" s="8">
        <f t="shared" si="22"/>
        <v>0.68726634059991942</v>
      </c>
      <c r="G202" s="7">
        <f t="shared" si="19"/>
        <v>6.1199484680163341E-3</v>
      </c>
      <c r="H202" s="7">
        <f t="shared" si="23"/>
        <v>0.46742787728998975</v>
      </c>
      <c r="I202">
        <f t="shared" si="21"/>
        <v>1.1640243203960843E-3</v>
      </c>
    </row>
    <row r="203" spans="1:9">
      <c r="A203" s="3" t="s">
        <v>433</v>
      </c>
      <c r="B203">
        <v>16.989999999999998</v>
      </c>
      <c r="C203" s="4">
        <v>1796</v>
      </c>
      <c r="D203">
        <f t="shared" si="18"/>
        <v>105.7092407298411</v>
      </c>
      <c r="E203" s="7">
        <f t="shared" si="20"/>
        <v>2.7597355202239751E-3</v>
      </c>
      <c r="F203" s="8">
        <f t="shared" si="22"/>
        <v>0.69002607612014344</v>
      </c>
      <c r="G203" s="7">
        <f t="shared" si="19"/>
        <v>3.5706704832279361E-3</v>
      </c>
      <c r="H203" s="7">
        <f t="shared" si="23"/>
        <v>0.4709985477732177</v>
      </c>
      <c r="I203">
        <f t="shared" si="21"/>
        <v>2.6956992019522286E-4</v>
      </c>
    </row>
    <row r="204" spans="1:9">
      <c r="A204" s="3" t="s">
        <v>302</v>
      </c>
      <c r="B204">
        <v>3.93</v>
      </c>
      <c r="C204" s="4">
        <v>415</v>
      </c>
      <c r="D204">
        <f t="shared" si="18"/>
        <v>105.59796437659033</v>
      </c>
      <c r="E204" s="7">
        <f t="shared" si="20"/>
        <v>6.3768944370431492E-4</v>
      </c>
      <c r="F204" s="8">
        <f t="shared" si="22"/>
        <v>0.69066376556384779</v>
      </c>
      <c r="G204" s="7">
        <f t="shared" si="19"/>
        <v>8.25940847503578E-4</v>
      </c>
      <c r="H204" s="7">
        <f t="shared" si="23"/>
        <v>0.47182448862072129</v>
      </c>
      <c r="I204">
        <f t="shared" si="21"/>
        <v>5.4495044530344927E-4</v>
      </c>
    </row>
    <row r="205" spans="1:9">
      <c r="A205" s="3" t="s">
        <v>422</v>
      </c>
      <c r="B205">
        <v>7.93</v>
      </c>
      <c r="C205" s="4">
        <v>836</v>
      </c>
      <c r="D205">
        <f t="shared" si="18"/>
        <v>105.42244640605297</v>
      </c>
      <c r="E205" s="7">
        <f t="shared" si="20"/>
        <v>1.284598493823632E-3</v>
      </c>
      <c r="F205" s="8">
        <f t="shared" si="22"/>
        <v>0.69194836405767146</v>
      </c>
      <c r="G205" s="7">
        <f t="shared" si="19"/>
        <v>1.6665931095937337E-3</v>
      </c>
      <c r="H205" s="7">
        <f t="shared" si="23"/>
        <v>0.47349108173031501</v>
      </c>
      <c r="I205">
        <f t="shared" si="21"/>
        <v>4.8173620461527955E-4</v>
      </c>
    </row>
    <row r="206" spans="1:9">
      <c r="A206" s="3" t="s">
        <v>129</v>
      </c>
      <c r="B206">
        <v>7.01</v>
      </c>
      <c r="C206" s="4">
        <v>739</v>
      </c>
      <c r="D206">
        <f t="shared" si="18"/>
        <v>105.42082738944366</v>
      </c>
      <c r="E206" s="7">
        <f t="shared" si="20"/>
        <v>1.1355481901144306E-3</v>
      </c>
      <c r="F206" s="8">
        <f t="shared" si="22"/>
        <v>0.69308391224778587</v>
      </c>
      <c r="G206" s="7">
        <f t="shared" si="19"/>
        <v>1.4732430893129979E-3</v>
      </c>
      <c r="H206" s="7">
        <f t="shared" si="23"/>
        <v>0.47496432481962803</v>
      </c>
      <c r="I206">
        <f t="shared" si="21"/>
        <v>7.8256024779216338E-4</v>
      </c>
    </row>
    <row r="207" spans="1:9">
      <c r="A207" s="3" t="s">
        <v>336</v>
      </c>
      <c r="B207">
        <v>11.35</v>
      </c>
      <c r="C207" s="4">
        <v>1193</v>
      </c>
      <c r="D207">
        <f t="shared" si="18"/>
        <v>105.11013215859032</v>
      </c>
      <c r="E207" s="7">
        <f t="shared" si="20"/>
        <v>1.8331650755162596E-3</v>
      </c>
      <c r="F207" s="8">
        <f t="shared" si="22"/>
        <v>0.6949170773233021</v>
      </c>
      <c r="G207" s="7">
        <f t="shared" si="19"/>
        <v>2.3853507936808169E-3</v>
      </c>
      <c r="H207" s="7">
        <f t="shared" si="23"/>
        <v>0.47734967561330882</v>
      </c>
      <c r="I207">
        <f t="shared" si="21"/>
        <v>2.8557233596254727E-4</v>
      </c>
    </row>
    <row r="208" spans="1:9">
      <c r="A208" s="3" t="s">
        <v>214</v>
      </c>
      <c r="B208">
        <v>4.12</v>
      </c>
      <c r="C208" s="4">
        <v>431</v>
      </c>
      <c r="D208">
        <f t="shared" si="18"/>
        <v>104.6116504854369</v>
      </c>
      <c r="E208" s="7">
        <f t="shared" si="20"/>
        <v>6.6227506081098736E-4</v>
      </c>
      <c r="F208" s="8">
        <f t="shared" si="22"/>
        <v>0.69557935238411306</v>
      </c>
      <c r="G208" s="7">
        <f t="shared" si="19"/>
        <v>8.6587182995286039E-4</v>
      </c>
      <c r="H208" s="7">
        <f t="shared" si="23"/>
        <v>0.47821554744326167</v>
      </c>
      <c r="I208">
        <f t="shared" si="21"/>
        <v>7.6226625719005847E-4</v>
      </c>
    </row>
    <row r="209" spans="1:9">
      <c r="A209" s="3" t="s">
        <v>320</v>
      </c>
      <c r="B209">
        <v>10.98</v>
      </c>
      <c r="C209" s="4">
        <v>1147</v>
      </c>
      <c r="D209">
        <f t="shared" si="18"/>
        <v>104.46265938069216</v>
      </c>
      <c r="E209" s="7">
        <f t="shared" si="20"/>
        <v>1.7624814263345764E-3</v>
      </c>
      <c r="F209" s="8">
        <f t="shared" si="22"/>
        <v>0.69734183381044768</v>
      </c>
      <c r="G209" s="7">
        <f t="shared" si="19"/>
        <v>2.3075904594374776E-3</v>
      </c>
      <c r="H209" s="7">
        <f t="shared" si="23"/>
        <v>0.48052313790269913</v>
      </c>
      <c r="I209">
        <f t="shared" si="21"/>
        <v>1.2055455243394353E-3</v>
      </c>
    </row>
    <row r="210" spans="1:9">
      <c r="A210" s="3" t="s">
        <v>325</v>
      </c>
      <c r="B210">
        <v>17.350000000000001</v>
      </c>
      <c r="C210" s="4">
        <v>1811</v>
      </c>
      <c r="D210">
        <f t="shared" si="18"/>
        <v>104.38040345821325</v>
      </c>
      <c r="E210" s="7">
        <f t="shared" si="20"/>
        <v>2.7827845362614805E-3</v>
      </c>
      <c r="F210" s="8">
        <f t="shared" si="22"/>
        <v>0.70012461834670914</v>
      </c>
      <c r="G210" s="7">
        <f t="shared" si="19"/>
        <v>3.6463291868160507E-3</v>
      </c>
      <c r="H210" s="7">
        <f t="shared" si="23"/>
        <v>0.48416946708951519</v>
      </c>
      <c r="I210">
        <f t="shared" si="21"/>
        <v>6.3729249948868416E-4</v>
      </c>
    </row>
    <row r="211" spans="1:9">
      <c r="A211" s="3" t="s">
        <v>363</v>
      </c>
      <c r="B211">
        <v>9.17</v>
      </c>
      <c r="C211" s="4">
        <v>957</v>
      </c>
      <c r="D211">
        <f t="shared" si="18"/>
        <v>104.36205016357688</v>
      </c>
      <c r="E211" s="7">
        <f t="shared" si="20"/>
        <v>1.4705272231928419E-3</v>
      </c>
      <c r="F211" s="8">
        <f t="shared" si="22"/>
        <v>0.70159514556990199</v>
      </c>
      <c r="G211" s="7">
        <f t="shared" si="19"/>
        <v>1.9271953108416821E-3</v>
      </c>
      <c r="H211" s="7">
        <f t="shared" si="23"/>
        <v>0.48609666240035687</v>
      </c>
      <c r="I211">
        <f t="shared" si="21"/>
        <v>1.918425513394717E-4</v>
      </c>
    </row>
    <row r="212" spans="1:9">
      <c r="A212" s="3" t="s">
        <v>33</v>
      </c>
      <c r="B212">
        <v>2.76</v>
      </c>
      <c r="C212" s="4">
        <v>288</v>
      </c>
      <c r="D212">
        <f t="shared" si="18"/>
        <v>104.34782608695653</v>
      </c>
      <c r="E212" s="7">
        <f t="shared" si="20"/>
        <v>4.4254110792010288E-4</v>
      </c>
      <c r="F212" s="8">
        <f t="shared" si="22"/>
        <v>0.70203768667782207</v>
      </c>
      <c r="G212" s="7">
        <f t="shared" si="19"/>
        <v>5.8005006084220739E-4</v>
      </c>
      <c r="H212" s="7">
        <f t="shared" si="23"/>
        <v>0.48667671246119909</v>
      </c>
      <c r="I212">
        <f t="shared" si="21"/>
        <v>9.5122943305331331E-4</v>
      </c>
    </row>
    <row r="213" spans="1:9">
      <c r="A213" s="3" t="s">
        <v>445</v>
      </c>
      <c r="B213">
        <v>13.68</v>
      </c>
      <c r="C213" s="4">
        <v>1427</v>
      </c>
      <c r="D213">
        <f t="shared" si="18"/>
        <v>104.31286549707603</v>
      </c>
      <c r="E213" s="7">
        <f t="shared" si="20"/>
        <v>2.1927297257013432E-3</v>
      </c>
      <c r="F213" s="8">
        <f t="shared" si="22"/>
        <v>0.70423041640352346</v>
      </c>
      <c r="G213" s="7">
        <f t="shared" si="19"/>
        <v>2.8750307363483328E-3</v>
      </c>
      <c r="H213" s="7">
        <f t="shared" si="23"/>
        <v>0.48955174319754741</v>
      </c>
      <c r="I213">
        <f t="shared" si="21"/>
        <v>2.1801797981041426E-4</v>
      </c>
    </row>
    <row r="214" spans="1:9">
      <c r="A214" s="3" t="s">
        <v>375</v>
      </c>
      <c r="B214">
        <v>3.13</v>
      </c>
      <c r="C214" s="4">
        <v>326</v>
      </c>
      <c r="D214">
        <f t="shared" si="18"/>
        <v>104.15335463258786</v>
      </c>
      <c r="E214" s="7">
        <f t="shared" si="20"/>
        <v>5.0093194854844978E-4</v>
      </c>
      <c r="F214" s="8">
        <f t="shared" si="22"/>
        <v>0.70473134835207196</v>
      </c>
      <c r="G214" s="7">
        <f t="shared" si="19"/>
        <v>6.5781039508554684E-4</v>
      </c>
      <c r="H214" s="7">
        <f t="shared" si="23"/>
        <v>0.49020955359263296</v>
      </c>
      <c r="I214">
        <f t="shared" si="21"/>
        <v>1.80119416849156E-3</v>
      </c>
    </row>
    <row r="215" spans="1:9">
      <c r="A215" s="3" t="s">
        <v>20</v>
      </c>
      <c r="B215">
        <v>25.71</v>
      </c>
      <c r="C215" s="4">
        <v>2664</v>
      </c>
      <c r="D215">
        <f t="shared" si="18"/>
        <v>103.61726954492416</v>
      </c>
      <c r="E215" s="7">
        <f t="shared" si="20"/>
        <v>4.0935052482609516E-3</v>
      </c>
      <c r="F215" s="8">
        <f t="shared" si="22"/>
        <v>0.70882485360033287</v>
      </c>
      <c r="G215" s="7">
        <f t="shared" si="19"/>
        <v>5.4032924145844766E-3</v>
      </c>
      <c r="H215" s="7">
        <f t="shared" si="23"/>
        <v>0.49561284600721744</v>
      </c>
      <c r="I215">
        <f t="shared" si="21"/>
        <v>1.1659127901635924E-3</v>
      </c>
    </row>
    <row r="216" spans="1:9">
      <c r="A216" s="3" t="s">
        <v>368</v>
      </c>
      <c r="B216">
        <v>16.64</v>
      </c>
      <c r="C216" s="4">
        <v>1724</v>
      </c>
      <c r="D216">
        <f t="shared" si="18"/>
        <v>103.60576923076923</v>
      </c>
      <c r="E216" s="7">
        <f t="shared" si="20"/>
        <v>2.6491002432439494E-3</v>
      </c>
      <c r="F216" s="8">
        <f t="shared" si="22"/>
        <v>0.71147395384357681</v>
      </c>
      <c r="G216" s="7">
        <f t="shared" si="19"/>
        <v>3.497113410295048E-3</v>
      </c>
      <c r="H216" s="7">
        <f t="shared" si="23"/>
        <v>0.49910995941751252</v>
      </c>
      <c r="I216">
        <f t="shared" si="21"/>
        <v>3.4330493130002582E-4</v>
      </c>
    </row>
    <row r="217" spans="1:9">
      <c r="A217" s="3" t="s">
        <v>52</v>
      </c>
      <c r="B217">
        <v>4.84</v>
      </c>
      <c r="C217" s="4">
        <v>496</v>
      </c>
      <c r="D217">
        <f t="shared" si="18"/>
        <v>102.47933884297521</v>
      </c>
      <c r="E217" s="7">
        <f t="shared" si="20"/>
        <v>7.621541303068439E-4</v>
      </c>
      <c r="F217" s="8">
        <f t="shared" si="22"/>
        <v>0.7122361079738837</v>
      </c>
      <c r="G217" s="7">
        <f t="shared" si="19"/>
        <v>1.0171892371290884E-3</v>
      </c>
      <c r="H217" s="7">
        <f t="shared" si="23"/>
        <v>0.50012714865464158</v>
      </c>
      <c r="I217">
        <f t="shared" si="21"/>
        <v>3.0310681908938264E-3</v>
      </c>
    </row>
    <row r="218" spans="1:9">
      <c r="A218" s="3" t="s">
        <v>437</v>
      </c>
      <c r="B218">
        <v>42.67</v>
      </c>
      <c r="C218" s="4">
        <v>4367</v>
      </c>
      <c r="D218">
        <f t="shared" si="18"/>
        <v>102.34356690883524</v>
      </c>
      <c r="E218" s="7">
        <f t="shared" si="20"/>
        <v>6.7103368690523933E-3</v>
      </c>
      <c r="F218" s="8">
        <f t="shared" si="22"/>
        <v>0.71894644484293613</v>
      </c>
      <c r="G218" s="7">
        <f t="shared" si="19"/>
        <v>8.9676580058467362E-3</v>
      </c>
      <c r="H218" s="7">
        <f t="shared" si="23"/>
        <v>0.50909480666048834</v>
      </c>
      <c r="I218">
        <f t="shared" si="21"/>
        <v>3.2081384669796487E-4</v>
      </c>
    </row>
    <row r="219" spans="1:9">
      <c r="A219" s="3" t="s">
        <v>425</v>
      </c>
      <c r="B219">
        <v>4.51</v>
      </c>
      <c r="C219" s="4">
        <v>461</v>
      </c>
      <c r="D219">
        <f t="shared" si="18"/>
        <v>102.21729490022173</v>
      </c>
      <c r="E219" s="7">
        <f t="shared" si="20"/>
        <v>7.0837309288599804E-4</v>
      </c>
      <c r="F219" s="8">
        <f t="shared" si="22"/>
        <v>0.71965481793582209</v>
      </c>
      <c r="G219" s="7">
        <f t="shared" si="19"/>
        <v>9.4783542550665059E-4</v>
      </c>
      <c r="H219" s="7">
        <f t="shared" si="23"/>
        <v>0.51004264208599503</v>
      </c>
      <c r="I219">
        <f t="shared" si="21"/>
        <v>5.3332400390126988E-4</v>
      </c>
    </row>
    <row r="220" spans="1:9">
      <c r="A220" s="3" t="s">
        <v>73</v>
      </c>
      <c r="B220">
        <v>7.48</v>
      </c>
      <c r="C220" s="4">
        <v>763</v>
      </c>
      <c r="D220">
        <f t="shared" si="18"/>
        <v>102.00534759358288</v>
      </c>
      <c r="E220" s="7">
        <f t="shared" si="20"/>
        <v>1.1724266157744393E-3</v>
      </c>
      <c r="F220" s="8">
        <f t="shared" si="22"/>
        <v>0.72082724455159652</v>
      </c>
      <c r="G220" s="7">
        <f t="shared" si="19"/>
        <v>1.5720197301085912E-3</v>
      </c>
      <c r="H220" s="7">
        <f t="shared" si="23"/>
        <v>0.5116146618161036</v>
      </c>
      <c r="I220">
        <f t="shared" si="21"/>
        <v>1.4233411783158845E-3</v>
      </c>
    </row>
    <row r="221" spans="1:9">
      <c r="A221" s="3" t="s">
        <v>251</v>
      </c>
      <c r="B221">
        <v>19.93</v>
      </c>
      <c r="C221" s="4">
        <v>2030</v>
      </c>
      <c r="D221">
        <f t="shared" si="18"/>
        <v>101.85649774209735</v>
      </c>
      <c r="E221" s="7">
        <f t="shared" si="20"/>
        <v>3.1193001704090586E-3</v>
      </c>
      <c r="F221" s="8">
        <f t="shared" si="22"/>
        <v>0.72394654472200559</v>
      </c>
      <c r="G221" s="7">
        <f t="shared" si="19"/>
        <v>4.1885498958642011E-3</v>
      </c>
      <c r="H221" s="7">
        <f t="shared" si="23"/>
        <v>0.51580321171196775</v>
      </c>
      <c r="I221">
        <f t="shared" si="21"/>
        <v>8.6742892136143501E-4</v>
      </c>
    </row>
    <row r="222" spans="1:9">
      <c r="A222" s="3" t="s">
        <v>399</v>
      </c>
      <c r="B222">
        <v>12.14</v>
      </c>
      <c r="C222" s="4">
        <v>1236</v>
      </c>
      <c r="D222">
        <f t="shared" si="18"/>
        <v>101.81219110378912</v>
      </c>
      <c r="E222" s="7">
        <f t="shared" si="20"/>
        <v>1.8992389214904416E-3</v>
      </c>
      <c r="F222" s="8">
        <f t="shared" si="22"/>
        <v>0.72584578364349606</v>
      </c>
      <c r="G222" s="7">
        <f t="shared" si="19"/>
        <v>2.5513796154436226E-3</v>
      </c>
      <c r="H222" s="7">
        <f t="shared" si="23"/>
        <v>0.51835459132741135</v>
      </c>
      <c r="I222">
        <f t="shared" si="21"/>
        <v>7.8161481481292538E-4</v>
      </c>
    </row>
    <row r="223" spans="1:9">
      <c r="A223" s="3" t="s">
        <v>415</v>
      </c>
      <c r="B223">
        <v>10.93</v>
      </c>
      <c r="C223" s="4">
        <v>1112</v>
      </c>
      <c r="D223">
        <f t="shared" si="18"/>
        <v>101.73833485818848</v>
      </c>
      <c r="E223" s="7">
        <f t="shared" si="20"/>
        <v>1.7087003889137307E-3</v>
      </c>
      <c r="F223" s="8">
        <f t="shared" si="22"/>
        <v>0.72755448403240974</v>
      </c>
      <c r="G223" s="7">
        <f t="shared" si="19"/>
        <v>2.2970823061613504E-3</v>
      </c>
      <c r="H223" s="7">
        <f t="shared" si="23"/>
        <v>0.52065167363357268</v>
      </c>
      <c r="I223">
        <f t="shared" si="21"/>
        <v>4.345129122088065E-4</v>
      </c>
    </row>
    <row r="224" spans="1:9">
      <c r="A224" s="3" t="s">
        <v>370</v>
      </c>
      <c r="B224">
        <v>6.07</v>
      </c>
      <c r="C224" s="4">
        <v>617</v>
      </c>
      <c r="D224">
        <f t="shared" si="18"/>
        <v>101.64744645799011</v>
      </c>
      <c r="E224" s="7">
        <f t="shared" si="20"/>
        <v>9.4808285967605381E-4</v>
      </c>
      <c r="F224" s="8">
        <f t="shared" si="22"/>
        <v>0.72850256689208581</v>
      </c>
      <c r="G224" s="7">
        <f t="shared" si="19"/>
        <v>1.2756898077218113E-3</v>
      </c>
      <c r="H224" s="7">
        <f t="shared" si="23"/>
        <v>0.52192736344129453</v>
      </c>
      <c r="I224">
        <f t="shared" si="21"/>
        <v>2.3584721025304844E-4</v>
      </c>
    </row>
    <row r="225" spans="1:9">
      <c r="A225" s="3" t="s">
        <v>168</v>
      </c>
      <c r="B225">
        <v>3.29</v>
      </c>
      <c r="C225" s="4">
        <v>334</v>
      </c>
      <c r="D225">
        <f t="shared" si="18"/>
        <v>101.51975683890578</v>
      </c>
      <c r="E225" s="7">
        <f t="shared" si="20"/>
        <v>5.1322475710178595E-4</v>
      </c>
      <c r="F225" s="8">
        <f t="shared" si="22"/>
        <v>0.72901579164918762</v>
      </c>
      <c r="G225" s="7">
        <f t="shared" si="19"/>
        <v>6.9143648556915316E-4</v>
      </c>
      <c r="H225" s="7">
        <f t="shared" si="23"/>
        <v>0.52261879992686366</v>
      </c>
      <c r="I225">
        <f t="shared" si="21"/>
        <v>2.8534966135695949E-4</v>
      </c>
    </row>
    <row r="226" spans="1:9">
      <c r="A226" s="3" t="s">
        <v>150</v>
      </c>
      <c r="B226">
        <v>3.98</v>
      </c>
      <c r="C226" s="4">
        <v>404</v>
      </c>
      <c r="D226">
        <f t="shared" si="18"/>
        <v>101.50753768844221</v>
      </c>
      <c r="E226" s="7">
        <f t="shared" si="20"/>
        <v>6.2078683194347767E-4</v>
      </c>
      <c r="F226" s="8">
        <f t="shared" si="22"/>
        <v>0.72963657848113106</v>
      </c>
      <c r="G226" s="7">
        <f t="shared" si="19"/>
        <v>8.3644900077970493E-4</v>
      </c>
      <c r="H226" s="7">
        <f t="shared" si="23"/>
        <v>0.52345524892764339</v>
      </c>
      <c r="I226">
        <f t="shared" si="21"/>
        <v>2.9045325429427615E-4</v>
      </c>
    </row>
    <row r="227" spans="1:9">
      <c r="A227" s="3" t="s">
        <v>327</v>
      </c>
      <c r="B227">
        <v>4.05</v>
      </c>
      <c r="C227" s="4">
        <v>411</v>
      </c>
      <c r="D227">
        <f t="shared" si="18"/>
        <v>101.48148148148148</v>
      </c>
      <c r="E227" s="7">
        <f t="shared" si="20"/>
        <v>6.3154303942764684E-4</v>
      </c>
      <c r="F227" s="8">
        <f t="shared" si="22"/>
        <v>0.73026812152055876</v>
      </c>
      <c r="G227" s="7">
        <f t="shared" si="19"/>
        <v>8.511604153662826E-4</v>
      </c>
      <c r="H227" s="7">
        <f t="shared" si="23"/>
        <v>0.52430640934300965</v>
      </c>
      <c r="I227">
        <f t="shared" si="21"/>
        <v>9.9734167757659087E-5</v>
      </c>
    </row>
    <row r="228" spans="1:9">
      <c r="A228" s="3" t="s">
        <v>124</v>
      </c>
      <c r="B228">
        <v>1.39</v>
      </c>
      <c r="C228" s="4">
        <v>141</v>
      </c>
      <c r="D228">
        <f t="shared" si="18"/>
        <v>101.43884892086332</v>
      </c>
      <c r="E228" s="7">
        <f t="shared" si="20"/>
        <v>2.1666075075255038E-4</v>
      </c>
      <c r="F228" s="8">
        <f t="shared" si="22"/>
        <v>0.73048478227131131</v>
      </c>
      <c r="G228" s="7">
        <f t="shared" si="19"/>
        <v>2.9212666107632912E-4</v>
      </c>
      <c r="H228" s="7">
        <f t="shared" si="23"/>
        <v>0.52459853600408601</v>
      </c>
      <c r="I228">
        <f t="shared" si="21"/>
        <v>1.0141112200031666E-3</v>
      </c>
    </row>
    <row r="229" spans="1:9">
      <c r="A229" s="3" t="s">
        <v>235</v>
      </c>
      <c r="B229">
        <v>14.13</v>
      </c>
      <c r="C229" s="4">
        <v>1433</v>
      </c>
      <c r="D229">
        <f t="shared" si="18"/>
        <v>101.41542816702052</v>
      </c>
      <c r="E229" s="7">
        <f t="shared" si="20"/>
        <v>2.2019493321163452E-3</v>
      </c>
      <c r="F229" s="8">
        <f t="shared" si="22"/>
        <v>0.73268673160342768</v>
      </c>
      <c r="G229" s="7">
        <f t="shared" si="19"/>
        <v>2.9696041158334754E-3</v>
      </c>
      <c r="H229" s="7">
        <f t="shared" si="23"/>
        <v>0.52756814011991948</v>
      </c>
      <c r="I229">
        <f t="shared" si="21"/>
        <v>7.7470152285014082E-4</v>
      </c>
    </row>
    <row r="230" spans="1:9">
      <c r="A230" s="3" t="s">
        <v>109</v>
      </c>
      <c r="B230">
        <v>10.78</v>
      </c>
      <c r="C230" s="4">
        <v>1092</v>
      </c>
      <c r="D230">
        <f t="shared" si="18"/>
        <v>101.2987012987013</v>
      </c>
      <c r="E230" s="7">
        <f t="shared" si="20"/>
        <v>1.6779683675303902E-3</v>
      </c>
      <c r="F230" s="8">
        <f t="shared" si="22"/>
        <v>0.7343646999709581</v>
      </c>
      <c r="G230" s="7">
        <f t="shared" si="19"/>
        <v>2.2655578463329695E-3</v>
      </c>
      <c r="H230" s="7">
        <f t="shared" si="23"/>
        <v>0.52983369796625246</v>
      </c>
      <c r="I230">
        <f t="shared" si="21"/>
        <v>7.5809930043374552E-4</v>
      </c>
    </row>
    <row r="231" spans="1:9">
      <c r="A231" s="3" t="s">
        <v>163</v>
      </c>
      <c r="B231">
        <v>10.53</v>
      </c>
      <c r="C231" s="4">
        <v>1065</v>
      </c>
      <c r="D231">
        <f t="shared" si="18"/>
        <v>101.13960113960114</v>
      </c>
      <c r="E231" s="7">
        <f t="shared" si="20"/>
        <v>1.6364801386628805E-3</v>
      </c>
      <c r="F231" s="8">
        <f t="shared" si="22"/>
        <v>0.73600118010962101</v>
      </c>
      <c r="G231" s="7">
        <f t="shared" si="19"/>
        <v>2.213017079952335E-3</v>
      </c>
      <c r="H231" s="7">
        <f t="shared" si="23"/>
        <v>0.53204671504620482</v>
      </c>
      <c r="I231">
        <f t="shared" si="21"/>
        <v>2.8332864864222262E-4</v>
      </c>
    </row>
    <row r="232" spans="1:9">
      <c r="A232" s="3" t="s">
        <v>288</v>
      </c>
      <c r="B232">
        <v>3.93</v>
      </c>
      <c r="C232" s="4">
        <v>397</v>
      </c>
      <c r="D232">
        <f t="shared" si="18"/>
        <v>101.0178117048346</v>
      </c>
      <c r="E232" s="7">
        <f t="shared" si="20"/>
        <v>6.1003062445930849E-4</v>
      </c>
      <c r="F232" s="8">
        <f t="shared" si="22"/>
        <v>0.73661121073408031</v>
      </c>
      <c r="G232" s="7">
        <f t="shared" si="19"/>
        <v>8.25940847503578E-4</v>
      </c>
      <c r="H232" s="7">
        <f t="shared" si="23"/>
        <v>0.53287265589370836</v>
      </c>
      <c r="I232">
        <f t="shared" si="21"/>
        <v>9.9820724505761405E-5</v>
      </c>
    </row>
    <row r="233" spans="1:9">
      <c r="A233" s="3" t="s">
        <v>255</v>
      </c>
      <c r="B233">
        <v>1.38</v>
      </c>
      <c r="C233" s="4">
        <v>139</v>
      </c>
      <c r="D233">
        <f t="shared" si="18"/>
        <v>100.72463768115942</v>
      </c>
      <c r="E233" s="7">
        <f t="shared" si="20"/>
        <v>2.1358754861421634E-4</v>
      </c>
      <c r="F233" s="8">
        <f t="shared" si="22"/>
        <v>0.73682479828269454</v>
      </c>
      <c r="G233" s="7">
        <f t="shared" si="19"/>
        <v>2.9002503042110369E-4</v>
      </c>
      <c r="H233" s="7">
        <f t="shared" si="23"/>
        <v>0.53316268092412944</v>
      </c>
      <c r="I233">
        <f t="shared" si="21"/>
        <v>7.8917520105914463E-4</v>
      </c>
    </row>
    <row r="234" spans="1:9">
      <c r="A234" s="3" t="s">
        <v>345</v>
      </c>
      <c r="B234">
        <v>10.9</v>
      </c>
      <c r="C234" s="4">
        <v>1097</v>
      </c>
      <c r="D234">
        <f t="shared" si="18"/>
        <v>100.64220183486238</v>
      </c>
      <c r="E234" s="7">
        <f t="shared" si="20"/>
        <v>1.6856513728762252E-3</v>
      </c>
      <c r="F234" s="8">
        <f t="shared" si="22"/>
        <v>0.73851044965557078</v>
      </c>
      <c r="G234" s="7">
        <f t="shared" si="19"/>
        <v>2.2907774141956746E-3</v>
      </c>
      <c r="H234" s="7">
        <f t="shared" si="23"/>
        <v>0.53545345833832514</v>
      </c>
      <c r="I234">
        <f t="shared" si="21"/>
        <v>1.7639659764512317E-4</v>
      </c>
    </row>
    <row r="235" spans="1:9">
      <c r="A235" s="3" t="s">
        <v>222</v>
      </c>
      <c r="B235">
        <v>2.4300000000000002</v>
      </c>
      <c r="C235" s="4">
        <v>244</v>
      </c>
      <c r="D235">
        <f t="shared" si="18"/>
        <v>100.41152263374485</v>
      </c>
      <c r="E235" s="7">
        <f t="shared" si="20"/>
        <v>3.7493066087675387E-4</v>
      </c>
      <c r="F235" s="8">
        <f t="shared" si="22"/>
        <v>0.73888538031644757</v>
      </c>
      <c r="G235" s="7">
        <f t="shared" si="19"/>
        <v>5.1069624921976965E-4</v>
      </c>
      <c r="H235" s="7">
        <f t="shared" si="23"/>
        <v>0.53596415458754487</v>
      </c>
      <c r="I235">
        <f t="shared" si="21"/>
        <v>5.8753387877524821E-4</v>
      </c>
    </row>
    <row r="236" spans="1:9">
      <c r="A236" s="3" t="s">
        <v>100</v>
      </c>
      <c r="B236">
        <v>8.09</v>
      </c>
      <c r="C236" s="4">
        <v>812</v>
      </c>
      <c r="D236">
        <f t="shared" si="18"/>
        <v>100.37082818294191</v>
      </c>
      <c r="E236" s="7">
        <f t="shared" si="20"/>
        <v>1.2477200681636235E-3</v>
      </c>
      <c r="F236" s="8">
        <f t="shared" si="22"/>
        <v>0.74013310038461122</v>
      </c>
      <c r="G236" s="7">
        <f t="shared" si="19"/>
        <v>1.7002192000773399E-3</v>
      </c>
      <c r="H236" s="7">
        <f t="shared" si="23"/>
        <v>0.53766437378762222</v>
      </c>
      <c r="I236">
        <f t="shared" si="21"/>
        <v>7.5537221871879723E-4</v>
      </c>
    </row>
    <row r="237" spans="1:9">
      <c r="A237" s="3" t="s">
        <v>187</v>
      </c>
      <c r="B237">
        <v>10.38</v>
      </c>
      <c r="C237" s="4">
        <v>1040</v>
      </c>
      <c r="D237">
        <f t="shared" si="18"/>
        <v>100.1926782273603</v>
      </c>
      <c r="E237" s="7">
        <f t="shared" si="20"/>
        <v>1.5980651119337048E-3</v>
      </c>
      <c r="F237" s="8">
        <f t="shared" si="22"/>
        <v>0.74173116549654494</v>
      </c>
      <c r="G237" s="7">
        <f t="shared" si="19"/>
        <v>2.1814926201239545E-3</v>
      </c>
      <c r="H237" s="7">
        <f t="shared" si="23"/>
        <v>0.53984586640774612</v>
      </c>
      <c r="I237">
        <f t="shared" si="21"/>
        <v>5.6886743147210872E-4</v>
      </c>
    </row>
    <row r="238" spans="1:9">
      <c r="A238" s="3" t="s">
        <v>72</v>
      </c>
      <c r="B238">
        <v>7.8</v>
      </c>
      <c r="C238" s="4">
        <v>780</v>
      </c>
      <c r="D238">
        <f t="shared" si="18"/>
        <v>100</v>
      </c>
      <c r="E238" s="7">
        <f t="shared" si="20"/>
        <v>1.1985488339502786E-3</v>
      </c>
      <c r="F238" s="8">
        <f t="shared" si="22"/>
        <v>0.74292971433049526</v>
      </c>
      <c r="G238" s="7">
        <f t="shared" si="19"/>
        <v>1.6392719110758036E-3</v>
      </c>
      <c r="H238" s="7">
        <f t="shared" si="23"/>
        <v>0.54148513831882195</v>
      </c>
      <c r="I238">
        <f t="shared" si="21"/>
        <v>1.0284400093914514E-3</v>
      </c>
    </row>
    <row r="239" spans="1:9">
      <c r="A239" s="3" t="s">
        <v>403</v>
      </c>
      <c r="B239">
        <v>14.09</v>
      </c>
      <c r="C239" s="4">
        <v>1408</v>
      </c>
      <c r="D239">
        <f t="shared" si="18"/>
        <v>99.929027679205106</v>
      </c>
      <c r="E239" s="7">
        <f t="shared" si="20"/>
        <v>2.1635343053871695E-3</v>
      </c>
      <c r="F239" s="8">
        <f t="shared" si="22"/>
        <v>0.74509324863588244</v>
      </c>
      <c r="G239" s="7">
        <f t="shared" si="19"/>
        <v>2.9611975932125737E-3</v>
      </c>
      <c r="H239" s="7">
        <f t="shared" si="23"/>
        <v>0.54444633591203451</v>
      </c>
      <c r="I239">
        <f t="shared" si="21"/>
        <v>3.6133227377599386E-4</v>
      </c>
    </row>
    <row r="240" spans="1:9">
      <c r="A240" s="3" t="s">
        <v>220</v>
      </c>
      <c r="B240">
        <v>4.92</v>
      </c>
      <c r="C240" s="4">
        <v>489</v>
      </c>
      <c r="D240">
        <f t="shared" si="18"/>
        <v>99.390243902439025</v>
      </c>
      <c r="E240" s="7">
        <f t="shared" si="20"/>
        <v>7.5139792282267472E-4</v>
      </c>
      <c r="F240" s="8">
        <f t="shared" si="22"/>
        <v>0.74584464655870508</v>
      </c>
      <c r="G240" s="7">
        <f t="shared" si="19"/>
        <v>1.0340022823708917E-3</v>
      </c>
      <c r="H240" s="7">
        <f t="shared" si="23"/>
        <v>0.54548033819440545</v>
      </c>
      <c r="I240">
        <f t="shared" si="21"/>
        <v>3.7821515409880435E-4</v>
      </c>
    </row>
    <row r="241" spans="1:9">
      <c r="A241" s="3" t="s">
        <v>95</v>
      </c>
      <c r="B241">
        <v>5.14</v>
      </c>
      <c r="C241" s="4">
        <v>510</v>
      </c>
      <c r="D241">
        <f t="shared" si="18"/>
        <v>99.221789883268485</v>
      </c>
      <c r="E241" s="7">
        <f t="shared" si="20"/>
        <v>7.8366654527518224E-4</v>
      </c>
      <c r="F241" s="8">
        <f t="shared" si="22"/>
        <v>0.74662831310398026</v>
      </c>
      <c r="G241" s="7">
        <f t="shared" si="19"/>
        <v>1.08023815678585E-3</v>
      </c>
      <c r="H241" s="7">
        <f t="shared" si="23"/>
        <v>0.54656057635119126</v>
      </c>
      <c r="I241">
        <f t="shared" si="21"/>
        <v>7.542424340429843E-4</v>
      </c>
    </row>
    <row r="242" spans="1:9">
      <c r="A242" s="3" t="s">
        <v>56</v>
      </c>
      <c r="B242">
        <v>10.25</v>
      </c>
      <c r="C242" s="4">
        <v>1017</v>
      </c>
      <c r="D242">
        <f t="shared" si="18"/>
        <v>99.219512195121951</v>
      </c>
      <c r="E242" s="7">
        <f t="shared" si="20"/>
        <v>1.5627232873428633E-3</v>
      </c>
      <c r="F242" s="8">
        <f t="shared" si="22"/>
        <v>0.74819103639132312</v>
      </c>
      <c r="G242" s="7">
        <f t="shared" si="19"/>
        <v>2.1541714216060243E-3</v>
      </c>
      <c r="H242" s="7">
        <f t="shared" si="23"/>
        <v>0.54871474777279727</v>
      </c>
      <c r="I242">
        <f t="shared" si="21"/>
        <v>1.6384759913721791E-3</v>
      </c>
    </row>
    <row r="243" spans="1:9">
      <c r="A243" s="3" t="s">
        <v>392</v>
      </c>
      <c r="B243">
        <v>22.19</v>
      </c>
      <c r="C243" s="4">
        <v>2195</v>
      </c>
      <c r="D243">
        <f t="shared" si="18"/>
        <v>98.918431726002694</v>
      </c>
      <c r="E243" s="7">
        <f t="shared" si="20"/>
        <v>3.3728393468216173E-3</v>
      </c>
      <c r="F243" s="8">
        <f t="shared" si="22"/>
        <v>0.75156387573814476</v>
      </c>
      <c r="G243" s="7">
        <f t="shared" si="19"/>
        <v>4.6635184239451396E-3</v>
      </c>
      <c r="H243" s="7">
        <f t="shared" si="23"/>
        <v>0.55337826619674246</v>
      </c>
      <c r="I243">
        <f t="shared" si="21"/>
        <v>9.4028201792439869E-4</v>
      </c>
    </row>
    <row r="244" spans="1:9">
      <c r="A244" s="3" t="s">
        <v>260</v>
      </c>
      <c r="B244">
        <v>12.72</v>
      </c>
      <c r="C244" s="4">
        <v>1257</v>
      </c>
      <c r="D244">
        <f t="shared" si="18"/>
        <v>98.820754716981128</v>
      </c>
      <c r="E244" s="7">
        <f t="shared" si="20"/>
        <v>1.9315075439429491E-3</v>
      </c>
      <c r="F244" s="8">
        <f t="shared" si="22"/>
        <v>0.75349538328208776</v>
      </c>
      <c r="G244" s="7">
        <f t="shared" si="19"/>
        <v>2.6732741934466955E-3</v>
      </c>
      <c r="H244" s="7">
        <f t="shared" si="23"/>
        <v>0.55605154039018911</v>
      </c>
      <c r="I244">
        <f t="shared" si="21"/>
        <v>2.3018013459674691E-4</v>
      </c>
    </row>
    <row r="245" spans="1:9">
      <c r="A245" s="3" t="s">
        <v>198</v>
      </c>
      <c r="B245">
        <v>3.11</v>
      </c>
      <c r="C245" s="4">
        <v>307</v>
      </c>
      <c r="D245">
        <f t="shared" si="18"/>
        <v>98.713826366559488</v>
      </c>
      <c r="E245" s="7">
        <f t="shared" si="20"/>
        <v>4.7173652823427636E-4</v>
      </c>
      <c r="F245" s="8">
        <f t="shared" si="22"/>
        <v>0.75396711981032205</v>
      </c>
      <c r="G245" s="7">
        <f t="shared" si="19"/>
        <v>6.5360713377509609E-4</v>
      </c>
      <c r="H245" s="7">
        <f t="shared" si="23"/>
        <v>0.55670514752396416</v>
      </c>
      <c r="I245">
        <f t="shared" si="21"/>
        <v>1.3637080741273899E-3</v>
      </c>
    </row>
    <row r="246" spans="1:9">
      <c r="A246" s="3" t="s">
        <v>153</v>
      </c>
      <c r="B246">
        <v>18.41</v>
      </c>
      <c r="C246" s="4">
        <v>1816</v>
      </c>
      <c r="D246">
        <f t="shared" si="18"/>
        <v>98.642042368278112</v>
      </c>
      <c r="E246" s="7">
        <f t="shared" si="20"/>
        <v>2.7904675416073155E-3</v>
      </c>
      <c r="F246" s="8">
        <f t="shared" si="22"/>
        <v>0.75675758735192933</v>
      </c>
      <c r="G246" s="7">
        <f t="shared" si="19"/>
        <v>3.869102036269942E-3</v>
      </c>
      <c r="H246" s="7">
        <f t="shared" si="23"/>
        <v>0.56057424956023405</v>
      </c>
      <c r="I246">
        <f t="shared" si="21"/>
        <v>7.8756448599642814E-4</v>
      </c>
    </row>
    <row r="247" spans="1:9">
      <c r="A247" s="3" t="s">
        <v>278</v>
      </c>
      <c r="B247">
        <v>10.59</v>
      </c>
      <c r="C247" s="4">
        <v>1041</v>
      </c>
      <c r="D247">
        <f t="shared" si="18"/>
        <v>98.300283286118983</v>
      </c>
      <c r="E247" s="7">
        <f t="shared" si="20"/>
        <v>1.599601713002872E-3</v>
      </c>
      <c r="F247" s="8">
        <f t="shared" si="22"/>
        <v>0.75835718906493221</v>
      </c>
      <c r="G247" s="7">
        <f t="shared" si="19"/>
        <v>2.2256268638836873E-3</v>
      </c>
      <c r="H247" s="7">
        <f t="shared" si="23"/>
        <v>0.56279987642411777</v>
      </c>
      <c r="I247">
        <f t="shared" si="21"/>
        <v>2.5012870231888584E-4</v>
      </c>
    </row>
    <row r="248" spans="1:9">
      <c r="A248" s="3" t="s">
        <v>57</v>
      </c>
      <c r="B248">
        <v>3.36</v>
      </c>
      <c r="C248" s="4">
        <v>330</v>
      </c>
      <c r="D248">
        <f t="shared" si="18"/>
        <v>98.214285714285722</v>
      </c>
      <c r="E248" s="7">
        <f t="shared" si="20"/>
        <v>5.0707835282511786E-4</v>
      </c>
      <c r="F248" s="8">
        <f t="shared" si="22"/>
        <v>0.75886426741775737</v>
      </c>
      <c r="G248" s="7">
        <f t="shared" si="19"/>
        <v>7.0614790015573084E-4</v>
      </c>
      <c r="H248" s="7">
        <f t="shared" si="23"/>
        <v>0.56350602432427355</v>
      </c>
      <c r="I248">
        <f t="shared" si="21"/>
        <v>6.3375115526043135E-4</v>
      </c>
    </row>
    <row r="249" spans="1:9">
      <c r="A249" s="3" t="s">
        <v>170</v>
      </c>
      <c r="B249">
        <v>8.48</v>
      </c>
      <c r="C249" s="4">
        <v>830</v>
      </c>
      <c r="D249">
        <f t="shared" si="18"/>
        <v>97.877358490566039</v>
      </c>
      <c r="E249" s="7">
        <f t="shared" si="20"/>
        <v>1.2753788874086298E-3</v>
      </c>
      <c r="F249" s="8">
        <f t="shared" si="22"/>
        <v>0.76013964630516595</v>
      </c>
      <c r="G249" s="7">
        <f t="shared" si="19"/>
        <v>1.7821827956311302E-3</v>
      </c>
      <c r="H249" s="7">
        <f t="shared" si="23"/>
        <v>0.56528820711990468</v>
      </c>
      <c r="I249">
        <f t="shared" si="21"/>
        <v>4.0344584390455962E-4</v>
      </c>
    </row>
    <row r="250" spans="1:9">
      <c r="A250" s="3" t="s">
        <v>245</v>
      </c>
      <c r="B250">
        <v>5.38</v>
      </c>
      <c r="C250" s="4">
        <v>525</v>
      </c>
      <c r="D250">
        <f t="shared" si="18"/>
        <v>97.583643122676577</v>
      </c>
      <c r="E250" s="7">
        <f t="shared" si="20"/>
        <v>8.0671556131268758E-4</v>
      </c>
      <c r="F250" s="8">
        <f t="shared" si="22"/>
        <v>0.76094636186647868</v>
      </c>
      <c r="G250" s="7">
        <f t="shared" si="19"/>
        <v>1.1306772925112594E-3</v>
      </c>
      <c r="H250" s="7">
        <f t="shared" si="23"/>
        <v>0.56641888441241595</v>
      </c>
      <c r="I250">
        <f t="shared" si="21"/>
        <v>1.1864263680960718E-4</v>
      </c>
    </row>
    <row r="251" spans="1:9">
      <c r="A251" s="3" t="s">
        <v>136</v>
      </c>
      <c r="B251">
        <v>1.58</v>
      </c>
      <c r="C251" s="4">
        <v>154</v>
      </c>
      <c r="D251">
        <f t="shared" si="18"/>
        <v>97.468354430379748</v>
      </c>
      <c r="E251" s="7">
        <f t="shared" si="20"/>
        <v>2.3663656465172168E-4</v>
      </c>
      <c r="F251" s="8">
        <f t="shared" si="22"/>
        <v>0.76118299843113035</v>
      </c>
      <c r="G251" s="7">
        <f t="shared" si="19"/>
        <v>3.3205764352561151E-4</v>
      </c>
      <c r="H251" s="7">
        <f t="shared" si="23"/>
        <v>0.56675094205594156</v>
      </c>
      <c r="I251">
        <f t="shared" si="21"/>
        <v>2.3824698713373338E-3</v>
      </c>
    </row>
    <row r="252" spans="1:9">
      <c r="A252" s="3" t="s">
        <v>401</v>
      </c>
      <c r="B252">
        <v>31.72</v>
      </c>
      <c r="C252" s="4">
        <v>3091</v>
      </c>
      <c r="D252">
        <f t="shared" si="18"/>
        <v>97.446406052963439</v>
      </c>
      <c r="E252" s="7">
        <f t="shared" si="20"/>
        <v>4.7496339047952713E-3</v>
      </c>
      <c r="F252" s="8">
        <f t="shared" si="22"/>
        <v>0.76593263233592568</v>
      </c>
      <c r="G252" s="7">
        <f t="shared" si="19"/>
        <v>6.6663724383749347E-3</v>
      </c>
      <c r="H252" s="7">
        <f t="shared" si="23"/>
        <v>0.57341731449431654</v>
      </c>
      <c r="I252">
        <f t="shared" si="21"/>
        <v>8.3574864776064794E-4</v>
      </c>
    </row>
    <row r="253" spans="1:9">
      <c r="A253" s="3" t="s">
        <v>28</v>
      </c>
      <c r="B253">
        <v>11.12</v>
      </c>
      <c r="C253" s="4">
        <v>1083</v>
      </c>
      <c r="D253">
        <f t="shared" si="18"/>
        <v>97.392086330935257</v>
      </c>
      <c r="E253" s="7">
        <f t="shared" si="20"/>
        <v>1.6641389579078868E-3</v>
      </c>
      <c r="F253" s="8">
        <f t="shared" si="22"/>
        <v>0.76759677129383352</v>
      </c>
      <c r="G253" s="7">
        <f t="shared" si="19"/>
        <v>2.337013288610633E-3</v>
      </c>
      <c r="H253" s="7">
        <f t="shared" si="23"/>
        <v>0.57575432778292712</v>
      </c>
      <c r="I253">
        <f t="shared" si="21"/>
        <v>7.0649170512238069E-4</v>
      </c>
    </row>
    <row r="254" spans="1:9">
      <c r="A254" s="3" t="s">
        <v>360</v>
      </c>
      <c r="B254">
        <v>9.3699999999999992</v>
      </c>
      <c r="C254" s="4">
        <v>910</v>
      </c>
      <c r="D254">
        <f t="shared" si="18"/>
        <v>97.118463180362866</v>
      </c>
      <c r="E254" s="7">
        <f t="shared" si="20"/>
        <v>1.3983069729419917E-3</v>
      </c>
      <c r="F254" s="8">
        <f t="shared" si="22"/>
        <v>0.76899507826677549</v>
      </c>
      <c r="G254" s="7">
        <f t="shared" si="19"/>
        <v>1.9692279239461896E-3</v>
      </c>
      <c r="H254" s="7">
        <f t="shared" si="23"/>
        <v>0.57772355570687328</v>
      </c>
      <c r="I254">
        <f t="shared" si="21"/>
        <v>6.0185069366730515E-4</v>
      </c>
    </row>
    <row r="255" spans="1:9">
      <c r="A255" s="3" t="s">
        <v>296</v>
      </c>
      <c r="B255">
        <v>7.97</v>
      </c>
      <c r="C255" s="4">
        <v>773</v>
      </c>
      <c r="D255">
        <f t="shared" si="18"/>
        <v>96.988707653701383</v>
      </c>
      <c r="E255" s="7">
        <f t="shared" si="20"/>
        <v>1.1877926264661095E-3</v>
      </c>
      <c r="F255" s="8">
        <f t="shared" si="22"/>
        <v>0.77018287089324156</v>
      </c>
      <c r="G255" s="7">
        <f t="shared" si="19"/>
        <v>1.6749996322146352E-3</v>
      </c>
      <c r="H255" s="7">
        <f t="shared" si="23"/>
        <v>0.57939855533908791</v>
      </c>
      <c r="I255">
        <f t="shared" si="21"/>
        <v>3.7460897062163712E-4</v>
      </c>
    </row>
    <row r="256" spans="1:9">
      <c r="A256" s="3" t="s">
        <v>190</v>
      </c>
      <c r="B256">
        <v>4.96</v>
      </c>
      <c r="C256" s="4">
        <v>481</v>
      </c>
      <c r="D256">
        <f t="shared" si="18"/>
        <v>96.975806451612911</v>
      </c>
      <c r="E256" s="7">
        <f t="shared" si="20"/>
        <v>7.3910511426933856E-4</v>
      </c>
      <c r="F256" s="8">
        <f t="shared" si="22"/>
        <v>0.77092197600751089</v>
      </c>
      <c r="G256" s="7">
        <f t="shared" si="19"/>
        <v>1.0424088049917932E-3</v>
      </c>
      <c r="H256" s="7">
        <f t="shared" si="23"/>
        <v>0.58044096414407975</v>
      </c>
      <c r="I256">
        <f t="shared" si="21"/>
        <v>2.3541633506873882E-4</v>
      </c>
    </row>
    <row r="257" spans="1:9">
      <c r="A257" s="3" t="s">
        <v>47</v>
      </c>
      <c r="B257">
        <v>3.11</v>
      </c>
      <c r="C257" s="4">
        <v>301</v>
      </c>
      <c r="D257">
        <f t="shared" si="18"/>
        <v>96.784565916398719</v>
      </c>
      <c r="E257" s="7">
        <f t="shared" si="20"/>
        <v>4.6251692181927418E-4</v>
      </c>
      <c r="F257" s="8">
        <f t="shared" si="22"/>
        <v>0.7713844929293302</v>
      </c>
      <c r="G257" s="7">
        <f t="shared" si="19"/>
        <v>6.5360713377509609E-4</v>
      </c>
      <c r="H257" s="7">
        <f t="shared" si="23"/>
        <v>0.5810945712778548</v>
      </c>
      <c r="I257">
        <f t="shared" si="21"/>
        <v>5.9102009769335107E-4</v>
      </c>
    </row>
    <row r="258" spans="1:9">
      <c r="A258" s="3" t="s">
        <v>367</v>
      </c>
      <c r="B258">
        <v>7.76</v>
      </c>
      <c r="C258" s="4">
        <v>747</v>
      </c>
      <c r="D258">
        <f t="shared" ref="D258:D321" si="24">C258/B258</f>
        <v>96.262886597938149</v>
      </c>
      <c r="E258" s="7">
        <f t="shared" si="20"/>
        <v>1.1478409986677668E-3</v>
      </c>
      <c r="F258" s="8">
        <f t="shared" si="22"/>
        <v>0.77253233392799792</v>
      </c>
      <c r="G258" s="7">
        <f t="shared" ref="G258:G321" si="25">B258/4758.21</f>
        <v>1.6308653884549021E-3</v>
      </c>
      <c r="H258" s="7">
        <f t="shared" si="23"/>
        <v>0.58272543666630972</v>
      </c>
      <c r="I258">
        <f t="shared" si="21"/>
        <v>4.1055442220383487E-4</v>
      </c>
    </row>
    <row r="259" spans="1:9">
      <c r="A259" s="3" t="s">
        <v>389</v>
      </c>
      <c r="B259">
        <v>5.38</v>
      </c>
      <c r="C259" s="4">
        <v>517</v>
      </c>
      <c r="D259">
        <f t="shared" si="24"/>
        <v>96.096654275092945</v>
      </c>
      <c r="E259" s="7">
        <f t="shared" ref="E259:E322" si="26">C259/650787</f>
        <v>7.9442275275935141E-4</v>
      </c>
      <c r="F259" s="8">
        <f t="shared" si="22"/>
        <v>0.77332675668075723</v>
      </c>
      <c r="G259" s="7">
        <f t="shared" si="25"/>
        <v>1.1306772925112594E-3</v>
      </c>
      <c r="H259" s="7">
        <f t="shared" si="23"/>
        <v>0.58385611395882098</v>
      </c>
      <c r="I259">
        <f t="shared" ref="I259:I322" si="27">F259*H260-F260*H259</f>
        <v>4.2382916205241372E-4</v>
      </c>
    </row>
    <row r="260" spans="1:9">
      <c r="A260" s="3" t="s">
        <v>376</v>
      </c>
      <c r="B260">
        <v>5.55</v>
      </c>
      <c r="C260" s="4">
        <v>533</v>
      </c>
      <c r="D260">
        <f t="shared" si="24"/>
        <v>96.036036036036037</v>
      </c>
      <c r="E260" s="7">
        <f t="shared" si="26"/>
        <v>8.1900836986602374E-4</v>
      </c>
      <c r="F260" s="8">
        <f t="shared" ref="F260:F323" si="28">F259+E260</f>
        <v>0.77414576505062327</v>
      </c>
      <c r="G260" s="7">
        <f t="shared" si="25"/>
        <v>1.166405013650091E-3</v>
      </c>
      <c r="H260" s="7">
        <f t="shared" ref="H260:H323" si="29">H259+G260</f>
        <v>0.58502251897247104</v>
      </c>
      <c r="I260">
        <f t="shared" si="27"/>
        <v>9.9055955285026753E-4</v>
      </c>
    </row>
    <row r="261" spans="1:9">
      <c r="A261" s="3" t="s">
        <v>78</v>
      </c>
      <c r="B261">
        <v>12.89</v>
      </c>
      <c r="C261" s="4">
        <v>1231</v>
      </c>
      <c r="D261">
        <f t="shared" si="24"/>
        <v>95.500387897595033</v>
      </c>
      <c r="E261" s="7">
        <f t="shared" si="26"/>
        <v>1.8915559161446064E-3</v>
      </c>
      <c r="F261" s="8">
        <f t="shared" si="28"/>
        <v>0.77603732096676792</v>
      </c>
      <c r="G261" s="7">
        <f t="shared" si="25"/>
        <v>2.709001914585527E-3</v>
      </c>
      <c r="H261" s="7">
        <f t="shared" si="29"/>
        <v>0.5877315208870566</v>
      </c>
      <c r="I261">
        <f t="shared" si="27"/>
        <v>1.157530823656272E-3</v>
      </c>
    </row>
    <row r="262" spans="1:9">
      <c r="A262" s="3" t="s">
        <v>380</v>
      </c>
      <c r="B262">
        <v>15.06</v>
      </c>
      <c r="C262" s="4">
        <v>1438</v>
      </c>
      <c r="D262">
        <f t="shared" si="24"/>
        <v>95.484727755644087</v>
      </c>
      <c r="E262" s="7">
        <f t="shared" si="26"/>
        <v>2.2096323374621806E-3</v>
      </c>
      <c r="F262" s="8">
        <f t="shared" si="28"/>
        <v>0.7782469533042301</v>
      </c>
      <c r="G262" s="7">
        <f t="shared" si="25"/>
        <v>3.1650557667694365E-3</v>
      </c>
      <c r="H262" s="7">
        <f t="shared" si="29"/>
        <v>0.590896576653826</v>
      </c>
      <c r="I262">
        <f t="shared" si="27"/>
        <v>2.2401234544580095E-3</v>
      </c>
    </row>
    <row r="263" spans="1:9">
      <c r="A263" s="3" t="s">
        <v>353</v>
      </c>
      <c r="B263">
        <v>29.14</v>
      </c>
      <c r="C263" s="4">
        <v>2782</v>
      </c>
      <c r="D263">
        <f t="shared" si="24"/>
        <v>95.47014413177763</v>
      </c>
      <c r="E263" s="7">
        <f t="shared" si="26"/>
        <v>4.2748241744226603E-3</v>
      </c>
      <c r="F263" s="8">
        <f t="shared" si="28"/>
        <v>0.78252177747865281</v>
      </c>
      <c r="G263" s="7">
        <f t="shared" si="25"/>
        <v>6.1241517293267851E-3</v>
      </c>
      <c r="H263" s="7">
        <f t="shared" si="29"/>
        <v>0.59702072838315279</v>
      </c>
      <c r="I263">
        <f t="shared" si="27"/>
        <v>9.2690906653880578E-4</v>
      </c>
    </row>
    <row r="264" spans="1:9">
      <c r="A264" s="3" t="s">
        <v>169</v>
      </c>
      <c r="B264">
        <v>12.04</v>
      </c>
      <c r="C264" s="4">
        <v>1148</v>
      </c>
      <c r="D264">
        <f t="shared" si="24"/>
        <v>95.348837209302332</v>
      </c>
      <c r="E264" s="7">
        <f t="shared" si="26"/>
        <v>1.7640180274037436E-3</v>
      </c>
      <c r="F264" s="8">
        <f t="shared" si="28"/>
        <v>0.78428579550605659</v>
      </c>
      <c r="G264" s="7">
        <f t="shared" si="25"/>
        <v>2.5303633088913685E-3</v>
      </c>
      <c r="H264" s="7">
        <f t="shared" si="29"/>
        <v>0.59955109169204412</v>
      </c>
      <c r="I264">
        <f t="shared" si="27"/>
        <v>1.9498833029224505E-4</v>
      </c>
    </row>
    <row r="265" spans="1:9">
      <c r="A265" s="3" t="s">
        <v>82</v>
      </c>
      <c r="B265">
        <v>2.5299999999999998</v>
      </c>
      <c r="C265" s="4">
        <v>241</v>
      </c>
      <c r="D265">
        <f t="shared" si="24"/>
        <v>95.256916996047437</v>
      </c>
      <c r="E265" s="7">
        <f t="shared" si="26"/>
        <v>3.7032085766925278E-4</v>
      </c>
      <c r="F265" s="8">
        <f t="shared" si="28"/>
        <v>0.7846561163637259</v>
      </c>
      <c r="G265" s="7">
        <f t="shared" si="25"/>
        <v>5.317125557720235E-4</v>
      </c>
      <c r="H265" s="7">
        <f t="shared" si="29"/>
        <v>0.60008280424781613</v>
      </c>
      <c r="I265">
        <f t="shared" si="27"/>
        <v>8.2653287137607334E-4</v>
      </c>
    </row>
    <row r="266" spans="1:9">
      <c r="A266" s="3" t="s">
        <v>315</v>
      </c>
      <c r="B266">
        <v>10.71</v>
      </c>
      <c r="C266" s="4">
        <v>1019</v>
      </c>
      <c r="D266">
        <f t="shared" si="24"/>
        <v>95.144724556489251</v>
      </c>
      <c r="E266" s="7">
        <f t="shared" si="26"/>
        <v>1.5657964894811975E-3</v>
      </c>
      <c r="F266" s="8">
        <f t="shared" si="28"/>
        <v>0.78622191285320708</v>
      </c>
      <c r="G266" s="7">
        <f t="shared" si="25"/>
        <v>2.250846431746392E-3</v>
      </c>
      <c r="H266" s="7">
        <f t="shared" si="29"/>
        <v>0.60233365067956257</v>
      </c>
      <c r="I266">
        <f t="shared" si="27"/>
        <v>8.3710558294602944E-4</v>
      </c>
    </row>
    <row r="267" spans="1:9">
      <c r="A267" s="3" t="s">
        <v>26</v>
      </c>
      <c r="B267">
        <v>10.83</v>
      </c>
      <c r="C267" s="4">
        <v>1029</v>
      </c>
      <c r="D267">
        <f t="shared" si="24"/>
        <v>95.013850415512465</v>
      </c>
      <c r="E267" s="7">
        <f t="shared" si="26"/>
        <v>1.5811625001728676E-3</v>
      </c>
      <c r="F267" s="8">
        <f t="shared" si="28"/>
        <v>0.7878030753533799</v>
      </c>
      <c r="G267" s="7">
        <f t="shared" si="25"/>
        <v>2.2760659996090967E-3</v>
      </c>
      <c r="H267" s="7">
        <f t="shared" si="29"/>
        <v>0.60460971667917163</v>
      </c>
      <c r="I267">
        <f t="shared" si="27"/>
        <v>6.4720677523527614E-4</v>
      </c>
    </row>
    <row r="268" spans="1:9">
      <c r="A268" s="3" t="s">
        <v>48</v>
      </c>
      <c r="B268">
        <v>8.3699999999999992</v>
      </c>
      <c r="C268" s="4">
        <v>795</v>
      </c>
      <c r="D268">
        <f t="shared" si="24"/>
        <v>94.982078853046602</v>
      </c>
      <c r="E268" s="7">
        <f t="shared" si="26"/>
        <v>1.221597849987784E-3</v>
      </c>
      <c r="F268" s="8">
        <f t="shared" si="28"/>
        <v>0.78902467320336767</v>
      </c>
      <c r="G268" s="7">
        <f t="shared" si="25"/>
        <v>1.7590648584236508E-3</v>
      </c>
      <c r="H268" s="7">
        <f t="shared" si="29"/>
        <v>0.60636878153759532</v>
      </c>
      <c r="I268">
        <f t="shared" si="27"/>
        <v>1.3330121312423726E-3</v>
      </c>
    </row>
    <row r="269" spans="1:9">
      <c r="A269" s="3" t="s">
        <v>411</v>
      </c>
      <c r="B269">
        <v>17.22</v>
      </c>
      <c r="C269" s="4">
        <v>1634</v>
      </c>
      <c r="D269">
        <f t="shared" si="24"/>
        <v>94.889663182346112</v>
      </c>
      <c r="E269" s="7">
        <f t="shared" si="26"/>
        <v>2.510806147018917E-3</v>
      </c>
      <c r="F269" s="8">
        <f t="shared" si="28"/>
        <v>0.79153547935038659</v>
      </c>
      <c r="G269" s="7">
        <f t="shared" si="25"/>
        <v>3.61900798829812E-3</v>
      </c>
      <c r="H269" s="7">
        <f t="shared" si="29"/>
        <v>0.6099877895258935</v>
      </c>
      <c r="I269">
        <f t="shared" si="27"/>
        <v>3.5800317975359652E-4</v>
      </c>
    </row>
    <row r="270" spans="1:9">
      <c r="A270" s="3" t="s">
        <v>372</v>
      </c>
      <c r="B270">
        <v>4.62</v>
      </c>
      <c r="C270" s="4">
        <v>438</v>
      </c>
      <c r="D270">
        <f t="shared" si="24"/>
        <v>94.805194805194802</v>
      </c>
      <c r="E270" s="7">
        <f t="shared" si="26"/>
        <v>6.7303126829515653E-4</v>
      </c>
      <c r="F270" s="8">
        <f t="shared" si="28"/>
        <v>0.7922085106186818</v>
      </c>
      <c r="G270" s="7">
        <f t="shared" si="25"/>
        <v>9.7095336271412988E-4</v>
      </c>
      <c r="H270" s="7">
        <f t="shared" si="29"/>
        <v>0.61095874288860763</v>
      </c>
      <c r="I270">
        <f t="shared" si="27"/>
        <v>3.1229741706124137E-3</v>
      </c>
    </row>
    <row r="271" spans="1:9">
      <c r="A271" s="3" t="s">
        <v>362</v>
      </c>
      <c r="B271">
        <v>40.19</v>
      </c>
      <c r="C271" s="4">
        <v>3801</v>
      </c>
      <c r="D271">
        <f t="shared" si="24"/>
        <v>94.575765115700435</v>
      </c>
      <c r="E271" s="7">
        <f t="shared" si="26"/>
        <v>5.8406206639038576E-3</v>
      </c>
      <c r="F271" s="8">
        <f t="shared" si="28"/>
        <v>0.7980491312825857</v>
      </c>
      <c r="G271" s="7">
        <f t="shared" si="25"/>
        <v>8.4464536033508394E-3</v>
      </c>
      <c r="H271" s="7">
        <f t="shared" si="29"/>
        <v>0.61940519649195847</v>
      </c>
      <c r="I271">
        <f t="shared" si="27"/>
        <v>4.724676022302976E-4</v>
      </c>
    </row>
    <row r="272" spans="1:9">
      <c r="A272" s="3" t="s">
        <v>143</v>
      </c>
      <c r="B272">
        <v>6.08</v>
      </c>
      <c r="C272" s="4">
        <v>575</v>
      </c>
      <c r="D272">
        <f t="shared" si="24"/>
        <v>94.57236842105263</v>
      </c>
      <c r="E272" s="7">
        <f t="shared" si="26"/>
        <v>8.8354561477103878E-4</v>
      </c>
      <c r="F272" s="8">
        <f t="shared" si="28"/>
        <v>0.7989326768973567</v>
      </c>
      <c r="G272" s="7">
        <f t="shared" si="25"/>
        <v>1.2777914383770368E-3</v>
      </c>
      <c r="H272" s="7">
        <f t="shared" si="29"/>
        <v>0.62068298793033549</v>
      </c>
      <c r="I272">
        <f t="shared" si="27"/>
        <v>6.7222704265723632E-4</v>
      </c>
    </row>
    <row r="273" spans="1:9">
      <c r="A273" s="3" t="s">
        <v>165</v>
      </c>
      <c r="B273">
        <v>8.65</v>
      </c>
      <c r="C273" s="4">
        <v>818</v>
      </c>
      <c r="D273">
        <f t="shared" si="24"/>
        <v>94.566473988439299</v>
      </c>
      <c r="E273" s="7">
        <f t="shared" si="26"/>
        <v>1.2569396745786255E-3</v>
      </c>
      <c r="F273" s="8">
        <f t="shared" si="28"/>
        <v>0.80018961657193532</v>
      </c>
      <c r="G273" s="7">
        <f t="shared" si="25"/>
        <v>1.8179105167699619E-3</v>
      </c>
      <c r="H273" s="7">
        <f t="shared" si="29"/>
        <v>0.62250089844710543</v>
      </c>
      <c r="I273">
        <f t="shared" si="27"/>
        <v>4.7510574069420386E-4</v>
      </c>
    </row>
    <row r="274" spans="1:9">
      <c r="A274" s="3" t="s">
        <v>27</v>
      </c>
      <c r="B274">
        <v>6.09</v>
      </c>
      <c r="C274" s="4">
        <v>574</v>
      </c>
      <c r="D274">
        <f t="shared" si="24"/>
        <v>94.252873563218387</v>
      </c>
      <c r="E274" s="7">
        <f t="shared" si="26"/>
        <v>8.8200901370187178E-4</v>
      </c>
      <c r="F274" s="8">
        <f t="shared" si="28"/>
        <v>0.80107162558563716</v>
      </c>
      <c r="G274" s="7">
        <f t="shared" si="25"/>
        <v>1.2798930690322622E-3</v>
      </c>
      <c r="H274" s="7">
        <f t="shared" si="29"/>
        <v>0.62378079151613774</v>
      </c>
      <c r="I274">
        <f t="shared" si="27"/>
        <v>4.412863402473155E-4</v>
      </c>
    </row>
    <row r="275" spans="1:9">
      <c r="A275" s="3" t="s">
        <v>242</v>
      </c>
      <c r="B275">
        <v>5.65</v>
      </c>
      <c r="C275" s="4">
        <v>532</v>
      </c>
      <c r="D275">
        <f t="shared" si="24"/>
        <v>94.159292035398224</v>
      </c>
      <c r="E275" s="7">
        <f t="shared" si="26"/>
        <v>8.1747176879685675E-4</v>
      </c>
      <c r="F275" s="8">
        <f t="shared" si="28"/>
        <v>0.80188909735443403</v>
      </c>
      <c r="G275" s="7">
        <f t="shared" si="25"/>
        <v>1.187421320202345E-3</v>
      </c>
      <c r="H275" s="7">
        <f t="shared" si="29"/>
        <v>0.62496821283634008</v>
      </c>
      <c r="I275">
        <f t="shared" si="27"/>
        <v>2.6713871316841331E-4</v>
      </c>
    </row>
    <row r="276" spans="1:9">
      <c r="A276" s="3" t="s">
        <v>97</v>
      </c>
      <c r="B276">
        <v>3.42</v>
      </c>
      <c r="C276" s="4">
        <v>322</v>
      </c>
      <c r="D276">
        <f t="shared" si="24"/>
        <v>94.152046783625735</v>
      </c>
      <c r="E276" s="7">
        <f t="shared" si="26"/>
        <v>4.947855442717817E-4</v>
      </c>
      <c r="F276" s="8">
        <f t="shared" si="28"/>
        <v>0.80238388289870577</v>
      </c>
      <c r="G276" s="7">
        <f t="shared" si="25"/>
        <v>7.1875768408708319E-4</v>
      </c>
      <c r="H276" s="7">
        <f t="shared" si="29"/>
        <v>0.62568697052042721</v>
      </c>
      <c r="I276">
        <f t="shared" si="27"/>
        <v>2.2243017702657797E-3</v>
      </c>
    </row>
    <row r="277" spans="1:9">
      <c r="A277" s="3" t="s">
        <v>405</v>
      </c>
      <c r="B277">
        <v>28.47</v>
      </c>
      <c r="C277" s="4">
        <v>2680</v>
      </c>
      <c r="D277">
        <f t="shared" si="24"/>
        <v>94.134176325957156</v>
      </c>
      <c r="E277" s="7">
        <f t="shared" si="26"/>
        <v>4.1180908653676244E-3</v>
      </c>
      <c r="F277" s="8">
        <f t="shared" si="28"/>
        <v>0.8065019737640734</v>
      </c>
      <c r="G277" s="7">
        <f t="shared" si="25"/>
        <v>5.9833424754266833E-3</v>
      </c>
      <c r="H277" s="7">
        <f t="shared" si="29"/>
        <v>0.63167031299585386</v>
      </c>
      <c r="I277">
        <f t="shared" si="27"/>
        <v>9.958574245612084E-4</v>
      </c>
    </row>
    <row r="278" spans="1:9">
      <c r="A278" s="3" t="s">
        <v>406</v>
      </c>
      <c r="B278">
        <v>12.73</v>
      </c>
      <c r="C278" s="4">
        <v>1197</v>
      </c>
      <c r="D278">
        <f t="shared" si="24"/>
        <v>94.02985074626865</v>
      </c>
      <c r="E278" s="7">
        <f t="shared" si="26"/>
        <v>1.8393114797929276E-3</v>
      </c>
      <c r="F278" s="8">
        <f t="shared" si="28"/>
        <v>0.80834128524386628</v>
      </c>
      <c r="G278" s="7">
        <f t="shared" si="25"/>
        <v>2.6753758241019206E-3</v>
      </c>
      <c r="H278" s="7">
        <f t="shared" si="29"/>
        <v>0.63434568881995579</v>
      </c>
      <c r="I278">
        <f t="shared" si="27"/>
        <v>1.69800959227695E-4</v>
      </c>
    </row>
    <row r="279" spans="1:9">
      <c r="A279" s="3" t="s">
        <v>303</v>
      </c>
      <c r="B279">
        <v>2.17</v>
      </c>
      <c r="C279" s="4">
        <v>204</v>
      </c>
      <c r="D279">
        <f t="shared" si="24"/>
        <v>94.009216589861751</v>
      </c>
      <c r="E279" s="7">
        <f t="shared" si="26"/>
        <v>3.1346661811007287E-4</v>
      </c>
      <c r="F279" s="8">
        <f t="shared" si="28"/>
        <v>0.80865475186197633</v>
      </c>
      <c r="G279" s="7">
        <f t="shared" si="25"/>
        <v>4.5605385218390948E-4</v>
      </c>
      <c r="H279" s="7">
        <f t="shared" si="29"/>
        <v>0.63480174267213973</v>
      </c>
      <c r="I279">
        <f t="shared" si="27"/>
        <v>3.4492169496880276E-4</v>
      </c>
    </row>
    <row r="280" spans="1:9">
      <c r="A280" s="3" t="s">
        <v>114</v>
      </c>
      <c r="B280">
        <v>4.4000000000000004</v>
      </c>
      <c r="C280" s="4">
        <v>413</v>
      </c>
      <c r="D280">
        <f t="shared" si="24"/>
        <v>93.86363636363636</v>
      </c>
      <c r="E280" s="7">
        <f t="shared" si="26"/>
        <v>6.3461624156598093E-4</v>
      </c>
      <c r="F280" s="8">
        <f t="shared" si="28"/>
        <v>0.80928936810354235</v>
      </c>
      <c r="G280" s="7">
        <f t="shared" si="25"/>
        <v>9.2471748829917142E-4</v>
      </c>
      <c r="H280" s="7">
        <f t="shared" si="29"/>
        <v>0.63572646016043888</v>
      </c>
      <c r="I280">
        <f t="shared" si="27"/>
        <v>7.2922532171337817E-4</v>
      </c>
    </row>
    <row r="281" spans="1:9">
      <c r="A281" s="3" t="s">
        <v>139</v>
      </c>
      <c r="B281">
        <v>9.2899999999999991</v>
      </c>
      <c r="C281" s="4">
        <v>871</v>
      </c>
      <c r="D281">
        <f t="shared" si="24"/>
        <v>93.756727664155008</v>
      </c>
      <c r="E281" s="7">
        <f t="shared" si="26"/>
        <v>1.3383795312444779E-3</v>
      </c>
      <c r="F281" s="8">
        <f t="shared" si="28"/>
        <v>0.81062774763478684</v>
      </c>
      <c r="G281" s="7">
        <f t="shared" si="25"/>
        <v>1.9524148787043866E-3</v>
      </c>
      <c r="H281" s="7">
        <f t="shared" si="29"/>
        <v>0.63767887503914322</v>
      </c>
      <c r="I281">
        <f t="shared" si="27"/>
        <v>1.4055701055600833E-3</v>
      </c>
    </row>
    <row r="282" spans="1:9">
      <c r="A282" s="3" t="s">
        <v>439</v>
      </c>
      <c r="B282">
        <v>17.89</v>
      </c>
      <c r="C282" s="4">
        <v>1676</v>
      </c>
      <c r="D282">
        <f t="shared" si="24"/>
        <v>93.683622135271094</v>
      </c>
      <c r="E282" s="7">
        <f t="shared" si="26"/>
        <v>2.575343391923932E-3</v>
      </c>
      <c r="F282" s="8">
        <f t="shared" si="28"/>
        <v>0.81320309102671073</v>
      </c>
      <c r="G282" s="7">
        <f t="shared" si="25"/>
        <v>3.7598172421982215E-3</v>
      </c>
      <c r="H282" s="7">
        <f t="shared" si="29"/>
        <v>0.64143869228134143</v>
      </c>
      <c r="I282">
        <f t="shared" si="27"/>
        <v>1.736740887152699E-4</v>
      </c>
    </row>
    <row r="283" spans="1:9">
      <c r="A283" s="3" t="s">
        <v>188</v>
      </c>
      <c r="B283">
        <v>2.21</v>
      </c>
      <c r="C283" s="4">
        <v>207</v>
      </c>
      <c r="D283">
        <f t="shared" si="24"/>
        <v>93.665158371040732</v>
      </c>
      <c r="E283" s="7">
        <f t="shared" si="26"/>
        <v>3.1807642131757396E-4</v>
      </c>
      <c r="F283" s="8">
        <f t="shared" si="28"/>
        <v>0.81352116744802827</v>
      </c>
      <c r="G283" s="7">
        <f t="shared" si="25"/>
        <v>4.6446037480481103E-4</v>
      </c>
      <c r="H283" s="7">
        <f t="shared" si="29"/>
        <v>0.64190315265614628</v>
      </c>
      <c r="I283">
        <f t="shared" si="27"/>
        <v>3.4517806156997288E-4</v>
      </c>
    </row>
    <row r="284" spans="1:9">
      <c r="A284" s="3" t="s">
        <v>80</v>
      </c>
      <c r="B284">
        <v>4.3899999999999997</v>
      </c>
      <c r="C284" s="4">
        <v>411</v>
      </c>
      <c r="D284">
        <f t="shared" si="24"/>
        <v>93.62186788154898</v>
      </c>
      <c r="E284" s="7">
        <f t="shared" si="26"/>
        <v>6.3154303942764684E-4</v>
      </c>
      <c r="F284" s="8">
        <f t="shared" si="28"/>
        <v>0.81415271048745597</v>
      </c>
      <c r="G284" s="7">
        <f t="shared" si="25"/>
        <v>9.2261585764394588E-4</v>
      </c>
      <c r="H284" s="7">
        <f t="shared" si="29"/>
        <v>0.64282576851379025</v>
      </c>
      <c r="I284">
        <f t="shared" si="27"/>
        <v>9.169699763292849E-4</v>
      </c>
    </row>
    <row r="285" spans="1:9">
      <c r="A285" s="3" t="s">
        <v>19</v>
      </c>
      <c r="B285">
        <v>11.64</v>
      </c>
      <c r="C285" s="4">
        <v>1088</v>
      </c>
      <c r="D285">
        <f t="shared" si="24"/>
        <v>93.470790378006868</v>
      </c>
      <c r="E285" s="7">
        <f t="shared" si="26"/>
        <v>1.671821963253722E-3</v>
      </c>
      <c r="F285" s="8">
        <f t="shared" si="28"/>
        <v>0.81582453245070974</v>
      </c>
      <c r="G285" s="7">
        <f t="shared" si="25"/>
        <v>2.4462980826823535E-3</v>
      </c>
      <c r="H285" s="7">
        <f t="shared" si="29"/>
        <v>0.64527206659647263</v>
      </c>
      <c r="I285">
        <f t="shared" si="27"/>
        <v>5.1405514384905704E-4</v>
      </c>
    </row>
    <row r="286" spans="1:9">
      <c r="A286" s="3" t="s">
        <v>51</v>
      </c>
      <c r="B286">
        <v>6.52</v>
      </c>
      <c r="C286" s="4">
        <v>609</v>
      </c>
      <c r="D286">
        <f t="shared" si="24"/>
        <v>93.404907975460134</v>
      </c>
      <c r="E286" s="7">
        <f t="shared" si="26"/>
        <v>9.3579005112271753E-4</v>
      </c>
      <c r="F286" s="8">
        <f t="shared" si="28"/>
        <v>0.8167603225018325</v>
      </c>
      <c r="G286" s="7">
        <f t="shared" si="25"/>
        <v>1.3702631872069538E-3</v>
      </c>
      <c r="H286" s="7">
        <f t="shared" si="29"/>
        <v>0.64664232978367953</v>
      </c>
      <c r="I286">
        <f t="shared" si="27"/>
        <v>9.9431554670481592E-4</v>
      </c>
    </row>
    <row r="287" spans="1:9">
      <c r="A287" s="3" t="s">
        <v>398</v>
      </c>
      <c r="B287">
        <v>12.6</v>
      </c>
      <c r="C287" s="4">
        <v>1176</v>
      </c>
      <c r="D287">
        <f t="shared" si="24"/>
        <v>93.333333333333343</v>
      </c>
      <c r="E287" s="7">
        <f t="shared" si="26"/>
        <v>1.80704285734042E-3</v>
      </c>
      <c r="F287" s="8">
        <f t="shared" si="28"/>
        <v>0.81856736535917296</v>
      </c>
      <c r="G287" s="7">
        <f t="shared" si="25"/>
        <v>2.6480546255839904E-3</v>
      </c>
      <c r="H287" s="7">
        <f t="shared" si="29"/>
        <v>0.64929038440926357</v>
      </c>
      <c r="I287">
        <f t="shared" si="27"/>
        <v>1.095996167530866E-3</v>
      </c>
    </row>
    <row r="288" spans="1:9">
      <c r="A288" s="3" t="s">
        <v>314</v>
      </c>
      <c r="B288">
        <v>13.8</v>
      </c>
      <c r="C288" s="4">
        <v>1281</v>
      </c>
      <c r="D288">
        <f t="shared" si="24"/>
        <v>92.826086956521735</v>
      </c>
      <c r="E288" s="7">
        <f t="shared" si="26"/>
        <v>1.9683859696029578E-3</v>
      </c>
      <c r="F288" s="8">
        <f t="shared" si="28"/>
        <v>0.82053575132877588</v>
      </c>
      <c r="G288" s="7">
        <f t="shared" si="25"/>
        <v>2.9002503042110375E-3</v>
      </c>
      <c r="H288" s="7">
        <f t="shared" si="29"/>
        <v>0.6521906347134746</v>
      </c>
      <c r="I288">
        <f t="shared" si="27"/>
        <v>3.8250480100088247E-4</v>
      </c>
    </row>
    <row r="289" spans="1:9">
      <c r="A289" s="3" t="s">
        <v>96</v>
      </c>
      <c r="B289">
        <v>4.8099999999999996</v>
      </c>
      <c r="C289" s="4">
        <v>446</v>
      </c>
      <c r="D289">
        <f t="shared" si="24"/>
        <v>92.723492723492726</v>
      </c>
      <c r="E289" s="7">
        <f t="shared" si="26"/>
        <v>6.853240768484927E-4</v>
      </c>
      <c r="F289" s="8">
        <f t="shared" si="28"/>
        <v>0.82122107540562439</v>
      </c>
      <c r="G289" s="7">
        <f t="shared" si="25"/>
        <v>1.0108843451634123E-3</v>
      </c>
      <c r="H289" s="7">
        <f t="shared" si="29"/>
        <v>0.65320151905863799</v>
      </c>
      <c r="I289">
        <f t="shared" si="27"/>
        <v>5.9251582465269514E-4</v>
      </c>
    </row>
    <row r="290" spans="1:9">
      <c r="A290" s="3" t="s">
        <v>24</v>
      </c>
      <c r="B290">
        <v>7.44</v>
      </c>
      <c r="C290" s="4">
        <v>689</v>
      </c>
      <c r="D290">
        <f t="shared" si="24"/>
        <v>92.607526881720432</v>
      </c>
      <c r="E290" s="7">
        <f t="shared" si="26"/>
        <v>1.0587181366560794E-3</v>
      </c>
      <c r="F290" s="8">
        <f t="shared" si="28"/>
        <v>0.82227979354228042</v>
      </c>
      <c r="G290" s="7">
        <f t="shared" si="25"/>
        <v>1.5636132074876897E-3</v>
      </c>
      <c r="H290" s="7">
        <f t="shared" si="29"/>
        <v>0.65476513226612565</v>
      </c>
      <c r="I290">
        <f t="shared" si="27"/>
        <v>3.0931933143363288E-4</v>
      </c>
    </row>
    <row r="291" spans="1:9">
      <c r="A291" s="3" t="s">
        <v>70</v>
      </c>
      <c r="B291">
        <v>3.88</v>
      </c>
      <c r="C291" s="4">
        <v>359</v>
      </c>
      <c r="D291">
        <f t="shared" si="24"/>
        <v>92.525773195876297</v>
      </c>
      <c r="E291" s="7">
        <f t="shared" si="26"/>
        <v>5.5163978383096154E-4</v>
      </c>
      <c r="F291" s="8">
        <f t="shared" si="28"/>
        <v>0.82283143332611142</v>
      </c>
      <c r="G291" s="7">
        <f t="shared" si="25"/>
        <v>8.1543269422745107E-4</v>
      </c>
      <c r="H291" s="7">
        <f t="shared" si="29"/>
        <v>0.65558056496035311</v>
      </c>
      <c r="I291">
        <f t="shared" si="27"/>
        <v>8.3672700737513761E-4</v>
      </c>
    </row>
    <row r="292" spans="1:9">
      <c r="A292" s="3" t="s">
        <v>239</v>
      </c>
      <c r="B292">
        <v>10.46</v>
      </c>
      <c r="C292" s="4">
        <v>965</v>
      </c>
      <c r="D292">
        <f t="shared" si="24"/>
        <v>92.256214149139566</v>
      </c>
      <c r="E292" s="7">
        <f t="shared" si="26"/>
        <v>1.4828200317461781E-3</v>
      </c>
      <c r="F292" s="8">
        <f t="shared" si="28"/>
        <v>0.82431425335785757</v>
      </c>
      <c r="G292" s="7">
        <f t="shared" si="25"/>
        <v>2.1983056653657575E-3</v>
      </c>
      <c r="H292" s="7">
        <f t="shared" si="29"/>
        <v>0.65777887062571883</v>
      </c>
      <c r="I292">
        <f t="shared" si="27"/>
        <v>1.3580758498096257E-3</v>
      </c>
    </row>
    <row r="293" spans="1:9">
      <c r="A293" s="3" t="s">
        <v>147</v>
      </c>
      <c r="B293">
        <v>16.97</v>
      </c>
      <c r="C293" s="4">
        <v>1565</v>
      </c>
      <c r="D293">
        <f t="shared" si="24"/>
        <v>92.22156747200944</v>
      </c>
      <c r="E293" s="7">
        <f t="shared" si="26"/>
        <v>2.4047806732463923E-3</v>
      </c>
      <c r="F293" s="8">
        <f t="shared" si="28"/>
        <v>0.82671903403110392</v>
      </c>
      <c r="G293" s="7">
        <f t="shared" si="25"/>
        <v>3.5664672219174855E-3</v>
      </c>
      <c r="H293" s="7">
        <f t="shared" si="29"/>
        <v>0.66134533784763627</v>
      </c>
      <c r="I293">
        <f t="shared" si="27"/>
        <v>6.8057850132585695E-4</v>
      </c>
    </row>
    <row r="294" spans="1:9">
      <c r="A294" s="3" t="s">
        <v>112</v>
      </c>
      <c r="B294">
        <v>8.4499999999999993</v>
      </c>
      <c r="C294" s="4">
        <v>775</v>
      </c>
      <c r="D294">
        <f t="shared" si="24"/>
        <v>91.715976331360949</v>
      </c>
      <c r="E294" s="7">
        <f t="shared" si="26"/>
        <v>1.1908658286044435E-3</v>
      </c>
      <c r="F294" s="8">
        <f t="shared" si="28"/>
        <v>0.82790989985970831</v>
      </c>
      <c r="G294" s="7">
        <f t="shared" si="25"/>
        <v>1.7758779036654538E-3</v>
      </c>
      <c r="H294" s="7">
        <f t="shared" si="29"/>
        <v>0.66312121575130167</v>
      </c>
      <c r="I294">
        <f t="shared" si="27"/>
        <v>1.7335788192684998E-4</v>
      </c>
    </row>
    <row r="295" spans="1:9">
      <c r="A295" s="3" t="s">
        <v>35</v>
      </c>
      <c r="B295">
        <v>2.15</v>
      </c>
      <c r="C295" s="4">
        <v>197</v>
      </c>
      <c r="D295">
        <f t="shared" si="24"/>
        <v>91.627906976744185</v>
      </c>
      <c r="E295" s="7">
        <f t="shared" si="26"/>
        <v>3.027104106259037E-4</v>
      </c>
      <c r="F295" s="8">
        <f t="shared" si="28"/>
        <v>0.82821261027033422</v>
      </c>
      <c r="G295" s="7">
        <f t="shared" si="25"/>
        <v>4.5185059087345867E-4</v>
      </c>
      <c r="H295" s="7">
        <f t="shared" si="29"/>
        <v>0.66357306634217517</v>
      </c>
      <c r="I295">
        <f t="shared" si="27"/>
        <v>4.7778471128590017E-4</v>
      </c>
    </row>
    <row r="296" spans="1:9">
      <c r="A296" s="3" t="s">
        <v>46</v>
      </c>
      <c r="B296">
        <v>5.92</v>
      </c>
      <c r="C296" s="4">
        <v>542</v>
      </c>
      <c r="D296">
        <f t="shared" si="24"/>
        <v>91.554054054054049</v>
      </c>
      <c r="E296" s="7">
        <f t="shared" si="26"/>
        <v>8.3283777948852701E-4</v>
      </c>
      <c r="F296" s="8">
        <f t="shared" si="28"/>
        <v>0.82904544804982272</v>
      </c>
      <c r="G296" s="7">
        <f t="shared" si="25"/>
        <v>1.2441653478934304E-3</v>
      </c>
      <c r="H296" s="7">
        <f t="shared" si="29"/>
        <v>0.66481723169006857</v>
      </c>
      <c r="I296">
        <f t="shared" si="27"/>
        <v>9.1646532300571071E-4</v>
      </c>
    </row>
    <row r="297" spans="1:9">
      <c r="A297" s="3" t="s">
        <v>283</v>
      </c>
      <c r="B297">
        <v>11.34</v>
      </c>
      <c r="C297" s="4">
        <v>1037</v>
      </c>
      <c r="D297">
        <f t="shared" si="24"/>
        <v>91.446208112874785</v>
      </c>
      <c r="E297" s="7">
        <f t="shared" si="26"/>
        <v>1.5934553087262038E-3</v>
      </c>
      <c r="F297" s="8">
        <f t="shared" si="28"/>
        <v>0.83063890335854895</v>
      </c>
      <c r="G297" s="7">
        <f t="shared" si="25"/>
        <v>2.3832491630255913E-3</v>
      </c>
      <c r="H297" s="7">
        <f t="shared" si="29"/>
        <v>0.66720048085309414</v>
      </c>
      <c r="I297">
        <f t="shared" si="27"/>
        <v>4.5267672454329944E-4</v>
      </c>
    </row>
    <row r="298" spans="1:9">
      <c r="A298" s="3" t="s">
        <v>210</v>
      </c>
      <c r="B298">
        <v>5.6</v>
      </c>
      <c r="C298" s="4">
        <v>512</v>
      </c>
      <c r="D298">
        <f t="shared" si="24"/>
        <v>91.428571428571431</v>
      </c>
      <c r="E298" s="7">
        <f t="shared" si="26"/>
        <v>7.8673974741351623E-4</v>
      </c>
      <c r="F298" s="8">
        <f t="shared" si="28"/>
        <v>0.83142564310596245</v>
      </c>
      <c r="G298" s="7">
        <f t="shared" si="25"/>
        <v>1.176913166926218E-3</v>
      </c>
      <c r="H298" s="7">
        <f t="shared" si="29"/>
        <v>0.66837739402002039</v>
      </c>
      <c r="I298">
        <f t="shared" si="27"/>
        <v>1.1997875290589155E-3</v>
      </c>
    </row>
    <row r="299" spans="1:9">
      <c r="A299" s="3" t="s">
        <v>374</v>
      </c>
      <c r="B299">
        <v>14.76</v>
      </c>
      <c r="C299" s="4">
        <v>1343</v>
      </c>
      <c r="D299">
        <f t="shared" si="24"/>
        <v>90.989159891598916</v>
      </c>
      <c r="E299" s="7">
        <f t="shared" si="26"/>
        <v>2.0636552358913132E-3</v>
      </c>
      <c r="F299" s="8">
        <f t="shared" si="28"/>
        <v>0.83348929834185381</v>
      </c>
      <c r="G299" s="7">
        <f t="shared" si="25"/>
        <v>3.1020068471126747E-3</v>
      </c>
      <c r="H299" s="7">
        <f t="shared" si="29"/>
        <v>0.67147940086713309</v>
      </c>
      <c r="I299">
        <f t="shared" si="27"/>
        <v>1.4371342123381536E-3</v>
      </c>
    </row>
    <row r="300" spans="1:9">
      <c r="A300" s="3" t="s">
        <v>440</v>
      </c>
      <c r="B300">
        <v>17.670000000000002</v>
      </c>
      <c r="C300" s="3">
        <v>1607</v>
      </c>
      <c r="D300">
        <f t="shared" si="24"/>
        <v>90.945104697226924</v>
      </c>
      <c r="E300" s="7">
        <f t="shared" si="26"/>
        <v>2.4693179181514073E-3</v>
      </c>
      <c r="F300" s="8">
        <f t="shared" si="28"/>
        <v>0.83595861626000523</v>
      </c>
      <c r="G300" s="7">
        <f t="shared" si="25"/>
        <v>3.7135813677832636E-3</v>
      </c>
      <c r="H300" s="7">
        <f t="shared" si="29"/>
        <v>0.67519298223491631</v>
      </c>
      <c r="I300">
        <f t="shared" si="27"/>
        <v>5.4694197388915899E-4</v>
      </c>
    </row>
    <row r="301" spans="1:9">
      <c r="A301" s="3" t="s">
        <v>152</v>
      </c>
      <c r="B301">
        <v>6.68</v>
      </c>
      <c r="C301" s="4">
        <v>604</v>
      </c>
      <c r="D301">
        <f t="shared" si="24"/>
        <v>90.419161676646709</v>
      </c>
      <c r="E301" s="7">
        <f t="shared" si="26"/>
        <v>9.2810704577688246E-4</v>
      </c>
      <c r="F301" s="8">
        <f t="shared" si="28"/>
        <v>0.83688672330578207</v>
      </c>
      <c r="G301" s="7">
        <f t="shared" si="25"/>
        <v>1.40388927769056E-3</v>
      </c>
      <c r="H301" s="7">
        <f t="shared" si="29"/>
        <v>0.67659687151260683</v>
      </c>
      <c r="I301">
        <f t="shared" si="27"/>
        <v>8.5469844303376341E-4</v>
      </c>
    </row>
    <row r="302" spans="1:9">
      <c r="A302" s="3" t="s">
        <v>138</v>
      </c>
      <c r="B302">
        <v>10.41</v>
      </c>
      <c r="C302" s="4">
        <v>939</v>
      </c>
      <c r="D302">
        <f t="shared" si="24"/>
        <v>90.201729106628235</v>
      </c>
      <c r="E302" s="7">
        <f t="shared" si="26"/>
        <v>1.4428684039478354E-3</v>
      </c>
      <c r="F302" s="8">
        <f t="shared" si="28"/>
        <v>0.83832959170972987</v>
      </c>
      <c r="G302" s="7">
        <f t="shared" si="25"/>
        <v>2.1877975120896303E-3</v>
      </c>
      <c r="H302" s="7">
        <f t="shared" si="29"/>
        <v>0.67878466902469647</v>
      </c>
      <c r="I302">
        <f t="shared" si="27"/>
        <v>1.1113095330668177E-3</v>
      </c>
    </row>
    <row r="303" spans="1:9">
      <c r="A303" s="3" t="s">
        <v>67</v>
      </c>
      <c r="B303">
        <v>13.53</v>
      </c>
      <c r="C303" s="4">
        <v>1220</v>
      </c>
      <c r="D303">
        <f t="shared" si="24"/>
        <v>90.169992609017001</v>
      </c>
      <c r="E303" s="7">
        <f t="shared" si="26"/>
        <v>1.8746533043837693E-3</v>
      </c>
      <c r="F303" s="8">
        <f t="shared" si="28"/>
        <v>0.84020424501411362</v>
      </c>
      <c r="G303" s="7">
        <f t="shared" si="25"/>
        <v>2.8435062765199519E-3</v>
      </c>
      <c r="H303" s="7">
        <f t="shared" si="29"/>
        <v>0.68162817530121644</v>
      </c>
      <c r="I303">
        <f t="shared" si="27"/>
        <v>4.8101757660312661E-4</v>
      </c>
    </row>
    <row r="304" spans="1:9">
      <c r="A304" s="3" t="s">
        <v>65</v>
      </c>
      <c r="B304">
        <v>5.85</v>
      </c>
      <c r="C304" s="4">
        <v>527</v>
      </c>
      <c r="D304">
        <f t="shared" si="24"/>
        <v>90.085470085470092</v>
      </c>
      <c r="E304" s="7">
        <f t="shared" si="26"/>
        <v>8.0978876345102156E-4</v>
      </c>
      <c r="F304" s="8">
        <f t="shared" si="28"/>
        <v>0.84101403377756467</v>
      </c>
      <c r="G304" s="7">
        <f t="shared" si="25"/>
        <v>1.2294539333068527E-3</v>
      </c>
      <c r="H304" s="7">
        <f t="shared" si="29"/>
        <v>0.68285762923452331</v>
      </c>
      <c r="I304">
        <f t="shared" si="27"/>
        <v>4.8206685636631441E-4</v>
      </c>
    </row>
    <row r="305" spans="1:9">
      <c r="A305" s="3" t="s">
        <v>196</v>
      </c>
      <c r="B305">
        <v>5.85</v>
      </c>
      <c r="C305" s="4">
        <v>526</v>
      </c>
      <c r="D305">
        <f t="shared" si="24"/>
        <v>89.914529914529922</v>
      </c>
      <c r="E305" s="7">
        <f t="shared" si="26"/>
        <v>8.0825216238185457E-4</v>
      </c>
      <c r="F305" s="8">
        <f t="shared" si="28"/>
        <v>0.84182228593994657</v>
      </c>
      <c r="G305" s="7">
        <f t="shared" si="25"/>
        <v>1.2294539333068527E-3</v>
      </c>
      <c r="H305" s="7">
        <f t="shared" si="29"/>
        <v>0.68408708316783018</v>
      </c>
      <c r="I305">
        <f t="shared" si="27"/>
        <v>4.9781177525387577E-4</v>
      </c>
    </row>
    <row r="306" spans="1:9">
      <c r="A306" s="3" t="s">
        <v>378</v>
      </c>
      <c r="B306">
        <v>6.04</v>
      </c>
      <c r="C306" s="4">
        <v>543</v>
      </c>
      <c r="D306">
        <f t="shared" si="24"/>
        <v>89.900662251655632</v>
      </c>
      <c r="E306" s="7">
        <f t="shared" si="26"/>
        <v>8.34374380557694E-4</v>
      </c>
      <c r="F306" s="8">
        <f t="shared" si="28"/>
        <v>0.84265666032050424</v>
      </c>
      <c r="G306" s="7">
        <f t="shared" si="25"/>
        <v>1.2693849157561351E-3</v>
      </c>
      <c r="H306" s="7">
        <f t="shared" si="29"/>
        <v>0.6853564680835863</v>
      </c>
      <c r="I306">
        <f t="shared" si="27"/>
        <v>5.489714604651752E-4</v>
      </c>
    </row>
    <row r="307" spans="1:9">
      <c r="A307" s="3" t="s">
        <v>222</v>
      </c>
      <c r="B307">
        <v>6.65</v>
      </c>
      <c r="C307" s="4">
        <v>597</v>
      </c>
      <c r="D307">
        <f t="shared" si="24"/>
        <v>89.774436090225564</v>
      </c>
      <c r="E307" s="7">
        <f t="shared" si="26"/>
        <v>9.1735083829271329E-4</v>
      </c>
      <c r="F307" s="8">
        <f t="shared" si="28"/>
        <v>0.84357401115879693</v>
      </c>
      <c r="G307" s="7">
        <f t="shared" si="25"/>
        <v>1.397584385724884E-3</v>
      </c>
      <c r="H307" s="7">
        <f t="shared" si="29"/>
        <v>0.6867540524693112</v>
      </c>
      <c r="I307">
        <f t="shared" si="27"/>
        <v>5.9582709902294972E-4</v>
      </c>
    </row>
    <row r="308" spans="1:9">
      <c r="A308" s="3" t="s">
        <v>154</v>
      </c>
      <c r="B308">
        <v>7.2</v>
      </c>
      <c r="C308" s="4">
        <v>645</v>
      </c>
      <c r="D308">
        <f t="shared" si="24"/>
        <v>89.583333333333329</v>
      </c>
      <c r="E308" s="7">
        <f t="shared" si="26"/>
        <v>9.9110768961273039E-4</v>
      </c>
      <c r="F308" s="8">
        <f t="shared" si="28"/>
        <v>0.84456511884840968</v>
      </c>
      <c r="G308" s="7">
        <f t="shared" si="25"/>
        <v>1.5131740717622803E-3</v>
      </c>
      <c r="H308" s="7">
        <f t="shared" si="29"/>
        <v>0.68826722654107353</v>
      </c>
      <c r="I308">
        <f t="shared" si="27"/>
        <v>3.4031626755492983E-4</v>
      </c>
    </row>
    <row r="309" spans="1:9">
      <c r="A309" s="3" t="s">
        <v>18</v>
      </c>
      <c r="B309">
        <v>4.1100000000000003</v>
      </c>
      <c r="C309" s="4">
        <v>368</v>
      </c>
      <c r="D309">
        <f t="shared" si="24"/>
        <v>89.537712895377126</v>
      </c>
      <c r="E309" s="7">
        <f t="shared" si="26"/>
        <v>5.6546919345346481E-4</v>
      </c>
      <c r="F309" s="8">
        <f t="shared" si="28"/>
        <v>0.84513058804186314</v>
      </c>
      <c r="G309" s="7">
        <f t="shared" si="25"/>
        <v>8.6377019929763507E-4</v>
      </c>
      <c r="H309" s="7">
        <f t="shared" si="29"/>
        <v>0.68913099674037115</v>
      </c>
      <c r="I309">
        <f t="shared" si="27"/>
        <v>3.6678616593877056E-4</v>
      </c>
    </row>
    <row r="310" spans="1:9">
      <c r="A310" s="3" t="s">
        <v>346</v>
      </c>
      <c r="B310">
        <v>4.42</v>
      </c>
      <c r="C310" s="4">
        <v>395</v>
      </c>
      <c r="D310">
        <f t="shared" si="24"/>
        <v>89.366515837104075</v>
      </c>
      <c r="E310" s="7">
        <f t="shared" si="26"/>
        <v>6.069574223209744E-4</v>
      </c>
      <c r="F310" s="8">
        <f t="shared" si="28"/>
        <v>0.84573754546418412</v>
      </c>
      <c r="G310" s="7">
        <f t="shared" si="25"/>
        <v>9.2892074960962206E-4</v>
      </c>
      <c r="H310" s="7">
        <f t="shared" si="29"/>
        <v>0.69005991748998075</v>
      </c>
      <c r="I310">
        <f t="shared" si="27"/>
        <v>9.7258863711990884E-4</v>
      </c>
    </row>
    <row r="311" spans="1:9">
      <c r="A311" s="3" t="s">
        <v>58</v>
      </c>
      <c r="B311">
        <v>11.7</v>
      </c>
      <c r="C311" s="4">
        <v>1044</v>
      </c>
      <c r="D311">
        <f t="shared" si="24"/>
        <v>89.230769230769241</v>
      </c>
      <c r="E311" s="7">
        <f t="shared" si="26"/>
        <v>1.604211516210373E-3</v>
      </c>
      <c r="F311" s="8">
        <f t="shared" si="28"/>
        <v>0.84734175698039449</v>
      </c>
      <c r="G311" s="7">
        <f t="shared" si="25"/>
        <v>2.4589078666137055E-3</v>
      </c>
      <c r="H311" s="7">
        <f t="shared" si="29"/>
        <v>0.69251882535659448</v>
      </c>
      <c r="I311">
        <f t="shared" si="27"/>
        <v>2.7624435518980306E-4</v>
      </c>
    </row>
    <row r="312" spans="1:9">
      <c r="A312" s="3" t="s">
        <v>74</v>
      </c>
      <c r="B312">
        <v>3.32</v>
      </c>
      <c r="C312" s="4">
        <v>296</v>
      </c>
      <c r="D312">
        <f t="shared" si="24"/>
        <v>89.156626506024097</v>
      </c>
      <c r="E312" s="7">
        <f t="shared" si="26"/>
        <v>4.548339164734391E-4</v>
      </c>
      <c r="F312" s="8">
        <f t="shared" si="28"/>
        <v>0.84779659089686787</v>
      </c>
      <c r="G312" s="7">
        <f t="shared" si="25"/>
        <v>6.9774137753482923E-4</v>
      </c>
      <c r="H312" s="7">
        <f t="shared" si="29"/>
        <v>0.69321656673412935</v>
      </c>
      <c r="I312">
        <f t="shared" si="27"/>
        <v>1.7211048367160586E-4</v>
      </c>
    </row>
    <row r="313" spans="1:9">
      <c r="A313" s="3" t="s">
        <v>87</v>
      </c>
      <c r="B313">
        <v>2.06</v>
      </c>
      <c r="C313" s="4">
        <v>183</v>
      </c>
      <c r="D313">
        <f t="shared" si="24"/>
        <v>88.834951456310677</v>
      </c>
      <c r="E313" s="7">
        <f t="shared" si="26"/>
        <v>2.8119799565756536E-4</v>
      </c>
      <c r="F313" s="8">
        <f t="shared" si="28"/>
        <v>0.84807778889252539</v>
      </c>
      <c r="G313" s="7">
        <f t="shared" si="25"/>
        <v>4.3293591497643019E-4</v>
      </c>
      <c r="H313" s="7">
        <f t="shared" si="29"/>
        <v>0.69364950264910574</v>
      </c>
      <c r="I313">
        <f t="shared" si="27"/>
        <v>3.0664988747719502E-4</v>
      </c>
    </row>
    <row r="314" spans="1:9">
      <c r="A314" s="3" t="s">
        <v>158</v>
      </c>
      <c r="B314">
        <v>3.67</v>
      </c>
      <c r="C314" s="4">
        <v>326</v>
      </c>
      <c r="D314">
        <f t="shared" si="24"/>
        <v>88.828337874659397</v>
      </c>
      <c r="E314" s="7">
        <f t="shared" si="26"/>
        <v>5.0093194854844978E-4</v>
      </c>
      <c r="F314" s="8">
        <f t="shared" si="28"/>
        <v>0.84857872084107389</v>
      </c>
      <c r="G314" s="7">
        <f t="shared" si="25"/>
        <v>7.7129845046771783E-4</v>
      </c>
      <c r="H314" s="7">
        <f t="shared" si="29"/>
        <v>0.69442080109957349</v>
      </c>
      <c r="I314">
        <f t="shared" si="27"/>
        <v>6.8699420905138364E-4</v>
      </c>
    </row>
    <row r="315" spans="1:9">
      <c r="A315" s="3" t="s">
        <v>317</v>
      </c>
      <c r="B315">
        <v>8.19</v>
      </c>
      <c r="C315" s="4">
        <v>725</v>
      </c>
      <c r="D315">
        <f t="shared" si="24"/>
        <v>88.522588522588535</v>
      </c>
      <c r="E315" s="7">
        <f t="shared" si="26"/>
        <v>1.1140357751460923E-3</v>
      </c>
      <c r="F315" s="8">
        <f t="shared" si="28"/>
        <v>0.84969275661622001</v>
      </c>
      <c r="G315" s="7">
        <f t="shared" si="25"/>
        <v>1.7212355066295937E-3</v>
      </c>
      <c r="H315" s="7">
        <f t="shared" si="29"/>
        <v>0.69614203660620311</v>
      </c>
      <c r="I315">
        <f t="shared" si="27"/>
        <v>2.794458633446073E-4</v>
      </c>
    </row>
    <row r="316" spans="1:9">
      <c r="A316" s="3" t="s">
        <v>231</v>
      </c>
      <c r="B316">
        <v>3.32</v>
      </c>
      <c r="C316" s="4">
        <v>293</v>
      </c>
      <c r="D316">
        <f t="shared" si="24"/>
        <v>88.253012048192772</v>
      </c>
      <c r="E316" s="7">
        <f t="shared" si="26"/>
        <v>4.5022411326593802E-4</v>
      </c>
      <c r="F316" s="8">
        <f t="shared" si="28"/>
        <v>0.85014298072948591</v>
      </c>
      <c r="G316" s="7">
        <f t="shared" si="25"/>
        <v>6.9774137753482923E-4</v>
      </c>
      <c r="H316" s="7">
        <f t="shared" si="29"/>
        <v>0.69683977798373797</v>
      </c>
      <c r="I316">
        <f t="shared" si="27"/>
        <v>1.6423234054030456E-4</v>
      </c>
    </row>
    <row r="317" spans="1:9">
      <c r="A317" s="3" t="s">
        <v>183</v>
      </c>
      <c r="B317">
        <v>1.95</v>
      </c>
      <c r="C317" s="4">
        <v>172</v>
      </c>
      <c r="D317">
        <f t="shared" si="24"/>
        <v>88.205128205128204</v>
      </c>
      <c r="E317" s="7">
        <f t="shared" si="26"/>
        <v>2.642953838967281E-4</v>
      </c>
      <c r="F317" s="8">
        <f t="shared" si="28"/>
        <v>0.85040727611338263</v>
      </c>
      <c r="G317" s="7">
        <f t="shared" si="25"/>
        <v>4.0981797776895091E-4</v>
      </c>
      <c r="H317" s="7">
        <f t="shared" si="29"/>
        <v>0.69724959596150693</v>
      </c>
      <c r="I317">
        <f t="shared" si="27"/>
        <v>1.5850556033014662E-4</v>
      </c>
    </row>
    <row r="318" spans="1:9">
      <c r="A318" s="3" t="s">
        <v>134</v>
      </c>
      <c r="B318">
        <v>1.87</v>
      </c>
      <c r="C318" s="4">
        <v>164</v>
      </c>
      <c r="D318">
        <f t="shared" si="24"/>
        <v>87.700534759358277</v>
      </c>
      <c r="E318" s="7">
        <f t="shared" si="26"/>
        <v>2.5200257534339194E-4</v>
      </c>
      <c r="F318" s="8">
        <f t="shared" si="28"/>
        <v>0.85065927868872604</v>
      </c>
      <c r="G318" s="7">
        <f t="shared" si="25"/>
        <v>3.9300493252714781E-4</v>
      </c>
      <c r="H318" s="7">
        <f t="shared" si="29"/>
        <v>0.69764260089403407</v>
      </c>
      <c r="I318">
        <f t="shared" si="27"/>
        <v>2.7478714490125622E-4</v>
      </c>
    </row>
    <row r="319" spans="1:9">
      <c r="A319" s="3" t="s">
        <v>50</v>
      </c>
      <c r="B319">
        <v>3.21</v>
      </c>
      <c r="C319" s="4">
        <v>279</v>
      </c>
      <c r="D319">
        <f t="shared" si="24"/>
        <v>86.915887850467286</v>
      </c>
      <c r="E319" s="7">
        <f t="shared" si="26"/>
        <v>4.2871169829759967E-4</v>
      </c>
      <c r="F319" s="8">
        <f t="shared" si="28"/>
        <v>0.85108799038702365</v>
      </c>
      <c r="G319" s="7">
        <f t="shared" si="25"/>
        <v>6.7462344032734995E-4</v>
      </c>
      <c r="H319" s="7">
        <f t="shared" si="29"/>
        <v>0.69831722433436139</v>
      </c>
      <c r="I319">
        <f t="shared" si="27"/>
        <v>2.8630705623778896E-3</v>
      </c>
    </row>
    <row r="320" spans="1:9">
      <c r="A320" s="3" t="s">
        <v>384</v>
      </c>
      <c r="B320">
        <v>33.049999999999997</v>
      </c>
      <c r="C320" s="4">
        <v>2841</v>
      </c>
      <c r="D320">
        <f t="shared" si="24"/>
        <v>85.960665658093802</v>
      </c>
      <c r="E320" s="7">
        <f t="shared" si="26"/>
        <v>4.3654836375035151E-3</v>
      </c>
      <c r="F320" s="8">
        <f t="shared" si="28"/>
        <v>0.85545347402452721</v>
      </c>
      <c r="G320" s="7">
        <f t="shared" si="25"/>
        <v>6.9458893155199116E-3</v>
      </c>
      <c r="H320" s="7">
        <f t="shared" si="29"/>
        <v>0.70526311364988126</v>
      </c>
      <c r="I320">
        <f t="shared" si="27"/>
        <v>3.9466021609646518E-4</v>
      </c>
    </row>
    <row r="321" spans="1:9">
      <c r="A321" s="3" t="s">
        <v>141</v>
      </c>
      <c r="B321">
        <v>4.54</v>
      </c>
      <c r="C321" s="4">
        <v>389</v>
      </c>
      <c r="D321">
        <f t="shared" si="24"/>
        <v>85.682819383259911</v>
      </c>
      <c r="E321" s="7">
        <f t="shared" si="26"/>
        <v>5.9773781590597233E-4</v>
      </c>
      <c r="F321" s="8">
        <f t="shared" si="28"/>
        <v>0.8560512118404332</v>
      </c>
      <c r="G321" s="7">
        <f t="shared" si="25"/>
        <v>9.5414031747232677E-4</v>
      </c>
      <c r="H321" s="7">
        <f t="shared" si="29"/>
        <v>0.70621725396735358</v>
      </c>
      <c r="I321">
        <f t="shared" si="27"/>
        <v>2.7798129364963176E-3</v>
      </c>
    </row>
    <row r="322" spans="1:9">
      <c r="A322" s="3" t="s">
        <v>413</v>
      </c>
      <c r="B322">
        <v>31.96</v>
      </c>
      <c r="C322" s="4">
        <v>2737</v>
      </c>
      <c r="D322">
        <f t="shared" ref="D322:D385" si="30">C322/B322</f>
        <v>85.638297872340416</v>
      </c>
      <c r="E322" s="7">
        <f t="shared" si="26"/>
        <v>4.2056771263101443E-3</v>
      </c>
      <c r="F322" s="8">
        <f t="shared" si="28"/>
        <v>0.86025688896674335</v>
      </c>
      <c r="G322" s="7">
        <f t="shared" ref="G322:G385" si="31">B322/4758.21</f>
        <v>6.716811574100345E-3</v>
      </c>
      <c r="H322" s="7">
        <f t="shared" si="29"/>
        <v>0.71293406554145389</v>
      </c>
      <c r="I322">
        <f t="shared" si="27"/>
        <v>1.4090851368986357E-3</v>
      </c>
    </row>
    <row r="323" spans="1:9">
      <c r="A323" s="3" t="s">
        <v>280</v>
      </c>
      <c r="B323">
        <v>16.18</v>
      </c>
      <c r="C323" s="4">
        <v>1384</v>
      </c>
      <c r="D323">
        <f t="shared" si="30"/>
        <v>85.537700865265762</v>
      </c>
      <c r="E323" s="7">
        <f t="shared" ref="E323:E386" si="32">C323/650787</f>
        <v>2.1266558797271612E-3</v>
      </c>
      <c r="F323" s="8">
        <f t="shared" si="28"/>
        <v>0.86238354484647051</v>
      </c>
      <c r="G323" s="7">
        <f t="shared" si="31"/>
        <v>3.4004384001546798E-3</v>
      </c>
      <c r="H323" s="7">
        <f t="shared" si="29"/>
        <v>0.71633450394160858</v>
      </c>
      <c r="I323">
        <f t="shared" ref="I323:I386" si="33">F323*H324-F324*H323</f>
        <v>3.7181419812593042E-4</v>
      </c>
    </row>
    <row r="324" spans="1:9">
      <c r="A324" s="3" t="s">
        <v>424</v>
      </c>
      <c r="B324">
        <v>4.25</v>
      </c>
      <c r="C324" s="4">
        <v>362</v>
      </c>
      <c r="D324">
        <f t="shared" si="30"/>
        <v>85.17647058823529</v>
      </c>
      <c r="E324" s="7">
        <f t="shared" si="32"/>
        <v>5.5624958703846263E-4</v>
      </c>
      <c r="F324" s="8">
        <f t="shared" ref="F324:F387" si="34">F323+E324</f>
        <v>0.86293979443350899</v>
      </c>
      <c r="G324" s="7">
        <f t="shared" si="31"/>
        <v>8.9319302847079053E-4</v>
      </c>
      <c r="H324" s="7">
        <f t="shared" ref="H324:H387" si="35">H323+G324</f>
        <v>0.71722769697007938</v>
      </c>
      <c r="I324">
        <f t="shared" si="33"/>
        <v>1.0342355266976799E-3</v>
      </c>
    </row>
    <row r="325" spans="1:9">
      <c r="A325" s="3" t="s">
        <v>452</v>
      </c>
      <c r="B325">
        <v>11.81</v>
      </c>
      <c r="C325" s="4">
        <v>1005</v>
      </c>
      <c r="D325">
        <f t="shared" si="30"/>
        <v>85.097375105842502</v>
      </c>
      <c r="E325" s="7">
        <f t="shared" si="32"/>
        <v>1.5442840745128591E-3</v>
      </c>
      <c r="F325" s="8">
        <f t="shared" si="34"/>
        <v>0.86448407850802189</v>
      </c>
      <c r="G325" s="7">
        <f t="shared" si="31"/>
        <v>2.4820258038211851E-3</v>
      </c>
      <c r="H325" s="7">
        <f t="shared" si="35"/>
        <v>0.71970972277390055</v>
      </c>
      <c r="I325">
        <f t="shared" si="33"/>
        <v>7.1503094184688365E-4</v>
      </c>
    </row>
    <row r="326" spans="1:9">
      <c r="A326" s="3" t="s">
        <v>308</v>
      </c>
      <c r="B326">
        <v>8.16</v>
      </c>
      <c r="C326" s="4">
        <v>694</v>
      </c>
      <c r="D326">
        <f t="shared" si="30"/>
        <v>85.049019607843135</v>
      </c>
      <c r="E326" s="7">
        <f t="shared" si="32"/>
        <v>1.0664011420019146E-3</v>
      </c>
      <c r="F326" s="8">
        <f t="shared" si="34"/>
        <v>0.86555047965002385</v>
      </c>
      <c r="G326" s="7">
        <f t="shared" si="31"/>
        <v>1.7149306146639178E-3</v>
      </c>
      <c r="H326" s="7">
        <f t="shared" si="35"/>
        <v>0.72142465338856443</v>
      </c>
      <c r="I326">
        <f t="shared" si="33"/>
        <v>1.342779218858281E-3</v>
      </c>
    </row>
    <row r="327" spans="1:9">
      <c r="A327" s="3" t="s">
        <v>395</v>
      </c>
      <c r="B327">
        <v>15.31</v>
      </c>
      <c r="C327" s="4">
        <v>1301</v>
      </c>
      <c r="D327">
        <f t="shared" si="30"/>
        <v>84.977139124755055</v>
      </c>
      <c r="E327" s="7">
        <f t="shared" si="32"/>
        <v>1.9991179909862981E-3</v>
      </c>
      <c r="F327" s="8">
        <f t="shared" si="34"/>
        <v>0.86754959764101014</v>
      </c>
      <c r="G327" s="7">
        <f t="shared" si="31"/>
        <v>3.2175965331500711E-3</v>
      </c>
      <c r="H327" s="7">
        <f t="shared" si="35"/>
        <v>0.72464224992171455</v>
      </c>
      <c r="I327">
        <f t="shared" si="33"/>
        <v>3.5933728976667023E-4</v>
      </c>
    </row>
    <row r="328" spans="1:9">
      <c r="A328" s="3" t="s">
        <v>330</v>
      </c>
      <c r="B328">
        <v>4.09</v>
      </c>
      <c r="C328" s="4">
        <v>347</v>
      </c>
      <c r="D328">
        <f t="shared" si="30"/>
        <v>84.841075794621034</v>
      </c>
      <c r="E328" s="7">
        <f t="shared" si="32"/>
        <v>5.332005710009573E-4</v>
      </c>
      <c r="F328" s="8">
        <f t="shared" si="34"/>
        <v>0.86808279821201106</v>
      </c>
      <c r="G328" s="7">
        <f t="shared" si="31"/>
        <v>8.5956693798718421E-4</v>
      </c>
      <c r="H328" s="7">
        <f t="shared" si="35"/>
        <v>0.72550181685970172</v>
      </c>
      <c r="I328">
        <f t="shared" si="33"/>
        <v>4.6141103123653604E-4</v>
      </c>
    </row>
    <row r="329" spans="1:9">
      <c r="A329" s="3" t="s">
        <v>311</v>
      </c>
      <c r="B329">
        <v>5.23</v>
      </c>
      <c r="C329" s="4">
        <v>442</v>
      </c>
      <c r="D329">
        <f t="shared" si="30"/>
        <v>84.512428298279147</v>
      </c>
      <c r="E329" s="7">
        <f t="shared" si="32"/>
        <v>6.7917767257182462E-4</v>
      </c>
      <c r="F329" s="8">
        <f t="shared" si="34"/>
        <v>0.86876197588458293</v>
      </c>
      <c r="G329" s="7">
        <f t="shared" si="31"/>
        <v>1.0991528326828788E-3</v>
      </c>
      <c r="H329" s="7">
        <f t="shared" si="35"/>
        <v>0.72660096969238464</v>
      </c>
      <c r="I329">
        <f t="shared" si="33"/>
        <v>1.8113866607427642E-4</v>
      </c>
    </row>
    <row r="330" spans="1:9">
      <c r="A330" s="3" t="s">
        <v>120</v>
      </c>
      <c r="B330">
        <v>2.0499999999999998</v>
      </c>
      <c r="C330" s="4">
        <v>173</v>
      </c>
      <c r="D330">
        <f t="shared" si="30"/>
        <v>84.390243902439025</v>
      </c>
      <c r="E330" s="7">
        <f t="shared" si="32"/>
        <v>2.6583198496589515E-4</v>
      </c>
      <c r="F330" s="8">
        <f t="shared" si="34"/>
        <v>0.86902780786954881</v>
      </c>
      <c r="G330" s="7">
        <f t="shared" si="31"/>
        <v>4.3083428432120477E-4</v>
      </c>
      <c r="H330" s="7">
        <f t="shared" si="35"/>
        <v>0.72703180397670586</v>
      </c>
      <c r="I330">
        <f t="shared" si="33"/>
        <v>1.7542225988551596E-3</v>
      </c>
    </row>
    <row r="331" spans="1:9">
      <c r="A331" s="3" t="s">
        <v>162</v>
      </c>
      <c r="B331">
        <v>19.82</v>
      </c>
      <c r="C331" s="4">
        <v>1670</v>
      </c>
      <c r="D331">
        <f t="shared" si="30"/>
        <v>84.25832492431887</v>
      </c>
      <c r="E331" s="7">
        <f t="shared" si="32"/>
        <v>2.5661237855089301E-3</v>
      </c>
      <c r="F331" s="8">
        <f t="shared" si="34"/>
        <v>0.87159393165505772</v>
      </c>
      <c r="G331" s="7">
        <f t="shared" si="31"/>
        <v>4.1654319586567215E-3</v>
      </c>
      <c r="H331" s="7">
        <f t="shared" si="35"/>
        <v>0.73119723593536257</v>
      </c>
      <c r="I331">
        <f t="shared" si="33"/>
        <v>3.0754460969217856E-4</v>
      </c>
    </row>
    <row r="332" spans="1:9">
      <c r="A332" s="3" t="s">
        <v>361</v>
      </c>
      <c r="B332">
        <v>3.47</v>
      </c>
      <c r="C332" s="4">
        <v>292</v>
      </c>
      <c r="D332">
        <f t="shared" si="30"/>
        <v>84.149855907780974</v>
      </c>
      <c r="E332" s="7">
        <f t="shared" si="32"/>
        <v>4.4868751219677097E-4</v>
      </c>
      <c r="F332" s="8">
        <f t="shared" si="34"/>
        <v>0.87204261916725445</v>
      </c>
      <c r="G332" s="7">
        <f t="shared" si="31"/>
        <v>7.2926583736321012E-4</v>
      </c>
      <c r="H332" s="7">
        <f t="shared" si="35"/>
        <v>0.73192650177272578</v>
      </c>
      <c r="I332">
        <f t="shared" si="33"/>
        <v>1.7833339167407924E-3</v>
      </c>
    </row>
    <row r="333" spans="1:9">
      <c r="A333" s="3" t="s">
        <v>409</v>
      </c>
      <c r="B333">
        <v>20.12</v>
      </c>
      <c r="C333" s="4">
        <v>1693</v>
      </c>
      <c r="D333">
        <f t="shared" si="30"/>
        <v>84.145129224652081</v>
      </c>
      <c r="E333" s="7">
        <f t="shared" si="32"/>
        <v>2.6014656100997713E-3</v>
      </c>
      <c r="F333" s="8">
        <f t="shared" si="34"/>
        <v>0.87464408477735422</v>
      </c>
      <c r="G333" s="7">
        <f t="shared" si="31"/>
        <v>4.2284808783134833E-3</v>
      </c>
      <c r="H333" s="7">
        <f t="shared" si="35"/>
        <v>0.73615498265103929</v>
      </c>
      <c r="I333">
        <f t="shared" si="33"/>
        <v>1.5671336480174158E-3</v>
      </c>
    </row>
    <row r="334" spans="1:9">
      <c r="A334" s="3" t="s">
        <v>133</v>
      </c>
      <c r="B334">
        <v>17.670000000000002</v>
      </c>
      <c r="C334" s="4">
        <v>1486</v>
      </c>
      <c r="D334">
        <f t="shared" si="30"/>
        <v>84.097340124504797</v>
      </c>
      <c r="E334" s="7">
        <f t="shared" si="32"/>
        <v>2.2833891887821976E-3</v>
      </c>
      <c r="F334" s="8">
        <f t="shared" si="34"/>
        <v>0.87692747396613646</v>
      </c>
      <c r="G334" s="7">
        <f t="shared" si="31"/>
        <v>3.7135813677832636E-3</v>
      </c>
      <c r="H334" s="7">
        <f t="shared" si="35"/>
        <v>0.73986856401882251</v>
      </c>
      <c r="I334">
        <f t="shared" si="33"/>
        <v>4.2787768819951832E-4</v>
      </c>
    </row>
    <row r="335" spans="1:9">
      <c r="A335" s="3" t="s">
        <v>101</v>
      </c>
      <c r="B335">
        <v>4.82</v>
      </c>
      <c r="C335" s="4">
        <v>405</v>
      </c>
      <c r="D335">
        <f t="shared" si="30"/>
        <v>84.024896265560159</v>
      </c>
      <c r="E335" s="7">
        <f t="shared" si="32"/>
        <v>6.2232343301264466E-4</v>
      </c>
      <c r="F335" s="8">
        <f t="shared" si="34"/>
        <v>0.87754979739914907</v>
      </c>
      <c r="G335" s="7">
        <f t="shared" si="31"/>
        <v>1.0129859758186378E-3</v>
      </c>
      <c r="H335" s="7">
        <f t="shared" si="35"/>
        <v>0.74088154999464118</v>
      </c>
      <c r="I335">
        <f t="shared" si="33"/>
        <v>4.9306573147278598E-4</v>
      </c>
    </row>
    <row r="336" spans="1:9">
      <c r="A336" s="3" t="s">
        <v>287</v>
      </c>
      <c r="B336">
        <v>5.55</v>
      </c>
      <c r="C336" s="4">
        <v>466</v>
      </c>
      <c r="D336">
        <f t="shared" si="30"/>
        <v>83.963963963963963</v>
      </c>
      <c r="E336" s="7">
        <f t="shared" si="32"/>
        <v>7.1605609823183311E-4</v>
      </c>
      <c r="F336" s="8">
        <f t="shared" si="34"/>
        <v>0.87826585349738095</v>
      </c>
      <c r="G336" s="7">
        <f t="shared" si="31"/>
        <v>1.166405013650091E-3</v>
      </c>
      <c r="H336" s="7">
        <f t="shared" si="35"/>
        <v>0.74204795500829124</v>
      </c>
      <c r="I336">
        <f t="shared" si="33"/>
        <v>1.0452408896044485E-3</v>
      </c>
    </row>
    <row r="337" spans="1:9">
      <c r="A337" s="3" t="s">
        <v>195</v>
      </c>
      <c r="B337">
        <v>11.76</v>
      </c>
      <c r="C337" s="4">
        <v>987</v>
      </c>
      <c r="D337">
        <f t="shared" si="30"/>
        <v>83.928571428571431</v>
      </c>
      <c r="E337" s="7">
        <f t="shared" si="32"/>
        <v>1.5166252552678526E-3</v>
      </c>
      <c r="F337" s="8">
        <f t="shared" si="34"/>
        <v>0.87978247875264881</v>
      </c>
      <c r="G337" s="7">
        <f t="shared" si="31"/>
        <v>2.4715176505450578E-3</v>
      </c>
      <c r="H337" s="7">
        <f t="shared" si="35"/>
        <v>0.74451947265883633</v>
      </c>
      <c r="I337">
        <f t="shared" si="33"/>
        <v>8.3258015343401492E-4</v>
      </c>
    </row>
    <row r="338" spans="1:9">
      <c r="A338" s="3" t="s">
        <v>385</v>
      </c>
      <c r="B338">
        <v>9.36</v>
      </c>
      <c r="C338" s="4">
        <v>785</v>
      </c>
      <c r="D338">
        <f t="shared" si="30"/>
        <v>83.867521367521377</v>
      </c>
      <c r="E338" s="7">
        <f t="shared" si="32"/>
        <v>1.2062318392961138E-3</v>
      </c>
      <c r="F338" s="8">
        <f t="shared" si="34"/>
        <v>0.88098871059194495</v>
      </c>
      <c r="G338" s="7">
        <f t="shared" si="31"/>
        <v>1.9671262932909645E-3</v>
      </c>
      <c r="H338" s="7">
        <f t="shared" si="35"/>
        <v>0.74648659895212732</v>
      </c>
      <c r="I338">
        <f t="shared" si="33"/>
        <v>1.3575434045454138E-4</v>
      </c>
    </row>
    <row r="339" spans="1:9">
      <c r="A339" s="3" t="s">
        <v>110</v>
      </c>
      <c r="B339">
        <v>1.52</v>
      </c>
      <c r="C339" s="4">
        <v>127</v>
      </c>
      <c r="D339">
        <f t="shared" si="30"/>
        <v>83.55263157894737</v>
      </c>
      <c r="E339" s="7">
        <f t="shared" si="32"/>
        <v>1.9514833578421204E-4</v>
      </c>
      <c r="F339" s="8">
        <f t="shared" si="34"/>
        <v>0.8811838589277291</v>
      </c>
      <c r="G339" s="7">
        <f t="shared" si="31"/>
        <v>3.1944785959425921E-4</v>
      </c>
      <c r="H339" s="7">
        <f t="shared" si="35"/>
        <v>0.74680604681172158</v>
      </c>
      <c r="I339">
        <f t="shared" si="33"/>
        <v>9.9389607764810428E-4</v>
      </c>
    </row>
    <row r="340" spans="1:9">
      <c r="A340" s="3" t="s">
        <v>86</v>
      </c>
      <c r="B340">
        <v>11.08</v>
      </c>
      <c r="C340" s="4">
        <v>922</v>
      </c>
      <c r="D340">
        <f t="shared" si="30"/>
        <v>83.2129963898917</v>
      </c>
      <c r="E340" s="7">
        <f t="shared" si="32"/>
        <v>1.4167461857719961E-3</v>
      </c>
      <c r="F340" s="8">
        <f t="shared" si="34"/>
        <v>0.88260060511350114</v>
      </c>
      <c r="G340" s="7">
        <f t="shared" si="31"/>
        <v>2.3286067659897313E-3</v>
      </c>
      <c r="H340" s="7">
        <f t="shared" si="35"/>
        <v>0.74913465357771136</v>
      </c>
      <c r="I340">
        <f t="shared" si="33"/>
        <v>1.1237618982300468E-3</v>
      </c>
    </row>
    <row r="341" spans="1:9">
      <c r="A341" s="3" t="s">
        <v>57</v>
      </c>
      <c r="B341">
        <v>12.5</v>
      </c>
      <c r="C341" s="4">
        <v>1038</v>
      </c>
      <c r="D341">
        <f t="shared" si="30"/>
        <v>83.04</v>
      </c>
      <c r="E341" s="7">
        <f t="shared" si="32"/>
        <v>1.5949919097953708E-3</v>
      </c>
      <c r="F341" s="8">
        <f t="shared" si="34"/>
        <v>0.88419559702329653</v>
      </c>
      <c r="G341" s="7">
        <f t="shared" si="31"/>
        <v>2.6270383190317367E-3</v>
      </c>
      <c r="H341" s="7">
        <f t="shared" si="35"/>
        <v>0.75176169189674313</v>
      </c>
      <c r="I341">
        <f t="shared" si="33"/>
        <v>4.3828524343569875E-4</v>
      </c>
    </row>
    <row r="342" spans="1:9">
      <c r="A342" s="3" t="s">
        <v>62</v>
      </c>
      <c r="B342">
        <v>4.87</v>
      </c>
      <c r="C342" s="4">
        <v>404</v>
      </c>
      <c r="D342">
        <f t="shared" si="30"/>
        <v>82.956878850102669</v>
      </c>
      <c r="E342" s="7">
        <f t="shared" si="32"/>
        <v>6.2078683194347767E-4</v>
      </c>
      <c r="F342" s="8">
        <f t="shared" si="34"/>
        <v>0.88481638385523997</v>
      </c>
      <c r="G342" s="7">
        <f t="shared" si="31"/>
        <v>1.0234941290947646E-3</v>
      </c>
      <c r="H342" s="7">
        <f t="shared" si="35"/>
        <v>0.75278518602583788</v>
      </c>
      <c r="I342">
        <f t="shared" si="33"/>
        <v>6.5298395296109479E-4</v>
      </c>
    </row>
    <row r="343" spans="1:9">
      <c r="A343" s="3" t="s">
        <v>373</v>
      </c>
      <c r="B343">
        <v>7.25</v>
      </c>
      <c r="C343" s="4">
        <v>601</v>
      </c>
      <c r="D343">
        <f t="shared" si="30"/>
        <v>82.896551724137936</v>
      </c>
      <c r="E343" s="7">
        <f t="shared" si="32"/>
        <v>9.2349724256938137E-4</v>
      </c>
      <c r="F343" s="8">
        <f t="shared" si="34"/>
        <v>0.88573988109780932</v>
      </c>
      <c r="G343" s="7">
        <f t="shared" si="31"/>
        <v>1.5236822250384073E-3</v>
      </c>
      <c r="H343" s="7">
        <f t="shared" si="35"/>
        <v>0.75430886825087629</v>
      </c>
      <c r="I343">
        <f t="shared" si="33"/>
        <v>8.9711542196591054E-4</v>
      </c>
    </row>
    <row r="344" spans="1:9">
      <c r="A344" s="3" t="s">
        <v>417</v>
      </c>
      <c r="B344">
        <v>9.9499999999999993</v>
      </c>
      <c r="C344" s="4">
        <v>824</v>
      </c>
      <c r="D344">
        <f t="shared" si="30"/>
        <v>82.814070351758801</v>
      </c>
      <c r="E344" s="7">
        <f t="shared" si="32"/>
        <v>1.2661592809936277E-3</v>
      </c>
      <c r="F344" s="8">
        <f t="shared" si="34"/>
        <v>0.88700604037880293</v>
      </c>
      <c r="G344" s="7">
        <f t="shared" si="31"/>
        <v>2.0911225019492625E-3</v>
      </c>
      <c r="H344" s="7">
        <f t="shared" si="35"/>
        <v>0.7563999907528256</v>
      </c>
      <c r="I344">
        <f t="shared" si="33"/>
        <v>1.9390746731096087E-4</v>
      </c>
    </row>
    <row r="345" spans="1:9">
      <c r="A345" s="3" t="s">
        <v>37</v>
      </c>
      <c r="B345">
        <v>2.15</v>
      </c>
      <c r="C345" s="4">
        <v>178</v>
      </c>
      <c r="D345">
        <f t="shared" si="30"/>
        <v>82.79069767441861</v>
      </c>
      <c r="E345" s="7">
        <f t="shared" si="32"/>
        <v>2.7351499031173028E-4</v>
      </c>
      <c r="F345" s="8">
        <f t="shared" si="34"/>
        <v>0.88727955536911463</v>
      </c>
      <c r="G345" s="7">
        <f t="shared" si="31"/>
        <v>4.5185059087345867E-4</v>
      </c>
      <c r="H345" s="7">
        <f t="shared" si="35"/>
        <v>0.75685184134369909</v>
      </c>
      <c r="I345">
        <f t="shared" si="33"/>
        <v>7.0717779079398913E-4</v>
      </c>
    </row>
    <row r="346" spans="1:9">
      <c r="A346" s="3" t="s">
        <v>354</v>
      </c>
      <c r="B346">
        <v>7.84</v>
      </c>
      <c r="C346" s="4">
        <v>649</v>
      </c>
      <c r="D346">
        <f t="shared" si="30"/>
        <v>82.780612244897966</v>
      </c>
      <c r="E346" s="7">
        <f t="shared" si="32"/>
        <v>9.9725409388939858E-4</v>
      </c>
      <c r="F346" s="8">
        <f t="shared" si="34"/>
        <v>0.88827680946300402</v>
      </c>
      <c r="G346" s="7">
        <f t="shared" si="31"/>
        <v>1.6476784336967051E-3</v>
      </c>
      <c r="H346" s="7">
        <f t="shared" si="35"/>
        <v>0.75849951977739583</v>
      </c>
      <c r="I346">
        <f t="shared" si="33"/>
        <v>5.3406275087541921E-4</v>
      </c>
    </row>
    <row r="347" spans="1:9">
      <c r="A347" s="3" t="s">
        <v>15</v>
      </c>
      <c r="B347">
        <v>5.92</v>
      </c>
      <c r="C347" s="4">
        <v>490</v>
      </c>
      <c r="D347">
        <f t="shared" si="30"/>
        <v>82.770270270270274</v>
      </c>
      <c r="E347" s="7">
        <f t="shared" si="32"/>
        <v>7.5293452389184172E-4</v>
      </c>
      <c r="F347" s="8">
        <f t="shared" si="34"/>
        <v>0.88902974398689583</v>
      </c>
      <c r="G347" s="7">
        <f t="shared" si="31"/>
        <v>1.2441653478934304E-3</v>
      </c>
      <c r="H347" s="7">
        <f t="shared" si="35"/>
        <v>0.75974368512528923</v>
      </c>
      <c r="I347">
        <f t="shared" si="33"/>
        <v>6.097561992329803E-4</v>
      </c>
    </row>
    <row r="348" spans="1:9">
      <c r="A348" s="3" t="s">
        <v>216</v>
      </c>
      <c r="B348">
        <v>6.75</v>
      </c>
      <c r="C348" s="4">
        <v>558</v>
      </c>
      <c r="D348">
        <f t="shared" si="30"/>
        <v>82.666666666666671</v>
      </c>
      <c r="E348" s="7">
        <f t="shared" si="32"/>
        <v>8.5742339659519934E-4</v>
      </c>
      <c r="F348" s="8">
        <f t="shared" si="34"/>
        <v>0.88988716738349105</v>
      </c>
      <c r="G348" s="7">
        <f t="shared" si="31"/>
        <v>1.4186006922771379E-3</v>
      </c>
      <c r="H348" s="7">
        <f t="shared" si="35"/>
        <v>0.7611622858175664</v>
      </c>
      <c r="I348">
        <f t="shared" si="33"/>
        <v>1.7213399379292227E-3</v>
      </c>
    </row>
    <row r="349" spans="1:9">
      <c r="A349" s="3" t="s">
        <v>366</v>
      </c>
      <c r="B349">
        <v>19.010000000000002</v>
      </c>
      <c r="C349" s="4">
        <v>1568</v>
      </c>
      <c r="D349">
        <f t="shared" si="30"/>
        <v>82.482903734876373</v>
      </c>
      <c r="E349" s="7">
        <f t="shared" si="32"/>
        <v>2.4093904764538937E-3</v>
      </c>
      <c r="F349" s="8">
        <f t="shared" si="34"/>
        <v>0.89229655785994499</v>
      </c>
      <c r="G349" s="7">
        <f t="shared" si="31"/>
        <v>3.9951998755834656E-3</v>
      </c>
      <c r="H349" s="7">
        <f t="shared" si="35"/>
        <v>0.7651574856931499</v>
      </c>
      <c r="I349">
        <f t="shared" si="33"/>
        <v>5.1163627300765402E-4</v>
      </c>
    </row>
    <row r="350" spans="1:9">
      <c r="A350" s="3" t="s">
        <v>349</v>
      </c>
      <c r="B350">
        <v>5.65</v>
      </c>
      <c r="C350" s="4">
        <v>466</v>
      </c>
      <c r="D350">
        <f t="shared" si="30"/>
        <v>82.477876106194685</v>
      </c>
      <c r="E350" s="7">
        <f t="shared" si="32"/>
        <v>7.1605609823183311E-4</v>
      </c>
      <c r="F350" s="8">
        <f t="shared" si="34"/>
        <v>0.89301261395817688</v>
      </c>
      <c r="G350" s="7">
        <f t="shared" si="31"/>
        <v>1.187421320202345E-3</v>
      </c>
      <c r="H350" s="7">
        <f t="shared" si="35"/>
        <v>0.76634490701335223</v>
      </c>
      <c r="I350">
        <f t="shared" si="33"/>
        <v>8.0394181846066282E-4</v>
      </c>
    </row>
    <row r="351" spans="1:9">
      <c r="A351" s="3" t="s">
        <v>71</v>
      </c>
      <c r="B351">
        <v>8.82</v>
      </c>
      <c r="C351" s="4">
        <v>723</v>
      </c>
      <c r="D351">
        <f t="shared" si="30"/>
        <v>81.97278911564625</v>
      </c>
      <c r="E351" s="7">
        <f t="shared" si="32"/>
        <v>1.1109625730077583E-3</v>
      </c>
      <c r="F351" s="8">
        <f t="shared" si="34"/>
        <v>0.89412357653118468</v>
      </c>
      <c r="G351" s="7">
        <f t="shared" si="31"/>
        <v>1.8536382379087935E-3</v>
      </c>
      <c r="H351" s="7">
        <f t="shared" si="35"/>
        <v>0.76819854525126097</v>
      </c>
      <c r="I351">
        <f t="shared" si="33"/>
        <v>1.1529198094357707E-3</v>
      </c>
    </row>
    <row r="352" spans="1:9">
      <c r="A352" s="3" t="s">
        <v>321</v>
      </c>
      <c r="B352">
        <v>12.48</v>
      </c>
      <c r="C352" s="4">
        <v>1010</v>
      </c>
      <c r="D352">
        <f t="shared" si="30"/>
        <v>80.929487179487182</v>
      </c>
      <c r="E352" s="7">
        <f t="shared" si="32"/>
        <v>1.5519670798586941E-3</v>
      </c>
      <c r="F352" s="8">
        <f t="shared" si="34"/>
        <v>0.8956755436110434</v>
      </c>
      <c r="G352" s="7">
        <f t="shared" si="31"/>
        <v>2.6228350577212861E-3</v>
      </c>
      <c r="H352" s="7">
        <f t="shared" si="35"/>
        <v>0.77082138030898228</v>
      </c>
      <c r="I352">
        <f t="shared" si="33"/>
        <v>8.9660502359678595E-4</v>
      </c>
    </row>
    <row r="353" spans="1:9">
      <c r="A353" s="3" t="s">
        <v>44</v>
      </c>
      <c r="B353">
        <v>9.69</v>
      </c>
      <c r="C353" s="4">
        <v>783</v>
      </c>
      <c r="D353">
        <f t="shared" si="30"/>
        <v>80.804953560371516</v>
      </c>
      <c r="E353" s="7">
        <f t="shared" si="32"/>
        <v>1.2031586371577798E-3</v>
      </c>
      <c r="F353" s="8">
        <f t="shared" si="34"/>
        <v>0.89687870224820121</v>
      </c>
      <c r="G353" s="7">
        <f t="shared" si="31"/>
        <v>2.036480104913402E-3</v>
      </c>
      <c r="H353" s="7">
        <f t="shared" si="35"/>
        <v>0.7728578604138957</v>
      </c>
      <c r="I353">
        <f t="shared" si="33"/>
        <v>4.7648953776191494E-4</v>
      </c>
    </row>
    <row r="354" spans="1:9">
      <c r="A354" s="3" t="s">
        <v>218</v>
      </c>
      <c r="B354">
        <v>5.13</v>
      </c>
      <c r="C354" s="4">
        <v>413</v>
      </c>
      <c r="D354">
        <f t="shared" si="30"/>
        <v>80.50682261208577</v>
      </c>
      <c r="E354" s="7">
        <f t="shared" si="32"/>
        <v>6.3461624156598093E-4</v>
      </c>
      <c r="F354" s="8">
        <f t="shared" si="34"/>
        <v>0.89751331848976723</v>
      </c>
      <c r="G354" s="7">
        <f t="shared" si="31"/>
        <v>1.0781365261306247E-3</v>
      </c>
      <c r="H354" s="7">
        <f t="shared" si="35"/>
        <v>0.77393599694002635</v>
      </c>
      <c r="I354">
        <f t="shared" si="33"/>
        <v>3.3724545837821029E-4</v>
      </c>
    </row>
    <row r="355" spans="1:9">
      <c r="A355" s="3" t="s">
        <v>17</v>
      </c>
      <c r="B355">
        <v>3.61</v>
      </c>
      <c r="C355" s="4">
        <v>289</v>
      </c>
      <c r="D355">
        <f t="shared" si="30"/>
        <v>80.05540166204986</v>
      </c>
      <c r="E355" s="7">
        <f t="shared" si="32"/>
        <v>4.4407770898926993E-4</v>
      </c>
      <c r="F355" s="8">
        <f t="shared" si="34"/>
        <v>0.89795739619875647</v>
      </c>
      <c r="G355" s="7">
        <f t="shared" si="31"/>
        <v>7.5868866653636558E-4</v>
      </c>
      <c r="H355" s="7">
        <f t="shared" si="35"/>
        <v>0.77469468560656274</v>
      </c>
      <c r="I355">
        <f t="shared" si="33"/>
        <v>2.8980580800974653E-4</v>
      </c>
    </row>
    <row r="356" spans="1:9">
      <c r="A356" s="3" t="s">
        <v>224</v>
      </c>
      <c r="B356">
        <v>3.1</v>
      </c>
      <c r="C356" s="4">
        <v>248</v>
      </c>
      <c r="D356">
        <f t="shared" si="30"/>
        <v>80</v>
      </c>
      <c r="E356" s="7">
        <f t="shared" si="32"/>
        <v>3.8107706515342195E-4</v>
      </c>
      <c r="F356" s="8">
        <f t="shared" si="34"/>
        <v>0.89833847326390992</v>
      </c>
      <c r="G356" s="7">
        <f t="shared" si="31"/>
        <v>6.5150550311987077E-4</v>
      </c>
      <c r="H356" s="7">
        <f t="shared" si="35"/>
        <v>0.77534619110968261</v>
      </c>
      <c r="I356">
        <f t="shared" si="33"/>
        <v>8.2863154070089706E-4</v>
      </c>
    </row>
    <row r="357" spans="1:9">
      <c r="A357" s="3" t="s">
        <v>119</v>
      </c>
      <c r="B357">
        <v>8.8000000000000007</v>
      </c>
      <c r="C357" s="4">
        <v>699</v>
      </c>
      <c r="D357">
        <f t="shared" si="30"/>
        <v>79.431818181818173</v>
      </c>
      <c r="E357" s="7">
        <f t="shared" si="32"/>
        <v>1.0740841473477498E-3</v>
      </c>
      <c r="F357" s="8">
        <f t="shared" si="34"/>
        <v>0.8994125574112577</v>
      </c>
      <c r="G357" s="7">
        <f t="shared" si="31"/>
        <v>1.8494349765983428E-3</v>
      </c>
      <c r="H357" s="7">
        <f t="shared" si="35"/>
        <v>0.77719562608628101</v>
      </c>
      <c r="I357">
        <f t="shared" si="33"/>
        <v>2.8473110176840954E-4</v>
      </c>
    </row>
    <row r="358" spans="1:9">
      <c r="A358" s="3" t="s">
        <v>39</v>
      </c>
      <c r="B358">
        <v>3.01</v>
      </c>
      <c r="C358" s="4">
        <v>238</v>
      </c>
      <c r="D358">
        <f t="shared" si="30"/>
        <v>79.069767441860478</v>
      </c>
      <c r="E358" s="7">
        <f t="shared" si="32"/>
        <v>3.6571105446175169E-4</v>
      </c>
      <c r="F358" s="8">
        <f t="shared" si="34"/>
        <v>0.8997782684657194</v>
      </c>
      <c r="G358" s="7">
        <f t="shared" si="31"/>
        <v>6.3259082722284213E-4</v>
      </c>
      <c r="H358" s="7">
        <f t="shared" si="35"/>
        <v>0.7778282169135039</v>
      </c>
      <c r="I358">
        <f t="shared" si="33"/>
        <v>3.6071289392791694E-4</v>
      </c>
    </row>
    <row r="359" spans="1:9">
      <c r="A359" s="3" t="s">
        <v>179</v>
      </c>
      <c r="B359">
        <v>3.81</v>
      </c>
      <c r="C359" s="4">
        <v>301</v>
      </c>
      <c r="D359">
        <f t="shared" si="30"/>
        <v>79.00262467191601</v>
      </c>
      <c r="E359" s="7">
        <f t="shared" si="32"/>
        <v>4.6251692181927418E-4</v>
      </c>
      <c r="F359" s="8">
        <f t="shared" si="34"/>
        <v>0.90024078538753871</v>
      </c>
      <c r="G359" s="7">
        <f t="shared" si="31"/>
        <v>8.007212796408734E-4</v>
      </c>
      <c r="H359" s="7">
        <f t="shared" si="35"/>
        <v>0.77862893819314483</v>
      </c>
      <c r="I359">
        <f t="shared" si="33"/>
        <v>1.4050695341575326E-3</v>
      </c>
    </row>
    <row r="360" spans="1:9">
      <c r="A360" s="3" t="s">
        <v>365</v>
      </c>
      <c r="B360">
        <v>14.8</v>
      </c>
      <c r="C360" s="4">
        <v>1166</v>
      </c>
      <c r="D360">
        <f t="shared" si="30"/>
        <v>78.783783783783775</v>
      </c>
      <c r="E360" s="7">
        <f t="shared" si="32"/>
        <v>1.7916768466487499E-3</v>
      </c>
      <c r="F360" s="8">
        <f t="shared" si="34"/>
        <v>0.90203246223418743</v>
      </c>
      <c r="G360" s="7">
        <f t="shared" si="31"/>
        <v>3.1104133697335765E-3</v>
      </c>
      <c r="H360" s="7">
        <f t="shared" si="35"/>
        <v>0.78173935156287844</v>
      </c>
      <c r="I360">
        <f t="shared" si="33"/>
        <v>5.2442331048496715E-4</v>
      </c>
    </row>
    <row r="361" spans="1:9">
      <c r="A361" s="3" t="s">
        <v>205</v>
      </c>
      <c r="B361">
        <v>5.51</v>
      </c>
      <c r="C361" s="4">
        <v>433</v>
      </c>
      <c r="D361">
        <f t="shared" si="30"/>
        <v>78.584392014519054</v>
      </c>
      <c r="E361" s="7">
        <f t="shared" si="32"/>
        <v>6.6534826294932135E-4</v>
      </c>
      <c r="F361" s="8">
        <f t="shared" si="34"/>
        <v>0.90269781049713671</v>
      </c>
      <c r="G361" s="7">
        <f t="shared" si="31"/>
        <v>1.1579984910291895E-3</v>
      </c>
      <c r="H361" s="7">
        <f t="shared" si="35"/>
        <v>0.78289735005390759</v>
      </c>
      <c r="I361">
        <f t="shared" si="33"/>
        <v>3.4511147846227885E-4</v>
      </c>
    </row>
    <row r="362" spans="1:9">
      <c r="A362" s="3" t="s">
        <v>342</v>
      </c>
      <c r="B362">
        <v>3.62</v>
      </c>
      <c r="C362" s="4">
        <v>284</v>
      </c>
      <c r="D362">
        <f t="shared" si="30"/>
        <v>78.453038674033152</v>
      </c>
      <c r="E362" s="7">
        <f t="shared" si="32"/>
        <v>4.363947036434348E-4</v>
      </c>
      <c r="F362" s="8">
        <f t="shared" si="34"/>
        <v>0.90313420520078014</v>
      </c>
      <c r="G362" s="7">
        <f t="shared" si="31"/>
        <v>7.6079029719159101E-4</v>
      </c>
      <c r="H362" s="7">
        <f t="shared" si="35"/>
        <v>0.78365814035109915</v>
      </c>
      <c r="I362">
        <f t="shared" si="33"/>
        <v>1.4074263882174476E-3</v>
      </c>
    </row>
    <row r="363" spans="1:9">
      <c r="A363" s="3" t="s">
        <v>297</v>
      </c>
      <c r="B363">
        <v>14.73</v>
      </c>
      <c r="C363" s="4">
        <v>1153</v>
      </c>
      <c r="D363">
        <f t="shared" si="30"/>
        <v>78.27562797012898</v>
      </c>
      <c r="E363" s="7">
        <f t="shared" si="32"/>
        <v>1.7717010327495785E-3</v>
      </c>
      <c r="F363" s="8">
        <f t="shared" si="34"/>
        <v>0.90490590623352973</v>
      </c>
      <c r="G363" s="7">
        <f t="shared" si="31"/>
        <v>3.0957019551469986E-3</v>
      </c>
      <c r="H363" s="7">
        <f t="shared" si="35"/>
        <v>0.78675384230624612</v>
      </c>
      <c r="I363">
        <f t="shared" si="33"/>
        <v>1.4143406489907084E-3</v>
      </c>
    </row>
    <row r="364" spans="1:9">
      <c r="A364" s="3" t="s">
        <v>355</v>
      </c>
      <c r="B364">
        <v>14.76</v>
      </c>
      <c r="C364" s="4">
        <v>1152</v>
      </c>
      <c r="D364">
        <f t="shared" si="30"/>
        <v>78.048780487804876</v>
      </c>
      <c r="E364" s="7">
        <f t="shared" si="32"/>
        <v>1.7701644316804115E-3</v>
      </c>
      <c r="F364" s="8">
        <f t="shared" si="34"/>
        <v>0.90667607066521017</v>
      </c>
      <c r="G364" s="7">
        <f t="shared" si="31"/>
        <v>3.1020068471126747E-3</v>
      </c>
      <c r="H364" s="7">
        <f t="shared" si="35"/>
        <v>0.78985584915335882</v>
      </c>
      <c r="I364">
        <f t="shared" si="33"/>
        <v>1.8909821382009362E-3</v>
      </c>
    </row>
    <row r="365" spans="1:9">
      <c r="A365" s="3" t="s">
        <v>233</v>
      </c>
      <c r="B365">
        <v>19.72</v>
      </c>
      <c r="C365" s="4">
        <v>1538</v>
      </c>
      <c r="D365">
        <f t="shared" si="30"/>
        <v>77.99188640973631</v>
      </c>
      <c r="E365" s="7">
        <f t="shared" si="32"/>
        <v>2.363292444378883E-3</v>
      </c>
      <c r="F365" s="8">
        <f t="shared" si="34"/>
        <v>0.90903936310958899</v>
      </c>
      <c r="G365" s="7">
        <f t="shared" si="31"/>
        <v>4.1444156521044679E-3</v>
      </c>
      <c r="H365" s="7">
        <f t="shared" si="35"/>
        <v>0.79400026480546326</v>
      </c>
      <c r="I365">
        <f t="shared" si="33"/>
        <v>1.3575799577610903E-3</v>
      </c>
    </row>
    <row r="366" spans="1:9">
      <c r="A366" s="3" t="s">
        <v>273</v>
      </c>
      <c r="B366">
        <v>14.15</v>
      </c>
      <c r="C366" s="4">
        <v>1103</v>
      </c>
      <c r="D366">
        <f t="shared" si="30"/>
        <v>77.950530035335689</v>
      </c>
      <c r="E366" s="7">
        <f t="shared" si="32"/>
        <v>1.6948709792912273E-3</v>
      </c>
      <c r="F366" s="8">
        <f t="shared" si="34"/>
        <v>0.91073423408888021</v>
      </c>
      <c r="G366" s="7">
        <f t="shared" si="31"/>
        <v>2.9738073771439261E-3</v>
      </c>
      <c r="H366" s="7">
        <f t="shared" si="35"/>
        <v>0.79697407218260718</v>
      </c>
      <c r="I366">
        <f t="shared" si="33"/>
        <v>5.5905160623570538E-4</v>
      </c>
    </row>
    <row r="367" spans="1:9">
      <c r="A367" s="3" t="s">
        <v>211</v>
      </c>
      <c r="B367">
        <v>5.8</v>
      </c>
      <c r="C367" s="4">
        <v>450</v>
      </c>
      <c r="D367">
        <f t="shared" si="30"/>
        <v>77.58620689655173</v>
      </c>
      <c r="E367" s="7">
        <f t="shared" si="32"/>
        <v>6.9147048112516078E-4</v>
      </c>
      <c r="F367" s="8">
        <f t="shared" si="34"/>
        <v>0.91142570457000538</v>
      </c>
      <c r="G367" s="7">
        <f t="shared" si="31"/>
        <v>1.2189457800307257E-3</v>
      </c>
      <c r="H367" s="7">
        <f t="shared" si="35"/>
        <v>0.79819301796263786</v>
      </c>
      <c r="I367">
        <f t="shared" si="33"/>
        <v>2.2274011851836084E-3</v>
      </c>
    </row>
    <row r="368" spans="1:9">
      <c r="A368" s="3" t="s">
        <v>166</v>
      </c>
      <c r="B368">
        <v>23.09</v>
      </c>
      <c r="C368" s="4">
        <v>1790</v>
      </c>
      <c r="D368">
        <f t="shared" si="30"/>
        <v>77.52273711563447</v>
      </c>
      <c r="E368" s="7">
        <f t="shared" si="32"/>
        <v>2.7505159138089728E-3</v>
      </c>
      <c r="F368" s="8">
        <f t="shared" si="34"/>
        <v>0.91417622048381431</v>
      </c>
      <c r="G368" s="7">
        <f t="shared" si="31"/>
        <v>4.8526651829154241E-3</v>
      </c>
      <c r="H368" s="7">
        <f t="shared" si="35"/>
        <v>0.80304568314555325</v>
      </c>
      <c r="I368">
        <f t="shared" si="33"/>
        <v>5.0354999711466064E-4</v>
      </c>
    </row>
    <row r="369" spans="1:9">
      <c r="A369" s="3" t="s">
        <v>270</v>
      </c>
      <c r="B369">
        <v>5.19</v>
      </c>
      <c r="C369" s="4">
        <v>400</v>
      </c>
      <c r="D369">
        <f t="shared" si="30"/>
        <v>77.071290944123305</v>
      </c>
      <c r="E369" s="7">
        <f t="shared" si="32"/>
        <v>6.1464042766680958E-4</v>
      </c>
      <c r="F369" s="8">
        <f t="shared" si="34"/>
        <v>0.9147908609114811</v>
      </c>
      <c r="G369" s="7">
        <f t="shared" si="31"/>
        <v>1.0907463100619773E-3</v>
      </c>
      <c r="H369" s="7">
        <f t="shared" si="35"/>
        <v>0.80413642945561525</v>
      </c>
      <c r="I369">
        <f t="shared" si="33"/>
        <v>1.0915743910405729E-3</v>
      </c>
    </row>
    <row r="370" spans="1:9">
      <c r="A370" s="3" t="s">
        <v>204</v>
      </c>
      <c r="B370">
        <v>11.25</v>
      </c>
      <c r="C370" s="4">
        <v>867</v>
      </c>
      <c r="D370">
        <f t="shared" si="30"/>
        <v>77.066666666666663</v>
      </c>
      <c r="E370" s="7">
        <f t="shared" si="32"/>
        <v>1.3322331269678097E-3</v>
      </c>
      <c r="F370" s="8">
        <f t="shared" si="34"/>
        <v>0.91612309403844894</v>
      </c>
      <c r="G370" s="7">
        <f t="shared" si="31"/>
        <v>2.3643344871285632E-3</v>
      </c>
      <c r="H370" s="7">
        <f t="shared" si="35"/>
        <v>0.80650076394274384</v>
      </c>
      <c r="I370">
        <f t="shared" si="33"/>
        <v>4.9009405097355518E-4</v>
      </c>
    </row>
    <row r="371" spans="1:9">
      <c r="A371" s="3" t="s">
        <v>127</v>
      </c>
      <c r="B371">
        <v>5.03</v>
      </c>
      <c r="C371" s="4">
        <v>386</v>
      </c>
      <c r="D371">
        <f t="shared" si="30"/>
        <v>76.739562624254475</v>
      </c>
      <c r="E371" s="7">
        <f t="shared" si="32"/>
        <v>5.9312801269847124E-4</v>
      </c>
      <c r="F371" s="8">
        <f t="shared" si="34"/>
        <v>0.91671622205114744</v>
      </c>
      <c r="G371" s="7">
        <f t="shared" si="31"/>
        <v>1.0571202195783708E-3</v>
      </c>
      <c r="H371" s="7">
        <f t="shared" si="35"/>
        <v>0.80755788416232221</v>
      </c>
      <c r="I371">
        <f t="shared" si="33"/>
        <v>1.6032465972252163E-3</v>
      </c>
    </row>
    <row r="372" spans="1:9">
      <c r="A372" s="3" t="s">
        <v>264</v>
      </c>
      <c r="B372">
        <v>16.45</v>
      </c>
      <c r="C372" s="4">
        <v>1262</v>
      </c>
      <c r="D372">
        <f t="shared" si="30"/>
        <v>76.717325227963528</v>
      </c>
      <c r="E372" s="7">
        <f t="shared" si="32"/>
        <v>1.9391905492887843E-3</v>
      </c>
      <c r="F372" s="8">
        <f t="shared" si="34"/>
        <v>0.91865541260043626</v>
      </c>
      <c r="G372" s="7">
        <f t="shared" si="31"/>
        <v>3.4571824278457654E-3</v>
      </c>
      <c r="H372" s="7">
        <f t="shared" si="35"/>
        <v>0.81101506659016798</v>
      </c>
      <c r="I372">
        <f t="shared" si="33"/>
        <v>1.2207232370469168E-3</v>
      </c>
    </row>
    <row r="373" spans="1:9">
      <c r="A373" s="3" t="s">
        <v>410</v>
      </c>
      <c r="B373">
        <v>12.5</v>
      </c>
      <c r="C373" s="4">
        <v>957</v>
      </c>
      <c r="D373">
        <f t="shared" si="30"/>
        <v>76.56</v>
      </c>
      <c r="E373" s="7">
        <f t="shared" si="32"/>
        <v>1.4705272231928419E-3</v>
      </c>
      <c r="F373" s="8">
        <f t="shared" si="34"/>
        <v>0.92012593982362911</v>
      </c>
      <c r="G373" s="7">
        <f t="shared" si="31"/>
        <v>2.6270383190317367E-3</v>
      </c>
      <c r="H373" s="7">
        <f t="shared" si="35"/>
        <v>0.81364210490919975</v>
      </c>
      <c r="I373">
        <f t="shared" si="33"/>
        <v>1.1089284103068531E-3</v>
      </c>
    </row>
    <row r="374" spans="1:9">
      <c r="A374" s="3" t="s">
        <v>45</v>
      </c>
      <c r="B374">
        <v>11.34</v>
      </c>
      <c r="C374" s="4">
        <v>867</v>
      </c>
      <c r="D374">
        <f t="shared" si="30"/>
        <v>76.455026455026456</v>
      </c>
      <c r="E374" s="7">
        <f t="shared" si="32"/>
        <v>1.3322331269678097E-3</v>
      </c>
      <c r="F374" s="8">
        <f t="shared" si="34"/>
        <v>0.92145817295059695</v>
      </c>
      <c r="G374" s="7">
        <f t="shared" si="31"/>
        <v>2.3832491630255913E-3</v>
      </c>
      <c r="H374" s="7">
        <f t="shared" si="35"/>
        <v>0.81602535407222532</v>
      </c>
      <c r="I374">
        <f t="shared" si="33"/>
        <v>6.1485929807691964E-4</v>
      </c>
    </row>
    <row r="375" spans="1:9">
      <c r="A375" s="3" t="s">
        <v>209</v>
      </c>
      <c r="B375">
        <v>6.27</v>
      </c>
      <c r="C375" s="4">
        <v>478</v>
      </c>
      <c r="D375">
        <f t="shared" si="30"/>
        <v>76.236044657097295</v>
      </c>
      <c r="E375" s="7">
        <f t="shared" si="32"/>
        <v>7.3449531106183747E-4</v>
      </c>
      <c r="F375" s="8">
        <f t="shared" si="34"/>
        <v>0.9221926682616588</v>
      </c>
      <c r="G375" s="7">
        <f t="shared" si="31"/>
        <v>1.317722420826319E-3</v>
      </c>
      <c r="H375" s="7">
        <f t="shared" si="35"/>
        <v>0.8173430764930516</v>
      </c>
      <c r="I375">
        <f t="shared" si="33"/>
        <v>6.9717244041356263E-4</v>
      </c>
    </row>
    <row r="376" spans="1:9">
      <c r="A376" s="3" t="s">
        <v>207</v>
      </c>
      <c r="B376">
        <v>7.09</v>
      </c>
      <c r="C376" s="4">
        <v>539</v>
      </c>
      <c r="D376">
        <f t="shared" si="30"/>
        <v>76.022566995768685</v>
      </c>
      <c r="E376" s="7">
        <f t="shared" si="32"/>
        <v>8.2822797628102592E-4</v>
      </c>
      <c r="F376" s="8">
        <f t="shared" si="34"/>
        <v>0.92302089623793981</v>
      </c>
      <c r="G376" s="7">
        <f t="shared" si="31"/>
        <v>1.4900561345548011E-3</v>
      </c>
      <c r="H376" s="7">
        <f t="shared" si="35"/>
        <v>0.81883313262760637</v>
      </c>
      <c r="I376">
        <f t="shared" si="33"/>
        <v>9.1711961232088246E-4</v>
      </c>
    </row>
    <row r="377" spans="1:9">
      <c r="A377" s="3" t="s">
        <v>307</v>
      </c>
      <c r="B377">
        <v>9.32</v>
      </c>
      <c r="C377" s="4">
        <v>708</v>
      </c>
      <c r="D377">
        <f t="shared" si="30"/>
        <v>75.965665236051507</v>
      </c>
      <c r="E377" s="7">
        <f t="shared" si="32"/>
        <v>1.0879135569702529E-3</v>
      </c>
      <c r="F377" s="8">
        <f t="shared" si="34"/>
        <v>0.92410880979491006</v>
      </c>
      <c r="G377" s="7">
        <f t="shared" si="31"/>
        <v>1.9587197706700627E-3</v>
      </c>
      <c r="H377" s="7">
        <f t="shared" si="35"/>
        <v>0.82079185239827646</v>
      </c>
      <c r="I377">
        <f t="shared" si="33"/>
        <v>3.1769334207014666E-3</v>
      </c>
    </row>
    <row r="378" spans="1:9">
      <c r="A378" s="3" t="s">
        <v>324</v>
      </c>
      <c r="B378">
        <v>32.08</v>
      </c>
      <c r="C378" s="4">
        <v>2421</v>
      </c>
      <c r="D378">
        <f t="shared" si="30"/>
        <v>75.467581047381543</v>
      </c>
      <c r="E378" s="7">
        <f t="shared" si="32"/>
        <v>3.7201111884533648E-3</v>
      </c>
      <c r="F378" s="8">
        <f t="shared" si="34"/>
        <v>0.92782892098336345</v>
      </c>
      <c r="G378" s="7">
        <f t="shared" si="31"/>
        <v>6.7420311419630488E-3</v>
      </c>
      <c r="H378" s="7">
        <f t="shared" si="35"/>
        <v>0.82753388354023949</v>
      </c>
      <c r="I378">
        <f t="shared" si="33"/>
        <v>1.3166774781043777E-3</v>
      </c>
    </row>
    <row r="379" spans="1:9">
      <c r="A379" s="3" t="s">
        <v>292</v>
      </c>
      <c r="B379">
        <v>13.28</v>
      </c>
      <c r="C379" s="4">
        <v>1001</v>
      </c>
      <c r="D379">
        <f t="shared" si="30"/>
        <v>75.376506024096386</v>
      </c>
      <c r="E379" s="7">
        <f t="shared" si="32"/>
        <v>1.538137670236191E-3</v>
      </c>
      <c r="F379" s="8">
        <f t="shared" si="34"/>
        <v>0.92936705865359959</v>
      </c>
      <c r="G379" s="7">
        <f t="shared" si="31"/>
        <v>2.7909655101393169E-3</v>
      </c>
      <c r="H379" s="7">
        <f t="shared" si="35"/>
        <v>0.83032484905037884</v>
      </c>
      <c r="I379">
        <f t="shared" si="33"/>
        <v>1.9128533036505413E-3</v>
      </c>
    </row>
    <row r="380" spans="1:9">
      <c r="A380" s="3" t="s">
        <v>237</v>
      </c>
      <c r="B380">
        <v>19.2</v>
      </c>
      <c r="C380" s="4">
        <v>1440</v>
      </c>
      <c r="D380">
        <f t="shared" si="30"/>
        <v>75</v>
      </c>
      <c r="E380" s="7">
        <f t="shared" si="32"/>
        <v>2.2127055396005146E-3</v>
      </c>
      <c r="F380" s="8">
        <f t="shared" si="34"/>
        <v>0.9315797641932001</v>
      </c>
      <c r="G380" s="7">
        <f t="shared" si="31"/>
        <v>4.0351308580327478E-3</v>
      </c>
      <c r="H380" s="7">
        <f t="shared" si="35"/>
        <v>0.8343599799084116</v>
      </c>
      <c r="I380">
        <f t="shared" si="33"/>
        <v>5.6987088004589737E-4</v>
      </c>
    </row>
    <row r="381" spans="1:9">
      <c r="A381" s="3" t="s">
        <v>341</v>
      </c>
      <c r="B381">
        <v>5.72</v>
      </c>
      <c r="C381" s="4">
        <v>429</v>
      </c>
      <c r="D381">
        <f t="shared" si="30"/>
        <v>75</v>
      </c>
      <c r="E381" s="7">
        <f t="shared" si="32"/>
        <v>6.5920185867265326E-4</v>
      </c>
      <c r="F381" s="8">
        <f t="shared" si="34"/>
        <v>0.93223896605187273</v>
      </c>
      <c r="G381" s="7">
        <f t="shared" si="31"/>
        <v>1.2021327347889227E-3</v>
      </c>
      <c r="H381" s="7">
        <f t="shared" si="35"/>
        <v>0.83556211264320057</v>
      </c>
      <c r="I381">
        <f t="shared" si="33"/>
        <v>5.3387154646011847E-4</v>
      </c>
    </row>
    <row r="382" spans="1:9">
      <c r="A382" s="3" t="s">
        <v>318</v>
      </c>
      <c r="B382">
        <v>5.32</v>
      </c>
      <c r="C382" s="4">
        <v>396</v>
      </c>
      <c r="D382">
        <f t="shared" si="30"/>
        <v>74.436090225563902</v>
      </c>
      <c r="E382" s="7">
        <f t="shared" si="32"/>
        <v>6.084940233901415E-4</v>
      </c>
      <c r="F382" s="8">
        <f t="shared" si="34"/>
        <v>0.93284746007526287</v>
      </c>
      <c r="G382" s="7">
        <f t="shared" si="31"/>
        <v>1.1180675085799073E-3</v>
      </c>
      <c r="H382" s="7">
        <f t="shared" si="35"/>
        <v>0.83668018015178047</v>
      </c>
      <c r="I382">
        <f t="shared" si="33"/>
        <v>7.8387182004646672E-4</v>
      </c>
    </row>
    <row r="383" spans="1:9">
      <c r="A383" s="3" t="s">
        <v>54</v>
      </c>
      <c r="B383">
        <v>7.71</v>
      </c>
      <c r="C383" s="4">
        <v>566</v>
      </c>
      <c r="D383">
        <f t="shared" si="30"/>
        <v>73.41115434500648</v>
      </c>
      <c r="E383" s="7">
        <f t="shared" si="32"/>
        <v>8.6971620514853551E-4</v>
      </c>
      <c r="F383" s="8">
        <f t="shared" si="34"/>
        <v>0.9337171762804114</v>
      </c>
      <c r="G383" s="7">
        <f t="shared" si="31"/>
        <v>1.6203572351787751E-3</v>
      </c>
      <c r="H383" s="7">
        <f t="shared" si="35"/>
        <v>0.8383005373869592</v>
      </c>
      <c r="I383">
        <f t="shared" si="33"/>
        <v>8.9134398605617005E-4</v>
      </c>
    </row>
    <row r="384" spans="1:9">
      <c r="A384" s="3" t="s">
        <v>132</v>
      </c>
      <c r="B384">
        <v>8.75</v>
      </c>
      <c r="C384" s="4">
        <v>641</v>
      </c>
      <c r="D384">
        <f t="shared" si="30"/>
        <v>73.257142857142853</v>
      </c>
      <c r="E384" s="7">
        <f t="shared" si="32"/>
        <v>9.8496128533606241E-4</v>
      </c>
      <c r="F384" s="8">
        <f t="shared" si="34"/>
        <v>0.93470213756574749</v>
      </c>
      <c r="G384" s="7">
        <f t="shared" si="31"/>
        <v>1.8389268233222158E-3</v>
      </c>
      <c r="H384" s="7">
        <f t="shared" si="35"/>
        <v>0.84013946421028141</v>
      </c>
      <c r="I384">
        <f t="shared" si="33"/>
        <v>1.6728566139802004E-3</v>
      </c>
    </row>
    <row r="385" spans="1:9">
      <c r="A385" s="3" t="s">
        <v>369</v>
      </c>
      <c r="B385">
        <v>16.309999999999999</v>
      </c>
      <c r="C385" s="4">
        <v>1186</v>
      </c>
      <c r="D385">
        <f t="shared" si="30"/>
        <v>72.716125076640097</v>
      </c>
      <c r="E385" s="7">
        <f t="shared" si="32"/>
        <v>1.8224088680320904E-3</v>
      </c>
      <c r="F385" s="8">
        <f t="shared" si="34"/>
        <v>0.93652454643377958</v>
      </c>
      <c r="G385" s="7">
        <f t="shared" si="31"/>
        <v>3.4277595986726096E-3</v>
      </c>
      <c r="H385" s="7">
        <f t="shared" si="35"/>
        <v>0.84356722380895399</v>
      </c>
      <c r="I385">
        <f t="shared" si="33"/>
        <v>2.3291057485430589E-4</v>
      </c>
    </row>
    <row r="386" spans="1:9">
      <c r="A386" s="3" t="s">
        <v>81</v>
      </c>
      <c r="B386">
        <v>2.27</v>
      </c>
      <c r="C386" s="4">
        <v>165</v>
      </c>
      <c r="D386">
        <f t="shared" ref="D386:D449" si="36">C386/B386</f>
        <v>72.687224669603523</v>
      </c>
      <c r="E386" s="7">
        <f t="shared" si="32"/>
        <v>2.5353917641255893E-4</v>
      </c>
      <c r="F386" s="8">
        <f t="shared" si="34"/>
        <v>0.93677808561019216</v>
      </c>
      <c r="G386" s="7">
        <f t="shared" ref="G386:G449" si="37">B386/4758.21</f>
        <v>4.7707015873616339E-4</v>
      </c>
      <c r="H386" s="7">
        <f t="shared" si="35"/>
        <v>0.84404429396769021</v>
      </c>
      <c r="I386">
        <f t="shared" si="33"/>
        <v>9.1892470303822638E-4</v>
      </c>
    </row>
    <row r="387" spans="1:9">
      <c r="A387" s="3" t="s">
        <v>246</v>
      </c>
      <c r="B387">
        <v>8.91</v>
      </c>
      <c r="C387" s="4">
        <v>644</v>
      </c>
      <c r="D387">
        <f t="shared" si="36"/>
        <v>72.278338945005615</v>
      </c>
      <c r="E387" s="7">
        <f t="shared" ref="E387:E449" si="38">C387/650787</f>
        <v>9.8957108854356339E-4</v>
      </c>
      <c r="F387" s="8">
        <f t="shared" si="34"/>
        <v>0.93776765669873574</v>
      </c>
      <c r="G387" s="7">
        <f t="shared" si="37"/>
        <v>1.872552913805822E-3</v>
      </c>
      <c r="H387" s="7">
        <f t="shared" si="35"/>
        <v>0.84591684688149604</v>
      </c>
      <c r="I387">
        <f t="shared" ref="I387:I449" si="39">F387*H388-F388*H387</f>
        <v>6.082683713072301E-4</v>
      </c>
    </row>
    <row r="388" spans="1:9">
      <c r="A388" s="3" t="s">
        <v>61</v>
      </c>
      <c r="B388">
        <v>5.83</v>
      </c>
      <c r="C388" s="4">
        <v>416</v>
      </c>
      <c r="D388">
        <f t="shared" si="36"/>
        <v>71.355060034305311</v>
      </c>
      <c r="E388" s="7">
        <f t="shared" si="38"/>
        <v>6.3922604477348191E-4</v>
      </c>
      <c r="F388" s="8">
        <f t="shared" ref="F388:F449" si="40">F387+E388</f>
        <v>0.93840688274350925</v>
      </c>
      <c r="G388" s="7">
        <f t="shared" si="37"/>
        <v>1.2252506719964021E-3</v>
      </c>
      <c r="H388" s="7">
        <f t="shared" ref="H388:H449" si="41">H387+G388</f>
        <v>0.84714209755349246</v>
      </c>
      <c r="I388">
        <f t="shared" si="39"/>
        <v>2.8390065689232191E-4</v>
      </c>
    </row>
    <row r="389" spans="1:9">
      <c r="A389" s="3" t="s">
        <v>438</v>
      </c>
      <c r="B389">
        <v>2.72</v>
      </c>
      <c r="C389" s="4">
        <v>194</v>
      </c>
      <c r="D389">
        <f t="shared" si="36"/>
        <v>71.323529411764696</v>
      </c>
      <c r="E389" s="7">
        <f t="shared" si="38"/>
        <v>2.9810060741840267E-4</v>
      </c>
      <c r="F389" s="8">
        <f t="shared" si="40"/>
        <v>0.93870498335092767</v>
      </c>
      <c r="G389" s="7">
        <f t="shared" si="37"/>
        <v>5.71643538221306E-4</v>
      </c>
      <c r="H389" s="7">
        <f t="shared" si="41"/>
        <v>0.84771374109171371</v>
      </c>
      <c r="I389">
        <f t="shared" si="39"/>
        <v>3.6613704684163029E-4</v>
      </c>
    </row>
    <row r="390" spans="1:9">
      <c r="A390" s="3" t="s">
        <v>175</v>
      </c>
      <c r="B390">
        <v>3.5</v>
      </c>
      <c r="C390" s="4">
        <v>249</v>
      </c>
      <c r="D390">
        <f t="shared" si="36"/>
        <v>71.142857142857139</v>
      </c>
      <c r="E390" s="7">
        <f t="shared" si="38"/>
        <v>3.8261366622258894E-4</v>
      </c>
      <c r="F390" s="8">
        <f t="shared" si="40"/>
        <v>0.93908759701715028</v>
      </c>
      <c r="G390" s="7">
        <f t="shared" si="37"/>
        <v>7.355707293288863E-4</v>
      </c>
      <c r="H390" s="7">
        <f t="shared" si="41"/>
        <v>0.84844931182104255</v>
      </c>
      <c r="I390">
        <f t="shared" si="39"/>
        <v>7.2818267830121464E-4</v>
      </c>
    </row>
    <row r="391" spans="1:9">
      <c r="A391" s="3" t="s">
        <v>83</v>
      </c>
      <c r="B391">
        <v>6.9</v>
      </c>
      <c r="C391" s="4">
        <v>486</v>
      </c>
      <c r="D391">
        <f t="shared" si="36"/>
        <v>70.434782608695642</v>
      </c>
      <c r="E391" s="7">
        <f t="shared" si="38"/>
        <v>7.4678811961517363E-4</v>
      </c>
      <c r="F391" s="8">
        <f t="shared" si="40"/>
        <v>0.93983438513676543</v>
      </c>
      <c r="G391" s="7">
        <f t="shared" si="37"/>
        <v>1.4501251521055187E-3</v>
      </c>
      <c r="H391" s="7">
        <f t="shared" si="41"/>
        <v>0.84989943697314807</v>
      </c>
      <c r="I391">
        <f t="shared" si="39"/>
        <v>6.7774382676022427E-4</v>
      </c>
    </row>
    <row r="392" spans="1:9">
      <c r="A392" s="3" t="s">
        <v>72</v>
      </c>
      <c r="B392">
        <v>6.4</v>
      </c>
      <c r="C392" s="4">
        <v>449</v>
      </c>
      <c r="D392">
        <f t="shared" si="36"/>
        <v>70.15625</v>
      </c>
      <c r="E392" s="7">
        <f t="shared" si="38"/>
        <v>6.8993388005599379E-4</v>
      </c>
      <c r="F392" s="8">
        <f t="shared" si="40"/>
        <v>0.94052431901682143</v>
      </c>
      <c r="G392" s="7">
        <f t="shared" si="37"/>
        <v>1.3450436193442493E-3</v>
      </c>
      <c r="H392" s="7">
        <f t="shared" si="41"/>
        <v>0.85124448059249236</v>
      </c>
      <c r="I392">
        <f t="shared" si="39"/>
        <v>6.2402428942198718E-4</v>
      </c>
    </row>
    <row r="393" spans="1:9">
      <c r="A393" s="3" t="s">
        <v>347</v>
      </c>
      <c r="B393">
        <v>5.89</v>
      </c>
      <c r="C393" s="4">
        <v>413</v>
      </c>
      <c r="D393">
        <f t="shared" si="36"/>
        <v>70.118845500848906</v>
      </c>
      <c r="E393" s="7">
        <f t="shared" si="38"/>
        <v>6.3461624156598093E-4</v>
      </c>
      <c r="F393" s="8">
        <f t="shared" si="40"/>
        <v>0.94115893525838745</v>
      </c>
      <c r="G393" s="7">
        <f t="shared" si="37"/>
        <v>1.2378604559277542E-3</v>
      </c>
      <c r="H393" s="7">
        <f t="shared" si="41"/>
        <v>0.85248234104842013</v>
      </c>
      <c r="I393">
        <f t="shared" si="39"/>
        <v>7.0690182192956197E-4</v>
      </c>
    </row>
    <row r="394" spans="1:9">
      <c r="A394" s="3" t="s">
        <v>227</v>
      </c>
      <c r="B394">
        <v>6.66</v>
      </c>
      <c r="C394" s="4">
        <v>466</v>
      </c>
      <c r="D394">
        <f t="shared" si="36"/>
        <v>69.969969969969966</v>
      </c>
      <c r="E394" s="7">
        <f t="shared" si="38"/>
        <v>7.1605609823183311E-4</v>
      </c>
      <c r="F394" s="8">
        <f t="shared" si="40"/>
        <v>0.94187499135661934</v>
      </c>
      <c r="G394" s="7">
        <f t="shared" si="37"/>
        <v>1.3996860163801093E-3</v>
      </c>
      <c r="H394" s="7">
        <f t="shared" si="41"/>
        <v>0.85388202706480021</v>
      </c>
      <c r="I394">
        <f t="shared" si="39"/>
        <v>6.0609355025775802E-4</v>
      </c>
    </row>
    <row r="395" spans="1:9">
      <c r="A395" s="3" t="s">
        <v>408</v>
      </c>
      <c r="B395">
        <v>5.7</v>
      </c>
      <c r="C395" s="4">
        <v>398</v>
      </c>
      <c r="D395">
        <f t="shared" si="36"/>
        <v>69.824561403508767</v>
      </c>
      <c r="E395" s="7">
        <f t="shared" si="38"/>
        <v>6.1156722552847549E-4</v>
      </c>
      <c r="F395" s="8">
        <f t="shared" si="40"/>
        <v>0.9424865585821478</v>
      </c>
      <c r="G395" s="7">
        <f t="shared" si="37"/>
        <v>1.1979294734784721E-3</v>
      </c>
      <c r="H395" s="7">
        <f t="shared" si="41"/>
        <v>0.85507995653827873</v>
      </c>
      <c r="I395">
        <f t="shared" si="39"/>
        <v>3.7333667393979475E-4</v>
      </c>
    </row>
    <row r="396" spans="1:9">
      <c r="A396" s="3" t="s">
        <v>23</v>
      </c>
      <c r="B396">
        <v>3.51</v>
      </c>
      <c r="C396" s="4">
        <v>245</v>
      </c>
      <c r="D396">
        <f t="shared" si="36"/>
        <v>69.800569800569804</v>
      </c>
      <c r="E396" s="7">
        <f t="shared" si="38"/>
        <v>3.7646726194592086E-4</v>
      </c>
      <c r="F396" s="8">
        <f t="shared" si="40"/>
        <v>0.94286302584409376</v>
      </c>
      <c r="G396" s="7">
        <f t="shared" si="37"/>
        <v>7.3767235998411162E-4</v>
      </c>
      <c r="H396" s="7">
        <f t="shared" si="41"/>
        <v>0.85581762889826285</v>
      </c>
      <c r="I396">
        <f t="shared" si="39"/>
        <v>1.0032984113876875E-3</v>
      </c>
    </row>
    <row r="397" spans="1:9">
      <c r="A397" s="3" t="s">
        <v>456</v>
      </c>
      <c r="B397">
        <v>9.43</v>
      </c>
      <c r="C397" s="4">
        <v>658</v>
      </c>
      <c r="D397">
        <f t="shared" si="36"/>
        <v>69.777306468716858</v>
      </c>
      <c r="E397" s="7">
        <f t="shared" si="38"/>
        <v>1.0110835035119017E-3</v>
      </c>
      <c r="F397" s="8">
        <f t="shared" si="40"/>
        <v>0.94387410934760563</v>
      </c>
      <c r="G397" s="7">
        <f t="shared" si="37"/>
        <v>1.9818377078775419E-3</v>
      </c>
      <c r="H397" s="7">
        <f t="shared" si="41"/>
        <v>0.85779946660614037</v>
      </c>
      <c r="I397">
        <f t="shared" si="39"/>
        <v>8.0037575987979004E-4</v>
      </c>
    </row>
    <row r="398" spans="1:9">
      <c r="A398" s="3" t="s">
        <v>293</v>
      </c>
      <c r="B398">
        <v>7.51</v>
      </c>
      <c r="C398" s="4">
        <v>523</v>
      </c>
      <c r="D398">
        <f t="shared" si="36"/>
        <v>69.640479360852197</v>
      </c>
      <c r="E398" s="7">
        <f t="shared" si="38"/>
        <v>8.0364235917435348E-4</v>
      </c>
      <c r="F398" s="8">
        <f t="shared" si="40"/>
        <v>0.94467775170678003</v>
      </c>
      <c r="G398" s="7">
        <f t="shared" si="37"/>
        <v>1.5783246220742674E-3</v>
      </c>
      <c r="H398" s="7">
        <f t="shared" si="41"/>
        <v>0.85937779122821467</v>
      </c>
      <c r="I398">
        <f t="shared" si="39"/>
        <v>1.0158814722995846E-3</v>
      </c>
    </row>
    <row r="399" spans="1:9">
      <c r="A399" s="3" t="s">
        <v>121</v>
      </c>
      <c r="B399">
        <v>9.52</v>
      </c>
      <c r="C399" s="4">
        <v>662</v>
      </c>
      <c r="D399">
        <f t="shared" si="36"/>
        <v>69.537815126050418</v>
      </c>
      <c r="E399" s="7">
        <f t="shared" si="38"/>
        <v>1.0172299077885699E-3</v>
      </c>
      <c r="F399" s="8">
        <f t="shared" si="40"/>
        <v>0.94569498161456855</v>
      </c>
      <c r="G399" s="7">
        <f t="shared" si="37"/>
        <v>2.0007523837745705E-3</v>
      </c>
      <c r="H399" s="7">
        <f t="shared" si="41"/>
        <v>0.86137854361198929</v>
      </c>
      <c r="I399">
        <f t="shared" si="39"/>
        <v>8.7065467883995495E-4</v>
      </c>
    </row>
    <row r="400" spans="1:9">
      <c r="A400" s="3" t="s">
        <v>312</v>
      </c>
      <c r="B400">
        <v>8.1300000000000008</v>
      </c>
      <c r="C400" s="4">
        <v>563</v>
      </c>
      <c r="D400">
        <f t="shared" si="36"/>
        <v>69.249692496924965</v>
      </c>
      <c r="E400" s="7">
        <f t="shared" si="38"/>
        <v>8.6510640194103442E-4</v>
      </c>
      <c r="F400" s="8">
        <f t="shared" si="40"/>
        <v>0.94656008801650959</v>
      </c>
      <c r="G400" s="7">
        <f t="shared" si="37"/>
        <v>1.7086257226982418E-3</v>
      </c>
      <c r="H400" s="7">
        <f t="shared" si="41"/>
        <v>0.86308716933468754</v>
      </c>
      <c r="I400">
        <f t="shared" si="39"/>
        <v>7.6323198028793726E-4</v>
      </c>
    </row>
    <row r="401" spans="1:9">
      <c r="A401" s="3" t="s">
        <v>277</v>
      </c>
      <c r="B401">
        <v>7.09</v>
      </c>
      <c r="C401" s="4">
        <v>488</v>
      </c>
      <c r="D401">
        <f t="shared" si="36"/>
        <v>68.829337094499294</v>
      </c>
      <c r="E401" s="7">
        <f t="shared" si="38"/>
        <v>7.4986132175350773E-4</v>
      </c>
      <c r="F401" s="8">
        <f t="shared" si="40"/>
        <v>0.94730994933826307</v>
      </c>
      <c r="G401" s="7">
        <f t="shared" si="37"/>
        <v>1.4900561345548011E-3</v>
      </c>
      <c r="H401" s="7">
        <f t="shared" si="41"/>
        <v>0.86457722546924232</v>
      </c>
      <c r="I401">
        <f t="shared" si="39"/>
        <v>8.4612363805092183E-4</v>
      </c>
    </row>
    <row r="402" spans="1:9">
      <c r="A402" s="3" t="s">
        <v>42</v>
      </c>
      <c r="B402">
        <v>7.84</v>
      </c>
      <c r="C402" s="4">
        <v>538</v>
      </c>
      <c r="D402">
        <f t="shared" si="36"/>
        <v>68.622448979591837</v>
      </c>
      <c r="E402" s="7">
        <f t="shared" si="38"/>
        <v>8.2669137521185882E-4</v>
      </c>
      <c r="F402" s="8">
        <f t="shared" si="40"/>
        <v>0.94813664071347492</v>
      </c>
      <c r="G402" s="7">
        <f t="shared" si="37"/>
        <v>1.6476784336967051E-3</v>
      </c>
      <c r="H402" s="7">
        <f t="shared" si="41"/>
        <v>0.86622490390293905</v>
      </c>
      <c r="I402">
        <f t="shared" si="39"/>
        <v>5.8433173508078973E-3</v>
      </c>
    </row>
    <row r="403" spans="1:9">
      <c r="A403" s="3" t="s">
        <v>343</v>
      </c>
      <c r="B403">
        <v>54.08</v>
      </c>
      <c r="C403" s="4">
        <v>3706</v>
      </c>
      <c r="D403">
        <f t="shared" si="36"/>
        <v>68.528106508875737</v>
      </c>
      <c r="E403" s="7">
        <f t="shared" si="38"/>
        <v>5.694643562332991E-3</v>
      </c>
      <c r="F403" s="8">
        <f t="shared" si="40"/>
        <v>0.95383128427580788</v>
      </c>
      <c r="G403" s="7">
        <f t="shared" si="37"/>
        <v>1.1365618583458905E-2</v>
      </c>
      <c r="H403" s="7">
        <f t="shared" si="41"/>
        <v>0.87759052248639791</v>
      </c>
      <c r="I403">
        <f t="shared" si="39"/>
        <v>1.8136304869255104E-3</v>
      </c>
    </row>
    <row r="404" spans="1:9">
      <c r="A404" s="3" t="s">
        <v>148</v>
      </c>
      <c r="B404">
        <v>16.77</v>
      </c>
      <c r="C404" s="4">
        <v>1148</v>
      </c>
      <c r="D404">
        <f t="shared" si="36"/>
        <v>68.45557543231962</v>
      </c>
      <c r="E404" s="7">
        <f t="shared" si="38"/>
        <v>1.7640180274037436E-3</v>
      </c>
      <c r="F404" s="8">
        <f t="shared" si="40"/>
        <v>0.95559530230321166</v>
      </c>
      <c r="G404" s="7">
        <f t="shared" si="37"/>
        <v>3.5244346088129778E-3</v>
      </c>
      <c r="H404" s="7">
        <f t="shared" si="41"/>
        <v>0.88111495709521093</v>
      </c>
      <c r="I404">
        <f t="shared" si="39"/>
        <v>2.3079658217872723E-4</v>
      </c>
    </row>
    <row r="405" spans="1:9">
      <c r="A405" s="3" t="s">
        <v>381</v>
      </c>
      <c r="B405">
        <v>2.12</v>
      </c>
      <c r="C405" s="4">
        <v>144</v>
      </c>
      <c r="D405">
        <f t="shared" si="36"/>
        <v>67.924528301886795</v>
      </c>
      <c r="E405" s="7">
        <f t="shared" si="38"/>
        <v>2.2127055396005144E-4</v>
      </c>
      <c r="F405" s="8">
        <f t="shared" si="40"/>
        <v>0.9558165728571717</v>
      </c>
      <c r="G405" s="7">
        <f t="shared" si="37"/>
        <v>4.4554569890778255E-4</v>
      </c>
      <c r="H405" s="7">
        <f t="shared" si="41"/>
        <v>0.88156050279411868</v>
      </c>
      <c r="I405">
        <f t="shared" si="39"/>
        <v>9.7560586785350178E-4</v>
      </c>
    </row>
    <row r="406" spans="1:9">
      <c r="A406" s="3" t="s">
        <v>189</v>
      </c>
      <c r="B406">
        <v>8.9499999999999993</v>
      </c>
      <c r="C406" s="4">
        <v>607</v>
      </c>
      <c r="D406">
        <f t="shared" si="36"/>
        <v>67.821229050279328</v>
      </c>
      <c r="E406" s="7">
        <f t="shared" si="38"/>
        <v>9.3271684898438355E-4</v>
      </c>
      <c r="F406" s="8">
        <f t="shared" si="40"/>
        <v>0.95674928970615614</v>
      </c>
      <c r="G406" s="7">
        <f t="shared" si="37"/>
        <v>1.8809594364267233E-3</v>
      </c>
      <c r="H406" s="7">
        <f t="shared" si="41"/>
        <v>0.88344146223054543</v>
      </c>
      <c r="I406">
        <f t="shared" si="39"/>
        <v>4.7556498587553175E-4</v>
      </c>
    </row>
    <row r="407" spans="1:9">
      <c r="A407" s="3" t="s">
        <v>181</v>
      </c>
      <c r="B407">
        <v>4.3499999999999996</v>
      </c>
      <c r="C407" s="4">
        <v>294</v>
      </c>
      <c r="D407">
        <f t="shared" si="36"/>
        <v>67.58620689655173</v>
      </c>
      <c r="E407" s="7">
        <f t="shared" si="38"/>
        <v>4.5176071433510501E-4</v>
      </c>
      <c r="F407" s="8">
        <f t="shared" si="40"/>
        <v>0.9572010504204912</v>
      </c>
      <c r="G407" s="7">
        <f t="shared" si="37"/>
        <v>9.1420933502304427E-4</v>
      </c>
      <c r="H407" s="7">
        <f t="shared" si="41"/>
        <v>0.88435567156556849</v>
      </c>
      <c r="I407">
        <f t="shared" si="39"/>
        <v>8.5965933989129439E-4</v>
      </c>
    </row>
    <row r="408" spans="1:9">
      <c r="A408" s="3" t="s">
        <v>43</v>
      </c>
      <c r="B408">
        <v>7.84</v>
      </c>
      <c r="C408" s="4">
        <v>528</v>
      </c>
      <c r="D408">
        <f t="shared" si="36"/>
        <v>67.34693877551021</v>
      </c>
      <c r="E408" s="7">
        <f t="shared" si="38"/>
        <v>8.1132536452018867E-4</v>
      </c>
      <c r="F408" s="8">
        <f t="shared" si="40"/>
        <v>0.95801237578501142</v>
      </c>
      <c r="G408" s="7">
        <f t="shared" si="37"/>
        <v>1.6476784336967051E-3</v>
      </c>
      <c r="H408" s="7">
        <f t="shared" si="41"/>
        <v>0.88600334999926522</v>
      </c>
      <c r="I408">
        <f t="shared" si="39"/>
        <v>2.8523002942260067E-4</v>
      </c>
    </row>
    <row r="409" spans="1:9">
      <c r="A409" s="3" t="s">
        <v>22</v>
      </c>
      <c r="B409">
        <v>2.6</v>
      </c>
      <c r="C409" s="4">
        <v>175</v>
      </c>
      <c r="D409">
        <f t="shared" si="36"/>
        <v>67.307692307692307</v>
      </c>
      <c r="E409" s="7">
        <f t="shared" si="38"/>
        <v>2.6890518710422919E-4</v>
      </c>
      <c r="F409" s="8">
        <f t="shared" si="40"/>
        <v>0.95828128097211562</v>
      </c>
      <c r="G409" s="7">
        <f t="shared" si="37"/>
        <v>5.4642397035860129E-4</v>
      </c>
      <c r="H409" s="7">
        <f t="shared" si="41"/>
        <v>0.88654977396962387</v>
      </c>
      <c r="I409">
        <f t="shared" si="39"/>
        <v>8.7897019464366899E-4</v>
      </c>
    </row>
    <row r="410" spans="1:9">
      <c r="A410" s="3" t="s">
        <v>232</v>
      </c>
      <c r="B410">
        <v>7.99</v>
      </c>
      <c r="C410" s="4">
        <v>536</v>
      </c>
      <c r="D410">
        <f t="shared" si="36"/>
        <v>67.08385481852315</v>
      </c>
      <c r="E410" s="7">
        <f t="shared" si="38"/>
        <v>8.2361817307352483E-4</v>
      </c>
      <c r="F410" s="8">
        <f t="shared" si="40"/>
        <v>0.95910489914518915</v>
      </c>
      <c r="G410" s="7">
        <f t="shared" si="37"/>
        <v>1.6792028935250863E-3</v>
      </c>
      <c r="H410" s="7">
        <f t="shared" si="41"/>
        <v>0.88822897686314894</v>
      </c>
      <c r="I410">
        <f t="shared" si="39"/>
        <v>1.0979781953160961E-3</v>
      </c>
    </row>
    <row r="411" spans="1:9">
      <c r="A411" s="3" t="s">
        <v>75</v>
      </c>
      <c r="B411">
        <v>9.9499999999999993</v>
      </c>
      <c r="C411" s="4">
        <v>665</v>
      </c>
      <c r="D411">
        <f t="shared" si="36"/>
        <v>66.834170854271363</v>
      </c>
      <c r="E411" s="7">
        <f t="shared" si="38"/>
        <v>1.0218397109960709E-3</v>
      </c>
      <c r="F411" s="8">
        <f t="shared" si="40"/>
        <v>0.96012673885618527</v>
      </c>
      <c r="G411" s="7">
        <f t="shared" si="37"/>
        <v>2.0911225019492625E-3</v>
      </c>
      <c r="H411" s="7">
        <f t="shared" si="41"/>
        <v>0.89032009936509826</v>
      </c>
      <c r="I411">
        <f t="shared" si="39"/>
        <v>5.0885587442850433E-4</v>
      </c>
    </row>
    <row r="412" spans="1:9">
      <c r="A412" s="3" t="s">
        <v>59</v>
      </c>
      <c r="B412">
        <v>4.6100000000000003</v>
      </c>
      <c r="C412" s="4">
        <v>308</v>
      </c>
      <c r="D412">
        <f t="shared" si="36"/>
        <v>66.811279826464201</v>
      </c>
      <c r="E412" s="7">
        <f t="shared" si="38"/>
        <v>4.7327312930344335E-4</v>
      </c>
      <c r="F412" s="8">
        <f t="shared" si="40"/>
        <v>0.96060001198548872</v>
      </c>
      <c r="G412" s="7">
        <f t="shared" si="37"/>
        <v>9.6885173205890456E-4</v>
      </c>
      <c r="H412" s="7">
        <f t="shared" si="41"/>
        <v>0.89128895109715711</v>
      </c>
      <c r="I412">
        <f t="shared" si="39"/>
        <v>9.4357313458015568E-4</v>
      </c>
    </row>
    <row r="413" spans="1:9">
      <c r="A413" s="3" t="s">
        <v>448</v>
      </c>
      <c r="B413">
        <v>8.5</v>
      </c>
      <c r="C413" s="4">
        <v>564</v>
      </c>
      <c r="D413">
        <f t="shared" si="36"/>
        <v>66.352941176470594</v>
      </c>
      <c r="E413" s="7">
        <f t="shared" si="38"/>
        <v>8.6664300301020152E-4</v>
      </c>
      <c r="F413" s="8">
        <f t="shared" si="40"/>
        <v>0.96146665498849893</v>
      </c>
      <c r="G413" s="7">
        <f t="shared" si="37"/>
        <v>1.7863860569415811E-3</v>
      </c>
      <c r="H413" s="7">
        <f t="shared" si="41"/>
        <v>0.8930753371540987</v>
      </c>
      <c r="I413">
        <f t="shared" si="39"/>
        <v>4.8974557957037756E-4</v>
      </c>
    </row>
    <row r="414" spans="1:9">
      <c r="A414" s="3" t="s">
        <v>226</v>
      </c>
      <c r="B414">
        <v>4.4000000000000004</v>
      </c>
      <c r="C414" s="4">
        <v>291</v>
      </c>
      <c r="D414">
        <f t="shared" si="36"/>
        <v>66.136363636363626</v>
      </c>
      <c r="E414" s="7">
        <f t="shared" si="38"/>
        <v>4.4715091112760397E-4</v>
      </c>
      <c r="F414" s="8">
        <f t="shared" si="40"/>
        <v>0.9619138058996265</v>
      </c>
      <c r="G414" s="7">
        <f t="shared" si="37"/>
        <v>9.2471748829917142E-4</v>
      </c>
      <c r="H414" s="7">
        <f t="shared" si="41"/>
        <v>0.89400005464239785</v>
      </c>
      <c r="I414">
        <f t="shared" si="39"/>
        <v>2.3190165185608125E-3</v>
      </c>
    </row>
    <row r="415" spans="1:9">
      <c r="A415" s="3" t="s">
        <v>294</v>
      </c>
      <c r="B415">
        <v>20.74</v>
      </c>
      <c r="C415" s="4">
        <v>1364</v>
      </c>
      <c r="D415">
        <f t="shared" si="36"/>
        <v>65.766634522661533</v>
      </c>
      <c r="E415" s="7">
        <f t="shared" si="38"/>
        <v>2.0959238583438205E-3</v>
      </c>
      <c r="F415" s="8">
        <f t="shared" si="40"/>
        <v>0.96400972975797028</v>
      </c>
      <c r="G415" s="7">
        <f t="shared" si="37"/>
        <v>4.3587819789374571E-3</v>
      </c>
      <c r="H415" s="7">
        <f t="shared" si="41"/>
        <v>0.89835883662133531</v>
      </c>
      <c r="I415">
        <f t="shared" si="39"/>
        <v>5.2575618365013899E-4</v>
      </c>
    </row>
    <row r="416" spans="1:9">
      <c r="A416" s="3" t="s">
        <v>358</v>
      </c>
      <c r="B416">
        <v>4.68</v>
      </c>
      <c r="C416" s="4">
        <v>306</v>
      </c>
      <c r="D416">
        <f t="shared" si="36"/>
        <v>65.384615384615387</v>
      </c>
      <c r="E416" s="7">
        <f t="shared" si="38"/>
        <v>4.7019992716510931E-4</v>
      </c>
      <c r="F416" s="8">
        <f t="shared" si="40"/>
        <v>0.96447992968513541</v>
      </c>
      <c r="G416" s="7">
        <f t="shared" si="37"/>
        <v>9.8356314664548223E-4</v>
      </c>
      <c r="H416" s="7">
        <f t="shared" si="41"/>
        <v>0.8993423997679808</v>
      </c>
      <c r="I416">
        <f t="shared" si="39"/>
        <v>5.9032839098390744E-3</v>
      </c>
    </row>
    <row r="417" spans="1:9">
      <c r="A417" s="3" t="s">
        <v>377</v>
      </c>
      <c r="B417">
        <v>52.44</v>
      </c>
      <c r="C417" s="4">
        <v>3420</v>
      </c>
      <c r="D417">
        <f t="shared" si="36"/>
        <v>65.217391304347828</v>
      </c>
      <c r="E417" s="7">
        <f t="shared" si="38"/>
        <v>5.2551756565512222E-3</v>
      </c>
      <c r="F417" s="8">
        <f t="shared" si="40"/>
        <v>0.96973510534168661</v>
      </c>
      <c r="G417" s="7">
        <f t="shared" si="37"/>
        <v>1.1020951156001942E-2</v>
      </c>
      <c r="H417" s="7">
        <f t="shared" si="41"/>
        <v>0.91036335092398279</v>
      </c>
      <c r="I417">
        <f t="shared" si="39"/>
        <v>4.035820331311224E-3</v>
      </c>
    </row>
    <row r="418" spans="1:9">
      <c r="A418" s="3" t="s">
        <v>313</v>
      </c>
      <c r="B418">
        <v>35.61</v>
      </c>
      <c r="C418" s="4">
        <v>2303</v>
      </c>
      <c r="D418">
        <f t="shared" si="36"/>
        <v>64.672844706543103</v>
      </c>
      <c r="E418" s="7">
        <f t="shared" si="38"/>
        <v>3.5387922622916561E-3</v>
      </c>
      <c r="F418" s="8">
        <f t="shared" si="40"/>
        <v>0.97327389760397831</v>
      </c>
      <c r="G418" s="7">
        <f t="shared" si="37"/>
        <v>7.483906763257611E-3</v>
      </c>
      <c r="H418" s="7">
        <f t="shared" si="41"/>
        <v>0.9178472576872404</v>
      </c>
      <c r="I418">
        <f t="shared" si="39"/>
        <v>1.0461138846319384E-3</v>
      </c>
    </row>
    <row r="419" spans="1:9">
      <c r="A419" s="3" t="s">
        <v>164</v>
      </c>
      <c r="B419">
        <v>9.2100000000000009</v>
      </c>
      <c r="C419" s="4">
        <v>594</v>
      </c>
      <c r="D419">
        <f t="shared" si="36"/>
        <v>64.495114006514655</v>
      </c>
      <c r="E419" s="7">
        <f t="shared" si="38"/>
        <v>9.127410350852122E-4</v>
      </c>
      <c r="F419" s="8">
        <f t="shared" si="40"/>
        <v>0.97418663863906352</v>
      </c>
      <c r="G419" s="7">
        <f t="shared" si="37"/>
        <v>1.9356018334625838E-3</v>
      </c>
      <c r="H419" s="7">
        <f t="shared" si="41"/>
        <v>0.91978285952070293</v>
      </c>
      <c r="I419">
        <f t="shared" si="39"/>
        <v>6.956523898550282E-4</v>
      </c>
    </row>
    <row r="420" spans="1:9">
      <c r="A420" s="3" t="s">
        <v>118</v>
      </c>
      <c r="B420">
        <v>6.09</v>
      </c>
      <c r="C420" s="4">
        <v>390</v>
      </c>
      <c r="D420">
        <f t="shared" si="36"/>
        <v>64.039408866995075</v>
      </c>
      <c r="E420" s="7">
        <f t="shared" si="38"/>
        <v>5.9927441697513932E-4</v>
      </c>
      <c r="F420" s="8">
        <f t="shared" si="40"/>
        <v>0.97478591305603868</v>
      </c>
      <c r="G420" s="7">
        <f t="shared" si="37"/>
        <v>1.2798930690322622E-3</v>
      </c>
      <c r="H420" s="7">
        <f t="shared" si="41"/>
        <v>0.92106275258973525</v>
      </c>
      <c r="I420">
        <f t="shared" si="39"/>
        <v>9.4094638932618047E-4</v>
      </c>
    </row>
    <row r="421" spans="1:9">
      <c r="A421" s="3" t="s">
        <v>306</v>
      </c>
      <c r="B421">
        <v>8.2200000000000006</v>
      </c>
      <c r="C421" s="4">
        <v>525</v>
      </c>
      <c r="D421">
        <f t="shared" si="36"/>
        <v>63.868613138686129</v>
      </c>
      <c r="E421" s="7">
        <f t="shared" si="38"/>
        <v>8.0671556131268758E-4</v>
      </c>
      <c r="F421" s="8">
        <f t="shared" si="40"/>
        <v>0.97559262861735141</v>
      </c>
      <c r="G421" s="7">
        <f t="shared" si="37"/>
        <v>1.7275403985952701E-3</v>
      </c>
      <c r="H421" s="7">
        <f t="shared" si="41"/>
        <v>0.92279029298833049</v>
      </c>
      <c r="I421">
        <f t="shared" si="39"/>
        <v>7.3857299194224346E-4</v>
      </c>
    </row>
    <row r="422" spans="1:9">
      <c r="A422" s="3" t="s">
        <v>53</v>
      </c>
      <c r="B422">
        <v>6.41</v>
      </c>
      <c r="C422" s="4">
        <v>406</v>
      </c>
      <c r="D422">
        <f t="shared" si="36"/>
        <v>63.338533541341654</v>
      </c>
      <c r="E422" s="7">
        <f t="shared" si="38"/>
        <v>6.2386003408181176E-4</v>
      </c>
      <c r="F422" s="8">
        <f t="shared" si="40"/>
        <v>0.97621648865143318</v>
      </c>
      <c r="G422" s="7">
        <f t="shared" si="37"/>
        <v>1.3471452499994746E-3</v>
      </c>
      <c r="H422" s="7">
        <f t="shared" si="41"/>
        <v>0.92413743823832994</v>
      </c>
      <c r="I422">
        <f t="shared" si="39"/>
        <v>7.9444226460023692E-4</v>
      </c>
    </row>
    <row r="423" spans="1:9">
      <c r="A423" s="3" t="s">
        <v>126</v>
      </c>
      <c r="B423">
        <v>6.71</v>
      </c>
      <c r="C423" s="4">
        <v>410</v>
      </c>
      <c r="D423">
        <f t="shared" si="36"/>
        <v>61.102831594634871</v>
      </c>
      <c r="E423" s="7">
        <f t="shared" si="38"/>
        <v>6.3000643835847984E-4</v>
      </c>
      <c r="F423" s="8">
        <f t="shared" si="40"/>
        <v>0.97684649508979171</v>
      </c>
      <c r="G423" s="7">
        <f t="shared" si="37"/>
        <v>1.4101941696562364E-3</v>
      </c>
      <c r="H423" s="7">
        <f t="shared" si="41"/>
        <v>0.92554763240798621</v>
      </c>
      <c r="I423">
        <f t="shared" si="39"/>
        <v>7.6271929552640394E-4</v>
      </c>
    </row>
    <row r="424" spans="1:9">
      <c r="A424" s="3" t="s">
        <v>223</v>
      </c>
      <c r="B424">
        <v>6.41</v>
      </c>
      <c r="C424" s="4">
        <v>389</v>
      </c>
      <c r="D424">
        <f t="shared" si="36"/>
        <v>60.686427457098283</v>
      </c>
      <c r="E424" s="7">
        <f t="shared" si="38"/>
        <v>5.9773781590597233E-4</v>
      </c>
      <c r="F424" s="8">
        <f t="shared" si="40"/>
        <v>0.97744423290569771</v>
      </c>
      <c r="G424" s="7">
        <f t="shared" si="37"/>
        <v>1.3471452499994746E-3</v>
      </c>
      <c r="H424" s="7">
        <f t="shared" si="41"/>
        <v>0.92689477765798567</v>
      </c>
      <c r="I424">
        <f t="shared" si="39"/>
        <v>6.5335250134468392E-4</v>
      </c>
    </row>
    <row r="425" spans="1:9">
      <c r="A425" s="3" t="s">
        <v>115</v>
      </c>
      <c r="B425">
        <v>5.42</v>
      </c>
      <c r="C425" s="4">
        <v>323</v>
      </c>
      <c r="D425">
        <f t="shared" si="36"/>
        <v>59.594095940959413</v>
      </c>
      <c r="E425" s="7">
        <f t="shared" si="38"/>
        <v>4.9632214534094869E-4</v>
      </c>
      <c r="F425" s="8">
        <f t="shared" si="40"/>
        <v>0.97794055505103861</v>
      </c>
      <c r="G425" s="7">
        <f t="shared" si="37"/>
        <v>1.1390838151321609E-3</v>
      </c>
      <c r="H425" s="7">
        <f t="shared" si="41"/>
        <v>0.92803386147311784</v>
      </c>
      <c r="I425">
        <f t="shared" si="39"/>
        <v>7.8648760482569191E-4</v>
      </c>
    </row>
    <row r="426" spans="1:9">
      <c r="A426" s="3" t="s">
        <v>122</v>
      </c>
      <c r="B426">
        <v>6.38</v>
      </c>
      <c r="C426" s="4">
        <v>368</v>
      </c>
      <c r="D426">
        <f t="shared" si="36"/>
        <v>57.680250783699059</v>
      </c>
      <c r="E426" s="7">
        <f t="shared" si="38"/>
        <v>5.6546919345346481E-4</v>
      </c>
      <c r="F426" s="8">
        <f t="shared" si="40"/>
        <v>0.97850602424449207</v>
      </c>
      <c r="G426" s="7">
        <f t="shared" si="37"/>
        <v>1.3408403580337984E-3</v>
      </c>
      <c r="H426" s="7">
        <f t="shared" si="41"/>
        <v>0.92937470183115167</v>
      </c>
      <c r="I426">
        <f t="shared" si="39"/>
        <v>6.5830063574012776E-4</v>
      </c>
    </row>
    <row r="427" spans="1:9">
      <c r="A427" s="3" t="s">
        <v>206</v>
      </c>
      <c r="B427">
        <v>5.34</v>
      </c>
      <c r="C427" s="4">
        <v>308</v>
      </c>
      <c r="D427">
        <f t="shared" si="36"/>
        <v>57.677902621722851</v>
      </c>
      <c r="E427" s="7">
        <f t="shared" si="38"/>
        <v>4.7327312930344335E-4</v>
      </c>
      <c r="F427" s="8">
        <f t="shared" si="40"/>
        <v>0.97897929737379552</v>
      </c>
      <c r="G427" s="7">
        <f t="shared" si="37"/>
        <v>1.1222707698903579E-3</v>
      </c>
      <c r="H427" s="7">
        <f t="shared" si="41"/>
        <v>0.93049697260104203</v>
      </c>
      <c r="I427">
        <f t="shared" si="39"/>
        <v>2.4592309164327419E-3</v>
      </c>
    </row>
    <row r="428" spans="1:9">
      <c r="A428" s="3" t="s">
        <v>451</v>
      </c>
      <c r="B428">
        <v>19.75</v>
      </c>
      <c r="C428" s="4">
        <v>1122</v>
      </c>
      <c r="D428">
        <f t="shared" si="36"/>
        <v>56.810126582278478</v>
      </c>
      <c r="E428" s="7">
        <f t="shared" si="38"/>
        <v>1.7240663996054009E-3</v>
      </c>
      <c r="F428" s="8">
        <f t="shared" si="40"/>
        <v>0.98070336377340095</v>
      </c>
      <c r="G428" s="7">
        <f t="shared" si="37"/>
        <v>4.1507205440701441E-3</v>
      </c>
      <c r="H428" s="7">
        <f t="shared" si="41"/>
        <v>0.9346476931451122</v>
      </c>
      <c r="I428">
        <f t="shared" si="39"/>
        <v>5.2134145041138336E-4</v>
      </c>
    </row>
    <row r="429" spans="1:9">
      <c r="A429" s="3" t="s">
        <v>177</v>
      </c>
      <c r="B429">
        <v>4.16</v>
      </c>
      <c r="C429" s="4">
        <v>234</v>
      </c>
      <c r="D429">
        <f t="shared" si="36"/>
        <v>56.25</v>
      </c>
      <c r="E429" s="7">
        <f t="shared" si="38"/>
        <v>3.595646501850836E-4</v>
      </c>
      <c r="F429" s="8">
        <f t="shared" si="40"/>
        <v>0.981062928423586</v>
      </c>
      <c r="G429" s="7">
        <f t="shared" si="37"/>
        <v>8.74278352573762E-4</v>
      </c>
      <c r="H429" s="7">
        <f t="shared" si="41"/>
        <v>0.93552197149768601</v>
      </c>
      <c r="I429">
        <f t="shared" si="39"/>
        <v>1.9224558162188599E-3</v>
      </c>
    </row>
    <row r="430" spans="1:9">
      <c r="A430" s="3" t="s">
        <v>113</v>
      </c>
      <c r="B430">
        <v>15.32</v>
      </c>
      <c r="C430" s="4">
        <v>860</v>
      </c>
      <c r="D430">
        <f t="shared" si="36"/>
        <v>56.135770234986943</v>
      </c>
      <c r="E430" s="7">
        <f t="shared" si="38"/>
        <v>1.3214769194836405E-3</v>
      </c>
      <c r="F430" s="8">
        <f t="shared" si="40"/>
        <v>0.98238440534306959</v>
      </c>
      <c r="G430" s="7">
        <f t="shared" si="37"/>
        <v>3.2196981638052966E-3</v>
      </c>
      <c r="H430" s="7">
        <f t="shared" si="41"/>
        <v>0.93874166966149131</v>
      </c>
      <c r="I430">
        <f t="shared" si="39"/>
        <v>4.9093699996205498E-4</v>
      </c>
    </row>
    <row r="431" spans="1:9">
      <c r="A431" s="3" t="s">
        <v>85</v>
      </c>
      <c r="B431">
        <v>3.88</v>
      </c>
      <c r="C431" s="4">
        <v>215</v>
      </c>
      <c r="D431">
        <f t="shared" si="36"/>
        <v>55.412371134020617</v>
      </c>
      <c r="E431" s="7">
        <f t="shared" si="38"/>
        <v>3.3036922987091013E-4</v>
      </c>
      <c r="F431" s="8">
        <f t="shared" si="40"/>
        <v>0.98271477457294054</v>
      </c>
      <c r="G431" s="7">
        <f t="shared" si="37"/>
        <v>8.1543269422745107E-4</v>
      </c>
      <c r="H431" s="7">
        <f t="shared" si="41"/>
        <v>0.93955710235571877</v>
      </c>
      <c r="I431">
        <f t="shared" si="39"/>
        <v>4.9216027806853191E-4</v>
      </c>
    </row>
    <row r="432" spans="1:9">
      <c r="A432" s="3" t="s">
        <v>84</v>
      </c>
      <c r="B432">
        <v>3.83</v>
      </c>
      <c r="C432" s="4">
        <v>207</v>
      </c>
      <c r="D432">
        <f t="shared" si="36"/>
        <v>54.04699738903394</v>
      </c>
      <c r="E432" s="7">
        <f t="shared" si="38"/>
        <v>3.1807642131757396E-4</v>
      </c>
      <c r="F432" s="8">
        <f t="shared" si="40"/>
        <v>0.98303285099425808</v>
      </c>
      <c r="G432" s="7">
        <f t="shared" si="37"/>
        <v>8.0492454095132415E-4</v>
      </c>
      <c r="H432" s="7">
        <f t="shared" si="41"/>
        <v>0.94036202689667014</v>
      </c>
      <c r="I432">
        <f t="shared" si="39"/>
        <v>1.3731090902848742E-3</v>
      </c>
    </row>
    <row r="433" spans="1:9">
      <c r="A433" s="3" t="s">
        <v>344</v>
      </c>
      <c r="B433">
        <v>10.57</v>
      </c>
      <c r="C433" s="4">
        <v>561</v>
      </c>
      <c r="D433">
        <f t="shared" si="36"/>
        <v>53.074739829706715</v>
      </c>
      <c r="E433" s="7">
        <f t="shared" si="38"/>
        <v>8.6203319980270043E-4</v>
      </c>
      <c r="F433" s="8">
        <f t="shared" si="40"/>
        <v>0.98389488419406079</v>
      </c>
      <c r="G433" s="7">
        <f t="shared" si="37"/>
        <v>2.2214236025732367E-3</v>
      </c>
      <c r="H433" s="7">
        <f t="shared" si="41"/>
        <v>0.94258345049924341</v>
      </c>
      <c r="I433">
        <f t="shared" si="39"/>
        <v>8.5822516468414545E-4</v>
      </c>
    </row>
    <row r="434" spans="1:9">
      <c r="A434" s="3" t="s">
        <v>131</v>
      </c>
      <c r="B434">
        <v>6.56</v>
      </c>
      <c r="C434" s="4">
        <v>344</v>
      </c>
      <c r="D434">
        <f t="shared" si="36"/>
        <v>52.439024390243908</v>
      </c>
      <c r="E434" s="7">
        <f t="shared" si="38"/>
        <v>5.2859076779345621E-4</v>
      </c>
      <c r="F434" s="8">
        <f t="shared" si="40"/>
        <v>0.98442347496185423</v>
      </c>
      <c r="G434" s="7">
        <f t="shared" si="37"/>
        <v>1.3786697098278552E-3</v>
      </c>
      <c r="H434" s="7">
        <f t="shared" si="41"/>
        <v>0.94396212020907122</v>
      </c>
      <c r="I434">
        <f t="shared" si="39"/>
        <v>1.3446030528267983E-3</v>
      </c>
    </row>
    <row r="435" spans="1:9">
      <c r="A435" s="3" t="s">
        <v>340</v>
      </c>
      <c r="B435">
        <v>10.25</v>
      </c>
      <c r="C435" s="4">
        <v>535</v>
      </c>
      <c r="D435">
        <f t="shared" si="36"/>
        <v>52.195121951219512</v>
      </c>
      <c r="E435" s="7">
        <f t="shared" si="38"/>
        <v>8.2208157200435784E-4</v>
      </c>
      <c r="F435" s="8">
        <f t="shared" si="40"/>
        <v>0.98524555653385859</v>
      </c>
      <c r="G435" s="7">
        <f t="shared" si="37"/>
        <v>2.1541714216060243E-3</v>
      </c>
      <c r="H435" s="7">
        <f t="shared" si="41"/>
        <v>0.94611629163067723</v>
      </c>
      <c r="I435">
        <f t="shared" si="39"/>
        <v>1.0619359369720138E-3</v>
      </c>
    </row>
    <row r="436" spans="1:9">
      <c r="A436" s="3" t="s">
        <v>68</v>
      </c>
      <c r="B436">
        <v>7.93</v>
      </c>
      <c r="C436" s="4">
        <v>399</v>
      </c>
      <c r="D436">
        <f t="shared" si="36"/>
        <v>50.315258511979827</v>
      </c>
      <c r="E436" s="7">
        <f t="shared" si="38"/>
        <v>6.1310382659764259E-4</v>
      </c>
      <c r="F436" s="8">
        <f t="shared" si="40"/>
        <v>0.98585866036045622</v>
      </c>
      <c r="G436" s="7">
        <f t="shared" si="37"/>
        <v>1.6665931095937337E-3</v>
      </c>
      <c r="H436" s="7">
        <f t="shared" si="41"/>
        <v>0.94778288474027095</v>
      </c>
      <c r="I436">
        <f t="shared" si="39"/>
        <v>1.9179750682413177E-3</v>
      </c>
    </row>
    <row r="437" spans="1:9">
      <c r="A437" s="3" t="s">
        <v>40</v>
      </c>
      <c r="B437">
        <v>13.84</v>
      </c>
      <c r="C437" s="4">
        <v>652</v>
      </c>
      <c r="D437">
        <f t="shared" si="36"/>
        <v>47.109826589595379</v>
      </c>
      <c r="E437" s="7">
        <f t="shared" si="38"/>
        <v>1.0018638970968996E-3</v>
      </c>
      <c r="F437" s="8">
        <f t="shared" si="40"/>
        <v>0.98686052425755311</v>
      </c>
      <c r="G437" s="7">
        <f t="shared" si="37"/>
        <v>2.9086568268319388E-3</v>
      </c>
      <c r="H437" s="7">
        <f t="shared" si="41"/>
        <v>0.95069154156710289</v>
      </c>
      <c r="I437">
        <f t="shared" si="39"/>
        <v>3.1387932487048076E-4</v>
      </c>
    </row>
    <row r="438" spans="1:9">
      <c r="A438" s="3" t="s">
        <v>156</v>
      </c>
      <c r="B438">
        <v>2.2599999999999998</v>
      </c>
      <c r="C438" s="4">
        <v>106</v>
      </c>
      <c r="D438">
        <f t="shared" si="36"/>
        <v>46.902654867256643</v>
      </c>
      <c r="E438" s="7">
        <f t="shared" si="38"/>
        <v>1.6287971333170455E-4</v>
      </c>
      <c r="F438" s="8">
        <f t="shared" si="40"/>
        <v>0.98702340397088484</v>
      </c>
      <c r="G438" s="7">
        <f t="shared" si="37"/>
        <v>4.7496852808093796E-4</v>
      </c>
      <c r="H438" s="7">
        <f t="shared" si="41"/>
        <v>0.95116651009518383</v>
      </c>
      <c r="I438">
        <f t="shared" si="39"/>
        <v>6.0197185309263102E-4</v>
      </c>
    </row>
    <row r="439" spans="1:9">
      <c r="A439" s="3" t="s">
        <v>261</v>
      </c>
      <c r="B439">
        <v>4.29</v>
      </c>
      <c r="C439" s="4">
        <v>197</v>
      </c>
      <c r="D439">
        <f t="shared" si="36"/>
        <v>45.920745920745922</v>
      </c>
      <c r="E439" s="7">
        <f t="shared" si="38"/>
        <v>3.027104106259037E-4</v>
      </c>
      <c r="F439" s="8">
        <f t="shared" si="40"/>
        <v>0.98732611438151074</v>
      </c>
      <c r="G439" s="7">
        <f t="shared" si="37"/>
        <v>9.0159955109169203E-4</v>
      </c>
      <c r="H439" s="7">
        <f t="shared" si="41"/>
        <v>0.95206810964627553</v>
      </c>
      <c r="I439">
        <f t="shared" si="39"/>
        <v>7.433759339565027E-3</v>
      </c>
    </row>
    <row r="440" spans="1:9">
      <c r="A440" s="3" t="s">
        <v>432</v>
      </c>
      <c r="B440">
        <v>52.14</v>
      </c>
      <c r="C440" s="4">
        <v>2314</v>
      </c>
      <c r="D440">
        <f t="shared" si="36"/>
        <v>44.380514000767164</v>
      </c>
      <c r="E440" s="7">
        <f t="shared" si="38"/>
        <v>3.5556948740524934E-3</v>
      </c>
      <c r="F440" s="8">
        <f t="shared" si="40"/>
        <v>0.99088180925556324</v>
      </c>
      <c r="G440" s="7">
        <f t="shared" si="37"/>
        <v>1.095790223634518E-2</v>
      </c>
      <c r="H440" s="7">
        <f t="shared" si="41"/>
        <v>0.96302601188262071</v>
      </c>
      <c r="I440">
        <f t="shared" si="39"/>
        <v>1.1125390793761403E-3</v>
      </c>
    </row>
    <row r="441" spans="1:9">
      <c r="A441" s="3" t="s">
        <v>157</v>
      </c>
      <c r="B441">
        <v>7.73</v>
      </c>
      <c r="C441" s="4">
        <v>336</v>
      </c>
      <c r="D441">
        <f t="shared" si="36"/>
        <v>43.467011642949544</v>
      </c>
      <c r="E441" s="7">
        <f t="shared" si="38"/>
        <v>5.1629795924012004E-4</v>
      </c>
      <c r="F441" s="8">
        <f t="shared" si="40"/>
        <v>0.99139810721480337</v>
      </c>
      <c r="G441" s="7">
        <f t="shared" si="37"/>
        <v>1.624560496489226E-3</v>
      </c>
      <c r="H441" s="7">
        <f t="shared" si="41"/>
        <v>0.96465057237910989</v>
      </c>
      <c r="I441">
        <f t="shared" si="39"/>
        <v>8.9867609797278369E-4</v>
      </c>
    </row>
    <row r="442" spans="1:9">
      <c r="A442" s="3" t="s">
        <v>41</v>
      </c>
      <c r="B442">
        <v>6.17</v>
      </c>
      <c r="C442" s="4">
        <v>261</v>
      </c>
      <c r="D442">
        <f t="shared" si="36"/>
        <v>42.301458670988659</v>
      </c>
      <c r="E442" s="7">
        <f t="shared" si="38"/>
        <v>4.0105287905259324E-4</v>
      </c>
      <c r="F442" s="8">
        <f t="shared" si="40"/>
        <v>0.99179916009385594</v>
      </c>
      <c r="G442" s="7">
        <f t="shared" si="37"/>
        <v>1.2967061142740652E-3</v>
      </c>
      <c r="H442" s="7">
        <f t="shared" si="41"/>
        <v>0.96594727849338391</v>
      </c>
      <c r="I442">
        <f t="shared" si="39"/>
        <v>3.8836197081579815E-3</v>
      </c>
    </row>
    <row r="443" spans="1:9">
      <c r="A443" s="3" t="s">
        <v>426</v>
      </c>
      <c r="B443">
        <v>26.65</v>
      </c>
      <c r="C443" s="4">
        <v>1126</v>
      </c>
      <c r="D443">
        <f t="shared" si="36"/>
        <v>42.251407129455913</v>
      </c>
      <c r="E443" s="7">
        <f t="shared" si="38"/>
        <v>1.7302128038820688E-3</v>
      </c>
      <c r="F443" s="8">
        <f t="shared" si="40"/>
        <v>0.99352937289773802</v>
      </c>
      <c r="G443" s="7">
        <f t="shared" si="37"/>
        <v>5.6008456961756624E-3</v>
      </c>
      <c r="H443" s="7">
        <f t="shared" si="41"/>
        <v>0.9715481241895596</v>
      </c>
      <c r="I443">
        <f t="shared" si="39"/>
        <v>1.2863720885157859E-3</v>
      </c>
    </row>
    <row r="444" spans="1:9">
      <c r="A444" s="3" t="s">
        <v>348</v>
      </c>
      <c r="B444">
        <v>8.42</v>
      </c>
      <c r="C444" s="4">
        <v>316</v>
      </c>
      <c r="D444">
        <f t="shared" si="36"/>
        <v>37.529691211401428</v>
      </c>
      <c r="E444" s="7">
        <f t="shared" si="38"/>
        <v>4.8556593785677957E-4</v>
      </c>
      <c r="F444" s="8">
        <f t="shared" si="40"/>
        <v>0.99401493883559477</v>
      </c>
      <c r="G444" s="7">
        <f t="shared" si="37"/>
        <v>1.7695730116997778E-3</v>
      </c>
      <c r="H444" s="7">
        <f t="shared" si="41"/>
        <v>0.97331769720125938</v>
      </c>
      <c r="I444">
        <f t="shared" si="39"/>
        <v>6.5303785434089878E-4</v>
      </c>
    </row>
    <row r="445" spans="1:9">
      <c r="A445" s="3" t="s">
        <v>331</v>
      </c>
      <c r="B445">
        <v>4.25</v>
      </c>
      <c r="C445" s="4">
        <v>157</v>
      </c>
      <c r="D445">
        <f t="shared" si="36"/>
        <v>36.941176470588232</v>
      </c>
      <c r="E445" s="7">
        <f t="shared" si="38"/>
        <v>2.4124636785922277E-4</v>
      </c>
      <c r="F445" s="8">
        <f t="shared" si="40"/>
        <v>0.99425618520345405</v>
      </c>
      <c r="G445" s="7">
        <f t="shared" si="37"/>
        <v>8.9319302847079053E-4</v>
      </c>
      <c r="H445" s="7">
        <f t="shared" si="41"/>
        <v>0.97421089022973018</v>
      </c>
      <c r="I445">
        <f t="shared" si="39"/>
        <v>2.1324539288578581E-3</v>
      </c>
    </row>
    <row r="446" spans="1:9">
      <c r="A446" s="3" t="s">
        <v>412</v>
      </c>
      <c r="B446">
        <v>13.73</v>
      </c>
      <c r="C446" s="4">
        <v>492</v>
      </c>
      <c r="D446">
        <f t="shared" si="36"/>
        <v>35.833940276766207</v>
      </c>
      <c r="E446" s="7">
        <f t="shared" si="38"/>
        <v>7.5600772603017581E-4</v>
      </c>
      <c r="F446" s="8">
        <f t="shared" si="40"/>
        <v>0.99501219292948417</v>
      </c>
      <c r="G446" s="7">
        <f t="shared" si="37"/>
        <v>2.8855388896244596E-3</v>
      </c>
      <c r="H446" s="7">
        <f t="shared" si="41"/>
        <v>0.97709642911935468</v>
      </c>
      <c r="I446">
        <f t="shared" si="39"/>
        <v>1.2267943996346786E-2</v>
      </c>
    </row>
    <row r="447" spans="1:9">
      <c r="A447" s="3" t="s">
        <v>443</v>
      </c>
      <c r="B447">
        <v>76.91</v>
      </c>
      <c r="C447" s="4">
        <v>2541</v>
      </c>
      <c r="D447">
        <f t="shared" si="36"/>
        <v>33.038616564816017</v>
      </c>
      <c r="E447" s="7">
        <f t="shared" si="38"/>
        <v>3.9045033167534079E-3</v>
      </c>
      <c r="F447" s="8">
        <f t="shared" si="40"/>
        <v>0.99891669624623758</v>
      </c>
      <c r="G447" s="7">
        <f t="shared" si="37"/>
        <v>1.6163641369338469E-2</v>
      </c>
      <c r="H447" s="7">
        <f t="shared" si="41"/>
        <v>0.99326007048869314</v>
      </c>
      <c r="I447">
        <f t="shared" si="39"/>
        <v>2.250510903649694E-3</v>
      </c>
    </row>
    <row r="448" spans="1:9">
      <c r="A448" s="3" t="s">
        <v>335</v>
      </c>
      <c r="B448">
        <v>13.25</v>
      </c>
      <c r="C448" s="4">
        <v>348</v>
      </c>
      <c r="D448">
        <f t="shared" si="36"/>
        <v>26.264150943396228</v>
      </c>
      <c r="E448" s="7">
        <f t="shared" si="38"/>
        <v>5.3473717207012429E-4</v>
      </c>
      <c r="F448" s="8">
        <f t="shared" si="40"/>
        <v>0.99945143341830767</v>
      </c>
      <c r="G448" s="7">
        <f t="shared" si="37"/>
        <v>2.7846606181736407E-3</v>
      </c>
      <c r="H448" s="7">
        <f t="shared" si="41"/>
        <v>0.99604473110686675</v>
      </c>
      <c r="I448">
        <f t="shared" si="39"/>
        <v>3.4067023114415784E-3</v>
      </c>
    </row>
    <row r="449" spans="1:9">
      <c r="A449" s="3" t="s">
        <v>16</v>
      </c>
      <c r="B449">
        <v>18.82</v>
      </c>
      <c r="C449" s="4">
        <v>357</v>
      </c>
      <c r="D449">
        <f t="shared" si="36"/>
        <v>18.969181721572795</v>
      </c>
      <c r="E449" s="7">
        <f t="shared" si="38"/>
        <v>5.4856658169262756E-4</v>
      </c>
      <c r="F449" s="8">
        <f t="shared" si="40"/>
        <v>1.0000000000000002</v>
      </c>
      <c r="G449" s="7">
        <f t="shared" si="37"/>
        <v>3.9552688931341826E-3</v>
      </c>
      <c r="H449" s="7">
        <f t="shared" si="41"/>
        <v>1.0000000000000009</v>
      </c>
      <c r="I449">
        <f t="shared" si="39"/>
        <v>0</v>
      </c>
    </row>
    <row r="450" spans="1:9">
      <c r="C450" s="6">
        <v>650787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1077</v>
      </c>
      <c r="D2">
        <f t="shared" ref="D2:D65" si="0">C2/B2</f>
        <v>1196.6666666666667</v>
      </c>
      <c r="E2" s="7">
        <f>C2/681602</f>
        <v>1.5801009973562285E-3</v>
      </c>
      <c r="F2" s="8">
        <f>E2</f>
        <v>1.5801009973562285E-3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3.7929604462218191E-6</v>
      </c>
      <c r="J2" s="9" t="s">
        <v>473</v>
      </c>
    </row>
    <row r="3" spans="1:10">
      <c r="A3" s="3" t="s">
        <v>259</v>
      </c>
      <c r="B3">
        <v>23.95</v>
      </c>
      <c r="C3" s="4">
        <v>14992</v>
      </c>
      <c r="D3">
        <f t="shared" si="0"/>
        <v>625.97077244258878</v>
      </c>
      <c r="E3" s="7">
        <f t="shared" ref="E3:E66" si="2">C3/681602</f>
        <v>2.1995240624293942E-2</v>
      </c>
      <c r="F3" s="8">
        <f>F2+E3</f>
        <v>2.3575341621650172E-2</v>
      </c>
      <c r="G3" s="7">
        <f t="shared" si="1"/>
        <v>5.0334054192648072E-3</v>
      </c>
      <c r="H3" s="7">
        <f>H2+G3</f>
        <v>5.2225521782350926E-3</v>
      </c>
      <c r="I3">
        <f t="shared" ref="I3:I66" si="3">F3*H4-F4*H3</f>
        <v>5.4318452094531764E-6</v>
      </c>
    </row>
    <row r="4" spans="1:10">
      <c r="A4" s="3" t="s">
        <v>407</v>
      </c>
      <c r="B4">
        <v>8.06</v>
      </c>
      <c r="C4" s="4">
        <v>4503</v>
      </c>
      <c r="D4">
        <f t="shared" si="0"/>
        <v>558.6848635235732</v>
      </c>
      <c r="E4" s="7">
        <f t="shared" si="2"/>
        <v>6.6064946992526428E-3</v>
      </c>
      <c r="F4" s="8">
        <f t="shared" ref="F4:F67" si="4">F3+E4</f>
        <v>3.0181836320902815E-2</v>
      </c>
      <c r="G4" s="7">
        <f t="shared" si="1"/>
        <v>1.6939143081116639E-3</v>
      </c>
      <c r="H4" s="7">
        <f t="shared" ref="H4:H67" si="5">H3+G4</f>
        <v>6.9164664863467567E-3</v>
      </c>
      <c r="I4">
        <f t="shared" si="3"/>
        <v>2.5762062017272423E-5</v>
      </c>
    </row>
    <row r="5" spans="1:10">
      <c r="A5" s="3" t="s">
        <v>274</v>
      </c>
      <c r="B5">
        <v>33.340000000000003</v>
      </c>
      <c r="C5" s="4">
        <v>18302</v>
      </c>
      <c r="D5">
        <f t="shared" si="0"/>
        <v>548.95020995800837</v>
      </c>
      <c r="E5" s="7">
        <f t="shared" si="2"/>
        <v>2.685144703213899E-2</v>
      </c>
      <c r="F5" s="8">
        <f t="shared" si="4"/>
        <v>5.7033283353041808E-2</v>
      </c>
      <c r="G5" s="7">
        <f t="shared" si="1"/>
        <v>7.0068366045214492E-3</v>
      </c>
      <c r="H5" s="7">
        <f t="shared" si="5"/>
        <v>1.3923303090868207E-2</v>
      </c>
      <c r="I5">
        <f t="shared" si="3"/>
        <v>2.4832759188877368E-5</v>
      </c>
    </row>
    <row r="6" spans="1:10">
      <c r="A6" s="3" t="s">
        <v>238</v>
      </c>
      <c r="B6">
        <v>22.26</v>
      </c>
      <c r="C6" s="4">
        <v>11846</v>
      </c>
      <c r="D6">
        <f t="shared" si="0"/>
        <v>532.16531895777177</v>
      </c>
      <c r="E6" s="7">
        <f t="shared" si="2"/>
        <v>1.7379643839073242E-2</v>
      </c>
      <c r="F6" s="8">
        <f t="shared" si="4"/>
        <v>7.441292719211505E-2</v>
      </c>
      <c r="G6" s="7">
        <f t="shared" si="1"/>
        <v>4.678229838531717E-3</v>
      </c>
      <c r="H6" s="7">
        <f t="shared" si="5"/>
        <v>1.8601532929399922E-2</v>
      </c>
      <c r="I6">
        <f t="shared" si="3"/>
        <v>2.9898593050170594E-5</v>
      </c>
    </row>
    <row r="7" spans="1:10">
      <c r="A7" s="3" t="s">
        <v>446</v>
      </c>
      <c r="B7">
        <v>15.3</v>
      </c>
      <c r="C7" s="4">
        <v>7672</v>
      </c>
      <c r="D7">
        <f t="shared" si="0"/>
        <v>501.43790849673201</v>
      </c>
      <c r="E7" s="7">
        <f t="shared" si="2"/>
        <v>1.1255835516914564E-2</v>
      </c>
      <c r="F7" s="8">
        <f t="shared" si="4"/>
        <v>8.5668762709029608E-2</v>
      </c>
      <c r="G7" s="7">
        <f t="shared" si="1"/>
        <v>3.2154949024948459E-3</v>
      </c>
      <c r="H7" s="7">
        <f t="shared" si="5"/>
        <v>2.1817027831894768E-2</v>
      </c>
      <c r="I7">
        <f t="shared" si="3"/>
        <v>7.6435768142602174E-5</v>
      </c>
    </row>
    <row r="8" spans="1:10">
      <c r="A8" s="3" t="s">
        <v>400</v>
      </c>
      <c r="B8">
        <v>35.83</v>
      </c>
      <c r="C8" s="4">
        <v>17766</v>
      </c>
      <c r="D8">
        <f t="shared" si="0"/>
        <v>495.84147362545355</v>
      </c>
      <c r="E8" s="7">
        <f t="shared" si="2"/>
        <v>2.6065064363074052E-2</v>
      </c>
      <c r="F8" s="8">
        <f t="shared" si="4"/>
        <v>0.11173382707210366</v>
      </c>
      <c r="G8" s="7">
        <f t="shared" si="1"/>
        <v>7.5301426376725693E-3</v>
      </c>
      <c r="H8" s="7">
        <f t="shared" si="5"/>
        <v>2.9347170469567335E-2</v>
      </c>
      <c r="I8">
        <f t="shared" si="3"/>
        <v>7.3088980478595682E-5</v>
      </c>
    </row>
    <row r="9" spans="1:10">
      <c r="A9" s="3" t="s">
        <v>146</v>
      </c>
      <c r="B9">
        <v>24.93</v>
      </c>
      <c r="C9" s="4">
        <v>11899</v>
      </c>
      <c r="D9">
        <f t="shared" si="0"/>
        <v>477.29643000401126</v>
      </c>
      <c r="E9" s="7">
        <f t="shared" si="2"/>
        <v>1.7457401826872575E-2</v>
      </c>
      <c r="F9" s="8">
        <f t="shared" si="4"/>
        <v>0.12919122889897625</v>
      </c>
      <c r="G9" s="7">
        <f t="shared" si="1"/>
        <v>5.239365223476896E-3</v>
      </c>
      <c r="H9" s="7">
        <f t="shared" si="5"/>
        <v>3.4586535693044235E-2</v>
      </c>
      <c r="I9">
        <f t="shared" si="3"/>
        <v>7.9918708143079768E-5</v>
      </c>
    </row>
    <row r="10" spans="1:10">
      <c r="A10" s="3" t="s">
        <v>140</v>
      </c>
      <c r="B10">
        <v>21.44</v>
      </c>
      <c r="C10" s="4">
        <v>9897</v>
      </c>
      <c r="D10">
        <f t="shared" si="0"/>
        <v>461.6138059701492</v>
      </c>
      <c r="E10" s="7">
        <f t="shared" si="2"/>
        <v>1.4520203872641219E-2</v>
      </c>
      <c r="F10" s="8">
        <f t="shared" si="4"/>
        <v>0.14371143277161746</v>
      </c>
      <c r="G10" s="7">
        <f t="shared" si="1"/>
        <v>4.5058961248032351E-3</v>
      </c>
      <c r="H10" s="7">
        <f t="shared" si="5"/>
        <v>3.9092431817847467E-2</v>
      </c>
      <c r="I10">
        <f t="shared" si="3"/>
        <v>5.2088519360975714E-5</v>
      </c>
    </row>
    <row r="11" spans="1:10">
      <c r="A11" s="3" t="s">
        <v>442</v>
      </c>
      <c r="B11">
        <v>7.75</v>
      </c>
      <c r="C11" s="4">
        <v>3173</v>
      </c>
      <c r="D11">
        <f t="shared" si="0"/>
        <v>409.41935483870969</v>
      </c>
      <c r="E11" s="7">
        <f t="shared" si="2"/>
        <v>4.6552093450430015E-3</v>
      </c>
      <c r="F11" s="8">
        <f t="shared" si="4"/>
        <v>0.14836664211666045</v>
      </c>
      <c r="G11" s="7">
        <f t="shared" si="1"/>
        <v>1.6287637577996768E-3</v>
      </c>
      <c r="H11" s="7">
        <f t="shared" si="5"/>
        <v>4.0721195575647143E-2</v>
      </c>
      <c r="I11">
        <f t="shared" si="3"/>
        <v>1.4899234016748416E-4</v>
      </c>
    </row>
    <row r="12" spans="1:10">
      <c r="A12" s="3" t="s">
        <v>256</v>
      </c>
      <c r="B12">
        <v>22.03</v>
      </c>
      <c r="C12" s="4">
        <v>9004</v>
      </c>
      <c r="D12">
        <f t="shared" si="0"/>
        <v>408.71538810712661</v>
      </c>
      <c r="E12" s="7">
        <f t="shared" si="2"/>
        <v>1.3210055134814744E-2</v>
      </c>
      <c r="F12" s="8">
        <f t="shared" si="4"/>
        <v>0.16157669725147519</v>
      </c>
      <c r="G12" s="7">
        <f t="shared" si="1"/>
        <v>4.6298923334615327E-3</v>
      </c>
      <c r="H12" s="7">
        <f t="shared" si="5"/>
        <v>4.5351087909108675E-2</v>
      </c>
      <c r="I12">
        <f t="shared" si="3"/>
        <v>2.0817222649160798E-4</v>
      </c>
    </row>
    <row r="13" spans="1:10">
      <c r="A13" s="3" t="s">
        <v>453</v>
      </c>
      <c r="B13">
        <v>27.67</v>
      </c>
      <c r="C13" s="3">
        <v>10993</v>
      </c>
      <c r="D13">
        <f t="shared" si="0"/>
        <v>397.28948319479576</v>
      </c>
      <c r="E13" s="7">
        <f t="shared" si="2"/>
        <v>1.6128180375057585E-2</v>
      </c>
      <c r="F13" s="8">
        <f t="shared" si="4"/>
        <v>0.17770487762653278</v>
      </c>
      <c r="G13" s="7">
        <f t="shared" si="1"/>
        <v>5.8152120230086524E-3</v>
      </c>
      <c r="H13" s="7">
        <f t="shared" si="5"/>
        <v>5.1166299932117326E-2</v>
      </c>
      <c r="I13">
        <f t="shared" si="3"/>
        <v>6.1965096861207186E-5</v>
      </c>
    </row>
    <row r="14" spans="1:10">
      <c r="A14" s="3" t="s">
        <v>299</v>
      </c>
      <c r="B14">
        <v>7.45</v>
      </c>
      <c r="C14" s="4">
        <v>2881</v>
      </c>
      <c r="D14">
        <f t="shared" si="0"/>
        <v>386.71140939597313</v>
      </c>
      <c r="E14" s="7">
        <f t="shared" si="2"/>
        <v>4.2268068462240427E-3</v>
      </c>
      <c r="F14" s="8">
        <f t="shared" si="4"/>
        <v>0.18193168447275682</v>
      </c>
      <c r="G14" s="7">
        <f t="shared" si="1"/>
        <v>1.565714838142915E-3</v>
      </c>
      <c r="H14" s="7">
        <f t="shared" si="5"/>
        <v>5.2732014770260238E-2</v>
      </c>
      <c r="I14">
        <f t="shared" si="3"/>
        <v>2.2590202833228448E-4</v>
      </c>
    </row>
    <row r="15" spans="1:10">
      <c r="A15" s="3" t="s">
        <v>244</v>
      </c>
      <c r="B15">
        <v>24.06</v>
      </c>
      <c r="C15" s="4">
        <v>8971</v>
      </c>
      <c r="D15">
        <f t="shared" si="0"/>
        <v>372.85951787198672</v>
      </c>
      <c r="E15" s="7">
        <f t="shared" si="2"/>
        <v>1.3161639783920822E-2</v>
      </c>
      <c r="F15" s="8">
        <f t="shared" si="4"/>
        <v>0.19509332425667764</v>
      </c>
      <c r="G15" s="7">
        <f t="shared" si="1"/>
        <v>5.0565233564722869E-3</v>
      </c>
      <c r="H15" s="7">
        <f t="shared" si="5"/>
        <v>5.7788538126732528E-2</v>
      </c>
      <c r="I15">
        <f t="shared" si="3"/>
        <v>1.3055110667875378E-3</v>
      </c>
    </row>
    <row r="16" spans="1:10">
      <c r="A16" s="3" t="s">
        <v>32</v>
      </c>
      <c r="B16">
        <v>105.61</v>
      </c>
      <c r="C16" s="4">
        <v>35675</v>
      </c>
      <c r="D16">
        <f t="shared" si="0"/>
        <v>337.79945080958242</v>
      </c>
      <c r="E16" s="7">
        <f t="shared" si="2"/>
        <v>5.2339928580021775E-2</v>
      </c>
      <c r="F16" s="8">
        <f t="shared" si="4"/>
        <v>0.24743325283669942</v>
      </c>
      <c r="G16" s="7">
        <f t="shared" si="1"/>
        <v>2.2195321349835338E-2</v>
      </c>
      <c r="H16" s="7">
        <f t="shared" si="5"/>
        <v>7.9983859476567859E-2</v>
      </c>
      <c r="I16">
        <f t="shared" si="3"/>
        <v>4.0615151254669302E-5</v>
      </c>
    </row>
    <row r="17" spans="1:9">
      <c r="A17" s="3" t="s">
        <v>257</v>
      </c>
      <c r="B17">
        <v>2.9</v>
      </c>
      <c r="C17" s="4">
        <v>939</v>
      </c>
      <c r="D17">
        <f t="shared" si="0"/>
        <v>323.79310344827587</v>
      </c>
      <c r="E17" s="7">
        <f t="shared" si="2"/>
        <v>1.3776368027089122E-3</v>
      </c>
      <c r="F17" s="8">
        <f t="shared" si="4"/>
        <v>0.24881088963940834</v>
      </c>
      <c r="G17" s="7">
        <f t="shared" si="1"/>
        <v>6.0947289001536285E-4</v>
      </c>
      <c r="H17" s="7">
        <f t="shared" si="5"/>
        <v>8.0593332366583226E-2</v>
      </c>
      <c r="I17">
        <f t="shared" si="3"/>
        <v>4.0833700467906783E-4</v>
      </c>
    </row>
    <row r="18" spans="1:9">
      <c r="A18" s="3" t="s">
        <v>173</v>
      </c>
      <c r="B18">
        <v>28.68</v>
      </c>
      <c r="C18" s="4">
        <v>9230</v>
      </c>
      <c r="D18">
        <f t="shared" si="0"/>
        <v>321.82705718270574</v>
      </c>
      <c r="E18" s="7">
        <f t="shared" si="2"/>
        <v>1.3541626931845857E-2</v>
      </c>
      <c r="F18" s="8">
        <f t="shared" si="4"/>
        <v>0.26235251657125419</v>
      </c>
      <c r="G18" s="7">
        <f t="shared" si="1"/>
        <v>6.0274767191864165E-3</v>
      </c>
      <c r="H18" s="7">
        <f t="shared" si="5"/>
        <v>8.6620809085769648E-2</v>
      </c>
      <c r="I18">
        <f t="shared" si="3"/>
        <v>9.2230826689319867E-5</v>
      </c>
    </row>
    <row r="19" spans="1:9">
      <c r="A19" s="3" t="s">
        <v>420</v>
      </c>
      <c r="B19">
        <v>5.84</v>
      </c>
      <c r="C19" s="4">
        <v>1808</v>
      </c>
      <c r="D19">
        <f t="shared" si="0"/>
        <v>309.58904109589042</v>
      </c>
      <c r="E19" s="7">
        <f t="shared" si="2"/>
        <v>2.6525743762488962E-3</v>
      </c>
      <c r="F19" s="8">
        <f t="shared" si="4"/>
        <v>0.26500509094750307</v>
      </c>
      <c r="G19" s="7">
        <f t="shared" si="1"/>
        <v>1.2273523026516274E-3</v>
      </c>
      <c r="H19" s="7">
        <f t="shared" si="5"/>
        <v>8.7848161388421275E-2</v>
      </c>
      <c r="I19">
        <f t="shared" si="3"/>
        <v>6.11180126908379E-4</v>
      </c>
    </row>
    <row r="20" spans="1:9">
      <c r="A20" s="3" t="s">
        <v>69</v>
      </c>
      <c r="B20">
        <v>35.24</v>
      </c>
      <c r="C20" s="4">
        <v>10486</v>
      </c>
      <c r="D20">
        <f t="shared" si="0"/>
        <v>297.55959137343928</v>
      </c>
      <c r="E20" s="7">
        <f t="shared" si="2"/>
        <v>1.5384344529505489E-2</v>
      </c>
      <c r="F20" s="8">
        <f t="shared" si="4"/>
        <v>0.28038943547700856</v>
      </c>
      <c r="G20" s="7">
        <f t="shared" si="1"/>
        <v>7.4061464290142726E-3</v>
      </c>
      <c r="H20" s="7">
        <f t="shared" si="5"/>
        <v>9.5254307817435546E-2</v>
      </c>
      <c r="I20">
        <f t="shared" si="3"/>
        <v>3.1248926251150125E-4</v>
      </c>
    </row>
    <row r="21" spans="1:9">
      <c r="A21" s="3" t="s">
        <v>248</v>
      </c>
      <c r="B21">
        <v>17.36</v>
      </c>
      <c r="C21" s="4">
        <v>5084</v>
      </c>
      <c r="D21">
        <f t="shared" si="0"/>
        <v>292.85714285714289</v>
      </c>
      <c r="E21" s="7">
        <f t="shared" si="2"/>
        <v>7.4588983013547496E-3</v>
      </c>
      <c r="F21" s="8">
        <f t="shared" si="4"/>
        <v>0.28784833377836333</v>
      </c>
      <c r="G21" s="7">
        <f t="shared" si="1"/>
        <v>3.6484308174712758E-3</v>
      </c>
      <c r="H21" s="7">
        <f t="shared" si="5"/>
        <v>9.8902738634906825E-2</v>
      </c>
      <c r="I21">
        <f t="shared" si="3"/>
        <v>1.9301187642395967E-3</v>
      </c>
    </row>
    <row r="22" spans="1:9">
      <c r="A22" s="3" t="s">
        <v>444</v>
      </c>
      <c r="B22">
        <v>103.35</v>
      </c>
      <c r="C22" s="4">
        <v>29786</v>
      </c>
      <c r="D22">
        <f t="shared" si="0"/>
        <v>288.20512820512823</v>
      </c>
      <c r="E22" s="7">
        <f t="shared" si="2"/>
        <v>4.3699989143224344E-2</v>
      </c>
      <c r="F22" s="8">
        <f t="shared" si="4"/>
        <v>0.33154832292158765</v>
      </c>
      <c r="G22" s="7">
        <f t="shared" si="1"/>
        <v>2.1720352821754399E-2</v>
      </c>
      <c r="H22" s="7">
        <f t="shared" si="5"/>
        <v>0.12062309145666122</v>
      </c>
      <c r="I22">
        <f t="shared" si="3"/>
        <v>9.0607543774545718E-5</v>
      </c>
    </row>
    <row r="23" spans="1:9">
      <c r="A23" s="3" t="s">
        <v>386</v>
      </c>
      <c r="B23">
        <v>4.47</v>
      </c>
      <c r="C23" s="4">
        <v>1248</v>
      </c>
      <c r="D23">
        <f t="shared" si="0"/>
        <v>279.19463087248323</v>
      </c>
      <c r="E23" s="7">
        <f t="shared" si="2"/>
        <v>1.8309805428974679E-3</v>
      </c>
      <c r="F23" s="8">
        <f t="shared" si="4"/>
        <v>0.33337930346448513</v>
      </c>
      <c r="G23" s="7">
        <f t="shared" si="1"/>
        <v>9.3942890288574899E-4</v>
      </c>
      <c r="H23" s="7">
        <f t="shared" si="5"/>
        <v>0.12156252035954697</v>
      </c>
      <c r="I23">
        <f t="shared" si="3"/>
        <v>2.1755757701798217E-4</v>
      </c>
    </row>
    <row r="24" spans="1:9">
      <c r="A24" s="3" t="s">
        <v>93</v>
      </c>
      <c r="B24">
        <v>10.65</v>
      </c>
      <c r="C24" s="4">
        <v>2964</v>
      </c>
      <c r="D24">
        <f t="shared" si="0"/>
        <v>278.30985915492954</v>
      </c>
      <c r="E24" s="7">
        <f t="shared" si="2"/>
        <v>4.3485787893814869E-3</v>
      </c>
      <c r="F24" s="8">
        <f t="shared" si="4"/>
        <v>0.33772788225386663</v>
      </c>
      <c r="G24" s="7">
        <f t="shared" si="1"/>
        <v>2.2382366478150397E-3</v>
      </c>
      <c r="H24" s="7">
        <f t="shared" si="5"/>
        <v>0.12380075700736201</v>
      </c>
      <c r="I24">
        <f t="shared" si="3"/>
        <v>1.2444994802868203E-4</v>
      </c>
    </row>
    <row r="25" spans="1:9">
      <c r="A25" s="3" t="s">
        <v>319</v>
      </c>
      <c r="B25">
        <v>5.62</v>
      </c>
      <c r="C25" s="4">
        <v>1511</v>
      </c>
      <c r="D25">
        <f t="shared" si="0"/>
        <v>268.86120996441281</v>
      </c>
      <c r="E25" s="7">
        <f t="shared" si="2"/>
        <v>2.2168362182035852E-3</v>
      </c>
      <c r="F25" s="8">
        <f t="shared" si="4"/>
        <v>0.3399447184720702</v>
      </c>
      <c r="G25" s="7">
        <f t="shared" si="1"/>
        <v>1.1811164282366688E-3</v>
      </c>
      <c r="H25" s="7">
        <f t="shared" si="5"/>
        <v>0.12498187343559868</v>
      </c>
      <c r="I25">
        <f t="shared" si="3"/>
        <v>5.1343297685858824E-4</v>
      </c>
    </row>
    <row r="26" spans="1:9">
      <c r="A26" s="3" t="s">
        <v>275</v>
      </c>
      <c r="B26">
        <v>23.13</v>
      </c>
      <c r="C26" s="4">
        <v>6212</v>
      </c>
      <c r="D26">
        <f t="shared" si="0"/>
        <v>268.5689580631215</v>
      </c>
      <c r="E26" s="7">
        <f t="shared" si="2"/>
        <v>9.1138230228197687E-3</v>
      </c>
      <c r="F26" s="8">
        <f t="shared" si="4"/>
        <v>0.34905854149488996</v>
      </c>
      <c r="G26" s="7">
        <f t="shared" si="1"/>
        <v>4.8610717055363253E-3</v>
      </c>
      <c r="H26" s="7">
        <f t="shared" si="5"/>
        <v>0.12984294514113501</v>
      </c>
      <c r="I26">
        <f t="shared" si="3"/>
        <v>1.997336954144141E-4</v>
      </c>
    </row>
    <row r="27" spans="1:9">
      <c r="A27" s="3" t="s">
        <v>328</v>
      </c>
      <c r="B27">
        <v>8.89</v>
      </c>
      <c r="C27" s="4">
        <v>2375</v>
      </c>
      <c r="D27">
        <f t="shared" si="0"/>
        <v>267.15410573678287</v>
      </c>
      <c r="E27" s="7">
        <f t="shared" si="2"/>
        <v>3.4844381325172167E-3</v>
      </c>
      <c r="F27" s="8">
        <f t="shared" si="4"/>
        <v>0.35254297962740716</v>
      </c>
      <c r="G27" s="7">
        <f t="shared" si="1"/>
        <v>1.8683496524953714E-3</v>
      </c>
      <c r="H27" s="7">
        <f t="shared" si="5"/>
        <v>0.13171129479363039</v>
      </c>
      <c r="I27">
        <f t="shared" si="3"/>
        <v>1.6427035777288185E-4</v>
      </c>
    </row>
    <row r="28" spans="1:9">
      <c r="A28" s="3" t="s">
        <v>427</v>
      </c>
      <c r="B28">
        <v>6.75</v>
      </c>
      <c r="C28" s="4">
        <v>1738</v>
      </c>
      <c r="D28">
        <f t="shared" si="0"/>
        <v>257.48148148148147</v>
      </c>
      <c r="E28" s="7">
        <f t="shared" si="2"/>
        <v>2.5498751470799676E-3</v>
      </c>
      <c r="F28" s="8">
        <f t="shared" si="4"/>
        <v>0.35509285477448715</v>
      </c>
      <c r="G28" s="7">
        <f t="shared" si="1"/>
        <v>1.4186006922771379E-3</v>
      </c>
      <c r="H28" s="7">
        <f t="shared" si="5"/>
        <v>0.13312989548590753</v>
      </c>
      <c r="I28">
        <f t="shared" si="3"/>
        <v>1.3585235547480812E-4</v>
      </c>
    </row>
    <row r="29" spans="1:9">
      <c r="A29" s="3" t="s">
        <v>252</v>
      </c>
      <c r="B29">
        <v>5.55</v>
      </c>
      <c r="C29" s="4">
        <v>1425</v>
      </c>
      <c r="D29">
        <f t="shared" si="0"/>
        <v>256.75675675675677</v>
      </c>
      <c r="E29" s="7">
        <f t="shared" si="2"/>
        <v>2.0906628795103301E-3</v>
      </c>
      <c r="F29" s="8">
        <f t="shared" si="4"/>
        <v>0.35718351765399747</v>
      </c>
      <c r="G29" s="7">
        <f t="shared" si="1"/>
        <v>1.166405013650091E-3</v>
      </c>
      <c r="H29" s="7">
        <f t="shared" si="5"/>
        <v>0.13429630049955762</v>
      </c>
      <c r="I29">
        <f t="shared" si="3"/>
        <v>5.5448715056215236E-4</v>
      </c>
    </row>
    <row r="30" spans="1:9">
      <c r="A30" s="3" t="s">
        <v>457</v>
      </c>
      <c r="B30">
        <v>21.82</v>
      </c>
      <c r="C30" s="4">
        <v>5499</v>
      </c>
      <c r="D30">
        <f t="shared" si="0"/>
        <v>252.01649862511456</v>
      </c>
      <c r="E30" s="7">
        <f t="shared" si="2"/>
        <v>8.0677580171419679E-3</v>
      </c>
      <c r="F30" s="8">
        <f t="shared" si="4"/>
        <v>0.36525127567113946</v>
      </c>
      <c r="G30" s="7">
        <f t="shared" si="1"/>
        <v>4.5857580897017995E-3</v>
      </c>
      <c r="H30" s="7">
        <f t="shared" si="5"/>
        <v>0.13888205858925942</v>
      </c>
      <c r="I30">
        <f t="shared" si="3"/>
        <v>7.9581495463824925E-5</v>
      </c>
    </row>
    <row r="31" spans="1:9">
      <c r="A31" s="3" t="s">
        <v>236</v>
      </c>
      <c r="B31">
        <v>3.07</v>
      </c>
      <c r="C31" s="4">
        <v>766</v>
      </c>
      <c r="D31">
        <f t="shared" si="0"/>
        <v>249.51140065146581</v>
      </c>
      <c r="E31" s="7">
        <f t="shared" si="2"/>
        <v>1.1238229934771317E-3</v>
      </c>
      <c r="F31" s="8">
        <f t="shared" si="4"/>
        <v>0.36637509866461659</v>
      </c>
      <c r="G31" s="7">
        <f t="shared" si="1"/>
        <v>6.4520061115419449E-4</v>
      </c>
      <c r="H31" s="7">
        <f t="shared" si="5"/>
        <v>0.13952725920041362</v>
      </c>
      <c r="I31">
        <f t="shared" si="3"/>
        <v>1.4616554114580543E-4</v>
      </c>
    </row>
    <row r="32" spans="1:9">
      <c r="A32" s="3" t="s">
        <v>79</v>
      </c>
      <c r="B32">
        <v>5.49</v>
      </c>
      <c r="C32" s="4">
        <v>1351</v>
      </c>
      <c r="D32">
        <f t="shared" si="0"/>
        <v>246.08378870673951</v>
      </c>
      <c r="E32" s="7">
        <f t="shared" si="2"/>
        <v>1.98209512296032E-3</v>
      </c>
      <c r="F32" s="8">
        <f t="shared" si="4"/>
        <v>0.36835719378757692</v>
      </c>
      <c r="G32" s="7">
        <f t="shared" si="1"/>
        <v>1.1537952297187388E-3</v>
      </c>
      <c r="H32" s="7">
        <f t="shared" si="5"/>
        <v>0.14068105443013235</v>
      </c>
      <c r="I32">
        <f t="shared" si="3"/>
        <v>5.6400771916410158E-4</v>
      </c>
    </row>
    <row r="33" spans="1:9">
      <c r="A33" s="3" t="s">
        <v>379</v>
      </c>
      <c r="B33">
        <v>21.04</v>
      </c>
      <c r="C33" s="4">
        <v>5159</v>
      </c>
      <c r="D33">
        <f t="shared" si="0"/>
        <v>245.19961977186313</v>
      </c>
      <c r="E33" s="7">
        <f t="shared" si="2"/>
        <v>7.5689331897500298E-3</v>
      </c>
      <c r="F33" s="8">
        <f t="shared" si="4"/>
        <v>0.37592612697732697</v>
      </c>
      <c r="G33" s="7">
        <f t="shared" si="1"/>
        <v>4.4218308985942189E-3</v>
      </c>
      <c r="H33" s="7">
        <f t="shared" si="5"/>
        <v>0.14510288532872656</v>
      </c>
      <c r="I33">
        <f t="shared" si="3"/>
        <v>5.9992921772753643E-4</v>
      </c>
    </row>
    <row r="34" spans="1:9">
      <c r="A34" s="3" t="s">
        <v>36</v>
      </c>
      <c r="B34">
        <v>21.43</v>
      </c>
      <c r="C34" s="4">
        <v>5135</v>
      </c>
      <c r="D34">
        <f t="shared" si="0"/>
        <v>239.61735884274381</v>
      </c>
      <c r="E34" s="7">
        <f t="shared" si="2"/>
        <v>7.5337220254635406E-3</v>
      </c>
      <c r="F34" s="8">
        <f t="shared" si="4"/>
        <v>0.38345984900279051</v>
      </c>
      <c r="G34" s="7">
        <f t="shared" si="1"/>
        <v>4.5037944941480092E-3</v>
      </c>
      <c r="H34" s="7">
        <f t="shared" si="5"/>
        <v>0.14960667982287457</v>
      </c>
      <c r="I34">
        <f t="shared" si="3"/>
        <v>5.9922519819084058E-4</v>
      </c>
    </row>
    <row r="35" spans="1:9">
      <c r="A35" s="3" t="s">
        <v>106</v>
      </c>
      <c r="B35">
        <v>21.01</v>
      </c>
      <c r="C35" s="4">
        <v>4984</v>
      </c>
      <c r="D35">
        <f t="shared" si="0"/>
        <v>237.22037125178485</v>
      </c>
      <c r="E35" s="7">
        <f t="shared" si="2"/>
        <v>7.3121851168277087E-3</v>
      </c>
      <c r="F35" s="8">
        <f t="shared" si="4"/>
        <v>0.39077203411961819</v>
      </c>
      <c r="G35" s="7">
        <f t="shared" si="1"/>
        <v>4.4155260066285435E-3</v>
      </c>
      <c r="H35" s="7">
        <f t="shared" si="5"/>
        <v>0.1540222058295031</v>
      </c>
      <c r="I35">
        <f t="shared" si="3"/>
        <v>1.227991861270511E-4</v>
      </c>
    </row>
    <row r="36" spans="1:9">
      <c r="A36" s="3" t="s">
        <v>249</v>
      </c>
      <c r="B36">
        <v>4.2</v>
      </c>
      <c r="C36" s="4">
        <v>983</v>
      </c>
      <c r="D36">
        <f t="shared" si="0"/>
        <v>234.04761904761904</v>
      </c>
      <c r="E36" s="7">
        <f t="shared" si="2"/>
        <v>1.4421906039008101E-3</v>
      </c>
      <c r="F36" s="8">
        <f t="shared" si="4"/>
        <v>0.39221422472351902</v>
      </c>
      <c r="G36" s="7">
        <f t="shared" si="1"/>
        <v>8.826848751946636E-4</v>
      </c>
      <c r="H36" s="7">
        <f t="shared" si="5"/>
        <v>0.15490489070469776</v>
      </c>
      <c r="I36">
        <f t="shared" si="3"/>
        <v>7.4834963298086449E-4</v>
      </c>
    </row>
    <row r="37" spans="1:9">
      <c r="A37" s="3" t="s">
        <v>279</v>
      </c>
      <c r="B37">
        <v>24.4</v>
      </c>
      <c r="C37" s="4">
        <v>5557</v>
      </c>
      <c r="D37">
        <f t="shared" si="0"/>
        <v>227.74590163934428</v>
      </c>
      <c r="E37" s="7">
        <f t="shared" si="2"/>
        <v>8.1528516641676523E-3</v>
      </c>
      <c r="F37" s="8">
        <f t="shared" si="4"/>
        <v>0.40036707638768665</v>
      </c>
      <c r="G37" s="7">
        <f t="shared" si="1"/>
        <v>5.1279787987499499E-3</v>
      </c>
      <c r="H37" s="7">
        <f t="shared" si="5"/>
        <v>0.16003286950344772</v>
      </c>
      <c r="I37">
        <f t="shared" si="3"/>
        <v>9.5705817763844236E-5</v>
      </c>
    </row>
    <row r="38" spans="1:9">
      <c r="A38" s="3" t="s">
        <v>419</v>
      </c>
      <c r="B38">
        <v>3.06</v>
      </c>
      <c r="C38" s="4">
        <v>689</v>
      </c>
      <c r="D38">
        <f t="shared" si="0"/>
        <v>225.16339869281046</v>
      </c>
      <c r="E38" s="7">
        <f t="shared" si="2"/>
        <v>1.0108538413913105E-3</v>
      </c>
      <c r="F38" s="8">
        <f t="shared" si="4"/>
        <v>0.40137793022907797</v>
      </c>
      <c r="G38" s="7">
        <f t="shared" si="1"/>
        <v>6.4309898049896917E-4</v>
      </c>
      <c r="H38" s="7">
        <f t="shared" si="5"/>
        <v>0.16067596848394669</v>
      </c>
      <c r="I38">
        <f t="shared" si="3"/>
        <v>8.2233701476110144E-4</v>
      </c>
    </row>
    <row r="39" spans="1:9">
      <c r="A39" s="3" t="s">
        <v>334</v>
      </c>
      <c r="B39">
        <v>26.2</v>
      </c>
      <c r="C39" s="4">
        <v>5887</v>
      </c>
      <c r="D39">
        <f t="shared" si="0"/>
        <v>224.69465648854961</v>
      </c>
      <c r="E39" s="7">
        <f t="shared" si="2"/>
        <v>8.6370051731068861E-3</v>
      </c>
      <c r="F39" s="8">
        <f t="shared" si="4"/>
        <v>0.41001493540218487</v>
      </c>
      <c r="G39" s="7">
        <f t="shared" si="1"/>
        <v>5.5062723166905197E-3</v>
      </c>
      <c r="H39" s="7">
        <f t="shared" si="5"/>
        <v>0.1661822408006372</v>
      </c>
      <c r="I39">
        <f t="shared" si="3"/>
        <v>4.5874107941261399E-4</v>
      </c>
    </row>
    <row r="40" spans="1:9">
      <c r="A40" s="3" t="s">
        <v>352</v>
      </c>
      <c r="B40">
        <v>14.01</v>
      </c>
      <c r="C40" s="4">
        <v>3070</v>
      </c>
      <c r="D40">
        <f t="shared" si="0"/>
        <v>219.12919343326195</v>
      </c>
      <c r="E40" s="7">
        <f t="shared" si="2"/>
        <v>4.5040947649801497E-3</v>
      </c>
      <c r="F40" s="8">
        <f t="shared" si="4"/>
        <v>0.41451903016716501</v>
      </c>
      <c r="G40" s="7">
        <f t="shared" si="1"/>
        <v>2.9443845479707703E-3</v>
      </c>
      <c r="H40" s="7">
        <f t="shared" si="5"/>
        <v>0.16912662534860798</v>
      </c>
      <c r="I40">
        <f t="shared" si="3"/>
        <v>3.2600030911117406E-4</v>
      </c>
    </row>
    <row r="41" spans="1:9">
      <c r="A41" s="3" t="s">
        <v>388</v>
      </c>
      <c r="B41">
        <v>9.92</v>
      </c>
      <c r="C41" s="4">
        <v>2169</v>
      </c>
      <c r="D41">
        <f t="shared" si="0"/>
        <v>218.6491935483871</v>
      </c>
      <c r="E41" s="7">
        <f t="shared" si="2"/>
        <v>3.182208972391513E-3</v>
      </c>
      <c r="F41" s="8">
        <f t="shared" si="4"/>
        <v>0.41770123913955653</v>
      </c>
      <c r="G41" s="7">
        <f t="shared" si="1"/>
        <v>2.0848176099835863E-3</v>
      </c>
      <c r="H41" s="7">
        <f t="shared" si="5"/>
        <v>0.17121144295859156</v>
      </c>
      <c r="I41">
        <f t="shared" si="3"/>
        <v>1.1036320863759552E-4</v>
      </c>
    </row>
    <row r="42" spans="1:9">
      <c r="A42" s="3" t="s">
        <v>300</v>
      </c>
      <c r="B42">
        <v>3.14</v>
      </c>
      <c r="C42" s="4">
        <v>658</v>
      </c>
      <c r="D42">
        <f t="shared" si="0"/>
        <v>209.55414012738854</v>
      </c>
      <c r="E42" s="7">
        <f t="shared" si="2"/>
        <v>9.6537275418792786E-4</v>
      </c>
      <c r="F42" s="8">
        <f t="shared" si="4"/>
        <v>0.41866661189374449</v>
      </c>
      <c r="G42" s="7">
        <f t="shared" si="1"/>
        <v>6.5991202574077227E-4</v>
      </c>
      <c r="H42" s="7">
        <f t="shared" si="5"/>
        <v>0.17187135498433234</v>
      </c>
      <c r="I42">
        <f t="shared" si="3"/>
        <v>4.2170859048701326E-5</v>
      </c>
    </row>
    <row r="43" spans="1:9">
      <c r="A43" s="3" t="s">
        <v>266</v>
      </c>
      <c r="B43">
        <v>1.19</v>
      </c>
      <c r="C43" s="4">
        <v>248</v>
      </c>
      <c r="D43">
        <f t="shared" si="0"/>
        <v>208.40336134453781</v>
      </c>
      <c r="E43" s="7">
        <f t="shared" si="2"/>
        <v>3.6384869762706094E-4</v>
      </c>
      <c r="F43" s="8">
        <f t="shared" si="4"/>
        <v>0.41903046059137156</v>
      </c>
      <c r="G43" s="7">
        <f t="shared" si="1"/>
        <v>2.5009404797182131E-4</v>
      </c>
      <c r="H43" s="7">
        <f t="shared" si="5"/>
        <v>0.17212144903230417</v>
      </c>
      <c r="I43">
        <f t="shared" si="3"/>
        <v>7.8752145908431159E-4</v>
      </c>
    </row>
    <row r="44" spans="1:9">
      <c r="A44" s="3" t="s">
        <v>200</v>
      </c>
      <c r="B44">
        <v>21.7</v>
      </c>
      <c r="C44" s="4">
        <v>4449</v>
      </c>
      <c r="D44">
        <f t="shared" si="0"/>
        <v>205.02304147465438</v>
      </c>
      <c r="E44" s="7">
        <f t="shared" si="2"/>
        <v>6.5272695796080409E-3</v>
      </c>
      <c r="F44" s="8">
        <f t="shared" si="4"/>
        <v>0.42555773017097959</v>
      </c>
      <c r="G44" s="7">
        <f t="shared" si="1"/>
        <v>4.5605385218390948E-3</v>
      </c>
      <c r="H44" s="7">
        <f t="shared" si="5"/>
        <v>0.17668198755414327</v>
      </c>
      <c r="I44">
        <f t="shared" si="3"/>
        <v>9.8627221646202523E-4</v>
      </c>
    </row>
    <row r="45" spans="1:9">
      <c r="A45" s="3" t="s">
        <v>429</v>
      </c>
      <c r="B45">
        <v>26.78</v>
      </c>
      <c r="C45" s="4">
        <v>5435</v>
      </c>
      <c r="D45">
        <f t="shared" si="0"/>
        <v>202.94996265870051</v>
      </c>
      <c r="E45" s="7">
        <f t="shared" si="2"/>
        <v>7.9738615790446617E-3</v>
      </c>
      <c r="F45" s="8">
        <f t="shared" si="4"/>
        <v>0.43353159175002426</v>
      </c>
      <c r="G45" s="7">
        <f t="shared" si="1"/>
        <v>5.6281668946935931E-3</v>
      </c>
      <c r="H45" s="7">
        <f t="shared" si="5"/>
        <v>0.18231015444883686</v>
      </c>
      <c r="I45">
        <f t="shared" si="3"/>
        <v>2.4018555759973415E-4</v>
      </c>
    </row>
    <row r="46" spans="1:9">
      <c r="A46" s="3" t="s">
        <v>90</v>
      </c>
      <c r="B46">
        <v>6.52</v>
      </c>
      <c r="C46" s="4">
        <v>1323</v>
      </c>
      <c r="D46">
        <f t="shared" si="0"/>
        <v>202.91411042944787</v>
      </c>
      <c r="E46" s="7">
        <f t="shared" si="2"/>
        <v>1.9410154312927486E-3</v>
      </c>
      <c r="F46" s="8">
        <f t="shared" si="4"/>
        <v>0.43547260718131703</v>
      </c>
      <c r="G46" s="7">
        <f t="shared" si="1"/>
        <v>1.3702631872069538E-3</v>
      </c>
      <c r="H46" s="7">
        <f t="shared" si="5"/>
        <v>0.18368041763604381</v>
      </c>
      <c r="I46">
        <f t="shared" si="3"/>
        <v>5.1757809507486929E-4</v>
      </c>
    </row>
    <row r="47" spans="1:9">
      <c r="A47" s="3" t="s">
        <v>436</v>
      </c>
      <c r="B47">
        <v>13.9</v>
      </c>
      <c r="C47" s="4">
        <v>2800</v>
      </c>
      <c r="D47">
        <f t="shared" si="0"/>
        <v>201.43884892086331</v>
      </c>
      <c r="E47" s="7">
        <f t="shared" si="2"/>
        <v>4.1079691667571397E-3</v>
      </c>
      <c r="F47" s="8">
        <f t="shared" si="4"/>
        <v>0.43958057634807418</v>
      </c>
      <c r="G47" s="7">
        <f t="shared" si="1"/>
        <v>2.9212666107632911E-3</v>
      </c>
      <c r="H47" s="7">
        <f t="shared" si="5"/>
        <v>0.18660168424680709</v>
      </c>
      <c r="I47">
        <f t="shared" si="3"/>
        <v>1.5978899813866299E-4</v>
      </c>
    </row>
    <row r="48" spans="1:9">
      <c r="A48" s="3" t="s">
        <v>441</v>
      </c>
      <c r="B48">
        <v>4.29</v>
      </c>
      <c r="C48" s="4">
        <v>864</v>
      </c>
      <c r="D48">
        <f t="shared" si="0"/>
        <v>201.39860139860139</v>
      </c>
      <c r="E48" s="7">
        <f t="shared" si="2"/>
        <v>1.2676019143136317E-3</v>
      </c>
      <c r="F48" s="8">
        <f t="shared" si="4"/>
        <v>0.44084817826238781</v>
      </c>
      <c r="G48" s="7">
        <f t="shared" si="1"/>
        <v>9.0159955109169203E-4</v>
      </c>
      <c r="H48" s="7">
        <f t="shared" si="5"/>
        <v>0.1875032837978988</v>
      </c>
      <c r="I48">
        <f t="shared" si="3"/>
        <v>1.7272902941810331E-4</v>
      </c>
    </row>
    <row r="49" spans="1:9">
      <c r="A49" s="3" t="s">
        <v>309</v>
      </c>
      <c r="B49">
        <v>4.59</v>
      </c>
      <c r="C49" s="4">
        <v>918</v>
      </c>
      <c r="D49">
        <f t="shared" si="0"/>
        <v>200</v>
      </c>
      <c r="E49" s="7">
        <f t="shared" si="2"/>
        <v>1.3468270339582337E-3</v>
      </c>
      <c r="F49" s="8">
        <f t="shared" si="4"/>
        <v>0.44219500529634603</v>
      </c>
      <c r="G49" s="7">
        <f t="shared" si="1"/>
        <v>9.646484707484537E-4</v>
      </c>
      <c r="H49" s="7">
        <f t="shared" si="5"/>
        <v>0.18846793226864725</v>
      </c>
      <c r="I49">
        <f t="shared" si="3"/>
        <v>6.941883679677241E-5</v>
      </c>
    </row>
    <row r="50" spans="1:9">
      <c r="A50" s="3" t="s">
        <v>103</v>
      </c>
      <c r="B50">
        <v>1.83</v>
      </c>
      <c r="C50" s="4">
        <v>364</v>
      </c>
      <c r="D50">
        <f t="shared" si="0"/>
        <v>198.9071038251366</v>
      </c>
      <c r="E50" s="7">
        <f t="shared" si="2"/>
        <v>5.3403599167842816E-4</v>
      </c>
      <c r="F50" s="8">
        <f t="shared" si="4"/>
        <v>0.44272904128802448</v>
      </c>
      <c r="G50" s="7">
        <f t="shared" si="1"/>
        <v>3.8459840990624625E-4</v>
      </c>
      <c r="H50" s="7">
        <f t="shared" si="5"/>
        <v>0.18885253067855348</v>
      </c>
      <c r="I50">
        <f t="shared" si="3"/>
        <v>1.3310950734800736E-3</v>
      </c>
    </row>
    <row r="51" spans="1:9">
      <c r="A51" s="3" t="s">
        <v>364</v>
      </c>
      <c r="B51">
        <v>34.96</v>
      </c>
      <c r="C51" s="4">
        <v>6936</v>
      </c>
      <c r="D51">
        <f t="shared" si="0"/>
        <v>198.39816933638443</v>
      </c>
      <c r="E51" s="7">
        <f t="shared" si="2"/>
        <v>1.0176026478795543E-2</v>
      </c>
      <c r="F51" s="8">
        <f t="shared" si="4"/>
        <v>0.45290506776682005</v>
      </c>
      <c r="G51" s="7">
        <f t="shared" si="1"/>
        <v>7.3473007706679611E-3</v>
      </c>
      <c r="H51" s="7">
        <f t="shared" si="5"/>
        <v>0.19619983144922143</v>
      </c>
      <c r="I51">
        <f t="shared" si="3"/>
        <v>9.1071171510151427E-5</v>
      </c>
    </row>
    <row r="52" spans="1:9">
      <c r="A52" s="3" t="s">
        <v>271</v>
      </c>
      <c r="B52">
        <v>2.36</v>
      </c>
      <c r="C52" s="4">
        <v>464</v>
      </c>
      <c r="D52">
        <f t="shared" si="0"/>
        <v>196.61016949152543</v>
      </c>
      <c r="E52" s="7">
        <f t="shared" si="2"/>
        <v>6.8074917620546886E-4</v>
      </c>
      <c r="F52" s="8">
        <f t="shared" si="4"/>
        <v>0.45358581694302552</v>
      </c>
      <c r="G52" s="7">
        <f t="shared" si="1"/>
        <v>4.9598483463319186E-4</v>
      </c>
      <c r="H52" s="7">
        <f t="shared" si="5"/>
        <v>0.19669581628385463</v>
      </c>
      <c r="I52">
        <f t="shared" si="3"/>
        <v>3.4943163072026495E-4</v>
      </c>
    </row>
    <row r="53" spans="1:9">
      <c r="A53" s="3" t="s">
        <v>167</v>
      </c>
      <c r="B53">
        <v>8.93</v>
      </c>
      <c r="C53" s="4">
        <v>1739</v>
      </c>
      <c r="D53">
        <f t="shared" si="0"/>
        <v>194.73684210526315</v>
      </c>
      <c r="E53" s="7">
        <f t="shared" si="2"/>
        <v>2.5513422789252378E-3</v>
      </c>
      <c r="F53" s="8">
        <f t="shared" si="4"/>
        <v>0.45613715922195075</v>
      </c>
      <c r="G53" s="7">
        <f t="shared" si="1"/>
        <v>1.8767561751162727E-3</v>
      </c>
      <c r="H53" s="7">
        <f t="shared" si="5"/>
        <v>0.19857257245897089</v>
      </c>
      <c r="I53">
        <f t="shared" si="3"/>
        <v>1.8208864614460696E-4</v>
      </c>
    </row>
    <row r="54" spans="1:9">
      <c r="A54" s="3" t="s">
        <v>91</v>
      </c>
      <c r="B54">
        <v>4.51</v>
      </c>
      <c r="C54" s="4">
        <v>859</v>
      </c>
      <c r="D54">
        <f t="shared" si="0"/>
        <v>190.46563192904657</v>
      </c>
      <c r="E54" s="7">
        <f t="shared" si="2"/>
        <v>1.2602662550872798E-3</v>
      </c>
      <c r="F54" s="8">
        <f t="shared" si="4"/>
        <v>0.45739742547703804</v>
      </c>
      <c r="G54" s="7">
        <f t="shared" si="1"/>
        <v>9.4783542550665059E-4</v>
      </c>
      <c r="H54" s="7">
        <f t="shared" si="5"/>
        <v>0.19952040788447753</v>
      </c>
      <c r="I54">
        <f t="shared" si="3"/>
        <v>2.7994321461273508E-4</v>
      </c>
    </row>
    <row r="55" spans="1:9">
      <c r="A55" s="3" t="s">
        <v>184</v>
      </c>
      <c r="B55">
        <v>6.88</v>
      </c>
      <c r="C55" s="4">
        <v>1303</v>
      </c>
      <c r="D55">
        <f t="shared" si="0"/>
        <v>189.38953488372093</v>
      </c>
      <c r="E55" s="7">
        <f t="shared" si="2"/>
        <v>1.9116727943873403E-3</v>
      </c>
      <c r="F55" s="8">
        <f t="shared" si="4"/>
        <v>0.45930909827142541</v>
      </c>
      <c r="G55" s="7">
        <f t="shared" si="1"/>
        <v>1.4459218907950679E-3</v>
      </c>
      <c r="H55" s="7">
        <f t="shared" si="5"/>
        <v>0.2009663297752726</v>
      </c>
      <c r="I55">
        <f t="shared" si="3"/>
        <v>1.1869476776834031E-3</v>
      </c>
    </row>
    <row r="56" spans="1:9">
      <c r="A56" s="3" t="s">
        <v>160</v>
      </c>
      <c r="B56">
        <v>28.39</v>
      </c>
      <c r="C56" s="4">
        <v>5269</v>
      </c>
      <c r="D56">
        <f t="shared" si="0"/>
        <v>185.59351884466361</v>
      </c>
      <c r="E56" s="7">
        <f t="shared" si="2"/>
        <v>7.730317692729775E-3</v>
      </c>
      <c r="F56" s="8">
        <f t="shared" si="4"/>
        <v>0.46703941596415516</v>
      </c>
      <c r="G56" s="7">
        <f t="shared" si="1"/>
        <v>5.9665294301848807E-3</v>
      </c>
      <c r="H56" s="7">
        <f t="shared" si="5"/>
        <v>0.20693285920545748</v>
      </c>
      <c r="I56">
        <f t="shared" si="3"/>
        <v>2.8271204320892696E-4</v>
      </c>
    </row>
    <row r="57" spans="1:9">
      <c r="A57" s="3" t="s">
        <v>339</v>
      </c>
      <c r="B57">
        <v>6.66</v>
      </c>
      <c r="C57" s="4">
        <v>1222</v>
      </c>
      <c r="D57">
        <f t="shared" si="0"/>
        <v>183.48348348348347</v>
      </c>
      <c r="E57" s="7">
        <f t="shared" si="2"/>
        <v>1.7928351149204375E-3</v>
      </c>
      <c r="F57" s="8">
        <f t="shared" si="4"/>
        <v>0.46883225107907561</v>
      </c>
      <c r="G57" s="7">
        <f t="shared" si="1"/>
        <v>1.3996860163801093E-3</v>
      </c>
      <c r="H57" s="7">
        <f t="shared" si="5"/>
        <v>0.20833254522183758</v>
      </c>
      <c r="I57">
        <f t="shared" si="3"/>
        <v>2.4214614877821061E-4</v>
      </c>
    </row>
    <row r="58" spans="1:9">
      <c r="A58" s="3" t="s">
        <v>281</v>
      </c>
      <c r="B58">
        <v>5.51</v>
      </c>
      <c r="C58" s="4">
        <v>984</v>
      </c>
      <c r="D58">
        <f t="shared" si="0"/>
        <v>178.58439201451907</v>
      </c>
      <c r="E58" s="7">
        <f t="shared" si="2"/>
        <v>1.4436577357460805E-3</v>
      </c>
      <c r="F58" s="8">
        <f t="shared" si="4"/>
        <v>0.47027590881482167</v>
      </c>
      <c r="G58" s="7">
        <f t="shared" si="1"/>
        <v>1.1579984910291895E-3</v>
      </c>
      <c r="H58" s="7">
        <f t="shared" si="5"/>
        <v>0.20949054371286677</v>
      </c>
      <c r="I58">
        <f t="shared" si="3"/>
        <v>8.491266311682899E-4</v>
      </c>
    </row>
    <row r="59" spans="1:9">
      <c r="A59" s="3" t="s">
        <v>199</v>
      </c>
      <c r="B59">
        <v>19.32</v>
      </c>
      <c r="C59" s="4">
        <v>3450</v>
      </c>
      <c r="D59">
        <f t="shared" si="0"/>
        <v>178.57142857142856</v>
      </c>
      <c r="E59" s="7">
        <f t="shared" si="2"/>
        <v>5.061604866182904E-3</v>
      </c>
      <c r="F59" s="8">
        <f t="shared" si="4"/>
        <v>0.47533751368100458</v>
      </c>
      <c r="G59" s="7">
        <f t="shared" si="1"/>
        <v>4.0603504258954525E-3</v>
      </c>
      <c r="H59" s="7">
        <f t="shared" si="5"/>
        <v>0.21355089413876222</v>
      </c>
      <c r="I59">
        <f t="shared" si="3"/>
        <v>2.5601844292055809E-4</v>
      </c>
    </row>
    <row r="60" spans="1:9">
      <c r="A60" s="3" t="s">
        <v>390</v>
      </c>
      <c r="B60">
        <v>5.79</v>
      </c>
      <c r="C60" s="4">
        <v>1029</v>
      </c>
      <c r="D60">
        <f t="shared" si="0"/>
        <v>177.720207253886</v>
      </c>
      <c r="E60" s="7">
        <f t="shared" si="2"/>
        <v>1.5096786687832488E-3</v>
      </c>
      <c r="F60" s="8">
        <f t="shared" si="4"/>
        <v>0.47684719234978784</v>
      </c>
      <c r="G60" s="7">
        <f t="shared" si="1"/>
        <v>1.2168441493755004E-3</v>
      </c>
      <c r="H60" s="7">
        <f t="shared" si="5"/>
        <v>0.21476773828813772</v>
      </c>
      <c r="I60">
        <f t="shared" si="3"/>
        <v>3.5094612311739604E-4</v>
      </c>
    </row>
    <row r="61" spans="1:9">
      <c r="A61" s="3" t="s">
        <v>393</v>
      </c>
      <c r="B61">
        <v>7.91</v>
      </c>
      <c r="C61" s="4">
        <v>1402</v>
      </c>
      <c r="D61">
        <f t="shared" si="0"/>
        <v>177.24399494310998</v>
      </c>
      <c r="E61" s="7">
        <f t="shared" si="2"/>
        <v>2.0569188470691106E-3</v>
      </c>
      <c r="F61" s="8">
        <f t="shared" si="4"/>
        <v>0.47890411119685694</v>
      </c>
      <c r="G61" s="7">
        <f t="shared" si="1"/>
        <v>1.662389848283283E-3</v>
      </c>
      <c r="H61" s="7">
        <f t="shared" si="5"/>
        <v>0.21643012813642101</v>
      </c>
      <c r="I61">
        <f t="shared" si="3"/>
        <v>1.8917986202267312E-4</v>
      </c>
    </row>
    <row r="62" spans="1:9">
      <c r="A62" s="3" t="s">
        <v>21</v>
      </c>
      <c r="B62">
        <v>4.2300000000000004</v>
      </c>
      <c r="C62" s="4">
        <v>745</v>
      </c>
      <c r="D62">
        <f t="shared" si="0"/>
        <v>176.12293144208036</v>
      </c>
      <c r="E62" s="7">
        <f t="shared" si="2"/>
        <v>1.0930132247264533E-3</v>
      </c>
      <c r="F62" s="8">
        <f t="shared" si="4"/>
        <v>0.47999712442158338</v>
      </c>
      <c r="G62" s="7">
        <f t="shared" si="1"/>
        <v>8.8898976716033978E-4</v>
      </c>
      <c r="H62" s="7">
        <f t="shared" si="5"/>
        <v>0.21731911790358135</v>
      </c>
      <c r="I62">
        <f t="shared" si="3"/>
        <v>7.2344541054272793E-5</v>
      </c>
    </row>
    <row r="63" spans="1:9">
      <c r="A63" s="3" t="s">
        <v>94</v>
      </c>
      <c r="B63">
        <v>1.58</v>
      </c>
      <c r="C63" s="4">
        <v>273</v>
      </c>
      <c r="D63">
        <f t="shared" si="0"/>
        <v>172.78481012658227</v>
      </c>
      <c r="E63" s="7">
        <f t="shared" si="2"/>
        <v>4.0052699375882112E-4</v>
      </c>
      <c r="F63" s="8">
        <f t="shared" si="4"/>
        <v>0.48039765141534219</v>
      </c>
      <c r="G63" s="7">
        <f t="shared" si="1"/>
        <v>3.3205764352561151E-4</v>
      </c>
      <c r="H63" s="7">
        <f t="shared" si="5"/>
        <v>0.21765117554710697</v>
      </c>
      <c r="I63">
        <f t="shared" si="3"/>
        <v>4.2722536710282366E-4</v>
      </c>
    </row>
    <row r="64" spans="1:9">
      <c r="A64" s="3" t="s">
        <v>225</v>
      </c>
      <c r="B64">
        <v>9.33</v>
      </c>
      <c r="C64" s="4">
        <v>1612</v>
      </c>
      <c r="D64">
        <f t="shared" si="0"/>
        <v>172.77599142550912</v>
      </c>
      <c r="E64" s="7">
        <f t="shared" si="2"/>
        <v>2.3650165345758963E-3</v>
      </c>
      <c r="F64" s="8">
        <f t="shared" si="4"/>
        <v>0.48276266794991807</v>
      </c>
      <c r="G64" s="7">
        <f t="shared" si="1"/>
        <v>1.9608214013252883E-3</v>
      </c>
      <c r="H64" s="7">
        <f t="shared" si="5"/>
        <v>0.21961199694843225</v>
      </c>
      <c r="I64">
        <f t="shared" si="3"/>
        <v>6.2031307899378108E-4</v>
      </c>
    </row>
    <row r="65" spans="1:9">
      <c r="A65" s="3" t="s">
        <v>430</v>
      </c>
      <c r="B65">
        <v>13.31</v>
      </c>
      <c r="C65" s="4">
        <v>2266</v>
      </c>
      <c r="D65">
        <f t="shared" si="0"/>
        <v>170.24793388429751</v>
      </c>
      <c r="E65" s="7">
        <f t="shared" si="2"/>
        <v>3.3245207613827425E-3</v>
      </c>
      <c r="F65" s="8">
        <f t="shared" si="4"/>
        <v>0.4860871887113008</v>
      </c>
      <c r="G65" s="7">
        <f t="shared" si="1"/>
        <v>2.7972704021049935E-3</v>
      </c>
      <c r="H65" s="7">
        <f t="shared" si="5"/>
        <v>0.22240926735053726</v>
      </c>
      <c r="I65">
        <f t="shared" si="3"/>
        <v>2.9754011398813729E-4</v>
      </c>
    </row>
    <row r="66" spans="1:9">
      <c r="A66" s="3" t="s">
        <v>77</v>
      </c>
      <c r="B66">
        <v>6.26</v>
      </c>
      <c r="C66" s="4">
        <v>1048</v>
      </c>
      <c r="D66">
        <f t="shared" ref="D66:D129" si="6">C66/B66</f>
        <v>167.41214057507989</v>
      </c>
      <c r="E66" s="7">
        <f t="shared" si="2"/>
        <v>1.5375541738433865E-3</v>
      </c>
      <c r="F66" s="8">
        <f t="shared" si="4"/>
        <v>0.48762474288514418</v>
      </c>
      <c r="G66" s="7">
        <f t="shared" ref="G66:G129" si="7">B66/4758.21</f>
        <v>1.3156207901710937E-3</v>
      </c>
      <c r="H66" s="7">
        <f t="shared" si="5"/>
        <v>0.22372488814070834</v>
      </c>
      <c r="I66">
        <f t="shared" si="3"/>
        <v>7.7275280174760042E-5</v>
      </c>
    </row>
    <row r="67" spans="1:9">
      <c r="A67" s="3" t="s">
        <v>159</v>
      </c>
      <c r="B67">
        <v>1.59</v>
      </c>
      <c r="C67" s="4">
        <v>261</v>
      </c>
      <c r="D67">
        <f t="shared" si="6"/>
        <v>164.15094339622641</v>
      </c>
      <c r="E67" s="7">
        <f t="shared" ref="E67:E130" si="8">C67/681602</f>
        <v>3.8292141161557625E-4</v>
      </c>
      <c r="F67" s="8">
        <f t="shared" si="4"/>
        <v>0.48800766429675974</v>
      </c>
      <c r="G67" s="7">
        <f t="shared" si="7"/>
        <v>3.3415927418083694E-4</v>
      </c>
      <c r="H67" s="7">
        <f t="shared" si="5"/>
        <v>0.22405904741488919</v>
      </c>
      <c r="I67">
        <f t="shared" ref="I67:I130" si="9">F67*H68-F68*H67</f>
        <v>6.1862305346795099E-4</v>
      </c>
    </row>
    <row r="68" spans="1:9">
      <c r="A68" s="3" t="s">
        <v>371</v>
      </c>
      <c r="B68">
        <v>12.66</v>
      </c>
      <c r="C68" s="4">
        <v>2068</v>
      </c>
      <c r="D68">
        <f t="shared" si="6"/>
        <v>163.34913112164296</v>
      </c>
      <c r="E68" s="7">
        <f t="shared" si="8"/>
        <v>3.0340286560192019E-3</v>
      </c>
      <c r="F68" s="8">
        <f t="shared" ref="F68:F131" si="10">F67+E68</f>
        <v>0.49104169295277894</v>
      </c>
      <c r="G68" s="7">
        <f t="shared" si="7"/>
        <v>2.6606644095153432E-3</v>
      </c>
      <c r="H68" s="7">
        <f t="shared" ref="H68:H131" si="11">H67+G68</f>
        <v>0.22671971182440454</v>
      </c>
      <c r="I68">
        <f t="shared" si="9"/>
        <v>9.1530356110647304E-5</v>
      </c>
    </row>
    <row r="69" spans="1:9">
      <c r="A69" s="3" t="s">
        <v>151</v>
      </c>
      <c r="B69">
        <v>1.87</v>
      </c>
      <c r="C69" s="4">
        <v>305</v>
      </c>
      <c r="D69">
        <f t="shared" si="6"/>
        <v>163.10160427807486</v>
      </c>
      <c r="E69" s="7">
        <f t="shared" si="8"/>
        <v>4.4747521280747414E-4</v>
      </c>
      <c r="F69" s="8">
        <f t="shared" si="10"/>
        <v>0.49148916816558641</v>
      </c>
      <c r="G69" s="7">
        <f t="shared" si="7"/>
        <v>3.9300493252714781E-4</v>
      </c>
      <c r="H69" s="7">
        <f t="shared" si="11"/>
        <v>0.22711271675693168</v>
      </c>
      <c r="I69">
        <f t="shared" si="9"/>
        <v>4.5465298811080135E-4</v>
      </c>
    </row>
    <row r="70" spans="1:9">
      <c r="A70" s="3" t="s">
        <v>262</v>
      </c>
      <c r="B70">
        <v>9.25</v>
      </c>
      <c r="C70" s="4">
        <v>1503</v>
      </c>
      <c r="D70">
        <f t="shared" si="6"/>
        <v>162.48648648648648</v>
      </c>
      <c r="E70" s="7">
        <f t="shared" si="8"/>
        <v>2.2050991634414217E-3</v>
      </c>
      <c r="F70" s="8">
        <f t="shared" si="10"/>
        <v>0.49369426732902782</v>
      </c>
      <c r="G70" s="7">
        <f t="shared" si="7"/>
        <v>1.9440083560834851E-3</v>
      </c>
      <c r="H70" s="7">
        <f t="shared" si="11"/>
        <v>0.22905672511301517</v>
      </c>
      <c r="I70">
        <f t="shared" si="9"/>
        <v>1.6812948115671467E-4</v>
      </c>
    </row>
    <row r="71" spans="1:9">
      <c r="A71" s="3" t="s">
        <v>383</v>
      </c>
      <c r="B71">
        <v>3.35</v>
      </c>
      <c r="C71" s="4">
        <v>534</v>
      </c>
      <c r="D71">
        <f t="shared" si="6"/>
        <v>159.40298507462686</v>
      </c>
      <c r="E71" s="7">
        <f t="shared" si="8"/>
        <v>7.8344840537439742E-4</v>
      </c>
      <c r="F71" s="8">
        <f t="shared" si="10"/>
        <v>0.49447771573440225</v>
      </c>
      <c r="G71" s="7">
        <f t="shared" si="7"/>
        <v>7.0404626950050541E-4</v>
      </c>
      <c r="H71" s="7">
        <f t="shared" si="11"/>
        <v>0.22976077138251569</v>
      </c>
      <c r="I71">
        <f t="shared" si="9"/>
        <v>1.7425469162870993E-3</v>
      </c>
    </row>
    <row r="72" spans="1:9">
      <c r="A72" s="3" t="s">
        <v>326</v>
      </c>
      <c r="B72">
        <v>34.43</v>
      </c>
      <c r="C72" s="4">
        <v>5445</v>
      </c>
      <c r="D72">
        <f t="shared" si="6"/>
        <v>158.14696485623003</v>
      </c>
      <c r="E72" s="7">
        <f t="shared" si="8"/>
        <v>7.9885328974973659E-3</v>
      </c>
      <c r="F72" s="8">
        <f t="shared" si="10"/>
        <v>0.50246624863189959</v>
      </c>
      <c r="G72" s="7">
        <f t="shared" si="7"/>
        <v>7.2359143459410158E-3</v>
      </c>
      <c r="H72" s="7">
        <f t="shared" si="11"/>
        <v>0.2369966857284567</v>
      </c>
      <c r="I72">
        <f t="shared" si="9"/>
        <v>1.8516114036251641E-4</v>
      </c>
    </row>
    <row r="73" spans="1:9">
      <c r="A73" s="3" t="s">
        <v>197</v>
      </c>
      <c r="B73">
        <v>3.65</v>
      </c>
      <c r="C73" s="4">
        <v>576</v>
      </c>
      <c r="D73">
        <f t="shared" si="6"/>
        <v>157.8082191780822</v>
      </c>
      <c r="E73" s="7">
        <f t="shared" si="8"/>
        <v>8.4506794287575449E-4</v>
      </c>
      <c r="F73" s="8">
        <f t="shared" si="10"/>
        <v>0.50331131657477535</v>
      </c>
      <c r="G73" s="7">
        <f t="shared" si="7"/>
        <v>7.6709518915726708E-4</v>
      </c>
      <c r="H73" s="7">
        <f t="shared" si="11"/>
        <v>0.23776378091761396</v>
      </c>
      <c r="I73">
        <f t="shared" si="9"/>
        <v>6.6640672683480895E-4</v>
      </c>
    </row>
    <row r="74" spans="1:9">
      <c r="A74" s="3" t="s">
        <v>228</v>
      </c>
      <c r="B74">
        <v>13.11</v>
      </c>
      <c r="C74" s="4">
        <v>2065</v>
      </c>
      <c r="D74">
        <f t="shared" si="6"/>
        <v>157.51334858886347</v>
      </c>
      <c r="E74" s="7">
        <f t="shared" si="8"/>
        <v>3.0296272604833905E-3</v>
      </c>
      <c r="F74" s="8">
        <f t="shared" si="10"/>
        <v>0.50634094383525874</v>
      </c>
      <c r="G74" s="7">
        <f t="shared" si="7"/>
        <v>2.7552377890004854E-3</v>
      </c>
      <c r="H74" s="7">
        <f t="shared" si="11"/>
        <v>0.24051901870661446</v>
      </c>
      <c r="I74">
        <f t="shared" si="9"/>
        <v>9.1819689923680614E-4</v>
      </c>
    </row>
    <row r="75" spans="1:9">
      <c r="A75" s="3" t="s">
        <v>387</v>
      </c>
      <c r="B75">
        <v>17.93</v>
      </c>
      <c r="C75" s="4">
        <v>2805</v>
      </c>
      <c r="D75">
        <f t="shared" si="6"/>
        <v>156.44171779141104</v>
      </c>
      <c r="E75" s="7">
        <f t="shared" si="8"/>
        <v>4.1153048259834919E-3</v>
      </c>
      <c r="F75" s="8">
        <f t="shared" si="10"/>
        <v>0.51045624866124228</v>
      </c>
      <c r="G75" s="7">
        <f t="shared" si="7"/>
        <v>3.7682237648191232E-3</v>
      </c>
      <c r="H75" s="7">
        <f t="shared" si="11"/>
        <v>0.24428724247143357</v>
      </c>
      <c r="I75">
        <f t="shared" si="9"/>
        <v>2.9001401354269984E-4</v>
      </c>
    </row>
    <row r="76" spans="1:9">
      <c r="A76" s="3" t="s">
        <v>229</v>
      </c>
      <c r="B76">
        <v>5.66</v>
      </c>
      <c r="C76" s="4">
        <v>885</v>
      </c>
      <c r="D76">
        <f t="shared" si="6"/>
        <v>156.36042402826854</v>
      </c>
      <c r="E76" s="7">
        <f t="shared" si="8"/>
        <v>1.2984116830643102E-3</v>
      </c>
      <c r="F76" s="8">
        <f t="shared" si="10"/>
        <v>0.51175466034430661</v>
      </c>
      <c r="G76" s="7">
        <f t="shared" si="7"/>
        <v>1.1895229508575703E-3</v>
      </c>
      <c r="H76" s="7">
        <f t="shared" si="11"/>
        <v>0.24547676542229113</v>
      </c>
      <c r="I76">
        <f t="shared" si="9"/>
        <v>1.2710233595975284E-3</v>
      </c>
    </row>
    <row r="77" spans="1:9">
      <c r="A77" s="3" t="s">
        <v>450</v>
      </c>
      <c r="B77">
        <v>24.75</v>
      </c>
      <c r="C77" s="4">
        <v>3862</v>
      </c>
      <c r="D77">
        <f t="shared" si="6"/>
        <v>156.04040404040404</v>
      </c>
      <c r="E77" s="7">
        <f t="shared" si="8"/>
        <v>5.6660631864343123E-3</v>
      </c>
      <c r="F77" s="8">
        <f t="shared" si="10"/>
        <v>0.51742072353074098</v>
      </c>
      <c r="G77" s="7">
        <f t="shared" si="7"/>
        <v>5.2015358716828389E-3</v>
      </c>
      <c r="H77" s="7">
        <f t="shared" si="11"/>
        <v>0.25067830129397395</v>
      </c>
      <c r="I77">
        <f t="shared" si="9"/>
        <v>1.3238937104018134E-4</v>
      </c>
    </row>
    <row r="78" spans="1:9">
      <c r="A78" s="3" t="s">
        <v>14</v>
      </c>
      <c r="B78">
        <v>2.5499999999999998</v>
      </c>
      <c r="C78" s="4">
        <v>394</v>
      </c>
      <c r="D78">
        <f t="shared" si="6"/>
        <v>154.50980392156865</v>
      </c>
      <c r="E78" s="7">
        <f t="shared" si="8"/>
        <v>5.7804994703654041E-4</v>
      </c>
      <c r="F78" s="8">
        <f t="shared" si="10"/>
        <v>0.51799877347777756</v>
      </c>
      <c r="G78" s="7">
        <f t="shared" si="7"/>
        <v>5.3591581708247425E-4</v>
      </c>
      <c r="H78" s="7">
        <f t="shared" si="11"/>
        <v>0.2512142171110564</v>
      </c>
      <c r="I78">
        <f t="shared" si="9"/>
        <v>3.636484297101783E-4</v>
      </c>
    </row>
    <row r="79" spans="1:9">
      <c r="A79" s="3" t="s">
        <v>263</v>
      </c>
      <c r="B79">
        <v>6.99</v>
      </c>
      <c r="C79" s="4">
        <v>1078</v>
      </c>
      <c r="D79">
        <f t="shared" si="6"/>
        <v>154.22031473533619</v>
      </c>
      <c r="E79" s="7">
        <f t="shared" si="8"/>
        <v>1.5815681292014989E-3</v>
      </c>
      <c r="F79" s="8">
        <f t="shared" si="10"/>
        <v>0.51958034160697908</v>
      </c>
      <c r="G79" s="7">
        <f t="shared" si="7"/>
        <v>1.4690398280025473E-3</v>
      </c>
      <c r="H79" s="7">
        <f t="shared" si="11"/>
        <v>0.25268325693905896</v>
      </c>
      <c r="I79">
        <f t="shared" si="9"/>
        <v>1.0245963287711102E-3</v>
      </c>
    </row>
    <row r="80" spans="1:9">
      <c r="A80" s="3" t="s">
        <v>161</v>
      </c>
      <c r="B80">
        <v>19.68</v>
      </c>
      <c r="C80" s="4">
        <v>3033</v>
      </c>
      <c r="D80">
        <f t="shared" si="6"/>
        <v>154.11585365853659</v>
      </c>
      <c r="E80" s="7">
        <f t="shared" si="8"/>
        <v>4.4498108867051444E-3</v>
      </c>
      <c r="F80" s="8">
        <f t="shared" si="10"/>
        <v>0.52403015249368423</v>
      </c>
      <c r="G80" s="7">
        <f t="shared" si="7"/>
        <v>4.1360091294835666E-3</v>
      </c>
      <c r="H80" s="7">
        <f t="shared" si="11"/>
        <v>0.25681926606854255</v>
      </c>
      <c r="I80">
        <f t="shared" si="9"/>
        <v>1.5742073929328471E-4</v>
      </c>
    </row>
    <row r="81" spans="1:9">
      <c r="A81" s="3" t="s">
        <v>414</v>
      </c>
      <c r="B81">
        <v>3.01</v>
      </c>
      <c r="C81" s="4">
        <v>462</v>
      </c>
      <c r="D81">
        <f t="shared" si="6"/>
        <v>153.48837209302326</v>
      </c>
      <c r="E81" s="7">
        <f t="shared" si="8"/>
        <v>6.7781491251492809E-4</v>
      </c>
      <c r="F81" s="8">
        <f t="shared" si="10"/>
        <v>0.52470796740619918</v>
      </c>
      <c r="G81" s="7">
        <f t="shared" si="7"/>
        <v>6.3259082722284213E-4</v>
      </c>
      <c r="H81" s="7">
        <f t="shared" si="11"/>
        <v>0.25745185689576539</v>
      </c>
      <c r="I81">
        <f t="shared" si="9"/>
        <v>1.7315848725554805E-4</v>
      </c>
    </row>
    <row r="82" spans="1:9">
      <c r="A82" s="3" t="s">
        <v>105</v>
      </c>
      <c r="B82">
        <v>3.3</v>
      </c>
      <c r="C82" s="4">
        <v>505</v>
      </c>
      <c r="D82">
        <f t="shared" si="6"/>
        <v>153.03030303030303</v>
      </c>
      <c r="E82" s="7">
        <f t="shared" si="8"/>
        <v>7.4090158186155555E-4</v>
      </c>
      <c r="F82" s="8">
        <f t="shared" si="10"/>
        <v>0.52544886898806076</v>
      </c>
      <c r="G82" s="7">
        <f t="shared" si="7"/>
        <v>6.9353811622437848E-4</v>
      </c>
      <c r="H82" s="7">
        <f t="shared" si="11"/>
        <v>0.25814539501198974</v>
      </c>
      <c r="I82">
        <f t="shared" si="9"/>
        <v>3.6382218990152482E-4</v>
      </c>
    </row>
    <row r="83" spans="1:9">
      <c r="A83" s="3" t="s">
        <v>174</v>
      </c>
      <c r="B83">
        <v>6.93</v>
      </c>
      <c r="C83" s="4">
        <v>1060</v>
      </c>
      <c r="D83">
        <f t="shared" si="6"/>
        <v>152.95815295815297</v>
      </c>
      <c r="E83" s="7">
        <f t="shared" si="8"/>
        <v>1.5551597559866316E-3</v>
      </c>
      <c r="F83" s="8">
        <f t="shared" si="10"/>
        <v>0.52700402874404739</v>
      </c>
      <c r="G83" s="7">
        <f t="shared" si="7"/>
        <v>1.4564300440711947E-3</v>
      </c>
      <c r="H83" s="7">
        <f t="shared" si="11"/>
        <v>0.25960182505606094</v>
      </c>
      <c r="I83">
        <f t="shared" si="9"/>
        <v>4.2886536496236638E-4</v>
      </c>
    </row>
    <row r="84" spans="1:9">
      <c r="A84" s="3" t="s">
        <v>431</v>
      </c>
      <c r="B84">
        <v>8.15</v>
      </c>
      <c r="C84" s="4">
        <v>1244</v>
      </c>
      <c r="D84">
        <f t="shared" si="6"/>
        <v>152.63803680981596</v>
      </c>
      <c r="E84" s="7">
        <f t="shared" si="8"/>
        <v>1.8251120155163864E-3</v>
      </c>
      <c r="F84" s="8">
        <f t="shared" si="10"/>
        <v>0.52882914075956378</v>
      </c>
      <c r="G84" s="7">
        <f t="shared" si="7"/>
        <v>1.7128289840086925E-3</v>
      </c>
      <c r="H84" s="7">
        <f t="shared" si="11"/>
        <v>0.26131465404006965</v>
      </c>
      <c r="I84">
        <f t="shared" si="9"/>
        <v>6.0604764910385245E-4</v>
      </c>
    </row>
    <row r="85" spans="1:9">
      <c r="A85" s="3" t="s">
        <v>276</v>
      </c>
      <c r="B85">
        <v>11.4</v>
      </c>
      <c r="C85" s="4">
        <v>1724</v>
      </c>
      <c r="D85">
        <f t="shared" si="6"/>
        <v>151.2280701754386</v>
      </c>
      <c r="E85" s="7">
        <f t="shared" si="8"/>
        <v>2.5293353012461818E-3</v>
      </c>
      <c r="F85" s="8">
        <f t="shared" si="10"/>
        <v>0.53135847606080999</v>
      </c>
      <c r="G85" s="7">
        <f t="shared" si="7"/>
        <v>2.3958589469569441E-3</v>
      </c>
      <c r="H85" s="7">
        <f t="shared" si="11"/>
        <v>0.26371051298702658</v>
      </c>
      <c r="I85">
        <f t="shared" si="9"/>
        <v>1.3672123413246418E-3</v>
      </c>
    </row>
    <row r="86" spans="1:9">
      <c r="A86" s="3" t="s">
        <v>272</v>
      </c>
      <c r="B86">
        <v>25.71</v>
      </c>
      <c r="C86" s="4">
        <v>3887</v>
      </c>
      <c r="D86">
        <f t="shared" si="6"/>
        <v>151.18630882924933</v>
      </c>
      <c r="E86" s="7">
        <f t="shared" si="8"/>
        <v>5.7027414825660721E-3</v>
      </c>
      <c r="F86" s="8">
        <f t="shared" si="10"/>
        <v>0.5370612175433761</v>
      </c>
      <c r="G86" s="7">
        <f t="shared" si="7"/>
        <v>5.4032924145844766E-3</v>
      </c>
      <c r="H86" s="7">
        <f t="shared" si="11"/>
        <v>0.26911380540161106</v>
      </c>
      <c r="I86">
        <f t="shared" si="9"/>
        <v>1.7517125212529461E-4</v>
      </c>
    </row>
    <row r="87" spans="1:9">
      <c r="A87" s="3" t="s">
        <v>290</v>
      </c>
      <c r="B87">
        <v>3.28</v>
      </c>
      <c r="C87" s="4">
        <v>494</v>
      </c>
      <c r="D87">
        <f t="shared" si="6"/>
        <v>150.60975609756099</v>
      </c>
      <c r="E87" s="7">
        <f t="shared" si="8"/>
        <v>7.2476313156358111E-4</v>
      </c>
      <c r="F87" s="8">
        <f t="shared" si="10"/>
        <v>0.53778598067493966</v>
      </c>
      <c r="G87" s="7">
        <f t="shared" si="7"/>
        <v>6.8933485491392762E-4</v>
      </c>
      <c r="H87" s="7">
        <f t="shared" si="11"/>
        <v>0.26980314025652496</v>
      </c>
      <c r="I87">
        <f t="shared" si="9"/>
        <v>1.7460870990382293E-4</v>
      </c>
    </row>
    <row r="88" spans="1:9">
      <c r="A88" s="3" t="s">
        <v>172</v>
      </c>
      <c r="B88">
        <v>3.24</v>
      </c>
      <c r="C88" s="4">
        <v>484</v>
      </c>
      <c r="D88">
        <f t="shared" si="6"/>
        <v>149.38271604938271</v>
      </c>
      <c r="E88" s="7">
        <f t="shared" si="8"/>
        <v>7.1009181311087707E-4</v>
      </c>
      <c r="F88" s="8">
        <f t="shared" si="10"/>
        <v>0.53849607248805054</v>
      </c>
      <c r="G88" s="7">
        <f t="shared" si="7"/>
        <v>6.8092833229302624E-4</v>
      </c>
      <c r="H88" s="7">
        <f t="shared" si="11"/>
        <v>0.27048406858881802</v>
      </c>
      <c r="I88">
        <f t="shared" si="9"/>
        <v>2.4130687724888134E-4</v>
      </c>
    </row>
    <row r="89" spans="1:9">
      <c r="A89" s="3" t="s">
        <v>25</v>
      </c>
      <c r="B89">
        <v>4.45</v>
      </c>
      <c r="C89" s="4">
        <v>661</v>
      </c>
      <c r="D89">
        <f t="shared" si="6"/>
        <v>148.53932584269663</v>
      </c>
      <c r="E89" s="7">
        <f t="shared" si="8"/>
        <v>9.6977414972373912E-4</v>
      </c>
      <c r="F89" s="8">
        <f t="shared" si="10"/>
        <v>0.5394658466377743</v>
      </c>
      <c r="G89" s="7">
        <f t="shared" si="7"/>
        <v>9.3522564157529835E-4</v>
      </c>
      <c r="H89" s="7">
        <f t="shared" si="11"/>
        <v>0.27141929423039329</v>
      </c>
      <c r="I89">
        <f t="shared" si="9"/>
        <v>5.1142710023577287E-4</v>
      </c>
    </row>
    <row r="90" spans="1:9">
      <c r="A90" s="3" t="s">
        <v>301</v>
      </c>
      <c r="B90">
        <v>9.4</v>
      </c>
      <c r="C90" s="4">
        <v>1392</v>
      </c>
      <c r="D90">
        <f t="shared" si="6"/>
        <v>148.08510638297872</v>
      </c>
      <c r="E90" s="7">
        <f t="shared" si="8"/>
        <v>2.0422475286164068E-3</v>
      </c>
      <c r="F90" s="8">
        <f t="shared" si="10"/>
        <v>0.54150809416639067</v>
      </c>
      <c r="G90" s="7">
        <f t="shared" si="7"/>
        <v>1.9755328159118662E-3</v>
      </c>
      <c r="H90" s="7">
        <f t="shared" si="11"/>
        <v>0.27339482704630513</v>
      </c>
      <c r="I90">
        <f t="shared" si="9"/>
        <v>1.7840803134078209E-4</v>
      </c>
    </row>
    <row r="91" spans="1:9">
      <c r="A91" s="3" t="s">
        <v>253</v>
      </c>
      <c r="B91">
        <v>3.27</v>
      </c>
      <c r="C91" s="4">
        <v>483</v>
      </c>
      <c r="D91">
        <f t="shared" si="6"/>
        <v>147.70642201834863</v>
      </c>
      <c r="E91" s="7">
        <f t="shared" si="8"/>
        <v>7.0862468126560657E-4</v>
      </c>
      <c r="F91" s="8">
        <f t="shared" si="10"/>
        <v>0.54221671884765632</v>
      </c>
      <c r="G91" s="7">
        <f t="shared" si="7"/>
        <v>6.872332242587023E-4</v>
      </c>
      <c r="H91" s="7">
        <f t="shared" si="11"/>
        <v>0.27408206027056381</v>
      </c>
      <c r="I91">
        <f t="shared" si="9"/>
        <v>7.6029287572887405E-5</v>
      </c>
    </row>
    <row r="92" spans="1:9">
      <c r="A92" s="3" t="s">
        <v>186</v>
      </c>
      <c r="B92">
        <v>1.38</v>
      </c>
      <c r="C92" s="4">
        <v>202</v>
      </c>
      <c r="D92">
        <f t="shared" si="6"/>
        <v>146.37681159420291</v>
      </c>
      <c r="E92" s="7">
        <f t="shared" si="8"/>
        <v>2.9636063274462223E-4</v>
      </c>
      <c r="F92" s="8">
        <f t="shared" si="10"/>
        <v>0.54251307948040095</v>
      </c>
      <c r="G92" s="7">
        <f t="shared" si="7"/>
        <v>2.9002503042110369E-4</v>
      </c>
      <c r="H92" s="7">
        <f t="shared" si="11"/>
        <v>0.27437208530098489</v>
      </c>
      <c r="I92">
        <f t="shared" si="9"/>
        <v>6.8299292551668445E-4</v>
      </c>
    </row>
    <row r="93" spans="1:9">
      <c r="A93" s="3" t="s">
        <v>258</v>
      </c>
      <c r="B93">
        <v>12.31</v>
      </c>
      <c r="C93" s="4">
        <v>1790</v>
      </c>
      <c r="D93">
        <f t="shared" si="6"/>
        <v>145.41023558082858</v>
      </c>
      <c r="E93" s="7">
        <f t="shared" si="8"/>
        <v>2.6261660030340288E-3</v>
      </c>
      <c r="F93" s="8">
        <f t="shared" si="10"/>
        <v>0.54513924548343495</v>
      </c>
      <c r="G93" s="7">
        <f t="shared" si="7"/>
        <v>2.5871073365824546E-3</v>
      </c>
      <c r="H93" s="7">
        <f t="shared" si="11"/>
        <v>0.27695919263756735</v>
      </c>
      <c r="I93">
        <f t="shared" si="9"/>
        <v>7.8817855282423133E-4</v>
      </c>
    </row>
    <row r="94" spans="1:9">
      <c r="A94" s="3" t="s">
        <v>316</v>
      </c>
      <c r="B94">
        <v>13.98</v>
      </c>
      <c r="C94" s="4">
        <v>2002</v>
      </c>
      <c r="D94">
        <f t="shared" si="6"/>
        <v>143.20457796852645</v>
      </c>
      <c r="E94" s="7">
        <f t="shared" si="8"/>
        <v>2.9371979542313549E-3</v>
      </c>
      <c r="F94" s="8">
        <f t="shared" si="10"/>
        <v>0.54807644343766626</v>
      </c>
      <c r="G94" s="7">
        <f t="shared" si="7"/>
        <v>2.9380796560050946E-3</v>
      </c>
      <c r="H94" s="7">
        <f t="shared" si="11"/>
        <v>0.27989727229357247</v>
      </c>
      <c r="I94">
        <f t="shared" si="9"/>
        <v>8.0787083286534833E-4</v>
      </c>
    </row>
    <row r="95" spans="1:9">
      <c r="A95" s="3" t="s">
        <v>351</v>
      </c>
      <c r="B95">
        <v>14.29</v>
      </c>
      <c r="C95" s="4">
        <v>2041</v>
      </c>
      <c r="D95">
        <f t="shared" si="6"/>
        <v>142.82715185444368</v>
      </c>
      <c r="E95" s="7">
        <f t="shared" si="8"/>
        <v>2.9944160961969009E-3</v>
      </c>
      <c r="F95" s="8">
        <f t="shared" si="10"/>
        <v>0.55107085953386314</v>
      </c>
      <c r="G95" s="7">
        <f t="shared" si="7"/>
        <v>3.0032302063170814E-3</v>
      </c>
      <c r="H95" s="7">
        <f t="shared" si="11"/>
        <v>0.28290050249988957</v>
      </c>
      <c r="I95">
        <f t="shared" si="9"/>
        <v>1.3814975541118213E-4</v>
      </c>
    </row>
    <row r="96" spans="1:9">
      <c r="A96" s="3" t="s">
        <v>241</v>
      </c>
      <c r="B96">
        <v>2.44</v>
      </c>
      <c r="C96" s="4">
        <v>348</v>
      </c>
      <c r="D96">
        <f t="shared" si="6"/>
        <v>142.62295081967213</v>
      </c>
      <c r="E96" s="7">
        <f t="shared" si="8"/>
        <v>5.105618821541017E-4</v>
      </c>
      <c r="F96" s="8">
        <f t="shared" si="10"/>
        <v>0.55158142141601729</v>
      </c>
      <c r="G96" s="7">
        <f t="shared" si="7"/>
        <v>5.1279787987499497E-4</v>
      </c>
      <c r="H96" s="7">
        <f t="shared" si="11"/>
        <v>0.28341330037976459</v>
      </c>
      <c r="I96">
        <f t="shared" si="9"/>
        <v>9.6528417207242256E-4</v>
      </c>
    </row>
    <row r="97" spans="1:9">
      <c r="A97" s="3" t="s">
        <v>421</v>
      </c>
      <c r="B97">
        <v>16.95</v>
      </c>
      <c r="C97" s="4">
        <v>2404</v>
      </c>
      <c r="D97">
        <f t="shared" si="6"/>
        <v>141.82890855457228</v>
      </c>
      <c r="E97" s="7">
        <f t="shared" si="8"/>
        <v>3.5269849560300584E-3</v>
      </c>
      <c r="F97" s="8">
        <f t="shared" si="10"/>
        <v>0.55510840637204739</v>
      </c>
      <c r="G97" s="7">
        <f t="shared" si="7"/>
        <v>3.5622639606070349E-3</v>
      </c>
      <c r="H97" s="7">
        <f t="shared" si="11"/>
        <v>0.28697556434037164</v>
      </c>
      <c r="I97">
        <f t="shared" si="9"/>
        <v>3.1441052531502867E-4</v>
      </c>
    </row>
    <row r="98" spans="1:9">
      <c r="A98" s="3" t="s">
        <v>382</v>
      </c>
      <c r="B98">
        <v>5.51</v>
      </c>
      <c r="C98" s="4">
        <v>780</v>
      </c>
      <c r="D98">
        <f t="shared" si="6"/>
        <v>141.56079854809437</v>
      </c>
      <c r="E98" s="7">
        <f t="shared" si="8"/>
        <v>1.1443628393109175E-3</v>
      </c>
      <c r="F98" s="8">
        <f t="shared" si="10"/>
        <v>0.55625276921135836</v>
      </c>
      <c r="G98" s="7">
        <f t="shared" si="7"/>
        <v>1.1579984910291895E-3</v>
      </c>
      <c r="H98" s="7">
        <f t="shared" si="11"/>
        <v>0.28813356283140085</v>
      </c>
      <c r="I98">
        <f t="shared" si="9"/>
        <v>2.8383268451684374E-4</v>
      </c>
    </row>
    <row r="99" spans="1:9">
      <c r="A99" s="3" t="s">
        <v>171</v>
      </c>
      <c r="B99">
        <v>4.97</v>
      </c>
      <c r="C99" s="4">
        <v>703</v>
      </c>
      <c r="D99">
        <f t="shared" si="6"/>
        <v>141.44869215291752</v>
      </c>
      <c r="E99" s="7">
        <f t="shared" si="8"/>
        <v>1.0313936872250961E-3</v>
      </c>
      <c r="F99" s="8">
        <f t="shared" si="10"/>
        <v>0.5572841628985834</v>
      </c>
      <c r="G99" s="7">
        <f t="shared" si="7"/>
        <v>1.0445104356470185E-3</v>
      </c>
      <c r="H99" s="7">
        <f t="shared" si="11"/>
        <v>0.28917807326704786</v>
      </c>
      <c r="I99">
        <f t="shared" si="9"/>
        <v>2.0108325530637794E-4</v>
      </c>
    </row>
    <row r="100" spans="1:9">
      <c r="A100" s="3" t="s">
        <v>267</v>
      </c>
      <c r="B100">
        <v>3.51</v>
      </c>
      <c r="C100" s="4">
        <v>495</v>
      </c>
      <c r="D100">
        <f t="shared" si="6"/>
        <v>141.02564102564102</v>
      </c>
      <c r="E100" s="7">
        <f t="shared" si="8"/>
        <v>7.262302634088515E-4</v>
      </c>
      <c r="F100" s="8">
        <f t="shared" si="10"/>
        <v>0.5580103931619923</v>
      </c>
      <c r="G100" s="7">
        <f t="shared" si="7"/>
        <v>7.3767235998411162E-4</v>
      </c>
      <c r="H100" s="7">
        <f t="shared" si="11"/>
        <v>0.28991574562703198</v>
      </c>
      <c r="I100">
        <f t="shared" si="9"/>
        <v>1.6110115059475572E-4</v>
      </c>
    </row>
    <row r="101" spans="1:9">
      <c r="A101" s="3" t="s">
        <v>208</v>
      </c>
      <c r="B101">
        <v>2.81</v>
      </c>
      <c r="C101" s="4">
        <v>396</v>
      </c>
      <c r="D101">
        <f t="shared" si="6"/>
        <v>140.92526690391458</v>
      </c>
      <c r="E101" s="7">
        <f t="shared" si="8"/>
        <v>5.8098421072708118E-4</v>
      </c>
      <c r="F101" s="8">
        <f t="shared" si="10"/>
        <v>0.55859137737271936</v>
      </c>
      <c r="G101" s="7">
        <f t="shared" si="7"/>
        <v>5.9055821411833442E-4</v>
      </c>
      <c r="H101" s="7">
        <f t="shared" si="11"/>
        <v>0.29050630384115034</v>
      </c>
      <c r="I101">
        <f t="shared" si="9"/>
        <v>2.9889515919398479E-4</v>
      </c>
    </row>
    <row r="102" spans="1:9">
      <c r="A102" s="3" t="s">
        <v>203</v>
      </c>
      <c r="B102">
        <v>5.2</v>
      </c>
      <c r="C102" s="4">
        <v>731</v>
      </c>
      <c r="D102">
        <f t="shared" si="6"/>
        <v>140.57692307692307</v>
      </c>
      <c r="E102" s="7">
        <f t="shared" si="8"/>
        <v>1.0724733788926675E-3</v>
      </c>
      <c r="F102" s="8">
        <f t="shared" si="10"/>
        <v>0.55966385075161207</v>
      </c>
      <c r="G102" s="7">
        <f t="shared" si="7"/>
        <v>1.0928479407172026E-3</v>
      </c>
      <c r="H102" s="7">
        <f t="shared" si="11"/>
        <v>0.29159915178186752</v>
      </c>
      <c r="I102">
        <f t="shared" si="9"/>
        <v>1.6131371467990596E-3</v>
      </c>
    </row>
    <row r="103" spans="1:9">
      <c r="A103" s="3" t="s">
        <v>66</v>
      </c>
      <c r="B103">
        <v>28.02</v>
      </c>
      <c r="C103" s="4">
        <v>3933</v>
      </c>
      <c r="D103">
        <f t="shared" si="6"/>
        <v>140.36402569593147</v>
      </c>
      <c r="E103" s="7">
        <f t="shared" si="8"/>
        <v>5.770229547448511E-3</v>
      </c>
      <c r="F103" s="8">
        <f t="shared" si="10"/>
        <v>0.56543408029906062</v>
      </c>
      <c r="G103" s="7">
        <f t="shared" si="7"/>
        <v>5.8887690959415406E-3</v>
      </c>
      <c r="H103" s="7">
        <f t="shared" si="11"/>
        <v>0.29748792087780906</v>
      </c>
      <c r="I103">
        <f t="shared" si="9"/>
        <v>1.8517181190352838E-4</v>
      </c>
    </row>
    <row r="104" spans="1:9">
      <c r="A104" s="3" t="s">
        <v>102</v>
      </c>
      <c r="B104">
        <v>3.2</v>
      </c>
      <c r="C104" s="4">
        <v>447</v>
      </c>
      <c r="D104">
        <f t="shared" si="6"/>
        <v>139.6875</v>
      </c>
      <c r="E104" s="7">
        <f t="shared" si="8"/>
        <v>6.5580793483587191E-4</v>
      </c>
      <c r="F104" s="8">
        <f t="shared" si="10"/>
        <v>0.5660898882338965</v>
      </c>
      <c r="G104" s="7">
        <f t="shared" si="7"/>
        <v>6.7252180967212463E-4</v>
      </c>
      <c r="H104" s="7">
        <f t="shared" si="11"/>
        <v>0.29816044268748121</v>
      </c>
      <c r="I104">
        <f t="shared" si="9"/>
        <v>2.1340689640353405E-4</v>
      </c>
    </row>
    <row r="105" spans="1:9">
      <c r="A105" s="3" t="s">
        <v>125</v>
      </c>
      <c r="B105">
        <v>3.68</v>
      </c>
      <c r="C105" s="4">
        <v>513</v>
      </c>
      <c r="D105">
        <f t="shared" si="6"/>
        <v>139.40217391304347</v>
      </c>
      <c r="E105" s="7">
        <f t="shared" si="8"/>
        <v>7.5263863662371883E-4</v>
      </c>
      <c r="F105" s="8">
        <f t="shared" si="10"/>
        <v>0.56684252687052017</v>
      </c>
      <c r="G105" s="7">
        <f t="shared" si="7"/>
        <v>7.7340008112294337E-4</v>
      </c>
      <c r="H105" s="7">
        <f t="shared" si="11"/>
        <v>0.29893384276860413</v>
      </c>
      <c r="I105">
        <f t="shared" si="9"/>
        <v>3.432314468913289E-4</v>
      </c>
    </row>
    <row r="106" spans="1:9">
      <c r="A106" s="3" t="s">
        <v>30</v>
      </c>
      <c r="B106">
        <v>5.9</v>
      </c>
      <c r="C106" s="4">
        <v>820</v>
      </c>
      <c r="D106">
        <f t="shared" si="6"/>
        <v>138.9830508474576</v>
      </c>
      <c r="E106" s="7">
        <f t="shared" si="8"/>
        <v>1.2030481131217337E-3</v>
      </c>
      <c r="F106" s="8">
        <f t="shared" si="10"/>
        <v>0.56804557498364194</v>
      </c>
      <c r="G106" s="7">
        <f t="shared" si="7"/>
        <v>1.2399620865829798E-3</v>
      </c>
      <c r="H106" s="7">
        <f t="shared" si="11"/>
        <v>0.30017380485518713</v>
      </c>
      <c r="I106">
        <f t="shared" si="9"/>
        <v>1.3423114705087835E-3</v>
      </c>
    </row>
    <row r="107" spans="1:9">
      <c r="A107" s="3" t="s">
        <v>182</v>
      </c>
      <c r="B107">
        <v>23.03</v>
      </c>
      <c r="C107" s="4">
        <v>3195</v>
      </c>
      <c r="D107">
        <f t="shared" si="6"/>
        <v>138.7320885801129</v>
      </c>
      <c r="E107" s="7">
        <f t="shared" si="8"/>
        <v>4.6874862456389504E-3</v>
      </c>
      <c r="F107" s="8">
        <f t="shared" si="10"/>
        <v>0.57273306122928092</v>
      </c>
      <c r="G107" s="7">
        <f t="shared" si="7"/>
        <v>4.8400553989840717E-3</v>
      </c>
      <c r="H107" s="7">
        <f t="shared" si="11"/>
        <v>0.30501386025417121</v>
      </c>
      <c r="I107">
        <f t="shared" si="9"/>
        <v>7.1935936043124316E-4</v>
      </c>
    </row>
    <row r="108" spans="1:9">
      <c r="A108" s="3" t="s">
        <v>180</v>
      </c>
      <c r="B108">
        <v>12.33</v>
      </c>
      <c r="C108" s="4">
        <v>1709</v>
      </c>
      <c r="D108">
        <f t="shared" si="6"/>
        <v>138.60502838605029</v>
      </c>
      <c r="E108" s="7">
        <f t="shared" si="8"/>
        <v>2.5073283235671259E-3</v>
      </c>
      <c r="F108" s="8">
        <f t="shared" si="10"/>
        <v>0.57524038955284806</v>
      </c>
      <c r="G108" s="7">
        <f t="shared" si="7"/>
        <v>2.5913105978929052E-3</v>
      </c>
      <c r="H108" s="7">
        <f t="shared" si="11"/>
        <v>0.30760517085206412</v>
      </c>
      <c r="I108">
        <f t="shared" si="9"/>
        <v>2.9536563873411303E-4</v>
      </c>
    </row>
    <row r="109" spans="1:9">
      <c r="A109" s="3" t="s">
        <v>49</v>
      </c>
      <c r="B109">
        <v>5.0599999999999996</v>
      </c>
      <c r="C109" s="4">
        <v>701</v>
      </c>
      <c r="D109">
        <f t="shared" si="6"/>
        <v>138.53754940711462</v>
      </c>
      <c r="E109" s="7">
        <f t="shared" si="8"/>
        <v>1.0284594235345553E-3</v>
      </c>
      <c r="F109" s="8">
        <f t="shared" si="10"/>
        <v>0.57626884897638264</v>
      </c>
      <c r="G109" s="7">
        <f t="shared" si="7"/>
        <v>1.063425111544047E-3</v>
      </c>
      <c r="H109" s="7">
        <f t="shared" si="11"/>
        <v>0.30866859596360818</v>
      </c>
      <c r="I109">
        <f t="shared" si="9"/>
        <v>3.5793088258834205E-4</v>
      </c>
    </row>
    <row r="110" spans="1:9">
      <c r="A110" s="3" t="s">
        <v>298</v>
      </c>
      <c r="B110">
        <v>6.13</v>
      </c>
      <c r="C110" s="4">
        <v>849</v>
      </c>
      <c r="D110">
        <f t="shared" si="6"/>
        <v>138.49918433931484</v>
      </c>
      <c r="E110" s="7">
        <f t="shared" si="8"/>
        <v>1.2455949366345755E-3</v>
      </c>
      <c r="F110" s="8">
        <f t="shared" si="10"/>
        <v>0.57751444391301721</v>
      </c>
      <c r="G110" s="7">
        <f t="shared" si="7"/>
        <v>1.2882995916531637E-3</v>
      </c>
      <c r="H110" s="7">
        <f t="shared" si="11"/>
        <v>0.30995689555526135</v>
      </c>
      <c r="I110">
        <f t="shared" si="9"/>
        <v>1.5125013422567779E-4</v>
      </c>
    </row>
    <row r="111" spans="1:9">
      <c r="A111" s="3" t="s">
        <v>34</v>
      </c>
      <c r="B111">
        <v>2.58</v>
      </c>
      <c r="C111" s="4">
        <v>356</v>
      </c>
      <c r="D111">
        <f t="shared" si="6"/>
        <v>137.98449612403101</v>
      </c>
      <c r="E111" s="7">
        <f t="shared" si="8"/>
        <v>5.2229893691626487E-4</v>
      </c>
      <c r="F111" s="8">
        <f t="shared" si="10"/>
        <v>0.57803674284993345</v>
      </c>
      <c r="G111" s="7">
        <f t="shared" si="7"/>
        <v>5.4222070904815043E-4</v>
      </c>
      <c r="H111" s="7">
        <f t="shared" si="11"/>
        <v>0.31049911626430948</v>
      </c>
      <c r="I111">
        <f t="shared" si="9"/>
        <v>9.6869938895044472E-4</v>
      </c>
    </row>
    <row r="112" spans="1:9">
      <c r="A112" s="3" t="s">
        <v>289</v>
      </c>
      <c r="B112">
        <v>16.52</v>
      </c>
      <c r="C112" s="4">
        <v>2279</v>
      </c>
      <c r="D112">
        <f t="shared" si="6"/>
        <v>137.95399515738498</v>
      </c>
      <c r="E112" s="7">
        <f t="shared" si="8"/>
        <v>3.3435934753712577E-3</v>
      </c>
      <c r="F112" s="8">
        <f t="shared" si="10"/>
        <v>0.58138033632530473</v>
      </c>
      <c r="G112" s="7">
        <f t="shared" si="7"/>
        <v>3.4718938424323433E-3</v>
      </c>
      <c r="H112" s="7">
        <f t="shared" si="11"/>
        <v>0.31397101010674183</v>
      </c>
      <c r="I112">
        <f t="shared" si="9"/>
        <v>1.1799478189533641E-4</v>
      </c>
    </row>
    <row r="113" spans="1:9">
      <c r="A113" s="3" t="s">
        <v>104</v>
      </c>
      <c r="B113">
        <v>2.0099999999999998</v>
      </c>
      <c r="C113" s="4">
        <v>277</v>
      </c>
      <c r="D113">
        <f t="shared" si="6"/>
        <v>137.81094527363186</v>
      </c>
      <c r="E113" s="7">
        <f t="shared" si="8"/>
        <v>4.0639552113990276E-4</v>
      </c>
      <c r="F113" s="8">
        <f t="shared" si="10"/>
        <v>0.58178673184644458</v>
      </c>
      <c r="G113" s="7">
        <f t="shared" si="7"/>
        <v>4.2242776170030321E-4</v>
      </c>
      <c r="H113" s="7">
        <f t="shared" si="11"/>
        <v>0.31439343786844215</v>
      </c>
      <c r="I113">
        <f t="shared" si="9"/>
        <v>3.0312123743703179E-4</v>
      </c>
    </row>
    <row r="114" spans="1:9">
      <c r="A114" s="3" t="s">
        <v>234</v>
      </c>
      <c r="B114">
        <v>5.15</v>
      </c>
      <c r="C114" s="4">
        <v>708</v>
      </c>
      <c r="D114">
        <f t="shared" si="6"/>
        <v>137.47572815533979</v>
      </c>
      <c r="E114" s="7">
        <f t="shared" si="8"/>
        <v>1.0387293464514482E-3</v>
      </c>
      <c r="F114" s="8">
        <f t="shared" si="10"/>
        <v>0.58282546119289602</v>
      </c>
      <c r="G114" s="7">
        <f t="shared" si="7"/>
        <v>1.0823397874410755E-3</v>
      </c>
      <c r="H114" s="7">
        <f t="shared" si="11"/>
        <v>0.31547577765588325</v>
      </c>
      <c r="I114">
        <f t="shared" si="9"/>
        <v>3.7101709023773521E-4</v>
      </c>
    </row>
    <row r="115" spans="1:9">
      <c r="A115" s="3" t="s">
        <v>357</v>
      </c>
      <c r="B115">
        <v>6.29</v>
      </c>
      <c r="C115" s="4">
        <v>863</v>
      </c>
      <c r="D115">
        <f t="shared" si="6"/>
        <v>137.20190779014308</v>
      </c>
      <c r="E115" s="7">
        <f t="shared" si="8"/>
        <v>1.2661347824683613E-3</v>
      </c>
      <c r="F115" s="8">
        <f t="shared" si="10"/>
        <v>0.58409159597536442</v>
      </c>
      <c r="G115" s="7">
        <f t="shared" si="7"/>
        <v>1.3219256821367699E-3</v>
      </c>
      <c r="H115" s="7">
        <f t="shared" si="11"/>
        <v>0.31679770333802004</v>
      </c>
      <c r="I115">
        <f t="shared" si="9"/>
        <v>4.4127523556428128E-4</v>
      </c>
    </row>
    <row r="116" spans="1:9">
      <c r="A116" s="3" t="s">
        <v>38</v>
      </c>
      <c r="B116">
        <v>7.4</v>
      </c>
      <c r="C116" s="4">
        <v>1005</v>
      </c>
      <c r="D116">
        <f t="shared" si="6"/>
        <v>135.81081081081081</v>
      </c>
      <c r="E116" s="7">
        <f t="shared" si="8"/>
        <v>1.4744675044967592E-3</v>
      </c>
      <c r="F116" s="8">
        <f t="shared" si="10"/>
        <v>0.58556606347986118</v>
      </c>
      <c r="G116" s="7">
        <f t="shared" si="7"/>
        <v>1.5552066848667882E-3</v>
      </c>
      <c r="H116" s="7">
        <f t="shared" si="11"/>
        <v>0.31835291002288685</v>
      </c>
      <c r="I116">
        <f t="shared" si="9"/>
        <v>1.6691287522228038E-3</v>
      </c>
    </row>
    <row r="117" spans="1:9">
      <c r="A117" s="3" t="s">
        <v>92</v>
      </c>
      <c r="B117">
        <v>27.97</v>
      </c>
      <c r="C117" s="4">
        <v>3796</v>
      </c>
      <c r="D117">
        <f t="shared" si="6"/>
        <v>135.71683947086163</v>
      </c>
      <c r="E117" s="7">
        <f t="shared" si="8"/>
        <v>5.5692324846464657E-3</v>
      </c>
      <c r="F117" s="8">
        <f t="shared" si="10"/>
        <v>0.59113529596450765</v>
      </c>
      <c r="G117" s="7">
        <f t="shared" si="7"/>
        <v>5.8782609426654142E-3</v>
      </c>
      <c r="H117" s="7">
        <f t="shared" si="11"/>
        <v>0.32423117096555226</v>
      </c>
      <c r="I117">
        <f t="shared" si="9"/>
        <v>2.1894193273205853E-4</v>
      </c>
    </row>
    <row r="118" spans="1:9">
      <c r="A118" s="3" t="s">
        <v>333</v>
      </c>
      <c r="B118">
        <v>3.65</v>
      </c>
      <c r="C118" s="4">
        <v>493</v>
      </c>
      <c r="D118">
        <f t="shared" si="6"/>
        <v>135.06849315068493</v>
      </c>
      <c r="E118" s="7">
        <f t="shared" si="8"/>
        <v>7.2329599971831073E-4</v>
      </c>
      <c r="F118" s="8">
        <f t="shared" si="10"/>
        <v>0.59185859196422597</v>
      </c>
      <c r="G118" s="7">
        <f t="shared" si="7"/>
        <v>7.6709518915726708E-4</v>
      </c>
      <c r="H118" s="7">
        <f t="shared" si="11"/>
        <v>0.3249982661547095</v>
      </c>
      <c r="I118">
        <f t="shared" si="9"/>
        <v>1.0436073106236399E-3</v>
      </c>
    </row>
    <row r="119" spans="1:9">
      <c r="A119" s="3" t="s">
        <v>447</v>
      </c>
      <c r="B119">
        <v>17.36</v>
      </c>
      <c r="C119" s="4">
        <v>2340</v>
      </c>
      <c r="D119">
        <f t="shared" si="6"/>
        <v>134.7926267281106</v>
      </c>
      <c r="E119" s="7">
        <f t="shared" si="8"/>
        <v>3.4330885179327526E-3</v>
      </c>
      <c r="F119" s="8">
        <f t="shared" si="10"/>
        <v>0.59529168048215875</v>
      </c>
      <c r="G119" s="7">
        <f t="shared" si="7"/>
        <v>3.6484308174712758E-3</v>
      </c>
      <c r="H119" s="7">
        <f t="shared" si="11"/>
        <v>0.3286466969721808</v>
      </c>
      <c r="I119">
        <f t="shared" si="9"/>
        <v>5.8335712546001006E-4</v>
      </c>
    </row>
    <row r="120" spans="1:9">
      <c r="A120" s="3" t="s">
        <v>396</v>
      </c>
      <c r="B120">
        <v>9.6999999999999993</v>
      </c>
      <c r="C120" s="4">
        <v>1307</v>
      </c>
      <c r="D120">
        <f t="shared" si="6"/>
        <v>134.74226804123711</v>
      </c>
      <c r="E120" s="7">
        <f t="shared" si="8"/>
        <v>1.9175413217684221E-3</v>
      </c>
      <c r="F120" s="8">
        <f t="shared" si="10"/>
        <v>0.59720922180392721</v>
      </c>
      <c r="G120" s="7">
        <f t="shared" si="7"/>
        <v>2.0385817355686275E-3</v>
      </c>
      <c r="H120" s="7">
        <f t="shared" si="11"/>
        <v>0.33068527870774944</v>
      </c>
      <c r="I120">
        <f t="shared" si="9"/>
        <v>2.0453571311834784E-4</v>
      </c>
    </row>
    <row r="121" spans="1:9">
      <c r="A121" s="3" t="s">
        <v>332</v>
      </c>
      <c r="B121">
        <v>3.4</v>
      </c>
      <c r="C121" s="4">
        <v>458</v>
      </c>
      <c r="D121">
        <f t="shared" si="6"/>
        <v>134.70588235294119</v>
      </c>
      <c r="E121" s="7">
        <f t="shared" si="8"/>
        <v>6.7194638513384645E-4</v>
      </c>
      <c r="F121" s="8">
        <f t="shared" si="10"/>
        <v>0.59788116818906101</v>
      </c>
      <c r="G121" s="7">
        <f t="shared" si="7"/>
        <v>7.1455442277663234E-4</v>
      </c>
      <c r="H121" s="7">
        <f t="shared" si="11"/>
        <v>0.33139983313052607</v>
      </c>
      <c r="I121">
        <f t="shared" si="9"/>
        <v>1.1658172309675363E-4</v>
      </c>
    </row>
    <row r="122" spans="1:9">
      <c r="A122" s="3" t="s">
        <v>123</v>
      </c>
      <c r="B122">
        <v>1.93</v>
      </c>
      <c r="C122" s="4">
        <v>259</v>
      </c>
      <c r="D122">
        <f t="shared" si="6"/>
        <v>134.19689119170985</v>
      </c>
      <c r="E122" s="7">
        <f t="shared" si="8"/>
        <v>3.7998714792503543E-4</v>
      </c>
      <c r="F122" s="8">
        <f t="shared" si="10"/>
        <v>0.59826115533698609</v>
      </c>
      <c r="G122" s="7">
        <f t="shared" si="7"/>
        <v>4.0561471645850011E-4</v>
      </c>
      <c r="H122" s="7">
        <f t="shared" si="11"/>
        <v>0.33180544784698457</v>
      </c>
      <c r="I122">
        <f t="shared" si="9"/>
        <v>1.0259287142963536E-4</v>
      </c>
    </row>
    <row r="123" spans="1:9">
      <c r="A123" s="3" t="s">
        <v>128</v>
      </c>
      <c r="B123">
        <v>1.66</v>
      </c>
      <c r="C123" s="4">
        <v>218</v>
      </c>
      <c r="D123">
        <f t="shared" si="6"/>
        <v>131.32530120481928</v>
      </c>
      <c r="E123" s="7">
        <f t="shared" si="8"/>
        <v>3.1983474226894874E-4</v>
      </c>
      <c r="F123" s="8">
        <f t="shared" si="10"/>
        <v>0.59858099007925503</v>
      </c>
      <c r="G123" s="7">
        <f t="shared" si="7"/>
        <v>3.4887068876741462E-4</v>
      </c>
      <c r="H123" s="7">
        <f t="shared" si="11"/>
        <v>0.332154318535752</v>
      </c>
      <c r="I123">
        <f t="shared" si="9"/>
        <v>4.1191284967878605E-4</v>
      </c>
    </row>
    <row r="124" spans="1:9">
      <c r="A124" s="3" t="s">
        <v>254</v>
      </c>
      <c r="B124">
        <v>6.66</v>
      </c>
      <c r="C124" s="4">
        <v>874</v>
      </c>
      <c r="D124">
        <f t="shared" si="6"/>
        <v>131.23123123123122</v>
      </c>
      <c r="E124" s="7">
        <f t="shared" si="8"/>
        <v>1.2822732327663357E-3</v>
      </c>
      <c r="F124" s="8">
        <f t="shared" si="10"/>
        <v>0.59986326331202133</v>
      </c>
      <c r="G124" s="7">
        <f t="shared" si="7"/>
        <v>1.3996860163801093E-3</v>
      </c>
      <c r="H124" s="7">
        <f t="shared" si="11"/>
        <v>0.33355400455213213</v>
      </c>
      <c r="I124">
        <f t="shared" si="9"/>
        <v>6.3604075358864032E-4</v>
      </c>
    </row>
    <row r="125" spans="1:9">
      <c r="A125" s="3" t="s">
        <v>185</v>
      </c>
      <c r="B125">
        <v>10.27</v>
      </c>
      <c r="C125" s="4">
        <v>1346</v>
      </c>
      <c r="D125">
        <f t="shared" si="6"/>
        <v>131.06134371957157</v>
      </c>
      <c r="E125" s="7">
        <f t="shared" si="8"/>
        <v>1.9747594637339679E-3</v>
      </c>
      <c r="F125" s="8">
        <f t="shared" si="10"/>
        <v>0.60183802277575527</v>
      </c>
      <c r="G125" s="7">
        <f t="shared" si="7"/>
        <v>2.1583746829164749E-3</v>
      </c>
      <c r="H125" s="7">
        <f t="shared" si="11"/>
        <v>0.3357123792350486</v>
      </c>
      <c r="I125">
        <f t="shared" si="9"/>
        <v>6.4502866398397085E-4</v>
      </c>
    </row>
    <row r="126" spans="1:9">
      <c r="A126" s="3" t="s">
        <v>291</v>
      </c>
      <c r="B126">
        <v>10.38</v>
      </c>
      <c r="C126" s="4">
        <v>1356</v>
      </c>
      <c r="D126">
        <f t="shared" si="6"/>
        <v>130.635838150289</v>
      </c>
      <c r="E126" s="7">
        <f t="shared" si="8"/>
        <v>1.9894307821866721E-3</v>
      </c>
      <c r="F126" s="8">
        <f t="shared" si="10"/>
        <v>0.60382745355794198</v>
      </c>
      <c r="G126" s="7">
        <f t="shared" si="7"/>
        <v>2.1814926201239545E-3</v>
      </c>
      <c r="H126" s="7">
        <f t="shared" si="11"/>
        <v>0.33789387185517256</v>
      </c>
      <c r="I126">
        <f t="shared" si="9"/>
        <v>1.9859240786593291E-4</v>
      </c>
    </row>
    <row r="127" spans="1:9">
      <c r="A127" s="3" t="s">
        <v>194</v>
      </c>
      <c r="B127">
        <v>3.19</v>
      </c>
      <c r="C127" s="4">
        <v>416</v>
      </c>
      <c r="D127">
        <f t="shared" si="6"/>
        <v>130.4075235109718</v>
      </c>
      <c r="E127" s="7">
        <f t="shared" si="8"/>
        <v>6.1032684763248938E-4</v>
      </c>
      <c r="F127" s="8">
        <f t="shared" si="10"/>
        <v>0.6044377804055745</v>
      </c>
      <c r="G127" s="7">
        <f t="shared" si="7"/>
        <v>6.704201790168992E-4</v>
      </c>
      <c r="H127" s="7">
        <f t="shared" si="11"/>
        <v>0.33856429203418947</v>
      </c>
      <c r="I127">
        <f t="shared" si="9"/>
        <v>5.4514377394151992E-4</v>
      </c>
    </row>
    <row r="128" spans="1:9">
      <c r="A128" s="3" t="s">
        <v>402</v>
      </c>
      <c r="B128">
        <v>8.7100000000000009</v>
      </c>
      <c r="C128" s="4">
        <v>1130</v>
      </c>
      <c r="D128">
        <f t="shared" si="6"/>
        <v>129.73593570608494</v>
      </c>
      <c r="E128" s="7">
        <f t="shared" si="8"/>
        <v>1.6578589851555599E-3</v>
      </c>
      <c r="F128" s="8">
        <f t="shared" si="10"/>
        <v>0.60609563939073008</v>
      </c>
      <c r="G128" s="7">
        <f t="shared" si="7"/>
        <v>1.8305203007013143E-3</v>
      </c>
      <c r="H128" s="7">
        <f t="shared" si="11"/>
        <v>0.34039481233489077</v>
      </c>
      <c r="I128">
        <f t="shared" si="9"/>
        <v>3.6679224842581237E-4</v>
      </c>
    </row>
    <row r="129" spans="1:9">
      <c r="A129" s="3" t="s">
        <v>135</v>
      </c>
      <c r="B129">
        <v>5.82</v>
      </c>
      <c r="C129" s="4">
        <v>750</v>
      </c>
      <c r="D129">
        <f t="shared" si="6"/>
        <v>128.86597938144328</v>
      </c>
      <c r="E129" s="7">
        <f t="shared" si="8"/>
        <v>1.1003488839528054E-3</v>
      </c>
      <c r="F129" s="8">
        <f t="shared" si="10"/>
        <v>0.60719598827468291</v>
      </c>
      <c r="G129" s="7">
        <f t="shared" si="7"/>
        <v>1.2231490413411768E-3</v>
      </c>
      <c r="H129" s="7">
        <f t="shared" si="11"/>
        <v>0.34161796137623196</v>
      </c>
      <c r="I129">
        <f t="shared" si="9"/>
        <v>1.4277768916998168E-4</v>
      </c>
    </row>
    <row r="130" spans="1:9">
      <c r="A130" s="3" t="s">
        <v>108</v>
      </c>
      <c r="B130">
        <v>2.25</v>
      </c>
      <c r="C130" s="4">
        <v>288</v>
      </c>
      <c r="D130">
        <f t="shared" ref="D130:D193" si="12">C130/B130</f>
        <v>128</v>
      </c>
      <c r="E130" s="7">
        <f t="shared" si="8"/>
        <v>4.2253397143787724E-4</v>
      </c>
      <c r="F130" s="8">
        <f t="shared" si="10"/>
        <v>0.60761852224612078</v>
      </c>
      <c r="G130" s="7">
        <f t="shared" ref="G130:G193" si="13">B130/4758.21</f>
        <v>4.7286689742571258E-4</v>
      </c>
      <c r="H130" s="7">
        <f t="shared" si="11"/>
        <v>0.34209082827365767</v>
      </c>
      <c r="I130">
        <f t="shared" si="9"/>
        <v>1.3366069043718731E-4</v>
      </c>
    </row>
    <row r="131" spans="1:9">
      <c r="A131" s="3" t="s">
        <v>455</v>
      </c>
      <c r="B131">
        <v>2.1</v>
      </c>
      <c r="C131" s="4">
        <v>268</v>
      </c>
      <c r="D131">
        <f t="shared" si="12"/>
        <v>127.61904761904762</v>
      </c>
      <c r="E131" s="7">
        <f t="shared" ref="E131:E194" si="14">C131/681602</f>
        <v>3.9319133453246909E-4</v>
      </c>
      <c r="F131" s="8">
        <f t="shared" si="10"/>
        <v>0.6080117135806532</v>
      </c>
      <c r="G131" s="7">
        <f t="shared" si="13"/>
        <v>4.413424375973318E-4</v>
      </c>
      <c r="H131" s="7">
        <f t="shared" si="11"/>
        <v>0.34253217071125502</v>
      </c>
      <c r="I131">
        <f t="shared" ref="I131:I194" si="15">F131*H132-F132*H131</f>
        <v>5.3149872411376031E-4</v>
      </c>
    </row>
    <row r="132" spans="1:9">
      <c r="A132" s="3" t="s">
        <v>434</v>
      </c>
      <c r="B132">
        <v>8.34</v>
      </c>
      <c r="C132" s="4">
        <v>1063</v>
      </c>
      <c r="D132">
        <f t="shared" si="12"/>
        <v>127.45803357314149</v>
      </c>
      <c r="E132" s="7">
        <f t="shared" si="14"/>
        <v>1.5595611515224427E-3</v>
      </c>
      <c r="F132" s="8">
        <f t="shared" ref="F132:F195" si="16">F131+E132</f>
        <v>0.60957127473217565</v>
      </c>
      <c r="G132" s="7">
        <f t="shared" si="13"/>
        <v>1.7527599664579746E-3</v>
      </c>
      <c r="H132" s="7">
        <f t="shared" ref="H132:H195" si="17">H131+G132</f>
        <v>0.34428493067771299</v>
      </c>
      <c r="I132">
        <f t="shared" si="15"/>
        <v>1.0166139482592484E-4</v>
      </c>
    </row>
    <row r="133" spans="1:9">
      <c r="A133" s="3" t="s">
        <v>193</v>
      </c>
      <c r="B133">
        <v>1.59</v>
      </c>
      <c r="C133" s="4">
        <v>202</v>
      </c>
      <c r="D133">
        <f t="shared" si="12"/>
        <v>127.0440251572327</v>
      </c>
      <c r="E133" s="7">
        <f t="shared" si="14"/>
        <v>2.9636063274462223E-4</v>
      </c>
      <c r="F133" s="8">
        <f t="shared" si="16"/>
        <v>0.60986763536492028</v>
      </c>
      <c r="G133" s="7">
        <f t="shared" si="13"/>
        <v>3.3415927418083694E-4</v>
      </c>
      <c r="H133" s="7">
        <f t="shared" si="17"/>
        <v>0.34461908995189383</v>
      </c>
      <c r="I133">
        <f t="shared" si="15"/>
        <v>2.4699777172679238E-4</v>
      </c>
    </row>
    <row r="134" spans="1:9">
      <c r="A134" s="3" t="s">
        <v>394</v>
      </c>
      <c r="B134">
        <v>3.86</v>
      </c>
      <c r="C134" s="4">
        <v>490</v>
      </c>
      <c r="D134">
        <f t="shared" si="12"/>
        <v>126.94300518134716</v>
      </c>
      <c r="E134" s="7">
        <f t="shared" si="14"/>
        <v>7.1889460418249947E-4</v>
      </c>
      <c r="F134" s="8">
        <f t="shared" si="16"/>
        <v>0.61058652996910279</v>
      </c>
      <c r="G134" s="7">
        <f t="shared" si="13"/>
        <v>8.1122943291700022E-4</v>
      </c>
      <c r="H134" s="7">
        <f t="shared" si="17"/>
        <v>0.34543031938481084</v>
      </c>
      <c r="I134">
        <f t="shared" si="15"/>
        <v>9.063450506370252E-4</v>
      </c>
    </row>
    <row r="135" spans="1:9">
      <c r="A135" s="3" t="s">
        <v>269</v>
      </c>
      <c r="B135">
        <v>14.16</v>
      </c>
      <c r="C135" s="4">
        <v>1797</v>
      </c>
      <c r="D135">
        <f t="shared" si="12"/>
        <v>126.90677966101694</v>
      </c>
      <c r="E135" s="7">
        <f t="shared" si="14"/>
        <v>2.6364359259509213E-3</v>
      </c>
      <c r="F135" s="8">
        <f t="shared" si="16"/>
        <v>0.61322296589505376</v>
      </c>
      <c r="G135" s="7">
        <f t="shared" si="13"/>
        <v>2.9759090077991512E-3</v>
      </c>
      <c r="H135" s="7">
        <f t="shared" si="17"/>
        <v>0.34840622839260998</v>
      </c>
      <c r="I135">
        <f t="shared" si="15"/>
        <v>6.6974502289987581E-4</v>
      </c>
    </row>
    <row r="136" spans="1:9">
      <c r="A136" s="3" t="s">
        <v>142</v>
      </c>
      <c r="B136">
        <v>10.46</v>
      </c>
      <c r="C136" s="4">
        <v>1327</v>
      </c>
      <c r="D136">
        <f t="shared" si="12"/>
        <v>126.86424474187379</v>
      </c>
      <c r="E136" s="7">
        <f t="shared" si="14"/>
        <v>1.9468839586738302E-3</v>
      </c>
      <c r="F136" s="8">
        <f t="shared" si="16"/>
        <v>0.61516984985372758</v>
      </c>
      <c r="G136" s="7">
        <f t="shared" si="13"/>
        <v>2.1983056653657575E-3</v>
      </c>
      <c r="H136" s="7">
        <f t="shared" si="17"/>
        <v>0.35060453405797576</v>
      </c>
      <c r="I136">
        <f t="shared" si="15"/>
        <v>3.1144228597859702E-4</v>
      </c>
    </row>
    <row r="137" spans="1:9">
      <c r="A137" s="3" t="s">
        <v>418</v>
      </c>
      <c r="B137">
        <v>4.82</v>
      </c>
      <c r="C137" s="4">
        <v>606</v>
      </c>
      <c r="D137">
        <f t="shared" si="12"/>
        <v>125.72614107883817</v>
      </c>
      <c r="E137" s="7">
        <f t="shared" si="14"/>
        <v>8.8908189823386663E-4</v>
      </c>
      <c r="F137" s="8">
        <f t="shared" si="16"/>
        <v>0.61605893175196147</v>
      </c>
      <c r="G137" s="7">
        <f t="shared" si="13"/>
        <v>1.0129859758186378E-3</v>
      </c>
      <c r="H137" s="7">
        <f t="shared" si="17"/>
        <v>0.35161752003379437</v>
      </c>
      <c r="I137">
        <f t="shared" si="15"/>
        <v>1.3570346573996139E-4</v>
      </c>
    </row>
    <row r="138" spans="1:9">
      <c r="A138" s="3" t="s">
        <v>243</v>
      </c>
      <c r="B138">
        <v>2.1</v>
      </c>
      <c r="C138" s="4">
        <v>264</v>
      </c>
      <c r="D138">
        <f t="shared" si="12"/>
        <v>125.71428571428571</v>
      </c>
      <c r="E138" s="7">
        <f t="shared" si="14"/>
        <v>3.8732280715138745E-4</v>
      </c>
      <c r="F138" s="8">
        <f t="shared" si="16"/>
        <v>0.61644625455911284</v>
      </c>
      <c r="G138" s="7">
        <f t="shared" si="13"/>
        <v>4.413424375973318E-4</v>
      </c>
      <c r="H138" s="7">
        <f t="shared" si="17"/>
        <v>0.35205886247139173</v>
      </c>
      <c r="I138">
        <f t="shared" si="15"/>
        <v>1.7365571446598116E-4</v>
      </c>
    </row>
    <row r="139" spans="1:9">
      <c r="A139" s="3" t="s">
        <v>29</v>
      </c>
      <c r="B139">
        <v>2.68</v>
      </c>
      <c r="C139" s="4">
        <v>336</v>
      </c>
      <c r="D139">
        <f t="shared" si="12"/>
        <v>125.3731343283582</v>
      </c>
      <c r="E139" s="7">
        <f t="shared" si="14"/>
        <v>4.9295630001085678E-4</v>
      </c>
      <c r="F139" s="8">
        <f t="shared" si="16"/>
        <v>0.61693921085912373</v>
      </c>
      <c r="G139" s="7">
        <f t="shared" si="13"/>
        <v>5.6323701560040439E-4</v>
      </c>
      <c r="H139" s="7">
        <f t="shared" si="17"/>
        <v>0.35262209948699214</v>
      </c>
      <c r="I139">
        <f t="shared" si="15"/>
        <v>2.8647310928353598E-4</v>
      </c>
    </row>
    <row r="140" spans="1:9">
      <c r="A140" s="3" t="s">
        <v>114</v>
      </c>
      <c r="B140">
        <v>4.4000000000000004</v>
      </c>
      <c r="C140" s="4">
        <v>549</v>
      </c>
      <c r="D140">
        <f t="shared" si="12"/>
        <v>124.77272727272727</v>
      </c>
      <c r="E140" s="7">
        <f t="shared" si="14"/>
        <v>8.0545538305345349E-4</v>
      </c>
      <c r="F140" s="8">
        <f t="shared" si="16"/>
        <v>0.61774466624217717</v>
      </c>
      <c r="G140" s="7">
        <f t="shared" si="13"/>
        <v>9.2471748829917142E-4</v>
      </c>
      <c r="H140" s="7">
        <f t="shared" si="17"/>
        <v>0.35354681697529133</v>
      </c>
      <c r="I140">
        <f t="shared" si="15"/>
        <v>3.2650429198369246E-4</v>
      </c>
    </row>
    <row r="141" spans="1:9">
      <c r="A141" s="3" t="s">
        <v>88</v>
      </c>
      <c r="B141">
        <v>5</v>
      </c>
      <c r="C141" s="4">
        <v>622</v>
      </c>
      <c r="D141">
        <f t="shared" si="12"/>
        <v>124.4</v>
      </c>
      <c r="E141" s="7">
        <f t="shared" si="14"/>
        <v>9.125560077581932E-4</v>
      </c>
      <c r="F141" s="8">
        <f t="shared" si="16"/>
        <v>0.61865722224993536</v>
      </c>
      <c r="G141" s="7">
        <f t="shared" si="13"/>
        <v>1.0508153276126947E-3</v>
      </c>
      <c r="H141" s="7">
        <f t="shared" si="17"/>
        <v>0.35459763230290403</v>
      </c>
      <c r="I141">
        <f t="shared" si="15"/>
        <v>6.3819206965615161E-4</v>
      </c>
    </row>
    <row r="142" spans="1:9">
      <c r="A142" s="3" t="s">
        <v>317</v>
      </c>
      <c r="B142">
        <v>9.75</v>
      </c>
      <c r="C142" s="4">
        <v>1210</v>
      </c>
      <c r="D142">
        <f t="shared" si="12"/>
        <v>124.1025641025641</v>
      </c>
      <c r="E142" s="7">
        <f t="shared" si="14"/>
        <v>1.7752295327771925E-3</v>
      </c>
      <c r="F142" s="8">
        <f t="shared" si="16"/>
        <v>0.62043245178271256</v>
      </c>
      <c r="G142" s="7">
        <f t="shared" si="13"/>
        <v>2.0490898888447548E-3</v>
      </c>
      <c r="H142" s="7">
        <f t="shared" si="17"/>
        <v>0.35664672219174881</v>
      </c>
      <c r="I142">
        <f t="shared" si="15"/>
        <v>7.2008704791037825E-4</v>
      </c>
    </row>
    <row r="143" spans="1:9">
      <c r="A143" s="3" t="s">
        <v>320</v>
      </c>
      <c r="B143">
        <v>10.98</v>
      </c>
      <c r="C143" s="4">
        <v>1360</v>
      </c>
      <c r="D143">
        <f t="shared" si="12"/>
        <v>123.8615664845173</v>
      </c>
      <c r="E143" s="7">
        <f t="shared" si="14"/>
        <v>1.9952993095677537E-3</v>
      </c>
      <c r="F143" s="8">
        <f t="shared" si="16"/>
        <v>0.62242775109228032</v>
      </c>
      <c r="G143" s="7">
        <f t="shared" si="13"/>
        <v>2.3075904594374776E-3</v>
      </c>
      <c r="H143" s="7">
        <f t="shared" si="17"/>
        <v>0.35895431265118627</v>
      </c>
      <c r="I143">
        <f t="shared" si="15"/>
        <v>3.7489164280132825E-4</v>
      </c>
    </row>
    <row r="144" spans="1:9">
      <c r="A144" s="3" t="s">
        <v>305</v>
      </c>
      <c r="B144">
        <v>5.68</v>
      </c>
      <c r="C144" s="4">
        <v>699</v>
      </c>
      <c r="D144">
        <f t="shared" si="12"/>
        <v>123.06338028169014</v>
      </c>
      <c r="E144" s="7">
        <f t="shared" si="14"/>
        <v>1.0255251598440145E-3</v>
      </c>
      <c r="F144" s="8">
        <f t="shared" si="16"/>
        <v>0.62345327625212432</v>
      </c>
      <c r="G144" s="7">
        <f t="shared" si="13"/>
        <v>1.1937262121680212E-3</v>
      </c>
      <c r="H144" s="7">
        <f t="shared" si="17"/>
        <v>0.36014803886335428</v>
      </c>
      <c r="I144">
        <f t="shared" si="15"/>
        <v>1.0470394490321722E-3</v>
      </c>
    </row>
    <row r="145" spans="1:9">
      <c r="A145" s="3" t="s">
        <v>397</v>
      </c>
      <c r="B145">
        <v>15.77</v>
      </c>
      <c r="C145" s="4">
        <v>1929</v>
      </c>
      <c r="D145">
        <f t="shared" si="12"/>
        <v>122.32086239695624</v>
      </c>
      <c r="E145" s="7">
        <f t="shared" si="14"/>
        <v>2.8300973295266154E-3</v>
      </c>
      <c r="F145" s="8">
        <f t="shared" si="16"/>
        <v>0.62628337358165098</v>
      </c>
      <c r="G145" s="7">
        <f t="shared" si="13"/>
        <v>3.3142715432904388E-3</v>
      </c>
      <c r="H145" s="7">
        <f t="shared" si="17"/>
        <v>0.36346231040664473</v>
      </c>
      <c r="I145">
        <f t="shared" si="15"/>
        <v>1.6406480187772243E-4</v>
      </c>
    </row>
    <row r="146" spans="1:9">
      <c r="A146" s="3" t="s">
        <v>284</v>
      </c>
      <c r="B146">
        <v>2.4700000000000002</v>
      </c>
      <c r="C146" s="4">
        <v>302</v>
      </c>
      <c r="D146">
        <f t="shared" si="12"/>
        <v>122.26720647773278</v>
      </c>
      <c r="E146" s="7">
        <f t="shared" si="14"/>
        <v>4.4307381727166293E-4</v>
      </c>
      <c r="F146" s="8">
        <f t="shared" si="16"/>
        <v>0.62672644739892269</v>
      </c>
      <c r="G146" s="7">
        <f t="shared" si="13"/>
        <v>5.1910277184067126E-4</v>
      </c>
      <c r="H146" s="7">
        <f t="shared" si="17"/>
        <v>0.36398141317848542</v>
      </c>
      <c r="I146">
        <f t="shared" si="15"/>
        <v>5.2316358149123721E-4</v>
      </c>
    </row>
    <row r="147" spans="1:9">
      <c r="A147" s="3" t="s">
        <v>98</v>
      </c>
      <c r="B147">
        <v>7.86</v>
      </c>
      <c r="C147" s="4">
        <v>959</v>
      </c>
      <c r="D147">
        <f t="shared" si="12"/>
        <v>122.01017811704834</v>
      </c>
      <c r="E147" s="7">
        <f t="shared" si="14"/>
        <v>1.4069794396143205E-3</v>
      </c>
      <c r="F147" s="8">
        <f t="shared" si="16"/>
        <v>0.62813342683853701</v>
      </c>
      <c r="G147" s="7">
        <f t="shared" si="13"/>
        <v>1.651881695007156E-3</v>
      </c>
      <c r="H147" s="7">
        <f t="shared" si="17"/>
        <v>0.36563329487349255</v>
      </c>
      <c r="I147">
        <f t="shared" si="15"/>
        <v>4.205114692880374E-4</v>
      </c>
    </row>
    <row r="148" spans="1:9">
      <c r="A148" s="3" t="s">
        <v>117</v>
      </c>
      <c r="B148">
        <v>6.29</v>
      </c>
      <c r="C148" s="4">
        <v>764</v>
      </c>
      <c r="D148">
        <f t="shared" si="12"/>
        <v>121.46263910969793</v>
      </c>
      <c r="E148" s="7">
        <f t="shared" si="14"/>
        <v>1.120888729786591E-3</v>
      </c>
      <c r="F148" s="8">
        <f t="shared" si="16"/>
        <v>0.62925431556832356</v>
      </c>
      <c r="G148" s="7">
        <f t="shared" si="13"/>
        <v>1.3219256821367699E-3</v>
      </c>
      <c r="H148" s="7">
        <f t="shared" si="17"/>
        <v>0.36695522055562935</v>
      </c>
      <c r="I148">
        <f t="shared" si="15"/>
        <v>8.5876431846829138E-4</v>
      </c>
    </row>
    <row r="149" spans="1:9">
      <c r="A149" s="3" t="s">
        <v>99</v>
      </c>
      <c r="B149">
        <v>12.82</v>
      </c>
      <c r="C149" s="4">
        <v>1554</v>
      </c>
      <c r="D149">
        <f t="shared" si="12"/>
        <v>121.21684867394696</v>
      </c>
      <c r="E149" s="7">
        <f t="shared" si="14"/>
        <v>2.2799228875502128E-3</v>
      </c>
      <c r="F149" s="8">
        <f t="shared" si="16"/>
        <v>0.63153423845587375</v>
      </c>
      <c r="G149" s="7">
        <f t="shared" si="13"/>
        <v>2.6942904999989492E-3</v>
      </c>
      <c r="H149" s="7">
        <f t="shared" si="17"/>
        <v>0.36964951105562832</v>
      </c>
      <c r="I149">
        <f t="shared" si="15"/>
        <v>4.1434017971242465E-4</v>
      </c>
    </row>
    <row r="150" spans="1:9">
      <c r="A150" s="3" t="s">
        <v>55</v>
      </c>
      <c r="B150">
        <v>6.17</v>
      </c>
      <c r="C150" s="4">
        <v>746</v>
      </c>
      <c r="D150">
        <f t="shared" si="12"/>
        <v>120.90761750405187</v>
      </c>
      <c r="E150" s="7">
        <f t="shared" si="14"/>
        <v>1.0944803565717236E-3</v>
      </c>
      <c r="F150" s="8">
        <f t="shared" si="16"/>
        <v>0.63262871881244542</v>
      </c>
      <c r="G150" s="7">
        <f t="shared" si="13"/>
        <v>1.2967061142740652E-3</v>
      </c>
      <c r="H150" s="7">
        <f t="shared" si="17"/>
        <v>0.37094621716990239</v>
      </c>
      <c r="I150">
        <f t="shared" si="15"/>
        <v>3.1945398316562956E-4</v>
      </c>
    </row>
    <row r="151" spans="1:9">
      <c r="A151" s="3" t="s">
        <v>107</v>
      </c>
      <c r="B151">
        <v>4.74</v>
      </c>
      <c r="C151" s="4">
        <v>571</v>
      </c>
      <c r="D151">
        <f t="shared" si="12"/>
        <v>120.46413502109704</v>
      </c>
      <c r="E151" s="7">
        <f t="shared" si="14"/>
        <v>8.3773228364940246E-4</v>
      </c>
      <c r="F151" s="8">
        <f t="shared" si="16"/>
        <v>0.63346645109609478</v>
      </c>
      <c r="G151" s="7">
        <f t="shared" si="13"/>
        <v>9.9617293057683459E-4</v>
      </c>
      <c r="H151" s="7">
        <f t="shared" si="17"/>
        <v>0.37194239010047925</v>
      </c>
      <c r="I151">
        <f t="shared" si="15"/>
        <v>6.2616386466812779E-4</v>
      </c>
    </row>
    <row r="152" spans="1:9">
      <c r="A152" s="3" t="s">
        <v>391</v>
      </c>
      <c r="B152">
        <v>9.2899999999999991</v>
      </c>
      <c r="C152" s="4">
        <v>1119</v>
      </c>
      <c r="D152">
        <f t="shared" si="12"/>
        <v>120.45209903121638</v>
      </c>
      <c r="E152" s="7">
        <f t="shared" si="14"/>
        <v>1.6417205348575855E-3</v>
      </c>
      <c r="F152" s="8">
        <f t="shared" si="16"/>
        <v>0.63510817163095235</v>
      </c>
      <c r="G152" s="7">
        <f t="shared" si="13"/>
        <v>1.9524148787043866E-3</v>
      </c>
      <c r="H152" s="7">
        <f t="shared" si="17"/>
        <v>0.37389480497918365</v>
      </c>
      <c r="I152">
        <f t="shared" si="15"/>
        <v>3.9229631568687973E-4</v>
      </c>
    </row>
    <row r="153" spans="1:9">
      <c r="A153" s="3" t="s">
        <v>423</v>
      </c>
      <c r="B153">
        <v>5.82</v>
      </c>
      <c r="C153" s="4">
        <v>701</v>
      </c>
      <c r="D153">
        <f t="shared" si="12"/>
        <v>120.44673539518899</v>
      </c>
      <c r="E153" s="7">
        <f t="shared" si="14"/>
        <v>1.0284594235345553E-3</v>
      </c>
      <c r="F153" s="8">
        <f t="shared" si="16"/>
        <v>0.63613663105448692</v>
      </c>
      <c r="G153" s="7">
        <f t="shared" si="13"/>
        <v>1.2231490413411768E-3</v>
      </c>
      <c r="H153" s="7">
        <f t="shared" si="17"/>
        <v>0.37511795402052484</v>
      </c>
      <c r="I153">
        <f t="shared" si="15"/>
        <v>3.9882515892875059E-4</v>
      </c>
    </row>
    <row r="154" spans="1:9">
      <c r="A154" s="3" t="s">
        <v>265</v>
      </c>
      <c r="B154">
        <v>5.91</v>
      </c>
      <c r="C154" s="4">
        <v>711</v>
      </c>
      <c r="D154">
        <f t="shared" si="12"/>
        <v>120.30456852791878</v>
      </c>
      <c r="E154" s="7">
        <f t="shared" si="14"/>
        <v>1.0431307419872594E-3</v>
      </c>
      <c r="F154" s="8">
        <f t="shared" si="16"/>
        <v>0.63717976179647418</v>
      </c>
      <c r="G154" s="7">
        <f t="shared" si="13"/>
        <v>1.2420637172382051E-3</v>
      </c>
      <c r="H154" s="7">
        <f t="shared" si="17"/>
        <v>0.37636001773776306</v>
      </c>
      <c r="I154">
        <f t="shared" si="15"/>
        <v>5.6347952567617487E-4</v>
      </c>
    </row>
    <row r="155" spans="1:9">
      <c r="A155" s="3" t="s">
        <v>130</v>
      </c>
      <c r="B155">
        <v>8.2899999999999991</v>
      </c>
      <c r="C155" s="4">
        <v>990</v>
      </c>
      <c r="D155">
        <f t="shared" si="12"/>
        <v>119.42098914354645</v>
      </c>
      <c r="E155" s="7">
        <f t="shared" si="14"/>
        <v>1.452460526817703E-3</v>
      </c>
      <c r="F155" s="8">
        <f t="shared" si="16"/>
        <v>0.63863222232329186</v>
      </c>
      <c r="G155" s="7">
        <f t="shared" si="13"/>
        <v>1.7422518131818476E-3</v>
      </c>
      <c r="H155" s="7">
        <f t="shared" si="17"/>
        <v>0.37810226955094489</v>
      </c>
      <c r="I155">
        <f t="shared" si="15"/>
        <v>1.1006865745543104E-3</v>
      </c>
    </row>
    <row r="156" spans="1:9">
      <c r="A156" s="3" t="s">
        <v>111</v>
      </c>
      <c r="B156">
        <v>16.190000000000001</v>
      </c>
      <c r="C156" s="4">
        <v>1933</v>
      </c>
      <c r="D156">
        <f t="shared" si="12"/>
        <v>119.39468807906114</v>
      </c>
      <c r="E156" s="7">
        <f t="shared" si="14"/>
        <v>2.8359658569076969E-3</v>
      </c>
      <c r="F156" s="8">
        <f t="shared" si="16"/>
        <v>0.64146818818019957</v>
      </c>
      <c r="G156" s="7">
        <f t="shared" si="13"/>
        <v>3.4025400308099057E-3</v>
      </c>
      <c r="H156" s="7">
        <f t="shared" si="17"/>
        <v>0.38150480958175481</v>
      </c>
      <c r="I156">
        <f t="shared" si="15"/>
        <v>7.3246902018725413E-4</v>
      </c>
    </row>
    <row r="157" spans="1:9">
      <c r="A157" s="3" t="s">
        <v>435</v>
      </c>
      <c r="B157">
        <v>10.76</v>
      </c>
      <c r="C157" s="4">
        <v>1283</v>
      </c>
      <c r="D157">
        <f t="shared" si="12"/>
        <v>119.23791821561339</v>
      </c>
      <c r="E157" s="7">
        <f t="shared" si="14"/>
        <v>1.8823301574819322E-3</v>
      </c>
      <c r="F157" s="8">
        <f t="shared" si="16"/>
        <v>0.64335051833768153</v>
      </c>
      <c r="G157" s="7">
        <f t="shared" si="13"/>
        <v>2.2613545850225189E-3</v>
      </c>
      <c r="H157" s="7">
        <f t="shared" si="17"/>
        <v>0.38376616416677733</v>
      </c>
      <c r="I157">
        <f t="shared" si="15"/>
        <v>1.7260384462608469E-4</v>
      </c>
    </row>
    <row r="158" spans="1:9">
      <c r="A158" s="3" t="s">
        <v>240</v>
      </c>
      <c r="B158">
        <v>2.5299999999999998</v>
      </c>
      <c r="C158" s="4">
        <v>301</v>
      </c>
      <c r="D158">
        <f t="shared" si="12"/>
        <v>118.97233201581028</v>
      </c>
      <c r="E158" s="7">
        <f t="shared" si="14"/>
        <v>4.4160668542639255E-4</v>
      </c>
      <c r="F158" s="8">
        <f t="shared" si="16"/>
        <v>0.6437921250231079</v>
      </c>
      <c r="G158" s="7">
        <f t="shared" si="13"/>
        <v>5.317125557720235E-4</v>
      </c>
      <c r="H158" s="7">
        <f t="shared" si="17"/>
        <v>0.38429787672254934</v>
      </c>
      <c r="I158">
        <f t="shared" si="15"/>
        <v>5.3799223811062946E-4</v>
      </c>
    </row>
    <row r="159" spans="1:9">
      <c r="A159" s="3" t="s">
        <v>356</v>
      </c>
      <c r="B159">
        <v>7.86</v>
      </c>
      <c r="C159" s="4">
        <v>932</v>
      </c>
      <c r="D159">
        <f t="shared" si="12"/>
        <v>118.57506361323155</v>
      </c>
      <c r="E159" s="7">
        <f t="shared" si="14"/>
        <v>1.3673668797920195E-3</v>
      </c>
      <c r="F159" s="8">
        <f t="shared" si="16"/>
        <v>0.6451594919028999</v>
      </c>
      <c r="G159" s="7">
        <f t="shared" si="13"/>
        <v>1.651881695007156E-3</v>
      </c>
      <c r="H159" s="7">
        <f t="shared" si="17"/>
        <v>0.38594975841755647</v>
      </c>
      <c r="I159">
        <f t="shared" si="15"/>
        <v>3.5661615243556821E-4</v>
      </c>
    </row>
    <row r="160" spans="1:9">
      <c r="A160" s="3" t="s">
        <v>329</v>
      </c>
      <c r="B160">
        <v>5.14</v>
      </c>
      <c r="C160" s="4">
        <v>601</v>
      </c>
      <c r="D160">
        <f t="shared" si="12"/>
        <v>116.92607003891051</v>
      </c>
      <c r="E160" s="7">
        <f t="shared" si="14"/>
        <v>8.8174623900751461E-4</v>
      </c>
      <c r="F160" s="8">
        <f t="shared" si="16"/>
        <v>0.64604123814190739</v>
      </c>
      <c r="G160" s="7">
        <f t="shared" si="13"/>
        <v>1.08023815678585E-3</v>
      </c>
      <c r="H160" s="7">
        <f t="shared" si="17"/>
        <v>0.38702999657434234</v>
      </c>
      <c r="I160">
        <f t="shared" si="15"/>
        <v>9.1660934640502845E-4</v>
      </c>
    </row>
    <row r="161" spans="1:9">
      <c r="A161" s="3" t="s">
        <v>250</v>
      </c>
      <c r="B161">
        <v>13.02</v>
      </c>
      <c r="C161" s="4">
        <v>1499</v>
      </c>
      <c r="D161">
        <f t="shared" si="12"/>
        <v>115.13056835637481</v>
      </c>
      <c r="E161" s="7">
        <f t="shared" si="14"/>
        <v>2.1992306360603402E-3</v>
      </c>
      <c r="F161" s="8">
        <f t="shared" si="16"/>
        <v>0.6482404687779677</v>
      </c>
      <c r="G161" s="7">
        <f t="shared" si="13"/>
        <v>2.7363231131034569E-3</v>
      </c>
      <c r="H161" s="7">
        <f t="shared" si="17"/>
        <v>0.38976631968744579</v>
      </c>
      <c r="I161">
        <f t="shared" si="15"/>
        <v>3.3129864134823217E-4</v>
      </c>
    </row>
    <row r="162" spans="1:9">
      <c r="A162" s="3" t="s">
        <v>310</v>
      </c>
      <c r="B162">
        <v>4.6900000000000004</v>
      </c>
      <c r="C162" s="4">
        <v>538</v>
      </c>
      <c r="D162">
        <f t="shared" si="12"/>
        <v>114.71215351812366</v>
      </c>
      <c r="E162" s="7">
        <f t="shared" si="14"/>
        <v>7.8931693275547895E-4</v>
      </c>
      <c r="F162" s="8">
        <f t="shared" si="16"/>
        <v>0.64902978571072323</v>
      </c>
      <c r="G162" s="7">
        <f t="shared" si="13"/>
        <v>9.8566477730070777E-4</v>
      </c>
      <c r="H162" s="7">
        <f t="shared" si="17"/>
        <v>0.39075198446474652</v>
      </c>
      <c r="I162">
        <f t="shared" si="15"/>
        <v>4.0414520116877073E-4</v>
      </c>
    </row>
    <row r="163" spans="1:9">
      <c r="A163" s="3" t="s">
        <v>63</v>
      </c>
      <c r="B163">
        <v>5.72</v>
      </c>
      <c r="C163" s="4">
        <v>656</v>
      </c>
      <c r="D163">
        <f t="shared" si="12"/>
        <v>114.68531468531469</v>
      </c>
      <c r="E163" s="7">
        <f t="shared" si="14"/>
        <v>9.6243849049738699E-4</v>
      </c>
      <c r="F163" s="8">
        <f t="shared" si="16"/>
        <v>0.6499922242012206</v>
      </c>
      <c r="G163" s="7">
        <f t="shared" si="13"/>
        <v>1.2021327347889227E-3</v>
      </c>
      <c r="H163" s="7">
        <f t="shared" si="17"/>
        <v>0.39195411719953543</v>
      </c>
      <c r="I163">
        <f t="shared" si="15"/>
        <v>3.489162609651153E-4</v>
      </c>
    </row>
    <row r="164" spans="1:9">
      <c r="A164" s="3" t="s">
        <v>449</v>
      </c>
      <c r="B164">
        <v>4.92</v>
      </c>
      <c r="C164" s="4">
        <v>562</v>
      </c>
      <c r="D164">
        <f t="shared" si="12"/>
        <v>114.22764227642277</v>
      </c>
      <c r="E164" s="7">
        <f t="shared" si="14"/>
        <v>8.245280970419688E-4</v>
      </c>
      <c r="F164" s="8">
        <f t="shared" si="16"/>
        <v>0.65081675229826252</v>
      </c>
      <c r="G164" s="7">
        <f t="shared" si="13"/>
        <v>1.0340022823708917E-3</v>
      </c>
      <c r="H164" s="7">
        <f t="shared" si="17"/>
        <v>0.39298811948190632</v>
      </c>
      <c r="I164">
        <f t="shared" si="15"/>
        <v>3.09582884812587E-4</v>
      </c>
    </row>
    <row r="165" spans="1:9">
      <c r="A165" s="3" t="s">
        <v>76</v>
      </c>
      <c r="B165">
        <v>4.3499999999999996</v>
      </c>
      <c r="C165" s="4">
        <v>495</v>
      </c>
      <c r="D165">
        <f t="shared" si="12"/>
        <v>113.79310344827587</v>
      </c>
      <c r="E165" s="7">
        <f t="shared" si="14"/>
        <v>7.262302634088515E-4</v>
      </c>
      <c r="F165" s="8">
        <f t="shared" si="16"/>
        <v>0.65154298256167142</v>
      </c>
      <c r="G165" s="7">
        <f t="shared" si="13"/>
        <v>9.1420933502304427E-4</v>
      </c>
      <c r="H165" s="7">
        <f t="shared" si="17"/>
        <v>0.39390232881692938</v>
      </c>
      <c r="I165">
        <f t="shared" si="15"/>
        <v>4.8312306234898905E-4</v>
      </c>
    </row>
    <row r="166" spans="1:9">
      <c r="A166" s="3" t="s">
        <v>191</v>
      </c>
      <c r="B166">
        <v>6.74</v>
      </c>
      <c r="C166" s="4">
        <v>761</v>
      </c>
      <c r="D166">
        <f t="shared" si="12"/>
        <v>112.90801186943619</v>
      </c>
      <c r="E166" s="7">
        <f t="shared" si="14"/>
        <v>1.1164873342507798E-3</v>
      </c>
      <c r="F166" s="8">
        <f t="shared" si="16"/>
        <v>0.65265946989592216</v>
      </c>
      <c r="G166" s="7">
        <f t="shared" si="13"/>
        <v>1.4164990616219125E-3</v>
      </c>
      <c r="H166" s="7">
        <f t="shared" si="17"/>
        <v>0.39531882787855127</v>
      </c>
      <c r="I166">
        <f t="shared" si="15"/>
        <v>2.245915347288685E-4</v>
      </c>
    </row>
    <row r="167" spans="1:9">
      <c r="A167" s="3" t="s">
        <v>375</v>
      </c>
      <c r="B167">
        <v>3.13</v>
      </c>
      <c r="C167" s="4">
        <v>353</v>
      </c>
      <c r="D167">
        <f t="shared" si="12"/>
        <v>112.77955271565496</v>
      </c>
      <c r="E167" s="7">
        <f t="shared" si="14"/>
        <v>5.1789754138045372E-4</v>
      </c>
      <c r="F167" s="8">
        <f t="shared" si="16"/>
        <v>0.65317736743730259</v>
      </c>
      <c r="G167" s="7">
        <f t="shared" si="13"/>
        <v>6.5781039508554684E-4</v>
      </c>
      <c r="H167" s="7">
        <f t="shared" si="17"/>
        <v>0.39597663827363683</v>
      </c>
      <c r="I167">
        <f t="shared" si="15"/>
        <v>4.0553162274026278E-4</v>
      </c>
    </row>
    <row r="168" spans="1:9">
      <c r="A168" s="3" t="s">
        <v>242</v>
      </c>
      <c r="B168">
        <v>5.65</v>
      </c>
      <c r="C168" s="4">
        <v>637</v>
      </c>
      <c r="D168">
        <f t="shared" si="12"/>
        <v>112.74336283185841</v>
      </c>
      <c r="E168" s="7">
        <f t="shared" si="14"/>
        <v>9.3456298543724927E-4</v>
      </c>
      <c r="F168" s="8">
        <f t="shared" si="16"/>
        <v>0.65411193042273985</v>
      </c>
      <c r="G168" s="7">
        <f t="shared" si="13"/>
        <v>1.187421320202345E-3</v>
      </c>
      <c r="H168" s="7">
        <f t="shared" si="17"/>
        <v>0.39716405959383916</v>
      </c>
      <c r="I168">
        <f t="shared" si="15"/>
        <v>5.6504238688687147E-4</v>
      </c>
    </row>
    <row r="169" spans="1:9">
      <c r="A169" s="3" t="s">
        <v>64</v>
      </c>
      <c r="B169">
        <v>7.87</v>
      </c>
      <c r="C169" s="4">
        <v>887</v>
      </c>
      <c r="D169">
        <f t="shared" si="12"/>
        <v>112.70648030495552</v>
      </c>
      <c r="E169" s="7">
        <f t="shared" si="14"/>
        <v>1.3013459467548511E-3</v>
      </c>
      <c r="F169" s="8">
        <f t="shared" si="16"/>
        <v>0.65541327636949476</v>
      </c>
      <c r="G169" s="7">
        <f t="shared" si="13"/>
        <v>1.6539833256623815E-3</v>
      </c>
      <c r="H169" s="7">
        <f t="shared" si="17"/>
        <v>0.39881804291950151</v>
      </c>
      <c r="I169">
        <f t="shared" si="15"/>
        <v>5.4282100404290379E-4</v>
      </c>
    </row>
    <row r="170" spans="1:9">
      <c r="A170" s="3" t="s">
        <v>215</v>
      </c>
      <c r="B170">
        <v>7.56</v>
      </c>
      <c r="C170" s="4">
        <v>852</v>
      </c>
      <c r="D170">
        <f t="shared" si="12"/>
        <v>112.69841269841271</v>
      </c>
      <c r="E170" s="7">
        <f t="shared" si="14"/>
        <v>1.2499963321703869E-3</v>
      </c>
      <c r="F170" s="8">
        <f t="shared" si="16"/>
        <v>0.65666327270166513</v>
      </c>
      <c r="G170" s="7">
        <f t="shared" si="13"/>
        <v>1.5888327753503942E-3</v>
      </c>
      <c r="H170" s="7">
        <f t="shared" si="17"/>
        <v>0.40040687569485189</v>
      </c>
      <c r="I170">
        <f t="shared" si="15"/>
        <v>3.7394700021087246E-4</v>
      </c>
    </row>
    <row r="171" spans="1:9">
      <c r="A171" s="3" t="s">
        <v>137</v>
      </c>
      <c r="B171">
        <v>5.17</v>
      </c>
      <c r="C171" s="4">
        <v>578</v>
      </c>
      <c r="D171">
        <f t="shared" si="12"/>
        <v>111.79883945841392</v>
      </c>
      <c r="E171" s="7">
        <f t="shared" si="14"/>
        <v>8.4800220656629525E-4</v>
      </c>
      <c r="F171" s="8">
        <f t="shared" si="16"/>
        <v>0.65751127490823147</v>
      </c>
      <c r="G171" s="7">
        <f t="shared" si="13"/>
        <v>1.0865430487515262E-3</v>
      </c>
      <c r="H171" s="7">
        <f t="shared" si="17"/>
        <v>0.40149341874360345</v>
      </c>
      <c r="I171">
        <f t="shared" si="15"/>
        <v>4.5012269232302948E-4</v>
      </c>
    </row>
    <row r="172" spans="1:9">
      <c r="A172" s="3" t="s">
        <v>221</v>
      </c>
      <c r="B172">
        <v>6.22</v>
      </c>
      <c r="C172" s="4">
        <v>695</v>
      </c>
      <c r="D172">
        <f t="shared" si="12"/>
        <v>111.7363344051447</v>
      </c>
      <c r="E172" s="7">
        <f t="shared" si="14"/>
        <v>1.019656632462933E-3</v>
      </c>
      <c r="F172" s="8">
        <f t="shared" si="16"/>
        <v>0.65853093154069442</v>
      </c>
      <c r="G172" s="7">
        <f t="shared" si="13"/>
        <v>1.3072142675501922E-3</v>
      </c>
      <c r="H172" s="7">
        <f t="shared" si="17"/>
        <v>0.40280063301115365</v>
      </c>
      <c r="I172">
        <f t="shared" si="15"/>
        <v>1.2315246593519458E-3</v>
      </c>
    </row>
    <row r="173" spans="1:9">
      <c r="A173" s="3" t="s">
        <v>433</v>
      </c>
      <c r="B173">
        <v>16.989999999999998</v>
      </c>
      <c r="C173" s="4">
        <v>1895</v>
      </c>
      <c r="D173">
        <f t="shared" si="12"/>
        <v>111.53619776339023</v>
      </c>
      <c r="E173" s="7">
        <f t="shared" si="14"/>
        <v>2.7802148467874215E-3</v>
      </c>
      <c r="F173" s="8">
        <f t="shared" si="16"/>
        <v>0.6613111463874819</v>
      </c>
      <c r="G173" s="7">
        <f t="shared" si="13"/>
        <v>3.5706704832279361E-3</v>
      </c>
      <c r="H173" s="7">
        <f t="shared" si="17"/>
        <v>0.40637130349438161</v>
      </c>
      <c r="I173">
        <f t="shared" si="15"/>
        <v>1.3430162115535271E-4</v>
      </c>
    </row>
    <row r="174" spans="1:9">
      <c r="A174" s="3" t="s">
        <v>285</v>
      </c>
      <c r="B174">
        <v>1.85</v>
      </c>
      <c r="C174" s="4">
        <v>206</v>
      </c>
      <c r="D174">
        <f t="shared" si="12"/>
        <v>111.35135135135134</v>
      </c>
      <c r="E174" s="7">
        <f t="shared" si="14"/>
        <v>3.0222916012570387E-4</v>
      </c>
      <c r="F174" s="8">
        <f t="shared" si="16"/>
        <v>0.66161337554760757</v>
      </c>
      <c r="G174" s="7">
        <f t="shared" si="13"/>
        <v>3.8880167121669706E-4</v>
      </c>
      <c r="H174" s="7">
        <f t="shared" si="17"/>
        <v>0.4067601051655983</v>
      </c>
      <c r="I174">
        <f t="shared" si="15"/>
        <v>3.8049043703941576E-4</v>
      </c>
    </row>
    <row r="175" spans="1:9">
      <c r="A175" s="3" t="s">
        <v>311</v>
      </c>
      <c r="B175">
        <v>5.23</v>
      </c>
      <c r="C175" s="4">
        <v>581</v>
      </c>
      <c r="D175">
        <f t="shared" si="12"/>
        <v>111.08986615678775</v>
      </c>
      <c r="E175" s="7">
        <f t="shared" si="14"/>
        <v>8.5240360210210651E-4</v>
      </c>
      <c r="F175" s="8">
        <f t="shared" si="16"/>
        <v>0.66246577914970972</v>
      </c>
      <c r="G175" s="7">
        <f t="shared" si="13"/>
        <v>1.0991528326828788E-3</v>
      </c>
      <c r="H175" s="7">
        <f t="shared" si="17"/>
        <v>0.40785925799828116</v>
      </c>
      <c r="I175">
        <f t="shared" si="15"/>
        <v>1.01372887047535E-4</v>
      </c>
    </row>
    <row r="176" spans="1:9">
      <c r="A176" s="3" t="s">
        <v>124</v>
      </c>
      <c r="B176">
        <v>1.39</v>
      </c>
      <c r="C176" s="4">
        <v>154</v>
      </c>
      <c r="D176">
        <f t="shared" si="12"/>
        <v>110.79136690647483</v>
      </c>
      <c r="E176" s="7">
        <f t="shared" si="14"/>
        <v>2.259383041716427E-4</v>
      </c>
      <c r="F176" s="8">
        <f t="shared" si="16"/>
        <v>0.66269171745388133</v>
      </c>
      <c r="G176" s="7">
        <f t="shared" si="13"/>
        <v>2.9212666107632912E-4</v>
      </c>
      <c r="H176" s="7">
        <f t="shared" si="17"/>
        <v>0.40815138465935746</v>
      </c>
      <c r="I176">
        <f t="shared" si="15"/>
        <v>9.4432142981093481E-4</v>
      </c>
    </row>
    <row r="177" spans="1:9">
      <c r="A177" s="3" t="s">
        <v>78</v>
      </c>
      <c r="B177">
        <v>12.89</v>
      </c>
      <c r="C177" s="4">
        <v>1421</v>
      </c>
      <c r="D177">
        <f t="shared" si="12"/>
        <v>110.24049650892164</v>
      </c>
      <c r="E177" s="7">
        <f t="shared" si="14"/>
        <v>2.0847943521292486E-3</v>
      </c>
      <c r="F177" s="8">
        <f t="shared" si="16"/>
        <v>0.66477651180601061</v>
      </c>
      <c r="G177" s="7">
        <f t="shared" si="13"/>
        <v>2.709001914585527E-3</v>
      </c>
      <c r="H177" s="7">
        <f t="shared" si="17"/>
        <v>0.41086038657394297</v>
      </c>
      <c r="I177">
        <f t="shared" si="15"/>
        <v>3.8507470103937846E-4</v>
      </c>
    </row>
    <row r="178" spans="1:9">
      <c r="A178" s="3" t="s">
        <v>337</v>
      </c>
      <c r="B178">
        <v>5.25</v>
      </c>
      <c r="C178" s="4">
        <v>578</v>
      </c>
      <c r="D178">
        <f t="shared" si="12"/>
        <v>110.0952380952381</v>
      </c>
      <c r="E178" s="7">
        <f t="shared" si="14"/>
        <v>8.4800220656629525E-4</v>
      </c>
      <c r="F178" s="8">
        <f t="shared" si="16"/>
        <v>0.66562451401257694</v>
      </c>
      <c r="G178" s="7">
        <f t="shared" si="13"/>
        <v>1.1033560939933294E-3</v>
      </c>
      <c r="H178" s="7">
        <f t="shared" si="17"/>
        <v>0.41196374266793628</v>
      </c>
      <c r="I178">
        <f t="shared" si="15"/>
        <v>4.1199089900486596E-3</v>
      </c>
    </row>
    <row r="179" spans="1:9">
      <c r="A179" s="3" t="s">
        <v>295</v>
      </c>
      <c r="B179">
        <v>56.04</v>
      </c>
      <c r="C179" s="4">
        <v>6154</v>
      </c>
      <c r="D179">
        <f t="shared" si="12"/>
        <v>109.81441827266238</v>
      </c>
      <c r="E179" s="7">
        <f t="shared" si="14"/>
        <v>9.0287293757940843E-3</v>
      </c>
      <c r="F179" s="8">
        <f t="shared" si="16"/>
        <v>0.67465324338837107</v>
      </c>
      <c r="G179" s="7">
        <f t="shared" si="13"/>
        <v>1.1777538191883081E-2</v>
      </c>
      <c r="H179" s="7">
        <f t="shared" si="17"/>
        <v>0.42374128085981938</v>
      </c>
      <c r="I179">
        <f t="shared" si="15"/>
        <v>6.6823012966471529E-4</v>
      </c>
    </row>
    <row r="180" spans="1:9">
      <c r="A180" s="3" t="s">
        <v>192</v>
      </c>
      <c r="B180">
        <v>9.08</v>
      </c>
      <c r="C180" s="4">
        <v>996</v>
      </c>
      <c r="D180">
        <f t="shared" si="12"/>
        <v>109.69162995594714</v>
      </c>
      <c r="E180" s="7">
        <f t="shared" si="14"/>
        <v>1.4612633178893255E-3</v>
      </c>
      <c r="F180" s="8">
        <f t="shared" si="16"/>
        <v>0.67611450670626039</v>
      </c>
      <c r="G180" s="7">
        <f t="shared" si="13"/>
        <v>1.9082806349446535E-3</v>
      </c>
      <c r="H180" s="7">
        <f t="shared" si="17"/>
        <v>0.42564956149476402</v>
      </c>
      <c r="I180">
        <f t="shared" si="15"/>
        <v>7.1556515738718796E-4</v>
      </c>
    </row>
    <row r="181" spans="1:9">
      <c r="A181" s="3" t="s">
        <v>247</v>
      </c>
      <c r="B181">
        <v>9.69</v>
      </c>
      <c r="C181" s="4">
        <v>1059</v>
      </c>
      <c r="D181">
        <f t="shared" si="12"/>
        <v>109.28792569659443</v>
      </c>
      <c r="E181" s="7">
        <f t="shared" si="14"/>
        <v>1.5536926241413612E-3</v>
      </c>
      <c r="F181" s="8">
        <f t="shared" si="16"/>
        <v>0.67766819933040179</v>
      </c>
      <c r="G181" s="7">
        <f t="shared" si="13"/>
        <v>2.036480104913402E-3</v>
      </c>
      <c r="H181" s="7">
        <f t="shared" si="17"/>
        <v>0.42768604159967744</v>
      </c>
      <c r="I181">
        <f t="shared" si="15"/>
        <v>6.8427358443917674E-4</v>
      </c>
    </row>
    <row r="182" spans="1:9">
      <c r="A182" s="3" t="s">
        <v>213</v>
      </c>
      <c r="B182">
        <v>9.25</v>
      </c>
      <c r="C182" s="4">
        <v>1009</v>
      </c>
      <c r="D182">
        <f t="shared" si="12"/>
        <v>109.08108108108108</v>
      </c>
      <c r="E182" s="7">
        <f t="shared" si="14"/>
        <v>1.4803360318778407E-3</v>
      </c>
      <c r="F182" s="8">
        <f t="shared" si="16"/>
        <v>0.67914853536227959</v>
      </c>
      <c r="G182" s="7">
        <f t="shared" si="13"/>
        <v>1.9440083560834851E-3</v>
      </c>
      <c r="H182" s="7">
        <f t="shared" si="17"/>
        <v>0.42963004995576093</v>
      </c>
      <c r="I182">
        <f t="shared" si="15"/>
        <v>1.4356978206624404E-3</v>
      </c>
    </row>
    <row r="183" spans="1:9">
      <c r="A183" s="3" t="s">
        <v>268</v>
      </c>
      <c r="B183">
        <v>19.39</v>
      </c>
      <c r="C183" s="4">
        <v>2113</v>
      </c>
      <c r="D183">
        <f t="shared" si="12"/>
        <v>108.97369778236204</v>
      </c>
      <c r="E183" s="7">
        <f t="shared" si="14"/>
        <v>3.1000495890563702E-3</v>
      </c>
      <c r="F183" s="8">
        <f t="shared" si="16"/>
        <v>0.682248584951336</v>
      </c>
      <c r="G183" s="7">
        <f t="shared" si="13"/>
        <v>4.0750618404820299E-3</v>
      </c>
      <c r="H183" s="7">
        <f t="shared" si="17"/>
        <v>0.43370511179624294</v>
      </c>
      <c r="I183">
        <f t="shared" si="15"/>
        <v>2.2447201408615225E-4</v>
      </c>
    </row>
    <row r="184" spans="1:9">
      <c r="A184" s="3" t="s">
        <v>202</v>
      </c>
      <c r="B184">
        <v>3.03</v>
      </c>
      <c r="C184" s="4">
        <v>330</v>
      </c>
      <c r="D184">
        <f t="shared" si="12"/>
        <v>108.91089108910892</v>
      </c>
      <c r="E184" s="7">
        <f t="shared" si="14"/>
        <v>4.8415350893923431E-4</v>
      </c>
      <c r="F184" s="8">
        <f t="shared" si="16"/>
        <v>0.68273273846027527</v>
      </c>
      <c r="G184" s="7">
        <f t="shared" si="13"/>
        <v>6.3679408853329299E-4</v>
      </c>
      <c r="H184" s="7">
        <f t="shared" si="17"/>
        <v>0.43434190588477622</v>
      </c>
      <c r="I184">
        <f t="shared" si="15"/>
        <v>8.9628854929035828E-4</v>
      </c>
    </row>
    <row r="185" spans="1:9">
      <c r="A185" s="3" t="s">
        <v>212</v>
      </c>
      <c r="B185">
        <v>12.06</v>
      </c>
      <c r="C185" s="4">
        <v>1309</v>
      </c>
      <c r="D185">
        <f t="shared" si="12"/>
        <v>108.54063018242122</v>
      </c>
      <c r="E185" s="7">
        <f t="shared" si="14"/>
        <v>1.9204755854589628E-3</v>
      </c>
      <c r="F185" s="8">
        <f t="shared" si="16"/>
        <v>0.6846532140457342</v>
      </c>
      <c r="G185" s="7">
        <f t="shared" si="13"/>
        <v>2.5345665702018196E-3</v>
      </c>
      <c r="H185" s="7">
        <f t="shared" si="17"/>
        <v>0.43687647245497807</v>
      </c>
      <c r="I185">
        <f t="shared" si="15"/>
        <v>9.4688531610254145E-4</v>
      </c>
    </row>
    <row r="186" spans="1:9">
      <c r="A186" s="3" t="s">
        <v>31</v>
      </c>
      <c r="B186">
        <v>12.67</v>
      </c>
      <c r="C186" s="4">
        <v>1367</v>
      </c>
      <c r="D186">
        <f t="shared" si="12"/>
        <v>107.89265982636148</v>
      </c>
      <c r="E186" s="7">
        <f t="shared" si="14"/>
        <v>2.0055692324846466E-3</v>
      </c>
      <c r="F186" s="8">
        <f t="shared" si="16"/>
        <v>0.68665878327821883</v>
      </c>
      <c r="G186" s="7">
        <f t="shared" si="13"/>
        <v>2.6627660401705683E-3</v>
      </c>
      <c r="H186" s="7">
        <f t="shared" si="17"/>
        <v>0.43953923849514864</v>
      </c>
      <c r="I186">
        <f t="shared" si="15"/>
        <v>2.482496443138027E-4</v>
      </c>
    </row>
    <row r="187" spans="1:9">
      <c r="A187" s="3" t="s">
        <v>428</v>
      </c>
      <c r="B187">
        <v>3.32</v>
      </c>
      <c r="C187" s="4">
        <v>358</v>
      </c>
      <c r="D187">
        <f t="shared" si="12"/>
        <v>107.83132530120483</v>
      </c>
      <c r="E187" s="7">
        <f t="shared" si="14"/>
        <v>5.2523320060680575E-4</v>
      </c>
      <c r="F187" s="8">
        <f t="shared" si="16"/>
        <v>0.68718401647882565</v>
      </c>
      <c r="G187" s="7">
        <f t="shared" si="13"/>
        <v>6.9774137753482923E-4</v>
      </c>
      <c r="H187" s="7">
        <f t="shared" si="17"/>
        <v>0.44023697987268345</v>
      </c>
      <c r="I187">
        <f t="shared" si="15"/>
        <v>7.5672375247420876E-4</v>
      </c>
    </row>
    <row r="188" spans="1:9">
      <c r="A188" s="3" t="s">
        <v>286</v>
      </c>
      <c r="B188">
        <v>10.11</v>
      </c>
      <c r="C188" s="4">
        <v>1089</v>
      </c>
      <c r="D188">
        <f t="shared" si="12"/>
        <v>107.71513353115728</v>
      </c>
      <c r="E188" s="7">
        <f t="shared" si="14"/>
        <v>1.5977065794994733E-3</v>
      </c>
      <c r="F188" s="8">
        <f t="shared" si="16"/>
        <v>0.68878172305832508</v>
      </c>
      <c r="G188" s="7">
        <f t="shared" si="13"/>
        <v>2.1247485924328685E-3</v>
      </c>
      <c r="H188" s="7">
        <f t="shared" si="17"/>
        <v>0.44236172846511634</v>
      </c>
      <c r="I188">
        <f t="shared" si="15"/>
        <v>8.7815317030709439E-4</v>
      </c>
    </row>
    <row r="189" spans="1:9">
      <c r="A189" s="3" t="s">
        <v>219</v>
      </c>
      <c r="B189">
        <v>11.72</v>
      </c>
      <c r="C189" s="4">
        <v>1261</v>
      </c>
      <c r="D189">
        <f t="shared" si="12"/>
        <v>107.5938566552901</v>
      </c>
      <c r="E189" s="7">
        <f t="shared" si="14"/>
        <v>1.8500532568859833E-3</v>
      </c>
      <c r="F189" s="8">
        <f t="shared" si="16"/>
        <v>0.69063177631521111</v>
      </c>
      <c r="G189" s="7">
        <f t="shared" si="13"/>
        <v>2.4631111279241565E-3</v>
      </c>
      <c r="H189" s="7">
        <f t="shared" si="17"/>
        <v>0.44482483959304048</v>
      </c>
      <c r="I189">
        <f t="shared" si="15"/>
        <v>1.5397217577672873E-4</v>
      </c>
    </row>
    <row r="190" spans="1:9">
      <c r="A190" s="3" t="s">
        <v>120</v>
      </c>
      <c r="B190">
        <v>2.0499999999999998</v>
      </c>
      <c r="C190" s="4">
        <v>220</v>
      </c>
      <c r="D190">
        <f t="shared" si="12"/>
        <v>107.31707317073172</v>
      </c>
      <c r="E190" s="7">
        <f t="shared" si="14"/>
        <v>3.2276900595948956E-4</v>
      </c>
      <c r="F190" s="8">
        <f t="shared" si="16"/>
        <v>0.69095454532117062</v>
      </c>
      <c r="G190" s="7">
        <f t="shared" si="13"/>
        <v>4.3083428432120477E-4</v>
      </c>
      <c r="H190" s="7">
        <f t="shared" si="17"/>
        <v>0.4452556738773617</v>
      </c>
      <c r="I190">
        <f t="shared" si="15"/>
        <v>1.1424439969520694E-4</v>
      </c>
    </row>
    <row r="191" spans="1:9">
      <c r="A191" s="3" t="s">
        <v>110</v>
      </c>
      <c r="B191">
        <v>1.52</v>
      </c>
      <c r="C191" s="4">
        <v>163</v>
      </c>
      <c r="D191">
        <f t="shared" si="12"/>
        <v>107.23684210526315</v>
      </c>
      <c r="E191" s="7">
        <f t="shared" si="14"/>
        <v>2.3914249077907636E-4</v>
      </c>
      <c r="F191" s="8">
        <f t="shared" si="16"/>
        <v>0.69119368781194968</v>
      </c>
      <c r="G191" s="7">
        <f t="shared" si="13"/>
        <v>3.1944785959425921E-4</v>
      </c>
      <c r="H191" s="7">
        <f t="shared" si="17"/>
        <v>0.44557512173695596</v>
      </c>
      <c r="I191">
        <f t="shared" si="15"/>
        <v>6.8052770087478898E-4</v>
      </c>
    </row>
    <row r="192" spans="1:9">
      <c r="A192" s="3" t="s">
        <v>359</v>
      </c>
      <c r="B192">
        <v>9.0500000000000007</v>
      </c>
      <c r="C192" s="4">
        <v>970</v>
      </c>
      <c r="D192">
        <f t="shared" si="12"/>
        <v>107.18232044198894</v>
      </c>
      <c r="E192" s="7">
        <f t="shared" si="14"/>
        <v>1.4231178899122949E-3</v>
      </c>
      <c r="F192" s="8">
        <f t="shared" si="16"/>
        <v>0.69261680570186201</v>
      </c>
      <c r="G192" s="7">
        <f t="shared" si="13"/>
        <v>1.9019757429789776E-3</v>
      </c>
      <c r="H192" s="7">
        <f t="shared" si="17"/>
        <v>0.44747709747993492</v>
      </c>
      <c r="I192">
        <f t="shared" si="15"/>
        <v>4.2923626653412761E-4</v>
      </c>
    </row>
    <row r="193" spans="1:9">
      <c r="A193" s="3" t="s">
        <v>116</v>
      </c>
      <c r="B193">
        <v>5.7</v>
      </c>
      <c r="C193" s="4">
        <v>610</v>
      </c>
      <c r="D193">
        <f t="shared" si="12"/>
        <v>107.01754385964912</v>
      </c>
      <c r="E193" s="7">
        <f t="shared" si="14"/>
        <v>8.9495042561494828E-4</v>
      </c>
      <c r="F193" s="8">
        <f t="shared" si="16"/>
        <v>0.69351175612747695</v>
      </c>
      <c r="G193" s="7">
        <f t="shared" si="13"/>
        <v>1.1979294734784721E-3</v>
      </c>
      <c r="H193" s="7">
        <f t="shared" si="17"/>
        <v>0.44867502695341338</v>
      </c>
      <c r="I193">
        <f t="shared" si="15"/>
        <v>5.7972760516822319E-4</v>
      </c>
    </row>
    <row r="194" spans="1:9">
      <c r="A194" s="3" t="s">
        <v>230</v>
      </c>
      <c r="B194">
        <v>7.69</v>
      </c>
      <c r="C194" s="4">
        <v>822</v>
      </c>
      <c r="D194">
        <f t="shared" ref="D194:D257" si="18">C194/B194</f>
        <v>106.89206762028608</v>
      </c>
      <c r="E194" s="7">
        <f t="shared" si="14"/>
        <v>1.2059823768122747E-3</v>
      </c>
      <c r="F194" s="8">
        <f t="shared" si="16"/>
        <v>0.6947177385042892</v>
      </c>
      <c r="G194" s="7">
        <f t="shared" ref="G194:G257" si="19">B194/4758.21</f>
        <v>1.6161539738683245E-3</v>
      </c>
      <c r="H194" s="7">
        <f t="shared" si="17"/>
        <v>0.45029118092728171</v>
      </c>
      <c r="I194">
        <f t="shared" si="15"/>
        <v>7.238254111370801E-4</v>
      </c>
    </row>
    <row r="195" spans="1:9">
      <c r="A195" s="3" t="s">
        <v>60</v>
      </c>
      <c r="B195">
        <v>9.6</v>
      </c>
      <c r="C195" s="4">
        <v>1026</v>
      </c>
      <c r="D195">
        <f t="shared" si="18"/>
        <v>106.875</v>
      </c>
      <c r="E195" s="7">
        <f t="shared" ref="E195:E258" si="20">C195/681602</f>
        <v>1.5052772732474377E-3</v>
      </c>
      <c r="F195" s="8">
        <f t="shared" si="16"/>
        <v>0.69622301577753665</v>
      </c>
      <c r="G195" s="7">
        <f t="shared" si="19"/>
        <v>2.0175654290163739E-3</v>
      </c>
      <c r="H195" s="7">
        <f t="shared" si="17"/>
        <v>0.45230874635629809</v>
      </c>
      <c r="I195">
        <f t="shared" ref="I195:I258" si="21">F195*H196-F196*H195</f>
        <v>1.910194463744519E-4</v>
      </c>
    </row>
    <row r="196" spans="1:9">
      <c r="A196" s="3" t="s">
        <v>82</v>
      </c>
      <c r="B196">
        <v>2.5299999999999998</v>
      </c>
      <c r="C196" s="4">
        <v>270</v>
      </c>
      <c r="D196">
        <f t="shared" si="18"/>
        <v>106.71936758893281</v>
      </c>
      <c r="E196" s="7">
        <f t="shared" si="20"/>
        <v>3.9612559822300991E-4</v>
      </c>
      <c r="F196" s="8">
        <f t="shared" ref="F196:F259" si="22">F195+E196</f>
        <v>0.69661914137575964</v>
      </c>
      <c r="G196" s="7">
        <f t="shared" si="19"/>
        <v>5.317125557720235E-4</v>
      </c>
      <c r="H196" s="7">
        <f t="shared" ref="H196:H259" si="23">H195+G196</f>
        <v>0.45284045891207009</v>
      </c>
      <c r="I196">
        <f t="shared" si="21"/>
        <v>9.6268797823784169E-4</v>
      </c>
    </row>
    <row r="197" spans="1:9">
      <c r="A197" s="3" t="s">
        <v>260</v>
      </c>
      <c r="B197">
        <v>12.72</v>
      </c>
      <c r="C197" s="4">
        <v>1354</v>
      </c>
      <c r="D197">
        <f t="shared" si="18"/>
        <v>106.44654088050314</v>
      </c>
      <c r="E197" s="7">
        <f t="shared" si="20"/>
        <v>1.9864965184961314E-3</v>
      </c>
      <c r="F197" s="8">
        <f t="shared" si="22"/>
        <v>0.69860563789425578</v>
      </c>
      <c r="G197" s="7">
        <f t="shared" si="19"/>
        <v>2.6732741934466955E-3</v>
      </c>
      <c r="H197" s="7">
        <f t="shared" si="23"/>
        <v>0.45551373310551679</v>
      </c>
      <c r="I197">
        <f t="shared" si="21"/>
        <v>2.7953354892257254E-4</v>
      </c>
    </row>
    <row r="198" spans="1:9">
      <c r="A198" s="3" t="s">
        <v>158</v>
      </c>
      <c r="B198">
        <v>3.67</v>
      </c>
      <c r="C198" s="4">
        <v>388</v>
      </c>
      <c r="D198">
        <f t="shared" si="18"/>
        <v>105.72207084468666</v>
      </c>
      <c r="E198" s="7">
        <f t="shared" si="20"/>
        <v>5.6924715596491789E-4</v>
      </c>
      <c r="F198" s="8">
        <f t="shared" si="22"/>
        <v>0.69917488505022074</v>
      </c>
      <c r="G198" s="7">
        <f t="shared" si="19"/>
        <v>7.7129845046771783E-4</v>
      </c>
      <c r="H198" s="7">
        <f t="shared" si="23"/>
        <v>0.45628503155598449</v>
      </c>
      <c r="I198">
        <f t="shared" si="21"/>
        <v>5.6706686855984012E-4</v>
      </c>
    </row>
    <row r="199" spans="1:9">
      <c r="A199" s="3" t="s">
        <v>304</v>
      </c>
      <c r="B199">
        <v>7.44</v>
      </c>
      <c r="C199" s="4">
        <v>786</v>
      </c>
      <c r="D199">
        <f t="shared" si="18"/>
        <v>105.64516129032258</v>
      </c>
      <c r="E199" s="7">
        <f t="shared" si="20"/>
        <v>1.1531656303825401E-3</v>
      </c>
      <c r="F199" s="8">
        <f t="shared" si="22"/>
        <v>0.70032805068060333</v>
      </c>
      <c r="G199" s="7">
        <f t="shared" si="19"/>
        <v>1.5636132074876897E-3</v>
      </c>
      <c r="H199" s="7">
        <f t="shared" si="23"/>
        <v>0.4578486447634722</v>
      </c>
      <c r="I199">
        <f t="shared" si="21"/>
        <v>1.6771286524390194E-3</v>
      </c>
    </row>
    <row r="200" spans="1:9">
      <c r="A200" s="3" t="s">
        <v>322</v>
      </c>
      <c r="B200">
        <v>21.91</v>
      </c>
      <c r="C200" s="4">
        <v>2304</v>
      </c>
      <c r="D200">
        <f t="shared" si="18"/>
        <v>105.15746234596075</v>
      </c>
      <c r="E200" s="7">
        <f t="shared" si="20"/>
        <v>3.380271771503018E-3</v>
      </c>
      <c r="F200" s="8">
        <f t="shared" si="22"/>
        <v>0.70370832245210635</v>
      </c>
      <c r="G200" s="7">
        <f t="shared" si="19"/>
        <v>4.604672765598828E-3</v>
      </c>
      <c r="H200" s="7">
        <f t="shared" si="23"/>
        <v>0.46245331752907104</v>
      </c>
      <c r="I200">
        <f t="shared" si="21"/>
        <v>2.2298314232925831E-3</v>
      </c>
    </row>
    <row r="201" spans="1:9">
      <c r="A201" s="3" t="s">
        <v>155</v>
      </c>
      <c r="B201">
        <v>29.12</v>
      </c>
      <c r="C201" s="4">
        <v>3061</v>
      </c>
      <c r="D201">
        <f t="shared" si="18"/>
        <v>105.11675824175823</v>
      </c>
      <c r="E201" s="7">
        <f t="shared" si="20"/>
        <v>4.490890578372716E-3</v>
      </c>
      <c r="F201" s="8">
        <f t="shared" si="22"/>
        <v>0.70819921303047906</v>
      </c>
      <c r="G201" s="7">
        <f t="shared" si="19"/>
        <v>6.1199484680163341E-3</v>
      </c>
      <c r="H201" s="7">
        <f t="shared" si="23"/>
        <v>0.46857326599708737</v>
      </c>
      <c r="I201">
        <f t="shared" si="21"/>
        <v>8.6916525374503006E-4</v>
      </c>
    </row>
    <row r="202" spans="1:9">
      <c r="A202" s="3" t="s">
        <v>336</v>
      </c>
      <c r="B202">
        <v>11.35</v>
      </c>
      <c r="C202" s="4">
        <v>1193</v>
      </c>
      <c r="D202">
        <f t="shared" si="18"/>
        <v>105.11013215859032</v>
      </c>
      <c r="E202" s="7">
        <f t="shared" si="20"/>
        <v>1.7502882914075956E-3</v>
      </c>
      <c r="F202" s="8">
        <f t="shared" si="22"/>
        <v>0.70994950132188661</v>
      </c>
      <c r="G202" s="7">
        <f t="shared" si="19"/>
        <v>2.3853507936808169E-3</v>
      </c>
      <c r="H202" s="7">
        <f t="shared" si="23"/>
        <v>0.47095861679076817</v>
      </c>
      <c r="I202">
        <f t="shared" si="21"/>
        <v>8.2925087523927354E-4</v>
      </c>
    </row>
    <row r="203" spans="1:9">
      <c r="A203" s="3" t="s">
        <v>416</v>
      </c>
      <c r="B203">
        <v>10.8</v>
      </c>
      <c r="C203" s="4">
        <v>1132</v>
      </c>
      <c r="D203">
        <f t="shared" si="18"/>
        <v>104.81481481481481</v>
      </c>
      <c r="E203" s="7">
        <f t="shared" si="20"/>
        <v>1.6607932488461009E-3</v>
      </c>
      <c r="F203" s="8">
        <f t="shared" si="22"/>
        <v>0.71161029457073266</v>
      </c>
      <c r="G203" s="7">
        <f t="shared" si="19"/>
        <v>2.2697611076434206E-3</v>
      </c>
      <c r="H203" s="7">
        <f t="shared" si="23"/>
        <v>0.4732283778984116</v>
      </c>
      <c r="I203">
        <f t="shared" si="21"/>
        <v>2.3946982742656386E-4</v>
      </c>
    </row>
    <row r="204" spans="1:9">
      <c r="A204" s="3" t="s">
        <v>47</v>
      </c>
      <c r="B204">
        <v>3.11</v>
      </c>
      <c r="C204" s="4">
        <v>325</v>
      </c>
      <c r="D204">
        <f t="shared" si="18"/>
        <v>104.50160771704181</v>
      </c>
      <c r="E204" s="7">
        <f t="shared" si="20"/>
        <v>4.7681784971288229E-4</v>
      </c>
      <c r="F204" s="8">
        <f t="shared" si="22"/>
        <v>0.71208711242044553</v>
      </c>
      <c r="G204" s="7">
        <f t="shared" si="19"/>
        <v>6.5360713377509609E-4</v>
      </c>
      <c r="H204" s="7">
        <f t="shared" si="23"/>
        <v>0.4738819850321867</v>
      </c>
      <c r="I204">
        <f t="shared" si="21"/>
        <v>8.562796223495206E-4</v>
      </c>
    </row>
    <row r="205" spans="1:9">
      <c r="A205" s="3" t="s">
        <v>28</v>
      </c>
      <c r="B205">
        <v>11.12</v>
      </c>
      <c r="C205" s="4">
        <v>1162</v>
      </c>
      <c r="D205">
        <f t="shared" si="18"/>
        <v>104.49640287769785</v>
      </c>
      <c r="E205" s="7">
        <f t="shared" si="20"/>
        <v>1.704807204204213E-3</v>
      </c>
      <c r="F205" s="8">
        <f t="shared" si="22"/>
        <v>0.71379191962464972</v>
      </c>
      <c r="G205" s="7">
        <f t="shared" si="19"/>
        <v>2.337013288610633E-3</v>
      </c>
      <c r="H205" s="7">
        <f t="shared" si="23"/>
        <v>0.47621899832079734</v>
      </c>
      <c r="I205">
        <f t="shared" si="21"/>
        <v>3.7894298034152341E-4</v>
      </c>
    </row>
    <row r="206" spans="1:9">
      <c r="A206" s="3" t="s">
        <v>220</v>
      </c>
      <c r="B206">
        <v>4.92</v>
      </c>
      <c r="C206" s="4">
        <v>514</v>
      </c>
      <c r="D206">
        <f t="shared" si="18"/>
        <v>104.47154471544715</v>
      </c>
      <c r="E206" s="7">
        <f t="shared" si="20"/>
        <v>7.5410576846898921E-4</v>
      </c>
      <c r="F206" s="8">
        <f t="shared" si="22"/>
        <v>0.71454602539311873</v>
      </c>
      <c r="G206" s="7">
        <f t="shared" si="19"/>
        <v>1.0340022823708917E-3</v>
      </c>
      <c r="H206" s="7">
        <f t="shared" si="23"/>
        <v>0.47725300060316822</v>
      </c>
      <c r="I206">
        <f t="shared" si="21"/>
        <v>1.9829832905594591E-3</v>
      </c>
    </row>
    <row r="207" spans="1:9">
      <c r="A207" s="3" t="s">
        <v>20</v>
      </c>
      <c r="B207">
        <v>25.71</v>
      </c>
      <c r="C207" s="4">
        <v>2682</v>
      </c>
      <c r="D207">
        <f t="shared" si="18"/>
        <v>104.3173862310385</v>
      </c>
      <c r="E207" s="7">
        <f t="shared" si="20"/>
        <v>3.9348476090152315E-3</v>
      </c>
      <c r="F207" s="8">
        <f t="shared" si="22"/>
        <v>0.71848087300213392</v>
      </c>
      <c r="G207" s="7">
        <f t="shared" si="19"/>
        <v>5.4032924145844766E-3</v>
      </c>
      <c r="H207" s="7">
        <f t="shared" si="23"/>
        <v>0.4826562930177527</v>
      </c>
      <c r="I207">
        <f t="shared" si="21"/>
        <v>3.8205067121960257E-4</v>
      </c>
    </row>
    <row r="208" spans="1:9">
      <c r="A208" s="3" t="s">
        <v>323</v>
      </c>
      <c r="B208">
        <v>4.95</v>
      </c>
      <c r="C208" s="4">
        <v>516</v>
      </c>
      <c r="D208">
        <f t="shared" si="18"/>
        <v>104.24242424242424</v>
      </c>
      <c r="E208" s="7">
        <f t="shared" si="20"/>
        <v>7.5704003215953009E-4</v>
      </c>
      <c r="F208" s="8">
        <f t="shared" si="22"/>
        <v>0.71923791303429341</v>
      </c>
      <c r="G208" s="7">
        <f t="shared" si="19"/>
        <v>1.0403071743365678E-3</v>
      </c>
      <c r="H208" s="7">
        <f t="shared" si="23"/>
        <v>0.48369660019208927</v>
      </c>
      <c r="I208">
        <f t="shared" si="21"/>
        <v>4.1903153529360138E-4</v>
      </c>
    </row>
    <row r="209" spans="1:9">
      <c r="A209" s="3" t="s">
        <v>282</v>
      </c>
      <c r="B209">
        <v>5.42</v>
      </c>
      <c r="C209" s="4">
        <v>564</v>
      </c>
      <c r="D209">
        <f t="shared" si="18"/>
        <v>104.0590405904059</v>
      </c>
      <c r="E209" s="7">
        <f t="shared" si="20"/>
        <v>8.2746236073250956E-4</v>
      </c>
      <c r="F209" s="8">
        <f t="shared" si="22"/>
        <v>0.72006537539502591</v>
      </c>
      <c r="G209" s="7">
        <f t="shared" si="19"/>
        <v>1.1390838151321609E-3</v>
      </c>
      <c r="H209" s="7">
        <f t="shared" si="23"/>
        <v>0.48483568400722143</v>
      </c>
      <c r="I209">
        <f t="shared" si="21"/>
        <v>1.5414678050290065E-3</v>
      </c>
    </row>
    <row r="210" spans="1:9">
      <c r="A210" s="3" t="s">
        <v>251</v>
      </c>
      <c r="B210">
        <v>19.93</v>
      </c>
      <c r="C210" s="4">
        <v>2073</v>
      </c>
      <c r="D210">
        <f t="shared" si="18"/>
        <v>104.01404917210236</v>
      </c>
      <c r="E210" s="7">
        <f t="shared" si="20"/>
        <v>3.041364315245554E-3</v>
      </c>
      <c r="F210" s="8">
        <f t="shared" si="22"/>
        <v>0.72310673971027151</v>
      </c>
      <c r="G210" s="7">
        <f t="shared" si="19"/>
        <v>4.1885498958642011E-3</v>
      </c>
      <c r="H210" s="7">
        <f t="shared" si="23"/>
        <v>0.48902423390308564</v>
      </c>
      <c r="I210">
        <f t="shared" si="21"/>
        <v>3.9399103410064917E-4</v>
      </c>
    </row>
    <row r="211" spans="1:9">
      <c r="A211" s="3" t="s">
        <v>144</v>
      </c>
      <c r="B211">
        <v>5.09</v>
      </c>
      <c r="C211" s="4">
        <v>529</v>
      </c>
      <c r="D211">
        <f t="shared" si="18"/>
        <v>103.92927308447938</v>
      </c>
      <c r="E211" s="7">
        <f t="shared" si="20"/>
        <v>7.7611274614804539E-4</v>
      </c>
      <c r="F211" s="8">
        <f t="shared" si="22"/>
        <v>0.72388285245641959</v>
      </c>
      <c r="G211" s="7">
        <f t="shared" si="19"/>
        <v>1.0697300035097232E-3</v>
      </c>
      <c r="H211" s="7">
        <f t="shared" si="23"/>
        <v>0.49009396390659538</v>
      </c>
      <c r="I211">
        <f t="shared" si="21"/>
        <v>6.1393542568022319E-4</v>
      </c>
    </row>
    <row r="212" spans="1:9">
      <c r="A212" s="3" t="s">
        <v>422</v>
      </c>
      <c r="B212">
        <v>7.93</v>
      </c>
      <c r="C212" s="4">
        <v>824</v>
      </c>
      <c r="D212">
        <f t="shared" si="18"/>
        <v>103.90920554854982</v>
      </c>
      <c r="E212" s="7">
        <f t="shared" si="20"/>
        <v>1.2089166405028155E-3</v>
      </c>
      <c r="F212" s="8">
        <f t="shared" si="22"/>
        <v>0.72509176909692241</v>
      </c>
      <c r="G212" s="7">
        <f t="shared" si="19"/>
        <v>1.6665931095937337E-3</v>
      </c>
      <c r="H212" s="7">
        <f t="shared" si="23"/>
        <v>0.49176055701618909</v>
      </c>
      <c r="I212">
        <f t="shared" si="21"/>
        <v>1.6674364542534903E-4</v>
      </c>
    </row>
    <row r="213" spans="1:9">
      <c r="A213" s="3" t="s">
        <v>149</v>
      </c>
      <c r="B213">
        <v>2.15</v>
      </c>
      <c r="C213" s="4">
        <v>223</v>
      </c>
      <c r="D213">
        <f t="shared" si="18"/>
        <v>103.72093023255815</v>
      </c>
      <c r="E213" s="7">
        <f t="shared" si="20"/>
        <v>3.2717040149530076E-4</v>
      </c>
      <c r="F213" s="8">
        <f t="shared" si="22"/>
        <v>0.72541893949841774</v>
      </c>
      <c r="G213" s="7">
        <f t="shared" si="19"/>
        <v>4.5185059087345867E-4</v>
      </c>
      <c r="H213" s="7">
        <f t="shared" si="23"/>
        <v>0.49221240760706253</v>
      </c>
      <c r="I213">
        <f t="shared" si="21"/>
        <v>6.9265209156693652E-4</v>
      </c>
    </row>
    <row r="214" spans="1:9">
      <c r="A214" s="3" t="s">
        <v>404</v>
      </c>
      <c r="B214">
        <v>8.92</v>
      </c>
      <c r="C214" s="4">
        <v>924</v>
      </c>
      <c r="D214">
        <f t="shared" si="18"/>
        <v>103.58744394618834</v>
      </c>
      <c r="E214" s="7">
        <f t="shared" si="20"/>
        <v>1.3556298250298562E-3</v>
      </c>
      <c r="F214" s="8">
        <f t="shared" si="22"/>
        <v>0.72677456932344764</v>
      </c>
      <c r="G214" s="7">
        <f t="shared" si="19"/>
        <v>1.8746545444610473E-3</v>
      </c>
      <c r="H214" s="7">
        <f t="shared" si="23"/>
        <v>0.49408706215152359</v>
      </c>
      <c r="I214">
        <f t="shared" si="21"/>
        <v>8.0692057237602421E-4</v>
      </c>
    </row>
    <row r="215" spans="1:9">
      <c r="A215" s="3" t="s">
        <v>187</v>
      </c>
      <c r="B215">
        <v>10.38</v>
      </c>
      <c r="C215" s="4">
        <v>1074</v>
      </c>
      <c r="D215">
        <f t="shared" si="18"/>
        <v>103.46820809248554</v>
      </c>
      <c r="E215" s="7">
        <f t="shared" si="20"/>
        <v>1.5756996018204171E-3</v>
      </c>
      <c r="F215" s="8">
        <f t="shared" si="22"/>
        <v>0.72835026892526811</v>
      </c>
      <c r="G215" s="7">
        <f t="shared" si="19"/>
        <v>2.1814926201239545E-3</v>
      </c>
      <c r="H215" s="7">
        <f t="shared" si="23"/>
        <v>0.49626855477164755</v>
      </c>
      <c r="I215">
        <f t="shared" si="21"/>
        <v>1.8994290033041983E-4</v>
      </c>
    </row>
    <row r="216" spans="1:9">
      <c r="A216" s="3" t="s">
        <v>222</v>
      </c>
      <c r="B216">
        <v>2.4300000000000002</v>
      </c>
      <c r="C216" s="4">
        <v>250</v>
      </c>
      <c r="D216">
        <f t="shared" si="18"/>
        <v>102.88065843621399</v>
      </c>
      <c r="E216" s="7">
        <f t="shared" si="20"/>
        <v>3.6678296131760176E-4</v>
      </c>
      <c r="F216" s="8">
        <f t="shared" si="22"/>
        <v>0.72871705188658575</v>
      </c>
      <c r="G216" s="7">
        <f t="shared" si="19"/>
        <v>5.1069624921976965E-4</v>
      </c>
      <c r="H216" s="7">
        <f t="shared" si="23"/>
        <v>0.49677925102086734</v>
      </c>
      <c r="I216">
        <f t="shared" si="21"/>
        <v>8.288736095932725E-4</v>
      </c>
    </row>
    <row r="217" spans="1:9">
      <c r="A217" s="3" t="s">
        <v>278</v>
      </c>
      <c r="B217">
        <v>10.59</v>
      </c>
      <c r="C217" s="4">
        <v>1088</v>
      </c>
      <c r="D217">
        <f t="shared" si="18"/>
        <v>102.73843248347498</v>
      </c>
      <c r="E217" s="7">
        <f t="shared" si="20"/>
        <v>1.5962394476542029E-3</v>
      </c>
      <c r="F217" s="8">
        <f t="shared" si="22"/>
        <v>0.73031329133423994</v>
      </c>
      <c r="G217" s="7">
        <f t="shared" si="19"/>
        <v>2.2256268638836873E-3</v>
      </c>
      <c r="H217" s="7">
        <f t="shared" si="23"/>
        <v>0.49900487788475101</v>
      </c>
      <c r="I217">
        <f t="shared" si="21"/>
        <v>3.0815688202984193E-4</v>
      </c>
    </row>
    <row r="218" spans="1:9">
      <c r="A218" s="3" t="s">
        <v>288</v>
      </c>
      <c r="B218">
        <v>3.93</v>
      </c>
      <c r="C218" s="4">
        <v>403</v>
      </c>
      <c r="D218">
        <f t="shared" si="18"/>
        <v>102.54452926208651</v>
      </c>
      <c r="E218" s="7">
        <f t="shared" si="20"/>
        <v>5.9125413364397408E-4</v>
      </c>
      <c r="F218" s="8">
        <f t="shared" si="22"/>
        <v>0.73090454546788397</v>
      </c>
      <c r="G218" s="7">
        <f t="shared" si="19"/>
        <v>8.25940847503578E-4</v>
      </c>
      <c r="H218" s="7">
        <f t="shared" si="23"/>
        <v>0.4998308187322546</v>
      </c>
      <c r="I218">
        <f t="shared" si="21"/>
        <v>3.0889019974134069E-4</v>
      </c>
    </row>
    <row r="219" spans="1:9">
      <c r="A219" s="3" t="s">
        <v>302</v>
      </c>
      <c r="B219">
        <v>3.93</v>
      </c>
      <c r="C219" s="4">
        <v>402</v>
      </c>
      <c r="D219">
        <f t="shared" si="18"/>
        <v>102.29007633587786</v>
      </c>
      <c r="E219" s="7">
        <f t="shared" si="20"/>
        <v>5.8978700179870369E-4</v>
      </c>
      <c r="F219" s="8">
        <f t="shared" si="22"/>
        <v>0.73149433246968265</v>
      </c>
      <c r="G219" s="7">
        <f t="shared" si="19"/>
        <v>8.25940847503578E-4</v>
      </c>
      <c r="H219" s="7">
        <f t="shared" si="23"/>
        <v>0.50065675957975819</v>
      </c>
      <c r="I219">
        <f t="shared" si="21"/>
        <v>1.9301370486191072E-4</v>
      </c>
    </row>
    <row r="220" spans="1:9">
      <c r="A220" s="3" t="s">
        <v>454</v>
      </c>
      <c r="B220">
        <v>2.4500000000000002</v>
      </c>
      <c r="C220" s="4">
        <v>250</v>
      </c>
      <c r="D220">
        <f t="shared" si="18"/>
        <v>102.0408163265306</v>
      </c>
      <c r="E220" s="7">
        <f t="shared" si="20"/>
        <v>3.6678296131760176E-4</v>
      </c>
      <c r="F220" s="8">
        <f t="shared" si="22"/>
        <v>0.7318611154310003</v>
      </c>
      <c r="G220" s="7">
        <f t="shared" si="19"/>
        <v>5.148995105302204E-4</v>
      </c>
      <c r="H220" s="7">
        <f t="shared" si="23"/>
        <v>0.50117165909028838</v>
      </c>
      <c r="I220">
        <f t="shared" si="21"/>
        <v>1.1152628080657312E-3</v>
      </c>
    </row>
    <row r="221" spans="1:9">
      <c r="A221" s="3" t="s">
        <v>235</v>
      </c>
      <c r="B221">
        <v>14.13</v>
      </c>
      <c r="C221" s="4">
        <v>1439</v>
      </c>
      <c r="D221">
        <f t="shared" si="18"/>
        <v>101.84005661712668</v>
      </c>
      <c r="E221" s="7">
        <f t="shared" si="20"/>
        <v>2.1112027253441159E-3</v>
      </c>
      <c r="F221" s="8">
        <f t="shared" si="22"/>
        <v>0.73397231815634445</v>
      </c>
      <c r="G221" s="7">
        <f t="shared" si="19"/>
        <v>2.9696041158334754E-3</v>
      </c>
      <c r="H221" s="7">
        <f t="shared" si="23"/>
        <v>0.50414126320612185</v>
      </c>
      <c r="I221">
        <f t="shared" si="21"/>
        <v>4.1566705834011897E-4</v>
      </c>
    </row>
    <row r="222" spans="1:9">
      <c r="A222" s="3" t="s">
        <v>176</v>
      </c>
      <c r="B222">
        <v>5.26</v>
      </c>
      <c r="C222" s="4">
        <v>535</v>
      </c>
      <c r="D222">
        <f t="shared" si="18"/>
        <v>101.71102661596959</v>
      </c>
      <c r="E222" s="7">
        <f t="shared" si="20"/>
        <v>7.849155372196678E-4</v>
      </c>
      <c r="F222" s="8">
        <f t="shared" si="22"/>
        <v>0.73475723369356416</v>
      </c>
      <c r="G222" s="7">
        <f t="shared" si="19"/>
        <v>1.1054577246485547E-3</v>
      </c>
      <c r="H222" s="7">
        <f t="shared" si="23"/>
        <v>0.50524672093077039</v>
      </c>
      <c r="I222">
        <f t="shared" si="21"/>
        <v>1.3153114418998357E-3</v>
      </c>
    </row>
    <row r="223" spans="1:9">
      <c r="A223" s="3" t="s">
        <v>368</v>
      </c>
      <c r="B223">
        <v>16.64</v>
      </c>
      <c r="C223" s="4">
        <v>1692</v>
      </c>
      <c r="D223">
        <f t="shared" si="18"/>
        <v>101.68269230769231</v>
      </c>
      <c r="E223" s="7">
        <f t="shared" si="20"/>
        <v>2.4823870821975287E-3</v>
      </c>
      <c r="F223" s="8">
        <f t="shared" si="22"/>
        <v>0.73723962077576166</v>
      </c>
      <c r="G223" s="7">
        <f t="shared" si="19"/>
        <v>3.497113410295048E-3</v>
      </c>
      <c r="H223" s="7">
        <f t="shared" si="23"/>
        <v>0.5087438343410654</v>
      </c>
      <c r="I223">
        <f t="shared" si="21"/>
        <v>8.5221087610642954E-4</v>
      </c>
    </row>
    <row r="224" spans="1:9">
      <c r="A224" s="3" t="s">
        <v>109</v>
      </c>
      <c r="B224">
        <v>10.78</v>
      </c>
      <c r="C224" s="4">
        <v>1096</v>
      </c>
      <c r="D224">
        <f t="shared" si="18"/>
        <v>101.66975881261597</v>
      </c>
      <c r="E224" s="7">
        <f t="shared" si="20"/>
        <v>1.6079765024163662E-3</v>
      </c>
      <c r="F224" s="8">
        <f t="shared" si="22"/>
        <v>0.73884759727817806</v>
      </c>
      <c r="G224" s="7">
        <f t="shared" si="19"/>
        <v>2.2655578463329695E-3</v>
      </c>
      <c r="H224" s="7">
        <f t="shared" si="23"/>
        <v>0.51100939218739838</v>
      </c>
      <c r="I224">
        <f t="shared" si="21"/>
        <v>3.0548540156799531E-4</v>
      </c>
    </row>
    <row r="225" spans="1:9">
      <c r="A225" s="3" t="s">
        <v>201</v>
      </c>
      <c r="B225">
        <v>3.86</v>
      </c>
      <c r="C225" s="4">
        <v>392</v>
      </c>
      <c r="D225">
        <f t="shared" si="18"/>
        <v>101.55440414507773</v>
      </c>
      <c r="E225" s="7">
        <f t="shared" si="20"/>
        <v>5.7511568334599954E-4</v>
      </c>
      <c r="F225" s="8">
        <f t="shared" si="22"/>
        <v>0.73942271296152406</v>
      </c>
      <c r="G225" s="7">
        <f t="shared" si="19"/>
        <v>8.1122943291700022E-4</v>
      </c>
      <c r="H225" s="7">
        <f t="shared" si="23"/>
        <v>0.51182062162031539</v>
      </c>
      <c r="I225">
        <f t="shared" si="21"/>
        <v>3.4804891227530055E-4</v>
      </c>
    </row>
    <row r="226" spans="1:9">
      <c r="A226" s="3" t="s">
        <v>80</v>
      </c>
      <c r="B226">
        <v>4.3899999999999997</v>
      </c>
      <c r="C226" s="4">
        <v>445</v>
      </c>
      <c r="D226">
        <f t="shared" si="18"/>
        <v>101.36674259681094</v>
      </c>
      <c r="E226" s="7">
        <f t="shared" si="20"/>
        <v>6.5287367114533115E-4</v>
      </c>
      <c r="F226" s="8">
        <f t="shared" si="22"/>
        <v>0.74007558663266937</v>
      </c>
      <c r="G226" s="7">
        <f t="shared" si="19"/>
        <v>9.2261585764394588E-4</v>
      </c>
      <c r="H226" s="7">
        <f t="shared" si="23"/>
        <v>0.51274323747795936</v>
      </c>
      <c r="I226">
        <f t="shared" si="21"/>
        <v>9.5565281492954179E-4</v>
      </c>
    </row>
    <row r="227" spans="1:9">
      <c r="A227" s="3" t="s">
        <v>169</v>
      </c>
      <c r="B227">
        <v>12.04</v>
      </c>
      <c r="C227" s="4">
        <v>1219</v>
      </c>
      <c r="D227">
        <f t="shared" si="18"/>
        <v>101.24584717607974</v>
      </c>
      <c r="E227" s="7">
        <f t="shared" si="20"/>
        <v>1.7884337193846262E-3</v>
      </c>
      <c r="F227" s="8">
        <f t="shared" si="22"/>
        <v>0.74186402035205401</v>
      </c>
      <c r="G227" s="7">
        <f t="shared" si="19"/>
        <v>2.5303633088913685E-3</v>
      </c>
      <c r="H227" s="7">
        <f t="shared" si="23"/>
        <v>0.51527360078685069</v>
      </c>
      <c r="I227">
        <f t="shared" si="21"/>
        <v>2.612124061914245E-4</v>
      </c>
    </row>
    <row r="228" spans="1:9">
      <c r="A228" s="3" t="s">
        <v>168</v>
      </c>
      <c r="B228">
        <v>3.29</v>
      </c>
      <c r="C228" s="4">
        <v>333</v>
      </c>
      <c r="D228">
        <f t="shared" si="18"/>
        <v>101.21580547112463</v>
      </c>
      <c r="E228" s="7">
        <f t="shared" si="20"/>
        <v>4.8855490447504552E-4</v>
      </c>
      <c r="F228" s="8">
        <f t="shared" si="22"/>
        <v>0.74235257525652909</v>
      </c>
      <c r="G228" s="7">
        <f t="shared" si="19"/>
        <v>6.9143648556915316E-4</v>
      </c>
      <c r="H228" s="7">
        <f t="shared" si="23"/>
        <v>0.51596503727241982</v>
      </c>
      <c r="I228">
        <f t="shared" si="21"/>
        <v>8.1869931429062737E-4</v>
      </c>
    </row>
    <row r="229" spans="1:9">
      <c r="A229" s="3" t="s">
        <v>56</v>
      </c>
      <c r="B229">
        <v>10.25</v>
      </c>
      <c r="C229" s="4">
        <v>1031</v>
      </c>
      <c r="D229">
        <f t="shared" si="18"/>
        <v>100.58536585365853</v>
      </c>
      <c r="E229" s="7">
        <f t="shared" si="20"/>
        <v>1.5126129324737898E-3</v>
      </c>
      <c r="F229" s="8">
        <f t="shared" si="22"/>
        <v>0.74386518818900293</v>
      </c>
      <c r="G229" s="7">
        <f t="shared" si="19"/>
        <v>2.1541714216060243E-3</v>
      </c>
      <c r="H229" s="7">
        <f t="shared" si="23"/>
        <v>0.51811920869402583</v>
      </c>
      <c r="I229">
        <f t="shared" si="21"/>
        <v>3.2939014677685341E-4</v>
      </c>
    </row>
    <row r="230" spans="1:9">
      <c r="A230" s="3" t="s">
        <v>214</v>
      </c>
      <c r="B230">
        <v>4.12</v>
      </c>
      <c r="C230" s="4">
        <v>414</v>
      </c>
      <c r="D230">
        <f t="shared" si="18"/>
        <v>100.48543689320388</v>
      </c>
      <c r="E230" s="7">
        <f t="shared" si="20"/>
        <v>6.0739258394194851E-4</v>
      </c>
      <c r="F230" s="8">
        <f t="shared" si="22"/>
        <v>0.74447258077294487</v>
      </c>
      <c r="G230" s="7">
        <f t="shared" si="19"/>
        <v>8.6587182995286039E-4</v>
      </c>
      <c r="H230" s="7">
        <f t="shared" si="23"/>
        <v>0.51898508052397874</v>
      </c>
      <c r="I230">
        <f t="shared" si="21"/>
        <v>4.1207662592041006E-4</v>
      </c>
    </row>
    <row r="231" spans="1:9">
      <c r="A231" s="3" t="s">
        <v>95</v>
      </c>
      <c r="B231">
        <v>5.14</v>
      </c>
      <c r="C231" s="4">
        <v>515</v>
      </c>
      <c r="D231">
        <f t="shared" si="18"/>
        <v>100.19455252918289</v>
      </c>
      <c r="E231" s="7">
        <f t="shared" si="20"/>
        <v>7.555729003142596E-4</v>
      </c>
      <c r="F231" s="8">
        <f t="shared" si="22"/>
        <v>0.74522815367325912</v>
      </c>
      <c r="G231" s="7">
        <f t="shared" si="19"/>
        <v>1.08023815678585E-3</v>
      </c>
      <c r="H231" s="7">
        <f t="shared" si="23"/>
        <v>0.52006531868076455</v>
      </c>
      <c r="I231">
        <f t="shared" si="21"/>
        <v>4.4500741355230078E-4</v>
      </c>
    </row>
    <row r="232" spans="1:9">
      <c r="A232" s="3" t="s">
        <v>376</v>
      </c>
      <c r="B232">
        <v>5.55</v>
      </c>
      <c r="C232" s="4">
        <v>556</v>
      </c>
      <c r="D232">
        <f t="shared" si="18"/>
        <v>100.18018018018019</v>
      </c>
      <c r="E232" s="7">
        <f t="shared" si="20"/>
        <v>8.1572530597034628E-4</v>
      </c>
      <c r="F232" s="8">
        <f t="shared" si="22"/>
        <v>0.74604387897922941</v>
      </c>
      <c r="G232" s="7">
        <f t="shared" si="19"/>
        <v>1.166405013650091E-3</v>
      </c>
      <c r="H232" s="7">
        <f t="shared" si="23"/>
        <v>0.52123172369441462</v>
      </c>
      <c r="I232">
        <f t="shared" si="21"/>
        <v>4.8677345088399271E-4</v>
      </c>
    </row>
    <row r="233" spans="1:9">
      <c r="A233" s="3" t="s">
        <v>370</v>
      </c>
      <c r="B233">
        <v>6.07</v>
      </c>
      <c r="C233" s="4">
        <v>608</v>
      </c>
      <c r="D233">
        <f t="shared" si="18"/>
        <v>100.164744645799</v>
      </c>
      <c r="E233" s="7">
        <f t="shared" si="20"/>
        <v>8.9201616192440751E-4</v>
      </c>
      <c r="F233" s="8">
        <f t="shared" si="22"/>
        <v>0.74693589514115377</v>
      </c>
      <c r="G233" s="7">
        <f t="shared" si="19"/>
        <v>1.2756898077218113E-3</v>
      </c>
      <c r="H233" s="7">
        <f t="shared" si="23"/>
        <v>0.52250741350213648</v>
      </c>
      <c r="I233">
        <f t="shared" si="21"/>
        <v>5.2291727578790415E-4</v>
      </c>
    </row>
    <row r="234" spans="1:9">
      <c r="A234" s="3" t="s">
        <v>51</v>
      </c>
      <c r="B234">
        <v>6.52</v>
      </c>
      <c r="C234" s="4">
        <v>653</v>
      </c>
      <c r="D234">
        <f t="shared" si="18"/>
        <v>100.15337423312884</v>
      </c>
      <c r="E234" s="7">
        <f t="shared" si="20"/>
        <v>9.5803709496157584E-4</v>
      </c>
      <c r="F234" s="8">
        <f t="shared" si="22"/>
        <v>0.74789393223611533</v>
      </c>
      <c r="G234" s="7">
        <f t="shared" si="19"/>
        <v>1.3702631872069538E-3</v>
      </c>
      <c r="H234" s="7">
        <f t="shared" si="23"/>
        <v>0.52387767668934337</v>
      </c>
      <c r="I234">
        <f t="shared" si="21"/>
        <v>3.1967327855420002E-4</v>
      </c>
    </row>
    <row r="235" spans="1:9">
      <c r="A235" s="3" t="s">
        <v>150</v>
      </c>
      <c r="B235">
        <v>3.98</v>
      </c>
      <c r="C235" s="4">
        <v>398</v>
      </c>
      <c r="D235">
        <f t="shared" si="18"/>
        <v>100</v>
      </c>
      <c r="E235" s="7">
        <f t="shared" si="20"/>
        <v>5.8391847441762205E-4</v>
      </c>
      <c r="F235" s="8">
        <f t="shared" si="22"/>
        <v>0.74847785071053297</v>
      </c>
      <c r="G235" s="7">
        <f t="shared" si="19"/>
        <v>8.3644900077970493E-4</v>
      </c>
      <c r="H235" s="7">
        <f t="shared" si="23"/>
        <v>0.5247141256901231</v>
      </c>
      <c r="I235">
        <f t="shared" si="21"/>
        <v>8.4807822395205346E-4</v>
      </c>
    </row>
    <row r="236" spans="1:9">
      <c r="A236" s="3" t="s">
        <v>163</v>
      </c>
      <c r="B236">
        <v>10.53</v>
      </c>
      <c r="C236" s="4">
        <v>1050</v>
      </c>
      <c r="D236">
        <f t="shared" si="18"/>
        <v>99.715099715099726</v>
      </c>
      <c r="E236" s="7">
        <f t="shared" si="20"/>
        <v>1.5404884375339275E-3</v>
      </c>
      <c r="F236" s="8">
        <f t="shared" si="22"/>
        <v>0.75001833914806693</v>
      </c>
      <c r="G236" s="7">
        <f t="shared" si="19"/>
        <v>2.213017079952335E-3</v>
      </c>
      <c r="H236" s="7">
        <f t="shared" si="23"/>
        <v>0.52692714277007546</v>
      </c>
      <c r="I236">
        <f t="shared" si="21"/>
        <v>3.4380344858140344E-3</v>
      </c>
    </row>
    <row r="237" spans="1:9">
      <c r="A237" s="3" t="s">
        <v>437</v>
      </c>
      <c r="B237">
        <v>42.67</v>
      </c>
      <c r="C237" s="4">
        <v>4253</v>
      </c>
      <c r="D237">
        <f t="shared" si="18"/>
        <v>99.671900632763055</v>
      </c>
      <c r="E237" s="7">
        <f t="shared" si="20"/>
        <v>6.2397117379350414E-3</v>
      </c>
      <c r="F237" s="8">
        <f t="shared" si="22"/>
        <v>0.75625805088600195</v>
      </c>
      <c r="G237" s="7">
        <f t="shared" si="19"/>
        <v>8.9676580058467362E-3</v>
      </c>
      <c r="H237" s="7">
        <f t="shared" si="23"/>
        <v>0.53589480077592222</v>
      </c>
      <c r="I237">
        <f t="shared" si="21"/>
        <v>1.0953060982767937E-3</v>
      </c>
    </row>
    <row r="238" spans="1:9">
      <c r="A238" s="3" t="s">
        <v>67</v>
      </c>
      <c r="B238">
        <v>13.53</v>
      </c>
      <c r="C238" s="4">
        <v>1342</v>
      </c>
      <c r="D238">
        <f t="shared" si="18"/>
        <v>99.1869918699187</v>
      </c>
      <c r="E238" s="7">
        <f t="shared" si="20"/>
        <v>1.9688909363528863E-3</v>
      </c>
      <c r="F238" s="8">
        <f t="shared" si="22"/>
        <v>0.75822694182235484</v>
      </c>
      <c r="G238" s="7">
        <f t="shared" si="19"/>
        <v>2.8435062765199519E-3</v>
      </c>
      <c r="H238" s="7">
        <f t="shared" si="23"/>
        <v>0.53873830705244219</v>
      </c>
      <c r="I238">
        <f t="shared" si="21"/>
        <v>6.0705161880225678E-4</v>
      </c>
    </row>
    <row r="239" spans="1:9">
      <c r="A239" s="3" t="s">
        <v>73</v>
      </c>
      <c r="B239">
        <v>7.48</v>
      </c>
      <c r="C239" s="4">
        <v>740</v>
      </c>
      <c r="D239">
        <f t="shared" si="18"/>
        <v>98.930481283422452</v>
      </c>
      <c r="E239" s="7">
        <f t="shared" si="20"/>
        <v>1.0856775655001011E-3</v>
      </c>
      <c r="F239" s="8">
        <f t="shared" si="22"/>
        <v>0.75931261938785499</v>
      </c>
      <c r="G239" s="7">
        <f t="shared" si="19"/>
        <v>1.5720197301085912E-3</v>
      </c>
      <c r="H239" s="7">
        <f t="shared" si="23"/>
        <v>0.54031032678255075</v>
      </c>
      <c r="I239">
        <f t="shared" si="21"/>
        <v>5.6930647382275046E-4</v>
      </c>
    </row>
    <row r="240" spans="1:9">
      <c r="A240" s="3" t="s">
        <v>129</v>
      </c>
      <c r="B240">
        <v>7.01</v>
      </c>
      <c r="C240" s="4">
        <v>693</v>
      </c>
      <c r="D240">
        <f t="shared" si="18"/>
        <v>98.858773181169767</v>
      </c>
      <c r="E240" s="7">
        <f t="shared" si="20"/>
        <v>1.016722368772392E-3</v>
      </c>
      <c r="F240" s="8">
        <f t="shared" si="22"/>
        <v>0.76032934175662736</v>
      </c>
      <c r="G240" s="7">
        <f t="shared" si="19"/>
        <v>1.4732430893129979E-3</v>
      </c>
      <c r="H240" s="7">
        <f t="shared" si="23"/>
        <v>0.54178356987186371</v>
      </c>
      <c r="I240">
        <f t="shared" si="21"/>
        <v>1.1136933916119918E-3</v>
      </c>
    </row>
    <row r="241" spans="1:9">
      <c r="A241" s="3" t="s">
        <v>445</v>
      </c>
      <c r="B241">
        <v>13.68</v>
      </c>
      <c r="C241" s="4">
        <v>1349</v>
      </c>
      <c r="D241">
        <f t="shared" si="18"/>
        <v>98.611111111111114</v>
      </c>
      <c r="E241" s="7">
        <f t="shared" si="20"/>
        <v>1.9791608592697792E-3</v>
      </c>
      <c r="F241" s="8">
        <f t="shared" si="22"/>
        <v>0.76230850261589711</v>
      </c>
      <c r="G241" s="7">
        <f t="shared" si="19"/>
        <v>2.8750307363483328E-3</v>
      </c>
      <c r="H241" s="7">
        <f t="shared" si="23"/>
        <v>0.54465860060821203</v>
      </c>
      <c r="I241">
        <f t="shared" si="21"/>
        <v>1.0277679440606757E-3</v>
      </c>
    </row>
    <row r="242" spans="1:9">
      <c r="A242" s="3" t="s">
        <v>398</v>
      </c>
      <c r="B242">
        <v>12.6</v>
      </c>
      <c r="C242" s="4">
        <v>1240</v>
      </c>
      <c r="D242">
        <f t="shared" si="18"/>
        <v>98.412698412698418</v>
      </c>
      <c r="E242" s="7">
        <f t="shared" si="20"/>
        <v>1.8192434881353049E-3</v>
      </c>
      <c r="F242" s="8">
        <f t="shared" si="22"/>
        <v>0.76412774610403245</v>
      </c>
      <c r="G242" s="7">
        <f t="shared" si="19"/>
        <v>2.6480546255839904E-3</v>
      </c>
      <c r="H242" s="7">
        <f t="shared" si="23"/>
        <v>0.54730665523379607</v>
      </c>
      <c r="I242">
        <f t="shared" si="21"/>
        <v>3.9504831217035408E-4</v>
      </c>
    </row>
    <row r="243" spans="1:9">
      <c r="A243" s="3" t="s">
        <v>52</v>
      </c>
      <c r="B243">
        <v>4.84</v>
      </c>
      <c r="C243" s="4">
        <v>476</v>
      </c>
      <c r="D243">
        <f t="shared" si="18"/>
        <v>98.347107438016536</v>
      </c>
      <c r="E243" s="7">
        <f t="shared" si="20"/>
        <v>6.9835475834871378E-4</v>
      </c>
      <c r="F243" s="8">
        <f t="shared" si="22"/>
        <v>0.76482610086238112</v>
      </c>
      <c r="G243" s="7">
        <f t="shared" si="19"/>
        <v>1.0171892371290884E-3</v>
      </c>
      <c r="H243" s="7">
        <f t="shared" si="23"/>
        <v>0.54832384447092519</v>
      </c>
      <c r="I243">
        <f t="shared" si="21"/>
        <v>1.3810663449204119E-4</v>
      </c>
    </row>
    <row r="244" spans="1:9">
      <c r="A244" s="3" t="s">
        <v>338</v>
      </c>
      <c r="B244">
        <v>1.69</v>
      </c>
      <c r="C244" s="4">
        <v>166</v>
      </c>
      <c r="D244">
        <f t="shared" si="18"/>
        <v>98.224852071005927</v>
      </c>
      <c r="E244" s="7">
        <f t="shared" si="20"/>
        <v>2.4354388631488757E-4</v>
      </c>
      <c r="F244" s="8">
        <f t="shared" si="22"/>
        <v>0.76506964474869599</v>
      </c>
      <c r="G244" s="7">
        <f t="shared" si="19"/>
        <v>3.5517558073309079E-4</v>
      </c>
      <c r="H244" s="7">
        <f t="shared" si="23"/>
        <v>0.54867902005165825</v>
      </c>
      <c r="I244">
        <f t="shared" si="21"/>
        <v>5.6527516276588807E-4</v>
      </c>
    </row>
    <row r="245" spans="1:9">
      <c r="A245" s="3" t="s">
        <v>145</v>
      </c>
      <c r="B245">
        <v>6.91</v>
      </c>
      <c r="C245" s="4">
        <v>678</v>
      </c>
      <c r="D245">
        <f t="shared" si="18"/>
        <v>98.118668596237342</v>
      </c>
      <c r="E245" s="7">
        <f t="shared" si="20"/>
        <v>9.9471539109333607E-4</v>
      </c>
      <c r="F245" s="8">
        <f t="shared" si="22"/>
        <v>0.76606436013978929</v>
      </c>
      <c r="G245" s="7">
        <f t="shared" si="19"/>
        <v>1.4522267827607441E-3</v>
      </c>
      <c r="H245" s="7">
        <f t="shared" si="23"/>
        <v>0.55013124683441894</v>
      </c>
      <c r="I245">
        <f t="shared" si="21"/>
        <v>4.9863701320351783E-4</v>
      </c>
    </row>
    <row r="246" spans="1:9">
      <c r="A246" s="3" t="s">
        <v>143</v>
      </c>
      <c r="B246">
        <v>6.08</v>
      </c>
      <c r="C246" s="4">
        <v>595</v>
      </c>
      <c r="D246">
        <f t="shared" si="18"/>
        <v>97.86184210526315</v>
      </c>
      <c r="E246" s="7">
        <f t="shared" si="20"/>
        <v>8.729434479358922E-4</v>
      </c>
      <c r="F246" s="8">
        <f t="shared" si="22"/>
        <v>0.76693730358772516</v>
      </c>
      <c r="G246" s="7">
        <f t="shared" si="19"/>
        <v>1.2777914383770368E-3</v>
      </c>
      <c r="H246" s="7">
        <f t="shared" si="23"/>
        <v>0.55140903827279597</v>
      </c>
      <c r="I246">
        <f t="shared" si="21"/>
        <v>7.5318315038525041E-4</v>
      </c>
    </row>
    <row r="247" spans="1:9">
      <c r="A247" s="3" t="s">
        <v>363</v>
      </c>
      <c r="B247">
        <v>9.17</v>
      </c>
      <c r="C247" s="4">
        <v>896</v>
      </c>
      <c r="D247">
        <f t="shared" si="18"/>
        <v>97.709923664122144</v>
      </c>
      <c r="E247" s="7">
        <f t="shared" si="20"/>
        <v>1.3145501333622848E-3</v>
      </c>
      <c r="F247" s="8">
        <f t="shared" si="22"/>
        <v>0.7682518537210874</v>
      </c>
      <c r="G247" s="7">
        <f t="shared" si="19"/>
        <v>1.9271953108416821E-3</v>
      </c>
      <c r="H247" s="7">
        <f t="shared" si="23"/>
        <v>0.5533362335836377</v>
      </c>
      <c r="I247">
        <f t="shared" si="21"/>
        <v>1.5184801895066768E-3</v>
      </c>
    </row>
    <row r="248" spans="1:9">
      <c r="A248" s="3" t="s">
        <v>153</v>
      </c>
      <c r="B248">
        <v>18.41</v>
      </c>
      <c r="C248" s="4">
        <v>1791</v>
      </c>
      <c r="D248">
        <f t="shared" si="18"/>
        <v>97.284084736556224</v>
      </c>
      <c r="E248" s="7">
        <f t="shared" si="20"/>
        <v>2.627633134879299E-3</v>
      </c>
      <c r="F248" s="8">
        <f t="shared" si="22"/>
        <v>0.77087948685596674</v>
      </c>
      <c r="G248" s="7">
        <f t="shared" si="19"/>
        <v>3.869102036269942E-3</v>
      </c>
      <c r="H248" s="7">
        <f t="shared" si="23"/>
        <v>0.55720533561990759</v>
      </c>
      <c r="I248">
        <f t="shared" si="21"/>
        <v>1.4334035010119539E-3</v>
      </c>
    </row>
    <row r="249" spans="1:9">
      <c r="A249" s="3" t="s">
        <v>325</v>
      </c>
      <c r="B249">
        <v>17.350000000000001</v>
      </c>
      <c r="C249" s="4">
        <v>1685</v>
      </c>
      <c r="D249">
        <f t="shared" si="18"/>
        <v>97.118155619596536</v>
      </c>
      <c r="E249" s="7">
        <f t="shared" si="20"/>
        <v>2.4721171592806358E-3</v>
      </c>
      <c r="F249" s="8">
        <f t="shared" si="22"/>
        <v>0.77335160401524738</v>
      </c>
      <c r="G249" s="7">
        <f t="shared" si="19"/>
        <v>3.6463291868160507E-3</v>
      </c>
      <c r="H249" s="7">
        <f t="shared" si="23"/>
        <v>0.56085166480672366</v>
      </c>
      <c r="I249">
        <f t="shared" si="21"/>
        <v>1.0046269093340054E-3</v>
      </c>
    </row>
    <row r="250" spans="1:9">
      <c r="A250" s="3" t="s">
        <v>399</v>
      </c>
      <c r="B250">
        <v>12.14</v>
      </c>
      <c r="C250" s="4">
        <v>1177</v>
      </c>
      <c r="D250">
        <f t="shared" si="18"/>
        <v>96.952224052718279</v>
      </c>
      <c r="E250" s="7">
        <f t="shared" si="20"/>
        <v>1.7268141818832692E-3</v>
      </c>
      <c r="F250" s="8">
        <f t="shared" si="22"/>
        <v>0.77507841819713064</v>
      </c>
      <c r="G250" s="7">
        <f t="shared" si="19"/>
        <v>2.5513796154436226E-3</v>
      </c>
      <c r="H250" s="7">
        <f t="shared" si="23"/>
        <v>0.56340304442216727</v>
      </c>
      <c r="I250">
        <f t="shared" si="21"/>
        <v>3.2122774066706272E-4</v>
      </c>
    </row>
    <row r="251" spans="1:9">
      <c r="A251" s="3" t="s">
        <v>70</v>
      </c>
      <c r="B251">
        <v>3.88</v>
      </c>
      <c r="C251" s="4">
        <v>376</v>
      </c>
      <c r="D251">
        <f t="shared" si="18"/>
        <v>96.907216494845358</v>
      </c>
      <c r="E251" s="7">
        <f t="shared" si="20"/>
        <v>5.5164157382167308E-4</v>
      </c>
      <c r="F251" s="8">
        <f t="shared" si="22"/>
        <v>0.77563005977095234</v>
      </c>
      <c r="G251" s="7">
        <f t="shared" si="19"/>
        <v>8.1543269422745107E-4</v>
      </c>
      <c r="H251" s="7">
        <f t="shared" si="23"/>
        <v>0.56421847711639472</v>
      </c>
      <c r="I251">
        <f t="shared" si="21"/>
        <v>6.6013166955009028E-4</v>
      </c>
    </row>
    <row r="252" spans="1:9">
      <c r="A252" s="3" t="s">
        <v>296</v>
      </c>
      <c r="B252">
        <v>7.97</v>
      </c>
      <c r="C252" s="4">
        <v>772</v>
      </c>
      <c r="D252">
        <f t="shared" si="18"/>
        <v>96.863237139272272</v>
      </c>
      <c r="E252" s="7">
        <f t="shared" si="20"/>
        <v>1.1326257845487543E-3</v>
      </c>
      <c r="F252" s="8">
        <f t="shared" si="22"/>
        <v>0.7767626855555011</v>
      </c>
      <c r="G252" s="7">
        <f t="shared" si="19"/>
        <v>1.6749996322146352E-3</v>
      </c>
      <c r="H252" s="7">
        <f t="shared" si="23"/>
        <v>0.56589347674860935</v>
      </c>
      <c r="I252">
        <f t="shared" si="21"/>
        <v>3.6703835062679158E-4</v>
      </c>
    </row>
    <row r="253" spans="1:9">
      <c r="A253" s="3" t="s">
        <v>346</v>
      </c>
      <c r="B253">
        <v>4.42</v>
      </c>
      <c r="C253" s="4">
        <v>427</v>
      </c>
      <c r="D253">
        <f t="shared" si="18"/>
        <v>96.606334841628964</v>
      </c>
      <c r="E253" s="7">
        <f t="shared" si="20"/>
        <v>6.2646529793046381E-4</v>
      </c>
      <c r="F253" s="8">
        <f t="shared" si="22"/>
        <v>0.77738915085343152</v>
      </c>
      <c r="G253" s="7">
        <f t="shared" si="19"/>
        <v>9.2892074960962206E-4</v>
      </c>
      <c r="H253" s="7">
        <f t="shared" si="23"/>
        <v>0.56682239749821894</v>
      </c>
      <c r="I253">
        <f t="shared" si="21"/>
        <v>3.7749613398263548E-4</v>
      </c>
    </row>
    <row r="254" spans="1:9">
      <c r="A254" s="3" t="s">
        <v>141</v>
      </c>
      <c r="B254">
        <v>4.54</v>
      </c>
      <c r="C254" s="4">
        <v>438</v>
      </c>
      <c r="D254">
        <f t="shared" si="18"/>
        <v>96.475770925110126</v>
      </c>
      <c r="E254" s="7">
        <f t="shared" si="20"/>
        <v>6.4260374822843825E-4</v>
      </c>
      <c r="F254" s="8">
        <f t="shared" si="22"/>
        <v>0.77803175460165996</v>
      </c>
      <c r="G254" s="7">
        <f t="shared" si="19"/>
        <v>9.5414031747232677E-4</v>
      </c>
      <c r="H254" s="7">
        <f t="shared" si="23"/>
        <v>0.56777653781569126</v>
      </c>
      <c r="I254">
        <f t="shared" si="21"/>
        <v>6.1927754792751033E-4</v>
      </c>
    </row>
    <row r="255" spans="1:9">
      <c r="A255" s="3" t="s">
        <v>24</v>
      </c>
      <c r="B255">
        <v>7.44</v>
      </c>
      <c r="C255" s="4">
        <v>717</v>
      </c>
      <c r="D255">
        <f t="shared" si="18"/>
        <v>96.370967741935473</v>
      </c>
      <c r="E255" s="7">
        <f t="shared" si="20"/>
        <v>1.0519335330588819E-3</v>
      </c>
      <c r="F255" s="8">
        <f t="shared" si="22"/>
        <v>0.77908368813471884</v>
      </c>
      <c r="G255" s="7">
        <f t="shared" si="19"/>
        <v>1.5636132074876897E-3</v>
      </c>
      <c r="H255" s="7">
        <f t="shared" si="23"/>
        <v>0.56934015102317892</v>
      </c>
      <c r="I255">
        <f t="shared" si="21"/>
        <v>9.0764539687226975E-4</v>
      </c>
    </row>
    <row r="256" spans="1:9">
      <c r="A256" s="3" t="s">
        <v>345</v>
      </c>
      <c r="B256">
        <v>10.9</v>
      </c>
      <c r="C256" s="4">
        <v>1050</v>
      </c>
      <c r="D256">
        <f t="shared" si="18"/>
        <v>96.330275229357795</v>
      </c>
      <c r="E256" s="7">
        <f t="shared" si="20"/>
        <v>1.5404884375339275E-3</v>
      </c>
      <c r="F256" s="8">
        <f t="shared" si="22"/>
        <v>0.7806241765722528</v>
      </c>
      <c r="G256" s="7">
        <f t="shared" si="19"/>
        <v>2.2907774141956746E-3</v>
      </c>
      <c r="H256" s="7">
        <f t="shared" si="23"/>
        <v>0.57163092843737462</v>
      </c>
      <c r="I256">
        <f t="shared" si="21"/>
        <v>5.0850057888546241E-4</v>
      </c>
    </row>
    <row r="257" spans="1:9">
      <c r="A257" s="3" t="s">
        <v>27</v>
      </c>
      <c r="B257">
        <v>6.09</v>
      </c>
      <c r="C257" s="4">
        <v>585</v>
      </c>
      <c r="D257">
        <f t="shared" si="18"/>
        <v>96.059113300492612</v>
      </c>
      <c r="E257" s="7">
        <f t="shared" si="20"/>
        <v>8.5827212948318815E-4</v>
      </c>
      <c r="F257" s="8">
        <f t="shared" si="22"/>
        <v>0.781482448701736</v>
      </c>
      <c r="G257" s="7">
        <f t="shared" si="19"/>
        <v>1.2798930690322622E-3</v>
      </c>
      <c r="H257" s="7">
        <f t="shared" si="23"/>
        <v>0.57291082150640693</v>
      </c>
      <c r="I257">
        <f t="shared" si="21"/>
        <v>6.5234151552795439E-4</v>
      </c>
    </row>
    <row r="258" spans="1:9">
      <c r="A258" s="3" t="s">
        <v>72</v>
      </c>
      <c r="B258">
        <v>7.8</v>
      </c>
      <c r="C258" s="4">
        <v>748</v>
      </c>
      <c r="D258">
        <f t="shared" ref="D258:D321" si="24">C258/B258</f>
        <v>95.897435897435898</v>
      </c>
      <c r="E258" s="7">
        <f t="shared" si="20"/>
        <v>1.0974146202622644E-3</v>
      </c>
      <c r="F258" s="8">
        <f t="shared" si="22"/>
        <v>0.78257986332199825</v>
      </c>
      <c r="G258" s="7">
        <f t="shared" ref="G258:G321" si="25">B258/4758.21</f>
        <v>1.6392719110758036E-3</v>
      </c>
      <c r="H258" s="7">
        <f t="shared" si="23"/>
        <v>0.57455009341748275</v>
      </c>
      <c r="I258">
        <f t="shared" si="21"/>
        <v>3.3903999488510417E-4</v>
      </c>
    </row>
    <row r="259" spans="1:9">
      <c r="A259" s="3" t="s">
        <v>327</v>
      </c>
      <c r="B259">
        <v>4.05</v>
      </c>
      <c r="C259" s="4">
        <v>388</v>
      </c>
      <c r="D259">
        <f t="shared" si="24"/>
        <v>95.802469135802468</v>
      </c>
      <c r="E259" s="7">
        <f t="shared" ref="E259:E322" si="26">C259/681602</f>
        <v>5.6924715596491789E-4</v>
      </c>
      <c r="F259" s="8">
        <f t="shared" si="22"/>
        <v>0.78314911047796321</v>
      </c>
      <c r="G259" s="7">
        <f t="shared" si="25"/>
        <v>8.511604153662826E-4</v>
      </c>
      <c r="H259" s="7">
        <f t="shared" si="23"/>
        <v>0.57540125383284901</v>
      </c>
      <c r="I259">
        <f t="shared" ref="I259:I322" si="27">F259*H260-F260*H259</f>
        <v>1.8241094148341297E-4</v>
      </c>
    </row>
    <row r="260" spans="1:9">
      <c r="A260" s="3" t="s">
        <v>303</v>
      </c>
      <c r="B260">
        <v>2.17</v>
      </c>
      <c r="C260" s="4">
        <v>207</v>
      </c>
      <c r="D260">
        <f t="shared" si="24"/>
        <v>95.391705069124427</v>
      </c>
      <c r="E260" s="7">
        <f t="shared" si="26"/>
        <v>3.0369629197097425E-4</v>
      </c>
      <c r="F260" s="8">
        <f t="shared" ref="F260:F323" si="28">F259+E260</f>
        <v>0.78345280676993423</v>
      </c>
      <c r="G260" s="7">
        <f t="shared" si="25"/>
        <v>4.5605385218390948E-4</v>
      </c>
      <c r="H260" s="7">
        <f t="shared" ref="H260:H323" si="29">H259+G260</f>
        <v>0.57585730768503296</v>
      </c>
      <c r="I260">
        <f t="shared" si="27"/>
        <v>7.0394714226218458E-4</v>
      </c>
    </row>
    <row r="261" spans="1:9">
      <c r="A261" s="3" t="s">
        <v>48</v>
      </c>
      <c r="B261">
        <v>8.3699999999999992</v>
      </c>
      <c r="C261" s="4">
        <v>798</v>
      </c>
      <c r="D261">
        <f t="shared" si="24"/>
        <v>95.340501792114708</v>
      </c>
      <c r="E261" s="7">
        <f t="shared" si="26"/>
        <v>1.1707712125257849E-3</v>
      </c>
      <c r="F261" s="8">
        <f t="shared" si="28"/>
        <v>0.78462357798245996</v>
      </c>
      <c r="G261" s="7">
        <f t="shared" si="25"/>
        <v>1.7590648584236508E-3</v>
      </c>
      <c r="H261" s="7">
        <f t="shared" si="29"/>
        <v>0.57761637254345666</v>
      </c>
      <c r="I261">
        <f t="shared" si="27"/>
        <v>1.8735517496944465E-3</v>
      </c>
    </row>
    <row r="262" spans="1:9">
      <c r="A262" s="3" t="s">
        <v>392</v>
      </c>
      <c r="B262">
        <v>22.19</v>
      </c>
      <c r="C262" s="4">
        <v>2107</v>
      </c>
      <c r="D262">
        <f t="shared" si="24"/>
        <v>94.952681388012607</v>
      </c>
      <c r="E262" s="7">
        <f t="shared" si="26"/>
        <v>3.0912467979847479E-3</v>
      </c>
      <c r="F262" s="8">
        <f t="shared" si="28"/>
        <v>0.78771482478044474</v>
      </c>
      <c r="G262" s="7">
        <f t="shared" si="25"/>
        <v>4.6635184239451396E-3</v>
      </c>
      <c r="H262" s="7">
        <f t="shared" si="29"/>
        <v>0.58227989096740185</v>
      </c>
      <c r="I262">
        <f t="shared" si="27"/>
        <v>2.4619971158602039E-3</v>
      </c>
    </row>
    <row r="263" spans="1:9">
      <c r="A263" s="3" t="s">
        <v>353</v>
      </c>
      <c r="B263">
        <v>29.14</v>
      </c>
      <c r="C263" s="4">
        <v>2765</v>
      </c>
      <c r="D263">
        <f t="shared" si="24"/>
        <v>94.886753603294437</v>
      </c>
      <c r="E263" s="7">
        <f t="shared" si="26"/>
        <v>4.0566195521726757E-3</v>
      </c>
      <c r="F263" s="8">
        <f t="shared" si="28"/>
        <v>0.79177144433261737</v>
      </c>
      <c r="G263" s="7">
        <f t="shared" si="25"/>
        <v>6.1241517293267851E-3</v>
      </c>
      <c r="H263" s="7">
        <f t="shared" si="29"/>
        <v>0.58840404269672864</v>
      </c>
      <c r="I263">
        <f t="shared" si="27"/>
        <v>4.1961435991816343E-4</v>
      </c>
    </row>
    <row r="264" spans="1:9">
      <c r="A264" s="3" t="s">
        <v>190</v>
      </c>
      <c r="B264">
        <v>4.96</v>
      </c>
      <c r="C264" s="4">
        <v>470</v>
      </c>
      <c r="D264">
        <f t="shared" si="24"/>
        <v>94.758064516129039</v>
      </c>
      <c r="E264" s="7">
        <f t="shared" si="26"/>
        <v>6.8955196727709138E-4</v>
      </c>
      <c r="F264" s="8">
        <f t="shared" si="28"/>
        <v>0.79246099629989442</v>
      </c>
      <c r="G264" s="7">
        <f t="shared" si="25"/>
        <v>1.0424088049917932E-3</v>
      </c>
      <c r="H264" s="7">
        <f t="shared" si="29"/>
        <v>0.58944645150172048</v>
      </c>
      <c r="I264">
        <f t="shared" si="27"/>
        <v>3.8185485877129111E-4</v>
      </c>
    </row>
    <row r="265" spans="1:9">
      <c r="A265" s="3" t="s">
        <v>425</v>
      </c>
      <c r="B265">
        <v>4.51</v>
      </c>
      <c r="C265" s="4">
        <v>427</v>
      </c>
      <c r="D265">
        <f t="shared" si="24"/>
        <v>94.678492239467857</v>
      </c>
      <c r="E265" s="7">
        <f t="shared" si="26"/>
        <v>6.2646529793046381E-4</v>
      </c>
      <c r="F265" s="8">
        <f t="shared" si="28"/>
        <v>0.79308746159782484</v>
      </c>
      <c r="G265" s="7">
        <f t="shared" si="25"/>
        <v>9.4783542550665059E-4</v>
      </c>
      <c r="H265" s="7">
        <f t="shared" si="29"/>
        <v>0.59039428692722717</v>
      </c>
      <c r="I265">
        <f t="shared" si="27"/>
        <v>2.3395581659302334E-4</v>
      </c>
    </row>
    <row r="266" spans="1:9">
      <c r="A266" s="3" t="s">
        <v>33</v>
      </c>
      <c r="B266">
        <v>2.76</v>
      </c>
      <c r="C266" s="4">
        <v>261</v>
      </c>
      <c r="D266">
        <f t="shared" si="24"/>
        <v>94.565217391304358</v>
      </c>
      <c r="E266" s="7">
        <f t="shared" si="26"/>
        <v>3.8292141161557625E-4</v>
      </c>
      <c r="F266" s="8">
        <f t="shared" si="28"/>
        <v>0.79347038300944039</v>
      </c>
      <c r="G266" s="7">
        <f t="shared" si="25"/>
        <v>5.8005006084220739E-4</v>
      </c>
      <c r="H266" s="7">
        <f t="shared" si="29"/>
        <v>0.59097433698806934</v>
      </c>
      <c r="I266">
        <f t="shared" si="27"/>
        <v>2.6962606187885263E-3</v>
      </c>
    </row>
    <row r="267" spans="1:9">
      <c r="A267" s="3" t="s">
        <v>401</v>
      </c>
      <c r="B267">
        <v>31.72</v>
      </c>
      <c r="C267" s="4">
        <v>2991</v>
      </c>
      <c r="D267">
        <f t="shared" si="24"/>
        <v>94.293820933165193</v>
      </c>
      <c r="E267" s="7">
        <f t="shared" si="26"/>
        <v>4.3881913492037879E-3</v>
      </c>
      <c r="F267" s="8">
        <f t="shared" si="28"/>
        <v>0.79785857435864416</v>
      </c>
      <c r="G267" s="7">
        <f t="shared" si="25"/>
        <v>6.6663724383749347E-3</v>
      </c>
      <c r="H267" s="7">
        <f t="shared" si="29"/>
        <v>0.59764070942644432</v>
      </c>
      <c r="I267">
        <f t="shared" si="27"/>
        <v>1.8819560738730923E-4</v>
      </c>
    </row>
    <row r="268" spans="1:9">
      <c r="A268" s="3" t="s">
        <v>188</v>
      </c>
      <c r="B268">
        <v>2.21</v>
      </c>
      <c r="C268" s="4">
        <v>208</v>
      </c>
      <c r="D268">
        <f t="shared" si="24"/>
        <v>94.117647058823536</v>
      </c>
      <c r="E268" s="7">
        <f t="shared" si="26"/>
        <v>3.0516342381624469E-4</v>
      </c>
      <c r="F268" s="8">
        <f t="shared" si="28"/>
        <v>0.79816373778246041</v>
      </c>
      <c r="G268" s="7">
        <f t="shared" si="25"/>
        <v>4.6446037480481103E-4</v>
      </c>
      <c r="H268" s="7">
        <f t="shared" si="29"/>
        <v>0.59810516980124917</v>
      </c>
      <c r="I268">
        <f t="shared" si="27"/>
        <v>9.137798648521378E-4</v>
      </c>
    </row>
    <row r="269" spans="1:9">
      <c r="A269" s="3" t="s">
        <v>315</v>
      </c>
      <c r="B269">
        <v>10.71</v>
      </c>
      <c r="C269" s="4">
        <v>1006</v>
      </c>
      <c r="D269">
        <f t="shared" si="24"/>
        <v>93.930905695611571</v>
      </c>
      <c r="E269" s="7">
        <f t="shared" si="26"/>
        <v>1.4759346363420296E-3</v>
      </c>
      <c r="F269" s="8">
        <f t="shared" si="28"/>
        <v>0.79963967241880241</v>
      </c>
      <c r="G269" s="7">
        <f t="shared" si="25"/>
        <v>2.250846431746392E-3</v>
      </c>
      <c r="H269" s="7">
        <f t="shared" si="29"/>
        <v>0.60035601623299562</v>
      </c>
      <c r="I269">
        <f t="shared" si="27"/>
        <v>7.9316954714675481E-4</v>
      </c>
    </row>
    <row r="270" spans="1:9">
      <c r="A270" s="3" t="s">
        <v>139</v>
      </c>
      <c r="B270">
        <v>9.2899999999999991</v>
      </c>
      <c r="C270" s="4">
        <v>872</v>
      </c>
      <c r="D270">
        <f t="shared" si="24"/>
        <v>93.864370290635094</v>
      </c>
      <c r="E270" s="7">
        <f t="shared" si="26"/>
        <v>1.279338969075795E-3</v>
      </c>
      <c r="F270" s="8">
        <f t="shared" si="28"/>
        <v>0.80091901138787824</v>
      </c>
      <c r="G270" s="7">
        <f t="shared" si="25"/>
        <v>1.9524148787043866E-3</v>
      </c>
      <c r="H270" s="7">
        <f t="shared" si="29"/>
        <v>0.60230843111169996</v>
      </c>
      <c r="I270">
        <f t="shared" si="27"/>
        <v>7.0959378114099358E-4</v>
      </c>
    </row>
    <row r="271" spans="1:9">
      <c r="A271" s="3" t="s">
        <v>89</v>
      </c>
      <c r="B271">
        <v>8.3000000000000007</v>
      </c>
      <c r="C271" s="4">
        <v>778</v>
      </c>
      <c r="D271">
        <f t="shared" si="24"/>
        <v>93.734939759036138</v>
      </c>
      <c r="E271" s="7">
        <f t="shared" si="26"/>
        <v>1.1414285756203768E-3</v>
      </c>
      <c r="F271" s="8">
        <f t="shared" si="28"/>
        <v>0.80206043996349863</v>
      </c>
      <c r="G271" s="7">
        <f t="shared" si="25"/>
        <v>1.7443534438370733E-3</v>
      </c>
      <c r="H271" s="7">
        <f t="shared" si="29"/>
        <v>0.60405278455553701</v>
      </c>
      <c r="I271">
        <f t="shared" si="27"/>
        <v>1.4722958659424412E-3</v>
      </c>
    </row>
    <row r="272" spans="1:9">
      <c r="A272" s="3" t="s">
        <v>411</v>
      </c>
      <c r="B272">
        <v>17.22</v>
      </c>
      <c r="C272" s="4">
        <v>1614</v>
      </c>
      <c r="D272">
        <f t="shared" si="24"/>
        <v>93.728222996515683</v>
      </c>
      <c r="E272" s="7">
        <f t="shared" si="26"/>
        <v>2.3679507982664371E-3</v>
      </c>
      <c r="F272" s="8">
        <f t="shared" si="28"/>
        <v>0.80442839076176509</v>
      </c>
      <c r="G272" s="7">
        <f t="shared" si="25"/>
        <v>3.61900798829812E-3</v>
      </c>
      <c r="H272" s="7">
        <f t="shared" si="29"/>
        <v>0.60767179254383519</v>
      </c>
      <c r="I272">
        <f t="shared" si="27"/>
        <v>8.0222697210208249E-4</v>
      </c>
    </row>
    <row r="273" spans="1:9">
      <c r="A273" s="3" t="s">
        <v>360</v>
      </c>
      <c r="B273">
        <v>9.3699999999999992</v>
      </c>
      <c r="C273" s="4">
        <v>877</v>
      </c>
      <c r="D273">
        <f t="shared" si="24"/>
        <v>93.596584845250803</v>
      </c>
      <c r="E273" s="7">
        <f t="shared" si="26"/>
        <v>1.2866746283021471E-3</v>
      </c>
      <c r="F273" s="8">
        <f t="shared" si="28"/>
        <v>0.80571506539006721</v>
      </c>
      <c r="G273" s="7">
        <f t="shared" si="25"/>
        <v>1.9692279239461896E-3</v>
      </c>
      <c r="H273" s="7">
        <f t="shared" si="29"/>
        <v>0.60964102046778135</v>
      </c>
      <c r="I273">
        <f t="shared" si="27"/>
        <v>7.2933676102293621E-4</v>
      </c>
    </row>
    <row r="274" spans="1:9">
      <c r="A274" s="3" t="s">
        <v>170</v>
      </c>
      <c r="B274">
        <v>8.48</v>
      </c>
      <c r="C274" s="4">
        <v>790</v>
      </c>
      <c r="D274">
        <f t="shared" si="24"/>
        <v>93.160377358490564</v>
      </c>
      <c r="E274" s="7">
        <f t="shared" si="26"/>
        <v>1.1590341577636216E-3</v>
      </c>
      <c r="F274" s="8">
        <f t="shared" si="28"/>
        <v>0.80687409954783085</v>
      </c>
      <c r="G274" s="7">
        <f t="shared" si="25"/>
        <v>1.7821827956311302E-3</v>
      </c>
      <c r="H274" s="7">
        <f t="shared" si="29"/>
        <v>0.61142320326341248</v>
      </c>
      <c r="I274">
        <f t="shared" si="27"/>
        <v>9.0493105449429567E-4</v>
      </c>
    </row>
    <row r="275" spans="1:9">
      <c r="A275" s="3" t="s">
        <v>350</v>
      </c>
      <c r="B275">
        <v>10.51</v>
      </c>
      <c r="C275" s="4">
        <v>978</v>
      </c>
      <c r="D275">
        <f t="shared" si="24"/>
        <v>93.054234062797335</v>
      </c>
      <c r="E275" s="7">
        <f t="shared" si="26"/>
        <v>1.4348549446744582E-3</v>
      </c>
      <c r="F275" s="8">
        <f t="shared" si="28"/>
        <v>0.80830895449250528</v>
      </c>
      <c r="G275" s="7">
        <f t="shared" si="25"/>
        <v>2.2088138186418843E-3</v>
      </c>
      <c r="H275" s="7">
        <f t="shared" si="29"/>
        <v>0.61363201708205439</v>
      </c>
      <c r="I275">
        <f t="shared" si="27"/>
        <v>1.8517906398807238E-4</v>
      </c>
    </row>
    <row r="276" spans="1:9">
      <c r="A276" s="3" t="s">
        <v>35</v>
      </c>
      <c r="B276">
        <v>2.15</v>
      </c>
      <c r="C276" s="4">
        <v>200</v>
      </c>
      <c r="D276">
        <f t="shared" si="24"/>
        <v>93.023255813953497</v>
      </c>
      <c r="E276" s="7">
        <f t="shared" si="26"/>
        <v>2.9342636905408141E-4</v>
      </c>
      <c r="F276" s="8">
        <f t="shared" si="28"/>
        <v>0.80860238086155933</v>
      </c>
      <c r="G276" s="7">
        <f t="shared" si="25"/>
        <v>4.5185059087345867E-4</v>
      </c>
      <c r="H276" s="7">
        <f t="shared" si="29"/>
        <v>0.61408386767292789</v>
      </c>
      <c r="I276">
        <f t="shared" si="27"/>
        <v>1.2141974067851891E-3</v>
      </c>
    </row>
    <row r="277" spans="1:9">
      <c r="A277" s="3" t="s">
        <v>403</v>
      </c>
      <c r="B277">
        <v>14.09</v>
      </c>
      <c r="C277" s="4">
        <v>1310</v>
      </c>
      <c r="D277">
        <f t="shared" si="24"/>
        <v>92.97374024130589</v>
      </c>
      <c r="E277" s="7">
        <f t="shared" si="26"/>
        <v>1.9219427173042332E-3</v>
      </c>
      <c r="F277" s="8">
        <f t="shared" si="28"/>
        <v>0.81052432357886361</v>
      </c>
      <c r="G277" s="7">
        <f t="shared" si="25"/>
        <v>2.9611975932125737E-3</v>
      </c>
      <c r="H277" s="7">
        <f t="shared" si="29"/>
        <v>0.61704506526614045</v>
      </c>
      <c r="I277">
        <f t="shared" si="27"/>
        <v>5.0493176705102005E-4</v>
      </c>
    </row>
    <row r="278" spans="1:9">
      <c r="A278" s="3" t="s">
        <v>65</v>
      </c>
      <c r="B278">
        <v>5.85</v>
      </c>
      <c r="C278" s="4">
        <v>543</v>
      </c>
      <c r="D278">
        <f t="shared" si="24"/>
        <v>92.820512820512832</v>
      </c>
      <c r="E278" s="7">
        <f t="shared" si="26"/>
        <v>7.9665259198183108E-4</v>
      </c>
      <c r="F278" s="8">
        <f t="shared" si="28"/>
        <v>0.81132097617084542</v>
      </c>
      <c r="G278" s="7">
        <f t="shared" si="25"/>
        <v>1.2294539333068527E-3</v>
      </c>
      <c r="H278" s="7">
        <f t="shared" si="29"/>
        <v>0.61827451919944731</v>
      </c>
      <c r="I278">
        <f t="shared" si="27"/>
        <v>4.665183572848397E-4</v>
      </c>
    </row>
    <row r="279" spans="1:9">
      <c r="A279" s="3" t="s">
        <v>245</v>
      </c>
      <c r="B279">
        <v>5.38</v>
      </c>
      <c r="C279" s="4">
        <v>497</v>
      </c>
      <c r="D279">
        <f t="shared" si="24"/>
        <v>92.379182156133837</v>
      </c>
      <c r="E279" s="7">
        <f t="shared" si="26"/>
        <v>7.2916452709939226E-4</v>
      </c>
      <c r="F279" s="8">
        <f t="shared" si="28"/>
        <v>0.81205014069794479</v>
      </c>
      <c r="G279" s="7">
        <f t="shared" si="25"/>
        <v>1.1306772925112594E-3</v>
      </c>
      <c r="H279" s="7">
        <f t="shared" si="29"/>
        <v>0.61940519649195858</v>
      </c>
      <c r="I279">
        <f t="shared" si="27"/>
        <v>2.9171528411631176E-4</v>
      </c>
    </row>
    <row r="280" spans="1:9">
      <c r="A280" s="3" t="s">
        <v>57</v>
      </c>
      <c r="B280">
        <v>3.36</v>
      </c>
      <c r="C280" s="4">
        <v>310</v>
      </c>
      <c r="D280">
        <f t="shared" si="24"/>
        <v>92.261904761904759</v>
      </c>
      <c r="E280" s="7">
        <f t="shared" si="26"/>
        <v>4.5481087203382622E-4</v>
      </c>
      <c r="F280" s="8">
        <f t="shared" si="28"/>
        <v>0.8125049515699786</v>
      </c>
      <c r="G280" s="7">
        <f t="shared" si="25"/>
        <v>7.0614790015573084E-4</v>
      </c>
      <c r="H280" s="7">
        <f t="shared" si="29"/>
        <v>0.62011134439211435</v>
      </c>
      <c r="I280">
        <f t="shared" si="27"/>
        <v>2.7086049369595688E-4</v>
      </c>
    </row>
    <row r="281" spans="1:9">
      <c r="A281" s="3" t="s">
        <v>198</v>
      </c>
      <c r="B281">
        <v>3.11</v>
      </c>
      <c r="C281" s="4">
        <v>286</v>
      </c>
      <c r="D281">
        <f t="shared" si="24"/>
        <v>91.961414790996784</v>
      </c>
      <c r="E281" s="7">
        <f t="shared" si="26"/>
        <v>4.1959970774733642E-4</v>
      </c>
      <c r="F281" s="8">
        <f t="shared" si="28"/>
        <v>0.81292455127772589</v>
      </c>
      <c r="G281" s="7">
        <f t="shared" si="25"/>
        <v>6.5360713377509609E-4</v>
      </c>
      <c r="H281" s="7">
        <f t="shared" si="29"/>
        <v>0.6207649515258894</v>
      </c>
      <c r="I281">
        <f t="shared" si="27"/>
        <v>4.8861917730735893E-4</v>
      </c>
    </row>
    <row r="282" spans="1:9">
      <c r="A282" s="3" t="s">
        <v>210</v>
      </c>
      <c r="B282">
        <v>5.6</v>
      </c>
      <c r="C282" s="4">
        <v>514</v>
      </c>
      <c r="D282">
        <f t="shared" si="24"/>
        <v>91.785714285714292</v>
      </c>
      <c r="E282" s="7">
        <f t="shared" si="26"/>
        <v>7.5410576846898921E-4</v>
      </c>
      <c r="F282" s="8">
        <f t="shared" si="28"/>
        <v>0.81367865704619491</v>
      </c>
      <c r="G282" s="7">
        <f t="shared" si="25"/>
        <v>1.176913166926218E-3</v>
      </c>
      <c r="H282" s="7">
        <f t="shared" si="29"/>
        <v>0.62194186469281565</v>
      </c>
      <c r="I282">
        <f t="shared" si="27"/>
        <v>1.3170412089720251E-3</v>
      </c>
    </row>
    <row r="283" spans="1:9">
      <c r="A283" s="3" t="s">
        <v>380</v>
      </c>
      <c r="B283">
        <v>15.06</v>
      </c>
      <c r="C283" s="4">
        <v>1379</v>
      </c>
      <c r="D283">
        <f t="shared" si="24"/>
        <v>91.567065073041164</v>
      </c>
      <c r="E283" s="7">
        <f t="shared" si="26"/>
        <v>2.0231748146278912E-3</v>
      </c>
      <c r="F283" s="8">
        <f t="shared" si="28"/>
        <v>0.81570183186082279</v>
      </c>
      <c r="G283" s="7">
        <f t="shared" si="25"/>
        <v>3.1650557667694365E-3</v>
      </c>
      <c r="H283" s="7">
        <f t="shared" si="29"/>
        <v>0.62510692045958505</v>
      </c>
      <c r="I283">
        <f t="shared" si="27"/>
        <v>4.7107531804990721E-4</v>
      </c>
    </row>
    <row r="284" spans="1:9">
      <c r="A284" s="3" t="s">
        <v>389</v>
      </c>
      <c r="B284">
        <v>5.38</v>
      </c>
      <c r="C284" s="4">
        <v>492</v>
      </c>
      <c r="D284">
        <f t="shared" si="24"/>
        <v>91.44981412639406</v>
      </c>
      <c r="E284" s="7">
        <f t="shared" si="26"/>
        <v>7.2182886787304024E-4</v>
      </c>
      <c r="F284" s="8">
        <f t="shared" si="28"/>
        <v>0.81642366072869588</v>
      </c>
      <c r="G284" s="7">
        <f t="shared" si="25"/>
        <v>1.1306772925112594E-3</v>
      </c>
      <c r="H284" s="7">
        <f t="shared" si="29"/>
        <v>0.62623759775209631</v>
      </c>
      <c r="I284">
        <f t="shared" si="27"/>
        <v>7.091258459386296E-4</v>
      </c>
    </row>
    <row r="285" spans="1:9">
      <c r="A285" s="3" t="s">
        <v>100</v>
      </c>
      <c r="B285">
        <v>8.09</v>
      </c>
      <c r="C285" s="4">
        <v>739</v>
      </c>
      <c r="D285">
        <f t="shared" si="24"/>
        <v>91.347342398022249</v>
      </c>
      <c r="E285" s="7">
        <f t="shared" si="26"/>
        <v>1.0842104336548307E-3</v>
      </c>
      <c r="F285" s="8">
        <f t="shared" si="28"/>
        <v>0.81750787116235069</v>
      </c>
      <c r="G285" s="7">
        <f t="shared" si="25"/>
        <v>1.7002192000773399E-3</v>
      </c>
      <c r="H285" s="7">
        <f t="shared" si="29"/>
        <v>0.62793781695217366</v>
      </c>
      <c r="I285">
        <f t="shared" si="27"/>
        <v>1.0271840402569232E-3</v>
      </c>
    </row>
    <row r="286" spans="1:9">
      <c r="A286" s="3" t="s">
        <v>58</v>
      </c>
      <c r="B286">
        <v>11.7</v>
      </c>
      <c r="C286" s="4">
        <v>1067</v>
      </c>
      <c r="D286">
        <f t="shared" si="24"/>
        <v>91.196581196581207</v>
      </c>
      <c r="E286" s="7">
        <f t="shared" si="26"/>
        <v>1.5654296789035242E-3</v>
      </c>
      <c r="F286" s="8">
        <f t="shared" si="28"/>
        <v>0.81907330084125418</v>
      </c>
      <c r="G286" s="7">
        <f t="shared" si="25"/>
        <v>2.4589078666137055E-3</v>
      </c>
      <c r="H286" s="7">
        <f t="shared" si="29"/>
        <v>0.63039672481878739</v>
      </c>
      <c r="I286">
        <f t="shared" si="27"/>
        <v>9.5141315752833577E-4</v>
      </c>
    </row>
    <row r="287" spans="1:9">
      <c r="A287" s="3" t="s">
        <v>26</v>
      </c>
      <c r="B287">
        <v>10.83</v>
      </c>
      <c r="C287" s="4">
        <v>987</v>
      </c>
      <c r="D287">
        <f t="shared" si="24"/>
        <v>91.13573407202216</v>
      </c>
      <c r="E287" s="7">
        <f t="shared" si="26"/>
        <v>1.4480591312818918E-3</v>
      </c>
      <c r="F287" s="8">
        <f t="shared" si="28"/>
        <v>0.82052135997253606</v>
      </c>
      <c r="G287" s="7">
        <f t="shared" si="25"/>
        <v>2.2760659996090967E-3</v>
      </c>
      <c r="H287" s="7">
        <f t="shared" si="29"/>
        <v>0.63267279081839645</v>
      </c>
      <c r="I287">
        <f t="shared" si="27"/>
        <v>6.819123063417365E-4</v>
      </c>
    </row>
    <row r="288" spans="1:9">
      <c r="A288" s="3" t="s">
        <v>367</v>
      </c>
      <c r="B288">
        <v>7.76</v>
      </c>
      <c r="C288" s="4">
        <v>707</v>
      </c>
      <c r="D288">
        <f t="shared" si="24"/>
        <v>91.108247422680421</v>
      </c>
      <c r="E288" s="7">
        <f t="shared" si="26"/>
        <v>1.0372622146061778E-3</v>
      </c>
      <c r="F288" s="8">
        <f t="shared" si="28"/>
        <v>0.82155862218714226</v>
      </c>
      <c r="G288" s="7">
        <f t="shared" si="25"/>
        <v>1.6308653884549021E-3</v>
      </c>
      <c r="H288" s="7">
        <f t="shared" si="29"/>
        <v>0.63430365620685136</v>
      </c>
      <c r="I288">
        <f t="shared" si="27"/>
        <v>1.4932045444071562E-3</v>
      </c>
    </row>
    <row r="289" spans="1:9">
      <c r="A289" s="3" t="s">
        <v>147</v>
      </c>
      <c r="B289">
        <v>16.97</v>
      </c>
      <c r="C289" s="4">
        <v>1544</v>
      </c>
      <c r="D289">
        <f t="shared" si="24"/>
        <v>90.984089569829109</v>
      </c>
      <c r="E289" s="7">
        <f t="shared" si="26"/>
        <v>2.2652515690975085E-3</v>
      </c>
      <c r="F289" s="8">
        <f t="shared" si="28"/>
        <v>0.82382387375623978</v>
      </c>
      <c r="G289" s="7">
        <f t="shared" si="25"/>
        <v>3.5664672219174855E-3</v>
      </c>
      <c r="H289" s="7">
        <f t="shared" si="29"/>
        <v>0.63787012342876881</v>
      </c>
      <c r="I289">
        <f t="shared" si="27"/>
        <v>3.0599714219758933E-4</v>
      </c>
    </row>
    <row r="290" spans="1:9">
      <c r="A290" s="3" t="s">
        <v>361</v>
      </c>
      <c r="B290">
        <v>3.47</v>
      </c>
      <c r="C290" s="4">
        <v>315</v>
      </c>
      <c r="D290">
        <f t="shared" si="24"/>
        <v>90.778097982708928</v>
      </c>
      <c r="E290" s="7">
        <f t="shared" si="26"/>
        <v>4.6214653126017824E-4</v>
      </c>
      <c r="F290" s="8">
        <f t="shared" si="28"/>
        <v>0.82428602028749998</v>
      </c>
      <c r="G290" s="7">
        <f t="shared" si="25"/>
        <v>7.2926583736321012E-4</v>
      </c>
      <c r="H290" s="7">
        <f t="shared" si="29"/>
        <v>0.63859938926613202</v>
      </c>
      <c r="I290">
        <f t="shared" si="27"/>
        <v>3.7553636914711142E-4</v>
      </c>
    </row>
    <row r="291" spans="1:9">
      <c r="A291" s="3" t="s">
        <v>424</v>
      </c>
      <c r="B291">
        <v>4.25</v>
      </c>
      <c r="C291" s="4">
        <v>385</v>
      </c>
      <c r="D291">
        <f t="shared" si="24"/>
        <v>90.588235294117652</v>
      </c>
      <c r="E291" s="7">
        <f t="shared" si="26"/>
        <v>5.6484576042910674E-4</v>
      </c>
      <c r="F291" s="8">
        <f t="shared" si="28"/>
        <v>0.82485086604792912</v>
      </c>
      <c r="G291" s="7">
        <f t="shared" si="25"/>
        <v>8.9319302847079053E-4</v>
      </c>
      <c r="H291" s="7">
        <f t="shared" si="29"/>
        <v>0.63949258229460282</v>
      </c>
      <c r="I291">
        <f t="shared" si="27"/>
        <v>1.2194990598102251E-4</v>
      </c>
    </row>
    <row r="292" spans="1:9">
      <c r="A292" s="3" t="s">
        <v>255</v>
      </c>
      <c r="B292">
        <v>1.38</v>
      </c>
      <c r="C292" s="4">
        <v>125</v>
      </c>
      <c r="D292">
        <f t="shared" si="24"/>
        <v>90.579710144927546</v>
      </c>
      <c r="E292" s="7">
        <f t="shared" si="26"/>
        <v>1.8339148065880088E-4</v>
      </c>
      <c r="F292" s="8">
        <f t="shared" si="28"/>
        <v>0.82503425752858794</v>
      </c>
      <c r="G292" s="7">
        <f t="shared" si="25"/>
        <v>2.9002503042110369E-4</v>
      </c>
      <c r="H292" s="7">
        <f t="shared" si="29"/>
        <v>0.6397826073250239</v>
      </c>
      <c r="I292">
        <f t="shared" si="27"/>
        <v>1.0041506305343839E-3</v>
      </c>
    </row>
    <row r="293" spans="1:9">
      <c r="A293" s="3" t="s">
        <v>283</v>
      </c>
      <c r="B293">
        <v>11.34</v>
      </c>
      <c r="C293" s="4">
        <v>1025</v>
      </c>
      <c r="D293">
        <f t="shared" si="24"/>
        <v>90.388007054673722</v>
      </c>
      <c r="E293" s="7">
        <f t="shared" si="26"/>
        <v>1.5038101414021673E-3</v>
      </c>
      <c r="F293" s="8">
        <f t="shared" si="28"/>
        <v>0.82653806766999016</v>
      </c>
      <c r="G293" s="7">
        <f t="shared" si="25"/>
        <v>2.3832491630255913E-3</v>
      </c>
      <c r="H293" s="7">
        <f t="shared" si="29"/>
        <v>0.64216585648804947</v>
      </c>
      <c r="I293">
        <f t="shared" si="27"/>
        <v>2.9406721652136536E-4</v>
      </c>
    </row>
    <row r="294" spans="1:9">
      <c r="A294" s="3" t="s">
        <v>231</v>
      </c>
      <c r="B294">
        <v>3.32</v>
      </c>
      <c r="C294" s="4">
        <v>300</v>
      </c>
      <c r="D294">
        <f t="shared" si="24"/>
        <v>90.361445783132538</v>
      </c>
      <c r="E294" s="7">
        <f t="shared" si="26"/>
        <v>4.4013955358112211E-4</v>
      </c>
      <c r="F294" s="8">
        <f t="shared" si="28"/>
        <v>0.82697820722357129</v>
      </c>
      <c r="G294" s="7">
        <f t="shared" si="25"/>
        <v>6.9774137753482923E-4</v>
      </c>
      <c r="H294" s="7">
        <f t="shared" si="29"/>
        <v>0.64286359786558434</v>
      </c>
      <c r="I294">
        <f t="shared" si="27"/>
        <v>9.7061883564952822E-4</v>
      </c>
    </row>
    <row r="295" spans="1:9">
      <c r="A295" s="3" t="s">
        <v>415</v>
      </c>
      <c r="B295">
        <v>10.93</v>
      </c>
      <c r="C295" s="4">
        <v>985</v>
      </c>
      <c r="D295">
        <f t="shared" si="24"/>
        <v>90.118938700823421</v>
      </c>
      <c r="E295" s="7">
        <f t="shared" si="26"/>
        <v>1.4451248675913509E-3</v>
      </c>
      <c r="F295" s="8">
        <f t="shared" si="28"/>
        <v>0.82842333209116259</v>
      </c>
      <c r="G295" s="7">
        <f t="shared" si="25"/>
        <v>2.2970823061613504E-3</v>
      </c>
      <c r="H295" s="7">
        <f t="shared" si="29"/>
        <v>0.64516068017174566</v>
      </c>
      <c r="I295">
        <f t="shared" si="27"/>
        <v>1.2368756956204763E-4</v>
      </c>
    </row>
    <row r="296" spans="1:9">
      <c r="A296" s="3" t="s">
        <v>178</v>
      </c>
      <c r="B296">
        <v>1.39</v>
      </c>
      <c r="C296" s="4">
        <v>125</v>
      </c>
      <c r="D296">
        <f t="shared" si="24"/>
        <v>89.928057553956847</v>
      </c>
      <c r="E296" s="7">
        <f t="shared" si="26"/>
        <v>1.8339148065880088E-4</v>
      </c>
      <c r="F296" s="8">
        <f t="shared" si="28"/>
        <v>0.82860672357182141</v>
      </c>
      <c r="G296" s="7">
        <f t="shared" si="25"/>
        <v>2.9212666107632912E-4</v>
      </c>
      <c r="H296" s="7">
        <f t="shared" si="29"/>
        <v>0.64545280683282202</v>
      </c>
      <c r="I296">
        <f t="shared" si="27"/>
        <v>5.9176312699160682E-4</v>
      </c>
    </row>
    <row r="297" spans="1:9">
      <c r="A297" s="3" t="s">
        <v>222</v>
      </c>
      <c r="B297">
        <v>6.65</v>
      </c>
      <c r="C297" s="4">
        <v>598</v>
      </c>
      <c r="D297">
        <f t="shared" si="24"/>
        <v>89.924812030075188</v>
      </c>
      <c r="E297" s="7">
        <f t="shared" si="26"/>
        <v>8.7734484347170346E-4</v>
      </c>
      <c r="F297" s="8">
        <f t="shared" si="28"/>
        <v>0.8294840684152931</v>
      </c>
      <c r="G297" s="7">
        <f t="shared" si="25"/>
        <v>1.397584385724884E-3</v>
      </c>
      <c r="H297" s="7">
        <f t="shared" si="29"/>
        <v>0.64685039121854693</v>
      </c>
      <c r="I297">
        <f t="shared" si="27"/>
        <v>8.3737452648080524E-4</v>
      </c>
    </row>
    <row r="298" spans="1:9">
      <c r="A298" s="3" t="s">
        <v>385</v>
      </c>
      <c r="B298">
        <v>9.36</v>
      </c>
      <c r="C298" s="4">
        <v>837</v>
      </c>
      <c r="D298">
        <f t="shared" si="24"/>
        <v>89.423076923076934</v>
      </c>
      <c r="E298" s="7">
        <f t="shared" si="26"/>
        <v>1.2279893544913307E-3</v>
      </c>
      <c r="F298" s="8">
        <f t="shared" si="28"/>
        <v>0.83071205776978441</v>
      </c>
      <c r="G298" s="7">
        <f t="shared" si="25"/>
        <v>1.9671262932909645E-3</v>
      </c>
      <c r="H298" s="7">
        <f t="shared" si="29"/>
        <v>0.64881751751183792</v>
      </c>
      <c r="I298">
        <f t="shared" si="27"/>
        <v>1.4162626967006986E-4</v>
      </c>
    </row>
    <row r="299" spans="1:9">
      <c r="A299" s="3" t="s">
        <v>136</v>
      </c>
      <c r="B299">
        <v>1.58</v>
      </c>
      <c r="C299" s="4">
        <v>141</v>
      </c>
      <c r="D299">
        <f t="shared" si="24"/>
        <v>89.240506329113927</v>
      </c>
      <c r="E299" s="7">
        <f t="shared" si="26"/>
        <v>2.0686559018312739E-4</v>
      </c>
      <c r="F299" s="8">
        <f t="shared" si="28"/>
        <v>0.83091892335996753</v>
      </c>
      <c r="G299" s="7">
        <f t="shared" si="25"/>
        <v>3.3205764352561151E-4</v>
      </c>
      <c r="H299" s="7">
        <f t="shared" si="29"/>
        <v>0.64914957515536353</v>
      </c>
      <c r="I299">
        <f t="shared" si="27"/>
        <v>5.988949107589292E-4</v>
      </c>
    </row>
    <row r="300" spans="1:9">
      <c r="A300" s="3" t="s">
        <v>152</v>
      </c>
      <c r="B300">
        <v>6.68</v>
      </c>
      <c r="C300" s="4">
        <v>596</v>
      </c>
      <c r="D300">
        <f t="shared" si="24"/>
        <v>89.221556886227546</v>
      </c>
      <c r="E300" s="7">
        <f t="shared" si="26"/>
        <v>8.7441057978116259E-4</v>
      </c>
      <c r="F300" s="8">
        <f t="shared" si="28"/>
        <v>0.83179333393974875</v>
      </c>
      <c r="G300" s="7">
        <f t="shared" si="25"/>
        <v>1.40388927769056E-3</v>
      </c>
      <c r="H300" s="7">
        <f t="shared" si="29"/>
        <v>0.65055346443305406</v>
      </c>
      <c r="I300">
        <f t="shared" si="27"/>
        <v>4.3138879436577238E-4</v>
      </c>
    </row>
    <row r="301" spans="1:9">
      <c r="A301" s="3" t="s">
        <v>96</v>
      </c>
      <c r="B301">
        <v>4.8099999999999996</v>
      </c>
      <c r="C301" s="4">
        <v>429</v>
      </c>
      <c r="D301">
        <f t="shared" si="24"/>
        <v>89.189189189189193</v>
      </c>
      <c r="E301" s="7">
        <f t="shared" si="26"/>
        <v>6.2939956162100458E-4</v>
      </c>
      <c r="F301" s="8">
        <f t="shared" si="28"/>
        <v>0.83242273350136975</v>
      </c>
      <c r="G301" s="7">
        <f t="shared" si="25"/>
        <v>1.0108843451634123E-3</v>
      </c>
      <c r="H301" s="7">
        <f t="shared" si="29"/>
        <v>0.65156434877821745</v>
      </c>
      <c r="I301">
        <f t="shared" si="27"/>
        <v>5.2538545429758887E-4</v>
      </c>
    </row>
    <row r="302" spans="1:9">
      <c r="A302" s="3" t="s">
        <v>196</v>
      </c>
      <c r="B302">
        <v>5.85</v>
      </c>
      <c r="C302" s="4">
        <v>521</v>
      </c>
      <c r="D302">
        <f t="shared" si="24"/>
        <v>89.05982905982907</v>
      </c>
      <c r="E302" s="7">
        <f t="shared" si="26"/>
        <v>7.6437569138588211E-4</v>
      </c>
      <c r="F302" s="8">
        <f t="shared" si="28"/>
        <v>0.83318710919275563</v>
      </c>
      <c r="G302" s="7">
        <f t="shared" si="25"/>
        <v>1.2294539333068527E-3</v>
      </c>
      <c r="H302" s="7">
        <f t="shared" si="29"/>
        <v>0.65279380271152432</v>
      </c>
      <c r="I302">
        <f t="shared" si="27"/>
        <v>6.4684926711466861E-4</v>
      </c>
    </row>
    <row r="303" spans="1:9">
      <c r="A303" s="3" t="s">
        <v>154</v>
      </c>
      <c r="B303">
        <v>7.2</v>
      </c>
      <c r="C303" s="4">
        <v>641</v>
      </c>
      <c r="D303">
        <f t="shared" si="24"/>
        <v>89.027777777777771</v>
      </c>
      <c r="E303" s="7">
        <f t="shared" si="26"/>
        <v>9.4043151281833091E-4</v>
      </c>
      <c r="F303" s="8">
        <f t="shared" si="28"/>
        <v>0.83412754070557393</v>
      </c>
      <c r="G303" s="7">
        <f t="shared" si="25"/>
        <v>1.5131740717622803E-3</v>
      </c>
      <c r="H303" s="7">
        <f t="shared" si="29"/>
        <v>0.65430697678328664</v>
      </c>
      <c r="I303">
        <f t="shared" si="27"/>
        <v>2.988186916363933E-4</v>
      </c>
    </row>
    <row r="304" spans="1:9">
      <c r="A304" s="3" t="s">
        <v>74</v>
      </c>
      <c r="B304">
        <v>3.32</v>
      </c>
      <c r="C304" s="4">
        <v>295</v>
      </c>
      <c r="D304">
        <f t="shared" si="24"/>
        <v>88.855421686746993</v>
      </c>
      <c r="E304" s="7">
        <f t="shared" si="26"/>
        <v>4.3280389435477009E-4</v>
      </c>
      <c r="F304" s="8">
        <f t="shared" si="28"/>
        <v>0.83456034459992867</v>
      </c>
      <c r="G304" s="7">
        <f t="shared" si="25"/>
        <v>6.9774137753482923E-4</v>
      </c>
      <c r="H304" s="7">
        <f t="shared" si="29"/>
        <v>0.65500471816082151</v>
      </c>
      <c r="I304">
        <f t="shared" si="27"/>
        <v>1.6846393730385323E-4</v>
      </c>
    </row>
    <row r="305" spans="1:9">
      <c r="A305" s="3" t="s">
        <v>134</v>
      </c>
      <c r="B305">
        <v>1.87</v>
      </c>
      <c r="C305" s="4">
        <v>166</v>
      </c>
      <c r="D305">
        <f t="shared" si="24"/>
        <v>88.770053475935825</v>
      </c>
      <c r="E305" s="7">
        <f t="shared" si="26"/>
        <v>2.4354388631488757E-4</v>
      </c>
      <c r="F305" s="8">
        <f t="shared" si="28"/>
        <v>0.83480388848624354</v>
      </c>
      <c r="G305" s="7">
        <f t="shared" si="25"/>
        <v>3.9300493252714781E-4</v>
      </c>
      <c r="H305" s="7">
        <f t="shared" si="29"/>
        <v>0.65539772309334865</v>
      </c>
      <c r="I305">
        <f t="shared" si="27"/>
        <v>1.0603308148221524E-3</v>
      </c>
    </row>
    <row r="306" spans="1:9">
      <c r="A306" s="3" t="s">
        <v>195</v>
      </c>
      <c r="B306">
        <v>11.76</v>
      </c>
      <c r="C306" s="4">
        <v>1043</v>
      </c>
      <c r="D306">
        <f t="shared" si="24"/>
        <v>88.69047619047619</v>
      </c>
      <c r="E306" s="7">
        <f t="shared" si="26"/>
        <v>1.5302185146170346E-3</v>
      </c>
      <c r="F306" s="8">
        <f t="shared" si="28"/>
        <v>0.83633410700086053</v>
      </c>
      <c r="G306" s="7">
        <f t="shared" si="25"/>
        <v>2.4715176505450578E-3</v>
      </c>
      <c r="H306" s="7">
        <f t="shared" si="29"/>
        <v>0.65786924074389375</v>
      </c>
      <c r="I306">
        <f t="shared" si="27"/>
        <v>3.0867174919591012E-4</v>
      </c>
    </row>
    <row r="307" spans="1:9">
      <c r="A307" s="3" t="s">
        <v>97</v>
      </c>
      <c r="B307">
        <v>3.42</v>
      </c>
      <c r="C307" s="4">
        <v>303</v>
      </c>
      <c r="D307">
        <f t="shared" si="24"/>
        <v>88.596491228070178</v>
      </c>
      <c r="E307" s="7">
        <f t="shared" si="26"/>
        <v>4.4454094911693332E-4</v>
      </c>
      <c r="F307" s="8">
        <f t="shared" si="28"/>
        <v>0.83677864794997747</v>
      </c>
      <c r="G307" s="7">
        <f t="shared" si="25"/>
        <v>7.1875768408708319E-4</v>
      </c>
      <c r="H307" s="7">
        <f t="shared" si="29"/>
        <v>0.65858799842798088</v>
      </c>
      <c r="I307">
        <f t="shared" si="27"/>
        <v>2.5718199547846154E-3</v>
      </c>
    </row>
    <row r="308" spans="1:9">
      <c r="A308" s="3" t="s">
        <v>405</v>
      </c>
      <c r="B308">
        <v>28.47</v>
      </c>
      <c r="C308" s="4">
        <v>2520</v>
      </c>
      <c r="D308">
        <f t="shared" si="24"/>
        <v>88.514225500526877</v>
      </c>
      <c r="E308" s="7">
        <f t="shared" si="26"/>
        <v>3.6971722500814259E-3</v>
      </c>
      <c r="F308" s="8">
        <f t="shared" si="28"/>
        <v>0.84047582020005884</v>
      </c>
      <c r="G308" s="7">
        <f t="shared" si="25"/>
        <v>5.9833424754266833E-3</v>
      </c>
      <c r="H308" s="7">
        <f t="shared" si="29"/>
        <v>0.66457134090340753</v>
      </c>
      <c r="I308">
        <f t="shared" si="27"/>
        <v>4.1923221638195951E-4</v>
      </c>
    </row>
    <row r="309" spans="1:9">
      <c r="A309" s="3" t="s">
        <v>372</v>
      </c>
      <c r="B309">
        <v>4.62</v>
      </c>
      <c r="C309" s="4">
        <v>407</v>
      </c>
      <c r="D309">
        <f t="shared" si="24"/>
        <v>88.095238095238088</v>
      </c>
      <c r="E309" s="7">
        <f t="shared" si="26"/>
        <v>5.9712266102505572E-4</v>
      </c>
      <c r="F309" s="8">
        <f t="shared" si="28"/>
        <v>0.84107294286108392</v>
      </c>
      <c r="G309" s="7">
        <f t="shared" si="25"/>
        <v>9.7095336271412988E-4</v>
      </c>
      <c r="H309" s="7">
        <f t="shared" si="29"/>
        <v>0.66554229426612166</v>
      </c>
      <c r="I309">
        <f t="shared" si="27"/>
        <v>1.3464793131565678E-3</v>
      </c>
    </row>
    <row r="310" spans="1:9">
      <c r="A310" s="3" t="s">
        <v>374</v>
      </c>
      <c r="B310">
        <v>14.76</v>
      </c>
      <c r="C310" s="4">
        <v>1293</v>
      </c>
      <c r="D310">
        <f t="shared" si="24"/>
        <v>87.60162601626017</v>
      </c>
      <c r="E310" s="7">
        <f t="shared" si="26"/>
        <v>1.8970014759346363E-3</v>
      </c>
      <c r="F310" s="8">
        <f t="shared" si="28"/>
        <v>0.84296994433701855</v>
      </c>
      <c r="G310" s="7">
        <f t="shared" si="25"/>
        <v>3.1020068471126747E-3</v>
      </c>
      <c r="H310" s="7">
        <f t="shared" si="29"/>
        <v>0.66864430111323436</v>
      </c>
      <c r="I310">
        <f t="shared" si="27"/>
        <v>1.2607696952868785E-3</v>
      </c>
    </row>
    <row r="311" spans="1:9">
      <c r="A311" s="3" t="s">
        <v>314</v>
      </c>
      <c r="B311">
        <v>13.8</v>
      </c>
      <c r="C311" s="4">
        <v>1207</v>
      </c>
      <c r="D311">
        <f t="shared" si="24"/>
        <v>87.463768115942031</v>
      </c>
      <c r="E311" s="7">
        <f t="shared" si="26"/>
        <v>1.7708281372413814E-3</v>
      </c>
      <c r="F311" s="8">
        <f t="shared" si="28"/>
        <v>0.84474077247425994</v>
      </c>
      <c r="G311" s="7">
        <f t="shared" si="25"/>
        <v>2.9002503042110375E-3</v>
      </c>
      <c r="H311" s="7">
        <f t="shared" si="29"/>
        <v>0.6715445514174454</v>
      </c>
      <c r="I311">
        <f t="shared" si="27"/>
        <v>1.6351486847813179E-3</v>
      </c>
    </row>
    <row r="312" spans="1:9">
      <c r="A312" s="3" t="s">
        <v>439</v>
      </c>
      <c r="B312">
        <v>17.89</v>
      </c>
      <c r="C312" s="4">
        <v>1564</v>
      </c>
      <c r="D312">
        <f t="shared" si="24"/>
        <v>87.423141419787584</v>
      </c>
      <c r="E312" s="7">
        <f t="shared" si="26"/>
        <v>2.2945942060029166E-3</v>
      </c>
      <c r="F312" s="8">
        <f t="shared" si="28"/>
        <v>0.8470353666802628</v>
      </c>
      <c r="G312" s="7">
        <f t="shared" si="25"/>
        <v>3.7598172421982215E-3</v>
      </c>
      <c r="H312" s="7">
        <f t="shared" si="29"/>
        <v>0.67530436865964361</v>
      </c>
      <c r="I312">
        <f t="shared" si="27"/>
        <v>7.4718537433138277E-4</v>
      </c>
    </row>
    <row r="313" spans="1:9">
      <c r="A313" s="3" t="s">
        <v>308</v>
      </c>
      <c r="B313">
        <v>8.16</v>
      </c>
      <c r="C313" s="4">
        <v>712</v>
      </c>
      <c r="D313">
        <f t="shared" si="24"/>
        <v>87.254901960784309</v>
      </c>
      <c r="E313" s="7">
        <f t="shared" si="26"/>
        <v>1.0445978738325297E-3</v>
      </c>
      <c r="F313" s="8">
        <f t="shared" si="28"/>
        <v>0.84807996455409529</v>
      </c>
      <c r="G313" s="7">
        <f t="shared" si="25"/>
        <v>1.7149306146639178E-3</v>
      </c>
      <c r="H313" s="7">
        <f t="shared" si="29"/>
        <v>0.67701929927430748</v>
      </c>
      <c r="I313">
        <f t="shared" si="27"/>
        <v>1.7870139850917344E-4</v>
      </c>
    </row>
    <row r="314" spans="1:9">
      <c r="A314" s="3" t="s">
        <v>183</v>
      </c>
      <c r="B314">
        <v>1.95</v>
      </c>
      <c r="C314" s="4">
        <v>170</v>
      </c>
      <c r="D314">
        <f t="shared" si="24"/>
        <v>87.179487179487182</v>
      </c>
      <c r="E314" s="7">
        <f t="shared" si="26"/>
        <v>2.4941241369596921E-4</v>
      </c>
      <c r="F314" s="8">
        <f t="shared" si="28"/>
        <v>0.8483293769677912</v>
      </c>
      <c r="G314" s="7">
        <f t="shared" si="25"/>
        <v>4.0981797776895091E-4</v>
      </c>
      <c r="H314" s="7">
        <f t="shared" si="29"/>
        <v>0.67742911725207644</v>
      </c>
      <c r="I314">
        <f t="shared" si="27"/>
        <v>2.9501096801809457E-4</v>
      </c>
    </row>
    <row r="315" spans="1:9">
      <c r="A315" s="3" t="s">
        <v>50</v>
      </c>
      <c r="B315">
        <v>3.21</v>
      </c>
      <c r="C315" s="4">
        <v>279</v>
      </c>
      <c r="D315">
        <f t="shared" si="24"/>
        <v>86.915887850467286</v>
      </c>
      <c r="E315" s="7">
        <f t="shared" si="26"/>
        <v>4.0932978483044358E-4</v>
      </c>
      <c r="F315" s="8">
        <f t="shared" si="28"/>
        <v>0.84873870675262164</v>
      </c>
      <c r="G315" s="7">
        <f t="shared" si="25"/>
        <v>6.7462344032734995E-4</v>
      </c>
      <c r="H315" s="7">
        <f t="shared" si="29"/>
        <v>0.67810374069240376</v>
      </c>
      <c r="I315">
        <f t="shared" si="27"/>
        <v>3.7794747140829088E-4</v>
      </c>
    </row>
    <row r="316" spans="1:9">
      <c r="A316" s="3" t="s">
        <v>18</v>
      </c>
      <c r="B316">
        <v>4.1100000000000003</v>
      </c>
      <c r="C316" s="4">
        <v>357</v>
      </c>
      <c r="D316">
        <f t="shared" si="24"/>
        <v>86.861313868613138</v>
      </c>
      <c r="E316" s="7">
        <f t="shared" si="26"/>
        <v>5.2376606876153536E-4</v>
      </c>
      <c r="F316" s="8">
        <f t="shared" si="28"/>
        <v>0.84926247282138323</v>
      </c>
      <c r="G316" s="7">
        <f t="shared" si="25"/>
        <v>8.6377019929763507E-4</v>
      </c>
      <c r="H316" s="7">
        <f t="shared" si="29"/>
        <v>0.67896751089170138</v>
      </c>
      <c r="I316">
        <f t="shared" si="27"/>
        <v>1.8518386664398978E-3</v>
      </c>
    </row>
    <row r="317" spans="1:9">
      <c r="A317" s="3" t="s">
        <v>409</v>
      </c>
      <c r="B317">
        <v>20.12</v>
      </c>
      <c r="C317" s="4">
        <v>1746</v>
      </c>
      <c r="D317">
        <f t="shared" si="24"/>
        <v>86.779324055665995</v>
      </c>
      <c r="E317" s="7">
        <f t="shared" si="26"/>
        <v>2.5616122018421307E-3</v>
      </c>
      <c r="F317" s="8">
        <f t="shared" si="28"/>
        <v>0.85182408502322537</v>
      </c>
      <c r="G317" s="7">
        <f t="shared" si="25"/>
        <v>4.2284808783134833E-3</v>
      </c>
      <c r="H317" s="7">
        <f t="shared" si="29"/>
        <v>0.68319599177001489</v>
      </c>
      <c r="I317">
        <f t="shared" si="27"/>
        <v>1.1723677533790333E-3</v>
      </c>
    </row>
    <row r="318" spans="1:9">
      <c r="A318" s="3" t="s">
        <v>406</v>
      </c>
      <c r="B318">
        <v>12.73</v>
      </c>
      <c r="C318" s="4">
        <v>1104</v>
      </c>
      <c r="D318">
        <f t="shared" si="24"/>
        <v>86.724273369992147</v>
      </c>
      <c r="E318" s="7">
        <f t="shared" si="26"/>
        <v>1.6197135571785295E-3</v>
      </c>
      <c r="F318" s="8">
        <f t="shared" si="28"/>
        <v>0.85344379858040387</v>
      </c>
      <c r="G318" s="7">
        <f t="shared" si="25"/>
        <v>2.6753758241019206E-3</v>
      </c>
      <c r="H318" s="7">
        <f t="shared" si="29"/>
        <v>0.68587136759411682</v>
      </c>
      <c r="I318">
        <f t="shared" si="27"/>
        <v>5.5807901983195851E-4</v>
      </c>
    </row>
    <row r="319" spans="1:9">
      <c r="A319" s="3" t="s">
        <v>378</v>
      </c>
      <c r="B319">
        <v>6.04</v>
      </c>
      <c r="C319" s="4">
        <v>522</v>
      </c>
      <c r="D319">
        <f t="shared" si="24"/>
        <v>86.423841059602651</v>
      </c>
      <c r="E319" s="7">
        <f t="shared" si="26"/>
        <v>7.6584282323115249E-4</v>
      </c>
      <c r="F319" s="8">
        <f t="shared" si="28"/>
        <v>0.85420964140363498</v>
      </c>
      <c r="G319" s="7">
        <f t="shared" si="25"/>
        <v>1.2693849157561351E-3</v>
      </c>
      <c r="H319" s="7">
        <f t="shared" si="29"/>
        <v>0.68714075250987294</v>
      </c>
      <c r="I319">
        <f t="shared" si="27"/>
        <v>1.4973432584656221E-3</v>
      </c>
    </row>
    <row r="320" spans="1:9">
      <c r="A320" s="3" t="s">
        <v>280</v>
      </c>
      <c r="B320">
        <v>16.18</v>
      </c>
      <c r="C320" s="4">
        <v>1396</v>
      </c>
      <c r="D320">
        <f t="shared" si="24"/>
        <v>86.279357231149575</v>
      </c>
      <c r="E320" s="7">
        <f t="shared" si="26"/>
        <v>2.0481160559974883E-3</v>
      </c>
      <c r="F320" s="8">
        <f t="shared" si="28"/>
        <v>0.85625775745963251</v>
      </c>
      <c r="G320" s="7">
        <f t="shared" si="25"/>
        <v>3.4004384001546798E-3</v>
      </c>
      <c r="H320" s="7">
        <f t="shared" si="29"/>
        <v>0.69054119091002764</v>
      </c>
      <c r="I320">
        <f t="shared" si="27"/>
        <v>7.8204841697815386E-4</v>
      </c>
    </row>
    <row r="321" spans="1:9">
      <c r="A321" s="3" t="s">
        <v>112</v>
      </c>
      <c r="B321">
        <v>8.4499999999999993</v>
      </c>
      <c r="C321" s="4">
        <v>729</v>
      </c>
      <c r="D321">
        <f t="shared" si="24"/>
        <v>86.272189349112438</v>
      </c>
      <c r="E321" s="7">
        <f t="shared" si="26"/>
        <v>1.0695391152021267E-3</v>
      </c>
      <c r="F321" s="8">
        <f t="shared" si="28"/>
        <v>0.85732729657483464</v>
      </c>
      <c r="G321" s="7">
        <f t="shared" si="25"/>
        <v>1.7758779036654538E-3</v>
      </c>
      <c r="H321" s="7">
        <f t="shared" si="29"/>
        <v>0.69231706881369304</v>
      </c>
      <c r="I321">
        <f t="shared" si="27"/>
        <v>5.812303745954539E-4</v>
      </c>
    </row>
    <row r="322" spans="1:9">
      <c r="A322" s="3" t="s">
        <v>209</v>
      </c>
      <c r="B322">
        <v>6.27</v>
      </c>
      <c r="C322" s="4">
        <v>540</v>
      </c>
      <c r="D322">
        <f t="shared" ref="D322:D385" si="30">C322/B322</f>
        <v>86.124401913875602</v>
      </c>
      <c r="E322" s="7">
        <f t="shared" si="26"/>
        <v>7.9225119644601983E-4</v>
      </c>
      <c r="F322" s="8">
        <f t="shared" si="28"/>
        <v>0.85811954777128063</v>
      </c>
      <c r="G322" s="7">
        <f t="shared" ref="G322:G385" si="31">B322/4758.21</f>
        <v>1.317722420826319E-3</v>
      </c>
      <c r="H322" s="7">
        <f t="shared" si="29"/>
        <v>0.69363479123451932</v>
      </c>
      <c r="I322">
        <f t="shared" si="27"/>
        <v>8.0488551166324473E-4</v>
      </c>
    </row>
    <row r="323" spans="1:9">
      <c r="A323" s="3" t="s">
        <v>165</v>
      </c>
      <c r="B323">
        <v>8.65</v>
      </c>
      <c r="C323" s="4">
        <v>742</v>
      </c>
      <c r="D323">
        <f t="shared" si="30"/>
        <v>85.780346820809243</v>
      </c>
      <c r="E323" s="7">
        <f t="shared" ref="E323:E386" si="32">C323/681602</f>
        <v>1.0886118291906421E-3</v>
      </c>
      <c r="F323" s="8">
        <f t="shared" si="28"/>
        <v>0.85920815960047126</v>
      </c>
      <c r="G323" s="7">
        <f t="shared" si="31"/>
        <v>1.8179105167699619E-3</v>
      </c>
      <c r="H323" s="7">
        <f t="shared" si="29"/>
        <v>0.69545270175128926</v>
      </c>
      <c r="I323">
        <f t="shared" ref="I323:I386" si="33">F323*H324-F324*H323</f>
        <v>2.0049468636496037E-4</v>
      </c>
    </row>
    <row r="324" spans="1:9">
      <c r="A324" s="3" t="s">
        <v>37</v>
      </c>
      <c r="B324">
        <v>2.15</v>
      </c>
      <c r="C324" s="4">
        <v>184</v>
      </c>
      <c r="D324">
        <f t="shared" si="30"/>
        <v>85.581395348837219</v>
      </c>
      <c r="E324" s="7">
        <f t="shared" si="32"/>
        <v>2.699522595297549E-4</v>
      </c>
      <c r="F324" s="8">
        <f t="shared" ref="F324:F387" si="34">F323+E324</f>
        <v>0.859478111860001</v>
      </c>
      <c r="G324" s="7">
        <f t="shared" si="31"/>
        <v>4.5185059087345867E-4</v>
      </c>
      <c r="H324" s="7">
        <f t="shared" ref="H324:H387" si="35">H323+G324</f>
        <v>0.69590455234216275</v>
      </c>
      <c r="I324">
        <f t="shared" si="33"/>
        <v>3.814346633750354E-4</v>
      </c>
    </row>
    <row r="325" spans="1:9">
      <c r="A325" s="3" t="s">
        <v>330</v>
      </c>
      <c r="B325">
        <v>4.09</v>
      </c>
      <c r="C325" s="4">
        <v>350</v>
      </c>
      <c r="D325">
        <f t="shared" si="30"/>
        <v>85.574572127139362</v>
      </c>
      <c r="E325" s="7">
        <f t="shared" si="32"/>
        <v>5.1349614584464247E-4</v>
      </c>
      <c r="F325" s="8">
        <f t="shared" si="34"/>
        <v>0.85999160800584562</v>
      </c>
      <c r="G325" s="7">
        <f t="shared" si="31"/>
        <v>8.5956693798718421E-4</v>
      </c>
      <c r="H325" s="7">
        <f t="shared" si="35"/>
        <v>0.69676411928014992</v>
      </c>
      <c r="I325">
        <f t="shared" si="33"/>
        <v>9.7475633794374961E-4</v>
      </c>
    </row>
    <row r="326" spans="1:9">
      <c r="A326" s="3" t="s">
        <v>138</v>
      </c>
      <c r="B326">
        <v>10.41</v>
      </c>
      <c r="C326" s="4">
        <v>887</v>
      </c>
      <c r="D326">
        <f t="shared" si="30"/>
        <v>85.206532180595573</v>
      </c>
      <c r="E326" s="7">
        <f t="shared" si="32"/>
        <v>1.3013459467548511E-3</v>
      </c>
      <c r="F326" s="8">
        <f t="shared" si="34"/>
        <v>0.86129295395260053</v>
      </c>
      <c r="G326" s="7">
        <f t="shared" si="31"/>
        <v>2.1877975120896303E-3</v>
      </c>
      <c r="H326" s="7">
        <f t="shared" si="35"/>
        <v>0.69895191679223956</v>
      </c>
      <c r="I326">
        <f t="shared" si="33"/>
        <v>3.7719180081150494E-3</v>
      </c>
    </row>
    <row r="327" spans="1:9">
      <c r="A327" s="3" t="s">
        <v>362</v>
      </c>
      <c r="B327">
        <v>40.19</v>
      </c>
      <c r="C327" s="4">
        <v>3416</v>
      </c>
      <c r="D327">
        <f t="shared" si="30"/>
        <v>84.996267728290618</v>
      </c>
      <c r="E327" s="7">
        <f t="shared" si="32"/>
        <v>5.0117223834437105E-3</v>
      </c>
      <c r="F327" s="8">
        <f t="shared" si="34"/>
        <v>0.86630467633604424</v>
      </c>
      <c r="G327" s="7">
        <f t="shared" si="31"/>
        <v>8.4464536033508394E-3</v>
      </c>
      <c r="H327" s="7">
        <f t="shared" si="35"/>
        <v>0.70739837039559039</v>
      </c>
      <c r="I327">
        <f t="shared" si="33"/>
        <v>6.8065948407702859E-4</v>
      </c>
    </row>
    <row r="328" spans="1:9">
      <c r="A328" s="3" t="s">
        <v>373</v>
      </c>
      <c r="B328">
        <v>7.25</v>
      </c>
      <c r="C328" s="4">
        <v>616</v>
      </c>
      <c r="D328">
        <f t="shared" si="30"/>
        <v>84.965517241379317</v>
      </c>
      <c r="E328" s="7">
        <f t="shared" si="32"/>
        <v>9.0375321668657079E-4</v>
      </c>
      <c r="F328" s="8">
        <f t="shared" si="34"/>
        <v>0.86720842955273081</v>
      </c>
      <c r="G328" s="7">
        <f t="shared" si="31"/>
        <v>1.5236822250384073E-3</v>
      </c>
      <c r="H328" s="7">
        <f t="shared" si="35"/>
        <v>0.7089220526206288</v>
      </c>
      <c r="I328">
        <f t="shared" si="33"/>
        <v>1.0959293489556376E-3</v>
      </c>
    </row>
    <row r="329" spans="1:9">
      <c r="A329" s="3" t="s">
        <v>19</v>
      </c>
      <c r="B329">
        <v>11.64</v>
      </c>
      <c r="C329" s="4">
        <v>986</v>
      </c>
      <c r="D329">
        <f t="shared" si="30"/>
        <v>84.707903780068719</v>
      </c>
      <c r="E329" s="7">
        <f t="shared" si="32"/>
        <v>1.4465919994366215E-3</v>
      </c>
      <c r="F329" s="8">
        <f t="shared" si="34"/>
        <v>0.86865502155216745</v>
      </c>
      <c r="G329" s="7">
        <f t="shared" si="31"/>
        <v>2.4462980826823535E-3</v>
      </c>
      <c r="H329" s="7">
        <f t="shared" si="35"/>
        <v>0.71136835070331117</v>
      </c>
      <c r="I329">
        <f t="shared" si="33"/>
        <v>7.7293942267198101E-4</v>
      </c>
    </row>
    <row r="330" spans="1:9">
      <c r="A330" s="3" t="s">
        <v>317</v>
      </c>
      <c r="B330">
        <v>8.19</v>
      </c>
      <c r="C330" s="4">
        <v>692</v>
      </c>
      <c r="D330">
        <f t="shared" si="30"/>
        <v>84.493284493284492</v>
      </c>
      <c r="E330" s="7">
        <f t="shared" si="32"/>
        <v>1.0152552369271216E-3</v>
      </c>
      <c r="F330" s="8">
        <f t="shared" si="34"/>
        <v>0.86967027678909459</v>
      </c>
      <c r="G330" s="7">
        <f t="shared" si="31"/>
        <v>1.7212355066295937E-3</v>
      </c>
      <c r="H330" s="7">
        <f t="shared" si="35"/>
        <v>0.71308958620994078</v>
      </c>
      <c r="I330">
        <f t="shared" si="33"/>
        <v>1.9447331636956999E-4</v>
      </c>
    </row>
    <row r="331" spans="1:9">
      <c r="A331" s="3" t="s">
        <v>87</v>
      </c>
      <c r="B331">
        <v>2.06</v>
      </c>
      <c r="C331" s="4">
        <v>174</v>
      </c>
      <c r="D331">
        <f t="shared" si="30"/>
        <v>84.466019417475721</v>
      </c>
      <c r="E331" s="7">
        <f t="shared" si="32"/>
        <v>2.5528094107705085E-4</v>
      </c>
      <c r="F331" s="8">
        <f t="shared" si="34"/>
        <v>0.86992555773017166</v>
      </c>
      <c r="G331" s="7">
        <f t="shared" si="31"/>
        <v>4.3293591497643019E-4</v>
      </c>
      <c r="H331" s="7">
        <f t="shared" si="35"/>
        <v>0.71352252212491718</v>
      </c>
      <c r="I331">
        <f t="shared" si="33"/>
        <v>9.3978235258751486E-4</v>
      </c>
    </row>
    <row r="332" spans="1:9">
      <c r="A332" s="3" t="s">
        <v>417</v>
      </c>
      <c r="B332">
        <v>9.9499999999999993</v>
      </c>
      <c r="C332" s="4">
        <v>840</v>
      </c>
      <c r="D332">
        <f t="shared" si="30"/>
        <v>84.422110552763826</v>
      </c>
      <c r="E332" s="7">
        <f t="shared" si="32"/>
        <v>1.232390750027142E-3</v>
      </c>
      <c r="F332" s="8">
        <f t="shared" si="34"/>
        <v>0.87115794848019878</v>
      </c>
      <c r="G332" s="7">
        <f t="shared" si="31"/>
        <v>2.0911225019492625E-3</v>
      </c>
      <c r="H332" s="7">
        <f t="shared" si="35"/>
        <v>0.7156136446268665</v>
      </c>
      <c r="I332">
        <f t="shared" si="33"/>
        <v>1.6697156715617112E-3</v>
      </c>
    </row>
    <row r="333" spans="1:9">
      <c r="A333" s="3" t="s">
        <v>133</v>
      </c>
      <c r="B333">
        <v>17.670000000000002</v>
      </c>
      <c r="C333" s="4">
        <v>1491</v>
      </c>
      <c r="D333">
        <f t="shared" si="30"/>
        <v>84.380305602716462</v>
      </c>
      <c r="E333" s="7">
        <f t="shared" si="32"/>
        <v>2.1874935812981771E-3</v>
      </c>
      <c r="F333" s="8">
        <f t="shared" si="34"/>
        <v>0.873345442061497</v>
      </c>
      <c r="G333" s="7">
        <f t="shared" si="31"/>
        <v>3.7135813677832636E-3</v>
      </c>
      <c r="H333" s="7">
        <f t="shared" si="35"/>
        <v>0.71932722599464971</v>
      </c>
      <c r="I333">
        <f t="shared" si="33"/>
        <v>1.117594781821607E-3</v>
      </c>
    </row>
    <row r="334" spans="1:9">
      <c r="A334" s="3" t="s">
        <v>452</v>
      </c>
      <c r="B334">
        <v>11.81</v>
      </c>
      <c r="C334" s="4">
        <v>995</v>
      </c>
      <c r="D334">
        <f t="shared" si="30"/>
        <v>84.250635055038103</v>
      </c>
      <c r="E334" s="7">
        <f t="shared" si="32"/>
        <v>1.4597961860440551E-3</v>
      </c>
      <c r="F334" s="8">
        <f t="shared" si="34"/>
        <v>0.87480523824754108</v>
      </c>
      <c r="G334" s="7">
        <f t="shared" si="31"/>
        <v>2.4820258038211851E-3</v>
      </c>
      <c r="H334" s="7">
        <f t="shared" si="35"/>
        <v>0.72180925179847089</v>
      </c>
      <c r="I334">
        <f t="shared" si="33"/>
        <v>8.4215628644856988E-4</v>
      </c>
    </row>
    <row r="335" spans="1:9">
      <c r="A335" s="3" t="s">
        <v>71</v>
      </c>
      <c r="B335">
        <v>8.82</v>
      </c>
      <c r="C335" s="4">
        <v>736</v>
      </c>
      <c r="D335">
        <f t="shared" si="30"/>
        <v>83.446712018140587</v>
      </c>
      <c r="E335" s="7">
        <f t="shared" si="32"/>
        <v>1.0798090381190196E-3</v>
      </c>
      <c r="F335" s="8">
        <f t="shared" si="34"/>
        <v>0.87588504728566008</v>
      </c>
      <c r="G335" s="7">
        <f t="shared" si="31"/>
        <v>1.8536382379087935E-3</v>
      </c>
      <c r="H335" s="7">
        <f t="shared" si="35"/>
        <v>0.72366289003637962</v>
      </c>
      <c r="I335">
        <f t="shared" si="33"/>
        <v>1.6940817689795606E-3</v>
      </c>
    </row>
    <row r="336" spans="1:9">
      <c r="A336" s="3" t="s">
        <v>440</v>
      </c>
      <c r="B336">
        <v>17.670000000000002</v>
      </c>
      <c r="C336" s="3">
        <v>1468</v>
      </c>
      <c r="D336">
        <f t="shared" si="30"/>
        <v>83.078664402942834</v>
      </c>
      <c r="E336" s="7">
        <f t="shared" si="32"/>
        <v>2.1537495488569577E-3</v>
      </c>
      <c r="F336" s="8">
        <f t="shared" si="34"/>
        <v>0.87803879683451702</v>
      </c>
      <c r="G336" s="7">
        <f t="shared" si="31"/>
        <v>3.7135813677832636E-3</v>
      </c>
      <c r="H336" s="7">
        <f t="shared" si="35"/>
        <v>0.72737647140416284</v>
      </c>
      <c r="I336">
        <f t="shared" si="33"/>
        <v>5.3539086421561244E-4</v>
      </c>
    </row>
    <row r="337" spans="1:9">
      <c r="A337" s="3" t="s">
        <v>287</v>
      </c>
      <c r="B337">
        <v>5.55</v>
      </c>
      <c r="C337" s="4">
        <v>458</v>
      </c>
      <c r="D337">
        <f t="shared" si="30"/>
        <v>82.522522522522522</v>
      </c>
      <c r="E337" s="7">
        <f t="shared" si="32"/>
        <v>6.7194638513384645E-4</v>
      </c>
      <c r="F337" s="8">
        <f t="shared" si="34"/>
        <v>0.87871074321965081</v>
      </c>
      <c r="G337" s="7">
        <f t="shared" si="31"/>
        <v>1.166405013650091E-3</v>
      </c>
      <c r="H337" s="7">
        <f t="shared" si="35"/>
        <v>0.7285428764178129</v>
      </c>
      <c r="I337">
        <f t="shared" si="33"/>
        <v>5.7165365167244353E-4</v>
      </c>
    </row>
    <row r="338" spans="1:9">
      <c r="A338" s="3" t="s">
        <v>46</v>
      </c>
      <c r="B338">
        <v>5.92</v>
      </c>
      <c r="C338" s="4">
        <v>488</v>
      </c>
      <c r="D338">
        <f t="shared" si="30"/>
        <v>82.432432432432435</v>
      </c>
      <c r="E338" s="7">
        <f t="shared" si="32"/>
        <v>7.159603404919586E-4</v>
      </c>
      <c r="F338" s="8">
        <f t="shared" si="34"/>
        <v>0.87942670356014274</v>
      </c>
      <c r="G338" s="7">
        <f t="shared" si="31"/>
        <v>1.2441653478934304E-3</v>
      </c>
      <c r="H338" s="7">
        <f t="shared" si="35"/>
        <v>0.7297870417657063</v>
      </c>
      <c r="I338">
        <f t="shared" si="33"/>
        <v>3.2100324024281202E-3</v>
      </c>
    </row>
    <row r="339" spans="1:9">
      <c r="A339" s="3" t="s">
        <v>384</v>
      </c>
      <c r="B339">
        <v>33.049999999999997</v>
      </c>
      <c r="C339" s="4">
        <v>2707</v>
      </c>
      <c r="D339">
        <f t="shared" si="30"/>
        <v>81.906202723146748</v>
      </c>
      <c r="E339" s="7">
        <f t="shared" si="32"/>
        <v>3.9715259051469921E-3</v>
      </c>
      <c r="F339" s="8">
        <f t="shared" si="34"/>
        <v>0.88339822946528979</v>
      </c>
      <c r="G339" s="7">
        <f t="shared" si="31"/>
        <v>6.9458893155199116E-3</v>
      </c>
      <c r="H339" s="7">
        <f t="shared" si="35"/>
        <v>0.73673293108122617</v>
      </c>
      <c r="I339">
        <f t="shared" si="33"/>
        <v>1.6035220451788845E-3</v>
      </c>
    </row>
    <row r="340" spans="1:9">
      <c r="A340" s="3" t="s">
        <v>264</v>
      </c>
      <c r="B340">
        <v>16.45</v>
      </c>
      <c r="C340" s="4">
        <v>1342</v>
      </c>
      <c r="D340">
        <f t="shared" si="30"/>
        <v>81.580547112462014</v>
      </c>
      <c r="E340" s="7">
        <f t="shared" si="32"/>
        <v>1.9688909363528863E-3</v>
      </c>
      <c r="F340" s="8">
        <f t="shared" si="34"/>
        <v>0.88536712040164267</v>
      </c>
      <c r="G340" s="7">
        <f t="shared" si="31"/>
        <v>3.4571824278457654E-3</v>
      </c>
      <c r="H340" s="7">
        <f t="shared" si="35"/>
        <v>0.74019011350907193</v>
      </c>
      <c r="I340">
        <f t="shared" si="33"/>
        <v>1.9263691898823154E-3</v>
      </c>
    </row>
    <row r="341" spans="1:9">
      <c r="A341" s="3" t="s">
        <v>233</v>
      </c>
      <c r="B341">
        <v>19.72</v>
      </c>
      <c r="C341" s="4">
        <v>1605</v>
      </c>
      <c r="D341">
        <f t="shared" si="30"/>
        <v>81.3894523326572</v>
      </c>
      <c r="E341" s="7">
        <f t="shared" si="32"/>
        <v>2.3547466116590034E-3</v>
      </c>
      <c r="F341" s="8">
        <f t="shared" si="34"/>
        <v>0.88772186701330169</v>
      </c>
      <c r="G341" s="7">
        <f t="shared" si="31"/>
        <v>4.1444156521044679E-3</v>
      </c>
      <c r="H341" s="7">
        <f t="shared" si="35"/>
        <v>0.74433452916117637</v>
      </c>
      <c r="I341">
        <f t="shared" si="33"/>
        <v>1.0232526519476925E-3</v>
      </c>
    </row>
    <row r="342" spans="1:9">
      <c r="A342" s="3" t="s">
        <v>239</v>
      </c>
      <c r="B342">
        <v>10.46</v>
      </c>
      <c r="C342" s="4">
        <v>850</v>
      </c>
      <c r="D342">
        <f t="shared" si="30"/>
        <v>81.261950286806879</v>
      </c>
      <c r="E342" s="7">
        <f t="shared" si="32"/>
        <v>1.2470620684798461E-3</v>
      </c>
      <c r="F342" s="8">
        <f t="shared" si="34"/>
        <v>0.88896892908178149</v>
      </c>
      <c r="G342" s="7">
        <f t="shared" si="31"/>
        <v>2.1983056653657575E-3</v>
      </c>
      <c r="H342" s="7">
        <f t="shared" si="35"/>
        <v>0.74653283482654209</v>
      </c>
      <c r="I342">
        <f t="shared" si="33"/>
        <v>4.7445610294349905E-4</v>
      </c>
    </row>
    <row r="343" spans="1:9">
      <c r="A343" s="3" t="s">
        <v>101</v>
      </c>
      <c r="B343">
        <v>4.82</v>
      </c>
      <c r="C343" s="4">
        <v>389</v>
      </c>
      <c r="D343">
        <f t="shared" si="30"/>
        <v>80.70539419087136</v>
      </c>
      <c r="E343" s="7">
        <f t="shared" si="32"/>
        <v>5.7071428781018839E-4</v>
      </c>
      <c r="F343" s="8">
        <f t="shared" si="34"/>
        <v>0.88953964336959168</v>
      </c>
      <c r="G343" s="7">
        <f t="shared" si="31"/>
        <v>1.0129859758186378E-3</v>
      </c>
      <c r="H343" s="7">
        <f t="shared" si="35"/>
        <v>0.74754582080236076</v>
      </c>
      <c r="I343">
        <f t="shared" si="33"/>
        <v>5.0608814152530712E-4</v>
      </c>
    </row>
    <row r="344" spans="1:9">
      <c r="A344" s="3" t="s">
        <v>218</v>
      </c>
      <c r="B344">
        <v>5.13</v>
      </c>
      <c r="C344" s="4">
        <v>413</v>
      </c>
      <c r="D344">
        <f t="shared" si="30"/>
        <v>80.50682261208577</v>
      </c>
      <c r="E344" s="7">
        <f t="shared" si="32"/>
        <v>6.0592545209667812E-4</v>
      </c>
      <c r="F344" s="8">
        <f t="shared" si="34"/>
        <v>0.89014556882168838</v>
      </c>
      <c r="G344" s="7">
        <f t="shared" si="31"/>
        <v>1.0781365261306247E-3</v>
      </c>
      <c r="H344" s="7">
        <f t="shared" si="35"/>
        <v>0.74862395732849141</v>
      </c>
      <c r="I344">
        <f t="shared" si="33"/>
        <v>2.9730205013089872E-4</v>
      </c>
    </row>
    <row r="345" spans="1:9">
      <c r="A345" s="3" t="s">
        <v>39</v>
      </c>
      <c r="B345">
        <v>3.01</v>
      </c>
      <c r="C345" s="4">
        <v>242</v>
      </c>
      <c r="D345">
        <f t="shared" si="30"/>
        <v>80.398671096345524</v>
      </c>
      <c r="E345" s="7">
        <f t="shared" si="32"/>
        <v>3.5504590655543853E-4</v>
      </c>
      <c r="F345" s="8">
        <f t="shared" si="34"/>
        <v>0.89050061472824382</v>
      </c>
      <c r="G345" s="7">
        <f t="shared" si="31"/>
        <v>6.3259082722284213E-4</v>
      </c>
      <c r="H345" s="7">
        <f t="shared" si="35"/>
        <v>0.7492565481557143</v>
      </c>
      <c r="I345">
        <f t="shared" si="33"/>
        <v>9.5716469262951964E-4</v>
      </c>
    </row>
    <row r="346" spans="1:9">
      <c r="A346" s="3" t="s">
        <v>44</v>
      </c>
      <c r="B346">
        <v>9.69</v>
      </c>
      <c r="C346" s="4">
        <v>779</v>
      </c>
      <c r="D346">
        <f t="shared" si="30"/>
        <v>80.392156862745097</v>
      </c>
      <c r="E346" s="7">
        <f t="shared" si="32"/>
        <v>1.1428957074656472E-3</v>
      </c>
      <c r="F346" s="8">
        <f t="shared" si="34"/>
        <v>0.89164351043570944</v>
      </c>
      <c r="G346" s="7">
        <f t="shared" si="31"/>
        <v>2.036480104913402E-3</v>
      </c>
      <c r="H346" s="7">
        <f t="shared" si="35"/>
        <v>0.75129302826062772</v>
      </c>
      <c r="I346">
        <f t="shared" si="33"/>
        <v>2.5684598839659234E-4</v>
      </c>
    </row>
    <row r="347" spans="1:9">
      <c r="A347" s="3" t="s">
        <v>22</v>
      </c>
      <c r="B347">
        <v>2.6</v>
      </c>
      <c r="C347" s="4">
        <v>209</v>
      </c>
      <c r="D347">
        <f t="shared" si="30"/>
        <v>80.384615384615387</v>
      </c>
      <c r="E347" s="7">
        <f t="shared" si="32"/>
        <v>3.0663055566151507E-4</v>
      </c>
      <c r="F347" s="8">
        <f t="shared" si="34"/>
        <v>0.89195014099137093</v>
      </c>
      <c r="G347" s="7">
        <f t="shared" si="31"/>
        <v>5.4642397035860129E-4</v>
      </c>
      <c r="H347" s="7">
        <f t="shared" si="35"/>
        <v>0.75183945223098636</v>
      </c>
      <c r="I347">
        <f t="shared" si="33"/>
        <v>5.5833700225460525E-4</v>
      </c>
    </row>
    <row r="348" spans="1:9">
      <c r="A348" s="3" t="s">
        <v>349</v>
      </c>
      <c r="B348">
        <v>5.65</v>
      </c>
      <c r="C348" s="4">
        <v>454</v>
      </c>
      <c r="D348">
        <f t="shared" si="30"/>
        <v>80.353982300884951</v>
      </c>
      <c r="E348" s="7">
        <f t="shared" si="32"/>
        <v>6.6607785775276481E-4</v>
      </c>
      <c r="F348" s="8">
        <f t="shared" si="34"/>
        <v>0.89261621884912368</v>
      </c>
      <c r="G348" s="7">
        <f t="shared" si="31"/>
        <v>1.187421320202345E-3</v>
      </c>
      <c r="H348" s="7">
        <f t="shared" si="35"/>
        <v>0.75302687355118869</v>
      </c>
      <c r="I348">
        <f t="shared" si="33"/>
        <v>1.9648308605441089E-3</v>
      </c>
    </row>
    <row r="349" spans="1:9">
      <c r="A349" s="3" t="s">
        <v>162</v>
      </c>
      <c r="B349">
        <v>19.82</v>
      </c>
      <c r="C349" s="4">
        <v>1587</v>
      </c>
      <c r="D349">
        <f t="shared" si="30"/>
        <v>80.070635721493446</v>
      </c>
      <c r="E349" s="7">
        <f t="shared" si="32"/>
        <v>2.3283382384441361E-3</v>
      </c>
      <c r="F349" s="8">
        <f t="shared" si="34"/>
        <v>0.89494455708756782</v>
      </c>
      <c r="G349" s="7">
        <f t="shared" si="31"/>
        <v>4.1654319586567215E-3</v>
      </c>
      <c r="H349" s="7">
        <f t="shared" si="35"/>
        <v>0.7571923055098454</v>
      </c>
      <c r="I349">
        <f t="shared" si="33"/>
        <v>1.104159317852571E-3</v>
      </c>
    </row>
    <row r="350" spans="1:9">
      <c r="A350" s="3" t="s">
        <v>86</v>
      </c>
      <c r="B350">
        <v>11.08</v>
      </c>
      <c r="C350" s="4">
        <v>882</v>
      </c>
      <c r="D350">
        <f t="shared" si="30"/>
        <v>79.602888086642594</v>
      </c>
      <c r="E350" s="7">
        <f t="shared" si="32"/>
        <v>1.294010287528499E-3</v>
      </c>
      <c r="F350" s="8">
        <f t="shared" si="34"/>
        <v>0.89623856737509633</v>
      </c>
      <c r="G350" s="7">
        <f t="shared" si="31"/>
        <v>2.3286067659897313E-3</v>
      </c>
      <c r="H350" s="7">
        <f t="shared" si="35"/>
        <v>0.75952091227583518</v>
      </c>
      <c r="I350">
        <f t="shared" si="33"/>
        <v>3.7999914531483547E-4</v>
      </c>
    </row>
    <row r="351" spans="1:9">
      <c r="A351" s="3" t="s">
        <v>179</v>
      </c>
      <c r="B351">
        <v>3.81</v>
      </c>
      <c r="C351" s="4">
        <v>303</v>
      </c>
      <c r="D351">
        <f t="shared" si="30"/>
        <v>79.527559055118104</v>
      </c>
      <c r="E351" s="7">
        <f t="shared" si="32"/>
        <v>4.4454094911693332E-4</v>
      </c>
      <c r="F351" s="8">
        <f t="shared" si="34"/>
        <v>0.89668310832421327</v>
      </c>
      <c r="G351" s="7">
        <f t="shared" si="31"/>
        <v>8.007212796408734E-4</v>
      </c>
      <c r="H351" s="7">
        <f t="shared" si="35"/>
        <v>0.76032163355547611</v>
      </c>
      <c r="I351">
        <f t="shared" si="33"/>
        <v>5.0282050395034084E-4</v>
      </c>
    </row>
    <row r="352" spans="1:9">
      <c r="A352" s="3" t="s">
        <v>127</v>
      </c>
      <c r="B352">
        <v>5.03</v>
      </c>
      <c r="C352" s="4">
        <v>399</v>
      </c>
      <c r="D352">
        <f t="shared" si="30"/>
        <v>79.324055666003972</v>
      </c>
      <c r="E352" s="7">
        <f t="shared" si="32"/>
        <v>5.8538560626289243E-4</v>
      </c>
      <c r="F352" s="8">
        <f t="shared" si="34"/>
        <v>0.89726849393047614</v>
      </c>
      <c r="G352" s="7">
        <f t="shared" si="31"/>
        <v>1.0571202195783708E-3</v>
      </c>
      <c r="H352" s="7">
        <f t="shared" si="35"/>
        <v>0.76137875377505448</v>
      </c>
      <c r="I352">
        <f t="shared" si="33"/>
        <v>3.6204181857302231E-4</v>
      </c>
    </row>
    <row r="353" spans="1:9">
      <c r="A353" s="3" t="s">
        <v>342</v>
      </c>
      <c r="B353">
        <v>3.62</v>
      </c>
      <c r="C353" s="4">
        <v>287</v>
      </c>
      <c r="D353">
        <f t="shared" si="30"/>
        <v>79.281767955801101</v>
      </c>
      <c r="E353" s="7">
        <f t="shared" si="32"/>
        <v>4.2106683959260681E-4</v>
      </c>
      <c r="F353" s="8">
        <f t="shared" si="34"/>
        <v>0.89768956077006878</v>
      </c>
      <c r="G353" s="7">
        <f t="shared" si="31"/>
        <v>7.6079029719159101E-4</v>
      </c>
      <c r="H353" s="7">
        <f t="shared" si="35"/>
        <v>0.76213954407224604</v>
      </c>
      <c r="I353">
        <f t="shared" si="33"/>
        <v>1.2553411616158527E-3</v>
      </c>
    </row>
    <row r="354" spans="1:9">
      <c r="A354" s="3" t="s">
        <v>321</v>
      </c>
      <c r="B354">
        <v>12.48</v>
      </c>
      <c r="C354" s="4">
        <v>983</v>
      </c>
      <c r="D354">
        <f t="shared" si="30"/>
        <v>78.766025641025635</v>
      </c>
      <c r="E354" s="7">
        <f t="shared" si="32"/>
        <v>1.4421906039008101E-3</v>
      </c>
      <c r="F354" s="8">
        <f t="shared" si="34"/>
        <v>0.89913175137396961</v>
      </c>
      <c r="G354" s="7">
        <f t="shared" si="31"/>
        <v>2.6228350577212861E-3</v>
      </c>
      <c r="H354" s="7">
        <f t="shared" si="35"/>
        <v>0.76476237912996736</v>
      </c>
      <c r="I354">
        <f t="shared" si="33"/>
        <v>8.8645669914466652E-4</v>
      </c>
    </row>
    <row r="355" spans="1:9">
      <c r="A355" s="3" t="s">
        <v>119</v>
      </c>
      <c r="B355">
        <v>8.8000000000000007</v>
      </c>
      <c r="C355" s="4">
        <v>692</v>
      </c>
      <c r="D355">
        <f t="shared" si="30"/>
        <v>78.636363636363626</v>
      </c>
      <c r="E355" s="7">
        <f t="shared" si="32"/>
        <v>1.0152552369271216E-3</v>
      </c>
      <c r="F355" s="8">
        <f t="shared" si="34"/>
        <v>0.90014700661089675</v>
      </c>
      <c r="G355" s="7">
        <f t="shared" si="31"/>
        <v>1.8494349765983428E-3</v>
      </c>
      <c r="H355" s="7">
        <f t="shared" si="35"/>
        <v>0.76661181410656576</v>
      </c>
      <c r="I355">
        <f t="shared" si="33"/>
        <v>7.9369907881698953E-4</v>
      </c>
    </row>
    <row r="356" spans="1:9">
      <c r="A356" s="3" t="s">
        <v>354</v>
      </c>
      <c r="B356">
        <v>7.84</v>
      </c>
      <c r="C356" s="4">
        <v>613</v>
      </c>
      <c r="D356">
        <f t="shared" si="30"/>
        <v>78.188775510204081</v>
      </c>
      <c r="E356" s="7">
        <f t="shared" si="32"/>
        <v>8.9935182115075953E-4</v>
      </c>
      <c r="F356" s="8">
        <f t="shared" si="34"/>
        <v>0.9010463584320475</v>
      </c>
      <c r="G356" s="7">
        <f t="shared" si="31"/>
        <v>1.6476784336967051E-3</v>
      </c>
      <c r="H356" s="7">
        <f t="shared" si="35"/>
        <v>0.76825949254026249</v>
      </c>
      <c r="I356">
        <f t="shared" si="33"/>
        <v>1.4920351735314696E-3</v>
      </c>
    </row>
    <row r="357" spans="1:9">
      <c r="A357" s="3" t="s">
        <v>297</v>
      </c>
      <c r="B357">
        <v>14.73</v>
      </c>
      <c r="C357" s="4">
        <v>1151</v>
      </c>
      <c r="D357">
        <f t="shared" si="30"/>
        <v>78.139850644942285</v>
      </c>
      <c r="E357" s="7">
        <f t="shared" si="32"/>
        <v>1.6886687539062386E-3</v>
      </c>
      <c r="F357" s="8">
        <f t="shared" si="34"/>
        <v>0.90273502718595378</v>
      </c>
      <c r="G357" s="7">
        <f t="shared" si="31"/>
        <v>3.0957019551469986E-3</v>
      </c>
      <c r="H357" s="7">
        <f t="shared" si="35"/>
        <v>0.77135519449540946</v>
      </c>
      <c r="I357">
        <f t="shared" si="33"/>
        <v>1.2783168506659282E-3</v>
      </c>
    </row>
    <row r="358" spans="1:9">
      <c r="A358" s="3" t="s">
        <v>410</v>
      </c>
      <c r="B358">
        <v>12.5</v>
      </c>
      <c r="C358" s="4">
        <v>966</v>
      </c>
      <c r="D358">
        <f t="shared" si="30"/>
        <v>77.28</v>
      </c>
      <c r="E358" s="7">
        <f t="shared" si="32"/>
        <v>1.4172493625312131E-3</v>
      </c>
      <c r="F358" s="8">
        <f t="shared" si="34"/>
        <v>0.90415227654848496</v>
      </c>
      <c r="G358" s="7">
        <f t="shared" si="31"/>
        <v>2.6270383190317367E-3</v>
      </c>
      <c r="H358" s="7">
        <f t="shared" si="35"/>
        <v>0.77398223281444123</v>
      </c>
      <c r="I358">
        <f t="shared" si="33"/>
        <v>1.565860530423957E-3</v>
      </c>
    </row>
    <row r="359" spans="1:9">
      <c r="A359" s="3" t="s">
        <v>395</v>
      </c>
      <c r="B359">
        <v>15.31</v>
      </c>
      <c r="C359" s="4">
        <v>1183</v>
      </c>
      <c r="D359">
        <f t="shared" si="30"/>
        <v>77.269758327890258</v>
      </c>
      <c r="E359" s="7">
        <f t="shared" si="32"/>
        <v>1.7356169729548915E-3</v>
      </c>
      <c r="F359" s="8">
        <f t="shared" si="34"/>
        <v>0.90588789352143984</v>
      </c>
      <c r="G359" s="7">
        <f t="shared" si="31"/>
        <v>3.2175965331500711E-3</v>
      </c>
      <c r="H359" s="7">
        <f t="shared" si="35"/>
        <v>0.77719982934759135</v>
      </c>
      <c r="I359">
        <f t="shared" si="33"/>
        <v>6.967218090713212E-4</v>
      </c>
    </row>
    <row r="360" spans="1:9">
      <c r="A360" s="3" t="s">
        <v>216</v>
      </c>
      <c r="B360">
        <v>6.75</v>
      </c>
      <c r="C360" s="4">
        <v>516</v>
      </c>
      <c r="D360">
        <f t="shared" si="30"/>
        <v>76.444444444444443</v>
      </c>
      <c r="E360" s="7">
        <f t="shared" si="32"/>
        <v>7.5704003215953009E-4</v>
      </c>
      <c r="F360" s="8">
        <f t="shared" si="34"/>
        <v>0.90664493355359932</v>
      </c>
      <c r="G360" s="7">
        <f t="shared" si="31"/>
        <v>1.4186006922771379E-3</v>
      </c>
      <c r="H360" s="7">
        <f t="shared" si="35"/>
        <v>0.77861843003986853</v>
      </c>
      <c r="I360">
        <f t="shared" si="33"/>
        <v>6.6087473070841618E-4</v>
      </c>
    </row>
    <row r="361" spans="1:9">
      <c r="A361" s="3" t="s">
        <v>72</v>
      </c>
      <c r="B361">
        <v>6.4</v>
      </c>
      <c r="C361" s="4">
        <v>489</v>
      </c>
      <c r="D361">
        <f t="shared" si="30"/>
        <v>76.40625</v>
      </c>
      <c r="E361" s="7">
        <f t="shared" si="32"/>
        <v>7.1742747233722909E-4</v>
      </c>
      <c r="F361" s="8">
        <f t="shared" si="34"/>
        <v>0.90736236102593659</v>
      </c>
      <c r="G361" s="7">
        <f t="shared" si="31"/>
        <v>1.3450436193442493E-3</v>
      </c>
      <c r="H361" s="7">
        <f t="shared" si="35"/>
        <v>0.77996347365921281</v>
      </c>
      <c r="I361">
        <f t="shared" si="33"/>
        <v>1.2988705223274666E-3</v>
      </c>
    </row>
    <row r="362" spans="1:9">
      <c r="A362" s="3" t="s">
        <v>57</v>
      </c>
      <c r="B362">
        <v>12.5</v>
      </c>
      <c r="C362" s="4">
        <v>948</v>
      </c>
      <c r="D362">
        <f t="shared" si="30"/>
        <v>75.84</v>
      </c>
      <c r="E362" s="7">
        <f t="shared" si="32"/>
        <v>1.3908409893163458E-3</v>
      </c>
      <c r="F362" s="8">
        <f t="shared" si="34"/>
        <v>0.90875320201525289</v>
      </c>
      <c r="G362" s="7">
        <f t="shared" si="31"/>
        <v>2.6270383190317367E-3</v>
      </c>
      <c r="H362" s="7">
        <f t="shared" si="35"/>
        <v>0.78259051197824459</v>
      </c>
      <c r="I362">
        <f t="shared" si="33"/>
        <v>9.2782628302334746E-4</v>
      </c>
    </row>
    <row r="363" spans="1:9">
      <c r="A363" s="3" t="s">
        <v>246</v>
      </c>
      <c r="B363">
        <v>8.91</v>
      </c>
      <c r="C363" s="4">
        <v>674</v>
      </c>
      <c r="D363">
        <f t="shared" si="30"/>
        <v>75.645342312008978</v>
      </c>
      <c r="E363" s="7">
        <f t="shared" si="32"/>
        <v>9.8884686371225432E-4</v>
      </c>
      <c r="F363" s="8">
        <f t="shared" si="34"/>
        <v>0.90974204887896515</v>
      </c>
      <c r="G363" s="7">
        <f t="shared" si="31"/>
        <v>1.872552913805822E-3</v>
      </c>
      <c r="H363" s="7">
        <f t="shared" si="35"/>
        <v>0.78446306489205042</v>
      </c>
      <c r="I363">
        <f t="shared" si="33"/>
        <v>5.7585196109188885E-4</v>
      </c>
    </row>
    <row r="364" spans="1:9">
      <c r="A364" s="3" t="s">
        <v>205</v>
      </c>
      <c r="B364">
        <v>5.51</v>
      </c>
      <c r="C364" s="4">
        <v>415</v>
      </c>
      <c r="D364">
        <f t="shared" si="30"/>
        <v>75.317604355716881</v>
      </c>
      <c r="E364" s="7">
        <f t="shared" si="32"/>
        <v>6.0885971578721889E-4</v>
      </c>
      <c r="F364" s="8">
        <f t="shared" si="34"/>
        <v>0.91035090859475232</v>
      </c>
      <c r="G364" s="7">
        <f t="shared" si="31"/>
        <v>1.1579984910291895E-3</v>
      </c>
      <c r="H364" s="7">
        <f t="shared" si="35"/>
        <v>0.78562106338307958</v>
      </c>
      <c r="I364">
        <f t="shared" si="33"/>
        <v>2.4166977531908662E-3</v>
      </c>
    </row>
    <row r="365" spans="1:9">
      <c r="A365" s="3" t="s">
        <v>166</v>
      </c>
      <c r="B365">
        <v>23.09</v>
      </c>
      <c r="C365" s="4">
        <v>1736</v>
      </c>
      <c r="D365">
        <f t="shared" si="30"/>
        <v>75.184062364660022</v>
      </c>
      <c r="E365" s="7">
        <f t="shared" si="32"/>
        <v>2.5469408833894269E-3</v>
      </c>
      <c r="F365" s="8">
        <f t="shared" si="34"/>
        <v>0.91289784947814179</v>
      </c>
      <c r="G365" s="7">
        <f t="shared" si="31"/>
        <v>4.8526651829154241E-3</v>
      </c>
      <c r="H365" s="7">
        <f t="shared" si="35"/>
        <v>0.79047372856599496</v>
      </c>
      <c r="I365">
        <f t="shared" si="33"/>
        <v>5.4939890985643558E-3</v>
      </c>
    </row>
    <row r="366" spans="1:9">
      <c r="A366" s="3" t="s">
        <v>377</v>
      </c>
      <c r="B366">
        <v>52.44</v>
      </c>
      <c r="C366" s="4">
        <v>3938</v>
      </c>
      <c r="D366">
        <f t="shared" si="30"/>
        <v>75.095347063310456</v>
      </c>
      <c r="E366" s="7">
        <f t="shared" si="32"/>
        <v>5.7775652066748631E-3</v>
      </c>
      <c r="F366" s="8">
        <f t="shared" si="34"/>
        <v>0.91867541468481662</v>
      </c>
      <c r="G366" s="7">
        <f t="shared" si="31"/>
        <v>1.1020951156001942E-2</v>
      </c>
      <c r="H366" s="7">
        <f t="shared" si="35"/>
        <v>0.80149467972199695</v>
      </c>
      <c r="I366">
        <f t="shared" si="33"/>
        <v>1.5468420344004752E-3</v>
      </c>
    </row>
    <row r="367" spans="1:9">
      <c r="A367" s="3" t="s">
        <v>355</v>
      </c>
      <c r="B367">
        <v>14.76</v>
      </c>
      <c r="C367" s="4">
        <v>1108</v>
      </c>
      <c r="D367">
        <f t="shared" si="30"/>
        <v>75.06775067750678</v>
      </c>
      <c r="E367" s="7">
        <f t="shared" si="32"/>
        <v>1.625582084559611E-3</v>
      </c>
      <c r="F367" s="8">
        <f t="shared" si="34"/>
        <v>0.92030099676937627</v>
      </c>
      <c r="G367" s="7">
        <f t="shared" si="31"/>
        <v>3.1020068471126747E-3</v>
      </c>
      <c r="H367" s="7">
        <f t="shared" si="35"/>
        <v>0.80459668656910965</v>
      </c>
      <c r="I367">
        <f t="shared" si="33"/>
        <v>6.0830151803292765E-4</v>
      </c>
    </row>
    <row r="368" spans="1:9">
      <c r="A368" s="3" t="s">
        <v>211</v>
      </c>
      <c r="B368">
        <v>5.8</v>
      </c>
      <c r="C368" s="4">
        <v>435</v>
      </c>
      <c r="D368">
        <f t="shared" si="30"/>
        <v>75</v>
      </c>
      <c r="E368" s="7">
        <f t="shared" si="32"/>
        <v>6.382023526926271E-4</v>
      </c>
      <c r="F368" s="8">
        <f t="shared" si="34"/>
        <v>0.9209391991220689</v>
      </c>
      <c r="G368" s="7">
        <f t="shared" si="31"/>
        <v>1.2189457800307257E-3</v>
      </c>
      <c r="H368" s="7">
        <f t="shared" si="35"/>
        <v>0.80581563234914033</v>
      </c>
      <c r="I368">
        <f t="shared" si="33"/>
        <v>9.1799181509721883E-4</v>
      </c>
    </row>
    <row r="369" spans="1:9">
      <c r="A369" s="3" t="s">
        <v>132</v>
      </c>
      <c r="B369">
        <v>8.75</v>
      </c>
      <c r="C369" s="4">
        <v>656</v>
      </c>
      <c r="D369">
        <f t="shared" si="30"/>
        <v>74.971428571428575</v>
      </c>
      <c r="E369" s="7">
        <f t="shared" si="32"/>
        <v>9.6243849049738699E-4</v>
      </c>
      <c r="F369" s="8">
        <f t="shared" si="34"/>
        <v>0.92190163761256627</v>
      </c>
      <c r="G369" s="7">
        <f t="shared" si="31"/>
        <v>1.8389268233222158E-3</v>
      </c>
      <c r="H369" s="7">
        <f t="shared" si="35"/>
        <v>0.80765455917246254</v>
      </c>
      <c r="I369">
        <f t="shared" si="33"/>
        <v>1.555771333029532E-3</v>
      </c>
    </row>
    <row r="370" spans="1:9">
      <c r="A370" s="3" t="s">
        <v>365</v>
      </c>
      <c r="B370">
        <v>14.8</v>
      </c>
      <c r="C370" s="4">
        <v>1107</v>
      </c>
      <c r="D370">
        <f t="shared" si="30"/>
        <v>74.797297297297291</v>
      </c>
      <c r="E370" s="7">
        <f t="shared" si="32"/>
        <v>1.6241149527143406E-3</v>
      </c>
      <c r="F370" s="8">
        <f t="shared" si="34"/>
        <v>0.92352575256528058</v>
      </c>
      <c r="G370" s="7">
        <f t="shared" si="31"/>
        <v>3.1104133697335765E-3</v>
      </c>
      <c r="H370" s="7">
        <f t="shared" si="35"/>
        <v>0.81076497254219615</v>
      </c>
      <c r="I370">
        <f t="shared" si="33"/>
        <v>3.6961065451635022E-4</v>
      </c>
    </row>
    <row r="371" spans="1:9">
      <c r="A371" s="3" t="s">
        <v>23</v>
      </c>
      <c r="B371">
        <v>3.51</v>
      </c>
      <c r="C371" s="4">
        <v>262</v>
      </c>
      <c r="D371">
        <f t="shared" si="30"/>
        <v>74.643874643874653</v>
      </c>
      <c r="E371" s="7">
        <f t="shared" si="32"/>
        <v>3.8438854346084663E-4</v>
      </c>
      <c r="F371" s="8">
        <f t="shared" si="34"/>
        <v>0.92391014110874148</v>
      </c>
      <c r="G371" s="7">
        <f t="shared" si="31"/>
        <v>7.3767235998411162E-4</v>
      </c>
      <c r="H371" s="7">
        <f t="shared" si="35"/>
        <v>0.81150264490218027</v>
      </c>
      <c r="I371">
        <f t="shared" si="33"/>
        <v>2.0053424568422518E-3</v>
      </c>
    </row>
    <row r="372" spans="1:9">
      <c r="A372" s="3" t="s">
        <v>366</v>
      </c>
      <c r="B372">
        <v>19.010000000000002</v>
      </c>
      <c r="C372" s="4">
        <v>1416</v>
      </c>
      <c r="D372">
        <f t="shared" si="30"/>
        <v>74.487112046291415</v>
      </c>
      <c r="E372" s="7">
        <f t="shared" si="32"/>
        <v>2.0774586929028964E-3</v>
      </c>
      <c r="F372" s="8">
        <f t="shared" si="34"/>
        <v>0.92598759980164436</v>
      </c>
      <c r="G372" s="7">
        <f t="shared" si="31"/>
        <v>3.9951998755834656E-3</v>
      </c>
      <c r="H372" s="7">
        <f t="shared" si="35"/>
        <v>0.81549784477776377</v>
      </c>
      <c r="I372">
        <f t="shared" si="33"/>
        <v>1.1903146305823897E-3</v>
      </c>
    </row>
    <row r="373" spans="1:9">
      <c r="A373" s="3" t="s">
        <v>204</v>
      </c>
      <c r="B373">
        <v>11.25</v>
      </c>
      <c r="C373" s="4">
        <v>835</v>
      </c>
      <c r="D373">
        <f t="shared" si="30"/>
        <v>74.222222222222229</v>
      </c>
      <c r="E373" s="7">
        <f t="shared" si="32"/>
        <v>1.2250550908007899E-3</v>
      </c>
      <c r="F373" s="8">
        <f t="shared" si="34"/>
        <v>0.9272126548924452</v>
      </c>
      <c r="G373" s="7">
        <f t="shared" si="31"/>
        <v>2.3643344871285632E-3</v>
      </c>
      <c r="H373" s="7">
        <f t="shared" si="35"/>
        <v>0.81786217926489235</v>
      </c>
      <c r="I373">
        <f t="shared" si="33"/>
        <v>8.1726618275823615E-4</v>
      </c>
    </row>
    <row r="374" spans="1:9">
      <c r="A374" s="3" t="s">
        <v>54</v>
      </c>
      <c r="B374">
        <v>7.71</v>
      </c>
      <c r="C374" s="4">
        <v>571</v>
      </c>
      <c r="D374">
        <f t="shared" si="30"/>
        <v>74.05966277561609</v>
      </c>
      <c r="E374" s="7">
        <f t="shared" si="32"/>
        <v>8.3773228364940246E-4</v>
      </c>
      <c r="F374" s="8">
        <f t="shared" si="34"/>
        <v>0.92805038717609456</v>
      </c>
      <c r="G374" s="7">
        <f t="shared" si="31"/>
        <v>1.6203572351787751E-3</v>
      </c>
      <c r="H374" s="7">
        <f t="shared" si="35"/>
        <v>0.81948253650007108</v>
      </c>
      <c r="I374">
        <f t="shared" si="33"/>
        <v>6.2459890368293802E-4</v>
      </c>
    </row>
    <row r="375" spans="1:9">
      <c r="A375" s="3" t="s">
        <v>347</v>
      </c>
      <c r="B375">
        <v>5.89</v>
      </c>
      <c r="C375" s="4">
        <v>436</v>
      </c>
      <c r="D375">
        <f t="shared" si="30"/>
        <v>74.023769100169787</v>
      </c>
      <c r="E375" s="7">
        <f t="shared" si="32"/>
        <v>6.3966948453789748E-4</v>
      </c>
      <c r="F375" s="8">
        <f t="shared" si="34"/>
        <v>0.92869005666063242</v>
      </c>
      <c r="G375" s="7">
        <f t="shared" si="31"/>
        <v>1.2378604559277542E-3</v>
      </c>
      <c r="H375" s="7">
        <f t="shared" si="35"/>
        <v>0.82072039695599885</v>
      </c>
      <c r="I375">
        <f t="shared" si="33"/>
        <v>7.3262324415102054E-4</v>
      </c>
    </row>
    <row r="376" spans="1:9">
      <c r="A376" s="3" t="s">
        <v>83</v>
      </c>
      <c r="B376">
        <v>6.9</v>
      </c>
      <c r="C376" s="4">
        <v>510</v>
      </c>
      <c r="D376">
        <f t="shared" si="30"/>
        <v>73.91304347826086</v>
      </c>
      <c r="E376" s="7">
        <f t="shared" si="32"/>
        <v>7.4823724108790757E-4</v>
      </c>
      <c r="F376" s="8">
        <f t="shared" si="34"/>
        <v>0.92943829390172028</v>
      </c>
      <c r="G376" s="7">
        <f t="shared" si="31"/>
        <v>1.4501251521055187E-3</v>
      </c>
      <c r="H376" s="7">
        <f t="shared" si="35"/>
        <v>0.82217052210810437</v>
      </c>
      <c r="I376">
        <f t="shared" si="33"/>
        <v>2.4196643768414905E-4</v>
      </c>
    </row>
    <row r="377" spans="1:9">
      <c r="A377" s="3" t="s">
        <v>81</v>
      </c>
      <c r="B377">
        <v>2.27</v>
      </c>
      <c r="C377" s="4">
        <v>167</v>
      </c>
      <c r="D377">
        <f t="shared" si="30"/>
        <v>73.568281938325995</v>
      </c>
      <c r="E377" s="7">
        <f t="shared" si="32"/>
        <v>2.45011018160158E-4</v>
      </c>
      <c r="F377" s="8">
        <f t="shared" si="34"/>
        <v>0.92968330491988049</v>
      </c>
      <c r="G377" s="7">
        <f t="shared" si="31"/>
        <v>4.7707015873616339E-4</v>
      </c>
      <c r="H377" s="7">
        <f t="shared" si="35"/>
        <v>0.82264759226684059</v>
      </c>
      <c r="I377">
        <f t="shared" si="33"/>
        <v>9.5453501340481139E-4</v>
      </c>
    </row>
    <row r="378" spans="1:9">
      <c r="A378" s="3" t="s">
        <v>189</v>
      </c>
      <c r="B378">
        <v>8.9499999999999993</v>
      </c>
      <c r="C378" s="4">
        <v>658</v>
      </c>
      <c r="D378">
        <f t="shared" si="30"/>
        <v>73.519553072625698</v>
      </c>
      <c r="E378" s="7">
        <f t="shared" si="32"/>
        <v>9.6537275418792786E-4</v>
      </c>
      <c r="F378" s="8">
        <f t="shared" si="34"/>
        <v>0.93064867767406845</v>
      </c>
      <c r="G378" s="7">
        <f t="shared" si="31"/>
        <v>1.8809594364267233E-3</v>
      </c>
      <c r="H378" s="7">
        <f t="shared" si="35"/>
        <v>0.82452855170326733</v>
      </c>
      <c r="I378">
        <f t="shared" si="33"/>
        <v>3.4166832297755079E-3</v>
      </c>
    </row>
    <row r="379" spans="1:9">
      <c r="A379" s="3" t="s">
        <v>413</v>
      </c>
      <c r="B379">
        <v>31.96</v>
      </c>
      <c r="C379" s="4">
        <v>2343</v>
      </c>
      <c r="D379">
        <f t="shared" si="30"/>
        <v>73.310387984981219</v>
      </c>
      <c r="E379" s="7">
        <f t="shared" si="32"/>
        <v>3.437489913468564E-3</v>
      </c>
      <c r="F379" s="8">
        <f t="shared" si="34"/>
        <v>0.93408616758753704</v>
      </c>
      <c r="G379" s="7">
        <f t="shared" si="31"/>
        <v>6.716811574100345E-3</v>
      </c>
      <c r="H379" s="7">
        <f t="shared" si="35"/>
        <v>0.83124536327736764</v>
      </c>
      <c r="I379">
        <f t="shared" si="33"/>
        <v>6.8760196130523976E-4</v>
      </c>
    </row>
    <row r="380" spans="1:9">
      <c r="A380" s="3" t="s">
        <v>53</v>
      </c>
      <c r="B380">
        <v>6.41</v>
      </c>
      <c r="C380" s="4">
        <v>468</v>
      </c>
      <c r="D380">
        <f t="shared" si="30"/>
        <v>73.010920436817472</v>
      </c>
      <c r="E380" s="7">
        <f t="shared" si="32"/>
        <v>6.866177035865505E-4</v>
      </c>
      <c r="F380" s="8">
        <f t="shared" si="34"/>
        <v>0.93477278529112362</v>
      </c>
      <c r="G380" s="7">
        <f t="shared" si="31"/>
        <v>1.3471452499994746E-3</v>
      </c>
      <c r="H380" s="7">
        <f t="shared" si="35"/>
        <v>0.8325925085273671</v>
      </c>
      <c r="I380">
        <f t="shared" si="33"/>
        <v>1.5180009630060276E-3</v>
      </c>
    </row>
    <row r="381" spans="1:9">
      <c r="A381" s="3" t="s">
        <v>273</v>
      </c>
      <c r="B381">
        <v>14.15</v>
      </c>
      <c r="C381" s="4">
        <v>1033</v>
      </c>
      <c r="D381">
        <f t="shared" si="30"/>
        <v>73.003533568904587</v>
      </c>
      <c r="E381" s="7">
        <f t="shared" si="32"/>
        <v>1.5155471961643306E-3</v>
      </c>
      <c r="F381" s="8">
        <f t="shared" si="34"/>
        <v>0.93628833248728793</v>
      </c>
      <c r="G381" s="7">
        <f t="shared" si="31"/>
        <v>2.9738073771439261E-3</v>
      </c>
      <c r="H381" s="7">
        <f t="shared" si="35"/>
        <v>0.83556631590451103</v>
      </c>
      <c r="I381">
        <f t="shared" si="33"/>
        <v>3.7610537411059131E-4</v>
      </c>
    </row>
    <row r="382" spans="1:9">
      <c r="A382" s="3" t="s">
        <v>175</v>
      </c>
      <c r="B382">
        <v>3.5</v>
      </c>
      <c r="C382" s="4">
        <v>255</v>
      </c>
      <c r="D382">
        <f t="shared" si="30"/>
        <v>72.857142857142861</v>
      </c>
      <c r="E382" s="7">
        <f t="shared" si="32"/>
        <v>3.7411862054395379E-4</v>
      </c>
      <c r="F382" s="8">
        <f t="shared" si="34"/>
        <v>0.93666245110783186</v>
      </c>
      <c r="G382" s="7">
        <f t="shared" si="31"/>
        <v>7.355707293288863E-4</v>
      </c>
      <c r="H382" s="7">
        <f t="shared" si="35"/>
        <v>0.83630188663383986</v>
      </c>
      <c r="I382">
        <f t="shared" si="33"/>
        <v>3.8794335679881442E-4</v>
      </c>
    </row>
    <row r="383" spans="1:9">
      <c r="A383" s="3" t="s">
        <v>17</v>
      </c>
      <c r="B383">
        <v>3.61</v>
      </c>
      <c r="C383" s="4">
        <v>263</v>
      </c>
      <c r="D383">
        <f t="shared" si="30"/>
        <v>72.853185595567865</v>
      </c>
      <c r="E383" s="7">
        <f t="shared" si="32"/>
        <v>3.8585567530611707E-4</v>
      </c>
      <c r="F383" s="8">
        <f t="shared" si="34"/>
        <v>0.937048306783138</v>
      </c>
      <c r="G383" s="7">
        <f t="shared" si="31"/>
        <v>7.5868866653636558E-4</v>
      </c>
      <c r="H383" s="7">
        <f t="shared" si="35"/>
        <v>0.83706057530037625</v>
      </c>
      <c r="I383">
        <f t="shared" si="33"/>
        <v>1.4277178605952567E-3</v>
      </c>
    </row>
    <row r="384" spans="1:9">
      <c r="A384" s="3" t="s">
        <v>292</v>
      </c>
      <c r="B384">
        <v>13.28</v>
      </c>
      <c r="C384" s="4">
        <v>967</v>
      </c>
      <c r="D384">
        <f t="shared" si="30"/>
        <v>72.816265060240966</v>
      </c>
      <c r="E384" s="7">
        <f t="shared" si="32"/>
        <v>1.4187164943764835E-3</v>
      </c>
      <c r="F384" s="8">
        <f t="shared" si="34"/>
        <v>0.93846702327751452</v>
      </c>
      <c r="G384" s="7">
        <f t="shared" si="31"/>
        <v>2.7909655101393169E-3</v>
      </c>
      <c r="H384" s="7">
        <f t="shared" si="35"/>
        <v>0.83985154081051561</v>
      </c>
      <c r="I384">
        <f t="shared" si="33"/>
        <v>8.5998406234755187E-4</v>
      </c>
    </row>
    <row r="385" spans="1:9">
      <c r="A385" s="3" t="s">
        <v>232</v>
      </c>
      <c r="B385">
        <v>7.99</v>
      </c>
      <c r="C385" s="4">
        <v>581</v>
      </c>
      <c r="D385">
        <f t="shared" si="30"/>
        <v>72.715894868585735</v>
      </c>
      <c r="E385" s="7">
        <f t="shared" si="32"/>
        <v>8.5240360210210651E-4</v>
      </c>
      <c r="F385" s="8">
        <f t="shared" si="34"/>
        <v>0.93931942687961667</v>
      </c>
      <c r="G385" s="7">
        <f t="shared" si="31"/>
        <v>1.6792028935250863E-3</v>
      </c>
      <c r="H385" s="7">
        <f t="shared" si="35"/>
        <v>0.84153074370404068</v>
      </c>
      <c r="I385">
        <f t="shared" si="33"/>
        <v>3.3417855140549513E-4</v>
      </c>
    </row>
    <row r="386" spans="1:9">
      <c r="A386" s="3" t="s">
        <v>224</v>
      </c>
      <c r="B386">
        <v>3.1</v>
      </c>
      <c r="C386" s="4">
        <v>225</v>
      </c>
      <c r="D386">
        <f t="shared" ref="D386:D449" si="36">C386/B386</f>
        <v>72.58064516129032</v>
      </c>
      <c r="E386" s="7">
        <f t="shared" si="32"/>
        <v>3.3010466518584158E-4</v>
      </c>
      <c r="F386" s="8">
        <f t="shared" si="34"/>
        <v>0.93964953154480246</v>
      </c>
      <c r="G386" s="7">
        <f t="shared" ref="G386:G449" si="37">B386/4758.21</f>
        <v>6.5150550311987077E-4</v>
      </c>
      <c r="H386" s="7">
        <f t="shared" si="35"/>
        <v>0.84218224920716056</v>
      </c>
      <c r="I386">
        <f t="shared" si="33"/>
        <v>1.0183232664262576E-3</v>
      </c>
    </row>
    <row r="387" spans="1:9">
      <c r="A387" s="3" t="s">
        <v>456</v>
      </c>
      <c r="B387">
        <v>9.43</v>
      </c>
      <c r="C387" s="4">
        <v>683</v>
      </c>
      <c r="D387">
        <f t="shared" si="36"/>
        <v>72.428419936373274</v>
      </c>
      <c r="E387" s="7">
        <f t="shared" ref="E387:E449" si="38">C387/681602</f>
        <v>1.002051050319688E-3</v>
      </c>
      <c r="F387" s="8">
        <f t="shared" si="34"/>
        <v>0.94065158259512216</v>
      </c>
      <c r="G387" s="7">
        <f t="shared" si="37"/>
        <v>1.9818377078775419E-3</v>
      </c>
      <c r="H387" s="7">
        <f t="shared" si="35"/>
        <v>0.84416408691503808</v>
      </c>
      <c r="I387">
        <f t="shared" ref="I387:I449" si="39">F387*H388-F388*H387</f>
        <v>6.4396359732366015E-4</v>
      </c>
    </row>
    <row r="388" spans="1:9">
      <c r="A388" s="3" t="s">
        <v>15</v>
      </c>
      <c r="B388">
        <v>5.92</v>
      </c>
      <c r="C388" s="4">
        <v>425</v>
      </c>
      <c r="D388">
        <f t="shared" si="36"/>
        <v>71.790540540540547</v>
      </c>
      <c r="E388" s="7">
        <f t="shared" si="38"/>
        <v>6.2353103423992305E-4</v>
      </c>
      <c r="F388" s="8">
        <f t="shared" ref="F388:F449" si="40">F387+E388</f>
        <v>0.94127511362936211</v>
      </c>
      <c r="G388" s="7">
        <f t="shared" si="37"/>
        <v>1.2441653478934304E-3</v>
      </c>
      <c r="H388" s="7">
        <f t="shared" ref="H388:H449" si="41">H387+G388</f>
        <v>0.84540825226293148</v>
      </c>
      <c r="I388">
        <f t="shared" si="39"/>
        <v>7.2957538913676068E-4</v>
      </c>
    </row>
    <row r="389" spans="1:9">
      <c r="A389" s="3" t="s">
        <v>227</v>
      </c>
      <c r="B389">
        <v>6.66</v>
      </c>
      <c r="C389" s="4">
        <v>474</v>
      </c>
      <c r="D389">
        <f t="shared" si="36"/>
        <v>71.171171171171167</v>
      </c>
      <c r="E389" s="7">
        <f t="shared" si="38"/>
        <v>6.9542049465817291E-4</v>
      </c>
      <c r="F389" s="8">
        <f t="shared" si="40"/>
        <v>0.94197053412402032</v>
      </c>
      <c r="G389" s="7">
        <f t="shared" si="37"/>
        <v>1.3996860163801093E-3</v>
      </c>
      <c r="H389" s="7">
        <f t="shared" si="41"/>
        <v>0.84680793827931156</v>
      </c>
      <c r="I389">
        <f t="shared" si="39"/>
        <v>8.9262246332244555E-4</v>
      </c>
    </row>
    <row r="390" spans="1:9">
      <c r="A390" s="3" t="s">
        <v>312</v>
      </c>
      <c r="B390">
        <v>8.1300000000000008</v>
      </c>
      <c r="C390" s="4">
        <v>577</v>
      </c>
      <c r="D390">
        <f t="shared" si="36"/>
        <v>70.97170971709717</v>
      </c>
      <c r="E390" s="7">
        <f t="shared" si="38"/>
        <v>8.4653507472102487E-4</v>
      </c>
      <c r="F390" s="8">
        <f t="shared" si="40"/>
        <v>0.94281706919874131</v>
      </c>
      <c r="G390" s="7">
        <f t="shared" si="37"/>
        <v>1.7086257226982418E-3</v>
      </c>
      <c r="H390" s="7">
        <f t="shared" si="41"/>
        <v>0.84851656400200981</v>
      </c>
      <c r="I390">
        <f t="shared" si="39"/>
        <v>8.6503757506528611E-4</v>
      </c>
    </row>
    <row r="391" spans="1:9">
      <c r="A391" s="3" t="s">
        <v>42</v>
      </c>
      <c r="B391">
        <v>7.84</v>
      </c>
      <c r="C391" s="4">
        <v>553</v>
      </c>
      <c r="D391">
        <f t="shared" si="36"/>
        <v>70.535714285714292</v>
      </c>
      <c r="E391" s="7">
        <f t="shared" si="38"/>
        <v>8.1132391043453513E-4</v>
      </c>
      <c r="F391" s="8">
        <f t="shared" si="40"/>
        <v>0.94362839310917579</v>
      </c>
      <c r="G391" s="7">
        <f t="shared" si="37"/>
        <v>1.6476784336967051E-3</v>
      </c>
      <c r="H391" s="7">
        <f t="shared" si="41"/>
        <v>0.85016424243570654</v>
      </c>
      <c r="I391">
        <f t="shared" si="39"/>
        <v>7.8240775899862669E-4</v>
      </c>
    </row>
    <row r="392" spans="1:9">
      <c r="A392" s="3" t="s">
        <v>207</v>
      </c>
      <c r="B392">
        <v>7.09</v>
      </c>
      <c r="C392" s="4">
        <v>500</v>
      </c>
      <c r="D392">
        <f t="shared" si="36"/>
        <v>70.521861777150917</v>
      </c>
      <c r="E392" s="7">
        <f t="shared" si="38"/>
        <v>7.3356592263520352E-4</v>
      </c>
      <c r="F392" s="8">
        <f t="shared" si="40"/>
        <v>0.94436195903181097</v>
      </c>
      <c r="G392" s="7">
        <f t="shared" si="37"/>
        <v>1.4900561345548011E-3</v>
      </c>
      <c r="H392" s="7">
        <f t="shared" si="41"/>
        <v>0.85165429857026131</v>
      </c>
      <c r="I392">
        <f t="shared" si="39"/>
        <v>6.7265148384976214E-4</v>
      </c>
    </row>
    <row r="393" spans="1:9">
      <c r="A393" s="3" t="s">
        <v>118</v>
      </c>
      <c r="B393">
        <v>6.09</v>
      </c>
      <c r="C393" s="4">
        <v>429</v>
      </c>
      <c r="D393">
        <f t="shared" si="36"/>
        <v>70.443349753694577</v>
      </c>
      <c r="E393" s="7">
        <f t="shared" si="38"/>
        <v>6.2939956162100458E-4</v>
      </c>
      <c r="F393" s="8">
        <f t="shared" si="40"/>
        <v>0.94499135859343197</v>
      </c>
      <c r="G393" s="7">
        <f t="shared" si="37"/>
        <v>1.2798930690322622E-3</v>
      </c>
      <c r="H393" s="7">
        <f t="shared" si="41"/>
        <v>0.85293419163929363</v>
      </c>
      <c r="I393">
        <f t="shared" si="39"/>
        <v>8.2953003115870949E-4</v>
      </c>
    </row>
    <row r="394" spans="1:9">
      <c r="A394" s="3" t="s">
        <v>293</v>
      </c>
      <c r="B394">
        <v>7.51</v>
      </c>
      <c r="C394" s="4">
        <v>529</v>
      </c>
      <c r="D394">
        <f t="shared" si="36"/>
        <v>70.43941411451398</v>
      </c>
      <c r="E394" s="7">
        <f t="shared" si="38"/>
        <v>7.7611274614804539E-4</v>
      </c>
      <c r="F394" s="8">
        <f t="shared" si="40"/>
        <v>0.94576747133958006</v>
      </c>
      <c r="G394" s="7">
        <f t="shared" si="37"/>
        <v>1.5783246220742674E-3</v>
      </c>
      <c r="H394" s="7">
        <f t="shared" si="41"/>
        <v>0.85451251626136793</v>
      </c>
      <c r="I394">
        <f t="shared" si="39"/>
        <v>1.8038896720633524E-3</v>
      </c>
    </row>
    <row r="395" spans="1:9">
      <c r="A395" s="3" t="s">
        <v>369</v>
      </c>
      <c r="B395">
        <v>16.309999999999999</v>
      </c>
      <c r="C395" s="4">
        <v>1147</v>
      </c>
      <c r="D395">
        <f t="shared" si="36"/>
        <v>70.324954015941145</v>
      </c>
      <c r="E395" s="7">
        <f t="shared" si="38"/>
        <v>1.6828002265251568E-3</v>
      </c>
      <c r="F395" s="8">
        <f t="shared" si="40"/>
        <v>0.94745027156610517</v>
      </c>
      <c r="G395" s="7">
        <f t="shared" si="37"/>
        <v>3.4277595986726096E-3</v>
      </c>
      <c r="H395" s="7">
        <f t="shared" si="41"/>
        <v>0.85794027586004051</v>
      </c>
      <c r="I395">
        <f t="shared" si="39"/>
        <v>1.0325922576077673E-3</v>
      </c>
    </row>
    <row r="396" spans="1:9">
      <c r="A396" s="3" t="s">
        <v>307</v>
      </c>
      <c r="B396">
        <v>9.32</v>
      </c>
      <c r="C396" s="4">
        <v>654</v>
      </c>
      <c r="D396">
        <f t="shared" si="36"/>
        <v>70.17167381974248</v>
      </c>
      <c r="E396" s="7">
        <f t="shared" si="38"/>
        <v>9.5950422680684622E-4</v>
      </c>
      <c r="F396" s="8">
        <f t="shared" si="40"/>
        <v>0.94840977579291197</v>
      </c>
      <c r="G396" s="7">
        <f t="shared" si="37"/>
        <v>1.9587197706700627E-3</v>
      </c>
      <c r="H396" s="7">
        <f t="shared" si="41"/>
        <v>0.85989899563071059</v>
      </c>
      <c r="I396">
        <f t="shared" si="39"/>
        <v>7.861759599896434E-4</v>
      </c>
    </row>
    <row r="397" spans="1:9">
      <c r="A397" s="3" t="s">
        <v>277</v>
      </c>
      <c r="B397">
        <v>7.09</v>
      </c>
      <c r="C397" s="4">
        <v>497</v>
      </c>
      <c r="D397">
        <f t="shared" si="36"/>
        <v>70.098730606488019</v>
      </c>
      <c r="E397" s="7">
        <f t="shared" si="38"/>
        <v>7.2916452709939226E-4</v>
      </c>
      <c r="F397" s="8">
        <f t="shared" si="40"/>
        <v>0.94913894032001134</v>
      </c>
      <c r="G397" s="7">
        <f t="shared" si="37"/>
        <v>1.4900561345548011E-3</v>
      </c>
      <c r="H397" s="7">
        <f t="shared" si="41"/>
        <v>0.86138905176526537</v>
      </c>
      <c r="I397">
        <f t="shared" si="39"/>
        <v>2.1364462725697031E-3</v>
      </c>
    </row>
    <row r="398" spans="1:9">
      <c r="A398" s="3" t="s">
        <v>237</v>
      </c>
      <c r="B398">
        <v>19.2</v>
      </c>
      <c r="C398" s="4">
        <v>1340</v>
      </c>
      <c r="D398">
        <f t="shared" si="36"/>
        <v>69.791666666666671</v>
      </c>
      <c r="E398" s="7">
        <f t="shared" si="38"/>
        <v>1.9659566726623456E-3</v>
      </c>
      <c r="F398" s="8">
        <f t="shared" si="40"/>
        <v>0.95110489699267364</v>
      </c>
      <c r="G398" s="7">
        <f t="shared" si="37"/>
        <v>4.0351308580327478E-3</v>
      </c>
      <c r="H398" s="7">
        <f t="shared" si="41"/>
        <v>0.86542418262329812</v>
      </c>
      <c r="I398">
        <f t="shared" si="39"/>
        <v>5.7778587804291348E-4</v>
      </c>
    </row>
    <row r="399" spans="1:9">
      <c r="A399" s="3" t="s">
        <v>270</v>
      </c>
      <c r="B399">
        <v>5.19</v>
      </c>
      <c r="C399" s="4">
        <v>362</v>
      </c>
      <c r="D399">
        <f t="shared" si="36"/>
        <v>69.749518304431589</v>
      </c>
      <c r="E399" s="7">
        <f t="shared" si="38"/>
        <v>5.3110172798788739E-4</v>
      </c>
      <c r="F399" s="8">
        <f t="shared" si="40"/>
        <v>0.95163599872066151</v>
      </c>
      <c r="G399" s="7">
        <f t="shared" si="37"/>
        <v>1.0907463100619773E-3</v>
      </c>
      <c r="H399" s="7">
        <f t="shared" si="41"/>
        <v>0.86651492893336013</v>
      </c>
      <c r="I399">
        <f t="shared" si="39"/>
        <v>6.5111953003915701E-4</v>
      </c>
    </row>
    <row r="400" spans="1:9">
      <c r="A400" s="3" t="s">
        <v>61</v>
      </c>
      <c r="B400">
        <v>5.83</v>
      </c>
      <c r="C400" s="4">
        <v>405</v>
      </c>
      <c r="D400">
        <f t="shared" si="36"/>
        <v>69.468267581475132</v>
      </c>
      <c r="E400" s="7">
        <f t="shared" si="38"/>
        <v>5.9418839733451484E-4</v>
      </c>
      <c r="F400" s="8">
        <f t="shared" si="40"/>
        <v>0.95223018711799601</v>
      </c>
      <c r="G400" s="7">
        <f t="shared" si="37"/>
        <v>1.2252506719964021E-3</v>
      </c>
      <c r="H400" s="7">
        <f t="shared" si="41"/>
        <v>0.86774017960535654</v>
      </c>
      <c r="I400">
        <f t="shared" si="39"/>
        <v>6.3929064637358035E-4</v>
      </c>
    </row>
    <row r="401" spans="1:9">
      <c r="A401" s="3" t="s">
        <v>341</v>
      </c>
      <c r="B401">
        <v>5.72</v>
      </c>
      <c r="C401" s="4">
        <v>397</v>
      </c>
      <c r="D401">
        <f t="shared" si="36"/>
        <v>69.405594405594414</v>
      </c>
      <c r="E401" s="7">
        <f t="shared" si="38"/>
        <v>5.8245134257235156E-4</v>
      </c>
      <c r="F401" s="8">
        <f t="shared" si="40"/>
        <v>0.95281263846056841</v>
      </c>
      <c r="G401" s="7">
        <f t="shared" si="37"/>
        <v>1.2021327347889227E-3</v>
      </c>
      <c r="H401" s="7">
        <f t="shared" si="41"/>
        <v>0.86894231234014552</v>
      </c>
      <c r="I401">
        <f t="shared" si="39"/>
        <v>6.3911028468865982E-4</v>
      </c>
    </row>
    <row r="402" spans="1:9">
      <c r="A402" s="3" t="s">
        <v>408</v>
      </c>
      <c r="B402">
        <v>5.7</v>
      </c>
      <c r="C402" s="4">
        <v>394</v>
      </c>
      <c r="D402">
        <f t="shared" si="36"/>
        <v>69.122807017543863</v>
      </c>
      <c r="E402" s="7">
        <f t="shared" si="38"/>
        <v>5.7804994703654041E-4</v>
      </c>
      <c r="F402" s="8">
        <f t="shared" si="40"/>
        <v>0.95339068840760499</v>
      </c>
      <c r="G402" s="7">
        <f t="shared" si="37"/>
        <v>1.1979294734784721E-3</v>
      </c>
      <c r="H402" s="7">
        <f t="shared" si="41"/>
        <v>0.87014024181362404</v>
      </c>
      <c r="I402">
        <f t="shared" si="39"/>
        <v>8.8406484944092423E-4</v>
      </c>
    </row>
    <row r="403" spans="1:9">
      <c r="A403" s="3" t="s">
        <v>43</v>
      </c>
      <c r="B403">
        <v>7.84</v>
      </c>
      <c r="C403" s="4">
        <v>538</v>
      </c>
      <c r="D403">
        <f t="shared" si="36"/>
        <v>68.622448979591837</v>
      </c>
      <c r="E403" s="7">
        <f t="shared" si="38"/>
        <v>7.8931693275547895E-4</v>
      </c>
      <c r="F403" s="8">
        <f t="shared" si="40"/>
        <v>0.95418000534036052</v>
      </c>
      <c r="G403" s="7">
        <f t="shared" si="37"/>
        <v>1.6476784336967051E-3</v>
      </c>
      <c r="H403" s="7">
        <f t="shared" si="41"/>
        <v>0.87178792024732077</v>
      </c>
      <c r="I403">
        <f t="shared" si="39"/>
        <v>5.2028615971300152E-4</v>
      </c>
    </row>
    <row r="404" spans="1:9">
      <c r="A404" s="3" t="s">
        <v>59</v>
      </c>
      <c r="B404">
        <v>4.6100000000000003</v>
      </c>
      <c r="C404" s="4">
        <v>316</v>
      </c>
      <c r="D404">
        <f t="shared" si="36"/>
        <v>68.546637744034697</v>
      </c>
      <c r="E404" s="7">
        <f t="shared" si="38"/>
        <v>4.6361366310544862E-4</v>
      </c>
      <c r="F404" s="8">
        <f t="shared" si="40"/>
        <v>0.95464361900346595</v>
      </c>
      <c r="G404" s="7">
        <f t="shared" si="37"/>
        <v>9.6885173205890456E-4</v>
      </c>
      <c r="H404" s="7">
        <f t="shared" si="41"/>
        <v>0.87275677197937962</v>
      </c>
      <c r="I404">
        <f t="shared" si="39"/>
        <v>1.2815249853809219E-3</v>
      </c>
    </row>
    <row r="405" spans="1:9">
      <c r="A405" s="3" t="s">
        <v>45</v>
      </c>
      <c r="B405">
        <v>11.34</v>
      </c>
      <c r="C405" s="4">
        <v>776</v>
      </c>
      <c r="D405">
        <f t="shared" si="36"/>
        <v>68.430335097001759</v>
      </c>
      <c r="E405" s="7">
        <f t="shared" si="38"/>
        <v>1.1384943119298358E-3</v>
      </c>
      <c r="F405" s="8">
        <f t="shared" si="40"/>
        <v>0.95578211331539575</v>
      </c>
      <c r="G405" s="7">
        <f t="shared" si="37"/>
        <v>2.3832491630255913E-3</v>
      </c>
      <c r="H405" s="7">
        <f t="shared" si="41"/>
        <v>0.87514002114240519</v>
      </c>
      <c r="I405">
        <f t="shared" si="39"/>
        <v>1.8984736244216371E-3</v>
      </c>
    </row>
    <row r="406" spans="1:9">
      <c r="A406" s="3" t="s">
        <v>148</v>
      </c>
      <c r="B406">
        <v>16.77</v>
      </c>
      <c r="C406" s="4">
        <v>1145</v>
      </c>
      <c r="D406">
        <f t="shared" si="36"/>
        <v>68.276684555754329</v>
      </c>
      <c r="E406" s="7">
        <f t="shared" si="38"/>
        <v>1.6798659628346161E-3</v>
      </c>
      <c r="F406" s="8">
        <f t="shared" si="40"/>
        <v>0.9574619792782304</v>
      </c>
      <c r="G406" s="7">
        <f t="shared" si="37"/>
        <v>3.5244346088129778E-3</v>
      </c>
      <c r="H406" s="7">
        <f t="shared" si="41"/>
        <v>0.87866445575121821</v>
      </c>
      <c r="I406">
        <f t="shared" si="39"/>
        <v>5.5970470160793262E-4</v>
      </c>
    </row>
    <row r="407" spans="1:9">
      <c r="A407" s="3" t="s">
        <v>62</v>
      </c>
      <c r="B407">
        <v>4.87</v>
      </c>
      <c r="C407" s="4">
        <v>326</v>
      </c>
      <c r="D407">
        <f t="shared" si="36"/>
        <v>66.940451745379875</v>
      </c>
      <c r="E407" s="7">
        <f t="shared" si="38"/>
        <v>4.7828498155815273E-4</v>
      </c>
      <c r="F407" s="8">
        <f t="shared" si="40"/>
        <v>0.95794026425978851</v>
      </c>
      <c r="G407" s="7">
        <f t="shared" si="37"/>
        <v>1.0234941290947646E-3</v>
      </c>
      <c r="H407" s="7">
        <f t="shared" si="41"/>
        <v>0.87968794988031296</v>
      </c>
      <c r="I407">
        <f t="shared" si="39"/>
        <v>1.0630419720796258E-3</v>
      </c>
    </row>
    <row r="408" spans="1:9">
      <c r="A408" s="3" t="s">
        <v>164</v>
      </c>
      <c r="B408">
        <v>9.2100000000000009</v>
      </c>
      <c r="C408" s="4">
        <v>613</v>
      </c>
      <c r="D408">
        <f t="shared" si="36"/>
        <v>66.558089033659058</v>
      </c>
      <c r="E408" s="7">
        <f t="shared" si="38"/>
        <v>8.9935182115075953E-4</v>
      </c>
      <c r="F408" s="8">
        <f t="shared" si="40"/>
        <v>0.95883961608093926</v>
      </c>
      <c r="G408" s="7">
        <f t="shared" si="37"/>
        <v>1.9356018334625838E-3</v>
      </c>
      <c r="H408" s="7">
        <f t="shared" si="41"/>
        <v>0.88162355171377549</v>
      </c>
      <c r="I408">
        <f t="shared" si="39"/>
        <v>3.7068741207959555E-3</v>
      </c>
    </row>
    <row r="409" spans="1:9">
      <c r="A409" s="3" t="s">
        <v>324</v>
      </c>
      <c r="B409">
        <v>32.08</v>
      </c>
      <c r="C409" s="4">
        <v>2132</v>
      </c>
      <c r="D409">
        <f t="shared" si="36"/>
        <v>66.45885286783043</v>
      </c>
      <c r="E409" s="7">
        <f t="shared" si="38"/>
        <v>3.1279250941165077E-3</v>
      </c>
      <c r="F409" s="8">
        <f t="shared" si="40"/>
        <v>0.96196754117505578</v>
      </c>
      <c r="G409" s="7">
        <f t="shared" si="37"/>
        <v>6.7420311419630488E-3</v>
      </c>
      <c r="H409" s="7">
        <f t="shared" si="41"/>
        <v>0.88836558285573852</v>
      </c>
      <c r="I409">
        <f t="shared" si="39"/>
        <v>5.1679026956163998E-4</v>
      </c>
    </row>
    <row r="410" spans="1:9">
      <c r="A410" s="3" t="s">
        <v>226</v>
      </c>
      <c r="B410">
        <v>4.4000000000000004</v>
      </c>
      <c r="C410" s="4">
        <v>286</v>
      </c>
      <c r="D410">
        <f t="shared" si="36"/>
        <v>65</v>
      </c>
      <c r="E410" s="7">
        <f t="shared" si="38"/>
        <v>4.1959970774733642E-4</v>
      </c>
      <c r="F410" s="8">
        <f t="shared" si="40"/>
        <v>0.96238714088280308</v>
      </c>
      <c r="G410" s="7">
        <f t="shared" si="37"/>
        <v>9.2471748829917142E-4</v>
      </c>
      <c r="H410" s="7">
        <f t="shared" si="41"/>
        <v>0.88929030034403767</v>
      </c>
      <c r="I410">
        <f t="shared" si="39"/>
        <v>1.18398102011541E-3</v>
      </c>
    </row>
    <row r="411" spans="1:9">
      <c r="A411" s="3" t="s">
        <v>75</v>
      </c>
      <c r="B411">
        <v>9.9499999999999993</v>
      </c>
      <c r="C411" s="4">
        <v>635</v>
      </c>
      <c r="D411">
        <f t="shared" si="36"/>
        <v>63.819095477386938</v>
      </c>
      <c r="E411" s="7">
        <f t="shared" si="38"/>
        <v>9.3162872174670851E-4</v>
      </c>
      <c r="F411" s="8">
        <f t="shared" si="40"/>
        <v>0.96331876960454976</v>
      </c>
      <c r="G411" s="7">
        <f t="shared" si="37"/>
        <v>2.0911225019492625E-3</v>
      </c>
      <c r="H411" s="7">
        <f t="shared" si="41"/>
        <v>0.89138142284598698</v>
      </c>
      <c r="I411">
        <f t="shared" si="39"/>
        <v>6.3372000638017845E-4</v>
      </c>
    </row>
    <row r="412" spans="1:9">
      <c r="A412" s="3" t="s">
        <v>318</v>
      </c>
      <c r="B412">
        <v>5.32</v>
      </c>
      <c r="C412" s="4">
        <v>339</v>
      </c>
      <c r="D412">
        <f t="shared" si="36"/>
        <v>63.721804511278194</v>
      </c>
      <c r="E412" s="7">
        <f t="shared" si="38"/>
        <v>4.9735769554666803E-4</v>
      </c>
      <c r="F412" s="8">
        <f t="shared" si="40"/>
        <v>0.96381612730009647</v>
      </c>
      <c r="G412" s="7">
        <f t="shared" si="37"/>
        <v>1.1180675085799073E-3</v>
      </c>
      <c r="H412" s="7">
        <f t="shared" si="41"/>
        <v>0.89249949035456688</v>
      </c>
      <c r="I412">
        <f t="shared" si="39"/>
        <v>1.1348522731589039E-3</v>
      </c>
    </row>
    <row r="413" spans="1:9">
      <c r="A413" s="3" t="s">
        <v>121</v>
      </c>
      <c r="B413">
        <v>9.52</v>
      </c>
      <c r="C413" s="4">
        <v>606</v>
      </c>
      <c r="D413">
        <f t="shared" si="36"/>
        <v>63.655462184873954</v>
      </c>
      <c r="E413" s="7">
        <f t="shared" si="38"/>
        <v>8.8908189823386663E-4</v>
      </c>
      <c r="F413" s="8">
        <f t="shared" si="40"/>
        <v>0.96470520919833036</v>
      </c>
      <c r="G413" s="7">
        <f t="shared" si="37"/>
        <v>2.0007523837745705E-3</v>
      </c>
      <c r="H413" s="7">
        <f t="shared" si="41"/>
        <v>0.8945002427383415</v>
      </c>
      <c r="I413">
        <f t="shared" si="39"/>
        <v>7.680963745733127E-4</v>
      </c>
    </row>
    <row r="414" spans="1:9">
      <c r="A414" s="3" t="s">
        <v>223</v>
      </c>
      <c r="B414">
        <v>6.41</v>
      </c>
      <c r="C414" s="4">
        <v>405</v>
      </c>
      <c r="D414">
        <f t="shared" si="36"/>
        <v>63.182527301092044</v>
      </c>
      <c r="E414" s="7">
        <f t="shared" si="38"/>
        <v>5.9418839733451484E-4</v>
      </c>
      <c r="F414" s="8">
        <f t="shared" si="40"/>
        <v>0.96529939759566485</v>
      </c>
      <c r="G414" s="7">
        <f t="shared" si="37"/>
        <v>1.3471452499994746E-3</v>
      </c>
      <c r="H414" s="7">
        <f t="shared" si="41"/>
        <v>0.89584738798834096</v>
      </c>
      <c r="I414">
        <f t="shared" si="39"/>
        <v>5.2236033296504392E-4</v>
      </c>
    </row>
    <row r="415" spans="1:9">
      <c r="A415" s="3" t="s">
        <v>181</v>
      </c>
      <c r="B415">
        <v>4.3499999999999996</v>
      </c>
      <c r="C415" s="4">
        <v>274</v>
      </c>
      <c r="D415">
        <f t="shared" si="36"/>
        <v>62.988505747126439</v>
      </c>
      <c r="E415" s="7">
        <f t="shared" si="38"/>
        <v>4.0199412560409155E-4</v>
      </c>
      <c r="F415" s="8">
        <f t="shared" si="40"/>
        <v>0.9657013917212689</v>
      </c>
      <c r="G415" s="7">
        <f t="shared" si="37"/>
        <v>9.1420933502304427E-4</v>
      </c>
      <c r="H415" s="7">
        <f t="shared" si="41"/>
        <v>0.89676159732336402</v>
      </c>
      <c r="I415">
        <f t="shared" si="39"/>
        <v>6.5538352262387578E-3</v>
      </c>
    </row>
    <row r="416" spans="1:9">
      <c r="A416" s="3" t="s">
        <v>343</v>
      </c>
      <c r="B416">
        <v>54.08</v>
      </c>
      <c r="C416" s="4">
        <v>3361</v>
      </c>
      <c r="D416">
        <f t="shared" si="36"/>
        <v>62.148668639053255</v>
      </c>
      <c r="E416" s="7">
        <f t="shared" si="38"/>
        <v>4.9310301319538379E-3</v>
      </c>
      <c r="F416" s="8">
        <f t="shared" si="40"/>
        <v>0.97063242185322274</v>
      </c>
      <c r="G416" s="7">
        <f t="shared" si="37"/>
        <v>1.1365618583458905E-2</v>
      </c>
      <c r="H416" s="7">
        <f t="shared" si="41"/>
        <v>0.90812721590682288</v>
      </c>
      <c r="I416">
        <f t="shared" si="39"/>
        <v>2.7582426495142975E-4</v>
      </c>
    </row>
    <row r="417" spans="1:9">
      <c r="A417" s="3" t="s">
        <v>156</v>
      </c>
      <c r="B417">
        <v>2.2599999999999998</v>
      </c>
      <c r="C417" s="4">
        <v>139</v>
      </c>
      <c r="D417">
        <f t="shared" si="36"/>
        <v>61.50442477876107</v>
      </c>
      <c r="E417" s="7">
        <f t="shared" si="38"/>
        <v>2.0393132649258657E-4</v>
      </c>
      <c r="F417" s="8">
        <f t="shared" si="40"/>
        <v>0.97083635317971528</v>
      </c>
      <c r="G417" s="7">
        <f t="shared" si="37"/>
        <v>4.7496852808093796E-4</v>
      </c>
      <c r="H417" s="7">
        <f t="shared" si="41"/>
        <v>0.90860218443490381</v>
      </c>
      <c r="I417">
        <f t="shared" si="39"/>
        <v>3.3502086005343656E-4</v>
      </c>
    </row>
    <row r="418" spans="1:9">
      <c r="A418" s="3" t="s">
        <v>438</v>
      </c>
      <c r="B418">
        <v>2.72</v>
      </c>
      <c r="C418" s="4">
        <v>165</v>
      </c>
      <c r="D418">
        <f t="shared" si="36"/>
        <v>60.661764705882348</v>
      </c>
      <c r="E418" s="7">
        <f t="shared" si="38"/>
        <v>2.4207675446961716E-4</v>
      </c>
      <c r="F418" s="8">
        <f t="shared" si="40"/>
        <v>0.97107842993418492</v>
      </c>
      <c r="G418" s="7">
        <f t="shared" si="37"/>
        <v>5.71643538221306E-4</v>
      </c>
      <c r="H418" s="7">
        <f t="shared" si="41"/>
        <v>0.90917382797312507</v>
      </c>
      <c r="I418">
        <f t="shared" si="39"/>
        <v>2.554700792642528E-3</v>
      </c>
    </row>
    <row r="419" spans="1:9">
      <c r="A419" s="3" t="s">
        <v>294</v>
      </c>
      <c r="B419">
        <v>20.74</v>
      </c>
      <c r="C419" s="4">
        <v>1258</v>
      </c>
      <c r="D419">
        <f t="shared" si="36"/>
        <v>60.655737704918039</v>
      </c>
      <c r="E419" s="7">
        <f t="shared" si="38"/>
        <v>1.8456518613501722E-3</v>
      </c>
      <c r="F419" s="8">
        <f t="shared" si="40"/>
        <v>0.97292408179553513</v>
      </c>
      <c r="G419" s="7">
        <f t="shared" si="37"/>
        <v>4.3587819789374571E-3</v>
      </c>
      <c r="H419" s="7">
        <f t="shared" si="41"/>
        <v>0.91353260995206254</v>
      </c>
      <c r="I419">
        <f t="shared" si="39"/>
        <v>5.8165589188696742E-4</v>
      </c>
    </row>
    <row r="420" spans="1:9">
      <c r="A420" s="3" t="s">
        <v>358</v>
      </c>
      <c r="B420">
        <v>4.68</v>
      </c>
      <c r="C420" s="4">
        <v>280</v>
      </c>
      <c r="D420">
        <f t="shared" si="36"/>
        <v>59.82905982905983</v>
      </c>
      <c r="E420" s="7">
        <f t="shared" si="38"/>
        <v>4.1079691667571396E-4</v>
      </c>
      <c r="F420" s="8">
        <f t="shared" si="40"/>
        <v>0.9733348787122108</v>
      </c>
      <c r="G420" s="7">
        <f t="shared" si="37"/>
        <v>9.8356314664548223E-4</v>
      </c>
      <c r="H420" s="7">
        <f t="shared" si="41"/>
        <v>0.91451617309870803</v>
      </c>
      <c r="I420">
        <f t="shared" si="39"/>
        <v>8.385882824569757E-4</v>
      </c>
    </row>
    <row r="421" spans="1:9">
      <c r="A421" s="3" t="s">
        <v>126</v>
      </c>
      <c r="B421">
        <v>6.71</v>
      </c>
      <c r="C421" s="4">
        <v>398</v>
      </c>
      <c r="D421">
        <f t="shared" si="36"/>
        <v>59.314456035767513</v>
      </c>
      <c r="E421" s="7">
        <f t="shared" si="38"/>
        <v>5.8391847441762205E-4</v>
      </c>
      <c r="F421" s="8">
        <f t="shared" si="40"/>
        <v>0.97391879718662844</v>
      </c>
      <c r="G421" s="7">
        <f t="shared" si="37"/>
        <v>1.4101941696562364E-3</v>
      </c>
      <c r="H421" s="7">
        <f t="shared" si="41"/>
        <v>0.91592636726836429</v>
      </c>
      <c r="I421">
        <f t="shared" si="39"/>
        <v>4.4600505926033485E-3</v>
      </c>
    </row>
    <row r="422" spans="1:9">
      <c r="A422" s="3" t="s">
        <v>313</v>
      </c>
      <c r="B422">
        <v>35.61</v>
      </c>
      <c r="C422" s="4">
        <v>2105</v>
      </c>
      <c r="D422">
        <f t="shared" si="36"/>
        <v>59.112608817747827</v>
      </c>
      <c r="E422" s="7">
        <f t="shared" si="38"/>
        <v>3.0883125342942067E-3</v>
      </c>
      <c r="F422" s="8">
        <f t="shared" si="40"/>
        <v>0.97700710972092264</v>
      </c>
      <c r="G422" s="7">
        <f t="shared" si="37"/>
        <v>7.483906763257611E-3</v>
      </c>
      <c r="H422" s="7">
        <f t="shared" si="41"/>
        <v>0.9234102740316219</v>
      </c>
      <c r="I422">
        <f t="shared" si="39"/>
        <v>2.6595573812826512E-4</v>
      </c>
    </row>
    <row r="423" spans="1:9">
      <c r="A423" s="3" t="s">
        <v>381</v>
      </c>
      <c r="B423">
        <v>2.12</v>
      </c>
      <c r="C423" s="4">
        <v>125</v>
      </c>
      <c r="D423">
        <f t="shared" si="36"/>
        <v>58.96226415094339</v>
      </c>
      <c r="E423" s="7">
        <f t="shared" si="38"/>
        <v>1.8339148065880088E-4</v>
      </c>
      <c r="F423" s="8">
        <f t="shared" si="40"/>
        <v>0.97719050120158146</v>
      </c>
      <c r="G423" s="7">
        <f t="shared" si="37"/>
        <v>4.4554569890778255E-4</v>
      </c>
      <c r="H423" s="7">
        <f t="shared" si="41"/>
        <v>0.92385581973052966</v>
      </c>
      <c r="I423">
        <f t="shared" si="39"/>
        <v>8.0061918311791214E-4</v>
      </c>
    </row>
    <row r="424" spans="1:9">
      <c r="A424" s="3" t="s">
        <v>122</v>
      </c>
      <c r="B424">
        <v>6.38</v>
      </c>
      <c r="C424" s="4">
        <v>376</v>
      </c>
      <c r="D424">
        <f t="shared" si="36"/>
        <v>58.934169278996869</v>
      </c>
      <c r="E424" s="7">
        <f t="shared" si="38"/>
        <v>5.5164157382167308E-4</v>
      </c>
      <c r="F424" s="8">
        <f t="shared" si="40"/>
        <v>0.97774214277540317</v>
      </c>
      <c r="G424" s="7">
        <f t="shared" si="37"/>
        <v>1.3408403580337984E-3</v>
      </c>
      <c r="H424" s="7">
        <f t="shared" si="41"/>
        <v>0.92519666008856349</v>
      </c>
      <c r="I424">
        <f t="shared" si="39"/>
        <v>4.9051379055031763E-4</v>
      </c>
    </row>
    <row r="425" spans="1:9">
      <c r="A425" s="3" t="s">
        <v>85</v>
      </c>
      <c r="B425">
        <v>3.88</v>
      </c>
      <c r="C425" s="4">
        <v>226</v>
      </c>
      <c r="D425">
        <f t="shared" si="36"/>
        <v>58.24742268041237</v>
      </c>
      <c r="E425" s="7">
        <f t="shared" si="38"/>
        <v>3.3157179703111202E-4</v>
      </c>
      <c r="F425" s="8">
        <f t="shared" si="40"/>
        <v>0.97807371457243431</v>
      </c>
      <c r="G425" s="7">
        <f t="shared" si="37"/>
        <v>8.1543269422745107E-4</v>
      </c>
      <c r="H425" s="7">
        <f t="shared" si="41"/>
        <v>0.92601209278279095</v>
      </c>
      <c r="I425">
        <f t="shared" si="39"/>
        <v>1.0815121494639479E-3</v>
      </c>
    </row>
    <row r="426" spans="1:9">
      <c r="A426" s="3" t="s">
        <v>448</v>
      </c>
      <c r="B426">
        <v>8.5</v>
      </c>
      <c r="C426" s="4">
        <v>490</v>
      </c>
      <c r="D426">
        <f t="shared" si="36"/>
        <v>57.647058823529413</v>
      </c>
      <c r="E426" s="7">
        <f t="shared" si="38"/>
        <v>7.1889460418249947E-4</v>
      </c>
      <c r="F426" s="8">
        <f t="shared" si="40"/>
        <v>0.97879260917661681</v>
      </c>
      <c r="G426" s="7">
        <f t="shared" si="37"/>
        <v>1.7863860569415811E-3</v>
      </c>
      <c r="H426" s="7">
        <f t="shared" si="41"/>
        <v>0.92779847883973254</v>
      </c>
      <c r="I426">
        <f t="shared" si="39"/>
        <v>4.9247320696521601E-4</v>
      </c>
    </row>
    <row r="427" spans="1:9">
      <c r="A427" s="3" t="s">
        <v>84</v>
      </c>
      <c r="B427">
        <v>3.83</v>
      </c>
      <c r="C427" s="4">
        <v>217</v>
      </c>
      <c r="D427">
        <f t="shared" si="36"/>
        <v>56.657963446475193</v>
      </c>
      <c r="E427" s="7">
        <f t="shared" si="38"/>
        <v>3.1836761042367836E-4</v>
      </c>
      <c r="F427" s="8">
        <f t="shared" si="40"/>
        <v>0.97911097678704051</v>
      </c>
      <c r="G427" s="7">
        <f t="shared" si="37"/>
        <v>8.0492454095132415E-4</v>
      </c>
      <c r="H427" s="7">
        <f t="shared" si="41"/>
        <v>0.92860340338068392</v>
      </c>
      <c r="I427">
        <f t="shared" si="39"/>
        <v>1.0633949161088507E-3</v>
      </c>
    </row>
    <row r="428" spans="1:9">
      <c r="A428" s="3" t="s">
        <v>306</v>
      </c>
      <c r="B428">
        <v>8.2200000000000006</v>
      </c>
      <c r="C428" s="4">
        <v>461</v>
      </c>
      <c r="D428">
        <f t="shared" si="36"/>
        <v>56.082725060827244</v>
      </c>
      <c r="E428" s="7">
        <f t="shared" si="38"/>
        <v>6.7634778066965771E-4</v>
      </c>
      <c r="F428" s="8">
        <f t="shared" si="40"/>
        <v>0.97978732456771012</v>
      </c>
      <c r="G428" s="7">
        <f t="shared" si="37"/>
        <v>1.7275403985952701E-3</v>
      </c>
      <c r="H428" s="7">
        <f t="shared" si="41"/>
        <v>0.93033094377927916</v>
      </c>
      <c r="I428">
        <f t="shared" si="39"/>
        <v>1.0296129798093023E-3</v>
      </c>
    </row>
    <row r="429" spans="1:9">
      <c r="A429" s="3" t="s">
        <v>68</v>
      </c>
      <c r="B429">
        <v>7.93</v>
      </c>
      <c r="C429" s="4">
        <v>442</v>
      </c>
      <c r="D429">
        <f t="shared" si="36"/>
        <v>55.73770491803279</v>
      </c>
      <c r="E429" s="7">
        <f t="shared" si="38"/>
        <v>6.4847227560951989E-4</v>
      </c>
      <c r="F429" s="8">
        <f t="shared" si="40"/>
        <v>0.98043579684331961</v>
      </c>
      <c r="G429" s="7">
        <f t="shared" si="37"/>
        <v>1.6665931095937337E-3</v>
      </c>
      <c r="H429" s="7">
        <f t="shared" si="41"/>
        <v>0.93199753688887288</v>
      </c>
      <c r="I429">
        <f t="shared" si="39"/>
        <v>6.9830963632289134E-4</v>
      </c>
    </row>
    <row r="430" spans="1:9">
      <c r="A430" s="3" t="s">
        <v>206</v>
      </c>
      <c r="B430">
        <v>5.34</v>
      </c>
      <c r="C430" s="4">
        <v>294</v>
      </c>
      <c r="D430">
        <f t="shared" si="36"/>
        <v>55.056179775280903</v>
      </c>
      <c r="E430" s="7">
        <f t="shared" si="38"/>
        <v>4.3133676250949971E-4</v>
      </c>
      <c r="F430" s="8">
        <f t="shared" si="40"/>
        <v>0.98086713360582911</v>
      </c>
      <c r="G430" s="7">
        <f t="shared" si="37"/>
        <v>1.1222707698903579E-3</v>
      </c>
      <c r="H430" s="7">
        <f t="shared" si="41"/>
        <v>0.93311980765876323</v>
      </c>
      <c r="I430">
        <f t="shared" si="39"/>
        <v>5.440476608360445E-4</v>
      </c>
    </row>
    <row r="431" spans="1:9">
      <c r="A431" s="3" t="s">
        <v>177</v>
      </c>
      <c r="B431">
        <v>4.16</v>
      </c>
      <c r="C431" s="4">
        <v>229</v>
      </c>
      <c r="D431">
        <f t="shared" si="36"/>
        <v>55.04807692307692</v>
      </c>
      <c r="E431" s="7">
        <f t="shared" si="38"/>
        <v>3.3597319256692323E-4</v>
      </c>
      <c r="F431" s="8">
        <f t="shared" si="40"/>
        <v>0.98120310679839606</v>
      </c>
      <c r="G431" s="7">
        <f t="shared" si="37"/>
        <v>8.74278352573762E-4</v>
      </c>
      <c r="H431" s="7">
        <f t="shared" si="41"/>
        <v>0.93399408601133704</v>
      </c>
      <c r="I431">
        <f t="shared" si="39"/>
        <v>2.5845622742602936E-3</v>
      </c>
    </row>
    <row r="432" spans="1:9">
      <c r="A432" s="3" t="s">
        <v>451</v>
      </c>
      <c r="B432">
        <v>19.75</v>
      </c>
      <c r="C432" s="4">
        <v>1086</v>
      </c>
      <c r="D432">
        <f t="shared" si="36"/>
        <v>54.9873417721519</v>
      </c>
      <c r="E432" s="7">
        <f t="shared" si="38"/>
        <v>1.5933051839636622E-3</v>
      </c>
      <c r="F432" s="8">
        <f t="shared" si="40"/>
        <v>0.98279641198235967</v>
      </c>
      <c r="G432" s="7">
        <f t="shared" si="37"/>
        <v>4.1507205440701441E-3</v>
      </c>
      <c r="H432" s="7">
        <f t="shared" si="41"/>
        <v>0.93814480655540722</v>
      </c>
      <c r="I432">
        <f t="shared" si="39"/>
        <v>2.0700840167219292E-3</v>
      </c>
    </row>
    <row r="433" spans="1:9">
      <c r="A433" s="3" t="s">
        <v>113</v>
      </c>
      <c r="B433">
        <v>15.32</v>
      </c>
      <c r="C433" s="4">
        <v>795</v>
      </c>
      <c r="D433">
        <f t="shared" si="36"/>
        <v>51.892950391644909</v>
      </c>
      <c r="E433" s="7">
        <f t="shared" si="38"/>
        <v>1.1663698169899737E-3</v>
      </c>
      <c r="F433" s="8">
        <f t="shared" si="40"/>
        <v>0.9839627817993496</v>
      </c>
      <c r="G433" s="7">
        <f t="shared" si="37"/>
        <v>3.2196981638052966E-3</v>
      </c>
      <c r="H433" s="7">
        <f t="shared" si="41"/>
        <v>0.94136450471921251</v>
      </c>
      <c r="I433">
        <f t="shared" si="39"/>
        <v>7.3410644343352427E-4</v>
      </c>
    </row>
    <row r="434" spans="1:9">
      <c r="A434" s="3" t="s">
        <v>115</v>
      </c>
      <c r="B434">
        <v>5.42</v>
      </c>
      <c r="C434" s="4">
        <v>280</v>
      </c>
      <c r="D434">
        <f t="shared" si="36"/>
        <v>51.660516605166052</v>
      </c>
      <c r="E434" s="7">
        <f t="shared" si="38"/>
        <v>4.1079691667571396E-4</v>
      </c>
      <c r="F434" s="8">
        <f t="shared" si="40"/>
        <v>0.98437357871602527</v>
      </c>
      <c r="G434" s="7">
        <f t="shared" si="37"/>
        <v>1.1390838151321609E-3</v>
      </c>
      <c r="H434" s="7">
        <f t="shared" si="41"/>
        <v>0.94250358853434468</v>
      </c>
      <c r="I434">
        <f t="shared" si="39"/>
        <v>1.4483077680124135E-3</v>
      </c>
    </row>
    <row r="435" spans="1:9">
      <c r="A435" s="3" t="s">
        <v>344</v>
      </c>
      <c r="B435">
        <v>10.57</v>
      </c>
      <c r="C435" s="4">
        <v>534</v>
      </c>
      <c r="D435">
        <f t="shared" si="36"/>
        <v>50.520340586565752</v>
      </c>
      <c r="E435" s="7">
        <f t="shared" si="38"/>
        <v>7.8344840537439742E-4</v>
      </c>
      <c r="F435" s="8">
        <f t="shared" si="40"/>
        <v>0.98515702712139963</v>
      </c>
      <c r="G435" s="7">
        <f t="shared" si="37"/>
        <v>2.2214236025732367E-3</v>
      </c>
      <c r="H435" s="7">
        <f t="shared" si="41"/>
        <v>0.94472501213691795</v>
      </c>
      <c r="I435">
        <f t="shared" si="39"/>
        <v>1.4388812915068216E-3</v>
      </c>
    </row>
    <row r="436" spans="1:9">
      <c r="A436" s="3" t="s">
        <v>340</v>
      </c>
      <c r="B436">
        <v>10.25</v>
      </c>
      <c r="C436" s="4">
        <v>493</v>
      </c>
      <c r="D436">
        <f t="shared" si="36"/>
        <v>48.097560975609753</v>
      </c>
      <c r="E436" s="7">
        <f t="shared" si="38"/>
        <v>7.2329599971831073E-4</v>
      </c>
      <c r="F436" s="8">
        <f t="shared" si="40"/>
        <v>0.98588032312111795</v>
      </c>
      <c r="G436" s="7">
        <f t="shared" si="37"/>
        <v>2.1541714216060243E-3</v>
      </c>
      <c r="H436" s="7">
        <f t="shared" si="41"/>
        <v>0.94687918355852396</v>
      </c>
      <c r="I436">
        <f t="shared" si="39"/>
        <v>6.0547314957637433E-4</v>
      </c>
    </row>
    <row r="437" spans="1:9">
      <c r="A437" s="3" t="s">
        <v>261</v>
      </c>
      <c r="B437">
        <v>4.29</v>
      </c>
      <c r="C437" s="4">
        <v>204</v>
      </c>
      <c r="D437">
        <f t="shared" si="36"/>
        <v>47.552447552447553</v>
      </c>
      <c r="E437" s="7">
        <f t="shared" si="38"/>
        <v>2.9929489643516305E-4</v>
      </c>
      <c r="F437" s="8">
        <f t="shared" si="40"/>
        <v>0.98617961801755316</v>
      </c>
      <c r="G437" s="7">
        <f t="shared" si="37"/>
        <v>9.0159955109169203E-4</v>
      </c>
      <c r="H437" s="7">
        <f t="shared" si="41"/>
        <v>0.94778078310961567</v>
      </c>
      <c r="I437">
        <f t="shared" si="39"/>
        <v>1.9757446433800174E-3</v>
      </c>
    </row>
    <row r="438" spans="1:9">
      <c r="A438" s="3" t="s">
        <v>40</v>
      </c>
      <c r="B438">
        <v>13.84</v>
      </c>
      <c r="C438" s="4">
        <v>642</v>
      </c>
      <c r="D438">
        <f t="shared" si="36"/>
        <v>46.387283236994222</v>
      </c>
      <c r="E438" s="7">
        <f t="shared" si="38"/>
        <v>9.418986446636013E-4</v>
      </c>
      <c r="F438" s="8">
        <f t="shared" si="40"/>
        <v>0.98712151666221681</v>
      </c>
      <c r="G438" s="7">
        <f t="shared" si="37"/>
        <v>2.9086568268319388E-3</v>
      </c>
      <c r="H438" s="7">
        <f t="shared" si="41"/>
        <v>0.95068943993644761</v>
      </c>
      <c r="I438">
        <f t="shared" si="39"/>
        <v>9.4247850925355259E-4</v>
      </c>
    </row>
    <row r="439" spans="1:9">
      <c r="A439" s="3" t="s">
        <v>131</v>
      </c>
      <c r="B439">
        <v>6.56</v>
      </c>
      <c r="C439" s="4">
        <v>300</v>
      </c>
      <c r="D439">
        <f t="shared" si="36"/>
        <v>45.731707317073173</v>
      </c>
      <c r="E439" s="7">
        <f t="shared" si="38"/>
        <v>4.4013955358112211E-4</v>
      </c>
      <c r="F439" s="8">
        <f t="shared" si="40"/>
        <v>0.98756165621579795</v>
      </c>
      <c r="G439" s="7">
        <f t="shared" si="37"/>
        <v>1.3786697098278552E-3</v>
      </c>
      <c r="H439" s="7">
        <f t="shared" si="41"/>
        <v>0.95206810964627542</v>
      </c>
      <c r="I439">
        <f t="shared" si="39"/>
        <v>9.1181954501018403E-4</v>
      </c>
    </row>
    <row r="440" spans="1:9">
      <c r="A440" s="3" t="s">
        <v>41</v>
      </c>
      <c r="B440">
        <v>6.17</v>
      </c>
      <c r="C440" s="4">
        <v>264</v>
      </c>
      <c r="D440">
        <f t="shared" si="36"/>
        <v>42.787682333873583</v>
      </c>
      <c r="E440" s="7">
        <f t="shared" si="38"/>
        <v>3.8732280715138745E-4</v>
      </c>
      <c r="F440" s="8">
        <f t="shared" si="40"/>
        <v>0.98794897902294931</v>
      </c>
      <c r="G440" s="7">
        <f t="shared" si="37"/>
        <v>1.2967061142740652E-3</v>
      </c>
      <c r="H440" s="7">
        <f t="shared" si="41"/>
        <v>0.95336481576054943</v>
      </c>
      <c r="I440">
        <f t="shared" si="39"/>
        <v>7.7892448321921215E-3</v>
      </c>
    </row>
    <row r="441" spans="1:9">
      <c r="A441" s="3" t="s">
        <v>432</v>
      </c>
      <c r="B441">
        <v>52.14</v>
      </c>
      <c r="C441" s="4">
        <v>2171</v>
      </c>
      <c r="D441">
        <f t="shared" si="36"/>
        <v>41.637897967011888</v>
      </c>
      <c r="E441" s="7">
        <f t="shared" si="38"/>
        <v>3.1851432360820537E-3</v>
      </c>
      <c r="F441" s="8">
        <f t="shared" si="40"/>
        <v>0.99113412225903141</v>
      </c>
      <c r="G441" s="7">
        <f t="shared" si="37"/>
        <v>1.095790223634518E-2</v>
      </c>
      <c r="H441" s="7">
        <f t="shared" si="41"/>
        <v>0.96432271799689462</v>
      </c>
      <c r="I441">
        <f t="shared" si="39"/>
        <v>3.9864331260152097E-3</v>
      </c>
    </row>
    <row r="442" spans="1:9">
      <c r="A442" s="3" t="s">
        <v>426</v>
      </c>
      <c r="B442">
        <v>26.65</v>
      </c>
      <c r="C442" s="4">
        <v>1106</v>
      </c>
      <c r="D442">
        <f t="shared" si="36"/>
        <v>41.50093808630394</v>
      </c>
      <c r="E442" s="7">
        <f t="shared" si="38"/>
        <v>1.6226478208690703E-3</v>
      </c>
      <c r="F442" s="8">
        <f t="shared" si="40"/>
        <v>0.99275677007990049</v>
      </c>
      <c r="G442" s="7">
        <f t="shared" si="37"/>
        <v>5.6008456961756624E-3</v>
      </c>
      <c r="H442" s="7">
        <f t="shared" si="41"/>
        <v>0.96992356369307031</v>
      </c>
      <c r="I442">
        <f t="shared" si="39"/>
        <v>1.1631236149979296E-3</v>
      </c>
    </row>
    <row r="443" spans="1:9">
      <c r="A443" s="3" t="s">
        <v>157</v>
      </c>
      <c r="B443">
        <v>7.73</v>
      </c>
      <c r="C443" s="4">
        <v>316</v>
      </c>
      <c r="D443">
        <f t="shared" si="36"/>
        <v>40.879689521345405</v>
      </c>
      <c r="E443" s="7">
        <f t="shared" si="38"/>
        <v>4.6361366310544862E-4</v>
      </c>
      <c r="F443" s="8">
        <f t="shared" si="40"/>
        <v>0.99322038374300592</v>
      </c>
      <c r="G443" s="7">
        <f t="shared" si="37"/>
        <v>1.624560496489226E-3</v>
      </c>
      <c r="H443" s="7">
        <f t="shared" si="41"/>
        <v>0.97154812418955949</v>
      </c>
      <c r="I443">
        <f t="shared" si="39"/>
        <v>1.1685240209411196E-2</v>
      </c>
    </row>
    <row r="444" spans="1:9">
      <c r="A444" s="3" t="s">
        <v>443</v>
      </c>
      <c r="B444">
        <v>76.91</v>
      </c>
      <c r="C444" s="4">
        <v>3065</v>
      </c>
      <c r="D444">
        <f t="shared" si="36"/>
        <v>39.851774801716296</v>
      </c>
      <c r="E444" s="7">
        <f t="shared" si="38"/>
        <v>4.4967591057537976E-3</v>
      </c>
      <c r="F444" s="8">
        <f t="shared" si="40"/>
        <v>0.99771714284875967</v>
      </c>
      <c r="G444" s="7">
        <f t="shared" si="37"/>
        <v>1.6163641369338469E-2</v>
      </c>
      <c r="H444" s="7">
        <f t="shared" si="41"/>
        <v>0.98771176555889795</v>
      </c>
      <c r="I444">
        <f t="shared" si="39"/>
        <v>1.3293532103502148E-3</v>
      </c>
    </row>
    <row r="445" spans="1:9">
      <c r="A445" s="3" t="s">
        <v>348</v>
      </c>
      <c r="B445">
        <v>8.42</v>
      </c>
      <c r="C445" s="4">
        <v>301</v>
      </c>
      <c r="D445">
        <f t="shared" si="36"/>
        <v>35.748218527315913</v>
      </c>
      <c r="E445" s="7">
        <f t="shared" si="38"/>
        <v>4.4160668542639255E-4</v>
      </c>
      <c r="F445" s="8">
        <f t="shared" si="40"/>
        <v>0.99815874953418604</v>
      </c>
      <c r="G445" s="7">
        <f t="shared" si="37"/>
        <v>1.7695730116997778E-3</v>
      </c>
      <c r="H445" s="7">
        <f t="shared" si="41"/>
        <v>0.98948133857059772</v>
      </c>
      <c r="I445">
        <f t="shared" si="39"/>
        <v>2.1863134895476755E-3</v>
      </c>
    </row>
    <row r="446" spans="1:9">
      <c r="A446" s="3" t="s">
        <v>412</v>
      </c>
      <c r="B446">
        <v>13.73</v>
      </c>
      <c r="C446" s="4">
        <v>478</v>
      </c>
      <c r="D446">
        <f t="shared" si="36"/>
        <v>34.814275309541152</v>
      </c>
      <c r="E446" s="7">
        <f t="shared" si="38"/>
        <v>7.0128902203925455E-4</v>
      </c>
      <c r="F446" s="8">
        <f t="shared" si="40"/>
        <v>0.99886003855622529</v>
      </c>
      <c r="G446" s="7">
        <f t="shared" si="37"/>
        <v>2.8855388896244596E-3</v>
      </c>
      <c r="H446" s="7">
        <f t="shared" si="41"/>
        <v>0.99236687746022223</v>
      </c>
      <c r="I446">
        <f t="shared" si="39"/>
        <v>7.1309505793848427E-4</v>
      </c>
    </row>
    <row r="447" spans="1:9">
      <c r="A447" s="3" t="s">
        <v>331</v>
      </c>
      <c r="B447">
        <v>4.25</v>
      </c>
      <c r="C447" s="4">
        <v>123</v>
      </c>
      <c r="D447">
        <f t="shared" si="36"/>
        <v>28.941176470588236</v>
      </c>
      <c r="E447" s="7">
        <f t="shared" si="38"/>
        <v>1.8045721696826006E-4</v>
      </c>
      <c r="F447" s="8">
        <f t="shared" si="40"/>
        <v>0.99904049577319354</v>
      </c>
      <c r="G447" s="7">
        <f t="shared" si="37"/>
        <v>8.9319302847079053E-4</v>
      </c>
      <c r="H447" s="7">
        <f t="shared" si="41"/>
        <v>0.99326007048869303</v>
      </c>
      <c r="I447">
        <f t="shared" si="39"/>
        <v>2.3244142718048533E-3</v>
      </c>
    </row>
    <row r="448" spans="1:9">
      <c r="A448" s="3" t="s">
        <v>335</v>
      </c>
      <c r="B448">
        <v>13.25</v>
      </c>
      <c r="C448" s="4">
        <v>314</v>
      </c>
      <c r="D448">
        <f t="shared" si="36"/>
        <v>23.69811320754717</v>
      </c>
      <c r="E448" s="7">
        <f t="shared" si="38"/>
        <v>4.606793994149078E-4</v>
      </c>
      <c r="F448" s="8">
        <f t="shared" si="40"/>
        <v>0.99950117517260839</v>
      </c>
      <c r="G448" s="7">
        <f t="shared" si="37"/>
        <v>2.7846606181736407E-3</v>
      </c>
      <c r="H448" s="7">
        <f t="shared" si="41"/>
        <v>0.99604473110686664</v>
      </c>
      <c r="I448">
        <f t="shared" si="39"/>
        <v>3.4564440657424145E-3</v>
      </c>
    </row>
    <row r="449" spans="1:9">
      <c r="A449" s="3" t="s">
        <v>16</v>
      </c>
      <c r="B449">
        <v>18.82</v>
      </c>
      <c r="C449" s="4">
        <v>340</v>
      </c>
      <c r="D449">
        <f t="shared" si="36"/>
        <v>18.065887353878853</v>
      </c>
      <c r="E449" s="7">
        <f t="shared" si="38"/>
        <v>4.9882482739193842E-4</v>
      </c>
      <c r="F449" s="8">
        <f t="shared" si="40"/>
        <v>1.0000000000000002</v>
      </c>
      <c r="G449" s="7">
        <f t="shared" si="37"/>
        <v>3.9552688931341826E-3</v>
      </c>
      <c r="H449" s="7">
        <f t="shared" si="41"/>
        <v>1.0000000000000009</v>
      </c>
      <c r="I449">
        <f t="shared" si="39"/>
        <v>0</v>
      </c>
    </row>
    <row r="450" spans="1:9">
      <c r="C450" s="6">
        <v>681602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cols>
    <col min="10" max="10" width="12.85546875" customWidth="1"/>
  </cols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1244</v>
      </c>
      <c r="D2">
        <f t="shared" ref="D2:D65" si="0">C2/B2</f>
        <v>1382.2222222222222</v>
      </c>
      <c r="E2" s="7">
        <f>C2/638850</f>
        <v>1.9472489629803553E-3</v>
      </c>
      <c r="F2" s="7">
        <f>E2</f>
        <v>1.9472489629803553E-3</v>
      </c>
      <c r="G2" s="7">
        <f>B2/4758.21</f>
        <v>1.8914675897028504E-4</v>
      </c>
      <c r="H2" s="7">
        <f>G2</f>
        <v>1.8914675897028504E-4</v>
      </c>
      <c r="I2">
        <f>F2*H3-F3*H2</f>
        <v>5.3791349293030344E-6</v>
      </c>
      <c r="J2" s="9" t="s">
        <v>466</v>
      </c>
    </row>
    <row r="3" spans="1:10">
      <c r="A3" s="3" t="s">
        <v>259</v>
      </c>
      <c r="B3">
        <v>23.95</v>
      </c>
      <c r="C3" s="4">
        <v>14936</v>
      </c>
      <c r="D3">
        <f t="shared" si="0"/>
        <v>623.63256784968689</v>
      </c>
      <c r="E3" s="7">
        <f t="shared" ref="E3:E66" si="1">C3/638850</f>
        <v>2.3379510057133911E-2</v>
      </c>
      <c r="F3" s="8">
        <f>F2+E3</f>
        <v>2.5326759020114265E-2</v>
      </c>
      <c r="G3" s="7">
        <f t="shared" ref="G3:G66" si="2">B3/4758.21</f>
        <v>5.0334054192648072E-3</v>
      </c>
      <c r="H3" s="7">
        <f>H2+G3</f>
        <v>5.2225521782350926E-3</v>
      </c>
      <c r="I3">
        <f t="shared" ref="I3:I66" si="3">F3*H4-F4*H3</f>
        <v>8.223318721411072E-6</v>
      </c>
    </row>
    <row r="4" spans="1:10">
      <c r="A4" s="3" t="s">
        <v>407</v>
      </c>
      <c r="B4">
        <v>8.06</v>
      </c>
      <c r="C4" s="4">
        <v>4242</v>
      </c>
      <c r="D4">
        <f t="shared" si="0"/>
        <v>526.30272952853591</v>
      </c>
      <c r="E4" s="7">
        <f t="shared" si="1"/>
        <v>6.6400563512561631E-3</v>
      </c>
      <c r="F4" s="8">
        <f t="shared" ref="F4:F67" si="4">F3+E4</f>
        <v>3.196681537137043E-2</v>
      </c>
      <c r="G4" s="7">
        <f t="shared" si="2"/>
        <v>1.6939143081116639E-3</v>
      </c>
      <c r="H4" s="7">
        <f t="shared" ref="H4:H67" si="5">H3+G4</f>
        <v>6.9164664863467567E-3</v>
      </c>
      <c r="I4">
        <f t="shared" si="3"/>
        <v>4.202639884402765E-5</v>
      </c>
    </row>
    <row r="5" spans="1:10">
      <c r="A5" s="3" t="s">
        <v>274</v>
      </c>
      <c r="B5">
        <v>33.340000000000003</v>
      </c>
      <c r="C5" s="4">
        <v>16807</v>
      </c>
      <c r="D5">
        <f t="shared" si="0"/>
        <v>504.10917816436705</v>
      </c>
      <c r="E5" s="7">
        <f t="shared" si="1"/>
        <v>2.6308210064960477E-2</v>
      </c>
      <c r="F5" s="8">
        <f t="shared" si="4"/>
        <v>5.827502543633091E-2</v>
      </c>
      <c r="G5" s="7">
        <f t="shared" si="2"/>
        <v>7.0068366045214492E-3</v>
      </c>
      <c r="H5" s="7">
        <f t="shared" si="5"/>
        <v>1.3923303090868207E-2</v>
      </c>
      <c r="I5">
        <f t="shared" si="3"/>
        <v>4.1591042032128323E-5</v>
      </c>
    </row>
    <row r="6" spans="1:10">
      <c r="A6" s="3" t="s">
        <v>146</v>
      </c>
      <c r="B6">
        <v>24.93</v>
      </c>
      <c r="C6" s="4">
        <v>12101</v>
      </c>
      <c r="D6">
        <f t="shared" si="0"/>
        <v>485.39911752908142</v>
      </c>
      <c r="E6" s="7">
        <f t="shared" si="1"/>
        <v>1.8941848634264694E-2</v>
      </c>
      <c r="F6" s="8">
        <f t="shared" si="4"/>
        <v>7.7216874070595604E-2</v>
      </c>
      <c r="G6" s="7">
        <f t="shared" si="2"/>
        <v>5.239365223476896E-3</v>
      </c>
      <c r="H6" s="7">
        <f t="shared" si="5"/>
        <v>1.9162668314345103E-2</v>
      </c>
      <c r="I6">
        <f t="shared" si="3"/>
        <v>5.3243796952452292E-5</v>
      </c>
    </row>
    <row r="7" spans="1:10">
      <c r="A7" s="3" t="s">
        <v>238</v>
      </c>
      <c r="B7">
        <v>22.26</v>
      </c>
      <c r="C7" s="4">
        <v>10268</v>
      </c>
      <c r="D7">
        <f t="shared" si="0"/>
        <v>461.2758310871518</v>
      </c>
      <c r="E7" s="7">
        <f t="shared" si="1"/>
        <v>1.6072630507943962E-2</v>
      </c>
      <c r="F7" s="8">
        <f t="shared" si="4"/>
        <v>9.3289504578539573E-2</v>
      </c>
      <c r="G7" s="7">
        <f t="shared" si="2"/>
        <v>4.678229838531717E-3</v>
      </c>
      <c r="H7" s="7">
        <f t="shared" si="5"/>
        <v>2.3840898152876822E-2</v>
      </c>
      <c r="I7">
        <f t="shared" si="3"/>
        <v>5.5117049422897559E-5</v>
      </c>
    </row>
    <row r="8" spans="1:10">
      <c r="A8" s="3" t="s">
        <v>140</v>
      </c>
      <c r="B8">
        <v>21.44</v>
      </c>
      <c r="C8" s="4">
        <v>9787</v>
      </c>
      <c r="D8">
        <f t="shared" si="0"/>
        <v>456.48320895522386</v>
      </c>
      <c r="E8" s="7">
        <f t="shared" si="1"/>
        <v>1.5319715113093841E-2</v>
      </c>
      <c r="F8" s="8">
        <f t="shared" si="4"/>
        <v>0.10860921969163341</v>
      </c>
      <c r="G8" s="7">
        <f t="shared" si="2"/>
        <v>4.5058961248032351E-3</v>
      </c>
      <c r="H8" s="7">
        <f t="shared" si="5"/>
        <v>2.8346794277680058E-2</v>
      </c>
      <c r="I8">
        <f t="shared" si="3"/>
        <v>4.9413516279753645E-5</v>
      </c>
    </row>
    <row r="9" spans="1:10">
      <c r="A9" s="3" t="s">
        <v>446</v>
      </c>
      <c r="B9">
        <v>15.3</v>
      </c>
      <c r="C9" s="4">
        <v>6757</v>
      </c>
      <c r="D9">
        <f t="shared" si="0"/>
        <v>441.63398692810455</v>
      </c>
      <c r="E9" s="7">
        <f t="shared" si="1"/>
        <v>1.0576817719339437E-2</v>
      </c>
      <c r="F9" s="8">
        <f t="shared" si="4"/>
        <v>0.11918603741097285</v>
      </c>
      <c r="G9" s="7">
        <f t="shared" si="2"/>
        <v>3.2154949024948459E-3</v>
      </c>
      <c r="H9" s="7">
        <f t="shared" si="5"/>
        <v>3.1562289180174903E-2</v>
      </c>
      <c r="I9">
        <f t="shared" si="3"/>
        <v>1.2603111085424459E-4</v>
      </c>
    </row>
    <row r="10" spans="1:10">
      <c r="A10" s="3" t="s">
        <v>400</v>
      </c>
      <c r="B10">
        <v>35.83</v>
      </c>
      <c r="C10" s="4">
        <v>15615</v>
      </c>
      <c r="D10">
        <f t="shared" si="0"/>
        <v>435.8079821378733</v>
      </c>
      <c r="E10" s="7">
        <f t="shared" si="1"/>
        <v>2.4442357360882835E-2</v>
      </c>
      <c r="F10" s="8">
        <f t="shared" si="4"/>
        <v>0.14362839477185568</v>
      </c>
      <c r="G10" s="7">
        <f t="shared" si="2"/>
        <v>7.5301426376725693E-3</v>
      </c>
      <c r="H10" s="7">
        <f t="shared" si="5"/>
        <v>3.9092431817847474E-2</v>
      </c>
      <c r="I10">
        <f t="shared" si="3"/>
        <v>7.9215512717585417E-4</v>
      </c>
    </row>
    <row r="11" spans="1:10">
      <c r="A11" s="3" t="s">
        <v>32</v>
      </c>
      <c r="B11">
        <v>105.61</v>
      </c>
      <c r="C11" s="4">
        <v>39151</v>
      </c>
      <c r="D11">
        <f t="shared" si="0"/>
        <v>370.713000662816</v>
      </c>
      <c r="E11" s="7">
        <f t="shared" si="1"/>
        <v>6.1283556390388981E-2</v>
      </c>
      <c r="F11" s="8">
        <f t="shared" si="4"/>
        <v>0.20491195116224467</v>
      </c>
      <c r="G11" s="7">
        <f t="shared" si="2"/>
        <v>2.2195321349835338E-2</v>
      </c>
      <c r="H11" s="7">
        <f t="shared" si="5"/>
        <v>6.1287753167682812E-2</v>
      </c>
      <c r="I11">
        <f t="shared" si="3"/>
        <v>2.1221116603137302E-4</v>
      </c>
    </row>
    <row r="12" spans="1:10">
      <c r="A12" s="3" t="s">
        <v>453</v>
      </c>
      <c r="B12">
        <v>27.67</v>
      </c>
      <c r="C12" s="3">
        <v>10209</v>
      </c>
      <c r="D12">
        <f t="shared" si="0"/>
        <v>368.9555475243946</v>
      </c>
      <c r="E12" s="7">
        <f t="shared" si="1"/>
        <v>1.5980277060342805E-2</v>
      </c>
      <c r="F12" s="8">
        <f t="shared" si="4"/>
        <v>0.22089222822258747</v>
      </c>
      <c r="G12" s="7">
        <f t="shared" si="2"/>
        <v>5.8152120230086524E-3</v>
      </c>
      <c r="H12" s="7">
        <f t="shared" si="5"/>
        <v>6.7102965190691463E-2</v>
      </c>
      <c r="I12">
        <f t="shared" si="3"/>
        <v>6.9983836970021959E-5</v>
      </c>
    </row>
    <row r="13" spans="1:10">
      <c r="A13" s="3" t="s">
        <v>442</v>
      </c>
      <c r="B13">
        <v>7.75</v>
      </c>
      <c r="C13" s="4">
        <v>2759</v>
      </c>
      <c r="D13">
        <f t="shared" si="0"/>
        <v>356</v>
      </c>
      <c r="E13" s="7">
        <f t="shared" si="1"/>
        <v>4.3186976598575564E-3</v>
      </c>
      <c r="F13" s="8">
        <f t="shared" si="4"/>
        <v>0.22521092588244504</v>
      </c>
      <c r="G13" s="7">
        <f t="shared" si="2"/>
        <v>1.6287637577996768E-3</v>
      </c>
      <c r="H13" s="7">
        <f t="shared" si="5"/>
        <v>6.8731728948491139E-2</v>
      </c>
      <c r="I13">
        <f t="shared" si="3"/>
        <v>6.8156995715488999E-5</v>
      </c>
    </row>
    <row r="14" spans="1:10">
      <c r="A14" s="3" t="s">
        <v>299</v>
      </c>
      <c r="B14">
        <v>7.45</v>
      </c>
      <c r="C14" s="4">
        <v>2644</v>
      </c>
      <c r="D14">
        <f t="shared" si="0"/>
        <v>354.8993288590604</v>
      </c>
      <c r="E14" s="7">
        <f t="shared" si="1"/>
        <v>4.1386867026688579E-3</v>
      </c>
      <c r="F14" s="8">
        <f t="shared" si="4"/>
        <v>0.22934961258511391</v>
      </c>
      <c r="G14" s="7">
        <f t="shared" si="2"/>
        <v>1.565714838142915E-3</v>
      </c>
      <c r="H14" s="7">
        <f t="shared" si="5"/>
        <v>7.0297443786634051E-2</v>
      </c>
      <c r="I14">
        <f t="shared" si="3"/>
        <v>2.0511219750497106E-4</v>
      </c>
    </row>
    <row r="15" spans="1:10">
      <c r="A15" s="3" t="s">
        <v>256</v>
      </c>
      <c r="B15">
        <v>22.03</v>
      </c>
      <c r="C15" s="4">
        <v>7786</v>
      </c>
      <c r="D15">
        <f t="shared" si="0"/>
        <v>353.42714480254199</v>
      </c>
      <c r="E15" s="7">
        <f t="shared" si="1"/>
        <v>1.2187524458010487E-2</v>
      </c>
      <c r="F15" s="8">
        <f t="shared" si="4"/>
        <v>0.24153713704312441</v>
      </c>
      <c r="G15" s="7">
        <f t="shared" si="2"/>
        <v>4.6298923334615327E-3</v>
      </c>
      <c r="H15" s="7">
        <f t="shared" si="5"/>
        <v>7.4927336120095583E-2</v>
      </c>
      <c r="I15">
        <f t="shared" si="3"/>
        <v>3.0686930158163594E-4</v>
      </c>
    </row>
    <row r="16" spans="1:10">
      <c r="A16" s="3" t="s">
        <v>244</v>
      </c>
      <c r="B16">
        <v>24.06</v>
      </c>
      <c r="C16" s="4">
        <v>7797</v>
      </c>
      <c r="D16">
        <f t="shared" si="0"/>
        <v>324.06483790523691</v>
      </c>
      <c r="E16" s="7">
        <f t="shared" si="1"/>
        <v>1.2204742897393754E-2</v>
      </c>
      <c r="F16" s="8">
        <f t="shared" si="4"/>
        <v>0.25374187994051817</v>
      </c>
      <c r="G16" s="7">
        <f t="shared" si="2"/>
        <v>5.0565233564722869E-3</v>
      </c>
      <c r="H16" s="7">
        <f t="shared" si="5"/>
        <v>7.9983859476567873E-2</v>
      </c>
      <c r="I16">
        <f t="shared" si="3"/>
        <v>4.5671182689996717E-4</v>
      </c>
    </row>
    <row r="17" spans="1:9">
      <c r="A17" s="3" t="s">
        <v>173</v>
      </c>
      <c r="B17">
        <v>28.68</v>
      </c>
      <c r="C17" s="4">
        <v>8568</v>
      </c>
      <c r="D17">
        <f t="shared" si="0"/>
        <v>298.74476987447702</v>
      </c>
      <c r="E17" s="7">
        <f t="shared" si="1"/>
        <v>1.3411598966893637E-2</v>
      </c>
      <c r="F17" s="8">
        <f t="shared" si="4"/>
        <v>0.26715347890741181</v>
      </c>
      <c r="G17" s="7">
        <f t="shared" si="2"/>
        <v>6.0274767191864165E-3</v>
      </c>
      <c r="H17" s="7">
        <f t="shared" si="5"/>
        <v>8.6011336195754295E-2</v>
      </c>
      <c r="I17">
        <f t="shared" si="3"/>
        <v>1.0574429071434979E-4</v>
      </c>
    </row>
    <row r="18" spans="1:9">
      <c r="A18" s="3" t="s">
        <v>420</v>
      </c>
      <c r="B18">
        <v>5.84</v>
      </c>
      <c r="C18" s="4">
        <v>1650</v>
      </c>
      <c r="D18">
        <f t="shared" si="0"/>
        <v>282.53424657534248</v>
      </c>
      <c r="E18" s="7">
        <f t="shared" si="1"/>
        <v>2.582765907490021E-3</v>
      </c>
      <c r="F18" s="8">
        <f t="shared" si="4"/>
        <v>0.26973624481490183</v>
      </c>
      <c r="G18" s="7">
        <f t="shared" si="2"/>
        <v>1.2273523026516274E-3</v>
      </c>
      <c r="H18" s="7">
        <f t="shared" si="5"/>
        <v>8.7238688498405922E-2</v>
      </c>
      <c r="I18">
        <f t="shared" si="3"/>
        <v>6.6287294157039989E-4</v>
      </c>
    </row>
    <row r="19" spans="1:9">
      <c r="A19" s="3" t="s">
        <v>69</v>
      </c>
      <c r="B19">
        <v>35.24</v>
      </c>
      <c r="C19" s="4">
        <v>9775</v>
      </c>
      <c r="D19">
        <f t="shared" si="0"/>
        <v>277.38365493757095</v>
      </c>
      <c r="E19" s="7">
        <f t="shared" si="1"/>
        <v>1.5300931361039367E-2</v>
      </c>
      <c r="F19" s="8">
        <f t="shared" si="4"/>
        <v>0.28503717617594121</v>
      </c>
      <c r="G19" s="7">
        <f t="shared" si="2"/>
        <v>7.4061464290142726E-3</v>
      </c>
      <c r="H19" s="7">
        <f t="shared" si="5"/>
        <v>9.4644834927420193E-2</v>
      </c>
      <c r="I19">
        <f t="shared" si="3"/>
        <v>1.1331808927207698E-4</v>
      </c>
    </row>
    <row r="20" spans="1:9">
      <c r="A20" s="3" t="s">
        <v>79</v>
      </c>
      <c r="B20">
        <v>5.49</v>
      </c>
      <c r="C20" s="4">
        <v>1455</v>
      </c>
      <c r="D20">
        <f t="shared" si="0"/>
        <v>265.0273224043716</v>
      </c>
      <c r="E20" s="7">
        <f t="shared" si="1"/>
        <v>2.277529936604837E-3</v>
      </c>
      <c r="F20" s="8">
        <f t="shared" si="4"/>
        <v>0.28731470611254606</v>
      </c>
      <c r="G20" s="7">
        <f t="shared" si="2"/>
        <v>1.1537952297187388E-3</v>
      </c>
      <c r="H20" s="7">
        <f t="shared" si="5"/>
        <v>9.5798630157138936E-2</v>
      </c>
      <c r="I20">
        <f t="shared" si="3"/>
        <v>2.2845325594209737E-4</v>
      </c>
    </row>
    <row r="21" spans="1:9">
      <c r="A21" s="3" t="s">
        <v>93</v>
      </c>
      <c r="B21">
        <v>10.65</v>
      </c>
      <c r="C21" s="4">
        <v>2765</v>
      </c>
      <c r="D21">
        <f t="shared" si="0"/>
        <v>259.6244131455399</v>
      </c>
      <c r="E21" s="7">
        <f t="shared" si="1"/>
        <v>4.3280895358847934E-3</v>
      </c>
      <c r="F21" s="8">
        <f t="shared" si="4"/>
        <v>0.29164279564843087</v>
      </c>
      <c r="G21" s="7">
        <f t="shared" si="2"/>
        <v>2.2382366478150397E-3</v>
      </c>
      <c r="H21" s="7">
        <f t="shared" si="5"/>
        <v>9.8036866804953979E-2</v>
      </c>
      <c r="I21">
        <f t="shared" si="3"/>
        <v>6.2654615124658336E-5</v>
      </c>
    </row>
    <row r="22" spans="1:9">
      <c r="A22" s="3" t="s">
        <v>257</v>
      </c>
      <c r="B22">
        <v>2.9</v>
      </c>
      <c r="C22" s="4">
        <v>750</v>
      </c>
      <c r="D22">
        <f t="shared" si="0"/>
        <v>258.62068965517244</v>
      </c>
      <c r="E22" s="7">
        <f t="shared" si="1"/>
        <v>1.1739845034045551E-3</v>
      </c>
      <c r="F22" s="8">
        <f t="shared" si="4"/>
        <v>0.29281678015183543</v>
      </c>
      <c r="G22" s="7">
        <f t="shared" si="2"/>
        <v>6.0947289001536285E-4</v>
      </c>
      <c r="H22" s="7">
        <f t="shared" si="5"/>
        <v>9.8646339694969346E-2</v>
      </c>
      <c r="I22">
        <f t="shared" si="3"/>
        <v>2.281744379636505E-3</v>
      </c>
    </row>
    <row r="23" spans="1:9">
      <c r="A23" s="3" t="s">
        <v>444</v>
      </c>
      <c r="B23">
        <v>103.35</v>
      </c>
      <c r="C23" s="4">
        <v>26412</v>
      </c>
      <c r="D23">
        <f t="shared" si="0"/>
        <v>255.55878084179972</v>
      </c>
      <c r="E23" s="7">
        <f t="shared" si="1"/>
        <v>4.1343038271894811E-2</v>
      </c>
      <c r="F23" s="8">
        <f t="shared" si="4"/>
        <v>0.33415981842373021</v>
      </c>
      <c r="G23" s="7">
        <f t="shared" si="2"/>
        <v>2.1720352821754399E-2</v>
      </c>
      <c r="H23" s="7">
        <f t="shared" si="5"/>
        <v>0.12036669251672374</v>
      </c>
      <c r="I23">
        <f t="shared" si="3"/>
        <v>2.0172036597072146E-4</v>
      </c>
    </row>
    <row r="24" spans="1:9">
      <c r="A24" s="3" t="s">
        <v>328</v>
      </c>
      <c r="B24">
        <v>8.89</v>
      </c>
      <c r="C24" s="4">
        <v>2243</v>
      </c>
      <c r="D24">
        <f t="shared" si="0"/>
        <v>252.30596175478064</v>
      </c>
      <c r="E24" s="7">
        <f t="shared" si="1"/>
        <v>3.5109963215152226E-3</v>
      </c>
      <c r="F24" s="8">
        <f t="shared" si="4"/>
        <v>0.33767081474524546</v>
      </c>
      <c r="G24" s="7">
        <f t="shared" si="2"/>
        <v>1.8683496524953714E-3</v>
      </c>
      <c r="H24" s="7">
        <f t="shared" si="5"/>
        <v>0.12223504216921911</v>
      </c>
      <c r="I24">
        <f t="shared" si="3"/>
        <v>3.9506467860617872E-4</v>
      </c>
    </row>
    <row r="25" spans="1:9">
      <c r="A25" s="3" t="s">
        <v>248</v>
      </c>
      <c r="B25">
        <v>17.36</v>
      </c>
      <c r="C25" s="4">
        <v>4374</v>
      </c>
      <c r="D25">
        <f t="shared" si="0"/>
        <v>251.95852534562212</v>
      </c>
      <c r="E25" s="7">
        <f t="shared" si="1"/>
        <v>6.8466776238553647E-3</v>
      </c>
      <c r="F25" s="8">
        <f t="shared" si="4"/>
        <v>0.34451749236910084</v>
      </c>
      <c r="G25" s="7">
        <f t="shared" si="2"/>
        <v>3.6484308174712758E-3</v>
      </c>
      <c r="H25" s="7">
        <f t="shared" si="5"/>
        <v>0.12588347298669039</v>
      </c>
      <c r="I25">
        <f t="shared" si="3"/>
        <v>1.3242880551348618E-4</v>
      </c>
    </row>
    <row r="26" spans="1:9">
      <c r="A26" s="3" t="s">
        <v>319</v>
      </c>
      <c r="B26">
        <v>5.62</v>
      </c>
      <c r="C26" s="4">
        <v>1393</v>
      </c>
      <c r="D26">
        <f t="shared" si="0"/>
        <v>247.86476868327401</v>
      </c>
      <c r="E26" s="7">
        <f t="shared" si="1"/>
        <v>2.1804805509900603E-3</v>
      </c>
      <c r="F26" s="8">
        <f t="shared" si="4"/>
        <v>0.34669797292009091</v>
      </c>
      <c r="G26" s="7">
        <f t="shared" si="2"/>
        <v>1.1811164282366688E-3</v>
      </c>
      <c r="H26" s="7">
        <f t="shared" si="5"/>
        <v>0.12706458941492707</v>
      </c>
      <c r="I26">
        <f t="shared" si="3"/>
        <v>5.5181647466566452E-4</v>
      </c>
    </row>
    <row r="27" spans="1:9">
      <c r="A27" s="3" t="s">
        <v>275</v>
      </c>
      <c r="B27">
        <v>23.13</v>
      </c>
      <c r="C27" s="4">
        <v>5699</v>
      </c>
      <c r="D27">
        <f t="shared" si="0"/>
        <v>246.38996973627326</v>
      </c>
      <c r="E27" s="7">
        <f t="shared" si="1"/>
        <v>8.9207169132034126E-3</v>
      </c>
      <c r="F27" s="8">
        <f t="shared" si="4"/>
        <v>0.35561868983329431</v>
      </c>
      <c r="G27" s="7">
        <f t="shared" si="2"/>
        <v>4.8610717055363253E-3</v>
      </c>
      <c r="H27" s="7">
        <f t="shared" si="5"/>
        <v>0.13192566112046339</v>
      </c>
      <c r="I27">
        <f t="shared" si="3"/>
        <v>1.653998589912567E-4</v>
      </c>
    </row>
    <row r="28" spans="1:9">
      <c r="A28" s="3" t="s">
        <v>427</v>
      </c>
      <c r="B28">
        <v>6.75</v>
      </c>
      <c r="C28" s="4">
        <v>1642</v>
      </c>
      <c r="D28">
        <f t="shared" si="0"/>
        <v>243.25925925925927</v>
      </c>
      <c r="E28" s="7">
        <f t="shared" si="1"/>
        <v>2.5702434061203724E-3</v>
      </c>
      <c r="F28" s="8">
        <f t="shared" si="4"/>
        <v>0.3581889332394147</v>
      </c>
      <c r="G28" s="7">
        <f t="shared" si="2"/>
        <v>1.4186006922771379E-3</v>
      </c>
      <c r="H28" s="7">
        <f t="shared" si="5"/>
        <v>0.13334426181274053</v>
      </c>
      <c r="I28">
        <f t="shared" si="3"/>
        <v>5.5197725590796359E-4</v>
      </c>
    </row>
    <row r="29" spans="1:9">
      <c r="A29" s="3" t="s">
        <v>457</v>
      </c>
      <c r="B29">
        <v>21.82</v>
      </c>
      <c r="C29" s="4">
        <v>5225</v>
      </c>
      <c r="D29">
        <f t="shared" si="0"/>
        <v>239.45921173235564</v>
      </c>
      <c r="E29" s="7">
        <f t="shared" si="1"/>
        <v>8.1787587070517344E-3</v>
      </c>
      <c r="F29" s="8">
        <f t="shared" si="4"/>
        <v>0.36636769194646646</v>
      </c>
      <c r="G29" s="7">
        <f t="shared" si="2"/>
        <v>4.5857580897017995E-3</v>
      </c>
      <c r="H29" s="7">
        <f t="shared" si="5"/>
        <v>0.13793001990244233</v>
      </c>
      <c r="I29">
        <f t="shared" si="3"/>
        <v>1.14670863707797E-4</v>
      </c>
    </row>
    <row r="30" spans="1:9">
      <c r="A30" s="3" t="s">
        <v>386</v>
      </c>
      <c r="B30">
        <v>4.47</v>
      </c>
      <c r="C30" s="4">
        <v>1063</v>
      </c>
      <c r="D30">
        <f t="shared" si="0"/>
        <v>237.80760626398211</v>
      </c>
      <c r="E30" s="7">
        <f t="shared" si="1"/>
        <v>1.663927369492056E-3</v>
      </c>
      <c r="F30" s="8">
        <f t="shared" si="4"/>
        <v>0.36803161931595851</v>
      </c>
      <c r="G30" s="7">
        <f t="shared" si="2"/>
        <v>9.3942890288574899E-4</v>
      </c>
      <c r="H30" s="7">
        <f t="shared" si="5"/>
        <v>0.13886944880532809</v>
      </c>
      <c r="I30">
        <f t="shared" si="3"/>
        <v>5.5284356461128559E-4</v>
      </c>
    </row>
    <row r="31" spans="1:9">
      <c r="A31" s="3" t="s">
        <v>36</v>
      </c>
      <c r="B31">
        <v>21.43</v>
      </c>
      <c r="C31" s="4">
        <v>5082</v>
      </c>
      <c r="D31">
        <f t="shared" si="0"/>
        <v>237.1441903873075</v>
      </c>
      <c r="E31" s="7">
        <f t="shared" si="1"/>
        <v>7.9549189950692649E-3</v>
      </c>
      <c r="F31" s="8">
        <f t="shared" si="4"/>
        <v>0.3759865383110278</v>
      </c>
      <c r="G31" s="7">
        <f t="shared" si="2"/>
        <v>4.5037944941480092E-3</v>
      </c>
      <c r="H31" s="7">
        <f t="shared" si="5"/>
        <v>0.14337324329947609</v>
      </c>
      <c r="I31">
        <f t="shared" si="3"/>
        <v>5.4658667608071393E-4</v>
      </c>
    </row>
    <row r="32" spans="1:9">
      <c r="A32" s="3" t="s">
        <v>106</v>
      </c>
      <c r="B32">
        <v>21.01</v>
      </c>
      <c r="C32" s="4">
        <v>4962</v>
      </c>
      <c r="D32">
        <f t="shared" si="0"/>
        <v>236.17325083293667</v>
      </c>
      <c r="E32" s="7">
        <f t="shared" si="1"/>
        <v>7.7670814745245363E-3</v>
      </c>
      <c r="F32" s="8">
        <f t="shared" si="4"/>
        <v>0.38375361978555234</v>
      </c>
      <c r="G32" s="7">
        <f t="shared" si="2"/>
        <v>4.4155260066285435E-3</v>
      </c>
      <c r="H32" s="7">
        <f t="shared" si="5"/>
        <v>0.14778876930610463</v>
      </c>
      <c r="I32">
        <f t="shared" si="3"/>
        <v>8.4275112938972385E-5</v>
      </c>
    </row>
    <row r="33" spans="1:9">
      <c r="A33" s="3" t="s">
        <v>236</v>
      </c>
      <c r="B33">
        <v>3.07</v>
      </c>
      <c r="C33" s="4">
        <v>706</v>
      </c>
      <c r="D33">
        <f t="shared" si="0"/>
        <v>229.96742671009773</v>
      </c>
      <c r="E33" s="7">
        <f t="shared" si="1"/>
        <v>1.1051107458714879E-3</v>
      </c>
      <c r="F33" s="8">
        <f t="shared" si="4"/>
        <v>0.38485873053142383</v>
      </c>
      <c r="G33" s="7">
        <f t="shared" si="2"/>
        <v>6.4520061115419449E-4</v>
      </c>
      <c r="H33" s="7">
        <f t="shared" si="5"/>
        <v>0.14843396991725882</v>
      </c>
      <c r="I33">
        <f t="shared" si="3"/>
        <v>1.6102498671616977E-4</v>
      </c>
    </row>
    <row r="34" spans="1:9">
      <c r="A34" s="3" t="s">
        <v>252</v>
      </c>
      <c r="B34">
        <v>5.55</v>
      </c>
      <c r="C34" s="4">
        <v>1239</v>
      </c>
      <c r="D34">
        <f t="shared" si="0"/>
        <v>223.24324324324326</v>
      </c>
      <c r="E34" s="7">
        <f t="shared" si="1"/>
        <v>1.9394223996243251E-3</v>
      </c>
      <c r="F34" s="8">
        <f t="shared" si="4"/>
        <v>0.38679815293104813</v>
      </c>
      <c r="G34" s="7">
        <f t="shared" si="2"/>
        <v>1.166405013650091E-3</v>
      </c>
      <c r="H34" s="7">
        <f t="shared" si="5"/>
        <v>0.14960037493090891</v>
      </c>
      <c r="I34">
        <f t="shared" si="3"/>
        <v>4.230206495219116E-4</v>
      </c>
    </row>
    <row r="35" spans="1:9">
      <c r="A35" s="3" t="s">
        <v>352</v>
      </c>
      <c r="B35">
        <v>14.01</v>
      </c>
      <c r="C35" s="4">
        <v>3057</v>
      </c>
      <c r="D35">
        <f t="shared" si="0"/>
        <v>218.20128479657387</v>
      </c>
      <c r="E35" s="7">
        <f t="shared" si="1"/>
        <v>4.7851608358769667E-3</v>
      </c>
      <c r="F35" s="8">
        <f t="shared" si="4"/>
        <v>0.39158331376692512</v>
      </c>
      <c r="G35" s="7">
        <f t="shared" si="2"/>
        <v>2.9443845479707703E-3</v>
      </c>
      <c r="H35" s="7">
        <f t="shared" si="5"/>
        <v>0.15254475947887969</v>
      </c>
      <c r="I35">
        <f t="shared" si="3"/>
        <v>7.9965378877785986E-4</v>
      </c>
    </row>
    <row r="36" spans="1:9">
      <c r="A36" s="3" t="s">
        <v>334</v>
      </c>
      <c r="B36">
        <v>26.2</v>
      </c>
      <c r="C36" s="4">
        <v>5681</v>
      </c>
      <c r="D36">
        <f t="shared" si="0"/>
        <v>216.8320610687023</v>
      </c>
      <c r="E36" s="7">
        <f t="shared" si="1"/>
        <v>8.8925412851217026E-3</v>
      </c>
      <c r="F36" s="8">
        <f t="shared" si="4"/>
        <v>0.4004758550520468</v>
      </c>
      <c r="G36" s="7">
        <f t="shared" si="2"/>
        <v>5.5062723166905197E-3</v>
      </c>
      <c r="H36" s="7">
        <f t="shared" si="5"/>
        <v>0.1580510317955702</v>
      </c>
      <c r="I36">
        <f t="shared" si="3"/>
        <v>6.4220098202792675E-4</v>
      </c>
    </row>
    <row r="37" spans="1:9">
      <c r="A37" s="3" t="s">
        <v>379</v>
      </c>
      <c r="B37">
        <v>21.04</v>
      </c>
      <c r="C37" s="4">
        <v>4562</v>
      </c>
      <c r="D37">
        <f t="shared" si="0"/>
        <v>216.82509505703422</v>
      </c>
      <c r="E37" s="7">
        <f t="shared" si="1"/>
        <v>7.1409564060421066E-3</v>
      </c>
      <c r="F37" s="8">
        <f t="shared" si="4"/>
        <v>0.40761681145808892</v>
      </c>
      <c r="G37" s="7">
        <f t="shared" si="2"/>
        <v>4.4218308985942189E-3</v>
      </c>
      <c r="H37" s="7">
        <f t="shared" si="5"/>
        <v>0.16247286269416442</v>
      </c>
      <c r="I37">
        <f t="shared" si="3"/>
        <v>9.6829415926438789E-5</v>
      </c>
    </row>
    <row r="38" spans="1:9">
      <c r="A38" s="3" t="s">
        <v>419</v>
      </c>
      <c r="B38">
        <v>3.06</v>
      </c>
      <c r="C38" s="4">
        <v>650</v>
      </c>
      <c r="D38">
        <f t="shared" si="0"/>
        <v>212.41830065359477</v>
      </c>
      <c r="E38" s="7">
        <f t="shared" si="1"/>
        <v>1.0174532362839477E-3</v>
      </c>
      <c r="F38" s="8">
        <f t="shared" si="4"/>
        <v>0.40863426469437286</v>
      </c>
      <c r="G38" s="7">
        <f t="shared" si="2"/>
        <v>6.4309898049896917E-4</v>
      </c>
      <c r="H38" s="7">
        <f t="shared" si="5"/>
        <v>0.16311596167466338</v>
      </c>
      <c r="I38">
        <f t="shared" si="3"/>
        <v>1.562466612279878E-4</v>
      </c>
    </row>
    <row r="39" spans="1:9">
      <c r="A39" s="3" t="s">
        <v>91</v>
      </c>
      <c r="B39">
        <v>4.51</v>
      </c>
      <c r="C39" s="4">
        <v>905</v>
      </c>
      <c r="D39">
        <f t="shared" si="0"/>
        <v>200.66518847006654</v>
      </c>
      <c r="E39" s="7">
        <f t="shared" si="1"/>
        <v>1.4166079674414963E-3</v>
      </c>
      <c r="F39" s="8">
        <f t="shared" si="4"/>
        <v>0.41005087266181434</v>
      </c>
      <c r="G39" s="7">
        <f t="shared" si="2"/>
        <v>9.4783542550665059E-4</v>
      </c>
      <c r="H39" s="7">
        <f t="shared" si="5"/>
        <v>0.16406379710017002</v>
      </c>
      <c r="I39">
        <f t="shared" si="3"/>
        <v>1.4879245675468444E-4</v>
      </c>
    </row>
    <row r="40" spans="1:9">
      <c r="A40" s="3" t="s">
        <v>249</v>
      </c>
      <c r="B40">
        <v>4.2</v>
      </c>
      <c r="C40" s="4">
        <v>830</v>
      </c>
      <c r="D40">
        <f t="shared" si="0"/>
        <v>197.61904761904762</v>
      </c>
      <c r="E40" s="7">
        <f t="shared" si="1"/>
        <v>1.299209517101041E-3</v>
      </c>
      <c r="F40" s="8">
        <f t="shared" si="4"/>
        <v>0.41135008217891539</v>
      </c>
      <c r="G40" s="7">
        <f t="shared" si="2"/>
        <v>8.826848751946636E-4</v>
      </c>
      <c r="H40" s="7">
        <f t="shared" si="5"/>
        <v>0.16494648197536468</v>
      </c>
      <c r="I40">
        <f t="shared" si="3"/>
        <v>8.8401138459295869E-4</v>
      </c>
    </row>
    <row r="41" spans="1:9">
      <c r="A41" s="3" t="s">
        <v>279</v>
      </c>
      <c r="B41">
        <v>24.4</v>
      </c>
      <c r="C41" s="4">
        <v>4746</v>
      </c>
      <c r="D41">
        <f t="shared" si="0"/>
        <v>194.50819672131149</v>
      </c>
      <c r="E41" s="7">
        <f t="shared" si="1"/>
        <v>7.4289739375440244E-3</v>
      </c>
      <c r="F41" s="8">
        <f t="shared" si="4"/>
        <v>0.41877905611645944</v>
      </c>
      <c r="G41" s="7">
        <f t="shared" si="2"/>
        <v>5.1279787987499499E-3</v>
      </c>
      <c r="H41" s="7">
        <f t="shared" si="5"/>
        <v>0.17007446077411464</v>
      </c>
      <c r="I41">
        <f t="shared" si="3"/>
        <v>7.9492987836780882E-4</v>
      </c>
    </row>
    <row r="42" spans="1:9">
      <c r="A42" s="3" t="s">
        <v>200</v>
      </c>
      <c r="B42">
        <v>21.7</v>
      </c>
      <c r="C42" s="4">
        <v>4188</v>
      </c>
      <c r="D42">
        <f t="shared" si="0"/>
        <v>192.99539170506912</v>
      </c>
      <c r="E42" s="7">
        <f t="shared" si="1"/>
        <v>6.5555294670110358E-3</v>
      </c>
      <c r="F42" s="8">
        <f t="shared" si="4"/>
        <v>0.42533458558347048</v>
      </c>
      <c r="G42" s="7">
        <f t="shared" si="2"/>
        <v>4.5605385218390948E-3</v>
      </c>
      <c r="H42" s="7">
        <f t="shared" si="5"/>
        <v>0.17463499929595375</v>
      </c>
      <c r="I42">
        <f t="shared" si="3"/>
        <v>4.4047938241642548E-5</v>
      </c>
    </row>
    <row r="43" spans="1:9">
      <c r="A43" s="3" t="s">
        <v>266</v>
      </c>
      <c r="B43">
        <v>1.19</v>
      </c>
      <c r="C43" s="4">
        <v>228</v>
      </c>
      <c r="D43">
        <f t="shared" si="0"/>
        <v>191.59663865546219</v>
      </c>
      <c r="E43" s="7">
        <f t="shared" si="1"/>
        <v>3.5689128903498472E-4</v>
      </c>
      <c r="F43" s="8">
        <f t="shared" si="4"/>
        <v>0.42569147687250547</v>
      </c>
      <c r="G43" s="7">
        <f t="shared" si="2"/>
        <v>2.5009404797182131E-4</v>
      </c>
      <c r="H43" s="7">
        <f t="shared" si="5"/>
        <v>0.17488509334392557</v>
      </c>
      <c r="I43">
        <f t="shared" si="3"/>
        <v>5.1675243917788383E-4</v>
      </c>
    </row>
    <row r="44" spans="1:9">
      <c r="A44" s="3" t="s">
        <v>436</v>
      </c>
      <c r="B44">
        <v>13.9</v>
      </c>
      <c r="C44" s="4">
        <v>2655</v>
      </c>
      <c r="D44">
        <f t="shared" si="0"/>
        <v>191.00719424460431</v>
      </c>
      <c r="E44" s="7">
        <f t="shared" si="1"/>
        <v>4.1559051420521249E-3</v>
      </c>
      <c r="F44" s="8">
        <f t="shared" si="4"/>
        <v>0.42984738201455758</v>
      </c>
      <c r="G44" s="7">
        <f t="shared" si="2"/>
        <v>2.9212666107632911E-3</v>
      </c>
      <c r="H44" s="7">
        <f t="shared" si="5"/>
        <v>0.17780635995468885</v>
      </c>
      <c r="I44">
        <f t="shared" si="3"/>
        <v>2.4332743875526974E-4</v>
      </c>
    </row>
    <row r="45" spans="1:9">
      <c r="A45" s="3" t="s">
        <v>90</v>
      </c>
      <c r="B45">
        <v>6.52</v>
      </c>
      <c r="C45" s="4">
        <v>1242</v>
      </c>
      <c r="D45">
        <f t="shared" si="0"/>
        <v>190.49079754601229</v>
      </c>
      <c r="E45" s="7">
        <f t="shared" si="1"/>
        <v>1.9441183376379431E-3</v>
      </c>
      <c r="F45" s="8">
        <f t="shared" si="4"/>
        <v>0.43179150035219555</v>
      </c>
      <c r="G45" s="7">
        <f t="shared" si="2"/>
        <v>1.3702631872069538E-3</v>
      </c>
      <c r="H45" s="7">
        <f t="shared" si="5"/>
        <v>0.17917662314189581</v>
      </c>
      <c r="I45">
        <f t="shared" si="3"/>
        <v>6.9024590695049293E-5</v>
      </c>
    </row>
    <row r="46" spans="1:9">
      <c r="A46" s="3" t="s">
        <v>103</v>
      </c>
      <c r="B46">
        <v>1.83</v>
      </c>
      <c r="C46" s="4">
        <v>346</v>
      </c>
      <c r="D46">
        <f t="shared" si="0"/>
        <v>189.0710382513661</v>
      </c>
      <c r="E46" s="7">
        <f t="shared" si="1"/>
        <v>5.4159818423730143E-4</v>
      </c>
      <c r="F46" s="8">
        <f t="shared" si="4"/>
        <v>0.43233309853643287</v>
      </c>
      <c r="G46" s="7">
        <f t="shared" si="2"/>
        <v>3.8459840990624625E-4</v>
      </c>
      <c r="H46" s="7">
        <f t="shared" si="5"/>
        <v>0.17956122155180204</v>
      </c>
      <c r="I46">
        <f t="shared" si="3"/>
        <v>1.7729721694162426E-4</v>
      </c>
    </row>
    <row r="47" spans="1:9">
      <c r="A47" s="3" t="s">
        <v>309</v>
      </c>
      <c r="B47">
        <v>4.59</v>
      </c>
      <c r="C47" s="4">
        <v>853</v>
      </c>
      <c r="D47">
        <f t="shared" si="0"/>
        <v>185.83877995642703</v>
      </c>
      <c r="E47" s="7">
        <f t="shared" si="1"/>
        <v>1.3352117085387806E-3</v>
      </c>
      <c r="F47" s="8">
        <f t="shared" si="4"/>
        <v>0.43366831024497166</v>
      </c>
      <c r="G47" s="7">
        <f t="shared" si="2"/>
        <v>9.646484707484537E-4</v>
      </c>
      <c r="H47" s="7">
        <f t="shared" si="5"/>
        <v>0.18052587002255049</v>
      </c>
      <c r="I47">
        <f t="shared" si="3"/>
        <v>9.1605693434193558E-5</v>
      </c>
    </row>
    <row r="48" spans="1:9">
      <c r="A48" s="3" t="s">
        <v>271</v>
      </c>
      <c r="B48">
        <v>2.36</v>
      </c>
      <c r="C48" s="4">
        <v>437</v>
      </c>
      <c r="D48">
        <f t="shared" si="0"/>
        <v>185.16949152542375</v>
      </c>
      <c r="E48" s="7">
        <f t="shared" si="1"/>
        <v>6.8404163731705409E-4</v>
      </c>
      <c r="F48" s="8">
        <f t="shared" si="4"/>
        <v>0.43435235188228871</v>
      </c>
      <c r="G48" s="7">
        <f t="shared" si="2"/>
        <v>4.9598483463319186E-4</v>
      </c>
      <c r="H48" s="7">
        <f t="shared" si="5"/>
        <v>0.18102185485718369</v>
      </c>
      <c r="I48">
        <f t="shared" si="3"/>
        <v>1.6710076031252463E-4</v>
      </c>
    </row>
    <row r="49" spans="1:9">
      <c r="A49" s="3" t="s">
        <v>21</v>
      </c>
      <c r="B49">
        <v>4.2300000000000004</v>
      </c>
      <c r="C49" s="4">
        <v>773</v>
      </c>
      <c r="D49">
        <f t="shared" si="0"/>
        <v>182.74231678486996</v>
      </c>
      <c r="E49" s="7">
        <f t="shared" si="1"/>
        <v>1.2099866948422947E-3</v>
      </c>
      <c r="F49" s="8">
        <f t="shared" si="4"/>
        <v>0.435562338577131</v>
      </c>
      <c r="G49" s="7">
        <f t="shared" si="2"/>
        <v>8.8898976716033978E-4</v>
      </c>
      <c r="H49" s="7">
        <f t="shared" si="5"/>
        <v>0.18191084462434404</v>
      </c>
      <c r="I49">
        <f t="shared" si="3"/>
        <v>1.387790622386087E-3</v>
      </c>
    </row>
    <row r="50" spans="1:9">
      <c r="A50" s="3" t="s">
        <v>364</v>
      </c>
      <c r="B50">
        <v>34.96</v>
      </c>
      <c r="C50" s="4">
        <v>6365</v>
      </c>
      <c r="D50">
        <f t="shared" si="0"/>
        <v>182.06521739130434</v>
      </c>
      <c r="E50" s="7">
        <f t="shared" si="1"/>
        <v>9.9632151522266576E-3</v>
      </c>
      <c r="F50" s="8">
        <f t="shared" si="4"/>
        <v>0.44552555372935765</v>
      </c>
      <c r="G50" s="7">
        <f t="shared" si="2"/>
        <v>7.3473007706679611E-3</v>
      </c>
      <c r="H50" s="7">
        <f t="shared" si="5"/>
        <v>0.18925814539501201</v>
      </c>
      <c r="I50">
        <f t="shared" si="3"/>
        <v>1.7150080873130913E-4</v>
      </c>
    </row>
    <row r="51" spans="1:9">
      <c r="A51" s="3" t="s">
        <v>441</v>
      </c>
      <c r="B51">
        <v>4.29</v>
      </c>
      <c r="C51" s="4">
        <v>777</v>
      </c>
      <c r="D51">
        <f t="shared" si="0"/>
        <v>181.11888111888112</v>
      </c>
      <c r="E51" s="7">
        <f t="shared" si="1"/>
        <v>1.216247945527119E-3</v>
      </c>
      <c r="F51" s="8">
        <f t="shared" si="4"/>
        <v>0.44674180167488475</v>
      </c>
      <c r="G51" s="7">
        <f t="shared" si="2"/>
        <v>9.0159955109169203E-4</v>
      </c>
      <c r="H51" s="7">
        <f t="shared" si="5"/>
        <v>0.19015974494610371</v>
      </c>
      <c r="I51">
        <f t="shared" si="3"/>
        <v>4.0392261510906191E-4</v>
      </c>
    </row>
    <row r="52" spans="1:9">
      <c r="A52" s="3" t="s">
        <v>388</v>
      </c>
      <c r="B52">
        <v>9.92</v>
      </c>
      <c r="C52" s="4">
        <v>1772</v>
      </c>
      <c r="D52">
        <f t="shared" si="0"/>
        <v>178.62903225806451</v>
      </c>
      <c r="E52" s="7">
        <f t="shared" si="1"/>
        <v>2.773734053377162E-3</v>
      </c>
      <c r="F52" s="8">
        <f t="shared" si="4"/>
        <v>0.44951553572826192</v>
      </c>
      <c r="G52" s="7">
        <f t="shared" si="2"/>
        <v>2.0848176099835863E-3</v>
      </c>
      <c r="H52" s="7">
        <f t="shared" si="5"/>
        <v>0.1922445625560873</v>
      </c>
      <c r="I52">
        <f t="shared" si="3"/>
        <v>3.9843850885225296E-4</v>
      </c>
    </row>
    <row r="53" spans="1:9">
      <c r="A53" s="3" t="s">
        <v>225</v>
      </c>
      <c r="B53">
        <v>9.33</v>
      </c>
      <c r="C53" s="4">
        <v>1605</v>
      </c>
      <c r="D53">
        <f t="shared" si="0"/>
        <v>172.0257234726688</v>
      </c>
      <c r="E53" s="7">
        <f t="shared" si="1"/>
        <v>2.5123268372857477E-3</v>
      </c>
      <c r="F53" s="8">
        <f t="shared" si="4"/>
        <v>0.45202786256554767</v>
      </c>
      <c r="G53" s="7">
        <f t="shared" si="2"/>
        <v>1.9608214013252883E-3</v>
      </c>
      <c r="H53" s="7">
        <f t="shared" si="5"/>
        <v>0.19420538395741258</v>
      </c>
      <c r="I53">
        <f t="shared" si="3"/>
        <v>1.1527161886870918E-3</v>
      </c>
    </row>
    <row r="54" spans="1:9">
      <c r="A54" s="3" t="s">
        <v>429</v>
      </c>
      <c r="B54">
        <v>26.78</v>
      </c>
      <c r="C54" s="4">
        <v>4577</v>
      </c>
      <c r="D54">
        <f t="shared" si="0"/>
        <v>170.91112770724419</v>
      </c>
      <c r="E54" s="7">
        <f t="shared" si="1"/>
        <v>7.1644360961101976E-3</v>
      </c>
      <c r="F54" s="8">
        <f t="shared" si="4"/>
        <v>0.45919229866165784</v>
      </c>
      <c r="G54" s="7">
        <f t="shared" si="2"/>
        <v>5.6281668946935931E-3</v>
      </c>
      <c r="H54" s="7">
        <f t="shared" si="5"/>
        <v>0.19983355085210616</v>
      </c>
      <c r="I54">
        <f t="shared" si="3"/>
        <v>3.8445614643643766E-4</v>
      </c>
    </row>
    <row r="55" spans="1:9">
      <c r="A55" s="3" t="s">
        <v>167</v>
      </c>
      <c r="B55">
        <v>8.93</v>
      </c>
      <c r="C55" s="4">
        <v>1526</v>
      </c>
      <c r="D55">
        <f t="shared" si="0"/>
        <v>170.88465845464725</v>
      </c>
      <c r="E55" s="7">
        <f t="shared" si="1"/>
        <v>2.3886671362604679E-3</v>
      </c>
      <c r="F55" s="8">
        <f t="shared" si="4"/>
        <v>0.4615809657979183</v>
      </c>
      <c r="G55" s="7">
        <f t="shared" si="2"/>
        <v>1.8767561751162727E-3</v>
      </c>
      <c r="H55" s="7">
        <f t="shared" si="5"/>
        <v>0.20171030702722242</v>
      </c>
      <c r="I55">
        <f t="shared" si="3"/>
        <v>8.4676348888140796E-4</v>
      </c>
    </row>
    <row r="56" spans="1:9">
      <c r="A56" s="3" t="s">
        <v>199</v>
      </c>
      <c r="B56">
        <v>19.32</v>
      </c>
      <c r="C56" s="4">
        <v>3254</v>
      </c>
      <c r="D56">
        <f t="shared" si="0"/>
        <v>168.42650103519668</v>
      </c>
      <c r="E56" s="7">
        <f t="shared" si="1"/>
        <v>5.0935274321045627E-3</v>
      </c>
      <c r="F56" s="8">
        <f t="shared" si="4"/>
        <v>0.46667449323002286</v>
      </c>
      <c r="G56" s="7">
        <f t="shared" si="2"/>
        <v>4.0603504258954525E-3</v>
      </c>
      <c r="H56" s="7">
        <f t="shared" si="5"/>
        <v>0.20577065745311787</v>
      </c>
      <c r="I56">
        <f t="shared" si="3"/>
        <v>3.0243256303731647E-4</v>
      </c>
    </row>
    <row r="57" spans="1:9">
      <c r="A57" s="3" t="s">
        <v>184</v>
      </c>
      <c r="B57">
        <v>6.88</v>
      </c>
      <c r="C57" s="4">
        <v>1156</v>
      </c>
      <c r="D57">
        <f t="shared" si="0"/>
        <v>168.02325581395348</v>
      </c>
      <c r="E57" s="7">
        <f t="shared" si="1"/>
        <v>1.8095014479142209E-3</v>
      </c>
      <c r="F57" s="8">
        <f t="shared" si="4"/>
        <v>0.46848399467793705</v>
      </c>
      <c r="G57" s="7">
        <f t="shared" si="2"/>
        <v>1.4459218907950679E-3</v>
      </c>
      <c r="H57" s="7">
        <f t="shared" si="5"/>
        <v>0.20721657934391294</v>
      </c>
      <c r="I57">
        <f t="shared" si="3"/>
        <v>1.2785220860567076E-3</v>
      </c>
    </row>
    <row r="58" spans="1:9">
      <c r="A58" s="3" t="s">
        <v>160</v>
      </c>
      <c r="B58">
        <v>28.39</v>
      </c>
      <c r="C58" s="4">
        <v>4676</v>
      </c>
      <c r="D58">
        <f t="shared" si="0"/>
        <v>164.70588235294116</v>
      </c>
      <c r="E58" s="7">
        <f t="shared" si="1"/>
        <v>7.3194020505595991E-3</v>
      </c>
      <c r="F58" s="8">
        <f t="shared" si="4"/>
        <v>0.47580339672849664</v>
      </c>
      <c r="G58" s="7">
        <f t="shared" si="2"/>
        <v>5.9665294301848807E-3</v>
      </c>
      <c r="H58" s="7">
        <f t="shared" si="5"/>
        <v>0.21318310877409782</v>
      </c>
      <c r="I58">
        <f t="shared" si="3"/>
        <v>3.5949893616375739E-4</v>
      </c>
    </row>
    <row r="59" spans="1:9">
      <c r="A59" s="3" t="s">
        <v>393</v>
      </c>
      <c r="B59">
        <v>7.91</v>
      </c>
      <c r="C59" s="4">
        <v>1293</v>
      </c>
      <c r="D59">
        <f t="shared" si="0"/>
        <v>163.46396965865992</v>
      </c>
      <c r="E59" s="7">
        <f t="shared" si="1"/>
        <v>2.0239492838694528E-3</v>
      </c>
      <c r="F59" s="8">
        <f t="shared" si="4"/>
        <v>0.47782734601236609</v>
      </c>
      <c r="G59" s="7">
        <f t="shared" si="2"/>
        <v>1.662389848283283E-3</v>
      </c>
      <c r="H59" s="7">
        <f t="shared" si="5"/>
        <v>0.21484549862238111</v>
      </c>
      <c r="I59">
        <f t="shared" si="3"/>
        <v>2.0406751090540354E-4</v>
      </c>
    </row>
    <row r="60" spans="1:9">
      <c r="A60" s="3" t="s">
        <v>25</v>
      </c>
      <c r="B60">
        <v>4.45</v>
      </c>
      <c r="C60" s="4">
        <v>722</v>
      </c>
      <c r="D60">
        <f t="shared" si="0"/>
        <v>162.24719101123594</v>
      </c>
      <c r="E60" s="7">
        <f t="shared" si="1"/>
        <v>1.130155748610785E-3</v>
      </c>
      <c r="F60" s="8">
        <f t="shared" si="4"/>
        <v>0.4789575017609769</v>
      </c>
      <c r="G60" s="7">
        <f t="shared" si="2"/>
        <v>9.3522564157529835E-4</v>
      </c>
      <c r="H60" s="7">
        <f t="shared" si="5"/>
        <v>0.21578072426395642</v>
      </c>
      <c r="I60">
        <f t="shared" si="3"/>
        <v>2.8966003061761669E-4</v>
      </c>
    </row>
    <row r="61" spans="1:9">
      <c r="A61" s="3" t="s">
        <v>77</v>
      </c>
      <c r="B61">
        <v>6.26</v>
      </c>
      <c r="C61" s="4">
        <v>1008</v>
      </c>
      <c r="D61">
        <f t="shared" si="0"/>
        <v>161.0223642172524</v>
      </c>
      <c r="E61" s="7">
        <f t="shared" si="1"/>
        <v>1.577835172575722E-3</v>
      </c>
      <c r="F61" s="8">
        <f t="shared" si="4"/>
        <v>0.4805353369335526</v>
      </c>
      <c r="G61" s="7">
        <f t="shared" si="2"/>
        <v>1.3156207901710937E-3</v>
      </c>
      <c r="H61" s="7">
        <f t="shared" si="5"/>
        <v>0.2170963450541275</v>
      </c>
      <c r="I61">
        <f t="shared" si="3"/>
        <v>1.5418250364905572E-4</v>
      </c>
    </row>
    <row r="62" spans="1:9">
      <c r="A62" s="3" t="s">
        <v>105</v>
      </c>
      <c r="B62">
        <v>3.3</v>
      </c>
      <c r="C62" s="4">
        <v>527</v>
      </c>
      <c r="D62">
        <f t="shared" si="0"/>
        <v>159.69696969696972</v>
      </c>
      <c r="E62" s="7">
        <f t="shared" si="1"/>
        <v>8.2491977772560074E-4</v>
      </c>
      <c r="F62" s="8">
        <f t="shared" si="4"/>
        <v>0.48136025671127819</v>
      </c>
      <c r="G62" s="7">
        <f t="shared" si="2"/>
        <v>6.9353811622437848E-4</v>
      </c>
      <c r="H62" s="7">
        <f t="shared" si="5"/>
        <v>0.21778988317035189</v>
      </c>
      <c r="I62">
        <f t="shared" si="3"/>
        <v>8.8608722392899408E-5</v>
      </c>
    </row>
    <row r="63" spans="1:9">
      <c r="A63" s="3" t="s">
        <v>151</v>
      </c>
      <c r="B63">
        <v>1.87</v>
      </c>
      <c r="C63" s="4">
        <v>295</v>
      </c>
      <c r="D63">
        <f t="shared" si="0"/>
        <v>157.75401069518716</v>
      </c>
      <c r="E63" s="7">
        <f t="shared" si="1"/>
        <v>4.6176723800579164E-4</v>
      </c>
      <c r="F63" s="8">
        <f t="shared" si="4"/>
        <v>0.48182202394928397</v>
      </c>
      <c r="G63" s="7">
        <f t="shared" si="2"/>
        <v>3.9300493252714781E-4</v>
      </c>
      <c r="H63" s="7">
        <f t="shared" si="5"/>
        <v>0.21818288810287903</v>
      </c>
      <c r="I63">
        <f t="shared" si="3"/>
        <v>3.1614041238800517E-4</v>
      </c>
    </row>
    <row r="64" spans="1:9">
      <c r="A64" s="3" t="s">
        <v>339</v>
      </c>
      <c r="B64">
        <v>6.66</v>
      </c>
      <c r="C64" s="4">
        <v>1049</v>
      </c>
      <c r="D64">
        <f t="shared" si="0"/>
        <v>157.50750750750751</v>
      </c>
      <c r="E64" s="7">
        <f t="shared" si="1"/>
        <v>1.642012992095171E-3</v>
      </c>
      <c r="F64" s="8">
        <f t="shared" si="4"/>
        <v>0.48346403694137913</v>
      </c>
      <c r="G64" s="7">
        <f t="shared" si="2"/>
        <v>1.3996860163801093E-3</v>
      </c>
      <c r="H64" s="7">
        <f t="shared" si="5"/>
        <v>0.21958257411925913</v>
      </c>
      <c r="I64">
        <f t="shared" si="3"/>
        <v>9.4096828278016076E-4</v>
      </c>
    </row>
    <row r="65" spans="1:9">
      <c r="A65" s="3" t="s">
        <v>161</v>
      </c>
      <c r="B65">
        <v>19.68</v>
      </c>
      <c r="C65" s="4">
        <v>3080</v>
      </c>
      <c r="D65">
        <f t="shared" si="0"/>
        <v>156.5040650406504</v>
      </c>
      <c r="E65" s="7">
        <f t="shared" si="1"/>
        <v>4.8211630273147059E-3</v>
      </c>
      <c r="F65" s="8">
        <f t="shared" si="4"/>
        <v>0.48828519996869385</v>
      </c>
      <c r="G65" s="7">
        <f t="shared" si="2"/>
        <v>4.1360091294835666E-3</v>
      </c>
      <c r="H65" s="7">
        <f t="shared" si="5"/>
        <v>0.22371858324874269</v>
      </c>
      <c r="I65">
        <f t="shared" si="3"/>
        <v>2.7160909416110157E-4</v>
      </c>
    </row>
    <row r="66" spans="1:9">
      <c r="A66" s="3" t="s">
        <v>229</v>
      </c>
      <c r="B66">
        <v>5.66</v>
      </c>
      <c r="C66" s="4">
        <v>883</v>
      </c>
      <c r="D66">
        <f t="shared" ref="D66:D129" si="6">C66/B66</f>
        <v>156.00706713780917</v>
      </c>
      <c r="E66" s="7">
        <f t="shared" si="1"/>
        <v>1.3821710886749627E-3</v>
      </c>
      <c r="F66" s="8">
        <f t="shared" si="4"/>
        <v>0.48966737105736879</v>
      </c>
      <c r="G66" s="7">
        <f t="shared" si="2"/>
        <v>1.1895229508575703E-3</v>
      </c>
      <c r="H66" s="7">
        <f t="shared" si="5"/>
        <v>0.22490810619960025</v>
      </c>
      <c r="I66">
        <f t="shared" si="3"/>
        <v>1.763603308193723E-4</v>
      </c>
    </row>
    <row r="67" spans="1:9">
      <c r="A67" s="3" t="s">
        <v>197</v>
      </c>
      <c r="B67">
        <v>3.65</v>
      </c>
      <c r="C67" s="4">
        <v>566</v>
      </c>
      <c r="D67">
        <f t="shared" si="6"/>
        <v>155.06849315068493</v>
      </c>
      <c r="E67" s="7">
        <f t="shared" ref="E67:E130" si="7">C67/638850</f>
        <v>8.8596697190263755E-4</v>
      </c>
      <c r="F67" s="8">
        <f t="shared" si="4"/>
        <v>0.49055333802927142</v>
      </c>
      <c r="G67" s="7">
        <f t="shared" ref="G67:G130" si="8">B67/4758.21</f>
        <v>7.6709518915726708E-4</v>
      </c>
      <c r="H67" s="7">
        <f t="shared" si="5"/>
        <v>0.22567520138875752</v>
      </c>
      <c r="I67">
        <f t="shared" ref="I67:I130" si="9">F67*H68-F68*H67</f>
        <v>1.6653544222694078E-3</v>
      </c>
    </row>
    <row r="68" spans="1:9">
      <c r="A68" s="3" t="s">
        <v>326</v>
      </c>
      <c r="B68">
        <v>34.43</v>
      </c>
      <c r="C68" s="4">
        <v>5334</v>
      </c>
      <c r="D68">
        <f t="shared" si="6"/>
        <v>154.92303223932618</v>
      </c>
      <c r="E68" s="7">
        <f t="shared" si="7"/>
        <v>8.3493777882131959E-3</v>
      </c>
      <c r="F68" s="8">
        <f t="shared" ref="F68:F131" si="10">F67+E68</f>
        <v>0.49890271581748463</v>
      </c>
      <c r="G68" s="7">
        <f t="shared" si="8"/>
        <v>7.2359143459410158E-3</v>
      </c>
      <c r="H68" s="7">
        <f t="shared" ref="H68:H131" si="11">H67+G68</f>
        <v>0.23291111573469853</v>
      </c>
      <c r="I68">
        <f t="shared" si="9"/>
        <v>1.5241122229142645E-4</v>
      </c>
    </row>
    <row r="69" spans="1:9">
      <c r="A69" s="3" t="s">
        <v>300</v>
      </c>
      <c r="B69">
        <v>3.14</v>
      </c>
      <c r="C69" s="4">
        <v>485</v>
      </c>
      <c r="D69">
        <f t="shared" si="6"/>
        <v>154.45859872611464</v>
      </c>
      <c r="E69" s="7">
        <f t="shared" si="7"/>
        <v>7.5917664553494556E-4</v>
      </c>
      <c r="F69" s="8">
        <f t="shared" si="10"/>
        <v>0.49966189246301956</v>
      </c>
      <c r="G69" s="7">
        <f t="shared" si="8"/>
        <v>6.5991202574077227E-4</v>
      </c>
      <c r="H69" s="7">
        <f t="shared" si="11"/>
        <v>0.23357102776043931</v>
      </c>
      <c r="I69">
        <f t="shared" si="9"/>
        <v>1.6349507136945163E-4</v>
      </c>
    </row>
    <row r="70" spans="1:9">
      <c r="A70" s="3" t="s">
        <v>383</v>
      </c>
      <c r="B70">
        <v>3.35</v>
      </c>
      <c r="C70" s="4">
        <v>515</v>
      </c>
      <c r="D70">
        <f t="shared" si="6"/>
        <v>153.73134328358208</v>
      </c>
      <c r="E70" s="7">
        <f t="shared" si="7"/>
        <v>8.0613602567112782E-4</v>
      </c>
      <c r="F70" s="8">
        <f t="shared" si="10"/>
        <v>0.50046802848869065</v>
      </c>
      <c r="G70" s="7">
        <f t="shared" si="8"/>
        <v>7.0404626950050541E-4</v>
      </c>
      <c r="H70" s="7">
        <f t="shared" si="11"/>
        <v>0.23427507402993983</v>
      </c>
      <c r="I70">
        <f t="shared" si="9"/>
        <v>6.5221508350250812E-4</v>
      </c>
    </row>
    <row r="71" spans="1:9">
      <c r="A71" s="3" t="s">
        <v>430</v>
      </c>
      <c r="B71">
        <v>13.31</v>
      </c>
      <c r="C71" s="4">
        <v>2039</v>
      </c>
      <c r="D71">
        <f t="shared" si="6"/>
        <v>153.1930879038317</v>
      </c>
      <c r="E71" s="7">
        <f t="shared" si="7"/>
        <v>3.1916725365891837E-3</v>
      </c>
      <c r="F71" s="8">
        <f t="shared" si="10"/>
        <v>0.50365970102527979</v>
      </c>
      <c r="G71" s="7">
        <f t="shared" si="8"/>
        <v>2.7972704021049935E-3</v>
      </c>
      <c r="H71" s="7">
        <f t="shared" si="11"/>
        <v>0.23707234443204483</v>
      </c>
      <c r="I71">
        <f t="shared" si="9"/>
        <v>2.7300397358352713E-4</v>
      </c>
    </row>
    <row r="72" spans="1:9">
      <c r="A72" s="3" t="s">
        <v>281</v>
      </c>
      <c r="B72">
        <v>5.51</v>
      </c>
      <c r="C72" s="4">
        <v>836</v>
      </c>
      <c r="D72">
        <f t="shared" si="6"/>
        <v>151.72413793103448</v>
      </c>
      <c r="E72" s="7">
        <f t="shared" si="7"/>
        <v>1.3086013931282773E-3</v>
      </c>
      <c r="F72" s="8">
        <f t="shared" si="10"/>
        <v>0.50496830241840807</v>
      </c>
      <c r="G72" s="7">
        <f t="shared" si="8"/>
        <v>1.1579984910291895E-3</v>
      </c>
      <c r="H72" s="7">
        <f t="shared" si="11"/>
        <v>0.23823034292307402</v>
      </c>
      <c r="I72">
        <f t="shared" si="9"/>
        <v>7.8927200638678752E-5</v>
      </c>
    </row>
    <row r="73" spans="1:9">
      <c r="A73" s="3" t="s">
        <v>94</v>
      </c>
      <c r="B73">
        <v>1.58</v>
      </c>
      <c r="C73" s="4">
        <v>238</v>
      </c>
      <c r="D73">
        <f t="shared" si="6"/>
        <v>150.63291139240505</v>
      </c>
      <c r="E73" s="7">
        <f t="shared" si="7"/>
        <v>3.7254441574704545E-4</v>
      </c>
      <c r="F73" s="8">
        <f t="shared" si="10"/>
        <v>0.50534084683415514</v>
      </c>
      <c r="G73" s="7">
        <f t="shared" si="8"/>
        <v>3.3205764352561151E-4</v>
      </c>
      <c r="H73" s="7">
        <f t="shared" si="11"/>
        <v>0.23856240056659964</v>
      </c>
      <c r="I73">
        <f t="shared" si="9"/>
        <v>6.3914305596680931E-4</v>
      </c>
    </row>
    <row r="74" spans="1:9">
      <c r="A74" s="3" t="s">
        <v>371</v>
      </c>
      <c r="B74">
        <v>12.66</v>
      </c>
      <c r="C74" s="4">
        <v>1889</v>
      </c>
      <c r="D74">
        <f t="shared" si="6"/>
        <v>149.21011058451816</v>
      </c>
      <c r="E74" s="7">
        <f t="shared" si="7"/>
        <v>2.9568756359082725E-3</v>
      </c>
      <c r="F74" s="8">
        <f t="shared" si="10"/>
        <v>0.50829772247006344</v>
      </c>
      <c r="G74" s="7">
        <f t="shared" si="8"/>
        <v>2.6606644095153432E-3</v>
      </c>
      <c r="H74" s="7">
        <f t="shared" si="11"/>
        <v>0.24122306497611498</v>
      </c>
      <c r="I74">
        <f t="shared" si="9"/>
        <v>2.9341453284133234E-4</v>
      </c>
    </row>
    <row r="75" spans="1:9">
      <c r="A75" s="3" t="s">
        <v>390</v>
      </c>
      <c r="B75">
        <v>5.79</v>
      </c>
      <c r="C75" s="4">
        <v>861</v>
      </c>
      <c r="D75">
        <f t="shared" si="6"/>
        <v>148.70466321243524</v>
      </c>
      <c r="E75" s="7">
        <f t="shared" si="7"/>
        <v>1.3477342099084291E-3</v>
      </c>
      <c r="F75" s="8">
        <f t="shared" si="10"/>
        <v>0.50964545667997185</v>
      </c>
      <c r="G75" s="7">
        <f t="shared" si="8"/>
        <v>1.2168441493755004E-3</v>
      </c>
      <c r="H75" s="7">
        <f t="shared" si="11"/>
        <v>0.24243990912549049</v>
      </c>
      <c r="I75">
        <f t="shared" si="9"/>
        <v>1.3219315805851756E-3</v>
      </c>
    </row>
    <row r="76" spans="1:9">
      <c r="A76" s="3" t="s">
        <v>272</v>
      </c>
      <c r="B76">
        <v>25.71</v>
      </c>
      <c r="C76" s="4">
        <v>3773</v>
      </c>
      <c r="D76">
        <f t="shared" si="6"/>
        <v>146.75223648385841</v>
      </c>
      <c r="E76" s="7">
        <f t="shared" si="7"/>
        <v>5.905924708460515E-3</v>
      </c>
      <c r="F76" s="8">
        <f t="shared" si="10"/>
        <v>0.51555138138843237</v>
      </c>
      <c r="G76" s="7">
        <f t="shared" si="8"/>
        <v>5.4032924145844766E-3</v>
      </c>
      <c r="H76" s="7">
        <f t="shared" si="11"/>
        <v>0.24784320154007497</v>
      </c>
      <c r="I76">
        <f t="shared" si="9"/>
        <v>6.8646126770194327E-4</v>
      </c>
    </row>
    <row r="77" spans="1:9">
      <c r="A77" s="3" t="s">
        <v>228</v>
      </c>
      <c r="B77">
        <v>13.11</v>
      </c>
      <c r="C77" s="4">
        <v>1892</v>
      </c>
      <c r="D77">
        <f t="shared" si="6"/>
        <v>144.31731502669717</v>
      </c>
      <c r="E77" s="7">
        <f t="shared" si="7"/>
        <v>2.961571573921891E-3</v>
      </c>
      <c r="F77" s="8">
        <f t="shared" si="10"/>
        <v>0.51851295296235422</v>
      </c>
      <c r="G77" s="7">
        <f t="shared" si="8"/>
        <v>2.7552377890004854E-3</v>
      </c>
      <c r="H77" s="7">
        <f t="shared" si="11"/>
        <v>0.25059843932907544</v>
      </c>
      <c r="I77">
        <f t="shared" si="9"/>
        <v>8.3829511972971504E-5</v>
      </c>
    </row>
    <row r="78" spans="1:9">
      <c r="A78" s="3" t="s">
        <v>159</v>
      </c>
      <c r="B78">
        <v>1.59</v>
      </c>
      <c r="C78" s="4">
        <v>228</v>
      </c>
      <c r="D78">
        <f t="shared" si="6"/>
        <v>143.39622641509433</v>
      </c>
      <c r="E78" s="7">
        <f t="shared" si="7"/>
        <v>3.5689128903498472E-4</v>
      </c>
      <c r="F78" s="8">
        <f t="shared" si="10"/>
        <v>0.51886984425138916</v>
      </c>
      <c r="G78" s="7">
        <f t="shared" si="8"/>
        <v>3.3415927418083694E-4</v>
      </c>
      <c r="H78" s="7">
        <f t="shared" si="11"/>
        <v>0.25093259860325628</v>
      </c>
      <c r="I78">
        <f t="shared" si="9"/>
        <v>6.5167493629708639E-4</v>
      </c>
    </row>
    <row r="79" spans="1:9">
      <c r="A79" s="3" t="s">
        <v>180</v>
      </c>
      <c r="B79">
        <v>12.33</v>
      </c>
      <c r="C79" s="4">
        <v>1764</v>
      </c>
      <c r="D79">
        <f t="shared" si="6"/>
        <v>143.06569343065692</v>
      </c>
      <c r="E79" s="7">
        <f t="shared" si="7"/>
        <v>2.7612115520075134E-3</v>
      </c>
      <c r="F79" s="8">
        <f t="shared" si="10"/>
        <v>0.52163105580339664</v>
      </c>
      <c r="G79" s="7">
        <f t="shared" si="8"/>
        <v>2.5913105978929052E-3</v>
      </c>
      <c r="H79" s="7">
        <f t="shared" si="11"/>
        <v>0.2535239092011492</v>
      </c>
      <c r="I79">
        <f t="shared" si="9"/>
        <v>1.714545060758077E-4</v>
      </c>
    </row>
    <row r="80" spans="1:9">
      <c r="A80" s="3" t="s">
        <v>172</v>
      </c>
      <c r="B80">
        <v>3.24</v>
      </c>
      <c r="C80" s="4">
        <v>463</v>
      </c>
      <c r="D80">
        <f t="shared" si="6"/>
        <v>142.90123456790121</v>
      </c>
      <c r="E80" s="7">
        <f t="shared" si="7"/>
        <v>7.2473976676841196E-4</v>
      </c>
      <c r="F80" s="8">
        <f t="shared" si="10"/>
        <v>0.52235579557016509</v>
      </c>
      <c r="G80" s="7">
        <f t="shared" si="8"/>
        <v>6.8092833229302624E-4</v>
      </c>
      <c r="H80" s="7">
        <f t="shared" si="11"/>
        <v>0.25420483753344225</v>
      </c>
      <c r="I80">
        <f t="shared" si="9"/>
        <v>7.4248402009458037E-4</v>
      </c>
    </row>
    <row r="81" spans="1:9">
      <c r="A81" s="3" t="s">
        <v>316</v>
      </c>
      <c r="B81">
        <v>13.98</v>
      </c>
      <c r="C81" s="4">
        <v>1991</v>
      </c>
      <c r="D81">
        <f t="shared" si="6"/>
        <v>142.41773962804004</v>
      </c>
      <c r="E81" s="7">
        <f t="shared" si="7"/>
        <v>3.116537528371292E-3</v>
      </c>
      <c r="F81" s="8">
        <f t="shared" si="10"/>
        <v>0.52547233309853636</v>
      </c>
      <c r="G81" s="7">
        <f t="shared" si="8"/>
        <v>2.9380796560050946E-3</v>
      </c>
      <c r="H81" s="7">
        <f t="shared" si="11"/>
        <v>0.25714291718944737</v>
      </c>
      <c r="I81">
        <f t="shared" si="9"/>
        <v>3.6924477173075343E-4</v>
      </c>
    </row>
    <row r="82" spans="1:9">
      <c r="A82" s="3" t="s">
        <v>174</v>
      </c>
      <c r="B82">
        <v>6.93</v>
      </c>
      <c r="C82" s="4">
        <v>984</v>
      </c>
      <c r="D82">
        <f t="shared" si="6"/>
        <v>141.99134199134198</v>
      </c>
      <c r="E82" s="7">
        <f t="shared" si="7"/>
        <v>1.5402676684667762E-3</v>
      </c>
      <c r="F82" s="8">
        <f t="shared" si="10"/>
        <v>0.52701260076700318</v>
      </c>
      <c r="G82" s="7">
        <f t="shared" si="8"/>
        <v>1.4564300440711947E-3</v>
      </c>
      <c r="H82" s="7">
        <f t="shared" si="11"/>
        <v>0.25859934723351857</v>
      </c>
      <c r="I82">
        <f t="shared" si="9"/>
        <v>2.937349274791945E-4</v>
      </c>
    </row>
    <row r="83" spans="1:9">
      <c r="A83" s="3" t="s">
        <v>382</v>
      </c>
      <c r="B83">
        <v>5.51</v>
      </c>
      <c r="C83" s="4">
        <v>782</v>
      </c>
      <c r="D83">
        <f t="shared" si="6"/>
        <v>141.92377495462796</v>
      </c>
      <c r="E83" s="7">
        <f t="shared" si="7"/>
        <v>1.2240745088831495E-3</v>
      </c>
      <c r="F83" s="8">
        <f t="shared" si="10"/>
        <v>0.52823667527588636</v>
      </c>
      <c r="G83" s="7">
        <f t="shared" si="8"/>
        <v>1.1579984910291895E-3</v>
      </c>
      <c r="H83" s="7">
        <f t="shared" si="11"/>
        <v>0.25975734572454778</v>
      </c>
      <c r="I83">
        <f t="shared" si="9"/>
        <v>1.7557851829411164E-4</v>
      </c>
    </row>
    <row r="84" spans="1:9">
      <c r="A84" s="3" t="s">
        <v>253</v>
      </c>
      <c r="B84">
        <v>3.27</v>
      </c>
      <c r="C84" s="4">
        <v>461</v>
      </c>
      <c r="D84">
        <f t="shared" si="6"/>
        <v>140.97859327217125</v>
      </c>
      <c r="E84" s="7">
        <f t="shared" si="7"/>
        <v>7.2160914142599983E-4</v>
      </c>
      <c r="F84" s="8">
        <f t="shared" si="10"/>
        <v>0.52895828441731241</v>
      </c>
      <c r="G84" s="7">
        <f t="shared" si="8"/>
        <v>6.872332242587023E-4</v>
      </c>
      <c r="H84" s="7">
        <f t="shared" si="11"/>
        <v>0.26044457894880646</v>
      </c>
      <c r="I84">
        <f t="shared" si="9"/>
        <v>4.9831896547872234E-4</v>
      </c>
    </row>
    <row r="85" spans="1:9">
      <c r="A85" s="3" t="s">
        <v>262</v>
      </c>
      <c r="B85">
        <v>9.25</v>
      </c>
      <c r="C85" s="4">
        <v>1300</v>
      </c>
      <c r="D85">
        <f t="shared" si="6"/>
        <v>140.54054054054055</v>
      </c>
      <c r="E85" s="7">
        <f t="shared" si="7"/>
        <v>2.0349064725678954E-3</v>
      </c>
      <c r="F85" s="8">
        <f t="shared" si="10"/>
        <v>0.53099319088988028</v>
      </c>
      <c r="G85" s="7">
        <f t="shared" si="8"/>
        <v>1.9440083560834851E-3</v>
      </c>
      <c r="H85" s="7">
        <f t="shared" si="11"/>
        <v>0.26238858730488995</v>
      </c>
      <c r="I85">
        <f t="shared" si="9"/>
        <v>1.3182588078944346E-4</v>
      </c>
    </row>
    <row r="86" spans="1:9">
      <c r="A86" s="3" t="s">
        <v>241</v>
      </c>
      <c r="B86">
        <v>2.44</v>
      </c>
      <c r="C86" s="4">
        <v>342</v>
      </c>
      <c r="D86">
        <f t="shared" si="6"/>
        <v>140.1639344262295</v>
      </c>
      <c r="E86" s="7">
        <f t="shared" si="7"/>
        <v>5.3533693355247716E-4</v>
      </c>
      <c r="F86" s="8">
        <f t="shared" si="10"/>
        <v>0.53152852782343274</v>
      </c>
      <c r="G86" s="7">
        <f t="shared" si="8"/>
        <v>5.1279787987499497E-4</v>
      </c>
      <c r="H86" s="7">
        <f t="shared" si="11"/>
        <v>0.26290138518476497</v>
      </c>
      <c r="I86">
        <f t="shared" si="9"/>
        <v>1.9914992874150994E-4</v>
      </c>
    </row>
    <row r="87" spans="1:9">
      <c r="A87" s="3" t="s">
        <v>125</v>
      </c>
      <c r="B87">
        <v>3.68</v>
      </c>
      <c r="C87" s="4">
        <v>515</v>
      </c>
      <c r="D87">
        <f t="shared" si="6"/>
        <v>139.94565217391303</v>
      </c>
      <c r="E87" s="7">
        <f t="shared" si="7"/>
        <v>8.0613602567112782E-4</v>
      </c>
      <c r="F87" s="8">
        <f t="shared" si="10"/>
        <v>0.53233466384910388</v>
      </c>
      <c r="G87" s="7">
        <f t="shared" si="8"/>
        <v>7.7340008112294337E-4</v>
      </c>
      <c r="H87" s="7">
        <f t="shared" si="11"/>
        <v>0.26367478526588789</v>
      </c>
      <c r="I87">
        <f t="shared" si="9"/>
        <v>1.0889483195564154E-4</v>
      </c>
    </row>
    <row r="88" spans="1:9">
      <c r="A88" s="3" t="s">
        <v>104</v>
      </c>
      <c r="B88">
        <v>2.0099999999999998</v>
      </c>
      <c r="C88" s="4">
        <v>281</v>
      </c>
      <c r="D88">
        <f t="shared" si="6"/>
        <v>139.80099502487565</v>
      </c>
      <c r="E88" s="7">
        <f t="shared" si="7"/>
        <v>4.3985286060890664E-4</v>
      </c>
      <c r="F88" s="8">
        <f t="shared" si="10"/>
        <v>0.53277451670971276</v>
      </c>
      <c r="G88" s="7">
        <f t="shared" si="8"/>
        <v>4.2242776170030321E-4</v>
      </c>
      <c r="H88" s="7">
        <f t="shared" si="11"/>
        <v>0.26409721302758821</v>
      </c>
      <c r="I88">
        <f t="shared" si="9"/>
        <v>1.3835377226548151E-4</v>
      </c>
    </row>
    <row r="89" spans="1:9">
      <c r="A89" s="3" t="s">
        <v>14</v>
      </c>
      <c r="B89">
        <v>2.5499999999999998</v>
      </c>
      <c r="C89" s="4">
        <v>356</v>
      </c>
      <c r="D89">
        <f t="shared" si="6"/>
        <v>139.60784313725492</v>
      </c>
      <c r="E89" s="7">
        <f t="shared" si="7"/>
        <v>5.5725131094936211E-4</v>
      </c>
      <c r="F89" s="8">
        <f t="shared" si="10"/>
        <v>0.53333176802066218</v>
      </c>
      <c r="G89" s="7">
        <f t="shared" si="8"/>
        <v>5.3591581708247425E-4</v>
      </c>
      <c r="H89" s="7">
        <f t="shared" si="11"/>
        <v>0.26463312884467066</v>
      </c>
      <c r="I89">
        <f t="shared" si="9"/>
        <v>8.7086366743066579E-5</v>
      </c>
    </row>
    <row r="90" spans="1:9">
      <c r="A90" s="3" t="s">
        <v>193</v>
      </c>
      <c r="B90">
        <v>1.59</v>
      </c>
      <c r="C90" s="4">
        <v>220</v>
      </c>
      <c r="D90">
        <f t="shared" si="6"/>
        <v>138.36477987421384</v>
      </c>
      <c r="E90" s="7">
        <f t="shared" si="7"/>
        <v>3.4436878766533617E-4</v>
      </c>
      <c r="F90" s="8">
        <f t="shared" si="10"/>
        <v>0.53367613680832748</v>
      </c>
      <c r="G90" s="7">
        <f t="shared" si="8"/>
        <v>3.3415927418083694E-4</v>
      </c>
      <c r="H90" s="7">
        <f t="shared" si="11"/>
        <v>0.26496728811885151</v>
      </c>
      <c r="I90">
        <f t="shared" si="9"/>
        <v>9.882211937897456E-4</v>
      </c>
    </row>
    <row r="91" spans="1:9">
      <c r="A91" s="3" t="s">
        <v>387</v>
      </c>
      <c r="B91">
        <v>17.93</v>
      </c>
      <c r="C91" s="4">
        <v>2466</v>
      </c>
      <c r="D91">
        <f t="shared" si="6"/>
        <v>137.53485778025654</v>
      </c>
      <c r="E91" s="7">
        <f t="shared" si="7"/>
        <v>3.8600610471941771E-3</v>
      </c>
      <c r="F91" s="8">
        <f t="shared" si="10"/>
        <v>0.53753619785552165</v>
      </c>
      <c r="G91" s="7">
        <f t="shared" si="8"/>
        <v>3.7682237648191232E-3</v>
      </c>
      <c r="H91" s="7">
        <f t="shared" si="11"/>
        <v>0.26873551188367062</v>
      </c>
      <c r="I91">
        <f t="shared" si="9"/>
        <v>9.1621260337654276E-5</v>
      </c>
    </row>
    <row r="92" spans="1:9">
      <c r="A92" s="3" t="s">
        <v>128</v>
      </c>
      <c r="B92">
        <v>1.66</v>
      </c>
      <c r="C92" s="4">
        <v>228</v>
      </c>
      <c r="D92">
        <f t="shared" si="6"/>
        <v>137.34939759036146</v>
      </c>
      <c r="E92" s="7">
        <f t="shared" si="7"/>
        <v>3.5689128903498472E-4</v>
      </c>
      <c r="F92" s="8">
        <f t="shared" si="10"/>
        <v>0.53789308914455658</v>
      </c>
      <c r="G92" s="7">
        <f t="shared" si="8"/>
        <v>3.4887068876741462E-4</v>
      </c>
      <c r="H92" s="7">
        <f t="shared" si="11"/>
        <v>0.26908438257243805</v>
      </c>
      <c r="I92">
        <f t="shared" si="9"/>
        <v>6.3037850443597998E-4</v>
      </c>
    </row>
    <row r="93" spans="1:9">
      <c r="A93" s="3" t="s">
        <v>276</v>
      </c>
      <c r="B93">
        <v>11.4</v>
      </c>
      <c r="C93" s="4">
        <v>1563</v>
      </c>
      <c r="D93">
        <f t="shared" si="6"/>
        <v>137.10526315789474</v>
      </c>
      <c r="E93" s="7">
        <f t="shared" si="7"/>
        <v>2.4465837050950926E-3</v>
      </c>
      <c r="F93" s="8">
        <f t="shared" si="10"/>
        <v>0.54033967284965168</v>
      </c>
      <c r="G93" s="7">
        <f t="shared" si="8"/>
        <v>2.3958589469569441E-3</v>
      </c>
      <c r="H93" s="7">
        <f t="shared" si="11"/>
        <v>0.27148024151939498</v>
      </c>
      <c r="I93">
        <f t="shared" si="9"/>
        <v>7.68211551938347E-5</v>
      </c>
    </row>
    <row r="94" spans="1:9">
      <c r="A94" s="3" t="s">
        <v>186</v>
      </c>
      <c r="B94">
        <v>1.38</v>
      </c>
      <c r="C94" s="4">
        <v>188</v>
      </c>
      <c r="D94">
        <f t="shared" si="6"/>
        <v>136.23188405797103</v>
      </c>
      <c r="E94" s="7">
        <f t="shared" si="7"/>
        <v>2.9427878218674179E-4</v>
      </c>
      <c r="F94" s="8">
        <f t="shared" si="10"/>
        <v>0.54063395163183847</v>
      </c>
      <c r="G94" s="7">
        <f t="shared" si="8"/>
        <v>2.9002503042110369E-4</v>
      </c>
      <c r="H94" s="7">
        <f t="shared" si="11"/>
        <v>0.27177026654981606</v>
      </c>
      <c r="I94">
        <f t="shared" si="9"/>
        <v>1.3951013659354583E-3</v>
      </c>
    </row>
    <row r="95" spans="1:9">
      <c r="A95" s="3" t="s">
        <v>450</v>
      </c>
      <c r="B95">
        <v>24.75</v>
      </c>
      <c r="C95" s="4">
        <v>3331</v>
      </c>
      <c r="D95">
        <f t="shared" si="6"/>
        <v>134.58585858585857</v>
      </c>
      <c r="E95" s="7">
        <f t="shared" si="7"/>
        <v>5.2140565077874309E-3</v>
      </c>
      <c r="F95" s="8">
        <f t="shared" si="10"/>
        <v>0.54584800813962586</v>
      </c>
      <c r="G95" s="7">
        <f t="shared" si="8"/>
        <v>5.2015358716828389E-3</v>
      </c>
      <c r="H95" s="7">
        <f t="shared" si="11"/>
        <v>0.27697180242149888</v>
      </c>
      <c r="I95">
        <f t="shared" si="9"/>
        <v>3.3302768991552711E-4</v>
      </c>
    </row>
    <row r="96" spans="1:9">
      <c r="A96" s="3" t="s">
        <v>30</v>
      </c>
      <c r="B96">
        <v>5.9</v>
      </c>
      <c r="C96" s="4">
        <v>793</v>
      </c>
      <c r="D96">
        <f t="shared" si="6"/>
        <v>134.40677966101694</v>
      </c>
      <c r="E96" s="7">
        <f t="shared" si="7"/>
        <v>1.2412929482664163E-3</v>
      </c>
      <c r="F96" s="8">
        <f t="shared" si="10"/>
        <v>0.54708930108789233</v>
      </c>
      <c r="G96" s="7">
        <f t="shared" si="8"/>
        <v>1.2399620865829798E-3</v>
      </c>
      <c r="H96" s="7">
        <f t="shared" si="11"/>
        <v>0.27821176450808188</v>
      </c>
      <c r="I96">
        <f t="shared" si="9"/>
        <v>2.8140520964192728E-4</v>
      </c>
    </row>
    <row r="97" spans="1:9">
      <c r="A97" s="3" t="s">
        <v>171</v>
      </c>
      <c r="B97">
        <v>4.97</v>
      </c>
      <c r="C97" s="4">
        <v>666</v>
      </c>
      <c r="D97">
        <f t="shared" si="6"/>
        <v>134.00402414486922</v>
      </c>
      <c r="E97" s="7">
        <f t="shared" si="7"/>
        <v>1.042498239023245E-3</v>
      </c>
      <c r="F97" s="8">
        <f t="shared" si="10"/>
        <v>0.54813179932691558</v>
      </c>
      <c r="G97" s="7">
        <f t="shared" si="8"/>
        <v>1.0445104356470185E-3</v>
      </c>
      <c r="H97" s="7">
        <f t="shared" si="11"/>
        <v>0.2792562749437289</v>
      </c>
      <c r="I97">
        <f t="shared" si="9"/>
        <v>1.7058242393303003E-4</v>
      </c>
    </row>
    <row r="98" spans="1:9">
      <c r="A98" s="3" t="s">
        <v>414</v>
      </c>
      <c r="B98">
        <v>3.01</v>
      </c>
      <c r="C98" s="4">
        <v>403</v>
      </c>
      <c r="D98">
        <f t="shared" si="6"/>
        <v>133.88704318936877</v>
      </c>
      <c r="E98" s="7">
        <f t="shared" si="7"/>
        <v>6.3082100649604757E-4</v>
      </c>
      <c r="F98" s="8">
        <f t="shared" si="10"/>
        <v>0.54876262033341161</v>
      </c>
      <c r="G98" s="7">
        <f t="shared" si="8"/>
        <v>6.3259082722284213E-4</v>
      </c>
      <c r="H98" s="7">
        <f t="shared" si="11"/>
        <v>0.27988886577095173</v>
      </c>
      <c r="I98">
        <f t="shared" si="9"/>
        <v>1.8857801761340554E-4</v>
      </c>
    </row>
    <row r="99" spans="1:9">
      <c r="A99" s="3" t="s">
        <v>290</v>
      </c>
      <c r="B99">
        <v>3.28</v>
      </c>
      <c r="C99" s="4">
        <v>433</v>
      </c>
      <c r="D99">
        <f t="shared" si="6"/>
        <v>132.01219512195124</v>
      </c>
      <c r="E99" s="7">
        <f t="shared" si="7"/>
        <v>6.7778038663222982E-4</v>
      </c>
      <c r="F99" s="8">
        <f t="shared" si="10"/>
        <v>0.54944040072004385</v>
      </c>
      <c r="G99" s="7">
        <f t="shared" si="8"/>
        <v>6.8933485491392762E-4</v>
      </c>
      <c r="H99" s="7">
        <f t="shared" si="11"/>
        <v>0.28057820062586564</v>
      </c>
      <c r="I99">
        <f t="shared" si="9"/>
        <v>1.8417137003820527E-4</v>
      </c>
    </row>
    <row r="100" spans="1:9">
      <c r="A100" s="3" t="s">
        <v>102</v>
      </c>
      <c r="B100">
        <v>3.2</v>
      </c>
      <c r="C100" s="4">
        <v>422</v>
      </c>
      <c r="D100">
        <f t="shared" si="6"/>
        <v>131.875</v>
      </c>
      <c r="E100" s="7">
        <f t="shared" si="7"/>
        <v>6.6056194724896302E-4</v>
      </c>
      <c r="F100" s="8">
        <f t="shared" si="10"/>
        <v>0.5501009626672928</v>
      </c>
      <c r="G100" s="7">
        <f t="shared" si="8"/>
        <v>6.7252180967212463E-4</v>
      </c>
      <c r="H100" s="7">
        <f t="shared" si="11"/>
        <v>0.28125072243553778</v>
      </c>
      <c r="I100">
        <f t="shared" si="9"/>
        <v>1.4903297067628274E-4</v>
      </c>
    </row>
    <row r="101" spans="1:9">
      <c r="A101" s="3" t="s">
        <v>34</v>
      </c>
      <c r="B101">
        <v>2.58</v>
      </c>
      <c r="C101" s="4">
        <v>339</v>
      </c>
      <c r="D101">
        <f t="shared" si="6"/>
        <v>131.3953488372093</v>
      </c>
      <c r="E101" s="7">
        <f t="shared" si="7"/>
        <v>5.306409955388589E-4</v>
      </c>
      <c r="F101" s="8">
        <f t="shared" si="10"/>
        <v>0.5506316036628317</v>
      </c>
      <c r="G101" s="7">
        <f t="shared" si="8"/>
        <v>5.4222070904815043E-4</v>
      </c>
      <c r="H101" s="7">
        <f t="shared" si="11"/>
        <v>0.28179294314458592</v>
      </c>
      <c r="I101">
        <f t="shared" si="9"/>
        <v>3.6752020753200165E-4</v>
      </c>
    </row>
    <row r="102" spans="1:9">
      <c r="A102" s="3" t="s">
        <v>357</v>
      </c>
      <c r="B102">
        <v>6.29</v>
      </c>
      <c r="C102" s="4">
        <v>817</v>
      </c>
      <c r="D102">
        <f t="shared" si="6"/>
        <v>129.88871224165342</v>
      </c>
      <c r="E102" s="7">
        <f t="shared" si="7"/>
        <v>1.2788604523753619E-3</v>
      </c>
      <c r="F102" s="8">
        <f t="shared" si="10"/>
        <v>0.55191046411520706</v>
      </c>
      <c r="G102" s="7">
        <f t="shared" si="8"/>
        <v>1.3219256821367699E-3</v>
      </c>
      <c r="H102" s="7">
        <f t="shared" si="11"/>
        <v>0.28311486882672271</v>
      </c>
      <c r="I102">
        <f t="shared" si="9"/>
        <v>2.9708665416985913E-4</v>
      </c>
    </row>
    <row r="103" spans="1:9">
      <c r="A103" s="3" t="s">
        <v>49</v>
      </c>
      <c r="B103">
        <v>5.0599999999999996</v>
      </c>
      <c r="C103" s="4">
        <v>654</v>
      </c>
      <c r="D103">
        <f t="shared" si="6"/>
        <v>129.24901185770753</v>
      </c>
      <c r="E103" s="7">
        <f t="shared" si="7"/>
        <v>1.023714486968772E-3</v>
      </c>
      <c r="F103" s="8">
        <f t="shared" si="10"/>
        <v>0.55293417860217586</v>
      </c>
      <c r="G103" s="7">
        <f t="shared" si="8"/>
        <v>1.063425111544047E-3</v>
      </c>
      <c r="H103" s="7">
        <f t="shared" si="11"/>
        <v>0.28417829393826677</v>
      </c>
      <c r="I103">
        <f t="shared" si="9"/>
        <v>7.5313032799381729E-4</v>
      </c>
    </row>
    <row r="104" spans="1:9">
      <c r="A104" s="3" t="s">
        <v>99</v>
      </c>
      <c r="B104">
        <v>12.82</v>
      </c>
      <c r="C104" s="4">
        <v>1656</v>
      </c>
      <c r="D104">
        <f t="shared" si="6"/>
        <v>129.17316692667706</v>
      </c>
      <c r="E104" s="7">
        <f t="shared" si="7"/>
        <v>2.5921577835172575E-3</v>
      </c>
      <c r="F104" s="8">
        <f t="shared" si="10"/>
        <v>0.55552633638569315</v>
      </c>
      <c r="G104" s="7">
        <f t="shared" si="8"/>
        <v>2.6942904999989492E-3</v>
      </c>
      <c r="H104" s="7">
        <f t="shared" si="11"/>
        <v>0.28687258443826574</v>
      </c>
      <c r="I104">
        <f t="shared" si="9"/>
        <v>2.2703475969809706E-4</v>
      </c>
    </row>
    <row r="105" spans="1:9">
      <c r="A105" s="3" t="s">
        <v>394</v>
      </c>
      <c r="B105">
        <v>3.86</v>
      </c>
      <c r="C105" s="4">
        <v>498</v>
      </c>
      <c r="D105">
        <f t="shared" si="6"/>
        <v>129.0155440414508</v>
      </c>
      <c r="E105" s="7">
        <f t="shared" si="7"/>
        <v>7.7952571026062461E-4</v>
      </c>
      <c r="F105" s="8">
        <f t="shared" si="10"/>
        <v>0.55630586209595378</v>
      </c>
      <c r="G105" s="7">
        <f t="shared" si="8"/>
        <v>8.1122943291700022E-4</v>
      </c>
      <c r="H105" s="7">
        <f t="shared" si="11"/>
        <v>0.28768381387118275</v>
      </c>
      <c r="I105">
        <f t="shared" si="9"/>
        <v>1.6551692328939382E-4</v>
      </c>
    </row>
    <row r="106" spans="1:9">
      <c r="A106" s="3" t="s">
        <v>208</v>
      </c>
      <c r="B106">
        <v>2.81</v>
      </c>
      <c r="C106" s="4">
        <v>362</v>
      </c>
      <c r="D106">
        <f t="shared" si="6"/>
        <v>128.8256227758007</v>
      </c>
      <c r="E106" s="7">
        <f t="shared" si="7"/>
        <v>5.6664318697659862E-4</v>
      </c>
      <c r="F106" s="8">
        <f t="shared" si="10"/>
        <v>0.55687250528293042</v>
      </c>
      <c r="G106" s="7">
        <f t="shared" si="8"/>
        <v>5.9055821411833442E-4</v>
      </c>
      <c r="H106" s="7">
        <f t="shared" si="11"/>
        <v>0.2882743720853011</v>
      </c>
      <c r="I106">
        <f t="shared" si="9"/>
        <v>1.883303584436502E-4</v>
      </c>
    </row>
    <row r="107" spans="1:9">
      <c r="A107" s="3" t="s">
        <v>194</v>
      </c>
      <c r="B107">
        <v>3.19</v>
      </c>
      <c r="C107" s="4">
        <v>410</v>
      </c>
      <c r="D107">
        <f t="shared" si="6"/>
        <v>128.52664576802508</v>
      </c>
      <c r="E107" s="7">
        <f t="shared" si="7"/>
        <v>6.417781951944901E-4</v>
      </c>
      <c r="F107" s="8">
        <f t="shared" si="10"/>
        <v>0.55751428347812493</v>
      </c>
      <c r="G107" s="7">
        <f t="shared" si="8"/>
        <v>6.704201790168992E-4</v>
      </c>
      <c r="H107" s="7">
        <f t="shared" si="11"/>
        <v>0.28894479226431802</v>
      </c>
      <c r="I107">
        <f t="shared" si="9"/>
        <v>2.5999995420397659E-4</v>
      </c>
    </row>
    <row r="108" spans="1:9">
      <c r="A108" s="3" t="s">
        <v>114</v>
      </c>
      <c r="B108">
        <v>4.4000000000000004</v>
      </c>
      <c r="C108" s="4">
        <v>565</v>
      </c>
      <c r="D108">
        <f t="shared" si="6"/>
        <v>128.40909090909091</v>
      </c>
      <c r="E108" s="7">
        <f t="shared" si="7"/>
        <v>8.8440165923143142E-4</v>
      </c>
      <c r="F108" s="8">
        <f t="shared" si="10"/>
        <v>0.55839868513735635</v>
      </c>
      <c r="G108" s="7">
        <f t="shared" si="8"/>
        <v>9.2471748829917142E-4</v>
      </c>
      <c r="H108" s="7">
        <f t="shared" si="11"/>
        <v>0.28986950975261722</v>
      </c>
      <c r="I108">
        <f t="shared" si="9"/>
        <v>1.1442182943960377E-4</v>
      </c>
    </row>
    <row r="109" spans="1:9">
      <c r="A109" s="3" t="s">
        <v>123</v>
      </c>
      <c r="B109">
        <v>1.93</v>
      </c>
      <c r="C109" s="4">
        <v>247</v>
      </c>
      <c r="D109">
        <f t="shared" si="6"/>
        <v>127.97927461139896</v>
      </c>
      <c r="E109" s="7">
        <f t="shared" si="7"/>
        <v>3.8663222978790011E-4</v>
      </c>
      <c r="F109" s="8">
        <f t="shared" si="10"/>
        <v>0.55878531736714421</v>
      </c>
      <c r="G109" s="7">
        <f t="shared" si="8"/>
        <v>4.0561471645850011E-4</v>
      </c>
      <c r="H109" s="7">
        <f t="shared" si="11"/>
        <v>0.29027512446907572</v>
      </c>
      <c r="I109">
        <f t="shared" si="9"/>
        <v>5.5865313494765645E-4</v>
      </c>
    </row>
    <row r="110" spans="1:9">
      <c r="A110" s="3" t="s">
        <v>301</v>
      </c>
      <c r="B110">
        <v>9.4</v>
      </c>
      <c r="C110" s="4">
        <v>1200</v>
      </c>
      <c r="D110">
        <f t="shared" si="6"/>
        <v>127.6595744680851</v>
      </c>
      <c r="E110" s="7">
        <f t="shared" si="7"/>
        <v>1.8783752054472881E-3</v>
      </c>
      <c r="F110" s="8">
        <f t="shared" si="10"/>
        <v>0.56066369257259152</v>
      </c>
      <c r="G110" s="7">
        <f t="shared" si="8"/>
        <v>1.9755328159118662E-3</v>
      </c>
      <c r="H110" s="7">
        <f t="shared" si="11"/>
        <v>0.29225065728498756</v>
      </c>
      <c r="I110">
        <f t="shared" si="9"/>
        <v>3.0673246284212974E-4</v>
      </c>
    </row>
    <row r="111" spans="1:9">
      <c r="A111" s="3" t="s">
        <v>234</v>
      </c>
      <c r="B111">
        <v>5.15</v>
      </c>
      <c r="C111" s="4">
        <v>656</v>
      </c>
      <c r="D111">
        <f t="shared" si="6"/>
        <v>127.37864077669902</v>
      </c>
      <c r="E111" s="7">
        <f t="shared" si="7"/>
        <v>1.0268451123111842E-3</v>
      </c>
      <c r="F111" s="8">
        <f t="shared" si="10"/>
        <v>0.56169053768490274</v>
      </c>
      <c r="G111" s="7">
        <f t="shared" si="8"/>
        <v>1.0823397874410755E-3</v>
      </c>
      <c r="H111" s="7">
        <f t="shared" si="11"/>
        <v>0.29333299707242866</v>
      </c>
      <c r="I111">
        <f t="shared" si="9"/>
        <v>1.0109456192850252E-3</v>
      </c>
    </row>
    <row r="112" spans="1:9">
      <c r="A112" s="3" t="s">
        <v>421</v>
      </c>
      <c r="B112">
        <v>16.95</v>
      </c>
      <c r="C112" s="4">
        <v>2156</v>
      </c>
      <c r="D112">
        <f t="shared" si="6"/>
        <v>127.19764011799411</v>
      </c>
      <c r="E112" s="7">
        <f t="shared" si="7"/>
        <v>3.3748141191202942E-3</v>
      </c>
      <c r="F112" s="8">
        <f t="shared" si="10"/>
        <v>0.56506535180402306</v>
      </c>
      <c r="G112" s="7">
        <f t="shared" si="8"/>
        <v>3.5622639606070349E-3</v>
      </c>
      <c r="H112" s="7">
        <f t="shared" si="11"/>
        <v>0.29689526103303571</v>
      </c>
      <c r="I112">
        <f t="shared" si="9"/>
        <v>6.2156079778560858E-4</v>
      </c>
    </row>
    <row r="113" spans="1:9">
      <c r="A113" s="3" t="s">
        <v>291</v>
      </c>
      <c r="B113">
        <v>10.38</v>
      </c>
      <c r="C113" s="4">
        <v>1315</v>
      </c>
      <c r="D113">
        <f t="shared" si="6"/>
        <v>126.68593448940268</v>
      </c>
      <c r="E113" s="7">
        <f t="shared" si="7"/>
        <v>2.0583861626359864E-3</v>
      </c>
      <c r="F113" s="8">
        <f t="shared" si="10"/>
        <v>0.56712373796665905</v>
      </c>
      <c r="G113" s="7">
        <f t="shared" si="8"/>
        <v>2.1814926201239545E-3</v>
      </c>
      <c r="H113" s="7">
        <f t="shared" si="11"/>
        <v>0.29907675365315967</v>
      </c>
      <c r="I113">
        <f t="shared" si="9"/>
        <v>7.3783441434382979E-4</v>
      </c>
    </row>
    <row r="114" spans="1:9">
      <c r="A114" s="3" t="s">
        <v>258</v>
      </c>
      <c r="B114">
        <v>12.31</v>
      </c>
      <c r="C114" s="4">
        <v>1558</v>
      </c>
      <c r="D114">
        <f t="shared" si="6"/>
        <v>126.56376929325751</v>
      </c>
      <c r="E114" s="7">
        <f t="shared" si="7"/>
        <v>2.4387571417390625E-3</v>
      </c>
      <c r="F114" s="8">
        <f t="shared" si="10"/>
        <v>0.56956249510839807</v>
      </c>
      <c r="G114" s="7">
        <f t="shared" si="8"/>
        <v>2.5871073365824546E-3</v>
      </c>
      <c r="H114" s="7">
        <f t="shared" si="11"/>
        <v>0.30166386098974213</v>
      </c>
      <c r="I114">
        <f t="shared" si="9"/>
        <v>3.1627416867005542E-4</v>
      </c>
    </row>
    <row r="115" spans="1:9">
      <c r="A115" s="3" t="s">
        <v>311</v>
      </c>
      <c r="B115">
        <v>5.23</v>
      </c>
      <c r="C115" s="4">
        <v>656</v>
      </c>
      <c r="D115">
        <f t="shared" si="6"/>
        <v>125.4302103250478</v>
      </c>
      <c r="E115" s="7">
        <f t="shared" si="7"/>
        <v>1.0268451123111842E-3</v>
      </c>
      <c r="F115" s="8">
        <f t="shared" si="10"/>
        <v>0.57058934022070928</v>
      </c>
      <c r="G115" s="7">
        <f t="shared" si="8"/>
        <v>1.0991528326828788E-3</v>
      </c>
      <c r="H115" s="7">
        <f t="shared" si="11"/>
        <v>0.30276301382242499</v>
      </c>
      <c r="I115">
        <f t="shared" si="9"/>
        <v>2.0630165433266345E-4</v>
      </c>
    </row>
    <row r="116" spans="1:9">
      <c r="A116" s="3" t="s">
        <v>332</v>
      </c>
      <c r="B116">
        <v>3.4</v>
      </c>
      <c r="C116" s="4">
        <v>425</v>
      </c>
      <c r="D116">
        <f t="shared" si="6"/>
        <v>125</v>
      </c>
      <c r="E116" s="7">
        <f t="shared" si="7"/>
        <v>6.6525788526258117E-4</v>
      </c>
      <c r="F116" s="8">
        <f t="shared" si="10"/>
        <v>0.5712545981059719</v>
      </c>
      <c r="G116" s="7">
        <f t="shared" si="8"/>
        <v>7.1455442277663234E-4</v>
      </c>
      <c r="H116" s="7">
        <f t="shared" si="11"/>
        <v>0.30347756824520161</v>
      </c>
      <c r="I116">
        <f t="shared" si="9"/>
        <v>3.5432748385932911E-4</v>
      </c>
    </row>
    <row r="117" spans="1:9">
      <c r="A117" s="3" t="s">
        <v>135</v>
      </c>
      <c r="B117">
        <v>5.82</v>
      </c>
      <c r="C117" s="4">
        <v>725</v>
      </c>
      <c r="D117">
        <f t="shared" si="6"/>
        <v>124.57044673539518</v>
      </c>
      <c r="E117" s="7">
        <f t="shared" si="7"/>
        <v>1.1348516866244033E-3</v>
      </c>
      <c r="F117" s="8">
        <f t="shared" si="10"/>
        <v>0.57238944979259632</v>
      </c>
      <c r="G117" s="7">
        <f t="shared" si="8"/>
        <v>1.2231490413411768E-3</v>
      </c>
      <c r="H117" s="7">
        <f t="shared" si="11"/>
        <v>0.3047007172865428</v>
      </c>
      <c r="I117">
        <f t="shared" si="9"/>
        <v>1.7070610975762346E-3</v>
      </c>
    </row>
    <row r="118" spans="1:9">
      <c r="A118" s="3" t="s">
        <v>66</v>
      </c>
      <c r="B118">
        <v>28.02</v>
      </c>
      <c r="C118" s="4">
        <v>3488</v>
      </c>
      <c r="D118">
        <f t="shared" si="6"/>
        <v>124.4825124910778</v>
      </c>
      <c r="E118" s="7">
        <f t="shared" si="7"/>
        <v>5.4598105971667837E-3</v>
      </c>
      <c r="F118" s="8">
        <f t="shared" si="10"/>
        <v>0.57784926038976314</v>
      </c>
      <c r="G118" s="7">
        <f t="shared" si="8"/>
        <v>5.8887690959415406E-3</v>
      </c>
      <c r="H118" s="7">
        <f t="shared" si="11"/>
        <v>0.31058948638248435</v>
      </c>
      <c r="I118">
        <f t="shared" si="9"/>
        <v>9.8749571753278809E-4</v>
      </c>
    </row>
    <row r="119" spans="1:9">
      <c r="A119" s="3" t="s">
        <v>111</v>
      </c>
      <c r="B119">
        <v>16.190000000000001</v>
      </c>
      <c r="C119" s="4">
        <v>2013</v>
      </c>
      <c r="D119">
        <f t="shared" si="6"/>
        <v>124.33600988264359</v>
      </c>
      <c r="E119" s="7">
        <f t="shared" si="7"/>
        <v>3.1509744071378256E-3</v>
      </c>
      <c r="F119" s="8">
        <f t="shared" si="10"/>
        <v>0.58100023479690099</v>
      </c>
      <c r="G119" s="7">
        <f t="shared" si="8"/>
        <v>3.4025400308099057E-3</v>
      </c>
      <c r="H119" s="7">
        <f t="shared" si="11"/>
        <v>0.31399202641329427</v>
      </c>
      <c r="I119">
        <f t="shared" si="9"/>
        <v>1.2813968279565269E-4</v>
      </c>
    </row>
    <row r="120" spans="1:9">
      <c r="A120" s="3" t="s">
        <v>455</v>
      </c>
      <c r="B120">
        <v>2.1</v>
      </c>
      <c r="C120" s="4">
        <v>261</v>
      </c>
      <c r="D120">
        <f t="shared" si="6"/>
        <v>124.28571428571428</v>
      </c>
      <c r="E120" s="7">
        <f t="shared" si="7"/>
        <v>4.0854660718478517E-4</v>
      </c>
      <c r="F120" s="8">
        <f t="shared" si="10"/>
        <v>0.58140878140408581</v>
      </c>
      <c r="G120" s="7">
        <f t="shared" si="8"/>
        <v>4.413424375973318E-4</v>
      </c>
      <c r="H120" s="7">
        <f t="shared" si="11"/>
        <v>0.31443336885089163</v>
      </c>
      <c r="I120">
        <f t="shared" si="9"/>
        <v>1.0110837278522189E-3</v>
      </c>
    </row>
    <row r="121" spans="1:9">
      <c r="A121" s="3" t="s">
        <v>289</v>
      </c>
      <c r="B121">
        <v>16.52</v>
      </c>
      <c r="C121" s="4">
        <v>2047</v>
      </c>
      <c r="D121">
        <f t="shared" si="6"/>
        <v>123.91041162227603</v>
      </c>
      <c r="E121" s="7">
        <f t="shared" si="7"/>
        <v>3.2041950379588322E-3</v>
      </c>
      <c r="F121" s="8">
        <f t="shared" si="10"/>
        <v>0.58461297644204469</v>
      </c>
      <c r="G121" s="7">
        <f t="shared" si="8"/>
        <v>3.4718938424323433E-3</v>
      </c>
      <c r="H121" s="7">
        <f t="shared" si="11"/>
        <v>0.31790526269332398</v>
      </c>
      <c r="I121">
        <f t="shared" si="9"/>
        <v>4.0823479210821967E-4</v>
      </c>
    </row>
    <row r="122" spans="1:9">
      <c r="A122" s="3" t="s">
        <v>254</v>
      </c>
      <c r="B122">
        <v>6.66</v>
      </c>
      <c r="C122" s="4">
        <v>824</v>
      </c>
      <c r="D122">
        <f t="shared" si="6"/>
        <v>123.72372372372372</v>
      </c>
      <c r="E122" s="7">
        <f t="shared" si="7"/>
        <v>1.2898176410738045E-3</v>
      </c>
      <c r="F122" s="8">
        <f t="shared" si="10"/>
        <v>0.58590279408311852</v>
      </c>
      <c r="G122" s="7">
        <f t="shared" si="8"/>
        <v>1.3996860163801093E-3</v>
      </c>
      <c r="H122" s="7">
        <f t="shared" si="11"/>
        <v>0.31930494870970411</v>
      </c>
      <c r="I122">
        <f t="shared" si="9"/>
        <v>1.0700272024087853E-3</v>
      </c>
    </row>
    <row r="123" spans="1:9">
      <c r="A123" s="3" t="s">
        <v>447</v>
      </c>
      <c r="B123">
        <v>17.36</v>
      </c>
      <c r="C123" s="4">
        <v>2136</v>
      </c>
      <c r="D123">
        <f t="shared" si="6"/>
        <v>123.04147465437788</v>
      </c>
      <c r="E123" s="7">
        <f t="shared" si="7"/>
        <v>3.3435078656961726E-3</v>
      </c>
      <c r="F123" s="8">
        <f t="shared" si="10"/>
        <v>0.58924630194881467</v>
      </c>
      <c r="G123" s="7">
        <f t="shared" si="8"/>
        <v>3.6484308174712758E-3</v>
      </c>
      <c r="H123" s="7">
        <f t="shared" si="11"/>
        <v>0.3229533795271754</v>
      </c>
      <c r="I123">
        <f t="shared" si="9"/>
        <v>4.308764912888674E-4</v>
      </c>
    </row>
    <row r="124" spans="1:9">
      <c r="A124" s="3" t="s">
        <v>263</v>
      </c>
      <c r="B124">
        <v>6.99</v>
      </c>
      <c r="C124" s="4">
        <v>860</v>
      </c>
      <c r="D124">
        <f t="shared" si="6"/>
        <v>123.03290414878397</v>
      </c>
      <c r="E124" s="7">
        <f t="shared" si="7"/>
        <v>1.3461688972372231E-3</v>
      </c>
      <c r="F124" s="8">
        <f t="shared" si="10"/>
        <v>0.59059247084605193</v>
      </c>
      <c r="G124" s="7">
        <f t="shared" si="8"/>
        <v>1.4690398280025473E-3</v>
      </c>
      <c r="H124" s="7">
        <f t="shared" si="11"/>
        <v>0.32442241935517796</v>
      </c>
      <c r="I124">
        <f t="shared" si="9"/>
        <v>3.214369953572771E-4</v>
      </c>
    </row>
    <row r="125" spans="1:9">
      <c r="A125" s="3" t="s">
        <v>203</v>
      </c>
      <c r="B125">
        <v>5.2</v>
      </c>
      <c r="C125" s="4">
        <v>638</v>
      </c>
      <c r="D125">
        <f t="shared" si="6"/>
        <v>122.69230769230769</v>
      </c>
      <c r="E125" s="7">
        <f t="shared" si="7"/>
        <v>9.9866948422947487E-4</v>
      </c>
      <c r="F125" s="8">
        <f t="shared" si="10"/>
        <v>0.59159114033028137</v>
      </c>
      <c r="G125" s="7">
        <f t="shared" si="8"/>
        <v>1.0928479407172026E-3</v>
      </c>
      <c r="H125" s="7">
        <f t="shared" si="11"/>
        <v>0.32551526729589514</v>
      </c>
      <c r="I125">
        <f t="shared" si="9"/>
        <v>1.3911271144337323E-4</v>
      </c>
    </row>
    <row r="126" spans="1:9">
      <c r="A126" s="3" t="s">
        <v>108</v>
      </c>
      <c r="B126">
        <v>2.25</v>
      </c>
      <c r="C126" s="4">
        <v>276</v>
      </c>
      <c r="D126">
        <f t="shared" si="6"/>
        <v>122.66666666666667</v>
      </c>
      <c r="E126" s="7">
        <f t="shared" si="7"/>
        <v>4.3202629725287624E-4</v>
      </c>
      <c r="F126" s="8">
        <f t="shared" si="10"/>
        <v>0.59202316662753429</v>
      </c>
      <c r="G126" s="7">
        <f t="shared" si="8"/>
        <v>4.7286689742571258E-4</v>
      </c>
      <c r="H126" s="7">
        <f t="shared" si="11"/>
        <v>0.32598813419332084</v>
      </c>
      <c r="I126">
        <f t="shared" si="9"/>
        <v>2.2706647907316801E-4</v>
      </c>
    </row>
    <row r="127" spans="1:9">
      <c r="A127" s="3" t="s">
        <v>333</v>
      </c>
      <c r="B127">
        <v>3.65</v>
      </c>
      <c r="C127" s="4">
        <v>445</v>
      </c>
      <c r="D127">
        <f t="shared" si="6"/>
        <v>121.91780821917808</v>
      </c>
      <c r="E127" s="7">
        <f t="shared" si="7"/>
        <v>6.9656413868670263E-4</v>
      </c>
      <c r="F127" s="8">
        <f t="shared" si="10"/>
        <v>0.59271973076622098</v>
      </c>
      <c r="G127" s="7">
        <f t="shared" si="8"/>
        <v>7.6709518915726708E-4</v>
      </c>
      <c r="H127" s="7">
        <f t="shared" si="11"/>
        <v>0.32675522938247809</v>
      </c>
      <c r="I127">
        <f t="shared" si="9"/>
        <v>3.0018147760815794E-4</v>
      </c>
    </row>
    <row r="128" spans="1:9">
      <c r="A128" s="3" t="s">
        <v>418</v>
      </c>
      <c r="B128">
        <v>4.82</v>
      </c>
      <c r="C128" s="4">
        <v>587</v>
      </c>
      <c r="D128">
        <f t="shared" si="6"/>
        <v>121.78423236514521</v>
      </c>
      <c r="E128" s="7">
        <f t="shared" si="7"/>
        <v>9.1883853799796513E-4</v>
      </c>
      <c r="F128" s="8">
        <f t="shared" si="10"/>
        <v>0.59363856930421899</v>
      </c>
      <c r="G128" s="7">
        <f t="shared" si="8"/>
        <v>1.0129859758186378E-3</v>
      </c>
      <c r="H128" s="7">
        <f t="shared" si="11"/>
        <v>0.3277682153582967</v>
      </c>
      <c r="I128">
        <f t="shared" si="9"/>
        <v>1.760038030037242E-3</v>
      </c>
    </row>
    <row r="129" spans="1:9">
      <c r="A129" s="3" t="s">
        <v>92</v>
      </c>
      <c r="B129">
        <v>27.97</v>
      </c>
      <c r="C129" s="4">
        <v>3371</v>
      </c>
      <c r="D129">
        <f t="shared" si="6"/>
        <v>120.5219878441187</v>
      </c>
      <c r="E129" s="7">
        <f t="shared" si="7"/>
        <v>5.2766690146356732E-3</v>
      </c>
      <c r="F129" s="8">
        <f t="shared" si="10"/>
        <v>0.59891523831885463</v>
      </c>
      <c r="G129" s="7">
        <f t="shared" si="8"/>
        <v>5.8782609426654142E-3</v>
      </c>
      <c r="H129" s="7">
        <f t="shared" si="11"/>
        <v>0.33364647630096211</v>
      </c>
      <c r="I129">
        <f t="shared" si="9"/>
        <v>5.2224462496019974E-4</v>
      </c>
    </row>
    <row r="130" spans="1:9">
      <c r="A130" s="3" t="s">
        <v>130</v>
      </c>
      <c r="B130">
        <v>8.2899999999999991</v>
      </c>
      <c r="C130" s="4">
        <v>998</v>
      </c>
      <c r="D130">
        <f t="shared" ref="D130:D193" si="12">C130/B130</f>
        <v>120.38600723763572</v>
      </c>
      <c r="E130" s="7">
        <f t="shared" si="7"/>
        <v>1.5621820458636612E-3</v>
      </c>
      <c r="F130" s="8">
        <f t="shared" si="10"/>
        <v>0.6004774203647183</v>
      </c>
      <c r="G130" s="7">
        <f t="shared" si="8"/>
        <v>1.7422518131818476E-3</v>
      </c>
      <c r="H130" s="7">
        <f t="shared" si="11"/>
        <v>0.33538872811414394</v>
      </c>
      <c r="I130">
        <f t="shared" si="9"/>
        <v>3.5876366644282953E-4</v>
      </c>
    </row>
    <row r="131" spans="1:9">
      <c r="A131" s="3" t="s">
        <v>305</v>
      </c>
      <c r="B131">
        <v>5.68</v>
      </c>
      <c r="C131" s="4">
        <v>682</v>
      </c>
      <c r="D131">
        <f t="shared" si="12"/>
        <v>120.07042253521128</v>
      </c>
      <c r="E131" s="7">
        <f t="shared" ref="E131:E194" si="13">C131/638850</f>
        <v>1.0675432417625421E-3</v>
      </c>
      <c r="F131" s="8">
        <f t="shared" si="10"/>
        <v>0.6015449636064808</v>
      </c>
      <c r="G131" s="7">
        <f t="shared" ref="G131:G194" si="14">B131/4758.21</f>
        <v>1.1937262121680212E-3</v>
      </c>
      <c r="H131" s="7">
        <f t="shared" si="11"/>
        <v>0.33658245432631195</v>
      </c>
      <c r="I131">
        <f t="shared" ref="I131:I194" si="15">F131*H132-F132*H131</f>
        <v>1.4558056638644123E-3</v>
      </c>
    </row>
    <row r="132" spans="1:9">
      <c r="A132" s="3" t="s">
        <v>182</v>
      </c>
      <c r="B132">
        <v>23.03</v>
      </c>
      <c r="C132" s="4">
        <v>2763</v>
      </c>
      <c r="D132">
        <f t="shared" si="12"/>
        <v>119.97394702561876</v>
      </c>
      <c r="E132" s="7">
        <f t="shared" si="13"/>
        <v>4.3249589105423805E-3</v>
      </c>
      <c r="F132" s="8">
        <f t="shared" ref="F132:F195" si="16">F131+E132</f>
        <v>0.60586992251702321</v>
      </c>
      <c r="G132" s="7">
        <f t="shared" si="14"/>
        <v>4.8400553989840717E-3</v>
      </c>
      <c r="H132" s="7">
        <f t="shared" ref="H132:H195" si="17">H131+G132</f>
        <v>0.34142250972529603</v>
      </c>
      <c r="I132">
        <f t="shared" si="15"/>
        <v>4.7088306467377161E-4</v>
      </c>
    </row>
    <row r="133" spans="1:9">
      <c r="A133" s="3" t="s">
        <v>38</v>
      </c>
      <c r="B133">
        <v>7.4</v>
      </c>
      <c r="C133" s="4">
        <v>882</v>
      </c>
      <c r="D133">
        <f t="shared" si="12"/>
        <v>119.18918918918918</v>
      </c>
      <c r="E133" s="7">
        <f t="shared" si="13"/>
        <v>1.3806057760037567E-3</v>
      </c>
      <c r="F133" s="8">
        <f t="shared" si="16"/>
        <v>0.60725052829302695</v>
      </c>
      <c r="G133" s="7">
        <f t="shared" si="14"/>
        <v>1.5552066848667882E-3</v>
      </c>
      <c r="H133" s="7">
        <f t="shared" si="17"/>
        <v>0.34297771641016284</v>
      </c>
      <c r="I133">
        <f t="shared" si="15"/>
        <v>8.2095143783134095E-4</v>
      </c>
    </row>
    <row r="134" spans="1:9">
      <c r="A134" s="3" t="s">
        <v>78</v>
      </c>
      <c r="B134">
        <v>12.89</v>
      </c>
      <c r="C134" s="4">
        <v>1535</v>
      </c>
      <c r="D134">
        <f t="shared" si="12"/>
        <v>119.08456167571761</v>
      </c>
      <c r="E134" s="7">
        <f t="shared" si="13"/>
        <v>2.4027549503013229E-3</v>
      </c>
      <c r="F134" s="8">
        <f t="shared" si="16"/>
        <v>0.60965328324332824</v>
      </c>
      <c r="G134" s="7">
        <f t="shared" si="14"/>
        <v>2.709001914585527E-3</v>
      </c>
      <c r="H134" s="7">
        <f t="shared" si="17"/>
        <v>0.34568671832474834</v>
      </c>
      <c r="I134">
        <f t="shared" si="15"/>
        <v>3.0267640614453639E-4</v>
      </c>
    </row>
    <row r="135" spans="1:9">
      <c r="A135" s="3" t="s">
        <v>107</v>
      </c>
      <c r="B135">
        <v>4.74</v>
      </c>
      <c r="C135" s="4">
        <v>563</v>
      </c>
      <c r="D135">
        <f t="shared" si="12"/>
        <v>118.77637130801688</v>
      </c>
      <c r="E135" s="7">
        <f t="shared" si="13"/>
        <v>8.8127103388901929E-4</v>
      </c>
      <c r="F135" s="8">
        <f t="shared" si="16"/>
        <v>0.61053455427721726</v>
      </c>
      <c r="G135" s="7">
        <f t="shared" si="14"/>
        <v>9.9617293057683459E-4</v>
      </c>
      <c r="H135" s="7">
        <f t="shared" si="17"/>
        <v>0.3466828912553252</v>
      </c>
      <c r="I135">
        <f t="shared" si="15"/>
        <v>6.5625110258196728E-4</v>
      </c>
    </row>
    <row r="136" spans="1:9">
      <c r="A136" s="3" t="s">
        <v>185</v>
      </c>
      <c r="B136">
        <v>10.27</v>
      </c>
      <c r="C136" s="4">
        <v>1219</v>
      </c>
      <c r="D136">
        <f t="shared" si="12"/>
        <v>118.6952288218111</v>
      </c>
      <c r="E136" s="7">
        <f t="shared" si="13"/>
        <v>1.9081161462002035E-3</v>
      </c>
      <c r="F136" s="8">
        <f t="shared" si="16"/>
        <v>0.61244267042341749</v>
      </c>
      <c r="G136" s="7">
        <f t="shared" si="14"/>
        <v>2.1583746829164749E-3</v>
      </c>
      <c r="H136" s="7">
        <f t="shared" si="17"/>
        <v>0.34884126593824166</v>
      </c>
      <c r="I136">
        <f t="shared" si="15"/>
        <v>3.9203445189564534E-4</v>
      </c>
    </row>
    <row r="137" spans="1:9">
      <c r="A137" s="3" t="s">
        <v>298</v>
      </c>
      <c r="B137">
        <v>6.13</v>
      </c>
      <c r="C137" s="4">
        <v>727</v>
      </c>
      <c r="D137">
        <f t="shared" si="12"/>
        <v>118.59706362153345</v>
      </c>
      <c r="E137" s="7">
        <f t="shared" si="13"/>
        <v>1.1379823119668153E-3</v>
      </c>
      <c r="F137" s="8">
        <f t="shared" si="16"/>
        <v>0.61358065273538431</v>
      </c>
      <c r="G137" s="7">
        <f t="shared" si="14"/>
        <v>1.2882995916531637E-3</v>
      </c>
      <c r="H137" s="7">
        <f t="shared" si="17"/>
        <v>0.35012956552989483</v>
      </c>
      <c r="I137">
        <f t="shared" si="15"/>
        <v>6.2427001797241144E-4</v>
      </c>
    </row>
    <row r="138" spans="1:9">
      <c r="A138" s="3" t="s">
        <v>317</v>
      </c>
      <c r="B138">
        <v>9.75</v>
      </c>
      <c r="C138" s="4">
        <v>1155</v>
      </c>
      <c r="D138">
        <f t="shared" si="12"/>
        <v>118.46153846153847</v>
      </c>
      <c r="E138" s="7">
        <f t="shared" si="13"/>
        <v>1.8079361352430147E-3</v>
      </c>
      <c r="F138" s="8">
        <f t="shared" si="16"/>
        <v>0.61538858887062731</v>
      </c>
      <c r="G138" s="7">
        <f t="shared" si="14"/>
        <v>2.0490898888447548E-3</v>
      </c>
      <c r="H138" s="7">
        <f t="shared" si="17"/>
        <v>0.35217865541873961</v>
      </c>
      <c r="I138">
        <f t="shared" si="15"/>
        <v>5.0331704353437368E-4</v>
      </c>
    </row>
    <row r="139" spans="1:9">
      <c r="A139" s="3" t="s">
        <v>98</v>
      </c>
      <c r="B139">
        <v>7.86</v>
      </c>
      <c r="C139" s="4">
        <v>931</v>
      </c>
      <c r="D139">
        <f t="shared" si="12"/>
        <v>118.44783715012723</v>
      </c>
      <c r="E139" s="7">
        <f t="shared" si="13"/>
        <v>1.4573060968928544E-3</v>
      </c>
      <c r="F139" s="8">
        <f t="shared" si="16"/>
        <v>0.61684589496752018</v>
      </c>
      <c r="G139" s="7">
        <f t="shared" si="14"/>
        <v>1.651881695007156E-3</v>
      </c>
      <c r="H139" s="7">
        <f t="shared" si="17"/>
        <v>0.35383053711374673</v>
      </c>
      <c r="I139">
        <f t="shared" si="15"/>
        <v>6.7532751044724337E-4</v>
      </c>
    </row>
    <row r="140" spans="1:9">
      <c r="A140" s="3" t="s">
        <v>142</v>
      </c>
      <c r="B140">
        <v>10.46</v>
      </c>
      <c r="C140" s="4">
        <v>1229</v>
      </c>
      <c r="D140">
        <f t="shared" si="12"/>
        <v>117.49521988527724</v>
      </c>
      <c r="E140" s="7">
        <f t="shared" si="13"/>
        <v>1.9237692729122643E-3</v>
      </c>
      <c r="F140" s="8">
        <f t="shared" si="16"/>
        <v>0.61876966424043245</v>
      </c>
      <c r="G140" s="7">
        <f t="shared" si="14"/>
        <v>2.1983056653657575E-3</v>
      </c>
      <c r="H140" s="7">
        <f t="shared" si="17"/>
        <v>0.35602884277911251</v>
      </c>
      <c r="I140">
        <f t="shared" si="15"/>
        <v>3.2307962606131779E-4</v>
      </c>
    </row>
    <row r="141" spans="1:9">
      <c r="A141" s="3" t="s">
        <v>88</v>
      </c>
      <c r="B141">
        <v>5</v>
      </c>
      <c r="C141" s="4">
        <v>587</v>
      </c>
      <c r="D141">
        <f t="shared" si="12"/>
        <v>117.4</v>
      </c>
      <c r="E141" s="7">
        <f t="shared" si="13"/>
        <v>9.1883853799796513E-4</v>
      </c>
      <c r="F141" s="8">
        <f t="shared" si="16"/>
        <v>0.61968850277843046</v>
      </c>
      <c r="G141" s="7">
        <f t="shared" si="14"/>
        <v>1.0508153276126947E-3</v>
      </c>
      <c r="H141" s="7">
        <f t="shared" si="17"/>
        <v>0.35707965810672521</v>
      </c>
      <c r="I141">
        <f t="shared" si="15"/>
        <v>6.2776939009695498E-4</v>
      </c>
    </row>
    <row r="142" spans="1:9">
      <c r="A142" s="3" t="s">
        <v>396</v>
      </c>
      <c r="B142">
        <v>9.6999999999999993</v>
      </c>
      <c r="C142" s="4">
        <v>1137</v>
      </c>
      <c r="D142">
        <f t="shared" si="12"/>
        <v>117.21649484536083</v>
      </c>
      <c r="E142" s="7">
        <f t="shared" si="13"/>
        <v>1.7797605071613054E-3</v>
      </c>
      <c r="F142" s="8">
        <f t="shared" si="16"/>
        <v>0.62146826328559179</v>
      </c>
      <c r="G142" s="7">
        <f t="shared" si="14"/>
        <v>2.0385817355686275E-3</v>
      </c>
      <c r="H142" s="7">
        <f t="shared" si="17"/>
        <v>0.35911823984229385</v>
      </c>
      <c r="I142">
        <f t="shared" si="15"/>
        <v>1.7352437787940267E-4</v>
      </c>
    </row>
    <row r="143" spans="1:9">
      <c r="A143" s="3" t="s">
        <v>29</v>
      </c>
      <c r="B143">
        <v>2.68</v>
      </c>
      <c r="C143" s="4">
        <v>314</v>
      </c>
      <c r="D143">
        <f t="shared" si="12"/>
        <v>117.16417910447761</v>
      </c>
      <c r="E143" s="7">
        <f t="shared" si="13"/>
        <v>4.9150817875870704E-4</v>
      </c>
      <c r="F143" s="8">
        <f t="shared" si="16"/>
        <v>0.62195977146435055</v>
      </c>
      <c r="G143" s="7">
        <f t="shared" si="14"/>
        <v>5.6323701560040439E-4</v>
      </c>
      <c r="H143" s="7">
        <f t="shared" si="17"/>
        <v>0.35968147685789426</v>
      </c>
      <c r="I143">
        <f t="shared" si="15"/>
        <v>4.0000294975059414E-4</v>
      </c>
    </row>
    <row r="144" spans="1:9">
      <c r="A144" s="3" t="s">
        <v>55</v>
      </c>
      <c r="B144">
        <v>6.17</v>
      </c>
      <c r="C144" s="4">
        <v>722</v>
      </c>
      <c r="D144">
        <f t="shared" si="12"/>
        <v>117.01782820097245</v>
      </c>
      <c r="E144" s="7">
        <f t="shared" si="13"/>
        <v>1.130155748610785E-3</v>
      </c>
      <c r="F144" s="8">
        <f t="shared" si="16"/>
        <v>0.6230899272129613</v>
      </c>
      <c r="G144" s="7">
        <f t="shared" si="14"/>
        <v>1.2967061142740652E-3</v>
      </c>
      <c r="H144" s="7">
        <f t="shared" si="17"/>
        <v>0.36097818297216833</v>
      </c>
      <c r="I144">
        <f t="shared" si="15"/>
        <v>7.1514544862291696E-4</v>
      </c>
    </row>
    <row r="145" spans="1:9">
      <c r="A145" s="3" t="s">
        <v>320</v>
      </c>
      <c r="B145">
        <v>10.98</v>
      </c>
      <c r="C145" s="4">
        <v>1279</v>
      </c>
      <c r="D145">
        <f t="shared" si="12"/>
        <v>116.48451730418942</v>
      </c>
      <c r="E145" s="7">
        <f t="shared" si="13"/>
        <v>2.0020349064725678E-3</v>
      </c>
      <c r="F145" s="8">
        <f t="shared" si="16"/>
        <v>0.62509196211943385</v>
      </c>
      <c r="G145" s="7">
        <f t="shared" si="14"/>
        <v>2.3075904594374776E-3</v>
      </c>
      <c r="H145" s="7">
        <f t="shared" si="17"/>
        <v>0.36328577343160579</v>
      </c>
      <c r="I145">
        <f t="shared" si="15"/>
        <v>5.520011984107287E-4</v>
      </c>
    </row>
    <row r="146" spans="1:9">
      <c r="A146" s="3" t="s">
        <v>434</v>
      </c>
      <c r="B146">
        <v>8.34</v>
      </c>
      <c r="C146" s="4">
        <v>956</v>
      </c>
      <c r="D146">
        <f t="shared" si="12"/>
        <v>114.62829736211032</v>
      </c>
      <c r="E146" s="7">
        <f t="shared" si="13"/>
        <v>1.4964389136730063E-3</v>
      </c>
      <c r="F146" s="8">
        <f t="shared" si="16"/>
        <v>0.62658840103310687</v>
      </c>
      <c r="G146" s="7">
        <f t="shared" si="14"/>
        <v>1.7527599664579746E-3</v>
      </c>
      <c r="H146" s="7">
        <f t="shared" si="17"/>
        <v>0.36503853339806375</v>
      </c>
      <c r="I146">
        <f t="shared" si="15"/>
        <v>2.4329889723914699E-4</v>
      </c>
    </row>
    <row r="147" spans="1:9">
      <c r="A147" s="3" t="s">
        <v>158</v>
      </c>
      <c r="B147">
        <v>3.67</v>
      </c>
      <c r="C147" s="4">
        <v>420</v>
      </c>
      <c r="D147">
        <f t="shared" si="12"/>
        <v>114.44141689373298</v>
      </c>
      <c r="E147" s="7">
        <f t="shared" si="13"/>
        <v>6.5743132190655088E-4</v>
      </c>
      <c r="F147" s="8">
        <f t="shared" si="16"/>
        <v>0.62724583235501341</v>
      </c>
      <c r="G147" s="7">
        <f t="shared" si="14"/>
        <v>7.7129845046771783E-4</v>
      </c>
      <c r="H147" s="7">
        <f t="shared" si="17"/>
        <v>0.36580983184853144</v>
      </c>
      <c r="I147">
        <f t="shared" si="15"/>
        <v>4.2033114456174747E-4</v>
      </c>
    </row>
    <row r="148" spans="1:9">
      <c r="A148" s="3" t="s">
        <v>117</v>
      </c>
      <c r="B148">
        <v>6.29</v>
      </c>
      <c r="C148" s="4">
        <v>714</v>
      </c>
      <c r="D148">
        <f t="shared" si="12"/>
        <v>113.51351351351352</v>
      </c>
      <c r="E148" s="7">
        <f t="shared" si="13"/>
        <v>1.1176332472411365E-3</v>
      </c>
      <c r="F148" s="8">
        <f t="shared" si="16"/>
        <v>0.62836346560225453</v>
      </c>
      <c r="G148" s="7">
        <f t="shared" si="14"/>
        <v>1.3219256821367699E-3</v>
      </c>
      <c r="H148" s="7">
        <f t="shared" si="17"/>
        <v>0.36713175753066823</v>
      </c>
      <c r="I148">
        <f t="shared" si="15"/>
        <v>5.4470386371563428E-4</v>
      </c>
    </row>
    <row r="149" spans="1:9">
      <c r="A149" s="3" t="s">
        <v>431</v>
      </c>
      <c r="B149">
        <v>8.15</v>
      </c>
      <c r="C149" s="4">
        <v>925</v>
      </c>
      <c r="D149">
        <f t="shared" si="12"/>
        <v>113.49693251533742</v>
      </c>
      <c r="E149" s="7">
        <f t="shared" si="13"/>
        <v>1.4479142208656179E-3</v>
      </c>
      <c r="F149" s="8">
        <f t="shared" si="16"/>
        <v>0.62981137982312019</v>
      </c>
      <c r="G149" s="7">
        <f t="shared" si="14"/>
        <v>1.7128289840086925E-3</v>
      </c>
      <c r="H149" s="7">
        <f t="shared" si="17"/>
        <v>0.36884458651467694</v>
      </c>
      <c r="I149">
        <f t="shared" si="15"/>
        <v>3.8149692480701769E-4</v>
      </c>
    </row>
    <row r="150" spans="1:9">
      <c r="A150" s="3" t="s">
        <v>116</v>
      </c>
      <c r="B150">
        <v>5.7</v>
      </c>
      <c r="C150" s="4">
        <v>646</v>
      </c>
      <c r="D150">
        <f t="shared" si="12"/>
        <v>113.33333333333333</v>
      </c>
      <c r="E150" s="7">
        <f t="shared" si="13"/>
        <v>1.0111919855991234E-3</v>
      </c>
      <c r="F150" s="8">
        <f t="shared" si="16"/>
        <v>0.63082257180871926</v>
      </c>
      <c r="G150" s="7">
        <f t="shared" si="14"/>
        <v>1.1979294734784721E-3</v>
      </c>
      <c r="H150" s="7">
        <f t="shared" si="17"/>
        <v>0.37004251598815541</v>
      </c>
      <c r="I150">
        <f t="shared" si="15"/>
        <v>2.0842038489579662E-4</v>
      </c>
    </row>
    <row r="151" spans="1:9">
      <c r="A151" s="3" t="s">
        <v>47</v>
      </c>
      <c r="B151">
        <v>3.11</v>
      </c>
      <c r="C151" s="4">
        <v>352</v>
      </c>
      <c r="D151">
        <f t="shared" si="12"/>
        <v>113.18327974276528</v>
      </c>
      <c r="E151" s="7">
        <f t="shared" si="13"/>
        <v>5.5099006026453783E-4</v>
      </c>
      <c r="F151" s="8">
        <f t="shared" si="16"/>
        <v>0.63137356186898375</v>
      </c>
      <c r="G151" s="7">
        <f t="shared" si="14"/>
        <v>6.5360713377509609E-4</v>
      </c>
      <c r="H151" s="7">
        <f t="shared" si="17"/>
        <v>0.37069612312193051</v>
      </c>
      <c r="I151">
        <f t="shared" si="15"/>
        <v>3.4490546093796093E-4</v>
      </c>
    </row>
    <row r="152" spans="1:9">
      <c r="A152" s="3" t="s">
        <v>329</v>
      </c>
      <c r="B152">
        <v>5.14</v>
      </c>
      <c r="C152" s="4">
        <v>581</v>
      </c>
      <c r="D152">
        <f t="shared" si="12"/>
        <v>113.03501945525292</v>
      </c>
      <c r="E152" s="7">
        <f t="shared" si="13"/>
        <v>9.0944666197072862E-4</v>
      </c>
      <c r="F152" s="8">
        <f t="shared" si="16"/>
        <v>0.63228300853095443</v>
      </c>
      <c r="G152" s="7">
        <f t="shared" si="14"/>
        <v>1.08023815678585E-3</v>
      </c>
      <c r="H152" s="7">
        <f t="shared" si="17"/>
        <v>0.37177636127871638</v>
      </c>
      <c r="I152">
        <f t="shared" si="15"/>
        <v>9.5224854064995812E-4</v>
      </c>
    </row>
    <row r="153" spans="1:9">
      <c r="A153" s="3" t="s">
        <v>269</v>
      </c>
      <c r="B153">
        <v>14.16</v>
      </c>
      <c r="C153" s="4">
        <v>1597</v>
      </c>
      <c r="D153">
        <f t="shared" si="12"/>
        <v>112.78248587570621</v>
      </c>
      <c r="E153" s="7">
        <f t="shared" si="13"/>
        <v>2.4998043359160992E-3</v>
      </c>
      <c r="F153" s="8">
        <f t="shared" si="16"/>
        <v>0.63478281286687055</v>
      </c>
      <c r="G153" s="7">
        <f t="shared" si="14"/>
        <v>2.9759090077991512E-3</v>
      </c>
      <c r="H153" s="7">
        <f t="shared" si="17"/>
        <v>0.37475227028651553</v>
      </c>
      <c r="I153">
        <f t="shared" si="15"/>
        <v>3.806741981697559E-4</v>
      </c>
    </row>
    <row r="154" spans="1:9">
      <c r="A154" s="3" t="s">
        <v>242</v>
      </c>
      <c r="B154">
        <v>5.65</v>
      </c>
      <c r="C154" s="4">
        <v>636</v>
      </c>
      <c r="D154">
        <f t="shared" si="12"/>
        <v>112.56637168141592</v>
      </c>
      <c r="E154" s="7">
        <f t="shared" si="13"/>
        <v>9.9553885888706262E-4</v>
      </c>
      <c r="F154" s="8">
        <f t="shared" si="16"/>
        <v>0.63577835172575758</v>
      </c>
      <c r="G154" s="7">
        <f t="shared" si="14"/>
        <v>1.187421320202345E-3</v>
      </c>
      <c r="H154" s="7">
        <f t="shared" si="17"/>
        <v>0.37593969160671786</v>
      </c>
      <c r="I154">
        <f t="shared" si="15"/>
        <v>7.2862217946115249E-4</v>
      </c>
    </row>
    <row r="155" spans="1:9">
      <c r="A155" s="3" t="s">
        <v>435</v>
      </c>
      <c r="B155">
        <v>10.76</v>
      </c>
      <c r="C155" s="4">
        <v>1205</v>
      </c>
      <c r="D155">
        <f t="shared" si="12"/>
        <v>111.98884758364312</v>
      </c>
      <c r="E155" s="7">
        <f t="shared" si="13"/>
        <v>1.8862017688033184E-3</v>
      </c>
      <c r="F155" s="8">
        <f t="shared" si="16"/>
        <v>0.63766455349456086</v>
      </c>
      <c r="G155" s="7">
        <f t="shared" si="14"/>
        <v>2.2613545850225189E-3</v>
      </c>
      <c r="H155" s="7">
        <f t="shared" si="17"/>
        <v>0.37820104619174039</v>
      </c>
      <c r="I155">
        <f t="shared" si="15"/>
        <v>2.9702149161212055E-4</v>
      </c>
    </row>
    <row r="156" spans="1:9">
      <c r="A156" s="3" t="s">
        <v>76</v>
      </c>
      <c r="B156">
        <v>4.3499999999999996</v>
      </c>
      <c r="C156" s="4">
        <v>483</v>
      </c>
      <c r="D156">
        <f t="shared" si="12"/>
        <v>111.0344827586207</v>
      </c>
      <c r="E156" s="7">
        <f t="shared" si="13"/>
        <v>7.5604602019253343E-4</v>
      </c>
      <c r="F156" s="8">
        <f t="shared" si="16"/>
        <v>0.63842059951475338</v>
      </c>
      <c r="G156" s="7">
        <f t="shared" si="14"/>
        <v>9.1420933502304427E-4</v>
      </c>
      <c r="H156" s="7">
        <f t="shared" si="17"/>
        <v>0.37911525552676345</v>
      </c>
      <c r="I156">
        <f t="shared" si="15"/>
        <v>1.688050105576322E-4</v>
      </c>
    </row>
    <row r="157" spans="1:9">
      <c r="A157" s="3" t="s">
        <v>284</v>
      </c>
      <c r="B157">
        <v>2.4700000000000002</v>
      </c>
      <c r="C157" s="4">
        <v>274</v>
      </c>
      <c r="D157">
        <f t="shared" si="12"/>
        <v>110.93117408906882</v>
      </c>
      <c r="E157" s="7">
        <f t="shared" si="13"/>
        <v>4.2889567191046411E-4</v>
      </c>
      <c r="F157" s="8">
        <f t="shared" si="16"/>
        <v>0.6388494951866639</v>
      </c>
      <c r="G157" s="7">
        <f t="shared" si="14"/>
        <v>5.1910277184067126E-4</v>
      </c>
      <c r="H157" s="7">
        <f t="shared" si="17"/>
        <v>0.37963435829860415</v>
      </c>
      <c r="I157">
        <f t="shared" si="15"/>
        <v>9.8029692278392422E-4</v>
      </c>
    </row>
    <row r="158" spans="1:9">
      <c r="A158" s="3" t="s">
        <v>351</v>
      </c>
      <c r="B158">
        <v>14.29</v>
      </c>
      <c r="C158" s="4">
        <v>1579</v>
      </c>
      <c r="D158">
        <f t="shared" si="12"/>
        <v>110.4968509447166</v>
      </c>
      <c r="E158" s="7">
        <f t="shared" si="13"/>
        <v>2.4716287078343901E-3</v>
      </c>
      <c r="F158" s="8">
        <f t="shared" si="16"/>
        <v>0.64132112389449825</v>
      </c>
      <c r="G158" s="7">
        <f t="shared" si="14"/>
        <v>3.0032302063170814E-3</v>
      </c>
      <c r="H158" s="7">
        <f t="shared" si="17"/>
        <v>0.38263758850492124</v>
      </c>
      <c r="I158">
        <f t="shared" si="15"/>
        <v>1.7509004583921017E-4</v>
      </c>
    </row>
    <row r="159" spans="1:9">
      <c r="A159" s="3" t="s">
        <v>240</v>
      </c>
      <c r="B159">
        <v>2.5299999999999998</v>
      </c>
      <c r="C159" s="4">
        <v>277</v>
      </c>
      <c r="D159">
        <f t="shared" si="12"/>
        <v>109.48616600790514</v>
      </c>
      <c r="E159" s="7">
        <f t="shared" si="13"/>
        <v>4.3359160992408231E-4</v>
      </c>
      <c r="F159" s="8">
        <f t="shared" si="16"/>
        <v>0.64175471550442231</v>
      </c>
      <c r="G159" s="7">
        <f t="shared" si="14"/>
        <v>5.317125557720235E-4</v>
      </c>
      <c r="H159" s="7">
        <f t="shared" si="17"/>
        <v>0.38316930106069325</v>
      </c>
      <c r="I159">
        <f t="shared" si="15"/>
        <v>2.0184068050144444E-3</v>
      </c>
    </row>
    <row r="160" spans="1:9">
      <c r="A160" s="3" t="s">
        <v>155</v>
      </c>
      <c r="B160">
        <v>29.12</v>
      </c>
      <c r="C160" s="4">
        <v>3183</v>
      </c>
      <c r="D160">
        <f t="shared" si="12"/>
        <v>109.30631868131867</v>
      </c>
      <c r="E160" s="7">
        <f t="shared" si="13"/>
        <v>4.9823902324489314E-3</v>
      </c>
      <c r="F160" s="8">
        <f t="shared" si="16"/>
        <v>0.64673710573687127</v>
      </c>
      <c r="G160" s="7">
        <f t="shared" si="14"/>
        <v>6.1199484680163341E-3</v>
      </c>
      <c r="H160" s="7">
        <f t="shared" si="17"/>
        <v>0.38928924952870958</v>
      </c>
      <c r="I160">
        <f t="shared" si="15"/>
        <v>1.4588922926378478E-4</v>
      </c>
    </row>
    <row r="161" spans="1:9">
      <c r="A161" s="3" t="s">
        <v>243</v>
      </c>
      <c r="B161">
        <v>2.1</v>
      </c>
      <c r="C161" s="4">
        <v>229</v>
      </c>
      <c r="D161">
        <f t="shared" si="12"/>
        <v>109.04761904761904</v>
      </c>
      <c r="E161" s="7">
        <f t="shared" si="13"/>
        <v>3.5845660170619084E-4</v>
      </c>
      <c r="F161" s="8">
        <f t="shared" si="16"/>
        <v>0.64709556233857746</v>
      </c>
      <c r="G161" s="7">
        <f t="shared" si="14"/>
        <v>4.413424375973318E-4</v>
      </c>
      <c r="H161" s="7">
        <f t="shared" si="17"/>
        <v>0.38973059196630694</v>
      </c>
      <c r="I161">
        <f t="shared" si="15"/>
        <v>2.4430532123226323E-4</v>
      </c>
    </row>
    <row r="162" spans="1:9">
      <c r="A162" s="3" t="s">
        <v>267</v>
      </c>
      <c r="B162">
        <v>3.51</v>
      </c>
      <c r="C162" s="4">
        <v>382</v>
      </c>
      <c r="D162">
        <f t="shared" si="12"/>
        <v>108.83190883190883</v>
      </c>
      <c r="E162" s="7">
        <f t="shared" si="13"/>
        <v>5.9794944040072009E-4</v>
      </c>
      <c r="F162" s="8">
        <f t="shared" si="16"/>
        <v>0.64769351177897816</v>
      </c>
      <c r="G162" s="7">
        <f t="shared" si="14"/>
        <v>7.3767235998411162E-4</v>
      </c>
      <c r="H162" s="7">
        <f t="shared" si="17"/>
        <v>0.39046826432629106</v>
      </c>
      <c r="I162">
        <f t="shared" si="15"/>
        <v>3.6563857288274271E-4</v>
      </c>
    </row>
    <row r="163" spans="1:9">
      <c r="A163" s="3" t="s">
        <v>337</v>
      </c>
      <c r="B163">
        <v>5.25</v>
      </c>
      <c r="C163" s="4">
        <v>571</v>
      </c>
      <c r="D163">
        <f t="shared" si="12"/>
        <v>108.76190476190476</v>
      </c>
      <c r="E163" s="7">
        <f t="shared" si="13"/>
        <v>8.9379353525866794E-4</v>
      </c>
      <c r="F163" s="8">
        <f t="shared" si="16"/>
        <v>0.64858730531423681</v>
      </c>
      <c r="G163" s="7">
        <f t="shared" si="14"/>
        <v>1.1033560939933294E-3</v>
      </c>
      <c r="H163" s="7">
        <f t="shared" si="17"/>
        <v>0.39157162042028437</v>
      </c>
      <c r="I163">
        <f t="shared" si="15"/>
        <v>5.2789251267398862E-4</v>
      </c>
    </row>
    <row r="164" spans="1:9">
      <c r="A164" s="3" t="s">
        <v>215</v>
      </c>
      <c r="B164">
        <v>7.56</v>
      </c>
      <c r="C164" s="4">
        <v>820</v>
      </c>
      <c r="D164">
        <f t="shared" si="12"/>
        <v>108.46560846560847</v>
      </c>
      <c r="E164" s="7">
        <f t="shared" si="13"/>
        <v>1.2835563903889802E-3</v>
      </c>
      <c r="F164" s="8">
        <f t="shared" si="16"/>
        <v>0.64987086170462582</v>
      </c>
      <c r="G164" s="7">
        <f t="shared" si="14"/>
        <v>1.5888327753503942E-3</v>
      </c>
      <c r="H164" s="7">
        <f t="shared" si="17"/>
        <v>0.39316045319563475</v>
      </c>
      <c r="I164">
        <f t="shared" si="15"/>
        <v>1.7064682327827541E-4</v>
      </c>
    </row>
    <row r="165" spans="1:9">
      <c r="A165" s="3" t="s">
        <v>222</v>
      </c>
      <c r="B165">
        <v>2.4300000000000002</v>
      </c>
      <c r="C165" s="4">
        <v>262</v>
      </c>
      <c r="D165">
        <f t="shared" si="12"/>
        <v>107.81893004115226</v>
      </c>
      <c r="E165" s="7">
        <f t="shared" si="13"/>
        <v>4.1011191985599124E-4</v>
      </c>
      <c r="F165" s="8">
        <f t="shared" si="16"/>
        <v>0.65028097362448178</v>
      </c>
      <c r="G165" s="7">
        <f t="shared" si="14"/>
        <v>5.1069624921976965E-4</v>
      </c>
      <c r="H165" s="7">
        <f t="shared" si="17"/>
        <v>0.39367114944485454</v>
      </c>
      <c r="I165">
        <f t="shared" si="15"/>
        <v>6.5278359129006258E-4</v>
      </c>
    </row>
    <row r="166" spans="1:9">
      <c r="A166" s="3" t="s">
        <v>391</v>
      </c>
      <c r="B166">
        <v>9.2899999999999991</v>
      </c>
      <c r="C166" s="4">
        <v>1001</v>
      </c>
      <c r="D166">
        <f t="shared" si="12"/>
        <v>107.75026910656621</v>
      </c>
      <c r="E166" s="7">
        <f t="shared" si="13"/>
        <v>1.5668779838772795E-3</v>
      </c>
      <c r="F166" s="8">
        <f t="shared" si="16"/>
        <v>0.65184785160835901</v>
      </c>
      <c r="G166" s="7">
        <f t="shared" si="14"/>
        <v>1.9524148787043866E-3</v>
      </c>
      <c r="H166" s="7">
        <f t="shared" si="17"/>
        <v>0.39562356432355894</v>
      </c>
      <c r="I166">
        <f t="shared" si="15"/>
        <v>6.1357972008313499E-4</v>
      </c>
    </row>
    <row r="167" spans="1:9">
      <c r="A167" s="3" t="s">
        <v>402</v>
      </c>
      <c r="B167">
        <v>8.7100000000000009</v>
      </c>
      <c r="C167" s="4">
        <v>936</v>
      </c>
      <c r="D167">
        <f t="shared" si="12"/>
        <v>107.46268656716417</v>
      </c>
      <c r="E167" s="7">
        <f t="shared" si="13"/>
        <v>1.4651326602488847E-3</v>
      </c>
      <c r="F167" s="8">
        <f t="shared" si="16"/>
        <v>0.65331298426860784</v>
      </c>
      <c r="G167" s="7">
        <f t="shared" si="14"/>
        <v>1.8305203007013143E-3</v>
      </c>
      <c r="H167" s="7">
        <f t="shared" si="17"/>
        <v>0.39745408462426024</v>
      </c>
      <c r="I167">
        <f t="shared" si="15"/>
        <v>4.3843059106857263E-4</v>
      </c>
    </row>
    <row r="168" spans="1:9">
      <c r="A168" s="3" t="s">
        <v>221</v>
      </c>
      <c r="B168">
        <v>6.22</v>
      </c>
      <c r="C168" s="4">
        <v>668</v>
      </c>
      <c r="D168">
        <f t="shared" si="12"/>
        <v>107.39549839228296</v>
      </c>
      <c r="E168" s="7">
        <f t="shared" si="13"/>
        <v>1.045628864365657E-3</v>
      </c>
      <c r="F168" s="8">
        <f t="shared" si="16"/>
        <v>0.6543586131329735</v>
      </c>
      <c r="G168" s="7">
        <f t="shared" si="14"/>
        <v>1.3072142675501922E-3</v>
      </c>
      <c r="H168" s="7">
        <f t="shared" si="17"/>
        <v>0.39876129889181045</v>
      </c>
      <c r="I168">
        <f t="shared" si="15"/>
        <v>2.2071736354811744E-4</v>
      </c>
    </row>
    <row r="169" spans="1:9">
      <c r="A169" s="3" t="s">
        <v>375</v>
      </c>
      <c r="B169">
        <v>3.13</v>
      </c>
      <c r="C169" s="4">
        <v>336</v>
      </c>
      <c r="D169">
        <f t="shared" si="12"/>
        <v>107.34824281150161</v>
      </c>
      <c r="E169" s="7">
        <f t="shared" si="13"/>
        <v>5.2594505752524064E-4</v>
      </c>
      <c r="F169" s="8">
        <f t="shared" si="16"/>
        <v>0.65488455819049873</v>
      </c>
      <c r="G169" s="7">
        <f t="shared" si="14"/>
        <v>6.5781039508554684E-4</v>
      </c>
      <c r="H169" s="7">
        <f t="shared" si="17"/>
        <v>0.399419109286896</v>
      </c>
      <c r="I169">
        <f t="shared" si="15"/>
        <v>4.1764675180949729E-4</v>
      </c>
    </row>
    <row r="170" spans="1:9">
      <c r="A170" s="3" t="s">
        <v>265</v>
      </c>
      <c r="B170">
        <v>5.91</v>
      </c>
      <c r="C170" s="4">
        <v>633</v>
      </c>
      <c r="D170">
        <f t="shared" si="12"/>
        <v>107.10659898477157</v>
      </c>
      <c r="E170" s="7">
        <f t="shared" si="13"/>
        <v>9.9084292087344436E-4</v>
      </c>
      <c r="F170" s="8">
        <f t="shared" si="16"/>
        <v>0.65587540111137221</v>
      </c>
      <c r="G170" s="7">
        <f t="shared" si="14"/>
        <v>1.2420637172382051E-3</v>
      </c>
      <c r="H170" s="7">
        <f t="shared" si="17"/>
        <v>0.40066117300413423</v>
      </c>
      <c r="I170">
        <f t="shared" si="15"/>
        <v>1.7402116013953695E-4</v>
      </c>
    </row>
    <row r="171" spans="1:9">
      <c r="A171" s="3" t="s">
        <v>454</v>
      </c>
      <c r="B171">
        <v>2.4500000000000002</v>
      </c>
      <c r="C171" s="4">
        <v>261</v>
      </c>
      <c r="D171">
        <f t="shared" si="12"/>
        <v>106.53061224489795</v>
      </c>
      <c r="E171" s="7">
        <f t="shared" si="13"/>
        <v>4.0854660718478517E-4</v>
      </c>
      <c r="F171" s="8">
        <f t="shared" si="16"/>
        <v>0.65628394771855703</v>
      </c>
      <c r="G171" s="7">
        <f t="shared" si="14"/>
        <v>5.148995105302204E-4</v>
      </c>
      <c r="H171" s="7">
        <f t="shared" si="17"/>
        <v>0.40117607251466447</v>
      </c>
      <c r="I171">
        <f t="shared" si="15"/>
        <v>1.5273807791793548E-4</v>
      </c>
    </row>
    <row r="172" spans="1:9">
      <c r="A172" s="3" t="s">
        <v>149</v>
      </c>
      <c r="B172">
        <v>2.15</v>
      </c>
      <c r="C172" s="4">
        <v>229</v>
      </c>
      <c r="D172">
        <f t="shared" si="12"/>
        <v>106.51162790697674</v>
      </c>
      <c r="E172" s="7">
        <f t="shared" si="13"/>
        <v>3.5845660170619084E-4</v>
      </c>
      <c r="F172" s="8">
        <f t="shared" si="16"/>
        <v>0.65664240432026322</v>
      </c>
      <c r="G172" s="7">
        <f t="shared" si="14"/>
        <v>4.5185059087345867E-4</v>
      </c>
      <c r="H172" s="7">
        <f t="shared" si="17"/>
        <v>0.40162792310553791</v>
      </c>
      <c r="I172">
        <f t="shared" si="15"/>
        <v>5.5849603488983268E-4</v>
      </c>
    </row>
    <row r="173" spans="1:9">
      <c r="A173" s="3" t="s">
        <v>356</v>
      </c>
      <c r="B173">
        <v>7.86</v>
      </c>
      <c r="C173" s="4">
        <v>837</v>
      </c>
      <c r="D173">
        <f t="shared" si="12"/>
        <v>106.4885496183206</v>
      </c>
      <c r="E173" s="7">
        <f t="shared" si="13"/>
        <v>1.3101667057994835E-3</v>
      </c>
      <c r="F173" s="8">
        <f t="shared" si="16"/>
        <v>0.65795257102606275</v>
      </c>
      <c r="G173" s="7">
        <f t="shared" si="14"/>
        <v>1.651881695007156E-3</v>
      </c>
      <c r="H173" s="7">
        <f t="shared" si="17"/>
        <v>0.40327980480054504</v>
      </c>
      <c r="I173">
        <f t="shared" si="15"/>
        <v>1.5594541006527241E-3</v>
      </c>
    </row>
    <row r="174" spans="1:9">
      <c r="A174" s="3" t="s">
        <v>322</v>
      </c>
      <c r="B174">
        <v>21.91</v>
      </c>
      <c r="C174" s="4">
        <v>2329</v>
      </c>
      <c r="D174">
        <f t="shared" si="12"/>
        <v>106.29849383842993</v>
      </c>
      <c r="E174" s="7">
        <f t="shared" si="13"/>
        <v>3.645613211238945E-3</v>
      </c>
      <c r="F174" s="8">
        <f t="shared" si="16"/>
        <v>0.66159818423730166</v>
      </c>
      <c r="G174" s="7">
        <f t="shared" si="14"/>
        <v>4.604672765598828E-3</v>
      </c>
      <c r="H174" s="7">
        <f t="shared" si="17"/>
        <v>0.40788447756614388</v>
      </c>
      <c r="I174">
        <f t="shared" si="15"/>
        <v>9.0542631835510701E-4</v>
      </c>
    </row>
    <row r="175" spans="1:9">
      <c r="A175" s="3" t="s">
        <v>260</v>
      </c>
      <c r="B175">
        <v>12.72</v>
      </c>
      <c r="C175" s="4">
        <v>1352</v>
      </c>
      <c r="D175">
        <f t="shared" si="12"/>
        <v>106.28930817610062</v>
      </c>
      <c r="E175" s="7">
        <f t="shared" si="13"/>
        <v>2.1163027314706111E-3</v>
      </c>
      <c r="F175" s="8">
        <f t="shared" si="16"/>
        <v>0.66371448696877222</v>
      </c>
      <c r="G175" s="7">
        <f t="shared" si="14"/>
        <v>2.6732741934466955E-3</v>
      </c>
      <c r="H175" s="7">
        <f t="shared" si="17"/>
        <v>0.41055775175959058</v>
      </c>
      <c r="I175">
        <f t="shared" si="15"/>
        <v>7.516126996559569E-4</v>
      </c>
    </row>
    <row r="176" spans="1:9">
      <c r="A176" s="3" t="s">
        <v>163</v>
      </c>
      <c r="B176">
        <v>10.53</v>
      </c>
      <c r="C176" s="4">
        <v>1116</v>
      </c>
      <c r="D176">
        <f t="shared" si="12"/>
        <v>105.98290598290599</v>
      </c>
      <c r="E176" s="7">
        <f t="shared" si="13"/>
        <v>1.746888941065978E-3</v>
      </c>
      <c r="F176" s="8">
        <f t="shared" si="16"/>
        <v>0.66546137590983823</v>
      </c>
      <c r="G176" s="7">
        <f t="shared" si="14"/>
        <v>2.213017079952335E-3</v>
      </c>
      <c r="H176" s="7">
        <f t="shared" si="17"/>
        <v>0.41277076883954295</v>
      </c>
      <c r="I176">
        <f t="shared" si="15"/>
        <v>9.9420058548849166E-5</v>
      </c>
    </row>
    <row r="177" spans="1:9">
      <c r="A177" s="3" t="s">
        <v>124</v>
      </c>
      <c r="B177">
        <v>1.39</v>
      </c>
      <c r="C177" s="4">
        <v>147</v>
      </c>
      <c r="D177">
        <f t="shared" si="12"/>
        <v>105.75539568345324</v>
      </c>
      <c r="E177" s="7">
        <f t="shared" si="13"/>
        <v>2.3010096266729279E-4</v>
      </c>
      <c r="F177" s="8">
        <f t="shared" si="16"/>
        <v>0.66569147687250552</v>
      </c>
      <c r="G177" s="7">
        <f t="shared" si="14"/>
        <v>2.9212666107632912E-4</v>
      </c>
      <c r="H177" s="7">
        <f t="shared" si="17"/>
        <v>0.41306289550061925</v>
      </c>
      <c r="I177">
        <f t="shared" si="15"/>
        <v>2.1700517027312127E-4</v>
      </c>
    </row>
    <row r="178" spans="1:9">
      <c r="A178" s="3" t="s">
        <v>202</v>
      </c>
      <c r="B178">
        <v>3.03</v>
      </c>
      <c r="C178" s="4">
        <v>320</v>
      </c>
      <c r="D178">
        <f t="shared" si="12"/>
        <v>105.61056105610562</v>
      </c>
      <c r="E178" s="7">
        <f t="shared" si="13"/>
        <v>5.0090005478594345E-4</v>
      </c>
      <c r="F178" s="8">
        <f t="shared" si="16"/>
        <v>0.6661923769272915</v>
      </c>
      <c r="G178" s="7">
        <f t="shared" si="14"/>
        <v>6.3679408853329299E-4</v>
      </c>
      <c r="H178" s="7">
        <f t="shared" si="17"/>
        <v>0.41369968958915254</v>
      </c>
      <c r="I178">
        <f t="shared" si="15"/>
        <v>4.8323905741753936E-4</v>
      </c>
    </row>
    <row r="179" spans="1:9">
      <c r="A179" s="3" t="s">
        <v>191</v>
      </c>
      <c r="B179">
        <v>6.74</v>
      </c>
      <c r="C179" s="4">
        <v>711</v>
      </c>
      <c r="D179">
        <f t="shared" si="12"/>
        <v>105.48961424332344</v>
      </c>
      <c r="E179" s="7">
        <f t="shared" si="13"/>
        <v>1.1129373092275182E-3</v>
      </c>
      <c r="F179" s="8">
        <f t="shared" si="16"/>
        <v>0.66730531423651906</v>
      </c>
      <c r="G179" s="7">
        <f t="shared" si="14"/>
        <v>1.4164990616219125E-3</v>
      </c>
      <c r="H179" s="7">
        <f t="shared" si="17"/>
        <v>0.41511618865077443</v>
      </c>
      <c r="I179">
        <f t="shared" si="15"/>
        <v>7.7885947179534565E-4</v>
      </c>
    </row>
    <row r="180" spans="1:9">
      <c r="A180" s="3" t="s">
        <v>109</v>
      </c>
      <c r="B180">
        <v>10.78</v>
      </c>
      <c r="C180" s="4">
        <v>1128</v>
      </c>
      <c r="D180">
        <f t="shared" si="12"/>
        <v>104.63821892393321</v>
      </c>
      <c r="E180" s="7">
        <f t="shared" si="13"/>
        <v>1.7656726931204508E-3</v>
      </c>
      <c r="F180" s="8">
        <f t="shared" si="16"/>
        <v>0.66907098692963951</v>
      </c>
      <c r="G180" s="7">
        <f t="shared" si="14"/>
        <v>2.2655578463329695E-3</v>
      </c>
      <c r="H180" s="7">
        <f t="shared" si="17"/>
        <v>0.41738174649710741</v>
      </c>
      <c r="I180">
        <f t="shared" si="15"/>
        <v>3.9234149031458498E-4</v>
      </c>
    </row>
    <row r="181" spans="1:9">
      <c r="A181" s="3" t="s">
        <v>282</v>
      </c>
      <c r="B181">
        <v>5.42</v>
      </c>
      <c r="C181" s="4">
        <v>566</v>
      </c>
      <c r="D181">
        <f t="shared" si="12"/>
        <v>104.4280442804428</v>
      </c>
      <c r="E181" s="7">
        <f t="shared" si="13"/>
        <v>8.8596697190263755E-4</v>
      </c>
      <c r="F181" s="8">
        <f t="shared" si="16"/>
        <v>0.6699569539015422</v>
      </c>
      <c r="G181" s="7">
        <f t="shared" si="14"/>
        <v>1.1390838151321609E-3</v>
      </c>
      <c r="H181" s="7">
        <f t="shared" si="17"/>
        <v>0.41852083031223958</v>
      </c>
      <c r="I181">
        <f t="shared" si="15"/>
        <v>2.7947706837522235E-4</v>
      </c>
    </row>
    <row r="182" spans="1:9">
      <c r="A182" s="3" t="s">
        <v>201</v>
      </c>
      <c r="B182">
        <v>3.86</v>
      </c>
      <c r="C182" s="4">
        <v>403</v>
      </c>
      <c r="D182">
        <f t="shared" si="12"/>
        <v>104.40414507772022</v>
      </c>
      <c r="E182" s="7">
        <f t="shared" si="13"/>
        <v>6.3082100649604757E-4</v>
      </c>
      <c r="F182" s="8">
        <f t="shared" si="16"/>
        <v>0.67058777490803823</v>
      </c>
      <c r="G182" s="7">
        <f t="shared" si="14"/>
        <v>8.1122943291700022E-4</v>
      </c>
      <c r="H182" s="7">
        <f t="shared" si="17"/>
        <v>0.41933205974515658</v>
      </c>
      <c r="I182">
        <f t="shared" si="15"/>
        <v>1.999353731055864E-4</v>
      </c>
    </row>
    <row r="183" spans="1:9">
      <c r="A183" s="3" t="s">
        <v>33</v>
      </c>
      <c r="B183">
        <v>2.76</v>
      </c>
      <c r="C183" s="4">
        <v>288</v>
      </c>
      <c r="D183">
        <f t="shared" si="12"/>
        <v>104.34782608695653</v>
      </c>
      <c r="E183" s="7">
        <f t="shared" si="13"/>
        <v>4.5081004930734917E-4</v>
      </c>
      <c r="F183" s="8">
        <f t="shared" si="16"/>
        <v>0.67103858495734559</v>
      </c>
      <c r="G183" s="7">
        <f t="shared" si="14"/>
        <v>5.8005006084220739E-4</v>
      </c>
      <c r="H183" s="7">
        <f t="shared" si="17"/>
        <v>0.4199121098059988</v>
      </c>
      <c r="I183">
        <f t="shared" si="15"/>
        <v>6.5873005300121079E-4</v>
      </c>
    </row>
    <row r="184" spans="1:9">
      <c r="A184" s="3" t="s">
        <v>192</v>
      </c>
      <c r="B184">
        <v>9.08</v>
      </c>
      <c r="C184" s="4">
        <v>946</v>
      </c>
      <c r="D184">
        <f t="shared" si="12"/>
        <v>104.18502202643171</v>
      </c>
      <c r="E184" s="7">
        <f t="shared" si="13"/>
        <v>1.4807857869609455E-3</v>
      </c>
      <c r="F184" s="8">
        <f t="shared" si="16"/>
        <v>0.67251937074430657</v>
      </c>
      <c r="G184" s="7">
        <f t="shared" si="14"/>
        <v>1.9082806349446535E-3</v>
      </c>
      <c r="H184" s="7">
        <f t="shared" si="17"/>
        <v>0.42182039044094344</v>
      </c>
      <c r="I184">
        <f t="shared" si="15"/>
        <v>1.1460512972757408E-3</v>
      </c>
    </row>
    <row r="185" spans="1:9">
      <c r="A185" s="3" t="s">
        <v>397</v>
      </c>
      <c r="B185">
        <v>15.77</v>
      </c>
      <c r="C185" s="4">
        <v>1640</v>
      </c>
      <c r="D185">
        <f t="shared" si="12"/>
        <v>103.99492707672796</v>
      </c>
      <c r="E185" s="7">
        <f t="shared" si="13"/>
        <v>2.5671127807779604E-3</v>
      </c>
      <c r="F185" s="8">
        <f t="shared" si="16"/>
        <v>0.67508648352508449</v>
      </c>
      <c r="G185" s="7">
        <f t="shared" si="14"/>
        <v>3.3142715432904388E-3</v>
      </c>
      <c r="H185" s="7">
        <f t="shared" si="17"/>
        <v>0.42513466198423389</v>
      </c>
      <c r="I185">
        <f t="shared" si="15"/>
        <v>1.4910557455605211E-4</v>
      </c>
    </row>
    <row r="186" spans="1:9">
      <c r="A186" s="3" t="s">
        <v>120</v>
      </c>
      <c r="B186">
        <v>2.0499999999999998</v>
      </c>
      <c r="C186" s="4">
        <v>213</v>
      </c>
      <c r="D186">
        <f t="shared" si="12"/>
        <v>103.90243902439025</v>
      </c>
      <c r="E186" s="7">
        <f t="shared" si="13"/>
        <v>3.3341159896689364E-4</v>
      </c>
      <c r="F186" s="8">
        <f t="shared" si="16"/>
        <v>0.67541989512405143</v>
      </c>
      <c r="G186" s="7">
        <f t="shared" si="14"/>
        <v>4.3083428432120477E-4</v>
      </c>
      <c r="H186" s="7">
        <f t="shared" si="17"/>
        <v>0.42556549626855511</v>
      </c>
      <c r="I186">
        <f t="shared" si="15"/>
        <v>4.7585645017300671E-4</v>
      </c>
    </row>
    <row r="187" spans="1:9">
      <c r="A187" s="3" t="s">
        <v>51</v>
      </c>
      <c r="B187">
        <v>6.52</v>
      </c>
      <c r="C187" s="4">
        <v>675</v>
      </c>
      <c r="D187">
        <f t="shared" si="12"/>
        <v>103.52760736196319</v>
      </c>
      <c r="E187" s="7">
        <f t="shared" si="13"/>
        <v>1.0565860530640995E-3</v>
      </c>
      <c r="F187" s="8">
        <f t="shared" si="16"/>
        <v>0.67647648117711556</v>
      </c>
      <c r="G187" s="7">
        <f t="shared" si="14"/>
        <v>1.3702631872069538E-3</v>
      </c>
      <c r="H187" s="7">
        <f t="shared" si="17"/>
        <v>0.42693575945576206</v>
      </c>
      <c r="I187">
        <f t="shared" si="15"/>
        <v>6.7886579983039708E-4</v>
      </c>
    </row>
    <row r="188" spans="1:9">
      <c r="A188" s="3" t="s">
        <v>213</v>
      </c>
      <c r="B188">
        <v>9.25</v>
      </c>
      <c r="C188" s="4">
        <v>952</v>
      </c>
      <c r="D188">
        <f t="shared" si="12"/>
        <v>102.91891891891892</v>
      </c>
      <c r="E188" s="7">
        <f t="shared" si="13"/>
        <v>1.4901776629881818E-3</v>
      </c>
      <c r="F188" s="8">
        <f t="shared" si="16"/>
        <v>0.67796665884010376</v>
      </c>
      <c r="G188" s="7">
        <f t="shared" si="14"/>
        <v>1.9440083560834851E-3</v>
      </c>
      <c r="H188" s="7">
        <f t="shared" si="17"/>
        <v>0.42887976781184556</v>
      </c>
      <c r="I188">
        <f t="shared" si="15"/>
        <v>8.1909982506728207E-4</v>
      </c>
    </row>
    <row r="189" spans="1:9">
      <c r="A189" s="3" t="s">
        <v>28</v>
      </c>
      <c r="B189">
        <v>11.12</v>
      </c>
      <c r="C189" s="4">
        <v>1140</v>
      </c>
      <c r="D189">
        <f t="shared" si="12"/>
        <v>102.5179856115108</v>
      </c>
      <c r="E189" s="7">
        <f t="shared" si="13"/>
        <v>1.7844564451749236E-3</v>
      </c>
      <c r="F189" s="8">
        <f t="shared" si="16"/>
        <v>0.67975111528527865</v>
      </c>
      <c r="G189" s="7">
        <f t="shared" si="14"/>
        <v>2.337013288610633E-3</v>
      </c>
      <c r="H189" s="7">
        <f t="shared" si="17"/>
        <v>0.43121678110045619</v>
      </c>
      <c r="I189">
        <f t="shared" si="15"/>
        <v>5.8093079163018535E-4</v>
      </c>
    </row>
    <row r="190" spans="1:9">
      <c r="A190" s="3" t="s">
        <v>64</v>
      </c>
      <c r="B190">
        <v>7.87</v>
      </c>
      <c r="C190" s="4">
        <v>805</v>
      </c>
      <c r="D190">
        <f t="shared" si="12"/>
        <v>102.28716645489199</v>
      </c>
      <c r="E190" s="7">
        <f t="shared" si="13"/>
        <v>1.2600767003208891E-3</v>
      </c>
      <c r="F190" s="8">
        <f t="shared" si="16"/>
        <v>0.68101119198559956</v>
      </c>
      <c r="G190" s="7">
        <f t="shared" si="14"/>
        <v>1.6539833256623815E-3</v>
      </c>
      <c r="H190" s="7">
        <f t="shared" si="17"/>
        <v>0.43287076442611855</v>
      </c>
      <c r="I190">
        <f t="shared" si="15"/>
        <v>4.3049679964463072E-4</v>
      </c>
    </row>
    <row r="191" spans="1:9">
      <c r="A191" s="3" t="s">
        <v>423</v>
      </c>
      <c r="B191">
        <v>5.82</v>
      </c>
      <c r="C191" s="4">
        <v>594</v>
      </c>
      <c r="D191">
        <f t="shared" si="12"/>
        <v>102.06185567010309</v>
      </c>
      <c r="E191" s="7">
        <f t="shared" si="13"/>
        <v>9.2979572669640756E-4</v>
      </c>
      <c r="F191" s="8">
        <f t="shared" si="16"/>
        <v>0.68194098771229594</v>
      </c>
      <c r="G191" s="7">
        <f t="shared" si="14"/>
        <v>1.2231490413411768E-3</v>
      </c>
      <c r="H191" s="7">
        <f t="shared" si="17"/>
        <v>0.43409391346745974</v>
      </c>
      <c r="I191">
        <f t="shared" si="15"/>
        <v>4.236393385319559E-4</v>
      </c>
    </row>
    <row r="192" spans="1:9">
      <c r="A192" s="3" t="s">
        <v>63</v>
      </c>
      <c r="B192">
        <v>5.72</v>
      </c>
      <c r="C192" s="4">
        <v>583</v>
      </c>
      <c r="D192">
        <f t="shared" si="12"/>
        <v>101.92307692307693</v>
      </c>
      <c r="E192" s="7">
        <f t="shared" si="13"/>
        <v>9.1257728731314075E-4</v>
      </c>
      <c r="F192" s="8">
        <f t="shared" si="16"/>
        <v>0.68285356499960903</v>
      </c>
      <c r="G192" s="7">
        <f t="shared" si="14"/>
        <v>1.2021327347889227E-3</v>
      </c>
      <c r="H192" s="7">
        <f t="shared" si="17"/>
        <v>0.43529604620224865</v>
      </c>
      <c r="I192">
        <f t="shared" si="15"/>
        <v>1.5932678953578527E-4</v>
      </c>
    </row>
    <row r="193" spans="1:9">
      <c r="A193" s="3" t="s">
        <v>35</v>
      </c>
      <c r="B193">
        <v>2.15</v>
      </c>
      <c r="C193" s="4">
        <v>219</v>
      </c>
      <c r="D193">
        <f t="shared" si="12"/>
        <v>101.86046511627907</v>
      </c>
      <c r="E193" s="7">
        <f t="shared" si="13"/>
        <v>3.4280347499413005E-4</v>
      </c>
      <c r="F193" s="8">
        <f t="shared" si="16"/>
        <v>0.68319636847460319</v>
      </c>
      <c r="G193" s="7">
        <f t="shared" si="14"/>
        <v>4.5185059087345867E-4</v>
      </c>
      <c r="H193" s="7">
        <f t="shared" si="17"/>
        <v>0.43574789679312209</v>
      </c>
      <c r="I193">
        <f t="shared" si="15"/>
        <v>7.1199954916117969E-4</v>
      </c>
    </row>
    <row r="194" spans="1:9">
      <c r="A194" s="3" t="s">
        <v>60</v>
      </c>
      <c r="B194">
        <v>9.6</v>
      </c>
      <c r="C194" s="4">
        <v>977</v>
      </c>
      <c r="D194">
        <f t="shared" ref="D194:D257" si="18">C194/B194</f>
        <v>101.77083333333334</v>
      </c>
      <c r="E194" s="7">
        <f t="shared" si="13"/>
        <v>1.5293104797683337E-3</v>
      </c>
      <c r="F194" s="8">
        <f t="shared" si="16"/>
        <v>0.68472567895437153</v>
      </c>
      <c r="G194" s="7">
        <f t="shared" si="14"/>
        <v>2.0175654290163739E-3</v>
      </c>
      <c r="H194" s="7">
        <f t="shared" si="17"/>
        <v>0.43776546222213847</v>
      </c>
      <c r="I194">
        <f t="shared" si="15"/>
        <v>9.677436527650296E-4</v>
      </c>
    </row>
    <row r="195" spans="1:9">
      <c r="A195" s="3" t="s">
        <v>250</v>
      </c>
      <c r="B195">
        <v>13.02</v>
      </c>
      <c r="C195" s="4">
        <v>1322</v>
      </c>
      <c r="D195">
        <f t="shared" si="18"/>
        <v>101.53609831029186</v>
      </c>
      <c r="E195" s="7">
        <f t="shared" ref="E195:E258" si="19">C195/638850</f>
        <v>2.069343351334429E-3</v>
      </c>
      <c r="F195" s="8">
        <f t="shared" si="16"/>
        <v>0.68679502230570599</v>
      </c>
      <c r="G195" s="7">
        <f t="shared" ref="G195:G258" si="20">B195/4758.21</f>
        <v>2.7363231131034569E-3</v>
      </c>
      <c r="H195" s="7">
        <f t="shared" si="17"/>
        <v>0.44050178533524192</v>
      </c>
      <c r="I195">
        <f t="shared" ref="I195:I258" si="21">F195*H196-F196*H195</f>
        <v>8.9675151995755042E-4</v>
      </c>
    </row>
    <row r="196" spans="1:9">
      <c r="A196" s="3" t="s">
        <v>212</v>
      </c>
      <c r="B196">
        <v>12.06</v>
      </c>
      <c r="C196" s="4">
        <v>1224</v>
      </c>
      <c r="D196">
        <f t="shared" si="18"/>
        <v>101.49253731343283</v>
      </c>
      <c r="E196" s="7">
        <f t="shared" si="19"/>
        <v>1.9159427095562338E-3</v>
      </c>
      <c r="F196" s="8">
        <f t="shared" ref="F196:F259" si="22">F195+E196</f>
        <v>0.68871096501526219</v>
      </c>
      <c r="G196" s="7">
        <f t="shared" si="20"/>
        <v>2.5345665702018196E-3</v>
      </c>
      <c r="H196" s="7">
        <f t="shared" ref="H196:H259" si="23">H195+G196</f>
        <v>0.44303635190544377</v>
      </c>
      <c r="I196">
        <f t="shared" si="21"/>
        <v>1.2635824380325955E-3</v>
      </c>
    </row>
    <row r="197" spans="1:9">
      <c r="A197" s="3" t="s">
        <v>433</v>
      </c>
      <c r="B197">
        <v>16.989999999999998</v>
      </c>
      <c r="C197" s="4">
        <v>1724</v>
      </c>
      <c r="D197">
        <f t="shared" si="18"/>
        <v>101.4714537963508</v>
      </c>
      <c r="E197" s="7">
        <f t="shared" si="19"/>
        <v>2.6985990451592707E-3</v>
      </c>
      <c r="F197" s="8">
        <f t="shared" si="22"/>
        <v>0.69140956406042142</v>
      </c>
      <c r="G197" s="7">
        <f t="shared" si="20"/>
        <v>3.5706704832279361E-3</v>
      </c>
      <c r="H197" s="7">
        <f t="shared" si="23"/>
        <v>0.44660702238867173</v>
      </c>
      <c r="I197">
        <f t="shared" si="21"/>
        <v>6.7468727713232424E-4</v>
      </c>
    </row>
    <row r="198" spans="1:9">
      <c r="A198" s="3" t="s">
        <v>359</v>
      </c>
      <c r="B198">
        <v>9.0500000000000007</v>
      </c>
      <c r="C198" s="4">
        <v>916</v>
      </c>
      <c r="D198">
        <f t="shared" si="18"/>
        <v>101.21546961325966</v>
      </c>
      <c r="E198" s="7">
        <f t="shared" si="19"/>
        <v>1.4338264068247634E-3</v>
      </c>
      <c r="F198" s="8">
        <f t="shared" si="22"/>
        <v>0.69284339046724619</v>
      </c>
      <c r="G198" s="7">
        <f t="shared" si="20"/>
        <v>1.9019757429789776E-3</v>
      </c>
      <c r="H198" s="7">
        <f t="shared" si="23"/>
        <v>0.44850899813165068</v>
      </c>
      <c r="I198">
        <f t="shared" si="21"/>
        <v>2.9116499357545456E-4</v>
      </c>
    </row>
    <row r="199" spans="1:9">
      <c r="A199" s="3" t="s">
        <v>70</v>
      </c>
      <c r="B199">
        <v>3.88</v>
      </c>
      <c r="C199" s="4">
        <v>390</v>
      </c>
      <c r="D199">
        <f t="shared" si="18"/>
        <v>100.51546391752578</v>
      </c>
      <c r="E199" s="7">
        <f t="shared" si="19"/>
        <v>6.1047194177036863E-4</v>
      </c>
      <c r="F199" s="8">
        <f t="shared" si="22"/>
        <v>0.69345386240901652</v>
      </c>
      <c r="G199" s="7">
        <f t="shared" si="20"/>
        <v>8.1543269422745107E-4</v>
      </c>
      <c r="H199" s="7">
        <f t="shared" si="23"/>
        <v>0.44932443082587814</v>
      </c>
      <c r="I199">
        <f t="shared" si="21"/>
        <v>1.0626602640486649E-3</v>
      </c>
    </row>
    <row r="200" spans="1:9">
      <c r="A200" s="3" t="s">
        <v>235</v>
      </c>
      <c r="B200">
        <v>14.13</v>
      </c>
      <c r="C200" s="4">
        <v>1417</v>
      </c>
      <c r="D200">
        <f t="shared" si="18"/>
        <v>100.2830856334041</v>
      </c>
      <c r="E200" s="7">
        <f t="shared" si="19"/>
        <v>2.2180480550990059E-3</v>
      </c>
      <c r="F200" s="8">
        <f t="shared" si="22"/>
        <v>0.69567191046411547</v>
      </c>
      <c r="G200" s="7">
        <f t="shared" si="20"/>
        <v>2.9696041158334754E-3</v>
      </c>
      <c r="H200" s="7">
        <f t="shared" si="23"/>
        <v>0.45229403494171161</v>
      </c>
      <c r="I200">
        <f t="shared" si="21"/>
        <v>1.2743678710191997E-4</v>
      </c>
    </row>
    <row r="201" spans="1:9">
      <c r="A201" s="3" t="s">
        <v>338</v>
      </c>
      <c r="B201">
        <v>1.69</v>
      </c>
      <c r="C201" s="4">
        <v>169</v>
      </c>
      <c r="D201">
        <f t="shared" si="18"/>
        <v>100</v>
      </c>
      <c r="E201" s="7">
        <f t="shared" si="19"/>
        <v>2.6453784143382639E-4</v>
      </c>
      <c r="F201" s="8">
        <f t="shared" si="22"/>
        <v>0.69593644830554935</v>
      </c>
      <c r="G201" s="7">
        <f t="shared" si="20"/>
        <v>3.5517558073309079E-4</v>
      </c>
      <c r="H201" s="7">
        <f t="shared" si="23"/>
        <v>0.45264921052244472</v>
      </c>
      <c r="I201">
        <f t="shared" si="21"/>
        <v>7.7433249982022945E-4</v>
      </c>
    </row>
    <row r="202" spans="1:9">
      <c r="A202" s="3" t="s">
        <v>56</v>
      </c>
      <c r="B202">
        <v>10.25</v>
      </c>
      <c r="C202" s="4">
        <v>1023</v>
      </c>
      <c r="D202">
        <f t="shared" si="18"/>
        <v>99.804878048780495</v>
      </c>
      <c r="E202" s="7">
        <f t="shared" si="19"/>
        <v>1.6013148626438131E-3</v>
      </c>
      <c r="F202" s="8">
        <f t="shared" si="22"/>
        <v>0.69753776316819316</v>
      </c>
      <c r="G202" s="7">
        <f t="shared" si="20"/>
        <v>2.1541714216060243E-3</v>
      </c>
      <c r="H202" s="7">
        <f t="shared" si="23"/>
        <v>0.45480338194405073</v>
      </c>
      <c r="I202">
        <f t="shared" si="21"/>
        <v>1.9148839364219183E-4</v>
      </c>
    </row>
    <row r="203" spans="1:9">
      <c r="A203" s="3" t="s">
        <v>82</v>
      </c>
      <c r="B203">
        <v>2.5299999999999998</v>
      </c>
      <c r="C203" s="4">
        <v>252</v>
      </c>
      <c r="D203">
        <f t="shared" si="18"/>
        <v>99.604743083003967</v>
      </c>
      <c r="E203" s="7">
        <f t="shared" si="19"/>
        <v>3.9445879314393051E-4</v>
      </c>
      <c r="F203" s="8">
        <f t="shared" si="22"/>
        <v>0.69793222196133708</v>
      </c>
      <c r="G203" s="7">
        <f t="shared" si="20"/>
        <v>5.317125557720235E-4</v>
      </c>
      <c r="H203" s="7">
        <f t="shared" si="23"/>
        <v>0.45533509449982273</v>
      </c>
      <c r="I203">
        <f t="shared" si="21"/>
        <v>3.4447872316384354E-4</v>
      </c>
    </row>
    <row r="204" spans="1:9">
      <c r="A204" s="3" t="s">
        <v>141</v>
      </c>
      <c r="B204">
        <v>4.54</v>
      </c>
      <c r="C204" s="4">
        <v>451</v>
      </c>
      <c r="D204">
        <f t="shared" si="18"/>
        <v>99.33920704845815</v>
      </c>
      <c r="E204" s="7">
        <f t="shared" si="19"/>
        <v>7.0595601471393915E-4</v>
      </c>
      <c r="F204" s="8">
        <f t="shared" si="22"/>
        <v>0.69863817797605099</v>
      </c>
      <c r="G204" s="7">
        <f t="shared" si="20"/>
        <v>9.5414031747232677E-4</v>
      </c>
      <c r="H204" s="7">
        <f t="shared" si="23"/>
        <v>0.45628923481729505</v>
      </c>
      <c r="I204">
        <f t="shared" si="21"/>
        <v>3.3388229712361106E-4</v>
      </c>
    </row>
    <row r="205" spans="1:9">
      <c r="A205" s="3" t="s">
        <v>80</v>
      </c>
      <c r="B205">
        <v>4.3899999999999997</v>
      </c>
      <c r="C205" s="4">
        <v>435</v>
      </c>
      <c r="D205">
        <f t="shared" si="18"/>
        <v>99.088838268792713</v>
      </c>
      <c r="E205" s="7">
        <f t="shared" si="19"/>
        <v>6.8091101197464195E-4</v>
      </c>
      <c r="F205" s="8">
        <f t="shared" si="22"/>
        <v>0.69931908898802564</v>
      </c>
      <c r="G205" s="7">
        <f t="shared" si="20"/>
        <v>9.2261585764394588E-4</v>
      </c>
      <c r="H205" s="7">
        <f t="shared" si="23"/>
        <v>0.45721185067493902</v>
      </c>
      <c r="I205">
        <f t="shared" si="21"/>
        <v>3.7456161601839844E-4</v>
      </c>
    </row>
    <row r="206" spans="1:9">
      <c r="A206" s="3" t="s">
        <v>449</v>
      </c>
      <c r="B206">
        <v>4.92</v>
      </c>
      <c r="C206" s="4">
        <v>487</v>
      </c>
      <c r="D206">
        <f t="shared" si="18"/>
        <v>98.983739837398375</v>
      </c>
      <c r="E206" s="7">
        <f t="shared" si="19"/>
        <v>7.623072708773577E-4</v>
      </c>
      <c r="F206" s="8">
        <f t="shared" si="22"/>
        <v>0.70008139625890298</v>
      </c>
      <c r="G206" s="7">
        <f t="shared" si="20"/>
        <v>1.0340022823708917E-3</v>
      </c>
      <c r="H206" s="7">
        <f t="shared" si="23"/>
        <v>0.45824585295730991</v>
      </c>
      <c r="I206">
        <f t="shared" si="21"/>
        <v>9.6609582103091007E-4</v>
      </c>
    </row>
    <row r="207" spans="1:9">
      <c r="A207" s="3" t="s">
        <v>31</v>
      </c>
      <c r="B207">
        <v>12.67</v>
      </c>
      <c r="C207" s="4">
        <v>1252</v>
      </c>
      <c r="D207">
        <f t="shared" si="18"/>
        <v>98.816101026045772</v>
      </c>
      <c r="E207" s="7">
        <f t="shared" si="19"/>
        <v>1.9597714643500041E-3</v>
      </c>
      <c r="F207" s="8">
        <f t="shared" si="22"/>
        <v>0.70204116772325298</v>
      </c>
      <c r="G207" s="7">
        <f t="shared" si="20"/>
        <v>2.6627660401705683E-3</v>
      </c>
      <c r="H207" s="7">
        <f t="shared" si="23"/>
        <v>0.46090861899748048</v>
      </c>
      <c r="I207">
        <f t="shared" si="21"/>
        <v>3.1424096725374273E-4</v>
      </c>
    </row>
    <row r="208" spans="1:9">
      <c r="A208" s="3" t="s">
        <v>214</v>
      </c>
      <c r="B208">
        <v>4.12</v>
      </c>
      <c r="C208" s="4">
        <v>407</v>
      </c>
      <c r="D208">
        <f t="shared" si="18"/>
        <v>98.786407766990294</v>
      </c>
      <c r="E208" s="7">
        <f t="shared" si="19"/>
        <v>6.3708225718087184E-4</v>
      </c>
      <c r="F208" s="8">
        <f t="shared" si="22"/>
        <v>0.70267824998043382</v>
      </c>
      <c r="G208" s="7">
        <f t="shared" si="20"/>
        <v>8.6587182995286039E-4</v>
      </c>
      <c r="H208" s="7">
        <f t="shared" si="23"/>
        <v>0.46177449082743333</v>
      </c>
      <c r="I208">
        <f t="shared" si="21"/>
        <v>5.8701475660216662E-4</v>
      </c>
    </row>
    <row r="209" spans="1:9">
      <c r="A209" s="3" t="s">
        <v>230</v>
      </c>
      <c r="B209">
        <v>7.69</v>
      </c>
      <c r="C209" s="4">
        <v>759</v>
      </c>
      <c r="D209">
        <f t="shared" si="18"/>
        <v>98.699609882964879</v>
      </c>
      <c r="E209" s="7">
        <f t="shared" si="19"/>
        <v>1.1880723174454097E-3</v>
      </c>
      <c r="F209" s="8">
        <f t="shared" si="22"/>
        <v>0.70386632229787927</v>
      </c>
      <c r="G209" s="7">
        <f t="shared" si="20"/>
        <v>1.6161539738683245E-3</v>
      </c>
      <c r="H209" s="7">
        <f t="shared" si="23"/>
        <v>0.46339064480130165</v>
      </c>
      <c r="I209">
        <f t="shared" si="21"/>
        <v>4.0236251662678635E-4</v>
      </c>
    </row>
    <row r="210" spans="1:9">
      <c r="A210" s="3" t="s">
        <v>176</v>
      </c>
      <c r="B210">
        <v>5.26</v>
      </c>
      <c r="C210" s="4">
        <v>518</v>
      </c>
      <c r="D210">
        <f t="shared" si="18"/>
        <v>98.479087452471489</v>
      </c>
      <c r="E210" s="7">
        <f t="shared" si="19"/>
        <v>8.1083196368474607E-4</v>
      </c>
      <c r="F210" s="8">
        <f t="shared" si="22"/>
        <v>0.70467715426156396</v>
      </c>
      <c r="G210" s="7">
        <f t="shared" si="20"/>
        <v>1.1054577246485547E-3</v>
      </c>
      <c r="H210" s="7">
        <f t="shared" si="23"/>
        <v>0.46449610252595019</v>
      </c>
      <c r="I210">
        <f t="shared" si="21"/>
        <v>7.414251252414461E-4</v>
      </c>
    </row>
    <row r="211" spans="1:9">
      <c r="A211" s="3" t="s">
        <v>247</v>
      </c>
      <c r="B211">
        <v>9.69</v>
      </c>
      <c r="C211" s="4">
        <v>954</v>
      </c>
      <c r="D211">
        <f t="shared" si="18"/>
        <v>98.452012383900936</v>
      </c>
      <c r="E211" s="7">
        <f t="shared" si="19"/>
        <v>1.493308288330594E-3</v>
      </c>
      <c r="F211" s="8">
        <f t="shared" si="22"/>
        <v>0.70617046254989457</v>
      </c>
      <c r="G211" s="7">
        <f t="shared" si="20"/>
        <v>2.036480104913402E-3</v>
      </c>
      <c r="H211" s="7">
        <f t="shared" si="23"/>
        <v>0.46653258263086361</v>
      </c>
      <c r="I211">
        <f t="shared" si="21"/>
        <v>4.3187248295649683E-3</v>
      </c>
    </row>
    <row r="212" spans="1:9">
      <c r="A212" s="3" t="s">
        <v>295</v>
      </c>
      <c r="B212">
        <v>56.04</v>
      </c>
      <c r="C212" s="4">
        <v>5475</v>
      </c>
      <c r="D212">
        <f t="shared" si="18"/>
        <v>97.698072805139191</v>
      </c>
      <c r="E212" s="7">
        <f t="shared" si="19"/>
        <v>8.5700868748532517E-3</v>
      </c>
      <c r="F212" s="8">
        <f t="shared" si="22"/>
        <v>0.71474054942474785</v>
      </c>
      <c r="G212" s="7">
        <f t="shared" si="20"/>
        <v>1.1777538191883081E-2</v>
      </c>
      <c r="H212" s="7">
        <f t="shared" si="23"/>
        <v>0.47831012082274671</v>
      </c>
      <c r="I212">
        <f t="shared" si="21"/>
        <v>9.2807630760272097E-4</v>
      </c>
    </row>
    <row r="213" spans="1:9">
      <c r="A213" s="3" t="s">
        <v>169</v>
      </c>
      <c r="B213">
        <v>12.04</v>
      </c>
      <c r="C213" s="4">
        <v>1176</v>
      </c>
      <c r="D213">
        <f t="shared" si="18"/>
        <v>97.674418604651166</v>
      </c>
      <c r="E213" s="7">
        <f t="shared" si="19"/>
        <v>1.8408077013383423E-3</v>
      </c>
      <c r="F213" s="8">
        <f t="shared" si="22"/>
        <v>0.71658135712608617</v>
      </c>
      <c r="G213" s="7">
        <f t="shared" si="20"/>
        <v>2.5303633088913685E-3</v>
      </c>
      <c r="H213" s="7">
        <f t="shared" si="23"/>
        <v>0.4808404841316381</v>
      </c>
      <c r="I213">
        <f t="shared" si="21"/>
        <v>1.9849656948732752E-3</v>
      </c>
    </row>
    <row r="214" spans="1:9">
      <c r="A214" s="3" t="s">
        <v>20</v>
      </c>
      <c r="B214">
        <v>25.71</v>
      </c>
      <c r="C214" s="4">
        <v>2507</v>
      </c>
      <c r="D214">
        <f t="shared" si="18"/>
        <v>97.510696227148969</v>
      </c>
      <c r="E214" s="7">
        <f t="shared" si="19"/>
        <v>3.9242388667136262E-3</v>
      </c>
      <c r="F214" s="8">
        <f t="shared" si="22"/>
        <v>0.72050559599279984</v>
      </c>
      <c r="G214" s="7">
        <f t="shared" si="20"/>
        <v>5.4032924145844766E-3</v>
      </c>
      <c r="H214" s="7">
        <f t="shared" si="23"/>
        <v>0.48624377654622258</v>
      </c>
      <c r="I214">
        <f t="shared" si="21"/>
        <v>1.4975813605577759E-3</v>
      </c>
    </row>
    <row r="215" spans="1:9">
      <c r="A215" s="3" t="s">
        <v>268</v>
      </c>
      <c r="B215">
        <v>19.39</v>
      </c>
      <c r="C215" s="4">
        <v>1890</v>
      </c>
      <c r="D215">
        <f t="shared" si="18"/>
        <v>97.472924187725624</v>
      </c>
      <c r="E215" s="7">
        <f t="shared" si="19"/>
        <v>2.9584409485794785E-3</v>
      </c>
      <c r="F215" s="8">
        <f t="shared" si="22"/>
        <v>0.72346403694137928</v>
      </c>
      <c r="G215" s="7">
        <f t="shared" si="20"/>
        <v>4.0750618404820299E-3</v>
      </c>
      <c r="H215" s="7">
        <f t="shared" si="23"/>
        <v>0.49031883838670459</v>
      </c>
      <c r="I215">
        <f t="shared" si="21"/>
        <v>2.5765505614055995E-4</v>
      </c>
    </row>
    <row r="216" spans="1:9">
      <c r="A216" s="3" t="s">
        <v>428</v>
      </c>
      <c r="B216">
        <v>3.32</v>
      </c>
      <c r="C216" s="4">
        <v>322</v>
      </c>
      <c r="D216">
        <f t="shared" si="18"/>
        <v>96.987951807228924</v>
      </c>
      <c r="E216" s="7">
        <f t="shared" si="19"/>
        <v>5.0403068012835569E-4</v>
      </c>
      <c r="F216" s="8">
        <f t="shared" si="22"/>
        <v>0.72396806762150767</v>
      </c>
      <c r="G216" s="7">
        <f t="shared" si="20"/>
        <v>6.9774137753482923E-4</v>
      </c>
      <c r="H216" s="7">
        <f t="shared" si="23"/>
        <v>0.4910165797642394</v>
      </c>
      <c r="I216">
        <f t="shared" si="21"/>
        <v>4.0155663987950785E-4</v>
      </c>
    </row>
    <row r="217" spans="1:9">
      <c r="A217" s="3" t="s">
        <v>137</v>
      </c>
      <c r="B217">
        <v>5.17</v>
      </c>
      <c r="C217" s="4">
        <v>501</v>
      </c>
      <c r="D217">
        <f t="shared" si="18"/>
        <v>96.905222437137326</v>
      </c>
      <c r="E217" s="7">
        <f t="shared" si="19"/>
        <v>7.8422164827424276E-4</v>
      </c>
      <c r="F217" s="8">
        <f t="shared" si="22"/>
        <v>0.72475228926978197</v>
      </c>
      <c r="G217" s="7">
        <f t="shared" si="20"/>
        <v>1.0865430487515262E-3</v>
      </c>
      <c r="H217" s="7">
        <f t="shared" si="23"/>
        <v>0.49210312281299096</v>
      </c>
      <c r="I217">
        <f t="shared" si="21"/>
        <v>1.4390205087760899E-4</v>
      </c>
    </row>
    <row r="218" spans="1:9">
      <c r="A218" s="3" t="s">
        <v>285</v>
      </c>
      <c r="B218">
        <v>1.85</v>
      </c>
      <c r="C218" s="4">
        <v>179</v>
      </c>
      <c r="D218">
        <f t="shared" si="18"/>
        <v>96.756756756756758</v>
      </c>
      <c r="E218" s="7">
        <f t="shared" si="19"/>
        <v>2.8019096814588712E-4</v>
      </c>
      <c r="F218" s="8">
        <f t="shared" si="22"/>
        <v>0.72503248023792788</v>
      </c>
      <c r="G218" s="7">
        <f t="shared" si="20"/>
        <v>3.8880167121669706E-4</v>
      </c>
      <c r="H218" s="7">
        <f t="shared" si="23"/>
        <v>0.49249192448420764</v>
      </c>
      <c r="I218">
        <f t="shared" si="21"/>
        <v>6.2083317334865606E-4</v>
      </c>
    </row>
    <row r="219" spans="1:9">
      <c r="A219" s="3" t="s">
        <v>296</v>
      </c>
      <c r="B219">
        <v>7.97</v>
      </c>
      <c r="C219" s="4">
        <v>770</v>
      </c>
      <c r="D219">
        <f t="shared" si="18"/>
        <v>96.61229611041405</v>
      </c>
      <c r="E219" s="7">
        <f t="shared" si="19"/>
        <v>1.2052907568286765E-3</v>
      </c>
      <c r="F219" s="8">
        <f t="shared" si="22"/>
        <v>0.7262377709947565</v>
      </c>
      <c r="G219" s="7">
        <f t="shared" si="20"/>
        <v>1.6749996322146352E-3</v>
      </c>
      <c r="H219" s="7">
        <f t="shared" si="23"/>
        <v>0.49416692411642227</v>
      </c>
      <c r="I219">
        <f t="shared" si="21"/>
        <v>4.3247757625680672E-4</v>
      </c>
    </row>
    <row r="220" spans="1:9">
      <c r="A220" s="3" t="s">
        <v>376</v>
      </c>
      <c r="B220">
        <v>5.55</v>
      </c>
      <c r="C220" s="4">
        <v>536</v>
      </c>
      <c r="D220">
        <f t="shared" si="18"/>
        <v>96.576576576576585</v>
      </c>
      <c r="E220" s="7">
        <f t="shared" si="19"/>
        <v>8.390075917664554E-4</v>
      </c>
      <c r="F220" s="8">
        <f t="shared" si="22"/>
        <v>0.72707677858652298</v>
      </c>
      <c r="G220" s="7">
        <f t="shared" si="20"/>
        <v>1.166405013650091E-3</v>
      </c>
      <c r="H220" s="7">
        <f t="shared" si="23"/>
        <v>0.49533332913007239</v>
      </c>
      <c r="I220">
        <f t="shared" si="21"/>
        <v>5.3872089610257357E-4</v>
      </c>
    </row>
    <row r="221" spans="1:9">
      <c r="A221" s="3" t="s">
        <v>145</v>
      </c>
      <c r="B221">
        <v>6.91</v>
      </c>
      <c r="C221" s="4">
        <v>667</v>
      </c>
      <c r="D221">
        <f t="shared" si="18"/>
        <v>96.526772793053539</v>
      </c>
      <c r="E221" s="7">
        <f t="shared" si="19"/>
        <v>1.044063551694451E-3</v>
      </c>
      <c r="F221" s="8">
        <f t="shared" si="22"/>
        <v>0.72812084213821737</v>
      </c>
      <c r="G221" s="7">
        <f t="shared" si="20"/>
        <v>1.4522267827607441E-3</v>
      </c>
      <c r="H221" s="7">
        <f t="shared" si="23"/>
        <v>0.49678555591283313</v>
      </c>
      <c r="I221">
        <f t="shared" si="21"/>
        <v>8.0998789341490962E-4</v>
      </c>
    </row>
    <row r="222" spans="1:9">
      <c r="A222" s="3" t="s">
        <v>187</v>
      </c>
      <c r="B222">
        <v>10.38</v>
      </c>
      <c r="C222" s="4">
        <v>1001</v>
      </c>
      <c r="D222">
        <f t="shared" si="18"/>
        <v>96.435452793834287</v>
      </c>
      <c r="E222" s="7">
        <f t="shared" si="19"/>
        <v>1.5668779838772795E-3</v>
      </c>
      <c r="F222" s="8">
        <f t="shared" si="22"/>
        <v>0.7296877201220946</v>
      </c>
      <c r="G222" s="7">
        <f t="shared" si="20"/>
        <v>2.1814926201239545E-3</v>
      </c>
      <c r="H222" s="7">
        <f t="shared" si="23"/>
        <v>0.49896704853295709</v>
      </c>
      <c r="I222">
        <f t="shared" si="21"/>
        <v>6.0881492187869757E-4</v>
      </c>
    </row>
    <row r="223" spans="1:9">
      <c r="A223" s="3" t="s">
        <v>72</v>
      </c>
      <c r="B223">
        <v>7.8</v>
      </c>
      <c r="C223" s="4">
        <v>752</v>
      </c>
      <c r="D223">
        <f t="shared" si="18"/>
        <v>96.410256410256409</v>
      </c>
      <c r="E223" s="7">
        <f t="shared" si="19"/>
        <v>1.1771151287469671E-3</v>
      </c>
      <c r="F223" s="8">
        <f t="shared" si="22"/>
        <v>0.73086483525084156</v>
      </c>
      <c r="G223" s="7">
        <f t="shared" si="20"/>
        <v>1.6392719110758036E-3</v>
      </c>
      <c r="H223" s="7">
        <f t="shared" si="23"/>
        <v>0.50060632044403286</v>
      </c>
      <c r="I223">
        <f t="shared" si="21"/>
        <v>7.9045595953125547E-4</v>
      </c>
    </row>
    <row r="224" spans="1:9">
      <c r="A224" s="3" t="s">
        <v>286</v>
      </c>
      <c r="B224">
        <v>10.11</v>
      </c>
      <c r="C224" s="4">
        <v>973</v>
      </c>
      <c r="D224">
        <f t="shared" si="18"/>
        <v>96.241345202769537</v>
      </c>
      <c r="E224" s="7">
        <f t="shared" si="19"/>
        <v>1.5230492290835094E-3</v>
      </c>
      <c r="F224" s="8">
        <f t="shared" si="22"/>
        <v>0.73238788447992509</v>
      </c>
      <c r="G224" s="7">
        <f t="shared" si="20"/>
        <v>2.1247485924328685E-3</v>
      </c>
      <c r="H224" s="7">
        <f t="shared" si="23"/>
        <v>0.50273106903646569</v>
      </c>
      <c r="I224">
        <f t="shared" si="21"/>
        <v>4.0319620128503875E-4</v>
      </c>
    </row>
    <row r="225" spans="1:9">
      <c r="A225" s="3" t="s">
        <v>95</v>
      </c>
      <c r="B225">
        <v>5.14</v>
      </c>
      <c r="C225" s="4">
        <v>493</v>
      </c>
      <c r="D225">
        <f t="shared" si="18"/>
        <v>95.91439688715954</v>
      </c>
      <c r="E225" s="7">
        <f t="shared" si="19"/>
        <v>7.7169914690459421E-4</v>
      </c>
      <c r="F225" s="8">
        <f t="shared" si="22"/>
        <v>0.73315958362682965</v>
      </c>
      <c r="G225" s="7">
        <f t="shared" si="20"/>
        <v>1.08023815678585E-3</v>
      </c>
      <c r="H225" s="7">
        <f t="shared" si="23"/>
        <v>0.50381130719325151</v>
      </c>
      <c r="I225">
        <f t="shared" si="21"/>
        <v>8.3286535288756847E-4</v>
      </c>
    </row>
    <row r="226" spans="1:9">
      <c r="A226" s="3" t="s">
        <v>278</v>
      </c>
      <c r="B226">
        <v>10.59</v>
      </c>
      <c r="C226" s="4">
        <v>1013</v>
      </c>
      <c r="D226">
        <f t="shared" si="18"/>
        <v>95.656279508970727</v>
      </c>
      <c r="E226" s="7">
        <f t="shared" si="19"/>
        <v>1.5856617359317523E-3</v>
      </c>
      <c r="F226" s="8">
        <f t="shared" si="22"/>
        <v>0.73474524536276142</v>
      </c>
      <c r="G226" s="7">
        <f t="shared" si="20"/>
        <v>2.2256268638836873E-3</v>
      </c>
      <c r="H226" s="7">
        <f t="shared" si="23"/>
        <v>0.50603693405713523</v>
      </c>
      <c r="I226">
        <f t="shared" si="21"/>
        <v>7.3715385577483028E-4</v>
      </c>
    </row>
    <row r="227" spans="1:9">
      <c r="A227" s="3" t="s">
        <v>360</v>
      </c>
      <c r="B227">
        <v>9.3699999999999992</v>
      </c>
      <c r="C227" s="4">
        <v>896</v>
      </c>
      <c r="D227">
        <f t="shared" si="18"/>
        <v>95.624332977588054</v>
      </c>
      <c r="E227" s="7">
        <f t="shared" si="19"/>
        <v>1.4025201534006418E-3</v>
      </c>
      <c r="F227" s="8">
        <f t="shared" si="22"/>
        <v>0.73614776551616201</v>
      </c>
      <c r="G227" s="7">
        <f t="shared" si="20"/>
        <v>1.9692279239461896E-3</v>
      </c>
      <c r="H227" s="7">
        <f t="shared" si="23"/>
        <v>0.50800616198108139</v>
      </c>
      <c r="I227">
        <f t="shared" si="21"/>
        <v>8.9319115333658106E-4</v>
      </c>
    </row>
    <row r="228" spans="1:9">
      <c r="A228" s="3" t="s">
        <v>336</v>
      </c>
      <c r="B228">
        <v>11.35</v>
      </c>
      <c r="C228" s="4">
        <v>1085</v>
      </c>
      <c r="D228">
        <f t="shared" si="18"/>
        <v>95.594713656387668</v>
      </c>
      <c r="E228" s="7">
        <f t="shared" si="19"/>
        <v>1.6983642482585896E-3</v>
      </c>
      <c r="F228" s="8">
        <f t="shared" si="22"/>
        <v>0.73784612976442066</v>
      </c>
      <c r="G228" s="7">
        <f t="shared" si="20"/>
        <v>2.3853507936808169E-3</v>
      </c>
      <c r="H228" s="7">
        <f t="shared" si="23"/>
        <v>0.51039151277476225</v>
      </c>
      <c r="I228">
        <f t="shared" si="21"/>
        <v>3.8969637339919538E-4</v>
      </c>
    </row>
    <row r="229" spans="1:9">
      <c r="A229" s="3" t="s">
        <v>323</v>
      </c>
      <c r="B229">
        <v>4.95</v>
      </c>
      <c r="C229" s="4">
        <v>473</v>
      </c>
      <c r="D229">
        <f t="shared" si="18"/>
        <v>95.555555555555557</v>
      </c>
      <c r="E229" s="7">
        <f t="shared" si="19"/>
        <v>7.4039289348047275E-4</v>
      </c>
      <c r="F229" s="8">
        <f t="shared" si="22"/>
        <v>0.73858652265790115</v>
      </c>
      <c r="G229" s="7">
        <f t="shared" si="20"/>
        <v>1.0403071743365678E-3</v>
      </c>
      <c r="H229" s="7">
        <f t="shared" si="23"/>
        <v>0.51143181994909881</v>
      </c>
      <c r="I229">
        <f t="shared" si="21"/>
        <v>1.3568451612275823E-3</v>
      </c>
    </row>
    <row r="230" spans="1:9">
      <c r="A230" s="3" t="s">
        <v>411</v>
      </c>
      <c r="B230">
        <v>17.22</v>
      </c>
      <c r="C230" s="4">
        <v>1644</v>
      </c>
      <c r="D230">
        <f t="shared" si="18"/>
        <v>95.470383275261327</v>
      </c>
      <c r="E230" s="7">
        <f t="shared" si="19"/>
        <v>2.5733740314627849E-3</v>
      </c>
      <c r="F230" s="8">
        <f t="shared" si="22"/>
        <v>0.74115989668936388</v>
      </c>
      <c r="G230" s="7">
        <f t="shared" si="20"/>
        <v>3.61900798829812E-3</v>
      </c>
      <c r="H230" s="7">
        <f t="shared" si="23"/>
        <v>0.51505082793739698</v>
      </c>
      <c r="I230">
        <f t="shared" si="21"/>
        <v>1.0666684949554583E-3</v>
      </c>
    </row>
    <row r="231" spans="1:9">
      <c r="A231" s="3" t="s">
        <v>67</v>
      </c>
      <c r="B231">
        <v>13.53</v>
      </c>
      <c r="C231" s="4">
        <v>1291</v>
      </c>
      <c r="D231">
        <f t="shared" si="18"/>
        <v>95.417590539541763</v>
      </c>
      <c r="E231" s="7">
        <f t="shared" si="19"/>
        <v>2.0208186585270408E-3</v>
      </c>
      <c r="F231" s="8">
        <f t="shared" si="22"/>
        <v>0.74318071534789087</v>
      </c>
      <c r="G231" s="7">
        <f t="shared" si="20"/>
        <v>2.8435062765199519E-3</v>
      </c>
      <c r="H231" s="7">
        <f t="shared" si="23"/>
        <v>0.51789433421391695</v>
      </c>
      <c r="I231">
        <f t="shared" si="21"/>
        <v>5.5417125501511233E-4</v>
      </c>
    </row>
    <row r="232" spans="1:9">
      <c r="A232" s="3" t="s">
        <v>129</v>
      </c>
      <c r="B232">
        <v>7.01</v>
      </c>
      <c r="C232" s="4">
        <v>667</v>
      </c>
      <c r="D232">
        <f t="shared" si="18"/>
        <v>95.149786019971472</v>
      </c>
      <c r="E232" s="7">
        <f t="shared" si="19"/>
        <v>1.044063551694451E-3</v>
      </c>
      <c r="F232" s="8">
        <f t="shared" si="22"/>
        <v>0.74422477889958527</v>
      </c>
      <c r="G232" s="7">
        <f t="shared" si="20"/>
        <v>1.4732430893129979E-3</v>
      </c>
      <c r="H232" s="7">
        <f t="shared" si="23"/>
        <v>0.51936757730322991</v>
      </c>
      <c r="I232">
        <f t="shared" si="21"/>
        <v>1.3189546405825148E-3</v>
      </c>
    </row>
    <row r="233" spans="1:9">
      <c r="A233" s="3" t="s">
        <v>368</v>
      </c>
      <c r="B233">
        <v>16.64</v>
      </c>
      <c r="C233" s="4">
        <v>1579</v>
      </c>
      <c r="D233">
        <f t="shared" si="18"/>
        <v>94.89182692307692</v>
      </c>
      <c r="E233" s="7">
        <f t="shared" si="19"/>
        <v>2.4716287078343901E-3</v>
      </c>
      <c r="F233" s="8">
        <f t="shared" si="22"/>
        <v>0.74669640760741962</v>
      </c>
      <c r="G233" s="7">
        <f t="shared" si="20"/>
        <v>3.497113410295048E-3</v>
      </c>
      <c r="H233" s="7">
        <f t="shared" si="23"/>
        <v>0.52286469071352493</v>
      </c>
      <c r="I233">
        <f t="shared" si="21"/>
        <v>2.7527120819459405E-4</v>
      </c>
    </row>
    <row r="234" spans="1:9">
      <c r="A234" s="3" t="s">
        <v>361</v>
      </c>
      <c r="B234">
        <v>3.47</v>
      </c>
      <c r="C234" s="4">
        <v>329</v>
      </c>
      <c r="D234">
        <f t="shared" si="18"/>
        <v>94.812680115273764</v>
      </c>
      <c r="E234" s="7">
        <f t="shared" si="19"/>
        <v>5.1498786882679811E-4</v>
      </c>
      <c r="F234" s="8">
        <f t="shared" si="22"/>
        <v>0.74721139547624638</v>
      </c>
      <c r="G234" s="7">
        <f t="shared" si="20"/>
        <v>7.2926583736321012E-4</v>
      </c>
      <c r="H234" s="7">
        <f t="shared" si="23"/>
        <v>0.52359395655088814</v>
      </c>
      <c r="I234">
        <f t="shared" si="21"/>
        <v>3.9150974987445242E-4</v>
      </c>
    </row>
    <row r="235" spans="1:9">
      <c r="A235" s="3" t="s">
        <v>220</v>
      </c>
      <c r="B235">
        <v>4.92</v>
      </c>
      <c r="C235" s="4">
        <v>465</v>
      </c>
      <c r="D235">
        <f t="shared" si="18"/>
        <v>94.512195121951223</v>
      </c>
      <c r="E235" s="7">
        <f t="shared" si="19"/>
        <v>7.278703921108241E-4</v>
      </c>
      <c r="F235" s="8">
        <f t="shared" si="22"/>
        <v>0.74793926586835724</v>
      </c>
      <c r="G235" s="7">
        <f t="shared" si="20"/>
        <v>1.0340022823708917E-3</v>
      </c>
      <c r="H235" s="7">
        <f t="shared" si="23"/>
        <v>0.52462795883325908</v>
      </c>
      <c r="I235">
        <f t="shared" si="21"/>
        <v>6.660991066444466E-4</v>
      </c>
    </row>
    <row r="236" spans="1:9">
      <c r="A236" s="3" t="s">
        <v>48</v>
      </c>
      <c r="B236">
        <v>8.3699999999999992</v>
      </c>
      <c r="C236" s="4">
        <v>791</v>
      </c>
      <c r="D236">
        <f t="shared" si="18"/>
        <v>94.504181600955803</v>
      </c>
      <c r="E236" s="7">
        <f t="shared" si="19"/>
        <v>1.2381623229240041E-3</v>
      </c>
      <c r="F236" s="8">
        <f t="shared" si="22"/>
        <v>0.74917742819128119</v>
      </c>
      <c r="G236" s="7">
        <f t="shared" si="20"/>
        <v>1.7590648584236508E-3</v>
      </c>
      <c r="H236" s="7">
        <f t="shared" si="23"/>
        <v>0.52638702369168278</v>
      </c>
      <c r="I236">
        <f t="shared" si="21"/>
        <v>8.5243553950853368E-4</v>
      </c>
    </row>
    <row r="237" spans="1:9">
      <c r="A237" s="3" t="s">
        <v>315</v>
      </c>
      <c r="B237">
        <v>10.71</v>
      </c>
      <c r="C237" s="4">
        <v>1012</v>
      </c>
      <c r="D237">
        <f t="shared" si="18"/>
        <v>94.491129785247423</v>
      </c>
      <c r="E237" s="7">
        <f t="shared" si="19"/>
        <v>1.5840964232605463E-3</v>
      </c>
      <c r="F237" s="8">
        <f t="shared" si="22"/>
        <v>0.75076152461454171</v>
      </c>
      <c r="G237" s="7">
        <f t="shared" si="20"/>
        <v>2.250846431746392E-3</v>
      </c>
      <c r="H237" s="7">
        <f t="shared" si="23"/>
        <v>0.52863787012342922</v>
      </c>
      <c r="I237">
        <f t="shared" si="21"/>
        <v>8.6084356552645902E-4</v>
      </c>
    </row>
    <row r="238" spans="1:9">
      <c r="A238" s="3" t="s">
        <v>416</v>
      </c>
      <c r="B238">
        <v>10.8</v>
      </c>
      <c r="C238" s="4">
        <v>1019</v>
      </c>
      <c r="D238">
        <f t="shared" si="18"/>
        <v>94.351851851851848</v>
      </c>
      <c r="E238" s="7">
        <f t="shared" si="19"/>
        <v>1.5950536119589888E-3</v>
      </c>
      <c r="F238" s="8">
        <f t="shared" si="22"/>
        <v>0.75235657822650071</v>
      </c>
      <c r="G238" s="7">
        <f t="shared" si="20"/>
        <v>2.2697611076434206E-3</v>
      </c>
      <c r="H238" s="7">
        <f t="shared" si="23"/>
        <v>0.53090763123107265</v>
      </c>
      <c r="I238">
        <f t="shared" si="21"/>
        <v>2.6483590881609675E-4</v>
      </c>
    </row>
    <row r="239" spans="1:9">
      <c r="A239" s="3" t="s">
        <v>74</v>
      </c>
      <c r="B239">
        <v>3.32</v>
      </c>
      <c r="C239" s="4">
        <v>313</v>
      </c>
      <c r="D239">
        <f t="shared" si="18"/>
        <v>94.277108433734938</v>
      </c>
      <c r="E239" s="7">
        <f t="shared" si="19"/>
        <v>4.8994286608750103E-4</v>
      </c>
      <c r="F239" s="8">
        <f t="shared" si="22"/>
        <v>0.75284652109258821</v>
      </c>
      <c r="G239" s="7">
        <f t="shared" si="20"/>
        <v>6.9774137753482923E-4</v>
      </c>
      <c r="H239" s="7">
        <f t="shared" si="23"/>
        <v>0.53160537260860752</v>
      </c>
      <c r="I239">
        <f t="shared" si="21"/>
        <v>4.8766752234352673E-4</v>
      </c>
    </row>
    <row r="240" spans="1:9">
      <c r="A240" s="3" t="s">
        <v>143</v>
      </c>
      <c r="B240">
        <v>6.08</v>
      </c>
      <c r="C240" s="4">
        <v>570</v>
      </c>
      <c r="D240">
        <f t="shared" si="18"/>
        <v>93.75</v>
      </c>
      <c r="E240" s="7">
        <f t="shared" si="19"/>
        <v>8.9222822258746182E-4</v>
      </c>
      <c r="F240" s="8">
        <f t="shared" si="22"/>
        <v>0.7537387493151757</v>
      </c>
      <c r="G240" s="7">
        <f t="shared" si="20"/>
        <v>1.2777914383770368E-3</v>
      </c>
      <c r="H240" s="7">
        <f t="shared" si="23"/>
        <v>0.53288316404698455</v>
      </c>
      <c r="I240">
        <f t="shared" si="21"/>
        <v>7.4591871982798708E-4</v>
      </c>
    </row>
    <row r="241" spans="1:9">
      <c r="A241" s="3" t="s">
        <v>139</v>
      </c>
      <c r="B241">
        <v>9.2899999999999991</v>
      </c>
      <c r="C241" s="4">
        <v>870</v>
      </c>
      <c r="D241">
        <f t="shared" si="18"/>
        <v>93.649085037674922</v>
      </c>
      <c r="E241" s="7">
        <f t="shared" si="19"/>
        <v>1.3618220239492839E-3</v>
      </c>
      <c r="F241" s="8">
        <f t="shared" si="22"/>
        <v>0.755100571339125</v>
      </c>
      <c r="G241" s="7">
        <f t="shared" si="20"/>
        <v>1.9524148787043866E-3</v>
      </c>
      <c r="H241" s="7">
        <f t="shared" si="23"/>
        <v>0.53483557892568889</v>
      </c>
      <c r="I241">
        <f t="shared" si="21"/>
        <v>3.8883541047318726E-4</v>
      </c>
    </row>
    <row r="242" spans="1:9">
      <c r="A242" s="3" t="s">
        <v>52</v>
      </c>
      <c r="B242">
        <v>4.84</v>
      </c>
      <c r="C242" s="4">
        <v>453</v>
      </c>
      <c r="D242">
        <f t="shared" si="18"/>
        <v>93.595041322314046</v>
      </c>
      <c r="E242" s="7">
        <f t="shared" si="19"/>
        <v>7.0908664005635128E-4</v>
      </c>
      <c r="F242" s="8">
        <f t="shared" si="22"/>
        <v>0.75580965797918132</v>
      </c>
      <c r="G242" s="7">
        <f t="shared" si="20"/>
        <v>1.0171892371290884E-3</v>
      </c>
      <c r="H242" s="7">
        <f t="shared" si="23"/>
        <v>0.53585276816281802</v>
      </c>
      <c r="I242">
        <f t="shared" si="21"/>
        <v>4.8775326861111301E-4</v>
      </c>
    </row>
    <row r="243" spans="1:9">
      <c r="A243" s="3" t="s">
        <v>370</v>
      </c>
      <c r="B243">
        <v>6.07</v>
      </c>
      <c r="C243" s="4">
        <v>568</v>
      </c>
      <c r="D243">
        <f t="shared" si="18"/>
        <v>93.574958813838549</v>
      </c>
      <c r="E243" s="7">
        <f t="shared" si="19"/>
        <v>8.8909759724504968E-4</v>
      </c>
      <c r="F243" s="8">
        <f t="shared" si="22"/>
        <v>0.75669875557642641</v>
      </c>
      <c r="G243" s="7">
        <f t="shared" si="20"/>
        <v>1.2756898077218113E-3</v>
      </c>
      <c r="H243" s="7">
        <f t="shared" si="23"/>
        <v>0.53712845797053987</v>
      </c>
      <c r="I243">
        <f t="shared" si="21"/>
        <v>1.7441826421416007E-4</v>
      </c>
    </row>
    <row r="244" spans="1:9">
      <c r="A244" s="3" t="s">
        <v>303</v>
      </c>
      <c r="B244">
        <v>2.17</v>
      </c>
      <c r="C244" s="4">
        <v>203</v>
      </c>
      <c r="D244">
        <f t="shared" si="18"/>
        <v>93.548387096774192</v>
      </c>
      <c r="E244" s="7">
        <f t="shared" si="19"/>
        <v>3.1775847225483291E-4</v>
      </c>
      <c r="F244" s="8">
        <f t="shared" si="22"/>
        <v>0.7570165140486812</v>
      </c>
      <c r="G244" s="7">
        <f t="shared" si="20"/>
        <v>4.5605385218390948E-4</v>
      </c>
      <c r="H244" s="7">
        <f t="shared" si="23"/>
        <v>0.53758451182272382</v>
      </c>
      <c r="I244">
        <f t="shared" si="21"/>
        <v>1.1100180509837632E-4</v>
      </c>
    </row>
    <row r="245" spans="1:9">
      <c r="A245" s="3" t="s">
        <v>255</v>
      </c>
      <c r="B245">
        <v>1.38</v>
      </c>
      <c r="C245" s="4">
        <v>129</v>
      </c>
      <c r="D245">
        <f t="shared" si="18"/>
        <v>93.478260869565219</v>
      </c>
      <c r="E245" s="7">
        <f t="shared" si="19"/>
        <v>2.0192533458558346E-4</v>
      </c>
      <c r="F245" s="8">
        <f t="shared" si="22"/>
        <v>0.75721843938326683</v>
      </c>
      <c r="G245" s="7">
        <f t="shared" si="20"/>
        <v>2.9002503042110369E-4</v>
      </c>
      <c r="H245" s="7">
        <f t="shared" si="23"/>
        <v>0.5378745368531449</v>
      </c>
      <c r="I245">
        <f t="shared" si="21"/>
        <v>9.4618466922113953E-4</v>
      </c>
    </row>
    <row r="246" spans="1:9">
      <c r="A246" s="3" t="s">
        <v>195</v>
      </c>
      <c r="B246">
        <v>11.76</v>
      </c>
      <c r="C246" s="4">
        <v>1099</v>
      </c>
      <c r="D246">
        <f t="shared" si="18"/>
        <v>93.452380952380949</v>
      </c>
      <c r="E246" s="7">
        <f t="shared" si="19"/>
        <v>1.7202786256554747E-3</v>
      </c>
      <c r="F246" s="8">
        <f t="shared" si="22"/>
        <v>0.75893871800892232</v>
      </c>
      <c r="G246" s="7">
        <f t="shared" si="20"/>
        <v>2.4715176505450578E-3</v>
      </c>
      <c r="H246" s="7">
        <f t="shared" si="23"/>
        <v>0.54034605450369</v>
      </c>
      <c r="I246">
        <f t="shared" si="21"/>
        <v>1.2233625434615591E-4</v>
      </c>
    </row>
    <row r="247" spans="1:9">
      <c r="A247" s="3" t="s">
        <v>110</v>
      </c>
      <c r="B247">
        <v>1.52</v>
      </c>
      <c r="C247" s="4">
        <v>142</v>
      </c>
      <c r="D247">
        <f t="shared" si="18"/>
        <v>93.421052631578945</v>
      </c>
      <c r="E247" s="7">
        <f t="shared" si="19"/>
        <v>2.2227439931126242E-4</v>
      </c>
      <c r="F247" s="8">
        <f t="shared" si="22"/>
        <v>0.75916099240823354</v>
      </c>
      <c r="G247" s="7">
        <f t="shared" si="20"/>
        <v>3.1944785959425921E-4</v>
      </c>
      <c r="H247" s="7">
        <f t="shared" si="23"/>
        <v>0.54066550236328426</v>
      </c>
      <c r="I247">
        <f t="shared" si="21"/>
        <v>6.6920071675247161E-4</v>
      </c>
    </row>
    <row r="248" spans="1:9">
      <c r="A248" s="3" t="s">
        <v>89</v>
      </c>
      <c r="B248">
        <v>8.3000000000000007</v>
      </c>
      <c r="C248" s="4">
        <v>774</v>
      </c>
      <c r="D248">
        <f t="shared" si="18"/>
        <v>93.253012048192758</v>
      </c>
      <c r="E248" s="7">
        <f t="shared" si="19"/>
        <v>1.2115520075135007E-3</v>
      </c>
      <c r="F248" s="8">
        <f t="shared" si="22"/>
        <v>0.76037254441574709</v>
      </c>
      <c r="G248" s="7">
        <f t="shared" si="20"/>
        <v>1.7443534438370733E-3</v>
      </c>
      <c r="H248" s="7">
        <f t="shared" si="23"/>
        <v>0.54240985580712131</v>
      </c>
      <c r="I248">
        <f t="shared" si="21"/>
        <v>4.729647004771409E-4</v>
      </c>
    </row>
    <row r="249" spans="1:9">
      <c r="A249" s="3" t="s">
        <v>65</v>
      </c>
      <c r="B249">
        <v>5.85</v>
      </c>
      <c r="C249" s="4">
        <v>544</v>
      </c>
      <c r="D249">
        <f t="shared" si="18"/>
        <v>92.991452991453002</v>
      </c>
      <c r="E249" s="7">
        <f t="shared" si="19"/>
        <v>8.5153009313610395E-4</v>
      </c>
      <c r="F249" s="8">
        <f t="shared" si="22"/>
        <v>0.76122407450888319</v>
      </c>
      <c r="G249" s="7">
        <f t="shared" si="20"/>
        <v>1.2294539333068527E-3</v>
      </c>
      <c r="H249" s="7">
        <f t="shared" si="23"/>
        <v>0.54363930974042818</v>
      </c>
      <c r="I249">
        <f t="shared" si="21"/>
        <v>1.4892516460647265E-3</v>
      </c>
    </row>
    <row r="250" spans="1:9">
      <c r="A250" s="3" t="s">
        <v>153</v>
      </c>
      <c r="B250">
        <v>18.41</v>
      </c>
      <c r="C250" s="4">
        <v>1711</v>
      </c>
      <c r="D250">
        <f t="shared" si="18"/>
        <v>92.938620315046165</v>
      </c>
      <c r="E250" s="7">
        <f t="shared" si="19"/>
        <v>2.6782499804335917E-3</v>
      </c>
      <c r="F250" s="8">
        <f t="shared" si="22"/>
        <v>0.76390232448931683</v>
      </c>
      <c r="G250" s="7">
        <f t="shared" si="20"/>
        <v>3.869102036269942E-3</v>
      </c>
      <c r="H250" s="7">
        <f t="shared" si="23"/>
        <v>0.54750841177669807</v>
      </c>
      <c r="I250">
        <f t="shared" si="21"/>
        <v>1.6141525707800697E-3</v>
      </c>
    </row>
    <row r="251" spans="1:9">
      <c r="A251" s="3" t="s">
        <v>251</v>
      </c>
      <c r="B251">
        <v>19.93</v>
      </c>
      <c r="C251" s="4">
        <v>1850</v>
      </c>
      <c r="D251">
        <f t="shared" si="18"/>
        <v>92.824887104867031</v>
      </c>
      <c r="E251" s="7">
        <f t="shared" si="19"/>
        <v>2.8958284417312358E-3</v>
      </c>
      <c r="F251" s="8">
        <f t="shared" si="22"/>
        <v>0.76679815293104803</v>
      </c>
      <c r="G251" s="7">
        <f t="shared" si="20"/>
        <v>4.1885498958642011E-3</v>
      </c>
      <c r="H251" s="7">
        <f t="shared" si="23"/>
        <v>0.55169696167256221</v>
      </c>
      <c r="I251">
        <f t="shared" si="21"/>
        <v>4.9349793298708589E-4</v>
      </c>
    </row>
    <row r="252" spans="1:9">
      <c r="A252" s="3" t="s">
        <v>27</v>
      </c>
      <c r="B252">
        <v>6.09</v>
      </c>
      <c r="C252" s="4">
        <v>565</v>
      </c>
      <c r="D252">
        <f t="shared" si="18"/>
        <v>92.775041050903127</v>
      </c>
      <c r="E252" s="7">
        <f t="shared" si="19"/>
        <v>8.8440165923143142E-4</v>
      </c>
      <c r="F252" s="8">
        <f t="shared" si="22"/>
        <v>0.76768255459027945</v>
      </c>
      <c r="G252" s="7">
        <f t="shared" si="20"/>
        <v>1.2798930690322622E-3</v>
      </c>
      <c r="H252" s="7">
        <f t="shared" si="23"/>
        <v>0.55297685474159453</v>
      </c>
      <c r="I252">
        <f t="shared" si="21"/>
        <v>3.8014962444715694E-4</v>
      </c>
    </row>
    <row r="253" spans="1:9">
      <c r="A253" s="3" t="s">
        <v>310</v>
      </c>
      <c r="B253">
        <v>4.6900000000000004</v>
      </c>
      <c r="C253" s="4">
        <v>435</v>
      </c>
      <c r="D253">
        <f t="shared" si="18"/>
        <v>92.750533049040499</v>
      </c>
      <c r="E253" s="7">
        <f t="shared" si="19"/>
        <v>6.8091101197464195E-4</v>
      </c>
      <c r="F253" s="8">
        <f t="shared" si="22"/>
        <v>0.7683634656022541</v>
      </c>
      <c r="G253" s="7">
        <f t="shared" si="20"/>
        <v>9.8566477730070777E-4</v>
      </c>
      <c r="H253" s="7">
        <f t="shared" si="23"/>
        <v>0.55396251951889519</v>
      </c>
      <c r="I253">
        <f t="shared" si="21"/>
        <v>7.2677255697112253E-4</v>
      </c>
    </row>
    <row r="254" spans="1:9">
      <c r="A254" s="3" t="s">
        <v>404</v>
      </c>
      <c r="B254">
        <v>8.92</v>
      </c>
      <c r="C254" s="4">
        <v>823</v>
      </c>
      <c r="D254">
        <f t="shared" si="18"/>
        <v>92.264573991031398</v>
      </c>
      <c r="E254" s="7">
        <f t="shared" si="19"/>
        <v>1.2882523284025984E-3</v>
      </c>
      <c r="F254" s="8">
        <f t="shared" si="22"/>
        <v>0.76965171793065668</v>
      </c>
      <c r="G254" s="7">
        <f t="shared" si="20"/>
        <v>1.8746545444610473E-3</v>
      </c>
      <c r="H254" s="7">
        <f t="shared" si="23"/>
        <v>0.5558371740633562</v>
      </c>
      <c r="I254">
        <f t="shared" si="21"/>
        <v>6.9127393446338781E-4</v>
      </c>
    </row>
    <row r="255" spans="1:9">
      <c r="A255" s="3" t="s">
        <v>170</v>
      </c>
      <c r="B255">
        <v>8.48</v>
      </c>
      <c r="C255" s="4">
        <v>782</v>
      </c>
      <c r="D255">
        <f t="shared" si="18"/>
        <v>92.21698113207546</v>
      </c>
      <c r="E255" s="7">
        <f t="shared" si="19"/>
        <v>1.2240745088831495E-3</v>
      </c>
      <c r="F255" s="8">
        <f t="shared" si="22"/>
        <v>0.77087579243953985</v>
      </c>
      <c r="G255" s="7">
        <f t="shared" si="20"/>
        <v>1.7821827956311302E-3</v>
      </c>
      <c r="H255" s="7">
        <f t="shared" si="23"/>
        <v>0.55761935685898734</v>
      </c>
      <c r="I255">
        <f t="shared" si="21"/>
        <v>6.0745024856517782E-4</v>
      </c>
    </row>
    <row r="256" spans="1:9">
      <c r="A256" s="3" t="s">
        <v>24</v>
      </c>
      <c r="B256">
        <v>7.44</v>
      </c>
      <c r="C256" s="4">
        <v>685</v>
      </c>
      <c r="D256">
        <f t="shared" si="18"/>
        <v>92.069892473118273</v>
      </c>
      <c r="E256" s="7">
        <f t="shared" si="19"/>
        <v>1.0722391797761603E-3</v>
      </c>
      <c r="F256" s="8">
        <f t="shared" si="22"/>
        <v>0.77194803161931602</v>
      </c>
      <c r="G256" s="7">
        <f t="shared" si="20"/>
        <v>1.5636132074876897E-3</v>
      </c>
      <c r="H256" s="7">
        <f t="shared" si="23"/>
        <v>0.55918297006647499</v>
      </c>
      <c r="I256">
        <f t="shared" si="21"/>
        <v>3.4813308664277676E-4</v>
      </c>
    </row>
    <row r="257" spans="1:9">
      <c r="A257" s="3" t="s">
        <v>424</v>
      </c>
      <c r="B257">
        <v>4.25</v>
      </c>
      <c r="C257" s="4">
        <v>390</v>
      </c>
      <c r="D257">
        <f t="shared" si="18"/>
        <v>91.764705882352942</v>
      </c>
      <c r="E257" s="7">
        <f t="shared" si="19"/>
        <v>6.1047194177036863E-4</v>
      </c>
      <c r="F257" s="8">
        <f t="shared" si="22"/>
        <v>0.77255850356108635</v>
      </c>
      <c r="G257" s="7">
        <f t="shared" si="20"/>
        <v>8.9319302847079053E-4</v>
      </c>
      <c r="H257" s="7">
        <f t="shared" si="23"/>
        <v>0.56007616309494579</v>
      </c>
      <c r="I257">
        <f t="shared" si="21"/>
        <v>3.2247767180137998E-4</v>
      </c>
    </row>
    <row r="258" spans="1:9">
      <c r="A258" s="3" t="s">
        <v>302</v>
      </c>
      <c r="B258">
        <v>3.93</v>
      </c>
      <c r="C258" s="4">
        <v>360</v>
      </c>
      <c r="D258">
        <f t="shared" ref="D258:D321" si="24">C258/B258</f>
        <v>91.603053435114504</v>
      </c>
      <c r="E258" s="7">
        <f t="shared" si="19"/>
        <v>5.6351256163418638E-4</v>
      </c>
      <c r="F258" s="8">
        <f t="shared" si="22"/>
        <v>0.77312201612272058</v>
      </c>
      <c r="G258" s="7">
        <f t="shared" si="20"/>
        <v>8.25940847503578E-4</v>
      </c>
      <c r="H258" s="7">
        <f t="shared" si="23"/>
        <v>0.56090210394244933</v>
      </c>
      <c r="I258">
        <f t="shared" si="21"/>
        <v>3.7018373365949042E-4</v>
      </c>
    </row>
    <row r="259" spans="1:9">
      <c r="A259" s="3" t="s">
        <v>425</v>
      </c>
      <c r="B259">
        <v>4.51</v>
      </c>
      <c r="C259" s="4">
        <v>413</v>
      </c>
      <c r="D259">
        <f t="shared" si="24"/>
        <v>91.574279379157431</v>
      </c>
      <c r="E259" s="7">
        <f t="shared" ref="E259:E322" si="25">C259/638850</f>
        <v>6.4647413320810835E-4</v>
      </c>
      <c r="F259" s="8">
        <f t="shared" si="22"/>
        <v>0.77376849025592864</v>
      </c>
      <c r="G259" s="7">
        <f t="shared" ref="G259:G322" si="26">B259/4758.21</f>
        <v>9.4783542550665059E-4</v>
      </c>
      <c r="H259" s="7">
        <f t="shared" si="23"/>
        <v>0.56184993936795602</v>
      </c>
      <c r="I259">
        <f t="shared" ref="I259:I322" si="27">F259*H260-F260*H259</f>
        <v>1.4292123069043483E-3</v>
      </c>
    </row>
    <row r="260" spans="1:9">
      <c r="A260" s="3" t="s">
        <v>325</v>
      </c>
      <c r="B260">
        <v>17.350000000000001</v>
      </c>
      <c r="C260" s="4">
        <v>1583</v>
      </c>
      <c r="D260">
        <f t="shared" si="24"/>
        <v>91.239193083573483</v>
      </c>
      <c r="E260" s="7">
        <f t="shared" si="25"/>
        <v>2.4778899585192141E-3</v>
      </c>
      <c r="F260" s="8">
        <f t="shared" ref="F260:F323" si="28">F259+E260</f>
        <v>0.77624638021444781</v>
      </c>
      <c r="G260" s="7">
        <f t="shared" si="26"/>
        <v>3.6463291868160507E-3</v>
      </c>
      <c r="H260" s="7">
        <f t="shared" ref="H260:H323" si="29">H259+G260</f>
        <v>0.56549626855477209</v>
      </c>
      <c r="I260">
        <f t="shared" si="27"/>
        <v>3.6611480104042915E-4</v>
      </c>
    </row>
    <row r="261" spans="1:9">
      <c r="A261" s="3" t="s">
        <v>346</v>
      </c>
      <c r="B261">
        <v>4.42</v>
      </c>
      <c r="C261" s="4">
        <v>401</v>
      </c>
      <c r="D261">
        <f t="shared" si="24"/>
        <v>90.723981900452486</v>
      </c>
      <c r="E261" s="7">
        <f t="shared" si="25"/>
        <v>6.2769038115363543E-4</v>
      </c>
      <c r="F261" s="8">
        <f t="shared" si="28"/>
        <v>0.77687407059560143</v>
      </c>
      <c r="G261" s="7">
        <f t="shared" si="26"/>
        <v>9.2892074960962206E-4</v>
      </c>
      <c r="H261" s="7">
        <f t="shared" si="29"/>
        <v>0.56642518930438168</v>
      </c>
      <c r="I261">
        <f t="shared" si="27"/>
        <v>3.2601084897659893E-4</v>
      </c>
    </row>
    <row r="262" spans="1:9">
      <c r="A262" s="3" t="s">
        <v>288</v>
      </c>
      <c r="B262">
        <v>3.93</v>
      </c>
      <c r="C262" s="4">
        <v>356</v>
      </c>
      <c r="D262">
        <f t="shared" si="24"/>
        <v>90.58524173027989</v>
      </c>
      <c r="E262" s="7">
        <f t="shared" si="25"/>
        <v>5.5725131094936211E-4</v>
      </c>
      <c r="F262" s="8">
        <f t="shared" si="28"/>
        <v>0.77743132190655084</v>
      </c>
      <c r="G262" s="7">
        <f t="shared" si="26"/>
        <v>8.25940847503578E-4</v>
      </c>
      <c r="H262" s="7">
        <f t="shared" si="29"/>
        <v>0.56725113015188522</v>
      </c>
      <c r="I262">
        <f t="shared" si="27"/>
        <v>3.8458467208113412E-4</v>
      </c>
    </row>
    <row r="263" spans="1:9">
      <c r="A263" s="3" t="s">
        <v>372</v>
      </c>
      <c r="B263">
        <v>4.62</v>
      </c>
      <c r="C263" s="4">
        <v>417</v>
      </c>
      <c r="D263">
        <f t="shared" si="24"/>
        <v>90.259740259740255</v>
      </c>
      <c r="E263" s="7">
        <f t="shared" si="25"/>
        <v>6.5273538389293262E-4</v>
      </c>
      <c r="F263" s="8">
        <f t="shared" si="28"/>
        <v>0.77808405729044372</v>
      </c>
      <c r="G263" s="7">
        <f t="shared" si="26"/>
        <v>9.7095336271412988E-4</v>
      </c>
      <c r="H263" s="7">
        <f t="shared" si="29"/>
        <v>0.56822208351459935</v>
      </c>
      <c r="I263">
        <f t="shared" si="27"/>
        <v>1.7902536692332438E-4</v>
      </c>
    </row>
    <row r="264" spans="1:9">
      <c r="A264" s="3" t="s">
        <v>37</v>
      </c>
      <c r="B264">
        <v>2.15</v>
      </c>
      <c r="C264" s="4">
        <v>194</v>
      </c>
      <c r="D264">
        <f t="shared" si="24"/>
        <v>90.232558139534888</v>
      </c>
      <c r="E264" s="7">
        <f t="shared" si="25"/>
        <v>3.0367065821397825E-4</v>
      </c>
      <c r="F264" s="8">
        <f t="shared" si="28"/>
        <v>0.77838772794865774</v>
      </c>
      <c r="G264" s="7">
        <f t="shared" si="26"/>
        <v>4.5185059087345867E-4</v>
      </c>
      <c r="H264" s="7">
        <f t="shared" si="29"/>
        <v>0.56867393410547284</v>
      </c>
      <c r="I264">
        <f t="shared" si="27"/>
        <v>4.6656774600239981E-4</v>
      </c>
    </row>
    <row r="265" spans="1:9">
      <c r="A265" s="3" t="s">
        <v>210</v>
      </c>
      <c r="B265">
        <v>5.6</v>
      </c>
      <c r="C265" s="4">
        <v>505</v>
      </c>
      <c r="D265">
        <f t="shared" si="24"/>
        <v>90.178571428571431</v>
      </c>
      <c r="E265" s="7">
        <f t="shared" si="25"/>
        <v>7.9048289895906703E-4</v>
      </c>
      <c r="F265" s="8">
        <f t="shared" si="28"/>
        <v>0.77917821084761685</v>
      </c>
      <c r="G265" s="7">
        <f t="shared" si="26"/>
        <v>1.176913166926218E-3</v>
      </c>
      <c r="H265" s="7">
        <f t="shared" si="29"/>
        <v>0.5698508472723991</v>
      </c>
      <c r="I265">
        <f t="shared" si="27"/>
        <v>6.6168878446404289E-4</v>
      </c>
    </row>
    <row r="266" spans="1:9">
      <c r="A266" s="3" t="s">
        <v>422</v>
      </c>
      <c r="B266">
        <v>7.93</v>
      </c>
      <c r="C266" s="4">
        <v>714</v>
      </c>
      <c r="D266">
        <f t="shared" si="24"/>
        <v>90.037831021437583</v>
      </c>
      <c r="E266" s="7">
        <f t="shared" si="25"/>
        <v>1.1176332472411365E-3</v>
      </c>
      <c r="F266" s="8">
        <f t="shared" si="28"/>
        <v>0.78029584409485797</v>
      </c>
      <c r="G266" s="7">
        <f t="shared" si="26"/>
        <v>1.6665931095937337E-3</v>
      </c>
      <c r="H266" s="7">
        <f t="shared" si="29"/>
        <v>0.57151744038199281</v>
      </c>
      <c r="I266">
        <f t="shared" si="27"/>
        <v>4.4927470259625846E-4</v>
      </c>
    </row>
    <row r="267" spans="1:9">
      <c r="A267" s="3" t="s">
        <v>245</v>
      </c>
      <c r="B267">
        <v>5.38</v>
      </c>
      <c r="C267" s="4">
        <v>484</v>
      </c>
      <c r="D267">
        <f t="shared" si="24"/>
        <v>89.962825278810413</v>
      </c>
      <c r="E267" s="7">
        <f t="shared" si="25"/>
        <v>7.5761133286373955E-4</v>
      </c>
      <c r="F267" s="8">
        <f t="shared" si="28"/>
        <v>0.78105345542772175</v>
      </c>
      <c r="G267" s="7">
        <f t="shared" si="26"/>
        <v>1.1306772925112594E-3</v>
      </c>
      <c r="H267" s="7">
        <f t="shared" si="29"/>
        <v>0.57264811767450408</v>
      </c>
      <c r="I267">
        <f t="shared" si="27"/>
        <v>6.2546854781775352E-4</v>
      </c>
    </row>
    <row r="268" spans="1:9">
      <c r="A268" s="3" t="s">
        <v>73</v>
      </c>
      <c r="B268">
        <v>7.48</v>
      </c>
      <c r="C268" s="4">
        <v>672</v>
      </c>
      <c r="D268">
        <f t="shared" si="24"/>
        <v>89.839572192513359</v>
      </c>
      <c r="E268" s="7">
        <f t="shared" si="25"/>
        <v>1.0518901150504813E-3</v>
      </c>
      <c r="F268" s="8">
        <f t="shared" si="28"/>
        <v>0.78210534554277222</v>
      </c>
      <c r="G268" s="7">
        <f t="shared" si="26"/>
        <v>1.5720197301085912E-3</v>
      </c>
      <c r="H268" s="7">
        <f t="shared" si="29"/>
        <v>0.57422013740461264</v>
      </c>
      <c r="I268">
        <f t="shared" si="27"/>
        <v>6.499200344010081E-4</v>
      </c>
    </row>
    <row r="269" spans="1:9">
      <c r="A269" s="3" t="s">
        <v>367</v>
      </c>
      <c r="B269">
        <v>7.76</v>
      </c>
      <c r="C269" s="4">
        <v>696</v>
      </c>
      <c r="D269">
        <f t="shared" si="24"/>
        <v>89.690721649484544</v>
      </c>
      <c r="E269" s="7">
        <f t="shared" si="25"/>
        <v>1.0894576191594271E-3</v>
      </c>
      <c r="F269" s="8">
        <f t="shared" si="28"/>
        <v>0.78319480316193169</v>
      </c>
      <c r="G269" s="7">
        <f t="shared" si="26"/>
        <v>1.6308653884549021E-3</v>
      </c>
      <c r="H269" s="7">
        <f t="shared" si="29"/>
        <v>0.57585100279306756</v>
      </c>
      <c r="I269">
        <f t="shared" si="27"/>
        <v>1.0553754565657547E-3</v>
      </c>
    </row>
    <row r="270" spans="1:9">
      <c r="A270" s="3" t="s">
        <v>398</v>
      </c>
      <c r="B270">
        <v>12.6</v>
      </c>
      <c r="C270" s="4">
        <v>1130</v>
      </c>
      <c r="D270">
        <f t="shared" si="24"/>
        <v>89.682539682539684</v>
      </c>
      <c r="E270" s="7">
        <f t="shared" si="25"/>
        <v>1.7688033184628628E-3</v>
      </c>
      <c r="F270" s="8">
        <f t="shared" si="28"/>
        <v>0.78496360648039454</v>
      </c>
      <c r="G270" s="7">
        <f t="shared" si="26"/>
        <v>2.6480546255839904E-3</v>
      </c>
      <c r="H270" s="7">
        <f t="shared" si="29"/>
        <v>0.5784990574186516</v>
      </c>
      <c r="I270">
        <f t="shared" si="27"/>
        <v>3.5801532933939506E-3</v>
      </c>
    </row>
    <row r="271" spans="1:9">
      <c r="A271" s="3" t="s">
        <v>437</v>
      </c>
      <c r="B271">
        <v>42.67</v>
      </c>
      <c r="C271" s="4">
        <v>3820</v>
      </c>
      <c r="D271">
        <f t="shared" si="24"/>
        <v>89.524255917506437</v>
      </c>
      <c r="E271" s="7">
        <f t="shared" si="25"/>
        <v>5.9794944040072002E-3</v>
      </c>
      <c r="F271" s="8">
        <f t="shared" si="28"/>
        <v>0.79094310088440178</v>
      </c>
      <c r="G271" s="7">
        <f t="shared" si="26"/>
        <v>8.9676580058467362E-3</v>
      </c>
      <c r="H271" s="7">
        <f t="shared" si="29"/>
        <v>0.58746671542449835</v>
      </c>
      <c r="I271">
        <f t="shared" si="27"/>
        <v>7.8712520802581842E-4</v>
      </c>
    </row>
    <row r="272" spans="1:9">
      <c r="A272" s="3" t="s">
        <v>385</v>
      </c>
      <c r="B272">
        <v>9.36</v>
      </c>
      <c r="C272" s="4">
        <v>836</v>
      </c>
      <c r="D272">
        <f t="shared" si="24"/>
        <v>89.316239316239319</v>
      </c>
      <c r="E272" s="7">
        <f t="shared" si="25"/>
        <v>1.3086013931282773E-3</v>
      </c>
      <c r="F272" s="8">
        <f t="shared" si="28"/>
        <v>0.79225170227753006</v>
      </c>
      <c r="G272" s="7">
        <f t="shared" si="26"/>
        <v>1.9671262932909645E-3</v>
      </c>
      <c r="H272" s="7">
        <f t="shared" si="29"/>
        <v>0.58943384171778934</v>
      </c>
      <c r="I272">
        <f t="shared" si="27"/>
        <v>7.7209748790979527E-4</v>
      </c>
    </row>
    <row r="273" spans="1:9">
      <c r="A273" s="3" t="s">
        <v>363</v>
      </c>
      <c r="B273">
        <v>9.17</v>
      </c>
      <c r="C273" s="4">
        <v>818</v>
      </c>
      <c r="D273">
        <f t="shared" si="24"/>
        <v>89.203925845147225</v>
      </c>
      <c r="E273" s="7">
        <f t="shared" si="25"/>
        <v>1.2804257650465679E-3</v>
      </c>
      <c r="F273" s="8">
        <f t="shared" si="28"/>
        <v>0.79353212804257667</v>
      </c>
      <c r="G273" s="7">
        <f t="shared" si="26"/>
        <v>1.9271953108416821E-3</v>
      </c>
      <c r="H273" s="7">
        <f t="shared" si="29"/>
        <v>0.59136103702863108</v>
      </c>
      <c r="I273">
        <f t="shared" si="27"/>
        <v>9.1898483465108205E-4</v>
      </c>
    </row>
    <row r="274" spans="1:9">
      <c r="A274" s="3" t="s">
        <v>345</v>
      </c>
      <c r="B274">
        <v>10.9</v>
      </c>
      <c r="C274" s="4">
        <v>971</v>
      </c>
      <c r="D274">
        <f t="shared" si="24"/>
        <v>89.082568807339442</v>
      </c>
      <c r="E274" s="7">
        <f t="shared" si="25"/>
        <v>1.5199186037410974E-3</v>
      </c>
      <c r="F274" s="8">
        <f t="shared" si="28"/>
        <v>0.79505204664631779</v>
      </c>
      <c r="G274" s="7">
        <f t="shared" si="26"/>
        <v>2.2907774141956746E-3</v>
      </c>
      <c r="H274" s="7">
        <f t="shared" si="29"/>
        <v>0.59365181444282678</v>
      </c>
      <c r="I274">
        <f t="shared" si="27"/>
        <v>1.1880965691807854E-3</v>
      </c>
    </row>
    <row r="275" spans="1:9">
      <c r="A275" s="3" t="s">
        <v>403</v>
      </c>
      <c r="B275">
        <v>14.09</v>
      </c>
      <c r="C275" s="4">
        <v>1255</v>
      </c>
      <c r="D275">
        <f t="shared" si="24"/>
        <v>89.070262597586947</v>
      </c>
      <c r="E275" s="7">
        <f t="shared" si="25"/>
        <v>1.9644674023636221E-3</v>
      </c>
      <c r="F275" s="8">
        <f t="shared" si="28"/>
        <v>0.79701651404868146</v>
      </c>
      <c r="G275" s="7">
        <f t="shared" si="26"/>
        <v>2.9611975932125737E-3</v>
      </c>
      <c r="H275" s="7">
        <f t="shared" si="29"/>
        <v>0.59661301203603934</v>
      </c>
      <c r="I275">
        <f t="shared" si="27"/>
        <v>4.2954216225210562E-4</v>
      </c>
    </row>
    <row r="276" spans="1:9">
      <c r="A276" s="3" t="s">
        <v>144</v>
      </c>
      <c r="B276">
        <v>5.09</v>
      </c>
      <c r="C276" s="4">
        <v>453</v>
      </c>
      <c r="D276">
        <f t="shared" si="24"/>
        <v>88.99803536345776</v>
      </c>
      <c r="E276" s="7">
        <f t="shared" si="25"/>
        <v>7.0908664005635128E-4</v>
      </c>
      <c r="F276" s="8">
        <f t="shared" si="28"/>
        <v>0.79772560068873777</v>
      </c>
      <c r="G276" s="7">
        <f t="shared" si="26"/>
        <v>1.0697300035097232E-3</v>
      </c>
      <c r="H276" s="7">
        <f t="shared" si="29"/>
        <v>0.59768274203954908</v>
      </c>
      <c r="I276">
        <f t="shared" si="27"/>
        <v>2.8357970735359839E-4</v>
      </c>
    </row>
    <row r="277" spans="1:9">
      <c r="A277" s="3" t="s">
        <v>57</v>
      </c>
      <c r="B277">
        <v>3.36</v>
      </c>
      <c r="C277" s="4">
        <v>299</v>
      </c>
      <c r="D277">
        <f t="shared" si="24"/>
        <v>88.988095238095241</v>
      </c>
      <c r="E277" s="7">
        <f t="shared" si="25"/>
        <v>4.6802848869061597E-4</v>
      </c>
      <c r="F277" s="8">
        <f t="shared" si="28"/>
        <v>0.79819362917742842</v>
      </c>
      <c r="G277" s="7">
        <f t="shared" si="26"/>
        <v>7.0614790015573084E-4</v>
      </c>
      <c r="H277" s="7">
        <f t="shared" si="29"/>
        <v>0.59838888993970485</v>
      </c>
      <c r="I277">
        <f t="shared" si="27"/>
        <v>9.8855225366450972E-4</v>
      </c>
    </row>
    <row r="278" spans="1:9">
      <c r="A278" s="3" t="s">
        <v>58</v>
      </c>
      <c r="B278">
        <v>11.7</v>
      </c>
      <c r="C278" s="4">
        <v>1040</v>
      </c>
      <c r="D278">
        <f t="shared" si="24"/>
        <v>88.8888888888889</v>
      </c>
      <c r="E278" s="7">
        <f t="shared" si="25"/>
        <v>1.6279251780543164E-3</v>
      </c>
      <c r="F278" s="8">
        <f t="shared" si="28"/>
        <v>0.79982155435548274</v>
      </c>
      <c r="G278" s="7">
        <f t="shared" si="26"/>
        <v>2.4589078666137055E-3</v>
      </c>
      <c r="H278" s="7">
        <f t="shared" si="29"/>
        <v>0.60084779780631858</v>
      </c>
      <c r="I278">
        <f t="shared" si="27"/>
        <v>1.1577267413196979E-3</v>
      </c>
    </row>
    <row r="279" spans="1:9">
      <c r="A279" s="3" t="s">
        <v>445</v>
      </c>
      <c r="B279">
        <v>13.68</v>
      </c>
      <c r="C279" s="4">
        <v>1214</v>
      </c>
      <c r="D279">
        <f t="shared" si="24"/>
        <v>88.742690058479539</v>
      </c>
      <c r="E279" s="7">
        <f t="shared" si="25"/>
        <v>1.9002895828441732E-3</v>
      </c>
      <c r="F279" s="8">
        <f t="shared" si="28"/>
        <v>0.80172184393832691</v>
      </c>
      <c r="G279" s="7">
        <f t="shared" si="26"/>
        <v>2.8750307363483328E-3</v>
      </c>
      <c r="H279" s="7">
        <f t="shared" si="29"/>
        <v>0.6037228285426669</v>
      </c>
      <c r="I279">
        <f t="shared" si="27"/>
        <v>9.1661242146079402E-4</v>
      </c>
    </row>
    <row r="280" spans="1:9">
      <c r="A280" s="3" t="s">
        <v>26</v>
      </c>
      <c r="B280">
        <v>10.83</v>
      </c>
      <c r="C280" s="4">
        <v>961</v>
      </c>
      <c r="D280">
        <f t="shared" si="24"/>
        <v>88.734995383194828</v>
      </c>
      <c r="E280" s="7">
        <f t="shared" si="25"/>
        <v>1.5042654770290366E-3</v>
      </c>
      <c r="F280" s="8">
        <f t="shared" si="28"/>
        <v>0.80322610941535599</v>
      </c>
      <c r="G280" s="7">
        <f t="shared" si="26"/>
        <v>2.2760659996090967E-3</v>
      </c>
      <c r="H280" s="7">
        <f t="shared" si="29"/>
        <v>0.60599889454227596</v>
      </c>
      <c r="I280">
        <f t="shared" si="27"/>
        <v>1.4446587017174495E-3</v>
      </c>
    </row>
    <row r="281" spans="1:9">
      <c r="A281" s="3" t="s">
        <v>147</v>
      </c>
      <c r="B281">
        <v>16.97</v>
      </c>
      <c r="C281" s="4">
        <v>1497</v>
      </c>
      <c r="D281">
        <f t="shared" si="24"/>
        <v>88.214496169711268</v>
      </c>
      <c r="E281" s="7">
        <f t="shared" si="25"/>
        <v>2.3432730687954918E-3</v>
      </c>
      <c r="F281" s="8">
        <f t="shared" si="28"/>
        <v>0.80556938248415144</v>
      </c>
      <c r="G281" s="7">
        <f t="shared" si="26"/>
        <v>3.5664672219174855E-3</v>
      </c>
      <c r="H281" s="7">
        <f t="shared" si="29"/>
        <v>0.6095653617641934</v>
      </c>
      <c r="I281">
        <f t="shared" si="27"/>
        <v>2.8029355114456145E-4</v>
      </c>
    </row>
    <row r="282" spans="1:9">
      <c r="A282" s="3" t="s">
        <v>168</v>
      </c>
      <c r="B282">
        <v>3.29</v>
      </c>
      <c r="C282" s="4">
        <v>290</v>
      </c>
      <c r="D282">
        <f t="shared" si="24"/>
        <v>88.145896656534958</v>
      </c>
      <c r="E282" s="7">
        <f t="shared" si="25"/>
        <v>4.539406746497613E-4</v>
      </c>
      <c r="F282" s="8">
        <f t="shared" si="28"/>
        <v>0.80602332315880121</v>
      </c>
      <c r="G282" s="7">
        <f t="shared" si="26"/>
        <v>6.9143648556915316E-4</v>
      </c>
      <c r="H282" s="7">
        <f t="shared" si="29"/>
        <v>0.61025679824976253</v>
      </c>
      <c r="I282">
        <f t="shared" si="27"/>
        <v>4.227647496309328E-4</v>
      </c>
    </row>
    <row r="283" spans="1:9">
      <c r="A283" s="3" t="s">
        <v>190</v>
      </c>
      <c r="B283">
        <v>4.96</v>
      </c>
      <c r="C283" s="4">
        <v>437</v>
      </c>
      <c r="D283">
        <f t="shared" si="24"/>
        <v>88.104838709677423</v>
      </c>
      <c r="E283" s="7">
        <f t="shared" si="25"/>
        <v>6.8404163731705409E-4</v>
      </c>
      <c r="F283" s="8">
        <f t="shared" si="28"/>
        <v>0.80670736479611826</v>
      </c>
      <c r="G283" s="7">
        <f t="shared" si="26"/>
        <v>1.0424088049917932E-3</v>
      </c>
      <c r="H283" s="7">
        <f t="shared" si="29"/>
        <v>0.61129920705475438</v>
      </c>
      <c r="I283">
        <f t="shared" si="27"/>
        <v>9.9951551187621446E-4</v>
      </c>
    </row>
    <row r="284" spans="1:9">
      <c r="A284" s="3" t="s">
        <v>219</v>
      </c>
      <c r="B284">
        <v>11.72</v>
      </c>
      <c r="C284" s="4">
        <v>1032</v>
      </c>
      <c r="D284">
        <f t="shared" si="24"/>
        <v>88.054607508532413</v>
      </c>
      <c r="E284" s="7">
        <f t="shared" si="25"/>
        <v>1.6154026766846677E-3</v>
      </c>
      <c r="F284" s="8">
        <f t="shared" si="28"/>
        <v>0.80832276747280296</v>
      </c>
      <c r="G284" s="7">
        <f t="shared" si="26"/>
        <v>2.4631111279241565E-3</v>
      </c>
      <c r="H284" s="7">
        <f t="shared" si="29"/>
        <v>0.61376231818267857</v>
      </c>
      <c r="I284">
        <f t="shared" si="27"/>
        <v>4.1073206949682195E-4</v>
      </c>
    </row>
    <row r="285" spans="1:9">
      <c r="A285" s="3" t="s">
        <v>96</v>
      </c>
      <c r="B285">
        <v>4.8099999999999996</v>
      </c>
      <c r="C285" s="4">
        <v>423</v>
      </c>
      <c r="D285">
        <f t="shared" si="24"/>
        <v>87.94178794178795</v>
      </c>
      <c r="E285" s="7">
        <f t="shared" si="25"/>
        <v>6.6212725992016903E-4</v>
      </c>
      <c r="F285" s="8">
        <f t="shared" si="28"/>
        <v>0.80898489473272317</v>
      </c>
      <c r="G285" s="7">
        <f t="shared" si="26"/>
        <v>1.0108843451634123E-3</v>
      </c>
      <c r="H285" s="7">
        <f t="shared" si="29"/>
        <v>0.61477320252784196</v>
      </c>
      <c r="I285">
        <f t="shared" si="27"/>
        <v>1.7606009222909114E-4</v>
      </c>
    </row>
    <row r="286" spans="1:9">
      <c r="A286" s="3" t="s">
        <v>87</v>
      </c>
      <c r="B286">
        <v>2.06</v>
      </c>
      <c r="C286" s="4">
        <v>181</v>
      </c>
      <c r="D286">
        <f t="shared" si="24"/>
        <v>87.864077669902912</v>
      </c>
      <c r="E286" s="7">
        <f t="shared" si="25"/>
        <v>2.8332159348829931E-4</v>
      </c>
      <c r="F286" s="8">
        <f t="shared" si="28"/>
        <v>0.80926821632621149</v>
      </c>
      <c r="G286" s="7">
        <f t="shared" si="26"/>
        <v>4.3293591497643019E-4</v>
      </c>
      <c r="H286" s="7">
        <f t="shared" si="29"/>
        <v>0.61520613844281835</v>
      </c>
      <c r="I286">
        <f t="shared" si="27"/>
        <v>2.7438813842334264E-4</v>
      </c>
    </row>
    <row r="287" spans="1:9">
      <c r="A287" s="3" t="s">
        <v>50</v>
      </c>
      <c r="B287">
        <v>3.21</v>
      </c>
      <c r="C287" s="4">
        <v>282</v>
      </c>
      <c r="D287">
        <f t="shared" si="24"/>
        <v>87.850467289719631</v>
      </c>
      <c r="E287" s="7">
        <f t="shared" si="25"/>
        <v>4.4141817328011271E-4</v>
      </c>
      <c r="F287" s="8">
        <f t="shared" si="28"/>
        <v>0.80970963449949163</v>
      </c>
      <c r="G287" s="7">
        <f t="shared" si="26"/>
        <v>6.7462344032734995E-4</v>
      </c>
      <c r="H287" s="7">
        <f t="shared" si="29"/>
        <v>0.61588076188314567</v>
      </c>
      <c r="I287">
        <f t="shared" si="27"/>
        <v>3.2732442981830978E-4</v>
      </c>
    </row>
    <row r="288" spans="1:9">
      <c r="A288" s="3" t="s">
        <v>179</v>
      </c>
      <c r="B288">
        <v>3.81</v>
      </c>
      <c r="C288" s="4">
        <v>333</v>
      </c>
      <c r="D288">
        <f t="shared" si="24"/>
        <v>87.4015748031496</v>
      </c>
      <c r="E288" s="7">
        <f t="shared" si="25"/>
        <v>5.2124911951162249E-4</v>
      </c>
      <c r="F288" s="8">
        <f t="shared" si="28"/>
        <v>0.81023088361900319</v>
      </c>
      <c r="G288" s="7">
        <f t="shared" si="26"/>
        <v>8.007212796408734E-4</v>
      </c>
      <c r="H288" s="7">
        <f t="shared" si="29"/>
        <v>0.61668148316278659</v>
      </c>
      <c r="I288">
        <f t="shared" si="27"/>
        <v>1.9145336284597247E-3</v>
      </c>
    </row>
    <row r="289" spans="1:9">
      <c r="A289" s="3" t="s">
        <v>392</v>
      </c>
      <c r="B289">
        <v>22.19</v>
      </c>
      <c r="C289" s="4">
        <v>1931</v>
      </c>
      <c r="D289">
        <f t="shared" si="24"/>
        <v>87.021180712032447</v>
      </c>
      <c r="E289" s="7">
        <f t="shared" si="25"/>
        <v>3.0226187680989277E-3</v>
      </c>
      <c r="F289" s="8">
        <f t="shared" si="28"/>
        <v>0.81325350238710215</v>
      </c>
      <c r="G289" s="7">
        <f t="shared" si="26"/>
        <v>4.6635184239451396E-3</v>
      </c>
      <c r="H289" s="7">
        <f t="shared" si="29"/>
        <v>0.62134500158673178</v>
      </c>
      <c r="I289">
        <f t="shared" si="27"/>
        <v>5.7761033362446756E-4</v>
      </c>
    </row>
    <row r="290" spans="1:9">
      <c r="A290" s="3" t="s">
        <v>152</v>
      </c>
      <c r="B290">
        <v>6.68</v>
      </c>
      <c r="C290" s="4">
        <v>580</v>
      </c>
      <c r="D290">
        <f t="shared" si="24"/>
        <v>86.82634730538922</v>
      </c>
      <c r="E290" s="7">
        <f t="shared" si="25"/>
        <v>9.0788134929952261E-4</v>
      </c>
      <c r="F290" s="8">
        <f t="shared" si="28"/>
        <v>0.81416138373640168</v>
      </c>
      <c r="G290" s="7">
        <f t="shared" si="26"/>
        <v>1.40388927769056E-3</v>
      </c>
      <c r="H290" s="7">
        <f t="shared" si="29"/>
        <v>0.62274889086442231</v>
      </c>
      <c r="I290">
        <f t="shared" si="27"/>
        <v>1.0517485983446706E-3</v>
      </c>
    </row>
    <row r="291" spans="1:9">
      <c r="A291" s="3" t="s">
        <v>399</v>
      </c>
      <c r="B291">
        <v>12.14</v>
      </c>
      <c r="C291" s="4">
        <v>1052</v>
      </c>
      <c r="D291">
        <f t="shared" si="24"/>
        <v>86.655683690280057</v>
      </c>
      <c r="E291" s="7">
        <f t="shared" si="25"/>
        <v>1.6467089301087892E-3</v>
      </c>
      <c r="F291" s="8">
        <f t="shared" si="28"/>
        <v>0.81580809266651044</v>
      </c>
      <c r="G291" s="7">
        <f t="shared" si="26"/>
        <v>2.5513796154436226E-3</v>
      </c>
      <c r="H291" s="7">
        <f t="shared" si="29"/>
        <v>0.62530027047986592</v>
      </c>
      <c r="I291">
        <f t="shared" si="27"/>
        <v>2.6992336168840669E-4</v>
      </c>
    </row>
    <row r="292" spans="1:9">
      <c r="A292" s="3" t="s">
        <v>198</v>
      </c>
      <c r="B292">
        <v>3.11</v>
      </c>
      <c r="C292" s="4">
        <v>269</v>
      </c>
      <c r="D292">
        <f t="shared" si="24"/>
        <v>86.495176848874607</v>
      </c>
      <c r="E292" s="7">
        <f t="shared" si="25"/>
        <v>4.2106910855443377E-4</v>
      </c>
      <c r="F292" s="8">
        <f t="shared" si="28"/>
        <v>0.81622916177506488</v>
      </c>
      <c r="G292" s="7">
        <f t="shared" si="26"/>
        <v>6.5360713377509609E-4</v>
      </c>
      <c r="H292" s="7">
        <f t="shared" si="29"/>
        <v>0.62595387761364096</v>
      </c>
      <c r="I292">
        <f t="shared" si="27"/>
        <v>1.3086734048602944E-3</v>
      </c>
    </row>
    <row r="293" spans="1:9">
      <c r="A293" s="3" t="s">
        <v>380</v>
      </c>
      <c r="B293">
        <v>15.06</v>
      </c>
      <c r="C293" s="4">
        <v>1301</v>
      </c>
      <c r="D293">
        <f t="shared" si="24"/>
        <v>86.387782204515275</v>
      </c>
      <c r="E293" s="7">
        <f t="shared" si="25"/>
        <v>2.0364717852391014E-3</v>
      </c>
      <c r="F293" s="8">
        <f t="shared" si="28"/>
        <v>0.81826563356030402</v>
      </c>
      <c r="G293" s="7">
        <f t="shared" si="26"/>
        <v>3.1650557667694365E-3</v>
      </c>
      <c r="H293" s="7">
        <f t="shared" si="29"/>
        <v>0.62911893338041036</v>
      </c>
      <c r="I293">
        <f t="shared" si="27"/>
        <v>1.3778293207422632E-4</v>
      </c>
    </row>
    <row r="294" spans="1:9">
      <c r="A294" s="3" t="s">
        <v>136</v>
      </c>
      <c r="B294">
        <v>1.58</v>
      </c>
      <c r="C294" s="4">
        <v>136</v>
      </c>
      <c r="D294">
        <f t="shared" si="24"/>
        <v>86.075949367088597</v>
      </c>
      <c r="E294" s="7">
        <f t="shared" si="25"/>
        <v>2.1288252328402599E-4</v>
      </c>
      <c r="F294" s="8">
        <f t="shared" si="28"/>
        <v>0.81847851608358801</v>
      </c>
      <c r="G294" s="7">
        <f t="shared" si="26"/>
        <v>3.3205764352561151E-4</v>
      </c>
      <c r="H294" s="7">
        <f t="shared" si="29"/>
        <v>0.62945099102393598</v>
      </c>
      <c r="I294">
        <f t="shared" si="27"/>
        <v>1.7563731855452236E-3</v>
      </c>
    </row>
    <row r="295" spans="1:9">
      <c r="A295" s="3" t="s">
        <v>409</v>
      </c>
      <c r="B295">
        <v>20.12</v>
      </c>
      <c r="C295" s="4">
        <v>1730</v>
      </c>
      <c r="D295">
        <f t="shared" si="24"/>
        <v>85.984095427435378</v>
      </c>
      <c r="E295" s="7">
        <f t="shared" si="25"/>
        <v>2.7079909211865068E-3</v>
      </c>
      <c r="F295" s="8">
        <f t="shared" si="28"/>
        <v>0.82118650700477447</v>
      </c>
      <c r="G295" s="7">
        <f t="shared" si="26"/>
        <v>4.2284808783134833E-3</v>
      </c>
      <c r="H295" s="7">
        <f t="shared" si="29"/>
        <v>0.63367947190224949</v>
      </c>
      <c r="I295">
        <f t="shared" si="27"/>
        <v>3.5917343589741968E-4</v>
      </c>
    </row>
    <row r="296" spans="1:9">
      <c r="A296" s="3" t="s">
        <v>18</v>
      </c>
      <c r="B296">
        <v>4.1100000000000003</v>
      </c>
      <c r="C296" s="4">
        <v>353</v>
      </c>
      <c r="D296">
        <f t="shared" si="24"/>
        <v>85.888077858880777</v>
      </c>
      <c r="E296" s="7">
        <f t="shared" si="25"/>
        <v>5.5255537293574396E-4</v>
      </c>
      <c r="F296" s="8">
        <f t="shared" si="28"/>
        <v>0.82173906237771022</v>
      </c>
      <c r="G296" s="7">
        <f t="shared" si="26"/>
        <v>8.6377019929763507E-4</v>
      </c>
      <c r="H296" s="7">
        <f t="shared" si="29"/>
        <v>0.63454324210154711</v>
      </c>
      <c r="I296">
        <f t="shared" si="27"/>
        <v>1.2185411787102307E-4</v>
      </c>
    </row>
    <row r="297" spans="1:9">
      <c r="A297" s="3" t="s">
        <v>178</v>
      </c>
      <c r="B297">
        <v>1.39</v>
      </c>
      <c r="C297" s="4">
        <v>119</v>
      </c>
      <c r="D297">
        <f t="shared" si="24"/>
        <v>85.611510791366911</v>
      </c>
      <c r="E297" s="7">
        <f t="shared" si="25"/>
        <v>1.8627220787352272E-4</v>
      </c>
      <c r="F297" s="8">
        <f t="shared" si="28"/>
        <v>0.8219253345855837</v>
      </c>
      <c r="G297" s="7">
        <f t="shared" si="26"/>
        <v>2.9212666107632912E-4</v>
      </c>
      <c r="H297" s="7">
        <f t="shared" si="29"/>
        <v>0.63483536876262348</v>
      </c>
      <c r="I297">
        <f t="shared" si="27"/>
        <v>1.2945549011232904E-3</v>
      </c>
    </row>
    <row r="298" spans="1:9">
      <c r="A298" s="3" t="s">
        <v>374</v>
      </c>
      <c r="B298">
        <v>14.76</v>
      </c>
      <c r="C298" s="4">
        <v>1263</v>
      </c>
      <c r="D298">
        <f t="shared" si="24"/>
        <v>85.569105691056919</v>
      </c>
      <c r="E298" s="7">
        <f t="shared" si="25"/>
        <v>1.9769899037332707E-3</v>
      </c>
      <c r="F298" s="8">
        <f t="shared" si="28"/>
        <v>0.823902324489317</v>
      </c>
      <c r="G298" s="7">
        <f t="shared" si="26"/>
        <v>3.1020068471126747E-3</v>
      </c>
      <c r="H298" s="7">
        <f t="shared" si="29"/>
        <v>0.63793737560973618</v>
      </c>
      <c r="I298">
        <f t="shared" si="27"/>
        <v>7.0980310251045342E-4</v>
      </c>
    </row>
    <row r="299" spans="1:9">
      <c r="A299" s="3" t="s">
        <v>100</v>
      </c>
      <c r="B299">
        <v>8.09</v>
      </c>
      <c r="C299" s="4">
        <v>692</v>
      </c>
      <c r="D299">
        <f t="shared" si="24"/>
        <v>85.537700865265762</v>
      </c>
      <c r="E299" s="7">
        <f t="shared" si="25"/>
        <v>1.0831963684746029E-3</v>
      </c>
      <c r="F299" s="8">
        <f t="shared" si="28"/>
        <v>0.82498552085779164</v>
      </c>
      <c r="G299" s="7">
        <f t="shared" si="26"/>
        <v>1.7002192000773399E-3</v>
      </c>
      <c r="H299" s="7">
        <f t="shared" si="29"/>
        <v>0.63963759480981353</v>
      </c>
      <c r="I299">
        <f t="shared" si="27"/>
        <v>9.969526705853049E-4</v>
      </c>
    </row>
    <row r="300" spans="1:9">
      <c r="A300" s="3" t="s">
        <v>283</v>
      </c>
      <c r="B300">
        <v>11.34</v>
      </c>
      <c r="C300" s="4">
        <v>968</v>
      </c>
      <c r="D300">
        <f t="shared" si="24"/>
        <v>85.361552028218696</v>
      </c>
      <c r="E300" s="7">
        <f t="shared" si="25"/>
        <v>1.5152226657274791E-3</v>
      </c>
      <c r="F300" s="8">
        <f t="shared" si="28"/>
        <v>0.8265007435235191</v>
      </c>
      <c r="G300" s="7">
        <f t="shared" si="26"/>
        <v>2.3832491630255913E-3</v>
      </c>
      <c r="H300" s="7">
        <f t="shared" si="29"/>
        <v>0.64202084397283909</v>
      </c>
      <c r="I300">
        <f t="shared" si="27"/>
        <v>6.5518070690584462E-4</v>
      </c>
    </row>
    <row r="301" spans="1:9">
      <c r="A301" s="3" t="s">
        <v>304</v>
      </c>
      <c r="B301">
        <v>7.44</v>
      </c>
      <c r="C301" s="4">
        <v>634</v>
      </c>
      <c r="D301">
        <f t="shared" si="24"/>
        <v>85.215053763440849</v>
      </c>
      <c r="E301" s="7">
        <f t="shared" si="25"/>
        <v>9.9240823354465059E-4</v>
      </c>
      <c r="F301" s="8">
        <f t="shared" si="28"/>
        <v>0.82749315175706373</v>
      </c>
      <c r="G301" s="7">
        <f t="shared" si="26"/>
        <v>1.5636132074876897E-3</v>
      </c>
      <c r="H301" s="7">
        <f t="shared" si="29"/>
        <v>0.64358445718032675</v>
      </c>
      <c r="I301">
        <f t="shared" si="27"/>
        <v>9.3017519135074611E-4</v>
      </c>
    </row>
    <row r="302" spans="1:9">
      <c r="A302" s="3" t="s">
        <v>350</v>
      </c>
      <c r="B302">
        <v>10.51</v>
      </c>
      <c r="C302" s="4">
        <v>891</v>
      </c>
      <c r="D302">
        <f t="shared" si="24"/>
        <v>84.776403425309226</v>
      </c>
      <c r="E302" s="7">
        <f t="shared" si="25"/>
        <v>1.3946935900446115E-3</v>
      </c>
      <c r="F302" s="8">
        <f t="shared" si="28"/>
        <v>0.82888784534710835</v>
      </c>
      <c r="G302" s="7">
        <f t="shared" si="26"/>
        <v>2.2088138186418843E-3</v>
      </c>
      <c r="H302" s="7">
        <f t="shared" si="29"/>
        <v>0.64579327099896866</v>
      </c>
      <c r="I302">
        <f t="shared" si="27"/>
        <v>4.7827041567882755E-4</v>
      </c>
    </row>
    <row r="303" spans="1:9">
      <c r="A303" s="3" t="s">
        <v>389</v>
      </c>
      <c r="B303">
        <v>5.38</v>
      </c>
      <c r="C303" s="4">
        <v>454</v>
      </c>
      <c r="D303">
        <f t="shared" si="24"/>
        <v>84.386617100371751</v>
      </c>
      <c r="E303" s="7">
        <f t="shared" si="25"/>
        <v>7.106519527275573E-4</v>
      </c>
      <c r="F303" s="8">
        <f t="shared" si="28"/>
        <v>0.82959849729983592</v>
      </c>
      <c r="G303" s="7">
        <f t="shared" si="26"/>
        <v>1.1306772925112594E-3</v>
      </c>
      <c r="H303" s="7">
        <f t="shared" si="29"/>
        <v>0.64692394829147992</v>
      </c>
      <c r="I303">
        <f t="shared" si="27"/>
        <v>8.8822650530473446E-4</v>
      </c>
    </row>
    <row r="304" spans="1:9">
      <c r="A304" s="3" t="s">
        <v>417</v>
      </c>
      <c r="B304">
        <v>9.9499999999999993</v>
      </c>
      <c r="C304" s="4">
        <v>836</v>
      </c>
      <c r="D304">
        <f t="shared" si="24"/>
        <v>84.020100502512562</v>
      </c>
      <c r="E304" s="7">
        <f t="shared" si="25"/>
        <v>1.3086013931282773E-3</v>
      </c>
      <c r="F304" s="8">
        <f t="shared" si="28"/>
        <v>0.8309070986929642</v>
      </c>
      <c r="G304" s="7">
        <f t="shared" si="26"/>
        <v>2.0911225019492625E-3</v>
      </c>
      <c r="H304" s="7">
        <f t="shared" si="29"/>
        <v>0.64901507079342924</v>
      </c>
      <c r="I304">
        <f t="shared" si="27"/>
        <v>2.5415413949760879E-3</v>
      </c>
    </row>
    <row r="305" spans="1:9">
      <c r="A305" s="3" t="s">
        <v>405</v>
      </c>
      <c r="B305">
        <v>28.47</v>
      </c>
      <c r="C305" s="4">
        <v>2392</v>
      </c>
      <c r="D305">
        <f t="shared" si="24"/>
        <v>84.018264840182653</v>
      </c>
      <c r="E305" s="7">
        <f t="shared" si="25"/>
        <v>3.7442279095249277E-3</v>
      </c>
      <c r="F305" s="8">
        <f t="shared" si="28"/>
        <v>0.83465132660248909</v>
      </c>
      <c r="G305" s="7">
        <f t="shared" si="26"/>
        <v>5.9833424754266833E-3</v>
      </c>
      <c r="H305" s="7">
        <f t="shared" si="29"/>
        <v>0.65499841326885588</v>
      </c>
      <c r="I305">
        <f t="shared" si="27"/>
        <v>3.5570064462231432E-4</v>
      </c>
    </row>
    <row r="306" spans="1:9">
      <c r="A306" s="3" t="s">
        <v>150</v>
      </c>
      <c r="B306">
        <v>3.98</v>
      </c>
      <c r="C306" s="4">
        <v>334</v>
      </c>
      <c r="D306">
        <f t="shared" si="24"/>
        <v>83.91959798994975</v>
      </c>
      <c r="E306" s="7">
        <f t="shared" si="25"/>
        <v>5.228144321828285E-4</v>
      </c>
      <c r="F306" s="8">
        <f t="shared" si="28"/>
        <v>0.83517414103467191</v>
      </c>
      <c r="G306" s="7">
        <f t="shared" si="26"/>
        <v>8.3644900077970493E-4</v>
      </c>
      <c r="H306" s="7">
        <f t="shared" si="29"/>
        <v>0.65583486226963561</v>
      </c>
      <c r="I306">
        <f t="shared" si="27"/>
        <v>7.3226637773893266E-4</v>
      </c>
    </row>
    <row r="307" spans="1:9">
      <c r="A307" s="3" t="s">
        <v>317</v>
      </c>
      <c r="B307">
        <v>8.19</v>
      </c>
      <c r="C307" s="4">
        <v>687</v>
      </c>
      <c r="D307">
        <f t="shared" si="24"/>
        <v>83.882783882783883</v>
      </c>
      <c r="E307" s="7">
        <f t="shared" si="25"/>
        <v>1.0753698051185724E-3</v>
      </c>
      <c r="F307" s="8">
        <f t="shared" si="28"/>
        <v>0.83624951083979049</v>
      </c>
      <c r="G307" s="7">
        <f t="shared" si="26"/>
        <v>1.7212355066295937E-3</v>
      </c>
      <c r="H307" s="7">
        <f t="shared" si="29"/>
        <v>0.65755609777626522</v>
      </c>
      <c r="I307">
        <f t="shared" si="27"/>
        <v>2.6057563882082579E-3</v>
      </c>
    </row>
    <row r="308" spans="1:9">
      <c r="A308" s="3" t="s">
        <v>353</v>
      </c>
      <c r="B308">
        <v>29.14</v>
      </c>
      <c r="C308" s="4">
        <v>2444</v>
      </c>
      <c r="D308">
        <f t="shared" si="24"/>
        <v>83.870967741935488</v>
      </c>
      <c r="E308" s="7">
        <f t="shared" si="25"/>
        <v>3.8256241684276435E-3</v>
      </c>
      <c r="F308" s="8">
        <f t="shared" si="28"/>
        <v>0.84007513500821818</v>
      </c>
      <c r="G308" s="7">
        <f t="shared" si="26"/>
        <v>6.1241517293267851E-3</v>
      </c>
      <c r="H308" s="7">
        <f t="shared" si="29"/>
        <v>0.66368024950559201</v>
      </c>
      <c r="I308">
        <f t="shared" si="27"/>
        <v>5.2378879796077804E-4</v>
      </c>
    </row>
    <row r="309" spans="1:9">
      <c r="A309" s="3" t="s">
        <v>196</v>
      </c>
      <c r="B309">
        <v>5.85</v>
      </c>
      <c r="C309" s="4">
        <v>490</v>
      </c>
      <c r="D309">
        <f t="shared" si="24"/>
        <v>83.760683760683762</v>
      </c>
      <c r="E309" s="7">
        <f t="shared" si="25"/>
        <v>7.6700320889097596E-4</v>
      </c>
      <c r="F309" s="8">
        <f t="shared" si="28"/>
        <v>0.84084213821710918</v>
      </c>
      <c r="G309" s="7">
        <f t="shared" si="26"/>
        <v>1.2294539333068527E-3</v>
      </c>
      <c r="H309" s="7">
        <f t="shared" si="29"/>
        <v>0.66490970343889888</v>
      </c>
      <c r="I309">
        <f t="shared" si="27"/>
        <v>5.6158095630376437E-4</v>
      </c>
    </row>
    <row r="310" spans="1:9">
      <c r="A310" s="3" t="s">
        <v>209</v>
      </c>
      <c r="B310">
        <v>6.27</v>
      </c>
      <c r="C310" s="4">
        <v>525</v>
      </c>
      <c r="D310">
        <f t="shared" si="24"/>
        <v>83.732057416267949</v>
      </c>
      <c r="E310" s="7">
        <f t="shared" si="25"/>
        <v>8.2178915238318849E-4</v>
      </c>
      <c r="F310" s="8">
        <f t="shared" si="28"/>
        <v>0.84166392736949236</v>
      </c>
      <c r="G310" s="7">
        <f t="shared" si="26"/>
        <v>1.317722420826319E-3</v>
      </c>
      <c r="H310" s="7">
        <f t="shared" si="29"/>
        <v>0.66622742585972516</v>
      </c>
      <c r="I310">
        <f t="shared" si="27"/>
        <v>4.9887951545990461E-4</v>
      </c>
    </row>
    <row r="311" spans="1:9">
      <c r="A311" s="3" t="s">
        <v>287</v>
      </c>
      <c r="B311">
        <v>5.55</v>
      </c>
      <c r="C311" s="4">
        <v>463</v>
      </c>
      <c r="D311">
        <f t="shared" si="24"/>
        <v>83.423423423423429</v>
      </c>
      <c r="E311" s="7">
        <f t="shared" si="25"/>
        <v>7.2473976676841196E-4</v>
      </c>
      <c r="F311" s="8">
        <f t="shared" si="28"/>
        <v>0.84238866713626082</v>
      </c>
      <c r="G311" s="7">
        <f t="shared" si="26"/>
        <v>1.166405013650091E-3</v>
      </c>
      <c r="H311" s="7">
        <f t="shared" si="29"/>
        <v>0.66739383087337523</v>
      </c>
      <c r="I311">
        <f t="shared" si="27"/>
        <v>3.0773952174911745E-4</v>
      </c>
    </row>
    <row r="312" spans="1:9">
      <c r="A312" s="3" t="s">
        <v>97</v>
      </c>
      <c r="B312">
        <v>3.42</v>
      </c>
      <c r="C312" s="4">
        <v>285</v>
      </c>
      <c r="D312">
        <f t="shared" si="24"/>
        <v>83.333333333333329</v>
      </c>
      <c r="E312" s="7">
        <f t="shared" si="25"/>
        <v>4.4611411129373091E-4</v>
      </c>
      <c r="F312" s="8">
        <f t="shared" si="28"/>
        <v>0.84283478124755451</v>
      </c>
      <c r="G312" s="7">
        <f t="shared" si="26"/>
        <v>7.1875768408708319E-4</v>
      </c>
      <c r="H312" s="7">
        <f t="shared" si="29"/>
        <v>0.66811258855746236</v>
      </c>
      <c r="I312">
        <f t="shared" si="27"/>
        <v>5.4384179215760664E-4</v>
      </c>
    </row>
    <row r="313" spans="1:9">
      <c r="A313" s="3" t="s">
        <v>378</v>
      </c>
      <c r="B313">
        <v>6.04</v>
      </c>
      <c r="C313" s="4">
        <v>503</v>
      </c>
      <c r="D313">
        <f t="shared" si="24"/>
        <v>83.278145695364245</v>
      </c>
      <c r="E313" s="7">
        <f t="shared" si="25"/>
        <v>7.8735227361665489E-4</v>
      </c>
      <c r="F313" s="8">
        <f t="shared" si="28"/>
        <v>0.84362213352117121</v>
      </c>
      <c r="G313" s="7">
        <f t="shared" si="26"/>
        <v>1.2693849157561351E-3</v>
      </c>
      <c r="H313" s="7">
        <f t="shared" si="29"/>
        <v>0.66938197347321848</v>
      </c>
      <c r="I313">
        <f t="shared" si="27"/>
        <v>3.6495183295037759E-4</v>
      </c>
    </row>
    <row r="314" spans="1:9">
      <c r="A314" s="3" t="s">
        <v>327</v>
      </c>
      <c r="B314">
        <v>4.05</v>
      </c>
      <c r="C314" s="4">
        <v>337</v>
      </c>
      <c r="D314">
        <f t="shared" si="24"/>
        <v>83.209876543209887</v>
      </c>
      <c r="E314" s="7">
        <f t="shared" si="25"/>
        <v>5.2751037019644676E-4</v>
      </c>
      <c r="F314" s="8">
        <f t="shared" si="28"/>
        <v>0.84414964389136771</v>
      </c>
      <c r="G314" s="7">
        <f t="shared" si="26"/>
        <v>8.511604153662826E-4</v>
      </c>
      <c r="H314" s="7">
        <f t="shared" si="29"/>
        <v>0.67023313388858474</v>
      </c>
      <c r="I314">
        <f t="shared" si="27"/>
        <v>5.1032193296007833E-4</v>
      </c>
    </row>
    <row r="315" spans="1:9">
      <c r="A315" s="3" t="s">
        <v>349</v>
      </c>
      <c r="B315">
        <v>5.65</v>
      </c>
      <c r="C315" s="4">
        <v>469</v>
      </c>
      <c r="D315">
        <f t="shared" si="24"/>
        <v>83.008849557522112</v>
      </c>
      <c r="E315" s="7">
        <f t="shared" si="25"/>
        <v>7.3413164279564848E-4</v>
      </c>
      <c r="F315" s="8">
        <f t="shared" si="28"/>
        <v>0.84488377553416338</v>
      </c>
      <c r="G315" s="7">
        <f t="shared" si="26"/>
        <v>1.187421320202345E-3</v>
      </c>
      <c r="H315" s="7">
        <f t="shared" si="29"/>
        <v>0.67142055520878707</v>
      </c>
      <c r="I315">
        <f t="shared" si="27"/>
        <v>1.4863254070587306E-3</v>
      </c>
    </row>
    <row r="316" spans="1:9">
      <c r="A316" s="3" t="s">
        <v>264</v>
      </c>
      <c r="B316">
        <v>16.45</v>
      </c>
      <c r="C316" s="4">
        <v>1365</v>
      </c>
      <c r="D316">
        <f t="shared" si="24"/>
        <v>82.978723404255319</v>
      </c>
      <c r="E316" s="7">
        <f t="shared" si="25"/>
        <v>2.1366517961962901E-3</v>
      </c>
      <c r="F316" s="8">
        <f t="shared" si="28"/>
        <v>0.84702042733035965</v>
      </c>
      <c r="G316" s="7">
        <f t="shared" si="26"/>
        <v>3.4571824278457654E-3</v>
      </c>
      <c r="H316" s="7">
        <f t="shared" si="29"/>
        <v>0.67487773763663284</v>
      </c>
      <c r="I316">
        <f t="shared" si="27"/>
        <v>6.5102172836950523E-4</v>
      </c>
    </row>
    <row r="317" spans="1:9">
      <c r="A317" s="3" t="s">
        <v>154</v>
      </c>
      <c r="B317">
        <v>7.2</v>
      </c>
      <c r="C317" s="4">
        <v>597</v>
      </c>
      <c r="D317">
        <f t="shared" si="24"/>
        <v>82.916666666666671</v>
      </c>
      <c r="E317" s="7">
        <f t="shared" si="25"/>
        <v>9.3449166471002581E-4</v>
      </c>
      <c r="F317" s="8">
        <f t="shared" si="28"/>
        <v>0.8479549189950697</v>
      </c>
      <c r="G317" s="7">
        <f t="shared" si="26"/>
        <v>1.5131740717622803E-3</v>
      </c>
      <c r="H317" s="7">
        <f t="shared" si="29"/>
        <v>0.67639091170839516</v>
      </c>
      <c r="I317">
        <f t="shared" si="27"/>
        <v>2.0114654530312137E-4</v>
      </c>
    </row>
    <row r="318" spans="1:9">
      <c r="A318" s="3" t="s">
        <v>188</v>
      </c>
      <c r="B318">
        <v>2.21</v>
      </c>
      <c r="C318" s="4">
        <v>182</v>
      </c>
      <c r="D318">
        <f t="shared" si="24"/>
        <v>82.352941176470594</v>
      </c>
      <c r="E318" s="7">
        <f t="shared" si="25"/>
        <v>2.8488690615950538E-4</v>
      </c>
      <c r="F318" s="8">
        <f t="shared" si="28"/>
        <v>0.84823980590122916</v>
      </c>
      <c r="G318" s="7">
        <f t="shared" si="26"/>
        <v>4.6446037480481103E-4</v>
      </c>
      <c r="H318" s="7">
        <f t="shared" si="29"/>
        <v>0.67685537208320001</v>
      </c>
      <c r="I318">
        <f t="shared" si="27"/>
        <v>5.3937880173471342E-4</v>
      </c>
    </row>
    <row r="319" spans="1:9">
      <c r="A319" s="3" t="s">
        <v>46</v>
      </c>
      <c r="B319">
        <v>5.92</v>
      </c>
      <c r="C319" s="4">
        <v>487</v>
      </c>
      <c r="D319">
        <f t="shared" si="24"/>
        <v>82.263513513513516</v>
      </c>
      <c r="E319" s="7">
        <f t="shared" si="25"/>
        <v>7.623072708773577E-4</v>
      </c>
      <c r="F319" s="8">
        <f t="shared" si="28"/>
        <v>0.8490021131721065</v>
      </c>
      <c r="G319" s="7">
        <f t="shared" si="26"/>
        <v>1.2441653478934304E-3</v>
      </c>
      <c r="H319" s="7">
        <f t="shared" si="29"/>
        <v>0.67809953743109341</v>
      </c>
      <c r="I319">
        <f t="shared" si="27"/>
        <v>3.0367282284260444E-4</v>
      </c>
    </row>
    <row r="320" spans="1:9">
      <c r="A320" s="3" t="s">
        <v>231</v>
      </c>
      <c r="B320">
        <v>3.32</v>
      </c>
      <c r="C320" s="4">
        <v>272</v>
      </c>
      <c r="D320">
        <f t="shared" si="24"/>
        <v>81.927710843373504</v>
      </c>
      <c r="E320" s="7">
        <f t="shared" si="25"/>
        <v>4.2576504656805197E-4</v>
      </c>
      <c r="F320" s="8">
        <f t="shared" si="28"/>
        <v>0.8494278782186746</v>
      </c>
      <c r="G320" s="7">
        <f t="shared" si="26"/>
        <v>6.9774137753482923E-4</v>
      </c>
      <c r="H320" s="7">
        <f t="shared" si="29"/>
        <v>0.67879727880862828</v>
      </c>
      <c r="I320">
        <f t="shared" si="27"/>
        <v>1.1445114140559154E-3</v>
      </c>
    </row>
    <row r="321" spans="1:9">
      <c r="A321" s="3" t="s">
        <v>410</v>
      </c>
      <c r="B321">
        <v>12.5</v>
      </c>
      <c r="C321" s="4">
        <v>1023</v>
      </c>
      <c r="D321">
        <f t="shared" si="24"/>
        <v>81.84</v>
      </c>
      <c r="E321" s="7">
        <f t="shared" si="25"/>
        <v>1.6013148626438131E-3</v>
      </c>
      <c r="F321" s="8">
        <f t="shared" si="28"/>
        <v>0.85102919308131841</v>
      </c>
      <c r="G321" s="7">
        <f t="shared" si="26"/>
        <v>2.6270383190317367E-3</v>
      </c>
      <c r="H321" s="7">
        <f t="shared" si="29"/>
        <v>0.68142431712766005</v>
      </c>
      <c r="I321">
        <f t="shared" si="27"/>
        <v>2.7702594231548971E-4</v>
      </c>
    </row>
    <row r="322" spans="1:9">
      <c r="A322" s="3" t="s">
        <v>39</v>
      </c>
      <c r="B322">
        <v>3.01</v>
      </c>
      <c r="C322" s="4">
        <v>245</v>
      </c>
      <c r="D322">
        <f t="shared" ref="D322:D385" si="30">C322/B322</f>
        <v>81.395348837209312</v>
      </c>
      <c r="E322" s="7">
        <f t="shared" si="25"/>
        <v>3.8350160444548798E-4</v>
      </c>
      <c r="F322" s="8">
        <f t="shared" si="28"/>
        <v>0.85141269468576386</v>
      </c>
      <c r="G322" s="7">
        <f t="shared" si="26"/>
        <v>6.3259082722284213E-4</v>
      </c>
      <c r="H322" s="7">
        <f t="shared" si="29"/>
        <v>0.68205690795488294</v>
      </c>
      <c r="I322">
        <f t="shared" si="27"/>
        <v>3.3386261479406709E-4</v>
      </c>
    </row>
    <row r="323" spans="1:9">
      <c r="A323" s="3" t="s">
        <v>342</v>
      </c>
      <c r="B323">
        <v>3.62</v>
      </c>
      <c r="C323" s="4">
        <v>294</v>
      </c>
      <c r="D323">
        <f t="shared" si="30"/>
        <v>81.215469613259671</v>
      </c>
      <c r="E323" s="7">
        <f t="shared" ref="E323:E386" si="31">C323/638850</f>
        <v>4.6020192533458557E-4</v>
      </c>
      <c r="F323" s="8">
        <f t="shared" si="28"/>
        <v>0.85187289661109844</v>
      </c>
      <c r="G323" s="7">
        <f t="shared" ref="G323:G386" si="32">B323/4758.21</f>
        <v>7.6079029719159101E-4</v>
      </c>
      <c r="H323" s="7">
        <f t="shared" si="29"/>
        <v>0.6828176982520745</v>
      </c>
      <c r="I323">
        <f t="shared" ref="I323:I386" si="33">F323*H324-F324*H323</f>
        <v>6.1339973351914878E-4</v>
      </c>
    </row>
    <row r="324" spans="1:9">
      <c r="A324" s="3" t="s">
        <v>222</v>
      </c>
      <c r="B324">
        <v>6.65</v>
      </c>
      <c r="C324" s="4">
        <v>540</v>
      </c>
      <c r="D324">
        <f t="shared" si="30"/>
        <v>81.203007518796994</v>
      </c>
      <c r="E324" s="7">
        <f t="shared" si="31"/>
        <v>8.4526884245127967E-4</v>
      </c>
      <c r="F324" s="8">
        <f t="shared" ref="F324:F387" si="34">F323+E324</f>
        <v>0.85271816545354973</v>
      </c>
      <c r="G324" s="7">
        <f t="shared" si="32"/>
        <v>1.397584385724884E-3</v>
      </c>
      <c r="H324" s="7">
        <f t="shared" ref="H324:H387" si="35">H323+G324</f>
        <v>0.6842152826377994</v>
      </c>
      <c r="I324">
        <f t="shared" si="33"/>
        <v>1.2789190190664046E-3</v>
      </c>
    </row>
    <row r="325" spans="1:9">
      <c r="A325" s="3" t="s">
        <v>314</v>
      </c>
      <c r="B325">
        <v>13.8</v>
      </c>
      <c r="C325" s="4">
        <v>1115</v>
      </c>
      <c r="D325">
        <f t="shared" si="30"/>
        <v>80.79710144927536</v>
      </c>
      <c r="E325" s="7">
        <f t="shared" si="31"/>
        <v>1.7453236283947718E-3</v>
      </c>
      <c r="F325" s="8">
        <f t="shared" si="34"/>
        <v>0.85446348908194447</v>
      </c>
      <c r="G325" s="7">
        <f t="shared" si="32"/>
        <v>2.9002503042110375E-3</v>
      </c>
      <c r="H325" s="7">
        <f t="shared" si="35"/>
        <v>0.68711553294201044</v>
      </c>
      <c r="I325">
        <f t="shared" si="33"/>
        <v>1.638308914532427E-3</v>
      </c>
    </row>
    <row r="326" spans="1:9">
      <c r="A326" s="3" t="s">
        <v>133</v>
      </c>
      <c r="B326">
        <v>17.670000000000002</v>
      </c>
      <c r="C326" s="4">
        <v>1427</v>
      </c>
      <c r="D326">
        <f t="shared" si="30"/>
        <v>80.758347481607231</v>
      </c>
      <c r="E326" s="7">
        <f t="shared" si="31"/>
        <v>2.2337011818110669E-3</v>
      </c>
      <c r="F326" s="8">
        <f t="shared" si="34"/>
        <v>0.85669719026375557</v>
      </c>
      <c r="G326" s="7">
        <f t="shared" si="32"/>
        <v>3.7135813677832636E-3</v>
      </c>
      <c r="H326" s="7">
        <f t="shared" si="35"/>
        <v>0.69082911430979366</v>
      </c>
      <c r="I326">
        <f t="shared" si="33"/>
        <v>1.0152226556116029E-3</v>
      </c>
    </row>
    <row r="327" spans="1:9">
      <c r="A327" s="3" t="s">
        <v>415</v>
      </c>
      <c r="B327">
        <v>10.93</v>
      </c>
      <c r="C327" s="4">
        <v>881</v>
      </c>
      <c r="D327">
        <f t="shared" si="30"/>
        <v>80.603842634949686</v>
      </c>
      <c r="E327" s="7">
        <f t="shared" si="31"/>
        <v>1.3790404633325507E-3</v>
      </c>
      <c r="F327" s="8">
        <f t="shared" si="34"/>
        <v>0.85807623072708816</v>
      </c>
      <c r="G327" s="7">
        <f t="shared" si="32"/>
        <v>2.2970823061613504E-3</v>
      </c>
      <c r="H327" s="7">
        <f t="shared" si="35"/>
        <v>0.69312619661595498</v>
      </c>
      <c r="I327">
        <f t="shared" si="33"/>
        <v>4.7812012860859454E-4</v>
      </c>
    </row>
    <row r="328" spans="1:9">
      <c r="A328" s="3" t="s">
        <v>218</v>
      </c>
      <c r="B328">
        <v>5.13</v>
      </c>
      <c r="C328" s="4">
        <v>412</v>
      </c>
      <c r="D328">
        <f t="shared" si="30"/>
        <v>80.311890838206622</v>
      </c>
      <c r="E328" s="7">
        <f t="shared" si="31"/>
        <v>6.4490882053690223E-4</v>
      </c>
      <c r="F328" s="8">
        <f t="shared" si="34"/>
        <v>0.85872113954762508</v>
      </c>
      <c r="G328" s="7">
        <f t="shared" si="32"/>
        <v>1.0781365261306247E-3</v>
      </c>
      <c r="H328" s="7">
        <f t="shared" si="35"/>
        <v>0.69420433314208563</v>
      </c>
      <c r="I328">
        <f t="shared" si="33"/>
        <v>2.957952084649218E-3</v>
      </c>
    </row>
    <row r="329" spans="1:9">
      <c r="A329" s="3" t="s">
        <v>401</v>
      </c>
      <c r="B329">
        <v>31.72</v>
      </c>
      <c r="C329" s="4">
        <v>2546</v>
      </c>
      <c r="D329">
        <f t="shared" si="30"/>
        <v>80.264817150063053</v>
      </c>
      <c r="E329" s="7">
        <f t="shared" si="31"/>
        <v>3.9852860608906625E-3</v>
      </c>
      <c r="F329" s="8">
        <f t="shared" si="34"/>
        <v>0.86270642560851574</v>
      </c>
      <c r="G329" s="7">
        <f t="shared" si="32"/>
        <v>6.6663724383749347E-3</v>
      </c>
      <c r="H329" s="7">
        <f t="shared" si="35"/>
        <v>0.70087070558046061</v>
      </c>
      <c r="I329">
        <f t="shared" si="33"/>
        <v>1.1711402702668794E-3</v>
      </c>
    </row>
    <row r="330" spans="1:9">
      <c r="A330" s="3" t="s">
        <v>321</v>
      </c>
      <c r="B330">
        <v>12.48</v>
      </c>
      <c r="C330" s="4">
        <v>995</v>
      </c>
      <c r="D330">
        <f t="shared" si="30"/>
        <v>79.727564102564102</v>
      </c>
      <c r="E330" s="7">
        <f t="shared" si="31"/>
        <v>1.557486107850043E-3</v>
      </c>
      <c r="F330" s="8">
        <f t="shared" si="34"/>
        <v>0.86426391171636574</v>
      </c>
      <c r="G330" s="7">
        <f t="shared" si="32"/>
        <v>2.6228350577212861E-3</v>
      </c>
      <c r="H330" s="7">
        <f t="shared" si="35"/>
        <v>0.70349354063818192</v>
      </c>
      <c r="I330">
        <f t="shared" si="33"/>
        <v>1.5205468822532264E-3</v>
      </c>
    </row>
    <row r="331" spans="1:9">
      <c r="A331" s="3" t="s">
        <v>280</v>
      </c>
      <c r="B331">
        <v>16.18</v>
      </c>
      <c r="C331" s="4">
        <v>1288</v>
      </c>
      <c r="D331">
        <f t="shared" si="30"/>
        <v>79.604449938195302</v>
      </c>
      <c r="E331" s="7">
        <f t="shared" si="31"/>
        <v>2.0161227205134228E-3</v>
      </c>
      <c r="F331" s="8">
        <f t="shared" si="34"/>
        <v>0.86628003443687918</v>
      </c>
      <c r="G331" s="7">
        <f t="shared" si="32"/>
        <v>3.4004384001546798E-3</v>
      </c>
      <c r="H331" s="7">
        <f t="shared" si="35"/>
        <v>0.70689397903833662</v>
      </c>
      <c r="I331">
        <f t="shared" si="33"/>
        <v>6.8369218138908394E-4</v>
      </c>
    </row>
    <row r="332" spans="1:9">
      <c r="A332" s="3" t="s">
        <v>373</v>
      </c>
      <c r="B332">
        <v>7.25</v>
      </c>
      <c r="C332" s="4">
        <v>575</v>
      </c>
      <c r="D332">
        <f t="shared" si="30"/>
        <v>79.310344827586206</v>
      </c>
      <c r="E332" s="7">
        <f t="shared" si="31"/>
        <v>9.0005478594349221E-4</v>
      </c>
      <c r="F332" s="8">
        <f t="shared" si="34"/>
        <v>0.86718008922282264</v>
      </c>
      <c r="G332" s="7">
        <f t="shared" si="32"/>
        <v>1.5236822250384073E-3</v>
      </c>
      <c r="H332" s="7">
        <f t="shared" si="35"/>
        <v>0.70841766126337502</v>
      </c>
      <c r="I332">
        <f t="shared" si="33"/>
        <v>1.100088564117141E-3</v>
      </c>
    </row>
    <row r="333" spans="1:9">
      <c r="A333" s="3" t="s">
        <v>19</v>
      </c>
      <c r="B333">
        <v>11.64</v>
      </c>
      <c r="C333" s="4">
        <v>921</v>
      </c>
      <c r="D333">
        <f t="shared" si="30"/>
        <v>79.123711340206185</v>
      </c>
      <c r="E333" s="7">
        <f t="shared" si="31"/>
        <v>1.4416529701807936E-3</v>
      </c>
      <c r="F333" s="8">
        <f t="shared" si="34"/>
        <v>0.86862174219300348</v>
      </c>
      <c r="G333" s="7">
        <f t="shared" si="32"/>
        <v>2.4462980826823535E-3</v>
      </c>
      <c r="H333" s="7">
        <f t="shared" si="35"/>
        <v>0.71086395934605739</v>
      </c>
      <c r="I333">
        <f t="shared" si="33"/>
        <v>8.3565431891241548E-4</v>
      </c>
    </row>
    <row r="334" spans="1:9">
      <c r="A334" s="3" t="s">
        <v>71</v>
      </c>
      <c r="B334">
        <v>8.82</v>
      </c>
      <c r="C334" s="4">
        <v>696</v>
      </c>
      <c r="D334">
        <f t="shared" si="30"/>
        <v>78.911564625850332</v>
      </c>
      <c r="E334" s="7">
        <f t="shared" si="31"/>
        <v>1.0894576191594271E-3</v>
      </c>
      <c r="F334" s="8">
        <f t="shared" si="34"/>
        <v>0.86971119981216294</v>
      </c>
      <c r="G334" s="7">
        <f t="shared" si="32"/>
        <v>1.8536382379087935E-3</v>
      </c>
      <c r="H334" s="7">
        <f t="shared" si="35"/>
        <v>0.71271759758396613</v>
      </c>
      <c r="I334">
        <f t="shared" si="33"/>
        <v>8.0149406191454275E-4</v>
      </c>
    </row>
    <row r="335" spans="1:9">
      <c r="A335" s="3" t="s">
        <v>112</v>
      </c>
      <c r="B335">
        <v>8.4499999999999993</v>
      </c>
      <c r="C335" s="4">
        <v>666</v>
      </c>
      <c r="D335">
        <f t="shared" si="30"/>
        <v>78.816568047337284</v>
      </c>
      <c r="E335" s="7">
        <f t="shared" si="31"/>
        <v>1.042498239023245E-3</v>
      </c>
      <c r="F335" s="8">
        <f t="shared" si="34"/>
        <v>0.87075369805118619</v>
      </c>
      <c r="G335" s="7">
        <f t="shared" si="32"/>
        <v>1.7758779036654538E-3</v>
      </c>
      <c r="H335" s="7">
        <f t="shared" si="35"/>
        <v>0.71449347548763154</v>
      </c>
      <c r="I335">
        <f t="shared" si="33"/>
        <v>1.7780486182117361E-4</v>
      </c>
    </row>
    <row r="336" spans="1:9">
      <c r="A336" s="3" t="s">
        <v>134</v>
      </c>
      <c r="B336">
        <v>1.87</v>
      </c>
      <c r="C336" s="4">
        <v>147</v>
      </c>
      <c r="D336">
        <f t="shared" si="30"/>
        <v>78.609625668449198</v>
      </c>
      <c r="E336" s="7">
        <f t="shared" si="31"/>
        <v>2.3010096266729279E-4</v>
      </c>
      <c r="F336" s="8">
        <f t="shared" si="34"/>
        <v>0.87098379901385348</v>
      </c>
      <c r="G336" s="7">
        <f t="shared" si="32"/>
        <v>3.9300493252714781E-4</v>
      </c>
      <c r="H336" s="7">
        <f t="shared" si="35"/>
        <v>0.71488648042015868</v>
      </c>
      <c r="I336">
        <f t="shared" si="33"/>
        <v>9.9129614080573081E-4</v>
      </c>
    </row>
    <row r="337" spans="1:9">
      <c r="A337" s="3" t="s">
        <v>138</v>
      </c>
      <c r="B337">
        <v>10.41</v>
      </c>
      <c r="C337" s="4">
        <v>817</v>
      </c>
      <c r="D337">
        <f t="shared" si="30"/>
        <v>78.482228626320847</v>
      </c>
      <c r="E337" s="7">
        <f t="shared" si="31"/>
        <v>1.2788604523753619E-3</v>
      </c>
      <c r="F337" s="8">
        <f t="shared" si="34"/>
        <v>0.87226265946622883</v>
      </c>
      <c r="G337" s="7">
        <f t="shared" si="32"/>
        <v>2.1877975120896303E-3</v>
      </c>
      <c r="H337" s="7">
        <f t="shared" si="35"/>
        <v>0.71707427793224832</v>
      </c>
      <c r="I337">
        <f t="shared" si="33"/>
        <v>1.0579965224180032E-3</v>
      </c>
    </row>
    <row r="338" spans="1:9">
      <c r="A338" s="3" t="s">
        <v>86</v>
      </c>
      <c r="B338">
        <v>11.08</v>
      </c>
      <c r="C338" s="4">
        <v>867</v>
      </c>
      <c r="D338">
        <f t="shared" si="30"/>
        <v>78.249097472924191</v>
      </c>
      <c r="E338" s="7">
        <f t="shared" si="31"/>
        <v>1.3571260859356657E-3</v>
      </c>
      <c r="F338" s="8">
        <f t="shared" si="34"/>
        <v>0.87361978555216446</v>
      </c>
      <c r="G338" s="7">
        <f t="shared" si="32"/>
        <v>2.3286067659897313E-3</v>
      </c>
      <c r="H338" s="7">
        <f t="shared" si="35"/>
        <v>0.7194028846982381</v>
      </c>
      <c r="I338">
        <f t="shared" si="33"/>
        <v>6.1201149272971378E-4</v>
      </c>
    </row>
    <row r="339" spans="1:9">
      <c r="A339" s="3" t="s">
        <v>72</v>
      </c>
      <c r="B339">
        <v>6.4</v>
      </c>
      <c r="C339" s="4">
        <v>500</v>
      </c>
      <c r="D339">
        <f t="shared" si="30"/>
        <v>78.125</v>
      </c>
      <c r="E339" s="7">
        <f t="shared" si="31"/>
        <v>7.8265633560303674E-4</v>
      </c>
      <c r="F339" s="8">
        <f t="shared" si="34"/>
        <v>0.8744024418877675</v>
      </c>
      <c r="G339" s="7">
        <f t="shared" si="32"/>
        <v>1.3450436193442493E-3</v>
      </c>
      <c r="H339" s="7">
        <f t="shared" si="35"/>
        <v>0.72074792831758239</v>
      </c>
      <c r="I339">
        <f t="shared" si="33"/>
        <v>4.6155576563600142E-4</v>
      </c>
    </row>
    <row r="340" spans="1:9">
      <c r="A340" s="3" t="s">
        <v>101</v>
      </c>
      <c r="B340">
        <v>4.82</v>
      </c>
      <c r="C340" s="4">
        <v>376</v>
      </c>
      <c r="D340">
        <f t="shared" si="30"/>
        <v>78.008298755186715</v>
      </c>
      <c r="E340" s="7">
        <f t="shared" si="31"/>
        <v>5.8855756437348357E-4</v>
      </c>
      <c r="F340" s="8">
        <f t="shared" si="34"/>
        <v>0.87499099945214098</v>
      </c>
      <c r="G340" s="7">
        <f t="shared" si="32"/>
        <v>1.0129859758186378E-3</v>
      </c>
      <c r="H340" s="7">
        <f t="shared" si="35"/>
        <v>0.72176091429340106</v>
      </c>
      <c r="I340">
        <f t="shared" si="33"/>
        <v>3.8600036779573577E-3</v>
      </c>
    </row>
    <row r="341" spans="1:9">
      <c r="A341" s="3" t="s">
        <v>362</v>
      </c>
      <c r="B341">
        <v>40.19</v>
      </c>
      <c r="C341" s="4">
        <v>3125</v>
      </c>
      <c r="D341">
        <f t="shared" si="30"/>
        <v>77.755660612092569</v>
      </c>
      <c r="E341" s="7">
        <f t="shared" si="31"/>
        <v>4.8916020975189791E-3</v>
      </c>
      <c r="F341" s="8">
        <f t="shared" si="34"/>
        <v>0.87988260154965992</v>
      </c>
      <c r="G341" s="7">
        <f t="shared" si="32"/>
        <v>8.4464536033508394E-3</v>
      </c>
      <c r="H341" s="7">
        <f t="shared" si="35"/>
        <v>0.73020736789675189</v>
      </c>
      <c r="I341">
        <f t="shared" si="33"/>
        <v>3.9284308870879414E-4</v>
      </c>
    </row>
    <row r="342" spans="1:9">
      <c r="A342" s="3" t="s">
        <v>330</v>
      </c>
      <c r="B342">
        <v>4.09</v>
      </c>
      <c r="C342" s="4">
        <v>318</v>
      </c>
      <c r="D342">
        <f t="shared" si="30"/>
        <v>77.750611246943762</v>
      </c>
      <c r="E342" s="7">
        <f t="shared" si="31"/>
        <v>4.9776942944353131E-4</v>
      </c>
      <c r="F342" s="8">
        <f t="shared" si="34"/>
        <v>0.88038037097910349</v>
      </c>
      <c r="G342" s="7">
        <f t="shared" si="32"/>
        <v>8.5956693798718421E-4</v>
      </c>
      <c r="H342" s="7">
        <f t="shared" si="35"/>
        <v>0.73106693483473906</v>
      </c>
      <c r="I342">
        <f t="shared" si="33"/>
        <v>1.7194251106308345E-3</v>
      </c>
    </row>
    <row r="343" spans="1:9">
      <c r="A343" s="3" t="s">
        <v>439</v>
      </c>
      <c r="B343">
        <v>17.89</v>
      </c>
      <c r="C343" s="4">
        <v>1390</v>
      </c>
      <c r="D343">
        <f t="shared" si="30"/>
        <v>77.697037451089997</v>
      </c>
      <c r="E343" s="7">
        <f t="shared" si="31"/>
        <v>2.1757846129764422E-3</v>
      </c>
      <c r="F343" s="8">
        <f t="shared" si="34"/>
        <v>0.88255615559207989</v>
      </c>
      <c r="G343" s="7">
        <f t="shared" si="32"/>
        <v>3.7598172421982215E-3</v>
      </c>
      <c r="H343" s="7">
        <f t="shared" si="35"/>
        <v>0.73482675207693726</v>
      </c>
      <c r="I343">
        <f t="shared" si="33"/>
        <v>7.8657491864730922E-4</v>
      </c>
    </row>
    <row r="344" spans="1:9">
      <c r="A344" s="3" t="s">
        <v>308</v>
      </c>
      <c r="B344">
        <v>8.16</v>
      </c>
      <c r="C344" s="4">
        <v>632</v>
      </c>
      <c r="D344">
        <f t="shared" si="30"/>
        <v>77.450980392156865</v>
      </c>
      <c r="E344" s="7">
        <f t="shared" si="31"/>
        <v>9.8927760820223835E-4</v>
      </c>
      <c r="F344" s="8">
        <f t="shared" si="34"/>
        <v>0.88354543320028212</v>
      </c>
      <c r="G344" s="7">
        <f t="shared" si="32"/>
        <v>1.7149306146639178E-3</v>
      </c>
      <c r="H344" s="7">
        <f t="shared" si="35"/>
        <v>0.73654168269160114</v>
      </c>
      <c r="I344">
        <f t="shared" si="33"/>
        <v>1.2316505872091987E-3</v>
      </c>
    </row>
    <row r="345" spans="1:9">
      <c r="A345" s="3" t="s">
        <v>406</v>
      </c>
      <c r="B345">
        <v>12.73</v>
      </c>
      <c r="C345" s="4">
        <v>982</v>
      </c>
      <c r="D345">
        <f t="shared" si="30"/>
        <v>77.140612725844463</v>
      </c>
      <c r="E345" s="7">
        <f t="shared" si="31"/>
        <v>1.5371370431243642E-3</v>
      </c>
      <c r="F345" s="8">
        <f t="shared" si="34"/>
        <v>0.88508257024340653</v>
      </c>
      <c r="G345" s="7">
        <f t="shared" si="32"/>
        <v>2.6753758241019206E-3</v>
      </c>
      <c r="H345" s="7">
        <f t="shared" si="35"/>
        <v>0.73921705851570307</v>
      </c>
      <c r="I345">
        <f t="shared" si="33"/>
        <v>8.5585622837092146E-4</v>
      </c>
    </row>
    <row r="346" spans="1:9">
      <c r="A346" s="3" t="s">
        <v>119</v>
      </c>
      <c r="B346">
        <v>8.8000000000000007</v>
      </c>
      <c r="C346" s="4">
        <v>675</v>
      </c>
      <c r="D346">
        <f t="shared" si="30"/>
        <v>76.704545454545453</v>
      </c>
      <c r="E346" s="7">
        <f t="shared" si="31"/>
        <v>1.0565860530640995E-3</v>
      </c>
      <c r="F346" s="8">
        <f t="shared" si="34"/>
        <v>0.88613915629647066</v>
      </c>
      <c r="G346" s="7">
        <f t="shared" si="32"/>
        <v>1.8494349765983428E-3</v>
      </c>
      <c r="H346" s="7">
        <f t="shared" si="35"/>
        <v>0.74106649349230147</v>
      </c>
      <c r="I346">
        <f t="shared" si="33"/>
        <v>1.9291111880728185E-3</v>
      </c>
    </row>
    <row r="347" spans="1:9">
      <c r="A347" s="3" t="s">
        <v>162</v>
      </c>
      <c r="B347">
        <v>19.82</v>
      </c>
      <c r="C347" s="4">
        <v>1519</v>
      </c>
      <c r="D347">
        <f t="shared" si="30"/>
        <v>76.639757820383451</v>
      </c>
      <c r="E347" s="7">
        <f t="shared" si="31"/>
        <v>2.3777099475620254E-3</v>
      </c>
      <c r="F347" s="8">
        <f t="shared" si="34"/>
        <v>0.8885168662440327</v>
      </c>
      <c r="G347" s="7">
        <f t="shared" si="32"/>
        <v>4.1654319586567215E-3</v>
      </c>
      <c r="H347" s="7">
        <f t="shared" si="35"/>
        <v>0.74523192545095818</v>
      </c>
      <c r="I347">
        <f t="shared" si="33"/>
        <v>5.1110523078899961E-3</v>
      </c>
    </row>
    <row r="348" spans="1:9">
      <c r="A348" s="3" t="s">
        <v>377</v>
      </c>
      <c r="B348">
        <v>52.44</v>
      </c>
      <c r="C348" s="4">
        <v>4013</v>
      </c>
      <c r="D348">
        <f t="shared" si="30"/>
        <v>76.525553012967208</v>
      </c>
      <c r="E348" s="7">
        <f t="shared" si="31"/>
        <v>6.281599749549973E-3</v>
      </c>
      <c r="F348" s="8">
        <f t="shared" si="34"/>
        <v>0.8947984659935827</v>
      </c>
      <c r="G348" s="7">
        <f t="shared" si="32"/>
        <v>1.1020951156001942E-2</v>
      </c>
      <c r="H348" s="7">
        <f t="shared" si="35"/>
        <v>0.75625287660696017</v>
      </c>
      <c r="I348">
        <f t="shared" si="33"/>
        <v>3.5215232491603299E-4</v>
      </c>
    </row>
    <row r="349" spans="1:9">
      <c r="A349" s="3" t="s">
        <v>17</v>
      </c>
      <c r="B349">
        <v>3.61</v>
      </c>
      <c r="C349" s="4">
        <v>276</v>
      </c>
      <c r="D349">
        <f t="shared" si="30"/>
        <v>76.45429362880887</v>
      </c>
      <c r="E349" s="7">
        <f t="shared" si="31"/>
        <v>4.3202629725287624E-4</v>
      </c>
      <c r="F349" s="8">
        <f t="shared" si="34"/>
        <v>0.89523049229083562</v>
      </c>
      <c r="G349" s="7">
        <f t="shared" si="32"/>
        <v>7.5868866653636558E-4</v>
      </c>
      <c r="H349" s="7">
        <f t="shared" si="35"/>
        <v>0.75701156527349656</v>
      </c>
      <c r="I349">
        <f t="shared" si="33"/>
        <v>3.4518748440892644E-4</v>
      </c>
    </row>
    <row r="350" spans="1:9">
      <c r="A350" s="3" t="s">
        <v>23</v>
      </c>
      <c r="B350">
        <v>3.51</v>
      </c>
      <c r="C350" s="4">
        <v>266</v>
      </c>
      <c r="D350">
        <f t="shared" si="30"/>
        <v>75.783475783475794</v>
      </c>
      <c r="E350" s="7">
        <f t="shared" si="31"/>
        <v>4.1637317054081551E-4</v>
      </c>
      <c r="F350" s="8">
        <f t="shared" si="34"/>
        <v>0.8956468654613764</v>
      </c>
      <c r="G350" s="7">
        <f t="shared" si="32"/>
        <v>7.3767235998411162E-4</v>
      </c>
      <c r="H350" s="7">
        <f t="shared" si="35"/>
        <v>0.75774923763348068</v>
      </c>
      <c r="I350">
        <f t="shared" si="33"/>
        <v>6.3248701058316037E-4</v>
      </c>
    </row>
    <row r="351" spans="1:9">
      <c r="A351" s="3" t="s">
        <v>53</v>
      </c>
      <c r="B351">
        <v>6.41</v>
      </c>
      <c r="C351" s="4">
        <v>484</v>
      </c>
      <c r="D351">
        <f t="shared" si="30"/>
        <v>75.507020280811233</v>
      </c>
      <c r="E351" s="7">
        <f t="shared" si="31"/>
        <v>7.5761133286373955E-4</v>
      </c>
      <c r="F351" s="8">
        <f t="shared" si="34"/>
        <v>0.89640447679424018</v>
      </c>
      <c r="G351" s="7">
        <f t="shared" si="32"/>
        <v>1.3471452499994746E-3</v>
      </c>
      <c r="H351" s="7">
        <f t="shared" si="35"/>
        <v>0.75909638288348014</v>
      </c>
      <c r="I351">
        <f t="shared" si="33"/>
        <v>9.6048340296062129E-4</v>
      </c>
    </row>
    <row r="352" spans="1:9">
      <c r="A352" s="3" t="s">
        <v>44</v>
      </c>
      <c r="B352">
        <v>9.69</v>
      </c>
      <c r="C352" s="4">
        <v>728</v>
      </c>
      <c r="D352">
        <f t="shared" si="30"/>
        <v>75.128998968008261</v>
      </c>
      <c r="E352" s="7">
        <f t="shared" si="31"/>
        <v>1.1395476246380215E-3</v>
      </c>
      <c r="F352" s="8">
        <f t="shared" si="34"/>
        <v>0.89754402441887815</v>
      </c>
      <c r="G352" s="7">
        <f t="shared" si="32"/>
        <v>2.036480104913402E-3</v>
      </c>
      <c r="H352" s="7">
        <f t="shared" si="35"/>
        <v>0.76113286298839355</v>
      </c>
      <c r="I352">
        <f t="shared" si="33"/>
        <v>8.5842903748034605E-4</v>
      </c>
    </row>
    <row r="353" spans="1:9">
      <c r="A353" s="3" t="s">
        <v>165</v>
      </c>
      <c r="B353">
        <v>8.65</v>
      </c>
      <c r="C353" s="4">
        <v>649</v>
      </c>
      <c r="D353">
        <f t="shared" si="30"/>
        <v>75.028901734104039</v>
      </c>
      <c r="E353" s="7">
        <f t="shared" si="31"/>
        <v>1.0158879236127417E-3</v>
      </c>
      <c r="F353" s="8">
        <f t="shared" si="34"/>
        <v>0.89855991234249089</v>
      </c>
      <c r="G353" s="7">
        <f t="shared" si="32"/>
        <v>1.8179105167699619E-3</v>
      </c>
      <c r="H353" s="7">
        <f t="shared" si="35"/>
        <v>0.76295077350516349</v>
      </c>
      <c r="I353">
        <f t="shared" si="33"/>
        <v>1.4703800258804023E-3</v>
      </c>
    </row>
    <row r="354" spans="1:9">
      <c r="A354" s="3" t="s">
        <v>297</v>
      </c>
      <c r="B354">
        <v>14.73</v>
      </c>
      <c r="C354" s="4">
        <v>1098</v>
      </c>
      <c r="D354">
        <f t="shared" si="30"/>
        <v>74.54175152749491</v>
      </c>
      <c r="E354" s="7">
        <f t="shared" si="31"/>
        <v>1.7187133129842687E-3</v>
      </c>
      <c r="F354" s="8">
        <f t="shared" si="34"/>
        <v>0.90027862565547512</v>
      </c>
      <c r="G354" s="7">
        <f t="shared" si="32"/>
        <v>3.0957019551469986E-3</v>
      </c>
      <c r="H354" s="7">
        <f t="shared" si="35"/>
        <v>0.76604647546031046</v>
      </c>
      <c r="I354">
        <f t="shared" si="33"/>
        <v>2.3122903747092582E-3</v>
      </c>
    </row>
    <row r="355" spans="1:9">
      <c r="A355" s="3" t="s">
        <v>166</v>
      </c>
      <c r="B355">
        <v>23.09</v>
      </c>
      <c r="C355" s="4">
        <v>1715</v>
      </c>
      <c r="D355">
        <f t="shared" si="30"/>
        <v>74.274577739281071</v>
      </c>
      <c r="E355" s="7">
        <f t="shared" si="31"/>
        <v>2.6845112311184157E-3</v>
      </c>
      <c r="F355" s="8">
        <f t="shared" si="34"/>
        <v>0.90296313688659358</v>
      </c>
      <c r="G355" s="7">
        <f t="shared" si="32"/>
        <v>4.8526651829154241E-3</v>
      </c>
      <c r="H355" s="7">
        <f t="shared" si="35"/>
        <v>0.77089914064322584</v>
      </c>
      <c r="I355">
        <f t="shared" si="33"/>
        <v>7.8549453870402353E-4</v>
      </c>
    </row>
    <row r="356" spans="1:9">
      <c r="A356" s="3" t="s">
        <v>354</v>
      </c>
      <c r="B356">
        <v>7.84</v>
      </c>
      <c r="C356" s="4">
        <v>582</v>
      </c>
      <c r="D356">
        <f t="shared" si="30"/>
        <v>74.234693877551024</v>
      </c>
      <c r="E356" s="7">
        <f t="shared" si="31"/>
        <v>9.1101197464193474E-4</v>
      </c>
      <c r="F356" s="8">
        <f t="shared" si="34"/>
        <v>0.90387414886123552</v>
      </c>
      <c r="G356" s="7">
        <f t="shared" si="32"/>
        <v>1.6476784336967051E-3</v>
      </c>
      <c r="H356" s="7">
        <f t="shared" si="35"/>
        <v>0.77254681907692258</v>
      </c>
      <c r="I356">
        <f t="shared" si="33"/>
        <v>8.7733743332285563E-4</v>
      </c>
    </row>
    <row r="357" spans="1:9">
      <c r="A357" s="3" t="s">
        <v>132</v>
      </c>
      <c r="B357">
        <v>8.75</v>
      </c>
      <c r="C357" s="4">
        <v>649</v>
      </c>
      <c r="D357">
        <f t="shared" si="30"/>
        <v>74.171428571428578</v>
      </c>
      <c r="E357" s="7">
        <f t="shared" si="31"/>
        <v>1.0158879236127417E-3</v>
      </c>
      <c r="F357" s="8">
        <f t="shared" si="34"/>
        <v>0.90489003678484825</v>
      </c>
      <c r="G357" s="7">
        <f t="shared" si="32"/>
        <v>1.8389268233222158E-3</v>
      </c>
      <c r="H357" s="7">
        <f t="shared" si="35"/>
        <v>0.77438574590024478</v>
      </c>
      <c r="I357">
        <f t="shared" si="33"/>
        <v>8.9840214465475299E-4</v>
      </c>
    </row>
    <row r="358" spans="1:9">
      <c r="A358" s="3" t="s">
        <v>189</v>
      </c>
      <c r="B358">
        <v>8.9499999999999993</v>
      </c>
      <c r="C358" s="4">
        <v>663</v>
      </c>
      <c r="D358">
        <f t="shared" si="30"/>
        <v>74.078212290502805</v>
      </c>
      <c r="E358" s="7">
        <f t="shared" si="31"/>
        <v>1.0378023010096267E-3</v>
      </c>
      <c r="F358" s="8">
        <f t="shared" si="34"/>
        <v>0.90592783908585783</v>
      </c>
      <c r="G358" s="7">
        <f t="shared" si="32"/>
        <v>1.8809594364267233E-3</v>
      </c>
      <c r="H358" s="7">
        <f t="shared" si="35"/>
        <v>0.77626670533667153</v>
      </c>
      <c r="I358">
        <f t="shared" si="33"/>
        <v>2.2926941960965674E-4</v>
      </c>
    </row>
    <row r="359" spans="1:9">
      <c r="A359" s="3" t="s">
        <v>81</v>
      </c>
      <c r="B359">
        <v>2.27</v>
      </c>
      <c r="C359" s="4">
        <v>167</v>
      </c>
      <c r="D359">
        <f t="shared" si="30"/>
        <v>73.568281938325995</v>
      </c>
      <c r="E359" s="7">
        <f t="shared" si="31"/>
        <v>2.6140721609141425E-4</v>
      </c>
      <c r="F359" s="8">
        <f t="shared" si="34"/>
        <v>0.9061892463019493</v>
      </c>
      <c r="G359" s="7">
        <f t="shared" si="32"/>
        <v>4.7707015873616339E-4</v>
      </c>
      <c r="H359" s="7">
        <f t="shared" si="35"/>
        <v>0.77674377549540774</v>
      </c>
      <c r="I359">
        <f t="shared" si="33"/>
        <v>1.993862775624633E-3</v>
      </c>
    </row>
    <row r="360" spans="1:9">
      <c r="A360" s="3" t="s">
        <v>233</v>
      </c>
      <c r="B360">
        <v>19.72</v>
      </c>
      <c r="C360" s="4">
        <v>1449</v>
      </c>
      <c r="D360">
        <f t="shared" si="30"/>
        <v>73.47870182555782</v>
      </c>
      <c r="E360" s="7">
        <f t="shared" si="31"/>
        <v>2.2681380605776005E-3</v>
      </c>
      <c r="F360" s="8">
        <f t="shared" si="34"/>
        <v>0.90845738436252688</v>
      </c>
      <c r="G360" s="7">
        <f t="shared" si="32"/>
        <v>4.1444156521044679E-3</v>
      </c>
      <c r="H360" s="7">
        <f t="shared" si="35"/>
        <v>0.78088819114751218</v>
      </c>
      <c r="I360">
        <f t="shared" si="33"/>
        <v>1.9750838035170748E-4</v>
      </c>
    </row>
    <row r="361" spans="1:9">
      <c r="A361" s="3" t="s">
        <v>183</v>
      </c>
      <c r="B361">
        <v>1.95</v>
      </c>
      <c r="C361" s="4">
        <v>143</v>
      </c>
      <c r="D361">
        <f t="shared" si="30"/>
        <v>73.333333333333329</v>
      </c>
      <c r="E361" s="7">
        <f t="shared" si="31"/>
        <v>2.2383971198246849E-4</v>
      </c>
      <c r="F361" s="8">
        <f t="shared" si="34"/>
        <v>0.90868122407450935</v>
      </c>
      <c r="G361" s="7">
        <f t="shared" si="32"/>
        <v>4.0981797776895091E-4</v>
      </c>
      <c r="H361" s="7">
        <f t="shared" si="35"/>
        <v>0.78129800912528113</v>
      </c>
      <c r="I361">
        <f t="shared" si="33"/>
        <v>5.9520633621013008E-4</v>
      </c>
    </row>
    <row r="362" spans="1:9">
      <c r="A362" s="3" t="s">
        <v>211</v>
      </c>
      <c r="B362">
        <v>5.8</v>
      </c>
      <c r="C362" s="4">
        <v>419</v>
      </c>
      <c r="D362">
        <f t="shared" si="30"/>
        <v>72.241379310344826</v>
      </c>
      <c r="E362" s="7">
        <f t="shared" si="31"/>
        <v>6.5586600923534476E-4</v>
      </c>
      <c r="F362" s="8">
        <f t="shared" si="34"/>
        <v>0.90933709008374475</v>
      </c>
      <c r="G362" s="7">
        <f t="shared" si="32"/>
        <v>1.2189457800307257E-3</v>
      </c>
      <c r="H362" s="7">
        <f t="shared" si="35"/>
        <v>0.78251695490531181</v>
      </c>
      <c r="I362">
        <f t="shared" si="33"/>
        <v>7.0988538471428164E-4</v>
      </c>
    </row>
    <row r="363" spans="1:9">
      <c r="A363" s="3" t="s">
        <v>83</v>
      </c>
      <c r="B363">
        <v>6.9</v>
      </c>
      <c r="C363" s="4">
        <v>497</v>
      </c>
      <c r="D363">
        <f t="shared" si="30"/>
        <v>72.028985507246375</v>
      </c>
      <c r="E363" s="7">
        <f t="shared" si="31"/>
        <v>7.7796039758941849E-4</v>
      </c>
      <c r="F363" s="8">
        <f t="shared" si="34"/>
        <v>0.91011505048133412</v>
      </c>
      <c r="G363" s="7">
        <f t="shared" si="32"/>
        <v>1.4501251521055187E-3</v>
      </c>
      <c r="H363" s="7">
        <f t="shared" si="35"/>
        <v>0.78396708005741733</v>
      </c>
      <c r="I363">
        <f t="shared" si="33"/>
        <v>1.0766644076283249E-3</v>
      </c>
    </row>
    <row r="364" spans="1:9">
      <c r="A364" s="3" t="s">
        <v>239</v>
      </c>
      <c r="B364">
        <v>10.46</v>
      </c>
      <c r="C364" s="4">
        <v>753</v>
      </c>
      <c r="D364">
        <f t="shared" si="30"/>
        <v>71.988527724665389</v>
      </c>
      <c r="E364" s="7">
        <f t="shared" si="31"/>
        <v>1.1786804414181734E-3</v>
      </c>
      <c r="F364" s="8">
        <f t="shared" si="34"/>
        <v>0.91129373092275234</v>
      </c>
      <c r="G364" s="7">
        <f t="shared" si="32"/>
        <v>2.1983056653657575E-3</v>
      </c>
      <c r="H364" s="7">
        <f t="shared" si="35"/>
        <v>0.78616538572278305</v>
      </c>
      <c r="I364">
        <f t="shared" si="33"/>
        <v>6.9715411182613707E-4</v>
      </c>
    </row>
    <row r="365" spans="1:9">
      <c r="A365" s="3" t="s">
        <v>216</v>
      </c>
      <c r="B365">
        <v>6.75</v>
      </c>
      <c r="C365" s="4">
        <v>484</v>
      </c>
      <c r="D365">
        <f t="shared" si="30"/>
        <v>71.703703703703709</v>
      </c>
      <c r="E365" s="7">
        <f t="shared" si="31"/>
        <v>7.5761133286373955E-4</v>
      </c>
      <c r="F365" s="8">
        <f t="shared" si="34"/>
        <v>0.91205134225561613</v>
      </c>
      <c r="G365" s="7">
        <f t="shared" si="32"/>
        <v>1.4186006922771379E-3</v>
      </c>
      <c r="H365" s="7">
        <f t="shared" si="35"/>
        <v>0.78758398641506022</v>
      </c>
      <c r="I365">
        <f t="shared" si="33"/>
        <v>6.0464039946683812E-4</v>
      </c>
    </row>
    <row r="366" spans="1:9">
      <c r="A366" s="3" t="s">
        <v>61</v>
      </c>
      <c r="B366">
        <v>5.83</v>
      </c>
      <c r="C366" s="4">
        <v>416</v>
      </c>
      <c r="D366">
        <f t="shared" si="30"/>
        <v>71.355060034305311</v>
      </c>
      <c r="E366" s="7">
        <f t="shared" si="31"/>
        <v>6.511700712217265E-4</v>
      </c>
      <c r="F366" s="8">
        <f t="shared" si="34"/>
        <v>0.91270251232683786</v>
      </c>
      <c r="G366" s="7">
        <f t="shared" si="32"/>
        <v>1.2252506719964021E-3</v>
      </c>
      <c r="H366" s="7">
        <f t="shared" si="35"/>
        <v>0.78880923708705664</v>
      </c>
      <c r="I366">
        <f t="shared" si="33"/>
        <v>1.4683557724727292E-3</v>
      </c>
    </row>
    <row r="367" spans="1:9">
      <c r="A367" s="3" t="s">
        <v>273</v>
      </c>
      <c r="B367">
        <v>14.15</v>
      </c>
      <c r="C367" s="4">
        <v>1009</v>
      </c>
      <c r="D367">
        <f t="shared" si="30"/>
        <v>71.307420494699642</v>
      </c>
      <c r="E367" s="7">
        <f t="shared" si="31"/>
        <v>1.579400485246928E-3</v>
      </c>
      <c r="F367" s="8">
        <f t="shared" si="34"/>
        <v>0.91428191281208482</v>
      </c>
      <c r="G367" s="7">
        <f t="shared" si="32"/>
        <v>2.9738073771439261E-3</v>
      </c>
      <c r="H367" s="7">
        <f t="shared" si="35"/>
        <v>0.79178304446420056</v>
      </c>
      <c r="I367">
        <f t="shared" si="33"/>
        <v>6.1449612447650459E-4</v>
      </c>
    </row>
    <row r="368" spans="1:9">
      <c r="A368" s="3" t="s">
        <v>15</v>
      </c>
      <c r="B368">
        <v>5.92</v>
      </c>
      <c r="C368" s="4">
        <v>422</v>
      </c>
      <c r="D368">
        <f t="shared" si="30"/>
        <v>71.28378378378379</v>
      </c>
      <c r="E368" s="7">
        <f t="shared" si="31"/>
        <v>6.6056194724896302E-4</v>
      </c>
      <c r="F368" s="8">
        <f t="shared" si="34"/>
        <v>0.91494247475933377</v>
      </c>
      <c r="G368" s="7">
        <f t="shared" si="32"/>
        <v>1.2441653478934304E-3</v>
      </c>
      <c r="H368" s="7">
        <f t="shared" si="35"/>
        <v>0.79302720981209396</v>
      </c>
      <c r="I368">
        <f t="shared" si="33"/>
        <v>1.5347555042810601E-3</v>
      </c>
    </row>
    <row r="369" spans="1:9">
      <c r="A369" s="3" t="s">
        <v>355</v>
      </c>
      <c r="B369">
        <v>14.76</v>
      </c>
      <c r="C369" s="4">
        <v>1050</v>
      </c>
      <c r="D369">
        <f t="shared" si="30"/>
        <v>71.138211382113823</v>
      </c>
      <c r="E369" s="7">
        <f t="shared" si="31"/>
        <v>1.643578304766377E-3</v>
      </c>
      <c r="F369" s="8">
        <f t="shared" si="34"/>
        <v>0.91658605306410013</v>
      </c>
      <c r="G369" s="7">
        <f t="shared" si="32"/>
        <v>3.1020068471126747E-3</v>
      </c>
      <c r="H369" s="7">
        <f t="shared" si="35"/>
        <v>0.79612921665920666</v>
      </c>
      <c r="I369">
        <f t="shared" si="33"/>
        <v>3.4404484507620792E-3</v>
      </c>
    </row>
    <row r="370" spans="1:9">
      <c r="A370" s="3" t="s">
        <v>384</v>
      </c>
      <c r="B370">
        <v>33.049999999999997</v>
      </c>
      <c r="C370" s="4">
        <v>2348</v>
      </c>
      <c r="D370">
        <f t="shared" si="30"/>
        <v>71.043872919818469</v>
      </c>
      <c r="E370" s="7">
        <f t="shared" si="31"/>
        <v>3.6753541519918605E-3</v>
      </c>
      <c r="F370" s="8">
        <f t="shared" si="34"/>
        <v>0.92026140721609195</v>
      </c>
      <c r="G370" s="7">
        <f t="shared" si="32"/>
        <v>6.9458893155199116E-3</v>
      </c>
      <c r="H370" s="7">
        <f t="shared" si="35"/>
        <v>0.80307510597472653</v>
      </c>
      <c r="I370">
        <f t="shared" si="33"/>
        <v>5.7540650157683615E-4</v>
      </c>
    </row>
    <row r="371" spans="1:9">
      <c r="A371" s="3" t="s">
        <v>205</v>
      </c>
      <c r="B371">
        <v>5.51</v>
      </c>
      <c r="C371" s="4">
        <v>390</v>
      </c>
      <c r="D371">
        <f t="shared" si="30"/>
        <v>70.780399274047184</v>
      </c>
      <c r="E371" s="7">
        <f t="shared" si="31"/>
        <v>6.1047194177036863E-4</v>
      </c>
      <c r="F371" s="8">
        <f t="shared" si="34"/>
        <v>0.92087187915786228</v>
      </c>
      <c r="G371" s="7">
        <f t="shared" si="32"/>
        <v>1.1579984910291895E-3</v>
      </c>
      <c r="H371" s="7">
        <f t="shared" si="35"/>
        <v>0.80423310446575569</v>
      </c>
      <c r="I371">
        <f t="shared" si="33"/>
        <v>1.1875661200377863E-3</v>
      </c>
    </row>
    <row r="372" spans="1:9">
      <c r="A372" s="3" t="s">
        <v>45</v>
      </c>
      <c r="B372">
        <v>11.34</v>
      </c>
      <c r="C372" s="4">
        <v>800</v>
      </c>
      <c r="D372">
        <f t="shared" si="30"/>
        <v>70.546737213403887</v>
      </c>
      <c r="E372" s="7">
        <f t="shared" si="31"/>
        <v>1.2522501369648588E-3</v>
      </c>
      <c r="F372" s="8">
        <f t="shared" si="34"/>
        <v>0.92212412929482712</v>
      </c>
      <c r="G372" s="7">
        <f t="shared" si="32"/>
        <v>2.3832491630255913E-3</v>
      </c>
      <c r="H372" s="7">
        <f t="shared" si="35"/>
        <v>0.80661635362878126</v>
      </c>
      <c r="I372">
        <f t="shared" si="33"/>
        <v>2.7281368365061898E-4</v>
      </c>
    </row>
    <row r="373" spans="1:9">
      <c r="A373" s="3" t="s">
        <v>22</v>
      </c>
      <c r="B373">
        <v>2.6</v>
      </c>
      <c r="C373" s="4">
        <v>183</v>
      </c>
      <c r="D373">
        <f t="shared" si="30"/>
        <v>70.384615384615387</v>
      </c>
      <c r="E373" s="7">
        <f t="shared" si="31"/>
        <v>2.8645221883071145E-4</v>
      </c>
      <c r="F373" s="8">
        <f t="shared" si="34"/>
        <v>0.92241058151365785</v>
      </c>
      <c r="G373" s="7">
        <f t="shared" si="32"/>
        <v>5.4642397035860129E-4</v>
      </c>
      <c r="H373" s="7">
        <f t="shared" si="35"/>
        <v>0.8071627775991399</v>
      </c>
      <c r="I373">
        <f t="shared" si="33"/>
        <v>5.9833451071944488E-4</v>
      </c>
    </row>
    <row r="374" spans="1:9">
      <c r="A374" s="3" t="s">
        <v>408</v>
      </c>
      <c r="B374">
        <v>5.7</v>
      </c>
      <c r="C374" s="4">
        <v>401</v>
      </c>
      <c r="D374">
        <f t="shared" si="30"/>
        <v>70.350877192982452</v>
      </c>
      <c r="E374" s="7">
        <f t="shared" si="31"/>
        <v>6.2769038115363543E-4</v>
      </c>
      <c r="F374" s="8">
        <f t="shared" si="34"/>
        <v>0.92303827189481147</v>
      </c>
      <c r="G374" s="7">
        <f t="shared" si="32"/>
        <v>1.1979294734784721E-3</v>
      </c>
      <c r="H374" s="7">
        <f t="shared" si="35"/>
        <v>0.80836070707261842</v>
      </c>
      <c r="I374">
        <f t="shared" si="33"/>
        <v>9.3886755679495337E-4</v>
      </c>
    </row>
    <row r="375" spans="1:9">
      <c r="A375" s="3" t="s">
        <v>246</v>
      </c>
      <c r="B375">
        <v>8.91</v>
      </c>
      <c r="C375" s="4">
        <v>624</v>
      </c>
      <c r="D375">
        <f t="shared" si="30"/>
        <v>70.033670033670035</v>
      </c>
      <c r="E375" s="7">
        <f t="shared" si="31"/>
        <v>9.7675510683258981E-4</v>
      </c>
      <c r="F375" s="8">
        <f t="shared" si="34"/>
        <v>0.92401502700164406</v>
      </c>
      <c r="G375" s="7">
        <f t="shared" si="32"/>
        <v>1.872552913805822E-3</v>
      </c>
      <c r="H375" s="7">
        <f t="shared" si="35"/>
        <v>0.81023325998642426</v>
      </c>
      <c r="I375">
        <f t="shared" si="33"/>
        <v>5.1324443485656346E-4</v>
      </c>
    </row>
    <row r="376" spans="1:9">
      <c r="A376" s="3" t="s">
        <v>62</v>
      </c>
      <c r="B376">
        <v>4.87</v>
      </c>
      <c r="C376" s="4">
        <v>341</v>
      </c>
      <c r="D376">
        <f t="shared" si="30"/>
        <v>70.020533880903486</v>
      </c>
      <c r="E376" s="7">
        <f t="shared" si="31"/>
        <v>5.3377162088127103E-4</v>
      </c>
      <c r="F376" s="8">
        <f t="shared" si="34"/>
        <v>0.92454879862252537</v>
      </c>
      <c r="G376" s="7">
        <f t="shared" si="32"/>
        <v>1.0234941290947646E-3</v>
      </c>
      <c r="H376" s="7">
        <f t="shared" si="35"/>
        <v>0.81125675411551901</v>
      </c>
      <c r="I376">
        <f t="shared" si="33"/>
        <v>1.8676368942537325E-3</v>
      </c>
    </row>
    <row r="377" spans="1:9">
      <c r="A377" s="3" t="s">
        <v>440</v>
      </c>
      <c r="B377">
        <v>17.670000000000002</v>
      </c>
      <c r="C377" s="3">
        <v>1233</v>
      </c>
      <c r="D377">
        <f t="shared" si="30"/>
        <v>69.779286926994899</v>
      </c>
      <c r="E377" s="7">
        <f t="shared" si="31"/>
        <v>1.9300305235970885E-3</v>
      </c>
      <c r="F377" s="8">
        <f t="shared" si="34"/>
        <v>0.92647882914612245</v>
      </c>
      <c r="G377" s="7">
        <f t="shared" si="32"/>
        <v>3.7135813677832636E-3</v>
      </c>
      <c r="H377" s="7">
        <f t="shared" si="35"/>
        <v>0.81497033548330222</v>
      </c>
      <c r="I377">
        <f t="shared" si="33"/>
        <v>5.3291031582547443E-4</v>
      </c>
    </row>
    <row r="378" spans="1:9">
      <c r="A378" s="3" t="s">
        <v>127</v>
      </c>
      <c r="B378">
        <v>5.03</v>
      </c>
      <c r="C378" s="4">
        <v>350</v>
      </c>
      <c r="D378">
        <f t="shared" si="30"/>
        <v>69.582504970178917</v>
      </c>
      <c r="E378" s="7">
        <f t="shared" si="31"/>
        <v>5.478594349221257E-4</v>
      </c>
      <c r="F378" s="8">
        <f t="shared" si="34"/>
        <v>0.92702668858104453</v>
      </c>
      <c r="G378" s="7">
        <f t="shared" si="32"/>
        <v>1.0571202195783708E-3</v>
      </c>
      <c r="H378" s="7">
        <f t="shared" si="35"/>
        <v>0.8160274557028806</v>
      </c>
      <c r="I378">
        <f t="shared" si="33"/>
        <v>5.6386331699720404E-4</v>
      </c>
    </row>
    <row r="379" spans="1:9">
      <c r="A379" s="3" t="s">
        <v>318</v>
      </c>
      <c r="B379">
        <v>5.32</v>
      </c>
      <c r="C379" s="4">
        <v>370</v>
      </c>
      <c r="D379">
        <f t="shared" si="30"/>
        <v>69.548872180451127</v>
      </c>
      <c r="E379" s="7">
        <f t="shared" si="31"/>
        <v>5.7916568834624716E-4</v>
      </c>
      <c r="F379" s="8">
        <f t="shared" si="34"/>
        <v>0.92760585426939079</v>
      </c>
      <c r="G379" s="7">
        <f t="shared" si="32"/>
        <v>1.1180675085799073E-3</v>
      </c>
      <c r="H379" s="7">
        <f t="shared" si="35"/>
        <v>0.8171455232114605</v>
      </c>
      <c r="I379">
        <f t="shared" si="33"/>
        <v>1.1980398596671549E-3</v>
      </c>
    </row>
    <row r="380" spans="1:9">
      <c r="A380" s="3" t="s">
        <v>204</v>
      </c>
      <c r="B380">
        <v>11.25</v>
      </c>
      <c r="C380" s="4">
        <v>778</v>
      </c>
      <c r="D380">
        <f t="shared" si="30"/>
        <v>69.155555555555551</v>
      </c>
      <c r="E380" s="7">
        <f t="shared" si="31"/>
        <v>1.217813258198325E-3</v>
      </c>
      <c r="F380" s="8">
        <f t="shared" si="34"/>
        <v>0.92882366752758916</v>
      </c>
      <c r="G380" s="7">
        <f t="shared" si="32"/>
        <v>2.3643344871285632E-3</v>
      </c>
      <c r="H380" s="7">
        <f t="shared" si="35"/>
        <v>0.81950985769858908</v>
      </c>
      <c r="I380">
        <f t="shared" si="33"/>
        <v>6.0986761563031067E-4</v>
      </c>
    </row>
    <row r="381" spans="1:9">
      <c r="A381" s="3" t="s">
        <v>341</v>
      </c>
      <c r="B381">
        <v>5.72</v>
      </c>
      <c r="C381" s="4">
        <v>395</v>
      </c>
      <c r="D381">
        <f t="shared" si="30"/>
        <v>69.055944055944053</v>
      </c>
      <c r="E381" s="7">
        <f t="shared" si="31"/>
        <v>6.1829850512639902E-4</v>
      </c>
      <c r="F381" s="8">
        <f t="shared" si="34"/>
        <v>0.92944196603271556</v>
      </c>
      <c r="G381" s="7">
        <f t="shared" si="32"/>
        <v>1.2021327347889227E-3</v>
      </c>
      <c r="H381" s="7">
        <f t="shared" si="35"/>
        <v>0.82071199043337806</v>
      </c>
      <c r="I381">
        <f t="shared" si="33"/>
        <v>8.2258310722460593E-4</v>
      </c>
    </row>
    <row r="382" spans="1:9">
      <c r="A382" s="3" t="s">
        <v>54</v>
      </c>
      <c r="B382">
        <v>7.71</v>
      </c>
      <c r="C382" s="4">
        <v>532</v>
      </c>
      <c r="D382">
        <f t="shared" si="30"/>
        <v>69.001297016861216</v>
      </c>
      <c r="E382" s="7">
        <f t="shared" si="31"/>
        <v>8.3274634108163102E-4</v>
      </c>
      <c r="F382" s="8">
        <f t="shared" si="34"/>
        <v>0.93027471237379722</v>
      </c>
      <c r="G382" s="7">
        <f t="shared" si="32"/>
        <v>1.6203572351787751E-3</v>
      </c>
      <c r="H382" s="7">
        <f t="shared" si="35"/>
        <v>0.82233234766855678</v>
      </c>
      <c r="I382">
        <f t="shared" si="33"/>
        <v>3.3190395160631603E-4</v>
      </c>
    </row>
    <row r="383" spans="1:9">
      <c r="A383" s="3" t="s">
        <v>224</v>
      </c>
      <c r="B383">
        <v>3.1</v>
      </c>
      <c r="C383" s="4">
        <v>213</v>
      </c>
      <c r="D383">
        <f t="shared" si="30"/>
        <v>68.709677419354833</v>
      </c>
      <c r="E383" s="7">
        <f t="shared" si="31"/>
        <v>3.3341159896689364E-4</v>
      </c>
      <c r="F383" s="8">
        <f t="shared" si="34"/>
        <v>0.93060812397276416</v>
      </c>
      <c r="G383" s="7">
        <f t="shared" si="32"/>
        <v>6.5150550311987077E-4</v>
      </c>
      <c r="H383" s="7">
        <f t="shared" si="35"/>
        <v>0.82298385317167666</v>
      </c>
      <c r="I383">
        <f t="shared" si="33"/>
        <v>6.5259997946665038E-4</v>
      </c>
    </row>
    <row r="384" spans="1:9">
      <c r="A384" s="3" t="s">
        <v>118</v>
      </c>
      <c r="B384">
        <v>6.09</v>
      </c>
      <c r="C384" s="4">
        <v>418</v>
      </c>
      <c r="D384">
        <f t="shared" si="30"/>
        <v>68.637110016420365</v>
      </c>
      <c r="E384" s="7">
        <f t="shared" si="31"/>
        <v>6.5430069656413864E-4</v>
      </c>
      <c r="F384" s="8">
        <f t="shared" si="34"/>
        <v>0.93126242466932829</v>
      </c>
      <c r="G384" s="7">
        <f t="shared" si="32"/>
        <v>1.2798930690322622E-3</v>
      </c>
      <c r="H384" s="7">
        <f t="shared" si="35"/>
        <v>0.82426374624070897</v>
      </c>
      <c r="I384">
        <f t="shared" si="33"/>
        <v>2.9236727697901088E-4</v>
      </c>
    </row>
    <row r="385" spans="1:9">
      <c r="A385" s="3" t="s">
        <v>438</v>
      </c>
      <c r="B385">
        <v>2.72</v>
      </c>
      <c r="C385" s="4">
        <v>186</v>
      </c>
      <c r="D385">
        <f t="shared" si="30"/>
        <v>68.382352941176464</v>
      </c>
      <c r="E385" s="7">
        <f t="shared" si="31"/>
        <v>2.9114815684432965E-4</v>
      </c>
      <c r="F385" s="8">
        <f t="shared" si="34"/>
        <v>0.93155357282617257</v>
      </c>
      <c r="G385" s="7">
        <f t="shared" si="32"/>
        <v>5.71643538221306E-4</v>
      </c>
      <c r="H385" s="7">
        <f t="shared" si="35"/>
        <v>0.82483538977893023</v>
      </c>
      <c r="I385">
        <f t="shared" si="33"/>
        <v>1.0022055925354989E-3</v>
      </c>
    </row>
    <row r="386" spans="1:9">
      <c r="A386" s="3" t="s">
        <v>307</v>
      </c>
      <c r="B386">
        <v>9.32</v>
      </c>
      <c r="C386" s="4">
        <v>637</v>
      </c>
      <c r="D386">
        <f t="shared" ref="D386:D449" si="36">C386/B386</f>
        <v>68.347639484978544</v>
      </c>
      <c r="E386" s="7">
        <f t="shared" si="31"/>
        <v>9.9710417155826885E-4</v>
      </c>
      <c r="F386" s="8">
        <f t="shared" si="34"/>
        <v>0.93255067699773087</v>
      </c>
      <c r="G386" s="7">
        <f t="shared" si="32"/>
        <v>1.9587197706700627E-3</v>
      </c>
      <c r="H386" s="7">
        <f t="shared" si="35"/>
        <v>0.82679410954960031</v>
      </c>
      <c r="I386">
        <f t="shared" si="33"/>
        <v>7.177152937044573E-4</v>
      </c>
    </row>
    <row r="387" spans="1:9">
      <c r="A387" s="3" t="s">
        <v>227</v>
      </c>
      <c r="B387">
        <v>6.66</v>
      </c>
      <c r="C387" s="4">
        <v>454</v>
      </c>
      <c r="D387">
        <f t="shared" si="36"/>
        <v>68.168168168168165</v>
      </c>
      <c r="E387" s="7">
        <f t="shared" ref="E387:E449" si="37">C387/638850</f>
        <v>7.106519527275573E-4</v>
      </c>
      <c r="F387" s="8">
        <f t="shared" si="34"/>
        <v>0.93326132895045844</v>
      </c>
      <c r="G387" s="7">
        <f t="shared" ref="G387:G449" si="38">B387/4758.21</f>
        <v>1.3996860163801093E-3</v>
      </c>
      <c r="H387" s="7">
        <f t="shared" si="35"/>
        <v>0.82819379556598038</v>
      </c>
      <c r="I387">
        <f t="shared" ref="I387:I449" si="39">F387*H388-F388*H387</f>
        <v>1.7613075715431359E-3</v>
      </c>
    </row>
    <row r="388" spans="1:9">
      <c r="A388" s="3" t="s">
        <v>369</v>
      </c>
      <c r="B388">
        <v>16.309999999999999</v>
      </c>
      <c r="C388" s="4">
        <v>1109</v>
      </c>
      <c r="D388">
        <f t="shared" si="36"/>
        <v>67.995095033721654</v>
      </c>
      <c r="E388" s="7">
        <f t="shared" si="37"/>
        <v>1.7359317523675355E-3</v>
      </c>
      <c r="F388" s="8">
        <f t="shared" ref="F388:F449" si="40">F387+E388</f>
        <v>0.93499726070282596</v>
      </c>
      <c r="G388" s="7">
        <f t="shared" si="38"/>
        <v>3.4277595986726096E-3</v>
      </c>
      <c r="H388" s="7">
        <f t="shared" ref="H388:H449" si="41">H387+G388</f>
        <v>0.83162155516465297</v>
      </c>
      <c r="I388">
        <f t="shared" si="39"/>
        <v>3.4632182742427853E-3</v>
      </c>
    </row>
    <row r="389" spans="1:9">
      <c r="A389" s="3" t="s">
        <v>413</v>
      </c>
      <c r="B389">
        <v>31.96</v>
      </c>
      <c r="C389" s="4">
        <v>2164</v>
      </c>
      <c r="D389">
        <f t="shared" si="36"/>
        <v>67.70963704630789</v>
      </c>
      <c r="E389" s="7">
        <f t="shared" si="37"/>
        <v>3.3873366204899428E-3</v>
      </c>
      <c r="F389" s="8">
        <f t="shared" si="40"/>
        <v>0.93838459732331592</v>
      </c>
      <c r="G389" s="7">
        <f t="shared" si="38"/>
        <v>6.716811574100345E-3</v>
      </c>
      <c r="H389" s="7">
        <f t="shared" si="41"/>
        <v>0.83833836673875328</v>
      </c>
      <c r="I389">
        <f t="shared" si="39"/>
        <v>8.5065737936917962E-4</v>
      </c>
    </row>
    <row r="390" spans="1:9">
      <c r="A390" s="3" t="s">
        <v>43</v>
      </c>
      <c r="B390">
        <v>7.84</v>
      </c>
      <c r="C390" s="4">
        <v>530</v>
      </c>
      <c r="D390">
        <f t="shared" si="36"/>
        <v>67.602040816326536</v>
      </c>
      <c r="E390" s="7">
        <f t="shared" si="37"/>
        <v>8.2961571573921889E-4</v>
      </c>
      <c r="F390" s="8">
        <f t="shared" si="40"/>
        <v>0.93921421303905517</v>
      </c>
      <c r="G390" s="7">
        <f t="shared" si="38"/>
        <v>1.6476784336967051E-3</v>
      </c>
      <c r="H390" s="7">
        <f t="shared" si="41"/>
        <v>0.83998604517245001</v>
      </c>
      <c r="I390">
        <f t="shared" si="39"/>
        <v>1.3576260921107641E-3</v>
      </c>
    </row>
    <row r="391" spans="1:9">
      <c r="A391" s="3" t="s">
        <v>57</v>
      </c>
      <c r="B391">
        <v>12.5</v>
      </c>
      <c r="C391" s="4">
        <v>844</v>
      </c>
      <c r="D391">
        <f t="shared" si="36"/>
        <v>67.52</v>
      </c>
      <c r="E391" s="7">
        <f t="shared" si="37"/>
        <v>1.321123894497926E-3</v>
      </c>
      <c r="F391" s="8">
        <f t="shared" si="40"/>
        <v>0.94053533693355307</v>
      </c>
      <c r="G391" s="7">
        <f t="shared" si="38"/>
        <v>2.6270383190317367E-3</v>
      </c>
      <c r="H391" s="7">
        <f t="shared" si="41"/>
        <v>0.84261308349148178</v>
      </c>
      <c r="I391">
        <f t="shared" si="39"/>
        <v>8.6843402646086254E-4</v>
      </c>
    </row>
    <row r="392" spans="1:9">
      <c r="A392" s="3" t="s">
        <v>232</v>
      </c>
      <c r="B392">
        <v>7.99</v>
      </c>
      <c r="C392" s="4">
        <v>539</v>
      </c>
      <c r="D392">
        <f t="shared" si="36"/>
        <v>67.459324155193997</v>
      </c>
      <c r="E392" s="7">
        <f t="shared" si="37"/>
        <v>8.4370352978007355E-4</v>
      </c>
      <c r="F392" s="8">
        <f t="shared" si="40"/>
        <v>0.94137904046333309</v>
      </c>
      <c r="G392" s="7">
        <f t="shared" si="38"/>
        <v>1.6792028935250863E-3</v>
      </c>
      <c r="H392" s="7">
        <f t="shared" si="41"/>
        <v>0.84429228638500686</v>
      </c>
      <c r="I392">
        <f t="shared" si="39"/>
        <v>6.4062806683895523E-4</v>
      </c>
    </row>
    <row r="393" spans="1:9">
      <c r="A393" s="3" t="s">
        <v>347</v>
      </c>
      <c r="B393">
        <v>5.89</v>
      </c>
      <c r="C393" s="4">
        <v>397</v>
      </c>
      <c r="D393">
        <f t="shared" si="36"/>
        <v>67.402376910016983</v>
      </c>
      <c r="E393" s="7">
        <f t="shared" si="37"/>
        <v>6.2142913046881116E-4</v>
      </c>
      <c r="F393" s="8">
        <f t="shared" si="40"/>
        <v>0.9420004695938019</v>
      </c>
      <c r="G393" s="7">
        <f t="shared" si="38"/>
        <v>1.2378604559277542E-3</v>
      </c>
      <c r="H393" s="7">
        <f t="shared" si="41"/>
        <v>0.84553014684093464</v>
      </c>
      <c r="I393">
        <f t="shared" si="39"/>
        <v>1.293812940134087E-3</v>
      </c>
    </row>
    <row r="394" spans="1:9">
      <c r="A394" s="3" t="s">
        <v>452</v>
      </c>
      <c r="B394">
        <v>11.81</v>
      </c>
      <c r="C394" s="4">
        <v>789</v>
      </c>
      <c r="D394">
        <f t="shared" si="36"/>
        <v>66.807790008467393</v>
      </c>
      <c r="E394" s="7">
        <f t="shared" si="37"/>
        <v>1.2350316975815918E-3</v>
      </c>
      <c r="F394" s="8">
        <f t="shared" si="40"/>
        <v>0.94323550129138345</v>
      </c>
      <c r="G394" s="7">
        <f t="shared" si="38"/>
        <v>2.4820258038211851E-3</v>
      </c>
      <c r="H394" s="7">
        <f t="shared" si="41"/>
        <v>0.84801217264475581</v>
      </c>
      <c r="I394">
        <f t="shared" si="39"/>
        <v>2.1043464943069079E-3</v>
      </c>
    </row>
    <row r="395" spans="1:9">
      <c r="A395" s="3" t="s">
        <v>237</v>
      </c>
      <c r="B395">
        <v>19.2</v>
      </c>
      <c r="C395" s="4">
        <v>1282</v>
      </c>
      <c r="D395">
        <f t="shared" si="36"/>
        <v>66.770833333333343</v>
      </c>
      <c r="E395" s="7">
        <f t="shared" si="37"/>
        <v>2.0067308444861862E-3</v>
      </c>
      <c r="F395" s="8">
        <f t="shared" si="40"/>
        <v>0.94524223213586966</v>
      </c>
      <c r="G395" s="7">
        <f t="shared" si="38"/>
        <v>4.0351308580327478E-3</v>
      </c>
      <c r="H395" s="7">
        <f t="shared" si="41"/>
        <v>0.85204730350278857</v>
      </c>
      <c r="I395">
        <f t="shared" si="39"/>
        <v>1.6810132796547528E-3</v>
      </c>
    </row>
    <row r="396" spans="1:9">
      <c r="A396" s="3" t="s">
        <v>395</v>
      </c>
      <c r="B396">
        <v>15.31</v>
      </c>
      <c r="C396" s="4">
        <v>1020</v>
      </c>
      <c r="D396">
        <f t="shared" si="36"/>
        <v>66.623122142390599</v>
      </c>
      <c r="E396" s="7">
        <f t="shared" si="37"/>
        <v>1.5966189246301948E-3</v>
      </c>
      <c r="F396" s="8">
        <f t="shared" si="40"/>
        <v>0.94683885106049981</v>
      </c>
      <c r="G396" s="7">
        <f t="shared" si="38"/>
        <v>3.2175965331500711E-3</v>
      </c>
      <c r="H396" s="7">
        <f t="shared" si="41"/>
        <v>0.85526490003593869</v>
      </c>
      <c r="I396">
        <f t="shared" si="39"/>
        <v>5.0634806635452279E-4</v>
      </c>
    </row>
    <row r="397" spans="1:9">
      <c r="A397" s="3" t="s">
        <v>59</v>
      </c>
      <c r="B397">
        <v>4.6100000000000003</v>
      </c>
      <c r="C397" s="4">
        <v>307</v>
      </c>
      <c r="D397">
        <f t="shared" si="36"/>
        <v>66.594360086767892</v>
      </c>
      <c r="E397" s="7">
        <f t="shared" si="37"/>
        <v>4.8055099006026456E-4</v>
      </c>
      <c r="F397" s="8">
        <f t="shared" si="40"/>
        <v>0.94731940205056009</v>
      </c>
      <c r="G397" s="7">
        <f t="shared" si="38"/>
        <v>9.6885173205890456E-4</v>
      </c>
      <c r="H397" s="7">
        <f t="shared" si="41"/>
        <v>0.85623375176799754</v>
      </c>
      <c r="I397">
        <f t="shared" si="39"/>
        <v>1.0214274055426742E-3</v>
      </c>
    </row>
    <row r="398" spans="1:9">
      <c r="A398" s="3" t="s">
        <v>164</v>
      </c>
      <c r="B398">
        <v>9.2100000000000009</v>
      </c>
      <c r="C398" s="4">
        <v>606</v>
      </c>
      <c r="D398">
        <f t="shared" si="36"/>
        <v>65.798045602605853</v>
      </c>
      <c r="E398" s="7">
        <f t="shared" si="37"/>
        <v>9.4857947875088048E-4</v>
      </c>
      <c r="F398" s="8">
        <f t="shared" si="40"/>
        <v>0.94826798152931102</v>
      </c>
      <c r="G398" s="7">
        <f t="shared" si="38"/>
        <v>1.9356018334625838E-3</v>
      </c>
      <c r="H398" s="7">
        <f t="shared" si="41"/>
        <v>0.85816935360146007</v>
      </c>
      <c r="I398">
        <f t="shared" si="39"/>
        <v>7.896797625395191E-4</v>
      </c>
    </row>
    <row r="399" spans="1:9">
      <c r="A399" s="3" t="s">
        <v>207</v>
      </c>
      <c r="B399">
        <v>7.09</v>
      </c>
      <c r="C399" s="4">
        <v>464</v>
      </c>
      <c r="D399">
        <f t="shared" si="36"/>
        <v>65.444287729196049</v>
      </c>
      <c r="E399" s="7">
        <f t="shared" si="37"/>
        <v>7.2630507943961808E-4</v>
      </c>
      <c r="F399" s="8">
        <f t="shared" si="40"/>
        <v>0.94899428660875063</v>
      </c>
      <c r="G399" s="7">
        <f t="shared" si="38"/>
        <v>1.4900561345548011E-3</v>
      </c>
      <c r="H399" s="7">
        <f t="shared" si="41"/>
        <v>0.85965940973601485</v>
      </c>
      <c r="I399">
        <f t="shared" si="39"/>
        <v>9.0559782075927409E-4</v>
      </c>
    </row>
    <row r="400" spans="1:9">
      <c r="A400" s="3" t="s">
        <v>312</v>
      </c>
      <c r="B400">
        <v>8.1300000000000008</v>
      </c>
      <c r="C400" s="4">
        <v>532</v>
      </c>
      <c r="D400">
        <f t="shared" si="36"/>
        <v>65.436654366543664</v>
      </c>
      <c r="E400" s="7">
        <f t="shared" si="37"/>
        <v>8.3274634108163102E-4</v>
      </c>
      <c r="F400" s="8">
        <f t="shared" si="40"/>
        <v>0.94982703294983228</v>
      </c>
      <c r="G400" s="7">
        <f t="shared" si="38"/>
        <v>1.7086257226982418E-3</v>
      </c>
      <c r="H400" s="7">
        <f t="shared" si="41"/>
        <v>0.8613680354587131</v>
      </c>
      <c r="I400">
        <f t="shared" si="39"/>
        <v>2.128237312479353E-3</v>
      </c>
    </row>
    <row r="401" spans="1:9">
      <c r="A401" s="3" t="s">
        <v>366</v>
      </c>
      <c r="B401">
        <v>19.010000000000002</v>
      </c>
      <c r="C401" s="4">
        <v>1236</v>
      </c>
      <c r="D401">
        <f t="shared" si="36"/>
        <v>65.018411362440816</v>
      </c>
      <c r="E401" s="7">
        <f t="shared" si="37"/>
        <v>1.9347264616107068E-3</v>
      </c>
      <c r="F401" s="8">
        <f t="shared" si="40"/>
        <v>0.95176175941144303</v>
      </c>
      <c r="G401" s="7">
        <f t="shared" si="38"/>
        <v>3.9951998755834656E-3</v>
      </c>
      <c r="H401" s="7">
        <f t="shared" si="41"/>
        <v>0.8653632353342966</v>
      </c>
      <c r="I401">
        <f t="shared" si="39"/>
        <v>7.2001725777448566E-4</v>
      </c>
    </row>
    <row r="402" spans="1:9">
      <c r="A402" s="3" t="s">
        <v>223</v>
      </c>
      <c r="B402">
        <v>6.41</v>
      </c>
      <c r="C402" s="4">
        <v>415</v>
      </c>
      <c r="D402">
        <f t="shared" si="36"/>
        <v>64.742589703588138</v>
      </c>
      <c r="E402" s="7">
        <f t="shared" si="37"/>
        <v>6.4960475855052049E-4</v>
      </c>
      <c r="F402" s="8">
        <f t="shared" si="40"/>
        <v>0.9524113641699935</v>
      </c>
      <c r="G402" s="7">
        <f t="shared" si="38"/>
        <v>1.3471452499994746E-3</v>
      </c>
      <c r="H402" s="7">
        <f t="shared" si="41"/>
        <v>0.86671038058429606</v>
      </c>
      <c r="I402">
        <f t="shared" si="39"/>
        <v>8.8821794877136373E-4</v>
      </c>
    </row>
    <row r="403" spans="1:9">
      <c r="A403" s="3" t="s">
        <v>42</v>
      </c>
      <c r="B403">
        <v>7.84</v>
      </c>
      <c r="C403" s="4">
        <v>502</v>
      </c>
      <c r="D403">
        <f t="shared" si="36"/>
        <v>64.030612244897966</v>
      </c>
      <c r="E403" s="7">
        <f t="shared" si="37"/>
        <v>7.8578696094544888E-4</v>
      </c>
      <c r="F403" s="8">
        <f t="shared" si="40"/>
        <v>0.95319715113093895</v>
      </c>
      <c r="G403" s="7">
        <f t="shared" si="38"/>
        <v>1.6476784336967051E-3</v>
      </c>
      <c r="H403" s="7">
        <f t="shared" si="41"/>
        <v>0.86835805901799279</v>
      </c>
      <c r="I403">
        <f t="shared" si="39"/>
        <v>5.9114315729247302E-4</v>
      </c>
    </row>
    <row r="404" spans="1:9">
      <c r="A404" s="3" t="s">
        <v>270</v>
      </c>
      <c r="B404">
        <v>5.19</v>
      </c>
      <c r="C404" s="4">
        <v>330</v>
      </c>
      <c r="D404">
        <f t="shared" si="36"/>
        <v>63.583815028901732</v>
      </c>
      <c r="E404" s="7">
        <f t="shared" si="37"/>
        <v>5.1655318149800423E-4</v>
      </c>
      <c r="F404" s="8">
        <f t="shared" si="40"/>
        <v>0.95371370431243696</v>
      </c>
      <c r="G404" s="7">
        <f t="shared" si="38"/>
        <v>1.0907463100619773E-3</v>
      </c>
      <c r="H404" s="7">
        <f t="shared" si="41"/>
        <v>0.8694488053280548</v>
      </c>
      <c r="I404">
        <f t="shared" si="39"/>
        <v>8.0865530134444086E-4</v>
      </c>
    </row>
    <row r="405" spans="1:9">
      <c r="A405" s="3" t="s">
        <v>277</v>
      </c>
      <c r="B405">
        <v>7.09</v>
      </c>
      <c r="C405" s="4">
        <v>450</v>
      </c>
      <c r="D405">
        <f t="shared" si="36"/>
        <v>63.469675599435824</v>
      </c>
      <c r="E405" s="7">
        <f t="shared" si="37"/>
        <v>7.0439070204273303E-4</v>
      </c>
      <c r="F405" s="8">
        <f t="shared" si="40"/>
        <v>0.95441809501447972</v>
      </c>
      <c r="G405" s="7">
        <f t="shared" si="38"/>
        <v>1.4900561345548011E-3</v>
      </c>
      <c r="H405" s="7">
        <f t="shared" si="41"/>
        <v>0.87093886146260957</v>
      </c>
      <c r="I405">
        <f t="shared" si="39"/>
        <v>1.6939571236755935E-3</v>
      </c>
    </row>
    <row r="406" spans="1:9">
      <c r="A406" s="3" t="s">
        <v>365</v>
      </c>
      <c r="B406">
        <v>14.8</v>
      </c>
      <c r="C406" s="4">
        <v>935</v>
      </c>
      <c r="D406">
        <f t="shared" si="36"/>
        <v>63.17567567567567</v>
      </c>
      <c r="E406" s="7">
        <f t="shared" si="37"/>
        <v>1.4635673475776787E-3</v>
      </c>
      <c r="F406" s="8">
        <f t="shared" si="40"/>
        <v>0.9558816623620574</v>
      </c>
      <c r="G406" s="7">
        <f t="shared" si="38"/>
        <v>3.1104133697335765E-3</v>
      </c>
      <c r="H406" s="7">
        <f t="shared" si="41"/>
        <v>0.87404927483234318</v>
      </c>
      <c r="I406">
        <f t="shared" si="39"/>
        <v>1.921428704106054E-3</v>
      </c>
    </row>
    <row r="407" spans="1:9">
      <c r="A407" s="3" t="s">
        <v>148</v>
      </c>
      <c r="B407">
        <v>16.77</v>
      </c>
      <c r="C407" s="4">
        <v>1058</v>
      </c>
      <c r="D407">
        <f t="shared" si="36"/>
        <v>63.088849135360768</v>
      </c>
      <c r="E407" s="7">
        <f t="shared" si="37"/>
        <v>1.6561008061360257E-3</v>
      </c>
      <c r="F407" s="8">
        <f t="shared" si="40"/>
        <v>0.95753776316819339</v>
      </c>
      <c r="G407" s="7">
        <f t="shared" si="38"/>
        <v>3.5244346088129778E-3</v>
      </c>
      <c r="H407" s="7">
        <f t="shared" si="41"/>
        <v>0.8775737094411562</v>
      </c>
      <c r="I407">
        <f t="shared" si="39"/>
        <v>1.5254343701582851E-3</v>
      </c>
    </row>
    <row r="408" spans="1:9">
      <c r="A408" s="3" t="s">
        <v>292</v>
      </c>
      <c r="B408">
        <v>13.28</v>
      </c>
      <c r="C408" s="4">
        <v>835</v>
      </c>
      <c r="D408">
        <f t="shared" si="36"/>
        <v>62.876506024096386</v>
      </c>
      <c r="E408" s="7">
        <f t="shared" si="37"/>
        <v>1.3070360804570713E-3</v>
      </c>
      <c r="F408" s="8">
        <f t="shared" si="40"/>
        <v>0.95884479924865051</v>
      </c>
      <c r="G408" s="7">
        <f t="shared" si="38"/>
        <v>2.7909655101393169E-3</v>
      </c>
      <c r="H408" s="7">
        <f t="shared" si="41"/>
        <v>0.88036467495129556</v>
      </c>
      <c r="I408">
        <f t="shared" si="39"/>
        <v>1.0872276503730571E-3</v>
      </c>
    </row>
    <row r="409" spans="1:9">
      <c r="A409" s="3" t="s">
        <v>456</v>
      </c>
      <c r="B409">
        <v>9.43</v>
      </c>
      <c r="C409" s="4">
        <v>590</v>
      </c>
      <c r="D409">
        <f t="shared" si="36"/>
        <v>62.566277836691413</v>
      </c>
      <c r="E409" s="7">
        <f t="shared" si="37"/>
        <v>9.2353447601158328E-4</v>
      </c>
      <c r="F409" s="8">
        <f t="shared" si="40"/>
        <v>0.95976833372466208</v>
      </c>
      <c r="G409" s="7">
        <f t="shared" si="38"/>
        <v>1.9818377078775419E-3</v>
      </c>
      <c r="H409" s="7">
        <f t="shared" si="41"/>
        <v>0.88234651265917308</v>
      </c>
      <c r="I409">
        <f t="shared" si="39"/>
        <v>8.6982979410465955E-4</v>
      </c>
    </row>
    <row r="410" spans="1:9">
      <c r="A410" s="3" t="s">
        <v>293</v>
      </c>
      <c r="B410">
        <v>7.51</v>
      </c>
      <c r="C410" s="4">
        <v>467</v>
      </c>
      <c r="D410">
        <f t="shared" si="36"/>
        <v>62.183754993342212</v>
      </c>
      <c r="E410" s="7">
        <f t="shared" si="37"/>
        <v>7.3100101745323623E-4</v>
      </c>
      <c r="F410" s="8">
        <f t="shared" si="40"/>
        <v>0.96049933474211535</v>
      </c>
      <c r="G410" s="7">
        <f t="shared" si="38"/>
        <v>1.5783246220742674E-3</v>
      </c>
      <c r="H410" s="7">
        <f t="shared" si="41"/>
        <v>0.88392483728124738</v>
      </c>
      <c r="I410">
        <f t="shared" si="39"/>
        <v>2.625003304985718E-4</v>
      </c>
    </row>
    <row r="411" spans="1:9">
      <c r="A411" s="3" t="s">
        <v>156</v>
      </c>
      <c r="B411">
        <v>2.2599999999999998</v>
      </c>
      <c r="C411" s="4">
        <v>140</v>
      </c>
      <c r="D411">
        <f t="shared" si="36"/>
        <v>61.946902654867266</v>
      </c>
      <c r="E411" s="7">
        <f t="shared" si="37"/>
        <v>2.1914377396885028E-4</v>
      </c>
      <c r="F411" s="8">
        <f t="shared" si="40"/>
        <v>0.96071847851608416</v>
      </c>
      <c r="G411" s="7">
        <f t="shared" si="38"/>
        <v>4.7496852808093796E-4</v>
      </c>
      <c r="H411" s="7">
        <f t="shared" si="41"/>
        <v>0.88439980580932831</v>
      </c>
      <c r="I411">
        <f t="shared" si="39"/>
        <v>6.3057752525674804E-4</v>
      </c>
    </row>
    <row r="412" spans="1:9">
      <c r="A412" s="3" t="s">
        <v>115</v>
      </c>
      <c r="B412">
        <v>5.42</v>
      </c>
      <c r="C412" s="4">
        <v>335</v>
      </c>
      <c r="D412">
        <f t="shared" si="36"/>
        <v>61.808118081180815</v>
      </c>
      <c r="E412" s="7">
        <f t="shared" si="37"/>
        <v>5.2437974485403463E-4</v>
      </c>
      <c r="F412" s="8">
        <f t="shared" si="40"/>
        <v>0.96124285826093825</v>
      </c>
      <c r="G412" s="7">
        <f t="shared" si="38"/>
        <v>1.1390838151321609E-3</v>
      </c>
      <c r="H412" s="7">
        <f t="shared" si="41"/>
        <v>0.88553888962446048</v>
      </c>
      <c r="I412">
        <f t="shared" si="39"/>
        <v>4.1181317317606769E-4</v>
      </c>
    </row>
    <row r="413" spans="1:9">
      <c r="A413" s="3" t="s">
        <v>175</v>
      </c>
      <c r="B413">
        <v>3.5</v>
      </c>
      <c r="C413" s="4">
        <v>213</v>
      </c>
      <c r="D413">
        <f t="shared" si="36"/>
        <v>60.857142857142854</v>
      </c>
      <c r="E413" s="7">
        <f t="shared" si="37"/>
        <v>3.3341159896689364E-4</v>
      </c>
      <c r="F413" s="8">
        <f t="shared" si="40"/>
        <v>0.96157626985990519</v>
      </c>
      <c r="G413" s="7">
        <f t="shared" si="38"/>
        <v>7.355707293288863E-4</v>
      </c>
      <c r="H413" s="7">
        <f t="shared" si="41"/>
        <v>0.88627446035378932</v>
      </c>
      <c r="I413">
        <f t="shared" si="39"/>
        <v>1.1206312578306843E-3</v>
      </c>
    </row>
    <row r="414" spans="1:9">
      <c r="A414" s="3" t="s">
        <v>121</v>
      </c>
      <c r="B414">
        <v>9.52</v>
      </c>
      <c r="C414" s="4">
        <v>579</v>
      </c>
      <c r="D414">
        <f t="shared" si="36"/>
        <v>60.819327731092443</v>
      </c>
      <c r="E414" s="7">
        <f t="shared" si="37"/>
        <v>9.0631603662831648E-4</v>
      </c>
      <c r="F414" s="8">
        <f t="shared" si="40"/>
        <v>0.96248258589653346</v>
      </c>
      <c r="G414" s="7">
        <f t="shared" si="38"/>
        <v>2.0007523837745705E-3</v>
      </c>
      <c r="H414" s="7">
        <f t="shared" si="41"/>
        <v>0.88827521273756394</v>
      </c>
      <c r="I414">
        <f t="shared" si="39"/>
        <v>5.2295136961355571E-4</v>
      </c>
    </row>
    <row r="415" spans="1:9">
      <c r="A415" s="3" t="s">
        <v>226</v>
      </c>
      <c r="B415">
        <v>4.4000000000000004</v>
      </c>
      <c r="C415" s="4">
        <v>264</v>
      </c>
      <c r="D415">
        <f t="shared" si="36"/>
        <v>59.999999999999993</v>
      </c>
      <c r="E415" s="7">
        <f t="shared" si="37"/>
        <v>4.1324254519840338E-4</v>
      </c>
      <c r="F415" s="8">
        <f t="shared" si="40"/>
        <v>0.96289582844173183</v>
      </c>
      <c r="G415" s="7">
        <f t="shared" si="38"/>
        <v>9.2471748829917142E-4</v>
      </c>
      <c r="H415" s="7">
        <f t="shared" si="41"/>
        <v>0.88919993022586308</v>
      </c>
      <c r="I415">
        <f t="shared" si="39"/>
        <v>9.4361449187885249E-4</v>
      </c>
    </row>
    <row r="416" spans="1:9">
      <c r="A416" s="3" t="s">
        <v>68</v>
      </c>
      <c r="B416">
        <v>7.93</v>
      </c>
      <c r="C416" s="4">
        <v>475</v>
      </c>
      <c r="D416">
        <f t="shared" si="36"/>
        <v>59.899117276166457</v>
      </c>
      <c r="E416" s="7">
        <f t="shared" si="37"/>
        <v>7.4352351882288488E-4</v>
      </c>
      <c r="F416" s="8">
        <f t="shared" si="40"/>
        <v>0.96363935196055472</v>
      </c>
      <c r="G416" s="7">
        <f t="shared" si="38"/>
        <v>1.6665931095937337E-3</v>
      </c>
      <c r="H416" s="7">
        <f t="shared" si="41"/>
        <v>0.89086652333545679</v>
      </c>
      <c r="I416">
        <f t="shared" si="39"/>
        <v>4.5771446114828418E-4</v>
      </c>
    </row>
    <row r="417" spans="1:9">
      <c r="A417" s="3" t="s">
        <v>84</v>
      </c>
      <c r="B417">
        <v>3.83</v>
      </c>
      <c r="C417" s="4">
        <v>228</v>
      </c>
      <c r="D417">
        <f t="shared" si="36"/>
        <v>59.530026109660575</v>
      </c>
      <c r="E417" s="7">
        <f t="shared" si="37"/>
        <v>3.5689128903498472E-4</v>
      </c>
      <c r="F417" s="8">
        <f t="shared" si="40"/>
        <v>0.96399624324958966</v>
      </c>
      <c r="G417" s="7">
        <f t="shared" si="38"/>
        <v>8.0492454095132415E-4</v>
      </c>
      <c r="H417" s="7">
        <f t="shared" si="41"/>
        <v>0.89167144787640817</v>
      </c>
      <c r="I417">
        <f t="shared" si="39"/>
        <v>1.1909491680488493E-3</v>
      </c>
    </row>
    <row r="418" spans="1:9">
      <c r="A418" s="3" t="s">
        <v>75</v>
      </c>
      <c r="B418">
        <v>9.9499999999999993</v>
      </c>
      <c r="C418" s="4">
        <v>591</v>
      </c>
      <c r="D418">
        <f t="shared" si="36"/>
        <v>59.396984924623119</v>
      </c>
      <c r="E418" s="7">
        <f t="shared" si="37"/>
        <v>9.2509978868278941E-4</v>
      </c>
      <c r="F418" s="8">
        <f t="shared" si="40"/>
        <v>0.96492134303827248</v>
      </c>
      <c r="G418" s="7">
        <f t="shared" si="38"/>
        <v>2.0911225019492625E-3</v>
      </c>
      <c r="H418" s="7">
        <f t="shared" si="41"/>
        <v>0.89376257037835749</v>
      </c>
      <c r="I418">
        <f t="shared" si="39"/>
        <v>3.8473957790291502E-3</v>
      </c>
    </row>
    <row r="419" spans="1:9">
      <c r="A419" s="3" t="s">
        <v>324</v>
      </c>
      <c r="B419">
        <v>32.08</v>
      </c>
      <c r="C419" s="4">
        <v>1900</v>
      </c>
      <c r="D419">
        <f t="shared" si="36"/>
        <v>59.226932668329184</v>
      </c>
      <c r="E419" s="7">
        <f t="shared" si="37"/>
        <v>2.9740940752915395E-3</v>
      </c>
      <c r="F419" s="8">
        <f t="shared" si="40"/>
        <v>0.96789543711356407</v>
      </c>
      <c r="G419" s="7">
        <f t="shared" si="38"/>
        <v>6.7420311419630488E-3</v>
      </c>
      <c r="H419" s="7">
        <f t="shared" si="41"/>
        <v>0.90050460152032052</v>
      </c>
      <c r="I419">
        <f t="shared" si="39"/>
        <v>6.686032730128022E-3</v>
      </c>
    </row>
    <row r="420" spans="1:9">
      <c r="A420" s="3" t="s">
        <v>343</v>
      </c>
      <c r="B420">
        <v>54.08</v>
      </c>
      <c r="C420" s="4">
        <v>3061</v>
      </c>
      <c r="D420">
        <f t="shared" si="36"/>
        <v>56.601331360946745</v>
      </c>
      <c r="E420" s="7">
        <f t="shared" si="37"/>
        <v>4.7914220865617908E-3</v>
      </c>
      <c r="F420" s="8">
        <f t="shared" si="40"/>
        <v>0.97268685920012588</v>
      </c>
      <c r="G420" s="7">
        <f t="shared" si="38"/>
        <v>1.1365618583458905E-2</v>
      </c>
      <c r="H420" s="7">
        <f t="shared" si="41"/>
        <v>0.91187022010377938</v>
      </c>
      <c r="I420">
        <f t="shared" si="39"/>
        <v>2.6352036730781236E-4</v>
      </c>
    </row>
    <row r="421" spans="1:9">
      <c r="A421" s="3" t="s">
        <v>381</v>
      </c>
      <c r="B421">
        <v>2.12</v>
      </c>
      <c r="C421" s="4">
        <v>119</v>
      </c>
      <c r="D421">
        <f t="shared" si="36"/>
        <v>56.132075471698109</v>
      </c>
      <c r="E421" s="7">
        <f t="shared" si="37"/>
        <v>1.8627220787352272E-4</v>
      </c>
      <c r="F421" s="8">
        <f t="shared" si="40"/>
        <v>0.97287313140799936</v>
      </c>
      <c r="G421" s="7">
        <f t="shared" si="38"/>
        <v>4.4554569890778255E-4</v>
      </c>
      <c r="H421" s="7">
        <f t="shared" si="41"/>
        <v>0.91231576580268714</v>
      </c>
      <c r="I421">
        <f t="shared" si="39"/>
        <v>2.5982735303687887E-3</v>
      </c>
    </row>
    <row r="422" spans="1:9">
      <c r="A422" s="3" t="s">
        <v>294</v>
      </c>
      <c r="B422">
        <v>20.74</v>
      </c>
      <c r="C422" s="4">
        <v>1150</v>
      </c>
      <c r="D422">
        <f t="shared" si="36"/>
        <v>55.448408871745421</v>
      </c>
      <c r="E422" s="7">
        <f t="shared" si="37"/>
        <v>1.8001095718869844E-3</v>
      </c>
      <c r="F422" s="8">
        <f t="shared" si="40"/>
        <v>0.97467324097988639</v>
      </c>
      <c r="G422" s="7">
        <f t="shared" si="38"/>
        <v>4.3587819789374571E-3</v>
      </c>
      <c r="H422" s="7">
        <f t="shared" si="41"/>
        <v>0.9166745477816246</v>
      </c>
      <c r="I422">
        <f t="shared" si="39"/>
        <v>8.4213719400949572E-4</v>
      </c>
    </row>
    <row r="423" spans="1:9">
      <c r="A423" s="3" t="s">
        <v>126</v>
      </c>
      <c r="B423">
        <v>6.71</v>
      </c>
      <c r="C423" s="4">
        <v>371</v>
      </c>
      <c r="D423">
        <f t="shared" si="36"/>
        <v>55.290611028315944</v>
      </c>
      <c r="E423" s="7">
        <f t="shared" si="37"/>
        <v>5.8073100101745329E-4</v>
      </c>
      <c r="F423" s="8">
        <f t="shared" si="40"/>
        <v>0.9752539719809038</v>
      </c>
      <c r="G423" s="7">
        <f t="shared" si="38"/>
        <v>1.4101941696562364E-3</v>
      </c>
      <c r="H423" s="7">
        <f t="shared" si="41"/>
        <v>0.91808474195128087</v>
      </c>
      <c r="I423">
        <f t="shared" si="39"/>
        <v>1.0681850376893509E-3</v>
      </c>
    </row>
    <row r="424" spans="1:9">
      <c r="A424" s="3" t="s">
        <v>448</v>
      </c>
      <c r="B424">
        <v>8.5</v>
      </c>
      <c r="C424" s="4">
        <v>469</v>
      </c>
      <c r="D424">
        <f t="shared" si="36"/>
        <v>55.176470588235297</v>
      </c>
      <c r="E424" s="7">
        <f t="shared" si="37"/>
        <v>7.3413164279564848E-4</v>
      </c>
      <c r="F424" s="8">
        <f t="shared" si="40"/>
        <v>0.97598810362369948</v>
      </c>
      <c r="G424" s="7">
        <f t="shared" si="38"/>
        <v>1.7863860569415811E-3</v>
      </c>
      <c r="H424" s="7">
        <f t="shared" si="41"/>
        <v>0.91987112800822246</v>
      </c>
      <c r="I424">
        <f t="shared" si="39"/>
        <v>5.9709467528656912E-4</v>
      </c>
    </row>
    <row r="425" spans="1:9">
      <c r="A425" s="3" t="s">
        <v>358</v>
      </c>
      <c r="B425">
        <v>4.68</v>
      </c>
      <c r="C425" s="4">
        <v>252</v>
      </c>
      <c r="D425">
        <f t="shared" si="36"/>
        <v>53.846153846153847</v>
      </c>
      <c r="E425" s="7">
        <f t="shared" si="37"/>
        <v>3.9445879314393051E-4</v>
      </c>
      <c r="F425" s="8">
        <f t="shared" si="40"/>
        <v>0.9763825624168434</v>
      </c>
      <c r="G425" s="7">
        <f t="shared" si="38"/>
        <v>9.8356314664548223E-4</v>
      </c>
      <c r="H425" s="7">
        <f t="shared" si="41"/>
        <v>0.92085469115486795</v>
      </c>
      <c r="I425">
        <f t="shared" si="39"/>
        <v>4.5713304322628767E-3</v>
      </c>
    </row>
    <row r="426" spans="1:9">
      <c r="A426" s="3" t="s">
        <v>313</v>
      </c>
      <c r="B426">
        <v>35.61</v>
      </c>
      <c r="C426" s="4">
        <v>1898</v>
      </c>
      <c r="D426">
        <f t="shared" si="36"/>
        <v>53.299634934007301</v>
      </c>
      <c r="E426" s="7">
        <f t="shared" si="37"/>
        <v>2.9709634499491275E-3</v>
      </c>
      <c r="F426" s="8">
        <f t="shared" si="40"/>
        <v>0.97935352586679258</v>
      </c>
      <c r="G426" s="7">
        <f t="shared" si="38"/>
        <v>7.483906763257611E-3</v>
      </c>
      <c r="H426" s="7">
        <f t="shared" si="41"/>
        <v>0.92833859791812556</v>
      </c>
      <c r="I426">
        <f t="shared" si="39"/>
        <v>1.3661599626604293E-3</v>
      </c>
    </row>
    <row r="427" spans="1:9">
      <c r="A427" s="3" t="s">
        <v>344</v>
      </c>
      <c r="B427">
        <v>10.57</v>
      </c>
      <c r="C427" s="4">
        <v>557</v>
      </c>
      <c r="D427">
        <f t="shared" si="36"/>
        <v>52.696310312204353</v>
      </c>
      <c r="E427" s="7">
        <f t="shared" si="37"/>
        <v>8.7187915786178288E-4</v>
      </c>
      <c r="F427" s="8">
        <f t="shared" si="40"/>
        <v>0.98022540502465438</v>
      </c>
      <c r="G427" s="7">
        <f t="shared" si="38"/>
        <v>2.2214236025732367E-3</v>
      </c>
      <c r="H427" s="7">
        <f t="shared" si="41"/>
        <v>0.93056002152069883</v>
      </c>
      <c r="I427">
        <f t="shared" si="39"/>
        <v>5.6256583270231086E-4</v>
      </c>
    </row>
    <row r="428" spans="1:9">
      <c r="A428" s="3" t="s">
        <v>181</v>
      </c>
      <c r="B428">
        <v>4.3499999999999996</v>
      </c>
      <c r="C428" s="4">
        <v>229</v>
      </c>
      <c r="D428">
        <f t="shared" si="36"/>
        <v>52.643678160919542</v>
      </c>
      <c r="E428" s="7">
        <f t="shared" si="37"/>
        <v>3.5845660170619084E-4</v>
      </c>
      <c r="F428" s="8">
        <f t="shared" si="40"/>
        <v>0.98058386162636058</v>
      </c>
      <c r="G428" s="7">
        <f t="shared" si="38"/>
        <v>9.1420933502304427E-4</v>
      </c>
      <c r="H428" s="7">
        <f t="shared" si="41"/>
        <v>0.9314742308557219</v>
      </c>
      <c r="I428">
        <f t="shared" si="39"/>
        <v>5.0507436007696249E-4</v>
      </c>
    </row>
    <row r="429" spans="1:9">
      <c r="A429" s="3" t="s">
        <v>85</v>
      </c>
      <c r="B429">
        <v>3.88</v>
      </c>
      <c r="C429" s="4">
        <v>202</v>
      </c>
      <c r="D429">
        <f t="shared" si="36"/>
        <v>52.061855670103093</v>
      </c>
      <c r="E429" s="7">
        <f t="shared" si="37"/>
        <v>3.1619315958362684E-4</v>
      </c>
      <c r="F429" s="8">
        <f t="shared" si="40"/>
        <v>0.98090005478594422</v>
      </c>
      <c r="G429" s="7">
        <f t="shared" si="38"/>
        <v>8.1543269422745107E-4</v>
      </c>
      <c r="H429" s="7">
        <f t="shared" si="41"/>
        <v>0.93228966354994935</v>
      </c>
      <c r="I429">
        <f t="shared" si="39"/>
        <v>8.3073453922299922E-4</v>
      </c>
    </row>
    <row r="430" spans="1:9">
      <c r="A430" s="3" t="s">
        <v>122</v>
      </c>
      <c r="B430">
        <v>6.38</v>
      </c>
      <c r="C430" s="4">
        <v>332</v>
      </c>
      <c r="D430">
        <f t="shared" si="36"/>
        <v>52.037617554858933</v>
      </c>
      <c r="E430" s="7">
        <f t="shared" si="37"/>
        <v>5.1968380684041637E-4</v>
      </c>
      <c r="F430" s="8">
        <f t="shared" si="40"/>
        <v>0.98141973859278464</v>
      </c>
      <c r="G430" s="7">
        <f t="shared" si="38"/>
        <v>1.3408403580337984E-3</v>
      </c>
      <c r="H430" s="7">
        <f t="shared" si="41"/>
        <v>0.93363050390798319</v>
      </c>
      <c r="I430">
        <f t="shared" si="39"/>
        <v>5.4821221674616893E-4</v>
      </c>
    </row>
    <row r="431" spans="1:9">
      <c r="A431" s="3" t="s">
        <v>177</v>
      </c>
      <c r="B431">
        <v>4.16</v>
      </c>
      <c r="C431" s="4">
        <v>212</v>
      </c>
      <c r="D431">
        <f t="shared" si="36"/>
        <v>50.96153846153846</v>
      </c>
      <c r="E431" s="7">
        <f t="shared" si="37"/>
        <v>3.3184628629568758E-4</v>
      </c>
      <c r="F431" s="8">
        <f t="shared" si="40"/>
        <v>0.98175158487908032</v>
      </c>
      <c r="G431" s="7">
        <f t="shared" si="38"/>
        <v>8.74278352573762E-4</v>
      </c>
      <c r="H431" s="7">
        <f t="shared" si="41"/>
        <v>0.934504782260557</v>
      </c>
      <c r="I431">
        <f t="shared" si="39"/>
        <v>2.6312005938565752E-3</v>
      </c>
    </row>
    <row r="432" spans="1:9">
      <c r="A432" s="3" t="s">
        <v>451</v>
      </c>
      <c r="B432">
        <v>19.75</v>
      </c>
      <c r="C432" s="4">
        <v>987</v>
      </c>
      <c r="D432">
        <f t="shared" si="36"/>
        <v>49.974683544303801</v>
      </c>
      <c r="E432" s="7">
        <f t="shared" si="37"/>
        <v>1.5449636064803944E-3</v>
      </c>
      <c r="F432" s="8">
        <f t="shared" si="40"/>
        <v>0.9832965484855607</v>
      </c>
      <c r="G432" s="7">
        <f t="shared" si="38"/>
        <v>4.1507205440701441E-3</v>
      </c>
      <c r="H432" s="7">
        <f t="shared" si="41"/>
        <v>0.93865550280462717</v>
      </c>
      <c r="I432">
        <f t="shared" si="39"/>
        <v>2.0521967624875792E-3</v>
      </c>
    </row>
    <row r="433" spans="1:9">
      <c r="A433" s="3" t="s">
        <v>113</v>
      </c>
      <c r="B433">
        <v>15.32</v>
      </c>
      <c r="C433" s="4">
        <v>758</v>
      </c>
      <c r="D433">
        <f t="shared" si="36"/>
        <v>49.477806788511749</v>
      </c>
      <c r="E433" s="7">
        <f t="shared" si="37"/>
        <v>1.1865070047742037E-3</v>
      </c>
      <c r="F433" s="8">
        <f t="shared" si="40"/>
        <v>0.98448305549033488</v>
      </c>
      <c r="G433" s="7">
        <f t="shared" si="38"/>
        <v>3.2196981638052966E-3</v>
      </c>
      <c r="H433" s="7">
        <f t="shared" si="41"/>
        <v>0.94187520096843247</v>
      </c>
      <c r="I433">
        <f t="shared" si="39"/>
        <v>1.1227972088779792E-3</v>
      </c>
    </row>
    <row r="434" spans="1:9">
      <c r="A434" s="3" t="s">
        <v>306</v>
      </c>
      <c r="B434">
        <v>8.2200000000000006</v>
      </c>
      <c r="C434" s="4">
        <v>392</v>
      </c>
      <c r="D434">
        <f t="shared" si="36"/>
        <v>47.688564476885638</v>
      </c>
      <c r="E434" s="7">
        <f t="shared" si="37"/>
        <v>6.1360256711278077E-4</v>
      </c>
      <c r="F434" s="8">
        <f t="shared" si="40"/>
        <v>0.98509665805744762</v>
      </c>
      <c r="G434" s="7">
        <f t="shared" si="38"/>
        <v>1.7275403985952701E-3</v>
      </c>
      <c r="H434" s="7">
        <f t="shared" si="41"/>
        <v>0.94360274136702771</v>
      </c>
      <c r="I434">
        <f t="shared" si="39"/>
        <v>7.318557529598646E-4</v>
      </c>
    </row>
    <row r="435" spans="1:9">
      <c r="A435" s="3" t="s">
        <v>206</v>
      </c>
      <c r="B435">
        <v>5.34</v>
      </c>
      <c r="C435" s="4">
        <v>253</v>
      </c>
      <c r="D435">
        <f t="shared" si="36"/>
        <v>47.378277153558052</v>
      </c>
      <c r="E435" s="7">
        <f t="shared" si="37"/>
        <v>3.9602410581513658E-4</v>
      </c>
      <c r="F435" s="8">
        <f t="shared" si="40"/>
        <v>0.9854926821632628</v>
      </c>
      <c r="G435" s="7">
        <f t="shared" si="38"/>
        <v>1.1222707698903579E-3</v>
      </c>
      <c r="H435" s="7">
        <f t="shared" si="41"/>
        <v>0.94472501213691806</v>
      </c>
      <c r="I435">
        <f t="shared" si="39"/>
        <v>1.9215131871253011E-3</v>
      </c>
    </row>
    <row r="436" spans="1:9">
      <c r="A436" s="3" t="s">
        <v>40</v>
      </c>
      <c r="B436">
        <v>13.84</v>
      </c>
      <c r="C436" s="4">
        <v>639</v>
      </c>
      <c r="D436">
        <f t="shared" si="36"/>
        <v>46.170520231213871</v>
      </c>
      <c r="E436" s="7">
        <f t="shared" si="37"/>
        <v>1.0002347969006809E-3</v>
      </c>
      <c r="F436" s="8">
        <f t="shared" si="40"/>
        <v>0.9864929169601635</v>
      </c>
      <c r="G436" s="7">
        <f t="shared" si="38"/>
        <v>2.9086568268319388E-3</v>
      </c>
      <c r="H436" s="7">
        <f t="shared" si="41"/>
        <v>0.94763366896375001</v>
      </c>
      <c r="I436">
        <f t="shared" si="39"/>
        <v>5.9571965912763591E-4</v>
      </c>
    </row>
    <row r="437" spans="1:9">
      <c r="A437" s="3" t="s">
        <v>261</v>
      </c>
      <c r="B437">
        <v>4.29</v>
      </c>
      <c r="C437" s="4">
        <v>198</v>
      </c>
      <c r="D437">
        <f t="shared" si="36"/>
        <v>46.153846153846153</v>
      </c>
      <c r="E437" s="7">
        <f t="shared" si="37"/>
        <v>3.0993190889880252E-4</v>
      </c>
      <c r="F437" s="8">
        <f t="shared" si="40"/>
        <v>0.98680284886906233</v>
      </c>
      <c r="G437" s="7">
        <f t="shared" si="38"/>
        <v>9.0159955109169203E-4</v>
      </c>
      <c r="H437" s="7">
        <f t="shared" si="41"/>
        <v>0.94853526851484171</v>
      </c>
      <c r="I437">
        <f t="shared" si="39"/>
        <v>1.4249384780440355E-3</v>
      </c>
    </row>
    <row r="438" spans="1:9">
      <c r="A438" s="3" t="s">
        <v>340</v>
      </c>
      <c r="B438">
        <v>10.25</v>
      </c>
      <c r="C438" s="4">
        <v>472</v>
      </c>
      <c r="D438">
        <f t="shared" si="36"/>
        <v>46.048780487804876</v>
      </c>
      <c r="E438" s="7">
        <f t="shared" si="37"/>
        <v>7.3882758080926663E-4</v>
      </c>
      <c r="F438" s="8">
        <f t="shared" si="40"/>
        <v>0.98754167644987156</v>
      </c>
      <c r="G438" s="7">
        <f t="shared" si="38"/>
        <v>2.1541714216060243E-3</v>
      </c>
      <c r="H438" s="7">
        <f t="shared" si="41"/>
        <v>0.95068943993644772</v>
      </c>
      <c r="I438">
        <f t="shared" si="39"/>
        <v>9.1803218095309891E-4</v>
      </c>
    </row>
    <row r="439" spans="1:9">
      <c r="A439" s="3" t="s">
        <v>131</v>
      </c>
      <c r="B439">
        <v>6.56</v>
      </c>
      <c r="C439" s="4">
        <v>298</v>
      </c>
      <c r="D439">
        <f t="shared" si="36"/>
        <v>45.426829268292686</v>
      </c>
      <c r="E439" s="7">
        <f t="shared" si="37"/>
        <v>4.664631760194099E-4</v>
      </c>
      <c r="F439" s="8">
        <f t="shared" si="40"/>
        <v>0.98800813962589096</v>
      </c>
      <c r="G439" s="7">
        <f t="shared" si="38"/>
        <v>1.3786697098278552E-3</v>
      </c>
      <c r="H439" s="7">
        <f t="shared" si="41"/>
        <v>0.95206810964627553</v>
      </c>
      <c r="I439">
        <f t="shared" si="39"/>
        <v>9.1603654801464263E-4</v>
      </c>
    </row>
    <row r="440" spans="1:9">
      <c r="A440" s="3" t="s">
        <v>41</v>
      </c>
      <c r="B440">
        <v>6.17</v>
      </c>
      <c r="C440" s="4">
        <v>245</v>
      </c>
      <c r="D440">
        <f t="shared" si="36"/>
        <v>39.708265802269047</v>
      </c>
      <c r="E440" s="7">
        <f t="shared" si="37"/>
        <v>3.8350160444548798E-4</v>
      </c>
      <c r="F440" s="8">
        <f t="shared" si="40"/>
        <v>0.9883916412303364</v>
      </c>
      <c r="G440" s="7">
        <f t="shared" si="38"/>
        <v>1.2967061142740652E-3</v>
      </c>
      <c r="H440" s="7">
        <f t="shared" si="41"/>
        <v>0.95336481576054954</v>
      </c>
      <c r="I440">
        <f t="shared" si="39"/>
        <v>2.0461929446982108E-3</v>
      </c>
    </row>
    <row r="441" spans="1:9">
      <c r="A441" s="3" t="s">
        <v>412</v>
      </c>
      <c r="B441">
        <v>13.73</v>
      </c>
      <c r="C441" s="4">
        <v>540</v>
      </c>
      <c r="D441">
        <f t="shared" si="36"/>
        <v>39.329934450109249</v>
      </c>
      <c r="E441" s="7">
        <f t="shared" si="37"/>
        <v>8.4526884245127967E-4</v>
      </c>
      <c r="F441" s="8">
        <f t="shared" si="40"/>
        <v>0.98923691007278769</v>
      </c>
      <c r="G441" s="7">
        <f t="shared" si="38"/>
        <v>2.8855388896244596E-3</v>
      </c>
      <c r="H441" s="7">
        <f t="shared" si="41"/>
        <v>0.95625035465017405</v>
      </c>
      <c r="I441">
        <f t="shared" si="39"/>
        <v>1.1625164590703951E-3</v>
      </c>
    </row>
    <row r="442" spans="1:9">
      <c r="A442" s="3" t="s">
        <v>157</v>
      </c>
      <c r="B442">
        <v>7.73</v>
      </c>
      <c r="C442" s="4">
        <v>297</v>
      </c>
      <c r="D442">
        <f t="shared" si="36"/>
        <v>38.421733505821472</v>
      </c>
      <c r="E442" s="7">
        <f t="shared" si="37"/>
        <v>4.6489786334820378E-4</v>
      </c>
      <c r="F442" s="8">
        <f t="shared" si="40"/>
        <v>0.98970180793613594</v>
      </c>
      <c r="G442" s="7">
        <f t="shared" si="38"/>
        <v>1.624560496489226E-3</v>
      </c>
      <c r="H442" s="7">
        <f t="shared" si="41"/>
        <v>0.95787491514666323</v>
      </c>
      <c r="I442">
        <f t="shared" si="39"/>
        <v>7.8762956451214894E-3</v>
      </c>
    </row>
    <row r="443" spans="1:9">
      <c r="A443" s="3" t="s">
        <v>432</v>
      </c>
      <c r="B443">
        <v>52.14</v>
      </c>
      <c r="C443" s="4">
        <v>1980</v>
      </c>
      <c r="D443">
        <f t="shared" si="36"/>
        <v>37.974683544303794</v>
      </c>
      <c r="E443" s="7">
        <f t="shared" si="37"/>
        <v>3.0993190889880254E-3</v>
      </c>
      <c r="F443" s="8">
        <f t="shared" si="40"/>
        <v>0.99280112702512391</v>
      </c>
      <c r="G443" s="7">
        <f t="shared" si="38"/>
        <v>1.095790223634518E-2</v>
      </c>
      <c r="H443" s="7">
        <f t="shared" si="41"/>
        <v>0.96883281738300842</v>
      </c>
      <c r="I443">
        <f t="shared" si="39"/>
        <v>4.0424831078418322E-3</v>
      </c>
    </row>
    <row r="444" spans="1:9">
      <c r="A444" s="3" t="s">
        <v>426</v>
      </c>
      <c r="B444">
        <v>26.65</v>
      </c>
      <c r="C444" s="4">
        <v>1001</v>
      </c>
      <c r="D444">
        <f t="shared" si="36"/>
        <v>37.560975609756099</v>
      </c>
      <c r="E444" s="7">
        <f t="shared" si="37"/>
        <v>1.5668779838772795E-3</v>
      </c>
      <c r="F444" s="8">
        <f t="shared" si="40"/>
        <v>0.99436800500900113</v>
      </c>
      <c r="G444" s="7">
        <f t="shared" si="38"/>
        <v>5.6008456961756624E-3</v>
      </c>
      <c r="H444" s="7">
        <f t="shared" si="41"/>
        <v>0.97443366307918411</v>
      </c>
      <c r="I444">
        <f t="shared" si="39"/>
        <v>1.2837152570206456E-3</v>
      </c>
    </row>
    <row r="445" spans="1:9">
      <c r="A445" s="3" t="s">
        <v>348</v>
      </c>
      <c r="B445">
        <v>8.42</v>
      </c>
      <c r="C445" s="4">
        <v>312</v>
      </c>
      <c r="D445">
        <f t="shared" si="36"/>
        <v>37.054631828978621</v>
      </c>
      <c r="E445" s="7">
        <f t="shared" si="37"/>
        <v>4.883775534162949E-4</v>
      </c>
      <c r="F445" s="8">
        <f t="shared" si="40"/>
        <v>0.99485638256241737</v>
      </c>
      <c r="G445" s="7">
        <f t="shared" si="38"/>
        <v>1.7695730116997778E-3</v>
      </c>
      <c r="H445" s="7">
        <f t="shared" si="41"/>
        <v>0.97620323609088389</v>
      </c>
      <c r="I445">
        <f t="shared" si="39"/>
        <v>1.2223670024839706E-2</v>
      </c>
    </row>
    <row r="446" spans="1:9">
      <c r="A446" s="3" t="s">
        <v>443</v>
      </c>
      <c r="B446">
        <v>76.91</v>
      </c>
      <c r="C446" s="4">
        <v>2524</v>
      </c>
      <c r="D446">
        <f t="shared" si="36"/>
        <v>32.817578988428032</v>
      </c>
      <c r="E446" s="7">
        <f t="shared" si="37"/>
        <v>3.9508491821241293E-3</v>
      </c>
      <c r="F446" s="8">
        <f t="shared" si="40"/>
        <v>0.99880723174454156</v>
      </c>
      <c r="G446" s="7">
        <f t="shared" si="38"/>
        <v>1.6163641369338469E-2</v>
      </c>
      <c r="H446" s="7">
        <f t="shared" si="41"/>
        <v>0.99236687746022234</v>
      </c>
      <c r="I446">
        <f t="shared" si="39"/>
        <v>6.8863691352205603E-4</v>
      </c>
    </row>
    <row r="447" spans="1:9">
      <c r="A447" s="3" t="s">
        <v>331</v>
      </c>
      <c r="B447">
        <v>4.25</v>
      </c>
      <c r="C447" s="4">
        <v>131</v>
      </c>
      <c r="D447">
        <f t="shared" si="36"/>
        <v>30.823529411764707</v>
      </c>
      <c r="E447" s="7">
        <f t="shared" si="37"/>
        <v>2.0505595992799562E-4</v>
      </c>
      <c r="F447" s="8">
        <f t="shared" si="40"/>
        <v>0.99901228770446959</v>
      </c>
      <c r="G447" s="7">
        <f t="shared" si="38"/>
        <v>8.9319302847079053E-4</v>
      </c>
      <c r="H447" s="7">
        <f t="shared" si="41"/>
        <v>0.99326007048869314</v>
      </c>
      <c r="I447">
        <f t="shared" si="39"/>
        <v>2.3061528269556764E-3</v>
      </c>
    </row>
    <row r="448" spans="1:9">
      <c r="A448" s="3" t="s">
        <v>335</v>
      </c>
      <c r="B448">
        <v>13.25</v>
      </c>
      <c r="C448" s="4">
        <v>306</v>
      </c>
      <c r="D448">
        <f t="shared" si="36"/>
        <v>23.09433962264151</v>
      </c>
      <c r="E448" s="7">
        <f t="shared" si="37"/>
        <v>4.7898567738905844E-4</v>
      </c>
      <c r="F448" s="8">
        <f t="shared" si="40"/>
        <v>0.99949127338185861</v>
      </c>
      <c r="G448" s="7">
        <f t="shared" si="38"/>
        <v>2.7846606181736407E-3</v>
      </c>
      <c r="H448" s="7">
        <f t="shared" si="41"/>
        <v>0.99604473110686675</v>
      </c>
      <c r="I448">
        <f t="shared" si="39"/>
        <v>3.4465422749920815E-3</v>
      </c>
    </row>
    <row r="449" spans="1:9">
      <c r="A449" s="3" t="s">
        <v>16</v>
      </c>
      <c r="B449">
        <v>18.82</v>
      </c>
      <c r="C449" s="4">
        <v>325</v>
      </c>
      <c r="D449">
        <f t="shared" si="36"/>
        <v>17.26886291179596</v>
      </c>
      <c r="E449" s="7">
        <f t="shared" si="37"/>
        <v>5.0872661814197384E-4</v>
      </c>
      <c r="F449" s="8">
        <f t="shared" si="40"/>
        <v>1.0000000000000007</v>
      </c>
      <c r="G449" s="7">
        <f t="shared" si="38"/>
        <v>3.9552688931341826E-3</v>
      </c>
      <c r="H449" s="7">
        <f t="shared" si="41"/>
        <v>1.0000000000000009</v>
      </c>
      <c r="I449">
        <f t="shared" si="39"/>
        <v>0</v>
      </c>
    </row>
    <row r="450" spans="1:9">
      <c r="C450" s="6">
        <f>SUM(C2:C449)</f>
        <v>638850</v>
      </c>
    </row>
  </sheetData>
  <sortState ref="A2:D450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1018</v>
      </c>
      <c r="D2">
        <f t="shared" ref="D2:D65" si="0">C2/B2</f>
        <v>1131.1111111111111</v>
      </c>
      <c r="E2" s="7">
        <f>C2/654763</f>
        <v>1.5547610356724494E-3</v>
      </c>
      <c r="F2" s="8">
        <f>E2</f>
        <v>1.5547610356724494E-3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2.844615764615515E-6</v>
      </c>
      <c r="J2" s="9" t="s">
        <v>474</v>
      </c>
    </row>
    <row r="3" spans="1:10">
      <c r="A3" s="3" t="s">
        <v>259</v>
      </c>
      <c r="B3">
        <v>23.95</v>
      </c>
      <c r="C3" s="4">
        <v>17243</v>
      </c>
      <c r="D3">
        <f t="shared" si="0"/>
        <v>719.95824634655537</v>
      </c>
      <c r="E3" s="7">
        <f t="shared" ref="E3:E66" si="2">C3/654763</f>
        <v>2.6334719585559965E-2</v>
      </c>
      <c r="F3" s="8">
        <f>F2+E3</f>
        <v>2.7889480621232414E-2</v>
      </c>
      <c r="G3" s="7">
        <f t="shared" si="1"/>
        <v>5.0334054192648072E-3</v>
      </c>
      <c r="H3" s="7">
        <f>H2+G3</f>
        <v>5.2225521782350926E-3</v>
      </c>
      <c r="I3">
        <f t="shared" ref="I3:I66" si="3">F3*H4-F4*H3</f>
        <v>1.0152836295932902E-5</v>
      </c>
    </row>
    <row r="4" spans="1:10">
      <c r="A4" s="3" t="s">
        <v>407</v>
      </c>
      <c r="B4">
        <v>8.06</v>
      </c>
      <c r="C4" s="4">
        <v>4650</v>
      </c>
      <c r="D4">
        <f t="shared" si="0"/>
        <v>576.92307692307691</v>
      </c>
      <c r="E4" s="7">
        <f t="shared" si="2"/>
        <v>7.1018063024330938E-3</v>
      </c>
      <c r="F4" s="8">
        <f t="shared" ref="F4:F67" si="4">F3+E4</f>
        <v>3.4991286923665509E-2</v>
      </c>
      <c r="G4" s="7">
        <f t="shared" si="1"/>
        <v>1.6939143081116639E-3</v>
      </c>
      <c r="H4" s="7">
        <f t="shared" ref="H4:H67" si="5">H3+G4</f>
        <v>6.9164664863467567E-3</v>
      </c>
      <c r="I4">
        <f t="shared" si="3"/>
        <v>4.8183006587590102E-5</v>
      </c>
    </row>
    <row r="5" spans="1:10">
      <c r="A5" s="3" t="s">
        <v>274</v>
      </c>
      <c r="B5">
        <v>33.340000000000003</v>
      </c>
      <c r="C5" s="4">
        <v>18649</v>
      </c>
      <c r="D5">
        <f t="shared" si="0"/>
        <v>559.35812837432513</v>
      </c>
      <c r="E5" s="7">
        <f t="shared" si="2"/>
        <v>2.8482061448188122E-2</v>
      </c>
      <c r="F5" s="8">
        <f t="shared" si="4"/>
        <v>6.347334837185363E-2</v>
      </c>
      <c r="G5" s="7">
        <f t="shared" si="1"/>
        <v>7.0068366045214492E-3</v>
      </c>
      <c r="H5" s="7">
        <f t="shared" si="5"/>
        <v>1.3923303090868207E-2</v>
      </c>
      <c r="I5">
        <f t="shared" si="3"/>
        <v>7.7358710087170298E-5</v>
      </c>
    </row>
    <row r="6" spans="1:10">
      <c r="A6" s="3" t="s">
        <v>400</v>
      </c>
      <c r="B6">
        <v>35.83</v>
      </c>
      <c r="C6" s="4">
        <v>18839</v>
      </c>
      <c r="D6">
        <f t="shared" si="0"/>
        <v>525.78844543678485</v>
      </c>
      <c r="E6" s="7">
        <f t="shared" si="2"/>
        <v>2.8772242780975711E-2</v>
      </c>
      <c r="F6" s="8">
        <f t="shared" si="4"/>
        <v>9.2245591152829348E-2</v>
      </c>
      <c r="G6" s="7">
        <f t="shared" si="1"/>
        <v>7.5301426376725693E-3</v>
      </c>
      <c r="H6" s="7">
        <f t="shared" si="5"/>
        <v>2.1453445728540778E-2</v>
      </c>
      <c r="I6">
        <f t="shared" si="3"/>
        <v>3.7475199955949289E-5</v>
      </c>
    </row>
    <row r="7" spans="1:10">
      <c r="A7" s="3" t="s">
        <v>446</v>
      </c>
      <c r="B7">
        <v>15.3</v>
      </c>
      <c r="C7" s="4">
        <v>7909</v>
      </c>
      <c r="D7">
        <f t="shared" si="0"/>
        <v>516.92810457516339</v>
      </c>
      <c r="E7" s="7">
        <f t="shared" si="2"/>
        <v>1.2079179794826525E-2</v>
      </c>
      <c r="F7" s="8">
        <f t="shared" si="4"/>
        <v>0.10432477094765587</v>
      </c>
      <c r="G7" s="7">
        <f t="shared" si="1"/>
        <v>3.2154949024948459E-3</v>
      </c>
      <c r="H7" s="7">
        <f t="shared" si="5"/>
        <v>2.4668940631035623E-2</v>
      </c>
      <c r="I7">
        <f t="shared" si="3"/>
        <v>6.9464975164792216E-5</v>
      </c>
    </row>
    <row r="8" spans="1:10">
      <c r="A8" s="3" t="s">
        <v>146</v>
      </c>
      <c r="B8">
        <v>24.93</v>
      </c>
      <c r="C8" s="4">
        <v>12664</v>
      </c>
      <c r="D8">
        <f t="shared" si="0"/>
        <v>507.98235058162857</v>
      </c>
      <c r="E8" s="7">
        <f t="shared" si="2"/>
        <v>1.9341349465379076E-2</v>
      </c>
      <c r="F8" s="8">
        <f t="shared" si="4"/>
        <v>0.12366612041303494</v>
      </c>
      <c r="G8" s="7">
        <f t="shared" si="1"/>
        <v>5.239365223476896E-3</v>
      </c>
      <c r="H8" s="7">
        <f t="shared" si="5"/>
        <v>2.9908305854512519E-2</v>
      </c>
      <c r="I8">
        <f t="shared" si="3"/>
        <v>7.923162302988021E-5</v>
      </c>
    </row>
    <row r="9" spans="1:10">
      <c r="A9" s="3" t="s">
        <v>238</v>
      </c>
      <c r="B9">
        <v>22.26</v>
      </c>
      <c r="C9" s="4">
        <v>10931</v>
      </c>
      <c r="D9">
        <f t="shared" si="0"/>
        <v>491.06019766397122</v>
      </c>
      <c r="E9" s="7">
        <f t="shared" si="2"/>
        <v>1.6694590256321754E-2</v>
      </c>
      <c r="F9" s="8">
        <f t="shared" si="4"/>
        <v>0.14036071066935671</v>
      </c>
      <c r="G9" s="7">
        <f t="shared" si="1"/>
        <v>4.678229838531717E-3</v>
      </c>
      <c r="H9" s="7">
        <f t="shared" si="5"/>
        <v>3.4586535693044235E-2</v>
      </c>
      <c r="I9">
        <f t="shared" si="3"/>
        <v>4.66965112524316E-4</v>
      </c>
    </row>
    <row r="10" spans="1:10">
      <c r="A10" s="3" t="s">
        <v>32</v>
      </c>
      <c r="B10">
        <v>105.61</v>
      </c>
      <c r="C10" s="4">
        <v>50137</v>
      </c>
      <c r="D10">
        <f t="shared" si="0"/>
        <v>474.73724079159172</v>
      </c>
      <c r="E10" s="7">
        <f t="shared" si="2"/>
        <v>7.6572744641954418E-2</v>
      </c>
      <c r="F10" s="8">
        <f t="shared" si="4"/>
        <v>0.21693345531131114</v>
      </c>
      <c r="G10" s="7">
        <f t="shared" si="1"/>
        <v>2.2195321349835338E-2</v>
      </c>
      <c r="H10" s="7">
        <f t="shared" si="5"/>
        <v>5.6781857042879573E-2</v>
      </c>
      <c r="I10">
        <f t="shared" si="3"/>
        <v>1.6047884557631245E-4</v>
      </c>
    </row>
    <row r="11" spans="1:10">
      <c r="A11" s="3" t="s">
        <v>140</v>
      </c>
      <c r="B11">
        <v>21.44</v>
      </c>
      <c r="C11" s="4">
        <v>9421</v>
      </c>
      <c r="D11">
        <f t="shared" si="0"/>
        <v>439.41231343283579</v>
      </c>
      <c r="E11" s="7">
        <f t="shared" si="2"/>
        <v>1.4388412295746705E-2</v>
      </c>
      <c r="F11" s="8">
        <f t="shared" si="4"/>
        <v>0.23132186760705784</v>
      </c>
      <c r="G11" s="7">
        <f t="shared" si="1"/>
        <v>4.5058961248032351E-3</v>
      </c>
      <c r="H11" s="7">
        <f t="shared" si="5"/>
        <v>6.1287753167682806E-2</v>
      </c>
      <c r="I11">
        <f t="shared" si="3"/>
        <v>3.4007714959815617E-4</v>
      </c>
    </row>
    <row r="12" spans="1:10">
      <c r="A12" s="3" t="s">
        <v>453</v>
      </c>
      <c r="B12">
        <v>27.67</v>
      </c>
      <c r="C12" s="3">
        <v>10738</v>
      </c>
      <c r="D12">
        <f t="shared" si="0"/>
        <v>388.07372605710151</v>
      </c>
      <c r="E12" s="7">
        <f t="shared" si="2"/>
        <v>1.6399827113016466E-2</v>
      </c>
      <c r="F12" s="8">
        <f t="shared" si="4"/>
        <v>0.2477216947200743</v>
      </c>
      <c r="G12" s="7">
        <f t="shared" si="1"/>
        <v>5.8152120230086524E-3</v>
      </c>
      <c r="H12" s="7">
        <f t="shared" si="5"/>
        <v>6.7102965190691463E-2</v>
      </c>
      <c r="I12">
        <f t="shared" si="3"/>
        <v>3.05015780600916E-4</v>
      </c>
    </row>
    <row r="13" spans="1:10">
      <c r="A13" s="3" t="s">
        <v>256</v>
      </c>
      <c r="B13">
        <v>22.03</v>
      </c>
      <c r="C13" s="4">
        <v>8215</v>
      </c>
      <c r="D13">
        <f t="shared" si="0"/>
        <v>372.90059010440308</v>
      </c>
      <c r="E13" s="7">
        <f t="shared" si="2"/>
        <v>1.2546524467631799E-2</v>
      </c>
      <c r="F13" s="8">
        <f t="shared" si="4"/>
        <v>0.2602682191877061</v>
      </c>
      <c r="G13" s="7">
        <f t="shared" si="1"/>
        <v>4.6298923334615327E-3</v>
      </c>
      <c r="H13" s="7">
        <f t="shared" si="5"/>
        <v>7.1732857524152996E-2</v>
      </c>
      <c r="I13">
        <f t="shared" si="3"/>
        <v>1.0995320045830911E-4</v>
      </c>
    </row>
    <row r="14" spans="1:10">
      <c r="A14" s="3" t="s">
        <v>299</v>
      </c>
      <c r="B14">
        <v>7.45</v>
      </c>
      <c r="C14" s="4">
        <v>2716</v>
      </c>
      <c r="D14">
        <f t="shared" si="0"/>
        <v>364.56375838926175</v>
      </c>
      <c r="E14" s="7">
        <f t="shared" si="2"/>
        <v>4.1480657886899539E-3</v>
      </c>
      <c r="F14" s="8">
        <f t="shared" si="4"/>
        <v>0.26441628497639608</v>
      </c>
      <c r="G14" s="7">
        <f t="shared" si="1"/>
        <v>1.565714838142915E-3</v>
      </c>
      <c r="H14" s="7">
        <f t="shared" si="5"/>
        <v>7.3298572362295908E-2</v>
      </c>
      <c r="I14">
        <f t="shared" si="3"/>
        <v>1.1542968923966904E-4</v>
      </c>
    </row>
    <row r="15" spans="1:10">
      <c r="A15" s="3" t="s">
        <v>442</v>
      </c>
      <c r="B15">
        <v>7.75</v>
      </c>
      <c r="C15" s="4">
        <v>2816</v>
      </c>
      <c r="D15">
        <f t="shared" si="0"/>
        <v>363.35483870967744</v>
      </c>
      <c r="E15" s="7">
        <f t="shared" si="2"/>
        <v>4.3007928059465789E-3</v>
      </c>
      <c r="F15" s="8">
        <f t="shared" si="4"/>
        <v>0.26871707778234266</v>
      </c>
      <c r="G15" s="7">
        <f t="shared" si="1"/>
        <v>1.6287637577996768E-3</v>
      </c>
      <c r="H15" s="7">
        <f t="shared" si="5"/>
        <v>7.4927336120095583E-2</v>
      </c>
      <c r="I15">
        <f t="shared" si="3"/>
        <v>3.6777326708724647E-4</v>
      </c>
    </row>
    <row r="16" spans="1:10">
      <c r="A16" s="3" t="s">
        <v>244</v>
      </c>
      <c r="B16">
        <v>24.06</v>
      </c>
      <c r="C16" s="4">
        <v>8660</v>
      </c>
      <c r="D16">
        <f t="shared" si="0"/>
        <v>359.93349958437244</v>
      </c>
      <c r="E16" s="7">
        <f t="shared" si="2"/>
        <v>1.3226159694423784E-2</v>
      </c>
      <c r="F16" s="8">
        <f t="shared" si="4"/>
        <v>0.28194323747676642</v>
      </c>
      <c r="G16" s="7">
        <f t="shared" si="1"/>
        <v>5.0565233564722869E-3</v>
      </c>
      <c r="H16" s="7">
        <f t="shared" si="5"/>
        <v>7.9983859476567873E-2</v>
      </c>
      <c r="I16">
        <f t="shared" si="3"/>
        <v>6.0622363934175263E-4</v>
      </c>
    </row>
    <row r="17" spans="1:9">
      <c r="A17" s="3" t="s">
        <v>173</v>
      </c>
      <c r="B17">
        <v>28.68</v>
      </c>
      <c r="C17" s="4">
        <v>8949</v>
      </c>
      <c r="D17">
        <f t="shared" si="0"/>
        <v>312.02928870292885</v>
      </c>
      <c r="E17" s="7">
        <f t="shared" si="2"/>
        <v>1.3667540774295432E-2</v>
      </c>
      <c r="F17" s="8">
        <f t="shared" si="4"/>
        <v>0.29561077825106186</v>
      </c>
      <c r="G17" s="7">
        <f t="shared" si="1"/>
        <v>6.0274767191864165E-3</v>
      </c>
      <c r="H17" s="7">
        <f t="shared" si="5"/>
        <v>8.6011336195754295E-2</v>
      </c>
      <c r="I17">
        <f t="shared" si="3"/>
        <v>1.261651768226929E-4</v>
      </c>
    </row>
    <row r="18" spans="1:9">
      <c r="A18" s="3" t="s">
        <v>79</v>
      </c>
      <c r="B18">
        <v>5.49</v>
      </c>
      <c r="C18" s="4">
        <v>1636</v>
      </c>
      <c r="D18">
        <f t="shared" si="0"/>
        <v>297.99635701275042</v>
      </c>
      <c r="E18" s="7">
        <f t="shared" si="2"/>
        <v>2.498614002318396E-3</v>
      </c>
      <c r="F18" s="8">
        <f t="shared" si="4"/>
        <v>0.29810939225338023</v>
      </c>
      <c r="G18" s="7">
        <f t="shared" si="1"/>
        <v>1.1537952297187388E-3</v>
      </c>
      <c r="H18" s="7">
        <f t="shared" si="5"/>
        <v>8.7165131425473039E-2</v>
      </c>
      <c r="I18">
        <f t="shared" si="3"/>
        <v>2.241608161373497E-4</v>
      </c>
    </row>
    <row r="19" spans="1:9">
      <c r="A19" s="3" t="s">
        <v>328</v>
      </c>
      <c r="B19">
        <v>8.89</v>
      </c>
      <c r="C19" s="4">
        <v>2500</v>
      </c>
      <c r="D19">
        <f t="shared" si="0"/>
        <v>281.21484814398201</v>
      </c>
      <c r="E19" s="7">
        <f t="shared" si="2"/>
        <v>3.818175431415642E-3</v>
      </c>
      <c r="F19" s="8">
        <f t="shared" si="4"/>
        <v>0.30192756768479589</v>
      </c>
      <c r="G19" s="7">
        <f t="shared" si="1"/>
        <v>1.8683496524953714E-3</v>
      </c>
      <c r="H19" s="7">
        <f t="shared" si="5"/>
        <v>8.9033481077968407E-2</v>
      </c>
      <c r="I19">
        <f t="shared" si="3"/>
        <v>2.7315395596779271E-4</v>
      </c>
    </row>
    <row r="20" spans="1:9">
      <c r="A20" s="3" t="s">
        <v>93</v>
      </c>
      <c r="B20">
        <v>10.65</v>
      </c>
      <c r="C20" s="4">
        <v>2961</v>
      </c>
      <c r="D20">
        <f t="shared" si="0"/>
        <v>278.02816901408448</v>
      </c>
      <c r="E20" s="7">
        <f t="shared" si="2"/>
        <v>4.5222469809686862E-3</v>
      </c>
      <c r="F20" s="8">
        <f t="shared" si="4"/>
        <v>0.3064498146657646</v>
      </c>
      <c r="G20" s="7">
        <f t="shared" si="1"/>
        <v>2.2382366478150397E-3</v>
      </c>
      <c r="H20" s="7">
        <f t="shared" si="5"/>
        <v>9.1271717725783449E-2</v>
      </c>
      <c r="I20">
        <f t="shared" si="3"/>
        <v>2.7072326062055202E-3</v>
      </c>
    </row>
    <row r="21" spans="1:9">
      <c r="A21" s="3" t="s">
        <v>444</v>
      </c>
      <c r="B21">
        <v>103.35</v>
      </c>
      <c r="C21" s="4">
        <v>28329</v>
      </c>
      <c r="D21">
        <f t="shared" si="0"/>
        <v>274.10740203193035</v>
      </c>
      <c r="E21" s="7">
        <f t="shared" si="2"/>
        <v>4.326603671862949E-2</v>
      </c>
      <c r="F21" s="8">
        <f t="shared" si="4"/>
        <v>0.34971585138439409</v>
      </c>
      <c r="G21" s="7">
        <f t="shared" si="1"/>
        <v>2.1720352821754399E-2</v>
      </c>
      <c r="H21" s="7">
        <f t="shared" si="5"/>
        <v>0.11299207054753785</v>
      </c>
      <c r="I21">
        <f t="shared" si="3"/>
        <v>1.6122424763333892E-4</v>
      </c>
    </row>
    <row r="22" spans="1:9">
      <c r="A22" s="3" t="s">
        <v>420</v>
      </c>
      <c r="B22">
        <v>5.84</v>
      </c>
      <c r="C22" s="4">
        <v>1553</v>
      </c>
      <c r="D22">
        <f t="shared" si="0"/>
        <v>265.92465753424659</v>
      </c>
      <c r="E22" s="7">
        <f t="shared" si="2"/>
        <v>2.3718505779953968E-3</v>
      </c>
      <c r="F22" s="8">
        <f t="shared" si="4"/>
        <v>0.35208770196238948</v>
      </c>
      <c r="G22" s="7">
        <f t="shared" si="1"/>
        <v>1.2273523026516274E-3</v>
      </c>
      <c r="H22" s="7">
        <f t="shared" si="5"/>
        <v>0.11421942285018948</v>
      </c>
      <c r="I22">
        <f t="shared" si="3"/>
        <v>9.8615686206133396E-4</v>
      </c>
    </row>
    <row r="23" spans="1:9">
      <c r="A23" s="3" t="s">
        <v>69</v>
      </c>
      <c r="B23">
        <v>35.24</v>
      </c>
      <c r="C23" s="4">
        <v>9295</v>
      </c>
      <c r="D23">
        <f t="shared" si="0"/>
        <v>263.76276958002268</v>
      </c>
      <c r="E23" s="7">
        <f t="shared" si="2"/>
        <v>1.4195976254003357E-2</v>
      </c>
      <c r="F23" s="8">
        <f t="shared" si="4"/>
        <v>0.36628367821639285</v>
      </c>
      <c r="G23" s="7">
        <f t="shared" si="1"/>
        <v>7.4061464290142726E-3</v>
      </c>
      <c r="H23" s="7">
        <f t="shared" si="5"/>
        <v>0.12162556927920375</v>
      </c>
      <c r="I23">
        <f t="shared" si="3"/>
        <v>4.9043191509878792E-4</v>
      </c>
    </row>
    <row r="24" spans="1:9">
      <c r="A24" s="3" t="s">
        <v>248</v>
      </c>
      <c r="B24">
        <v>17.36</v>
      </c>
      <c r="C24" s="4">
        <v>4554</v>
      </c>
      <c r="D24">
        <f t="shared" si="0"/>
        <v>262.32718894009219</v>
      </c>
      <c r="E24" s="7">
        <f t="shared" si="2"/>
        <v>6.9551883658667338E-3</v>
      </c>
      <c r="F24" s="8">
        <f t="shared" si="4"/>
        <v>0.37323886658225958</v>
      </c>
      <c r="G24" s="7">
        <f t="shared" si="1"/>
        <v>3.6484308174712758E-3</v>
      </c>
      <c r="H24" s="7">
        <f t="shared" si="5"/>
        <v>0.12527400009667503</v>
      </c>
      <c r="I24">
        <f t="shared" si="3"/>
        <v>5.9651139045208135E-4</v>
      </c>
    </row>
    <row r="25" spans="1:9">
      <c r="A25" s="3" t="s">
        <v>106</v>
      </c>
      <c r="B25">
        <v>21.01</v>
      </c>
      <c r="C25" s="4">
        <v>5496</v>
      </c>
      <c r="D25">
        <f t="shared" si="0"/>
        <v>261.58971918134222</v>
      </c>
      <c r="E25" s="7">
        <f t="shared" si="2"/>
        <v>8.3938768684241466E-3</v>
      </c>
      <c r="F25" s="8">
        <f t="shared" si="4"/>
        <v>0.38163274345068371</v>
      </c>
      <c r="G25" s="7">
        <f t="shared" si="1"/>
        <v>4.4155260066285435E-3</v>
      </c>
      <c r="H25" s="7">
        <f t="shared" si="5"/>
        <v>0.12968952610330356</v>
      </c>
      <c r="I25">
        <f t="shared" si="3"/>
        <v>1.6077683949171362E-4</v>
      </c>
    </row>
    <row r="26" spans="1:9">
      <c r="A26" s="3" t="s">
        <v>319</v>
      </c>
      <c r="B26">
        <v>5.62</v>
      </c>
      <c r="C26" s="4">
        <v>1464</v>
      </c>
      <c r="D26">
        <f t="shared" si="0"/>
        <v>260.4982206405694</v>
      </c>
      <c r="E26" s="7">
        <f t="shared" si="2"/>
        <v>2.2359235326369999E-3</v>
      </c>
      <c r="F26" s="8">
        <f t="shared" si="4"/>
        <v>0.38386866698332073</v>
      </c>
      <c r="G26" s="7">
        <f t="shared" si="1"/>
        <v>1.1811164282366688E-3</v>
      </c>
      <c r="H26" s="7">
        <f t="shared" si="5"/>
        <v>0.13087064253154024</v>
      </c>
      <c r="I26">
        <f t="shared" si="3"/>
        <v>6.6596464358133906E-4</v>
      </c>
    </row>
    <row r="27" spans="1:9">
      <c r="A27" s="3" t="s">
        <v>275</v>
      </c>
      <c r="B27">
        <v>23.13</v>
      </c>
      <c r="C27" s="4">
        <v>6004</v>
      </c>
      <c r="D27">
        <f t="shared" si="0"/>
        <v>259.57630782533505</v>
      </c>
      <c r="E27" s="7">
        <f t="shared" si="2"/>
        <v>9.1697301160878052E-3</v>
      </c>
      <c r="F27" s="8">
        <f t="shared" si="4"/>
        <v>0.39303839709940852</v>
      </c>
      <c r="G27" s="7">
        <f t="shared" si="1"/>
        <v>4.8610717055363253E-3</v>
      </c>
      <c r="H27" s="7">
        <f t="shared" si="5"/>
        <v>0.13573171423707656</v>
      </c>
      <c r="I27">
        <f t="shared" si="3"/>
        <v>1.9914457359310189E-4</v>
      </c>
    </row>
    <row r="28" spans="1:9">
      <c r="A28" s="3" t="s">
        <v>427</v>
      </c>
      <c r="B28">
        <v>6.75</v>
      </c>
      <c r="C28" s="4">
        <v>1729</v>
      </c>
      <c r="D28">
        <f t="shared" si="0"/>
        <v>256.14814814814815</v>
      </c>
      <c r="E28" s="7">
        <f t="shared" si="2"/>
        <v>2.6406501283670579E-3</v>
      </c>
      <c r="F28" s="8">
        <f t="shared" si="4"/>
        <v>0.39567904722777558</v>
      </c>
      <c r="G28" s="7">
        <f t="shared" si="1"/>
        <v>1.4186006922771379E-3</v>
      </c>
      <c r="H28" s="7">
        <f t="shared" si="5"/>
        <v>0.1371503149293537</v>
      </c>
      <c r="I28">
        <f t="shared" si="3"/>
        <v>8.6360585006835244E-5</v>
      </c>
    </row>
    <row r="29" spans="1:9">
      <c r="A29" s="3" t="s">
        <v>257</v>
      </c>
      <c r="B29">
        <v>2.9</v>
      </c>
      <c r="C29" s="4">
        <v>739</v>
      </c>
      <c r="D29">
        <f t="shared" si="0"/>
        <v>254.82758620689657</v>
      </c>
      <c r="E29" s="7">
        <f t="shared" si="2"/>
        <v>1.1286526575264638E-3</v>
      </c>
      <c r="F29" s="8">
        <f t="shared" si="4"/>
        <v>0.39680769988530207</v>
      </c>
      <c r="G29" s="7">
        <f t="shared" si="1"/>
        <v>6.0947289001536285E-4</v>
      </c>
      <c r="H29" s="7">
        <f t="shared" si="5"/>
        <v>0.13775978781936907</v>
      </c>
      <c r="I29">
        <f t="shared" si="3"/>
        <v>1.3710165944000319E-4</v>
      </c>
    </row>
    <row r="30" spans="1:9">
      <c r="A30" s="3" t="s">
        <v>21</v>
      </c>
      <c r="B30">
        <v>4.2300000000000004</v>
      </c>
      <c r="C30" s="4">
        <v>1025</v>
      </c>
      <c r="D30">
        <f t="shared" si="0"/>
        <v>242.31678486997635</v>
      </c>
      <c r="E30" s="7">
        <f t="shared" si="2"/>
        <v>1.5654519268804132E-3</v>
      </c>
      <c r="F30" s="8">
        <f t="shared" si="4"/>
        <v>0.39837315181218247</v>
      </c>
      <c r="G30" s="7">
        <f t="shared" si="1"/>
        <v>8.8898976716033978E-4</v>
      </c>
      <c r="H30" s="7">
        <f t="shared" si="5"/>
        <v>0.13864877758652941</v>
      </c>
      <c r="I30">
        <f t="shared" si="3"/>
        <v>6.9666908732256283E-4</v>
      </c>
    </row>
    <row r="31" spans="1:9">
      <c r="A31" s="3" t="s">
        <v>36</v>
      </c>
      <c r="B31">
        <v>21.43</v>
      </c>
      <c r="C31" s="4">
        <v>5183</v>
      </c>
      <c r="D31">
        <f t="shared" si="0"/>
        <v>241.85720951936537</v>
      </c>
      <c r="E31" s="7">
        <f t="shared" si="2"/>
        <v>7.9158413044109095E-3</v>
      </c>
      <c r="F31" s="8">
        <f t="shared" si="4"/>
        <v>0.40628899311659339</v>
      </c>
      <c r="G31" s="7">
        <f t="shared" si="1"/>
        <v>4.5037944941480092E-3</v>
      </c>
      <c r="H31" s="7">
        <f t="shared" si="5"/>
        <v>0.14315257208067741</v>
      </c>
      <c r="I31">
        <f t="shared" si="3"/>
        <v>7.1226074910166887E-4</v>
      </c>
    </row>
    <row r="32" spans="1:9">
      <c r="A32" s="3" t="s">
        <v>457</v>
      </c>
      <c r="B32">
        <v>21.82</v>
      </c>
      <c r="C32" s="4">
        <v>5264</v>
      </c>
      <c r="D32">
        <f t="shared" si="0"/>
        <v>241.24656278643445</v>
      </c>
      <c r="E32" s="7">
        <f t="shared" si="2"/>
        <v>8.0395501883887763E-3</v>
      </c>
      <c r="F32" s="8">
        <f t="shared" si="4"/>
        <v>0.41432854330498214</v>
      </c>
      <c r="G32" s="7">
        <f t="shared" si="1"/>
        <v>4.5857580897017995E-3</v>
      </c>
      <c r="H32" s="7">
        <f t="shared" si="5"/>
        <v>0.14773833017037921</v>
      </c>
      <c r="I32">
        <f t="shared" si="3"/>
        <v>6.1423925197805207E-5</v>
      </c>
    </row>
    <row r="33" spans="1:9">
      <c r="A33" s="3" t="s">
        <v>103</v>
      </c>
      <c r="B33">
        <v>1.83</v>
      </c>
      <c r="C33" s="4">
        <v>434</v>
      </c>
      <c r="D33">
        <f t="shared" si="0"/>
        <v>237.15846994535519</v>
      </c>
      <c r="E33" s="7">
        <f t="shared" si="2"/>
        <v>6.6283525489375548E-4</v>
      </c>
      <c r="F33" s="8">
        <f t="shared" si="4"/>
        <v>0.41499137855987589</v>
      </c>
      <c r="G33" s="7">
        <f t="shared" si="1"/>
        <v>3.8459840990624625E-4</v>
      </c>
      <c r="H33" s="7">
        <f t="shared" si="5"/>
        <v>0.14812292858028545</v>
      </c>
      <c r="I33">
        <f t="shared" si="3"/>
        <v>9.2160511453776017E-4</v>
      </c>
    </row>
    <row r="34" spans="1:9">
      <c r="A34" s="3" t="s">
        <v>334</v>
      </c>
      <c r="B34">
        <v>26.2</v>
      </c>
      <c r="C34" s="4">
        <v>6027</v>
      </c>
      <c r="D34">
        <f t="shared" si="0"/>
        <v>230.03816793893131</v>
      </c>
      <c r="E34" s="7">
        <f t="shared" si="2"/>
        <v>9.2048573300568294E-3</v>
      </c>
      <c r="F34" s="8">
        <f t="shared" si="4"/>
        <v>0.42419623588993272</v>
      </c>
      <c r="G34" s="7">
        <f t="shared" si="1"/>
        <v>5.5062723166905197E-3</v>
      </c>
      <c r="H34" s="7">
        <f t="shared" si="5"/>
        <v>0.15362920089697596</v>
      </c>
      <c r="I34">
        <f t="shared" si="3"/>
        <v>1.6316500843670256E-4</v>
      </c>
    </row>
    <row r="35" spans="1:9">
      <c r="A35" s="3" t="s">
        <v>386</v>
      </c>
      <c r="B35">
        <v>4.47</v>
      </c>
      <c r="C35" s="4">
        <v>1003</v>
      </c>
      <c r="D35">
        <f t="shared" si="0"/>
        <v>224.38478747203581</v>
      </c>
      <c r="E35" s="7">
        <f t="shared" si="2"/>
        <v>1.5318519830839555E-3</v>
      </c>
      <c r="F35" s="8">
        <f t="shared" si="4"/>
        <v>0.42572808787301669</v>
      </c>
      <c r="G35" s="7">
        <f t="shared" si="1"/>
        <v>9.3942890288574899E-4</v>
      </c>
      <c r="H35" s="7">
        <f t="shared" si="5"/>
        <v>0.15456862979986172</v>
      </c>
      <c r="I35">
        <f t="shared" si="3"/>
        <v>1.1184261155618158E-4</v>
      </c>
    </row>
    <row r="36" spans="1:9">
      <c r="A36" s="3" t="s">
        <v>419</v>
      </c>
      <c r="B36">
        <v>3.06</v>
      </c>
      <c r="C36" s="4">
        <v>686</v>
      </c>
      <c r="D36">
        <f t="shared" si="0"/>
        <v>224.1830065359477</v>
      </c>
      <c r="E36" s="7">
        <f t="shared" si="2"/>
        <v>1.0477073383804521E-3</v>
      </c>
      <c r="F36" s="8">
        <f t="shared" si="4"/>
        <v>0.42677579521139714</v>
      </c>
      <c r="G36" s="7">
        <f t="shared" si="1"/>
        <v>6.4309898049896917E-4</v>
      </c>
      <c r="H36" s="7">
        <f t="shared" si="5"/>
        <v>0.15521172878036069</v>
      </c>
      <c r="I36">
        <f t="shared" si="3"/>
        <v>1.5459246109289504E-4</v>
      </c>
    </row>
    <row r="37" spans="1:9">
      <c r="A37" s="3" t="s">
        <v>249</v>
      </c>
      <c r="B37">
        <v>4.2</v>
      </c>
      <c r="C37" s="4">
        <v>937</v>
      </c>
      <c r="D37">
        <f t="shared" si="0"/>
        <v>223.09523809523807</v>
      </c>
      <c r="E37" s="7">
        <f t="shared" si="2"/>
        <v>1.4310521516945826E-3</v>
      </c>
      <c r="F37" s="8">
        <f t="shared" si="4"/>
        <v>0.42820684736309172</v>
      </c>
      <c r="G37" s="7">
        <f t="shared" si="1"/>
        <v>8.826848751946636E-4</v>
      </c>
      <c r="H37" s="7">
        <f t="shared" si="5"/>
        <v>0.15609441365555535</v>
      </c>
      <c r="I37">
        <f t="shared" si="3"/>
        <v>8.0016347187925052E-4</v>
      </c>
    </row>
    <row r="38" spans="1:9">
      <c r="A38" s="3" t="s">
        <v>379</v>
      </c>
      <c r="B38">
        <v>21.04</v>
      </c>
      <c r="C38" s="4">
        <v>4586</v>
      </c>
      <c r="D38">
        <f t="shared" si="0"/>
        <v>217.96577946768062</v>
      </c>
      <c r="E38" s="7">
        <f t="shared" si="2"/>
        <v>7.0040610113888541E-3</v>
      </c>
      <c r="F38" s="8">
        <f t="shared" si="4"/>
        <v>0.43521090837448057</v>
      </c>
      <c r="G38" s="7">
        <f t="shared" si="1"/>
        <v>4.4218308985942189E-3</v>
      </c>
      <c r="H38" s="7">
        <f t="shared" si="5"/>
        <v>0.16051624455414956</v>
      </c>
      <c r="I38">
        <f t="shared" si="3"/>
        <v>2.2521745878027744E-4</v>
      </c>
    </row>
    <row r="39" spans="1:9">
      <c r="A39" s="3" t="s">
        <v>252</v>
      </c>
      <c r="B39">
        <v>5.55</v>
      </c>
      <c r="C39" s="4">
        <v>1152</v>
      </c>
      <c r="D39">
        <f t="shared" si="0"/>
        <v>207.56756756756758</v>
      </c>
      <c r="E39" s="7">
        <f t="shared" si="2"/>
        <v>1.7594152387963278E-3</v>
      </c>
      <c r="F39" s="8">
        <f t="shared" si="4"/>
        <v>0.43697032361327687</v>
      </c>
      <c r="G39" s="7">
        <f t="shared" si="1"/>
        <v>1.166405013650091E-3</v>
      </c>
      <c r="H39" s="7">
        <f t="shared" si="5"/>
        <v>0.16168264956779965</v>
      </c>
      <c r="I39">
        <f t="shared" si="3"/>
        <v>5.7815763899152217E-4</v>
      </c>
    </row>
    <row r="40" spans="1:9">
      <c r="A40" s="3" t="s">
        <v>352</v>
      </c>
      <c r="B40">
        <v>14.01</v>
      </c>
      <c r="C40" s="4">
        <v>2869</v>
      </c>
      <c r="D40">
        <f t="shared" si="0"/>
        <v>204.7822983583155</v>
      </c>
      <c r="E40" s="7">
        <f t="shared" si="2"/>
        <v>4.3817381250925904E-3</v>
      </c>
      <c r="F40" s="8">
        <f t="shared" si="4"/>
        <v>0.44135206173836944</v>
      </c>
      <c r="G40" s="7">
        <f t="shared" si="1"/>
        <v>2.9443845479707703E-3</v>
      </c>
      <c r="H40" s="7">
        <f t="shared" si="5"/>
        <v>0.16462703411577043</v>
      </c>
      <c r="I40">
        <f t="shared" si="3"/>
        <v>1.9430502594249E-4</v>
      </c>
    </row>
    <row r="41" spans="1:9">
      <c r="A41" s="3" t="s">
        <v>91</v>
      </c>
      <c r="B41">
        <v>4.51</v>
      </c>
      <c r="C41" s="4">
        <v>891</v>
      </c>
      <c r="D41">
        <f t="shared" si="0"/>
        <v>197.5609756097561</v>
      </c>
      <c r="E41" s="7">
        <f t="shared" si="2"/>
        <v>1.3607977237565347E-3</v>
      </c>
      <c r="F41" s="8">
        <f t="shared" si="4"/>
        <v>0.44271285946212596</v>
      </c>
      <c r="G41" s="7">
        <f t="shared" si="1"/>
        <v>9.4783542550665059E-4</v>
      </c>
      <c r="H41" s="7">
        <f t="shared" si="5"/>
        <v>0.16557486954127706</v>
      </c>
      <c r="I41">
        <f t="shared" si="3"/>
        <v>1.0720882799801906E-3</v>
      </c>
    </row>
    <row r="42" spans="1:9">
      <c r="A42" s="3" t="s">
        <v>279</v>
      </c>
      <c r="B42">
        <v>24.4</v>
      </c>
      <c r="C42" s="4">
        <v>4738</v>
      </c>
      <c r="D42">
        <f t="shared" si="0"/>
        <v>194.18032786885246</v>
      </c>
      <c r="E42" s="7">
        <f t="shared" si="2"/>
        <v>7.2362060776189245E-3</v>
      </c>
      <c r="F42" s="8">
        <f t="shared" si="4"/>
        <v>0.4499490655397449</v>
      </c>
      <c r="G42" s="7">
        <f t="shared" si="1"/>
        <v>5.1279787987499499E-3</v>
      </c>
      <c r="H42" s="7">
        <f t="shared" si="5"/>
        <v>0.17070284834002702</v>
      </c>
      <c r="I42">
        <f t="shared" si="3"/>
        <v>2.9170476729957484E-4</v>
      </c>
    </row>
    <row r="43" spans="1:9">
      <c r="A43" s="3" t="s">
        <v>90</v>
      </c>
      <c r="B43">
        <v>6.52</v>
      </c>
      <c r="C43" s="4">
        <v>1246</v>
      </c>
      <c r="D43">
        <f t="shared" si="0"/>
        <v>191.10429447852761</v>
      </c>
      <c r="E43" s="7">
        <f t="shared" si="2"/>
        <v>1.9029786350175559E-3</v>
      </c>
      <c r="F43" s="8">
        <f t="shared" si="4"/>
        <v>0.45185204417476243</v>
      </c>
      <c r="G43" s="7">
        <f t="shared" si="1"/>
        <v>1.3702631872069538E-3</v>
      </c>
      <c r="H43" s="7">
        <f t="shared" si="5"/>
        <v>0.17207311152723398</v>
      </c>
      <c r="I43">
        <f t="shared" si="3"/>
        <v>6.240802474633822E-4</v>
      </c>
    </row>
    <row r="44" spans="1:9">
      <c r="A44" s="3" t="s">
        <v>436</v>
      </c>
      <c r="B44">
        <v>13.9</v>
      </c>
      <c r="C44" s="4">
        <v>2648</v>
      </c>
      <c r="D44">
        <f t="shared" si="0"/>
        <v>190.50359712230215</v>
      </c>
      <c r="E44" s="7">
        <f t="shared" si="2"/>
        <v>4.0442114169554483E-3</v>
      </c>
      <c r="F44" s="8">
        <f t="shared" si="4"/>
        <v>0.45589625559171787</v>
      </c>
      <c r="G44" s="7">
        <f t="shared" si="1"/>
        <v>2.9212666107632911E-3</v>
      </c>
      <c r="H44" s="7">
        <f t="shared" si="5"/>
        <v>0.17499437813799726</v>
      </c>
      <c r="I44">
        <f t="shared" si="3"/>
        <v>5.468439992660501E-5</v>
      </c>
    </row>
    <row r="45" spans="1:9">
      <c r="A45" s="3" t="s">
        <v>266</v>
      </c>
      <c r="B45">
        <v>1.19</v>
      </c>
      <c r="C45" s="4">
        <v>222</v>
      </c>
      <c r="D45">
        <f t="shared" si="0"/>
        <v>186.55462184873952</v>
      </c>
      <c r="E45" s="7">
        <f t="shared" si="2"/>
        <v>3.3905397830970904E-4</v>
      </c>
      <c r="F45" s="8">
        <f t="shared" si="4"/>
        <v>0.45623530957002756</v>
      </c>
      <c r="G45" s="7">
        <f t="shared" si="1"/>
        <v>2.5009404797182131E-4</v>
      </c>
      <c r="H45" s="7">
        <f t="shared" si="5"/>
        <v>0.17524447218596909</v>
      </c>
      <c r="I45">
        <f t="shared" si="3"/>
        <v>4.5816411066813834E-4</v>
      </c>
    </row>
    <row r="46" spans="1:9">
      <c r="A46" s="3" t="s">
        <v>388</v>
      </c>
      <c r="B46">
        <v>9.92</v>
      </c>
      <c r="C46" s="4">
        <v>1842</v>
      </c>
      <c r="D46">
        <f t="shared" si="0"/>
        <v>185.68548387096774</v>
      </c>
      <c r="E46" s="7">
        <f t="shared" si="2"/>
        <v>2.8132316578670449E-3</v>
      </c>
      <c r="F46" s="8">
        <f t="shared" si="4"/>
        <v>0.45904854122789462</v>
      </c>
      <c r="G46" s="7">
        <f t="shared" si="1"/>
        <v>2.0848176099835863E-3</v>
      </c>
      <c r="H46" s="7">
        <f t="shared" si="5"/>
        <v>0.17732928979595267</v>
      </c>
      <c r="I46">
        <f t="shared" si="3"/>
        <v>1.6326866531846396E-3</v>
      </c>
    </row>
    <row r="47" spans="1:9">
      <c r="A47" s="3" t="s">
        <v>364</v>
      </c>
      <c r="B47">
        <v>34.96</v>
      </c>
      <c r="C47" s="4">
        <v>6425</v>
      </c>
      <c r="D47">
        <f t="shared" si="0"/>
        <v>183.78146453089244</v>
      </c>
      <c r="E47" s="7">
        <f t="shared" si="2"/>
        <v>9.8127108587381991E-3</v>
      </c>
      <c r="F47" s="8">
        <f t="shared" si="4"/>
        <v>0.46886125208663282</v>
      </c>
      <c r="G47" s="7">
        <f t="shared" si="1"/>
        <v>7.3473007706679611E-3</v>
      </c>
      <c r="H47" s="7">
        <f t="shared" si="5"/>
        <v>0.18467659056662061</v>
      </c>
      <c r="I47">
        <f t="shared" si="3"/>
        <v>1.2604459039432386E-3</v>
      </c>
    </row>
    <row r="48" spans="1:9">
      <c r="A48" s="3" t="s">
        <v>429</v>
      </c>
      <c r="B48">
        <v>26.78</v>
      </c>
      <c r="C48" s="4">
        <v>4887</v>
      </c>
      <c r="D48">
        <f t="shared" si="0"/>
        <v>182.48693054518296</v>
      </c>
      <c r="E48" s="7">
        <f t="shared" si="2"/>
        <v>7.4637693333312969E-3</v>
      </c>
      <c r="F48" s="8">
        <f t="shared" si="4"/>
        <v>0.47632502141996413</v>
      </c>
      <c r="G48" s="7">
        <f t="shared" si="1"/>
        <v>5.6281668946935931E-3</v>
      </c>
      <c r="H48" s="7">
        <f t="shared" si="5"/>
        <v>0.1903047574613142</v>
      </c>
      <c r="I48">
        <f t="shared" si="3"/>
        <v>1.0288941774937999E-3</v>
      </c>
    </row>
    <row r="49" spans="1:9">
      <c r="A49" s="3" t="s">
        <v>200</v>
      </c>
      <c r="B49">
        <v>21.7</v>
      </c>
      <c r="C49" s="4">
        <v>3934</v>
      </c>
      <c r="D49">
        <f t="shared" si="0"/>
        <v>181.29032258064515</v>
      </c>
      <c r="E49" s="7">
        <f t="shared" si="2"/>
        <v>6.0082808588756541E-3</v>
      </c>
      <c r="F49" s="8">
        <f t="shared" si="4"/>
        <v>0.4823333022788398</v>
      </c>
      <c r="G49" s="7">
        <f t="shared" si="1"/>
        <v>4.5605385218390948E-3</v>
      </c>
      <c r="H49" s="7">
        <f t="shared" si="5"/>
        <v>0.1948652959831533</v>
      </c>
      <c r="I49">
        <f t="shared" si="3"/>
        <v>1.4602710681636821E-4</v>
      </c>
    </row>
    <row r="50" spans="1:9">
      <c r="A50" s="3" t="s">
        <v>236</v>
      </c>
      <c r="B50">
        <v>3.07</v>
      </c>
      <c r="C50" s="4">
        <v>555</v>
      </c>
      <c r="D50">
        <f t="shared" si="0"/>
        <v>180.78175895765474</v>
      </c>
      <c r="E50" s="7">
        <f t="shared" si="2"/>
        <v>8.4763494577427248E-4</v>
      </c>
      <c r="F50" s="8">
        <f t="shared" si="4"/>
        <v>0.48318093722461408</v>
      </c>
      <c r="G50" s="7">
        <f t="shared" si="1"/>
        <v>6.4520061115419449E-4</v>
      </c>
      <c r="H50" s="7">
        <f t="shared" si="5"/>
        <v>0.1955104965943075</v>
      </c>
      <c r="I50">
        <f t="shared" si="3"/>
        <v>1.1728711831068828E-4</v>
      </c>
    </row>
    <row r="51" spans="1:9">
      <c r="A51" s="3" t="s">
        <v>241</v>
      </c>
      <c r="B51">
        <v>2.44</v>
      </c>
      <c r="C51" s="4">
        <v>437</v>
      </c>
      <c r="D51">
        <f t="shared" si="0"/>
        <v>179.09836065573771</v>
      </c>
      <c r="E51" s="7">
        <f t="shared" si="2"/>
        <v>6.6741706541145426E-4</v>
      </c>
      <c r="F51" s="8">
        <f t="shared" si="4"/>
        <v>0.48384835429002554</v>
      </c>
      <c r="G51" s="7">
        <f t="shared" si="1"/>
        <v>5.1279787987499497E-4</v>
      </c>
      <c r="H51" s="7">
        <f t="shared" si="5"/>
        <v>0.19602329447418249</v>
      </c>
      <c r="I51">
        <f t="shared" si="3"/>
        <v>2.5818948407520248E-4</v>
      </c>
    </row>
    <row r="52" spans="1:9">
      <c r="A52" s="3" t="s">
        <v>311</v>
      </c>
      <c r="B52">
        <v>5.23</v>
      </c>
      <c r="C52" s="4">
        <v>914</v>
      </c>
      <c r="D52">
        <f t="shared" si="0"/>
        <v>174.76099426386233</v>
      </c>
      <c r="E52" s="7">
        <f t="shared" si="2"/>
        <v>1.3959249377255587E-3</v>
      </c>
      <c r="F52" s="8">
        <f t="shared" si="4"/>
        <v>0.4852442792277511</v>
      </c>
      <c r="G52" s="7">
        <f t="shared" si="1"/>
        <v>1.0991528326828788E-3</v>
      </c>
      <c r="H52" s="7">
        <f t="shared" si="5"/>
        <v>0.19712244730686537</v>
      </c>
      <c r="I52">
        <f t="shared" si="3"/>
        <v>2.141100726082007E-4</v>
      </c>
    </row>
    <row r="53" spans="1:9">
      <c r="A53" s="3" t="s">
        <v>441</v>
      </c>
      <c r="B53">
        <v>4.29</v>
      </c>
      <c r="C53" s="4">
        <v>742</v>
      </c>
      <c r="D53">
        <f t="shared" si="0"/>
        <v>172.96037296037295</v>
      </c>
      <c r="E53" s="7">
        <f t="shared" si="2"/>
        <v>1.1332344680441626E-3</v>
      </c>
      <c r="F53" s="8">
        <f t="shared" si="4"/>
        <v>0.48637751369579524</v>
      </c>
      <c r="G53" s="7">
        <f t="shared" si="1"/>
        <v>9.0159955109169203E-4</v>
      </c>
      <c r="H53" s="7">
        <f t="shared" si="5"/>
        <v>0.19802404685795708</v>
      </c>
      <c r="I53">
        <f t="shared" si="3"/>
        <v>4.5220163887575715E-4</v>
      </c>
    </row>
    <row r="54" spans="1:9">
      <c r="A54" s="3" t="s">
        <v>167</v>
      </c>
      <c r="B54">
        <v>8.93</v>
      </c>
      <c r="C54" s="4">
        <v>1523</v>
      </c>
      <c r="D54">
        <f t="shared" si="0"/>
        <v>170.54871220604704</v>
      </c>
      <c r="E54" s="7">
        <f t="shared" si="2"/>
        <v>2.326032472818409E-3</v>
      </c>
      <c r="F54" s="8">
        <f t="shared" si="4"/>
        <v>0.48870354616861367</v>
      </c>
      <c r="G54" s="7">
        <f t="shared" si="1"/>
        <v>1.8767561751162727E-3</v>
      </c>
      <c r="H54" s="7">
        <f t="shared" si="5"/>
        <v>0.19990080303307334</v>
      </c>
      <c r="I54">
        <f t="shared" si="3"/>
        <v>2.3481766465394127E-4</v>
      </c>
    </row>
    <row r="55" spans="1:9">
      <c r="A55" s="3" t="s">
        <v>309</v>
      </c>
      <c r="B55">
        <v>4.59</v>
      </c>
      <c r="C55" s="4">
        <v>775</v>
      </c>
      <c r="D55">
        <f t="shared" si="0"/>
        <v>168.84531590413943</v>
      </c>
      <c r="E55" s="7">
        <f t="shared" si="2"/>
        <v>1.1836343837388491E-3</v>
      </c>
      <c r="F55" s="8">
        <f t="shared" si="4"/>
        <v>0.48988718055235253</v>
      </c>
      <c r="G55" s="7">
        <f t="shared" si="1"/>
        <v>9.646484707484537E-4</v>
      </c>
      <c r="H55" s="7">
        <f t="shared" si="5"/>
        <v>0.20086545150382179</v>
      </c>
      <c r="I55">
        <f t="shared" si="3"/>
        <v>1.6069126092889408E-4</v>
      </c>
    </row>
    <row r="56" spans="1:9">
      <c r="A56" s="3" t="s">
        <v>300</v>
      </c>
      <c r="B56">
        <v>3.14</v>
      </c>
      <c r="C56" s="4">
        <v>530</v>
      </c>
      <c r="D56">
        <f t="shared" si="0"/>
        <v>168.78980891719743</v>
      </c>
      <c r="E56" s="7">
        <f t="shared" si="2"/>
        <v>8.0945319146011612E-4</v>
      </c>
      <c r="F56" s="8">
        <f t="shared" si="4"/>
        <v>0.49069663374381267</v>
      </c>
      <c r="G56" s="7">
        <f t="shared" si="1"/>
        <v>6.5991202574077227E-4</v>
      </c>
      <c r="H56" s="7">
        <f t="shared" si="5"/>
        <v>0.20152536352956257</v>
      </c>
      <c r="I56">
        <f t="shared" si="3"/>
        <v>1.4707079808650575E-3</v>
      </c>
    </row>
    <row r="57" spans="1:9">
      <c r="A57" s="3" t="s">
        <v>160</v>
      </c>
      <c r="B57">
        <v>28.39</v>
      </c>
      <c r="C57" s="4">
        <v>4734</v>
      </c>
      <c r="D57">
        <f t="shared" si="0"/>
        <v>166.74885523071504</v>
      </c>
      <c r="E57" s="7">
        <f t="shared" si="2"/>
        <v>7.2300969969286595E-3</v>
      </c>
      <c r="F57" s="8">
        <f t="shared" si="4"/>
        <v>0.49792673074074134</v>
      </c>
      <c r="G57" s="7">
        <f t="shared" si="1"/>
        <v>5.9665294301848807E-3</v>
      </c>
      <c r="H57" s="7">
        <f t="shared" si="5"/>
        <v>0.20749189295974746</v>
      </c>
      <c r="I57">
        <f t="shared" si="3"/>
        <v>2.9504665800318686E-4</v>
      </c>
    </row>
    <row r="58" spans="1:9">
      <c r="A58" s="3" t="s">
        <v>229</v>
      </c>
      <c r="B58">
        <v>5.66</v>
      </c>
      <c r="C58" s="4">
        <v>938</v>
      </c>
      <c r="D58">
        <f t="shared" si="0"/>
        <v>165.72438162544168</v>
      </c>
      <c r="E58" s="7">
        <f t="shared" si="2"/>
        <v>1.4325794218671489E-3</v>
      </c>
      <c r="F58" s="8">
        <f t="shared" si="4"/>
        <v>0.49935931016260848</v>
      </c>
      <c r="G58" s="7">
        <f t="shared" si="1"/>
        <v>1.1895229508575703E-3</v>
      </c>
      <c r="H58" s="7">
        <f t="shared" si="5"/>
        <v>0.20868141591060502</v>
      </c>
      <c r="I58">
        <f t="shared" si="3"/>
        <v>4.1771535255670511E-4</v>
      </c>
    </row>
    <row r="59" spans="1:9">
      <c r="A59" s="3" t="s">
        <v>393</v>
      </c>
      <c r="B59">
        <v>7.91</v>
      </c>
      <c r="C59" s="4">
        <v>1294</v>
      </c>
      <c r="D59">
        <f t="shared" si="0"/>
        <v>163.59039190897599</v>
      </c>
      <c r="E59" s="7">
        <f t="shared" si="2"/>
        <v>1.9762876033007364E-3</v>
      </c>
      <c r="F59" s="8">
        <f t="shared" si="4"/>
        <v>0.50133559776590919</v>
      </c>
      <c r="G59" s="7">
        <f t="shared" si="1"/>
        <v>1.662389848283283E-3</v>
      </c>
      <c r="H59" s="7">
        <f t="shared" si="5"/>
        <v>0.21034380575888831</v>
      </c>
      <c r="I59">
        <f t="shared" si="3"/>
        <v>3.6701758738570678E-4</v>
      </c>
    </row>
    <row r="60" spans="1:9">
      <c r="A60" s="3" t="s">
        <v>184</v>
      </c>
      <c r="B60">
        <v>6.88</v>
      </c>
      <c r="C60" s="4">
        <v>1114</v>
      </c>
      <c r="D60">
        <f t="shared" si="0"/>
        <v>161.91860465116278</v>
      </c>
      <c r="E60" s="7">
        <f t="shared" si="2"/>
        <v>1.70137897223881E-3</v>
      </c>
      <c r="F60" s="8">
        <f t="shared" si="4"/>
        <v>0.50303697673814796</v>
      </c>
      <c r="G60" s="7">
        <f t="shared" si="1"/>
        <v>1.4459218907950679E-3</v>
      </c>
      <c r="H60" s="7">
        <f t="shared" si="5"/>
        <v>0.21178972764968337</v>
      </c>
      <c r="I60">
        <f t="shared" si="3"/>
        <v>7.4694280496929999E-4</v>
      </c>
    </row>
    <row r="61" spans="1:9">
      <c r="A61" s="3" t="s">
        <v>316</v>
      </c>
      <c r="B61">
        <v>13.98</v>
      </c>
      <c r="C61" s="4">
        <v>2260</v>
      </c>
      <c r="D61">
        <f t="shared" si="0"/>
        <v>161.65951359084406</v>
      </c>
      <c r="E61" s="7">
        <f t="shared" si="2"/>
        <v>3.4516305899997403E-3</v>
      </c>
      <c r="F61" s="8">
        <f t="shared" si="4"/>
        <v>0.50648860732814771</v>
      </c>
      <c r="G61" s="7">
        <f t="shared" si="1"/>
        <v>2.9380796560050946E-3</v>
      </c>
      <c r="H61" s="7">
        <f t="shared" si="5"/>
        <v>0.21472780730568847</v>
      </c>
      <c r="I61">
        <f t="shared" si="3"/>
        <v>1.0405402637392314E-3</v>
      </c>
    </row>
    <row r="62" spans="1:9">
      <c r="A62" s="3" t="s">
        <v>199</v>
      </c>
      <c r="B62">
        <v>19.32</v>
      </c>
      <c r="C62" s="4">
        <v>3098</v>
      </c>
      <c r="D62">
        <f t="shared" si="0"/>
        <v>160.351966873706</v>
      </c>
      <c r="E62" s="7">
        <f t="shared" si="2"/>
        <v>4.7314829946102635E-3</v>
      </c>
      <c r="F62" s="8">
        <f t="shared" si="4"/>
        <v>0.51122009032275795</v>
      </c>
      <c r="G62" s="7">
        <f t="shared" si="1"/>
        <v>4.0603504258954525E-3</v>
      </c>
      <c r="H62" s="7">
        <f t="shared" si="5"/>
        <v>0.21878815773158392</v>
      </c>
      <c r="I62">
        <f t="shared" si="3"/>
        <v>6.8888050727591854E-4</v>
      </c>
    </row>
    <row r="63" spans="1:9">
      <c r="A63" s="3" t="s">
        <v>371</v>
      </c>
      <c r="B63">
        <v>12.66</v>
      </c>
      <c r="C63" s="4">
        <v>2009</v>
      </c>
      <c r="D63">
        <f t="shared" si="0"/>
        <v>158.68878357030016</v>
      </c>
      <c r="E63" s="7">
        <f t="shared" si="2"/>
        <v>3.0682857766856099E-3</v>
      </c>
      <c r="F63" s="8">
        <f t="shared" si="4"/>
        <v>0.51428837609944356</v>
      </c>
      <c r="G63" s="7">
        <f t="shared" si="1"/>
        <v>2.6606644095153432E-3</v>
      </c>
      <c r="H63" s="7">
        <f t="shared" si="5"/>
        <v>0.22144882214109926</v>
      </c>
      <c r="I63">
        <f t="shared" si="3"/>
        <v>1.0786436582359005E-3</v>
      </c>
    </row>
    <row r="64" spans="1:9">
      <c r="A64" s="3" t="s">
        <v>161</v>
      </c>
      <c r="B64">
        <v>19.68</v>
      </c>
      <c r="C64" s="4">
        <v>3100</v>
      </c>
      <c r="D64">
        <f t="shared" si="0"/>
        <v>157.52032520325204</v>
      </c>
      <c r="E64" s="7">
        <f t="shared" si="2"/>
        <v>4.7345375349553964E-3</v>
      </c>
      <c r="F64" s="8">
        <f t="shared" si="4"/>
        <v>0.5190229136343989</v>
      </c>
      <c r="G64" s="7">
        <f t="shared" si="1"/>
        <v>4.1360091294835666E-3</v>
      </c>
      <c r="H64" s="7">
        <f t="shared" si="5"/>
        <v>0.22558483127058282</v>
      </c>
      <c r="I64">
        <f t="shared" si="3"/>
        <v>5.1779968078306815E-4</v>
      </c>
    </row>
    <row r="65" spans="1:9">
      <c r="A65" s="3" t="s">
        <v>225</v>
      </c>
      <c r="B65">
        <v>9.33</v>
      </c>
      <c r="C65" s="4">
        <v>1451</v>
      </c>
      <c r="D65">
        <f t="shared" si="0"/>
        <v>155.51982851018221</v>
      </c>
      <c r="E65" s="7">
        <f t="shared" si="2"/>
        <v>2.2160690203936388E-3</v>
      </c>
      <c r="F65" s="8">
        <f t="shared" si="4"/>
        <v>0.52123898265479252</v>
      </c>
      <c r="G65" s="7">
        <f t="shared" si="1"/>
        <v>1.9608214013252883E-3</v>
      </c>
      <c r="H65" s="7">
        <f t="shared" si="5"/>
        <v>0.2275456526719081</v>
      </c>
      <c r="I65">
        <f t="shared" si="3"/>
        <v>1.9123889002628652E-3</v>
      </c>
    </row>
    <row r="66" spans="1:9">
      <c r="A66" s="3" t="s">
        <v>326</v>
      </c>
      <c r="B66">
        <v>34.43</v>
      </c>
      <c r="C66" s="4">
        <v>5350</v>
      </c>
      <c r="D66">
        <f t="shared" ref="D66:D129" si="6">C66/B66</f>
        <v>155.38774324716817</v>
      </c>
      <c r="E66" s="7">
        <f t="shared" si="2"/>
        <v>8.1708954232294732E-3</v>
      </c>
      <c r="F66" s="8">
        <f t="shared" si="4"/>
        <v>0.52940987807802198</v>
      </c>
      <c r="G66" s="7">
        <f t="shared" ref="G66:G129" si="7">B66/4758.21</f>
        <v>7.2359143459410158E-3</v>
      </c>
      <c r="H66" s="7">
        <f t="shared" si="5"/>
        <v>0.23478156701784911</v>
      </c>
      <c r="I66">
        <f t="shared" si="3"/>
        <v>3.0611573892551369E-4</v>
      </c>
    </row>
    <row r="67" spans="1:9">
      <c r="A67" s="3" t="s">
        <v>281</v>
      </c>
      <c r="B67">
        <v>5.51</v>
      </c>
      <c r="C67" s="4">
        <v>856</v>
      </c>
      <c r="D67">
        <f t="shared" si="6"/>
        <v>155.35390199637024</v>
      </c>
      <c r="E67" s="7">
        <f t="shared" ref="E67:E130" si="8">C67/654763</f>
        <v>1.3073432677167159E-3</v>
      </c>
      <c r="F67" s="8">
        <f t="shared" si="4"/>
        <v>0.53071722134573873</v>
      </c>
      <c r="G67" s="7">
        <f t="shared" si="7"/>
        <v>1.1579984910291895E-3</v>
      </c>
      <c r="H67" s="7">
        <f t="shared" si="5"/>
        <v>0.23593956550887829</v>
      </c>
      <c r="I67">
        <f t="shared" ref="I67:I130" si="9">F67*H68-F68*H67</f>
        <v>1.3134198656580831E-4</v>
      </c>
    </row>
    <row r="68" spans="1:9">
      <c r="A68" s="3" t="s">
        <v>271</v>
      </c>
      <c r="B68">
        <v>2.36</v>
      </c>
      <c r="C68" s="4">
        <v>366</v>
      </c>
      <c r="D68">
        <f t="shared" si="6"/>
        <v>155.08474576271186</v>
      </c>
      <c r="E68" s="7">
        <f t="shared" si="8"/>
        <v>5.5898088315924999E-4</v>
      </c>
      <c r="F68" s="8">
        <f t="shared" ref="F68:F131" si="10">F67+E68</f>
        <v>0.53127620222889793</v>
      </c>
      <c r="G68" s="7">
        <f t="shared" si="7"/>
        <v>4.9598483463319186E-4</v>
      </c>
      <c r="H68" s="7">
        <f t="shared" ref="H68:H131" si="11">H67+G68</f>
        <v>0.23643555034351149</v>
      </c>
      <c r="I68">
        <f t="shared" si="9"/>
        <v>7.4117190757203022E-4</v>
      </c>
    </row>
    <row r="69" spans="1:9">
      <c r="A69" s="3" t="s">
        <v>430</v>
      </c>
      <c r="B69">
        <v>13.31</v>
      </c>
      <c r="C69" s="4">
        <v>2063</v>
      </c>
      <c r="D69">
        <f t="shared" si="6"/>
        <v>154.99624342599549</v>
      </c>
      <c r="E69" s="7">
        <f t="shared" si="8"/>
        <v>3.1507583660041879E-3</v>
      </c>
      <c r="F69" s="8">
        <f t="shared" si="10"/>
        <v>0.53442696059490213</v>
      </c>
      <c r="G69" s="7">
        <f t="shared" si="7"/>
        <v>2.7972704021049935E-3</v>
      </c>
      <c r="H69" s="7">
        <f t="shared" si="11"/>
        <v>0.2392328207456165</v>
      </c>
      <c r="I69">
        <f t="shared" si="9"/>
        <v>1.4382298506341873E-3</v>
      </c>
    </row>
    <row r="70" spans="1:9">
      <c r="A70" s="3" t="s">
        <v>272</v>
      </c>
      <c r="B70">
        <v>25.71</v>
      </c>
      <c r="C70" s="4">
        <v>3967</v>
      </c>
      <c r="D70">
        <f t="shared" si="6"/>
        <v>154.29793854531312</v>
      </c>
      <c r="E70" s="7">
        <f t="shared" si="8"/>
        <v>6.0586807745703405E-3</v>
      </c>
      <c r="F70" s="8">
        <f t="shared" si="10"/>
        <v>0.54048564136947252</v>
      </c>
      <c r="G70" s="7">
        <f t="shared" si="7"/>
        <v>5.4032924145844766E-3</v>
      </c>
      <c r="H70" s="7">
        <f t="shared" si="11"/>
        <v>0.24463611316020098</v>
      </c>
      <c r="I70">
        <f t="shared" si="9"/>
        <v>1.8616654698683233E-4</v>
      </c>
    </row>
    <row r="71" spans="1:9">
      <c r="A71" s="3" t="s">
        <v>105</v>
      </c>
      <c r="B71">
        <v>3.3</v>
      </c>
      <c r="C71" s="4">
        <v>505</v>
      </c>
      <c r="D71">
        <f t="shared" si="6"/>
        <v>153.03030303030303</v>
      </c>
      <c r="E71" s="7">
        <f t="shared" si="8"/>
        <v>7.7127143714595964E-4</v>
      </c>
      <c r="F71" s="8">
        <f t="shared" si="10"/>
        <v>0.54125691280661847</v>
      </c>
      <c r="G71" s="7">
        <f t="shared" si="7"/>
        <v>6.9353811622437848E-4</v>
      </c>
      <c r="H71" s="7">
        <f t="shared" si="11"/>
        <v>0.24532965127642536</v>
      </c>
      <c r="I71">
        <f t="shared" si="9"/>
        <v>1.1630388924846469E-4</v>
      </c>
    </row>
    <row r="72" spans="1:9">
      <c r="A72" s="3" t="s">
        <v>87</v>
      </c>
      <c r="B72">
        <v>2.06</v>
      </c>
      <c r="C72" s="4">
        <v>315</v>
      </c>
      <c r="D72">
        <f t="shared" si="6"/>
        <v>152.91262135922329</v>
      </c>
      <c r="E72" s="7">
        <f t="shared" si="8"/>
        <v>4.8109010435837089E-4</v>
      </c>
      <c r="F72" s="8">
        <f t="shared" si="10"/>
        <v>0.54173800291097685</v>
      </c>
      <c r="G72" s="7">
        <f t="shared" si="7"/>
        <v>4.3293591497643019E-4</v>
      </c>
      <c r="H72" s="7">
        <f t="shared" si="11"/>
        <v>0.24576258719140179</v>
      </c>
      <c r="I72">
        <f t="shared" si="9"/>
        <v>3.1654541041337136E-4</v>
      </c>
    </row>
    <row r="73" spans="1:9">
      <c r="A73" s="3" t="s">
        <v>382</v>
      </c>
      <c r="B73">
        <v>5.51</v>
      </c>
      <c r="C73" s="4">
        <v>828</v>
      </c>
      <c r="D73">
        <f t="shared" si="6"/>
        <v>150.2722323049002</v>
      </c>
      <c r="E73" s="7">
        <f t="shared" si="8"/>
        <v>1.2645797028848606E-3</v>
      </c>
      <c r="F73" s="8">
        <f t="shared" si="10"/>
        <v>0.5430025826138617</v>
      </c>
      <c r="G73" s="7">
        <f t="shared" si="7"/>
        <v>1.1579984910291895E-3</v>
      </c>
      <c r="H73" s="7">
        <f t="shared" si="11"/>
        <v>0.24692058568243097</v>
      </c>
      <c r="I73">
        <f t="shared" si="9"/>
        <v>1.8914741376088728E-4</v>
      </c>
    </row>
    <row r="74" spans="1:9">
      <c r="A74" s="3" t="s">
        <v>290</v>
      </c>
      <c r="B74">
        <v>3.28</v>
      </c>
      <c r="C74" s="4">
        <v>491</v>
      </c>
      <c r="D74">
        <f t="shared" si="6"/>
        <v>149.69512195121953</v>
      </c>
      <c r="E74" s="7">
        <f t="shared" si="8"/>
        <v>7.4988965473003213E-4</v>
      </c>
      <c r="F74" s="8">
        <f t="shared" si="10"/>
        <v>0.54375247226859169</v>
      </c>
      <c r="G74" s="7">
        <f t="shared" si="7"/>
        <v>6.8933485491392762E-4</v>
      </c>
      <c r="H74" s="7">
        <f t="shared" si="11"/>
        <v>0.2476099205373449</v>
      </c>
      <c r="I74">
        <f t="shared" si="9"/>
        <v>7.1206930951639436E-4</v>
      </c>
    </row>
    <row r="75" spans="1:9">
      <c r="A75" s="3" t="s">
        <v>180</v>
      </c>
      <c r="B75">
        <v>12.33</v>
      </c>
      <c r="C75" s="4">
        <v>1843</v>
      </c>
      <c r="D75">
        <f t="shared" si="6"/>
        <v>149.4728304947283</v>
      </c>
      <c r="E75" s="7">
        <f t="shared" si="8"/>
        <v>2.8147589280396114E-3</v>
      </c>
      <c r="F75" s="8">
        <f t="shared" si="10"/>
        <v>0.54656723119663131</v>
      </c>
      <c r="G75" s="7">
        <f t="shared" si="7"/>
        <v>2.5913105978929052E-3</v>
      </c>
      <c r="H75" s="7">
        <f t="shared" si="11"/>
        <v>0.25020123113523779</v>
      </c>
      <c r="I75">
        <f t="shared" si="9"/>
        <v>2.1292165977773725E-4</v>
      </c>
    </row>
    <row r="76" spans="1:9">
      <c r="A76" s="3" t="s">
        <v>197</v>
      </c>
      <c r="B76">
        <v>3.65</v>
      </c>
      <c r="C76" s="4">
        <v>540</v>
      </c>
      <c r="D76">
        <f t="shared" si="6"/>
        <v>147.94520547945206</v>
      </c>
      <c r="E76" s="7">
        <f t="shared" si="8"/>
        <v>8.247258931857787E-4</v>
      </c>
      <c r="F76" s="8">
        <f t="shared" si="10"/>
        <v>0.54739195708981714</v>
      </c>
      <c r="G76" s="7">
        <f t="shared" si="7"/>
        <v>7.6709518915726708E-4</v>
      </c>
      <c r="H76" s="7">
        <f t="shared" si="11"/>
        <v>0.25096832632439503</v>
      </c>
      <c r="I76">
        <f t="shared" si="9"/>
        <v>3.3913883788680432E-4</v>
      </c>
    </row>
    <row r="77" spans="1:9">
      <c r="A77" s="3" t="s">
        <v>390</v>
      </c>
      <c r="B77">
        <v>5.79</v>
      </c>
      <c r="C77" s="4">
        <v>853</v>
      </c>
      <c r="D77">
        <f t="shared" si="6"/>
        <v>147.3229706390328</v>
      </c>
      <c r="E77" s="7">
        <f t="shared" si="8"/>
        <v>1.3027614571990171E-3</v>
      </c>
      <c r="F77" s="8">
        <f t="shared" si="10"/>
        <v>0.54869471854701612</v>
      </c>
      <c r="G77" s="7">
        <f t="shared" si="7"/>
        <v>1.2168441493755004E-3</v>
      </c>
      <c r="H77" s="7">
        <f t="shared" si="11"/>
        <v>0.25218517047377054</v>
      </c>
      <c r="I77">
        <f t="shared" si="9"/>
        <v>2.9925143431933088E-4</v>
      </c>
    </row>
    <row r="78" spans="1:9">
      <c r="A78" s="3" t="s">
        <v>49</v>
      </c>
      <c r="B78">
        <v>5.0599999999999996</v>
      </c>
      <c r="C78" s="4">
        <v>738</v>
      </c>
      <c r="D78">
        <f t="shared" si="6"/>
        <v>145.8498023715415</v>
      </c>
      <c r="E78" s="7">
        <f t="shared" si="8"/>
        <v>1.1271253873538975E-3</v>
      </c>
      <c r="F78" s="8">
        <f t="shared" si="10"/>
        <v>0.54982184393437006</v>
      </c>
      <c r="G78" s="7">
        <f t="shared" si="7"/>
        <v>1.063425111544047E-3</v>
      </c>
      <c r="H78" s="7">
        <f t="shared" si="11"/>
        <v>0.2532485955853146</v>
      </c>
      <c r="I78">
        <f t="shared" si="9"/>
        <v>1.5269587618629843E-4</v>
      </c>
    </row>
    <row r="79" spans="1:9">
      <c r="A79" s="3" t="s">
        <v>34</v>
      </c>
      <c r="B79">
        <v>2.58</v>
      </c>
      <c r="C79" s="4">
        <v>376</v>
      </c>
      <c r="D79">
        <f t="shared" si="6"/>
        <v>145.73643410852713</v>
      </c>
      <c r="E79" s="7">
        <f t="shared" si="8"/>
        <v>5.7425358488491258E-4</v>
      </c>
      <c r="F79" s="8">
        <f t="shared" si="10"/>
        <v>0.550396097519255</v>
      </c>
      <c r="G79" s="7">
        <f t="shared" si="7"/>
        <v>5.4222070904815043E-4</v>
      </c>
      <c r="H79" s="7">
        <f t="shared" si="11"/>
        <v>0.25379081629436273</v>
      </c>
      <c r="I79">
        <f t="shared" si="9"/>
        <v>1.9835203303281146E-4</v>
      </c>
    </row>
    <row r="80" spans="1:9">
      <c r="A80" s="3" t="s">
        <v>383</v>
      </c>
      <c r="B80">
        <v>3.35</v>
      </c>
      <c r="C80" s="4">
        <v>488</v>
      </c>
      <c r="D80">
        <f t="shared" si="6"/>
        <v>145.67164179104478</v>
      </c>
      <c r="E80" s="7">
        <f t="shared" si="8"/>
        <v>7.4530784421233335E-4</v>
      </c>
      <c r="F80" s="8">
        <f t="shared" si="10"/>
        <v>0.55114140536346734</v>
      </c>
      <c r="G80" s="7">
        <f t="shared" si="7"/>
        <v>7.0404626950050541E-4</v>
      </c>
      <c r="H80" s="7">
        <f t="shared" si="11"/>
        <v>0.25449486256386322</v>
      </c>
      <c r="I80">
        <f t="shared" si="9"/>
        <v>3.721694605203496E-4</v>
      </c>
    </row>
    <row r="81" spans="1:9">
      <c r="A81" s="3" t="s">
        <v>77</v>
      </c>
      <c r="B81">
        <v>6.26</v>
      </c>
      <c r="C81" s="4">
        <v>908</v>
      </c>
      <c r="D81">
        <f t="shared" si="6"/>
        <v>145.04792332268372</v>
      </c>
      <c r="E81" s="7">
        <f t="shared" si="8"/>
        <v>1.3867613166901611E-3</v>
      </c>
      <c r="F81" s="8">
        <f t="shared" si="10"/>
        <v>0.55252816668015747</v>
      </c>
      <c r="G81" s="7">
        <f t="shared" si="7"/>
        <v>1.3156207901710937E-3</v>
      </c>
      <c r="H81" s="7">
        <f t="shared" si="11"/>
        <v>0.25581048335403433</v>
      </c>
      <c r="I81">
        <f t="shared" si="9"/>
        <v>3.5146324867046941E-4</v>
      </c>
    </row>
    <row r="82" spans="1:9">
      <c r="A82" s="3" t="s">
        <v>30</v>
      </c>
      <c r="B82">
        <v>5.9</v>
      </c>
      <c r="C82" s="4">
        <v>854</v>
      </c>
      <c r="D82">
        <f t="shared" si="6"/>
        <v>144.74576271186439</v>
      </c>
      <c r="E82" s="7">
        <f t="shared" si="8"/>
        <v>1.3042887273715833E-3</v>
      </c>
      <c r="F82" s="8">
        <f t="shared" si="10"/>
        <v>0.55383245540752901</v>
      </c>
      <c r="G82" s="7">
        <f t="shared" si="7"/>
        <v>1.2399620865829798E-3</v>
      </c>
      <c r="H82" s="7">
        <f t="shared" si="11"/>
        <v>0.25705044544061734</v>
      </c>
      <c r="I82">
        <f t="shared" si="9"/>
        <v>1.1166080766386588E-4</v>
      </c>
    </row>
    <row r="83" spans="1:9">
      <c r="A83" s="3" t="s">
        <v>151</v>
      </c>
      <c r="B83">
        <v>1.87</v>
      </c>
      <c r="C83" s="4">
        <v>270</v>
      </c>
      <c r="D83">
        <f t="shared" si="6"/>
        <v>144.38502673796791</v>
      </c>
      <c r="E83" s="7">
        <f t="shared" si="8"/>
        <v>4.1236294659288935E-4</v>
      </c>
      <c r="F83" s="8">
        <f t="shared" si="10"/>
        <v>0.55424481835412187</v>
      </c>
      <c r="G83" s="7">
        <f t="shared" si="7"/>
        <v>3.9300493252714781E-4</v>
      </c>
      <c r="H83" s="7">
        <f t="shared" si="11"/>
        <v>0.25744345037314448</v>
      </c>
      <c r="I83">
        <f t="shared" si="9"/>
        <v>1.2167728702838776E-4</v>
      </c>
    </row>
    <row r="84" spans="1:9">
      <c r="A84" s="3" t="s">
        <v>104</v>
      </c>
      <c r="B84">
        <v>2.0099999999999998</v>
      </c>
      <c r="C84" s="4">
        <v>286</v>
      </c>
      <c r="D84">
        <f t="shared" si="6"/>
        <v>142.28855721393037</v>
      </c>
      <c r="E84" s="7">
        <f t="shared" si="8"/>
        <v>4.3679926935394944E-4</v>
      </c>
      <c r="F84" s="8">
        <f t="shared" si="10"/>
        <v>0.55468161762347579</v>
      </c>
      <c r="G84" s="7">
        <f t="shared" si="7"/>
        <v>4.2242776170030321E-4</v>
      </c>
      <c r="H84" s="7">
        <f t="shared" si="11"/>
        <v>0.25786587813484479</v>
      </c>
      <c r="I84">
        <f t="shared" si="9"/>
        <v>2.7103285813140365E-4</v>
      </c>
    </row>
    <row r="85" spans="1:9">
      <c r="A85" s="3" t="s">
        <v>25</v>
      </c>
      <c r="B85">
        <v>4.45</v>
      </c>
      <c r="C85" s="4">
        <v>629</v>
      </c>
      <c r="D85">
        <f t="shared" si="6"/>
        <v>141.34831460674155</v>
      </c>
      <c r="E85" s="7">
        <f t="shared" si="8"/>
        <v>9.6065293854417553E-4</v>
      </c>
      <c r="F85" s="8">
        <f t="shared" si="10"/>
        <v>0.55564227056201998</v>
      </c>
      <c r="G85" s="7">
        <f t="shared" si="7"/>
        <v>9.3522564157529835E-4</v>
      </c>
      <c r="H85" s="7">
        <f t="shared" si="11"/>
        <v>0.25880110377642007</v>
      </c>
      <c r="I85">
        <f t="shared" si="9"/>
        <v>2.0280340862222079E-4</v>
      </c>
    </row>
    <row r="86" spans="1:9">
      <c r="A86" s="3" t="s">
        <v>253</v>
      </c>
      <c r="B86">
        <v>3.27</v>
      </c>
      <c r="C86" s="4">
        <v>453</v>
      </c>
      <c r="D86">
        <f t="shared" si="6"/>
        <v>138.53211009174311</v>
      </c>
      <c r="E86" s="7">
        <f t="shared" si="8"/>
        <v>6.9185338817251429E-4</v>
      </c>
      <c r="F86" s="8">
        <f t="shared" si="10"/>
        <v>0.55633412395019255</v>
      </c>
      <c r="G86" s="7">
        <f t="shared" si="7"/>
        <v>6.872332242587023E-4</v>
      </c>
      <c r="H86" s="7">
        <f t="shared" si="11"/>
        <v>0.25948833700067875</v>
      </c>
      <c r="I86">
        <f t="shared" si="9"/>
        <v>4.1686316185721162E-4</v>
      </c>
    </row>
    <row r="87" spans="1:9">
      <c r="A87" s="3" t="s">
        <v>339</v>
      </c>
      <c r="B87">
        <v>6.66</v>
      </c>
      <c r="C87" s="4">
        <v>913</v>
      </c>
      <c r="D87">
        <f t="shared" si="6"/>
        <v>137.08708708708707</v>
      </c>
      <c r="E87" s="7">
        <f t="shared" si="8"/>
        <v>1.3943976675529924E-3</v>
      </c>
      <c r="F87" s="8">
        <f t="shared" si="10"/>
        <v>0.55772852161774555</v>
      </c>
      <c r="G87" s="7">
        <f t="shared" si="7"/>
        <v>1.3996860163801093E-3</v>
      </c>
      <c r="H87" s="7">
        <f t="shared" si="11"/>
        <v>0.26088802301705888</v>
      </c>
      <c r="I87">
        <f t="shared" si="9"/>
        <v>1.5542957555993164E-3</v>
      </c>
    </row>
    <row r="88" spans="1:9">
      <c r="A88" s="3" t="s">
        <v>450</v>
      </c>
      <c r="B88">
        <v>24.75</v>
      </c>
      <c r="C88" s="4">
        <v>3380</v>
      </c>
      <c r="D88">
        <f t="shared" si="6"/>
        <v>136.56565656565655</v>
      </c>
      <c r="E88" s="7">
        <f t="shared" si="8"/>
        <v>5.162173183273948E-3</v>
      </c>
      <c r="F88" s="8">
        <f t="shared" si="10"/>
        <v>0.5628906948010195</v>
      </c>
      <c r="G88" s="7">
        <f t="shared" si="7"/>
        <v>5.2015358716828389E-3</v>
      </c>
      <c r="H88" s="7">
        <f t="shared" si="11"/>
        <v>0.2660895588887417</v>
      </c>
      <c r="I88">
        <f t="shared" si="9"/>
        <v>3.2598471433761822E-4</v>
      </c>
    </row>
    <row r="89" spans="1:9">
      <c r="A89" s="3" t="s">
        <v>234</v>
      </c>
      <c r="B89">
        <v>5.15</v>
      </c>
      <c r="C89" s="4">
        <v>697</v>
      </c>
      <c r="D89">
        <f t="shared" si="6"/>
        <v>135.33980582524271</v>
      </c>
      <c r="E89" s="7">
        <f t="shared" si="8"/>
        <v>1.0645073102786809E-3</v>
      </c>
      <c r="F89" s="8">
        <f t="shared" si="10"/>
        <v>0.56395520211129813</v>
      </c>
      <c r="G89" s="7">
        <f t="shared" si="7"/>
        <v>1.0823397874410755E-3</v>
      </c>
      <c r="H89" s="7">
        <f t="shared" si="11"/>
        <v>0.2671718986761828</v>
      </c>
      <c r="I89">
        <f t="shared" si="9"/>
        <v>1.1351954471119918E-3</v>
      </c>
    </row>
    <row r="90" spans="1:9">
      <c r="A90" s="3" t="s">
        <v>387</v>
      </c>
      <c r="B90">
        <v>17.93</v>
      </c>
      <c r="C90" s="4">
        <v>2426</v>
      </c>
      <c r="D90">
        <f t="shared" si="6"/>
        <v>135.30395984383713</v>
      </c>
      <c r="E90" s="7">
        <f t="shared" si="8"/>
        <v>3.7051574386457388E-3</v>
      </c>
      <c r="F90" s="8">
        <f t="shared" si="10"/>
        <v>0.56766035954994387</v>
      </c>
      <c r="G90" s="7">
        <f t="shared" si="7"/>
        <v>3.7682237648191232E-3</v>
      </c>
      <c r="H90" s="7">
        <f t="shared" si="11"/>
        <v>0.27094012244100191</v>
      </c>
      <c r="I90">
        <f t="shared" si="9"/>
        <v>3.9139428568560342E-4</v>
      </c>
    </row>
    <row r="91" spans="1:9">
      <c r="A91" s="3" t="s">
        <v>55</v>
      </c>
      <c r="B91">
        <v>6.17</v>
      </c>
      <c r="C91" s="4">
        <v>833</v>
      </c>
      <c r="D91">
        <f t="shared" si="6"/>
        <v>135.00810372771474</v>
      </c>
      <c r="E91" s="7">
        <f t="shared" si="8"/>
        <v>1.2722160537476919E-3</v>
      </c>
      <c r="F91" s="8">
        <f t="shared" si="10"/>
        <v>0.56893257560369159</v>
      </c>
      <c r="G91" s="7">
        <f t="shared" si="7"/>
        <v>1.2967061142740652E-3</v>
      </c>
      <c r="H91" s="7">
        <f t="shared" si="11"/>
        <v>0.27223682855527598</v>
      </c>
      <c r="I91">
        <f t="shared" si="9"/>
        <v>4.4152007201425647E-4</v>
      </c>
    </row>
    <row r="92" spans="1:9">
      <c r="A92" s="3" t="s">
        <v>174</v>
      </c>
      <c r="B92">
        <v>6.93</v>
      </c>
      <c r="C92" s="4">
        <v>931</v>
      </c>
      <c r="D92">
        <f t="shared" si="6"/>
        <v>134.34343434343435</v>
      </c>
      <c r="E92" s="7">
        <f t="shared" si="8"/>
        <v>1.4218885306591851E-3</v>
      </c>
      <c r="F92" s="8">
        <f t="shared" si="10"/>
        <v>0.57035446413435076</v>
      </c>
      <c r="G92" s="7">
        <f t="shared" si="7"/>
        <v>1.4564300440711947E-3</v>
      </c>
      <c r="H92" s="7">
        <f t="shared" si="11"/>
        <v>0.27369325859934718</v>
      </c>
      <c r="I92">
        <f t="shared" si="9"/>
        <v>5.8961343474495109E-4</v>
      </c>
    </row>
    <row r="93" spans="1:9">
      <c r="A93" s="3" t="s">
        <v>262</v>
      </c>
      <c r="B93">
        <v>9.25</v>
      </c>
      <c r="C93" s="4">
        <v>1242</v>
      </c>
      <c r="D93">
        <f t="shared" si="6"/>
        <v>134.27027027027026</v>
      </c>
      <c r="E93" s="7">
        <f t="shared" si="8"/>
        <v>1.8968695543272909E-3</v>
      </c>
      <c r="F93" s="8">
        <f t="shared" si="10"/>
        <v>0.57225133368867809</v>
      </c>
      <c r="G93" s="7">
        <f t="shared" si="7"/>
        <v>1.9440083560834851E-3</v>
      </c>
      <c r="H93" s="7">
        <f t="shared" si="11"/>
        <v>0.27563726695543067</v>
      </c>
      <c r="I93">
        <f t="shared" si="9"/>
        <v>2.0467523987660607E-4</v>
      </c>
    </row>
    <row r="94" spans="1:9">
      <c r="A94" s="3" t="s">
        <v>102</v>
      </c>
      <c r="B94">
        <v>3.2</v>
      </c>
      <c r="C94" s="4">
        <v>428</v>
      </c>
      <c r="D94">
        <f t="shared" si="6"/>
        <v>133.75</v>
      </c>
      <c r="E94" s="7">
        <f t="shared" si="8"/>
        <v>6.5367163385835793E-4</v>
      </c>
      <c r="F94" s="8">
        <f t="shared" si="10"/>
        <v>0.57290500532253641</v>
      </c>
      <c r="G94" s="7">
        <f t="shared" si="7"/>
        <v>6.7252180967212463E-4</v>
      </c>
      <c r="H94" s="7">
        <f t="shared" si="11"/>
        <v>0.27630978876510282</v>
      </c>
      <c r="I94">
        <f t="shared" si="9"/>
        <v>2.0822537966713739E-4</v>
      </c>
    </row>
    <row r="95" spans="1:9">
      <c r="A95" s="3" t="s">
        <v>172</v>
      </c>
      <c r="B95">
        <v>3.24</v>
      </c>
      <c r="C95" s="4">
        <v>431</v>
      </c>
      <c r="D95">
        <f t="shared" si="6"/>
        <v>133.02469135802468</v>
      </c>
      <c r="E95" s="7">
        <f t="shared" si="8"/>
        <v>6.582534443760567E-4</v>
      </c>
      <c r="F95" s="8">
        <f t="shared" si="10"/>
        <v>0.5735632587669125</v>
      </c>
      <c r="G95" s="7">
        <f t="shared" si="7"/>
        <v>6.8092833229302624E-4</v>
      </c>
      <c r="H95" s="7">
        <f t="shared" si="11"/>
        <v>0.27699071709739587</v>
      </c>
      <c r="I95">
        <f t="shared" si="9"/>
        <v>8.450602353344272E-4</v>
      </c>
    </row>
    <row r="96" spans="1:9">
      <c r="A96" s="3" t="s">
        <v>228</v>
      </c>
      <c r="B96">
        <v>13.11</v>
      </c>
      <c r="C96" s="4">
        <v>1738</v>
      </c>
      <c r="D96">
        <f t="shared" si="6"/>
        <v>132.57055682684975</v>
      </c>
      <c r="E96" s="7">
        <f t="shared" si="8"/>
        <v>2.6543955599201544E-3</v>
      </c>
      <c r="F96" s="8">
        <f t="shared" si="10"/>
        <v>0.5762176543268327</v>
      </c>
      <c r="G96" s="7">
        <f t="shared" si="7"/>
        <v>2.7552377890004854E-3</v>
      </c>
      <c r="H96" s="7">
        <f t="shared" si="11"/>
        <v>0.27974595488639636</v>
      </c>
      <c r="I96">
        <f t="shared" si="9"/>
        <v>7.3539226679442127E-4</v>
      </c>
    </row>
    <row r="97" spans="1:9">
      <c r="A97" s="3" t="s">
        <v>276</v>
      </c>
      <c r="B97">
        <v>11.4</v>
      </c>
      <c r="C97" s="4">
        <v>1510</v>
      </c>
      <c r="D97">
        <f t="shared" si="6"/>
        <v>132.45614035087718</v>
      </c>
      <c r="E97" s="7">
        <f t="shared" si="8"/>
        <v>2.3061779605750479E-3</v>
      </c>
      <c r="F97" s="8">
        <f t="shared" si="10"/>
        <v>0.57852383228740778</v>
      </c>
      <c r="G97" s="7">
        <f t="shared" si="7"/>
        <v>2.3958589469569441E-3</v>
      </c>
      <c r="H97" s="7">
        <f t="shared" si="11"/>
        <v>0.28214181383335329</v>
      </c>
      <c r="I97">
        <f t="shared" si="9"/>
        <v>1.0947616047451147E-3</v>
      </c>
    </row>
    <row r="98" spans="1:9">
      <c r="A98" s="3" t="s">
        <v>421</v>
      </c>
      <c r="B98">
        <v>16.95</v>
      </c>
      <c r="C98" s="4">
        <v>2242</v>
      </c>
      <c r="D98">
        <f t="shared" si="6"/>
        <v>132.27138643067846</v>
      </c>
      <c r="E98" s="7">
        <f t="shared" si="8"/>
        <v>3.4241397268935476E-3</v>
      </c>
      <c r="F98" s="8">
        <f t="shared" si="10"/>
        <v>0.58194797201430137</v>
      </c>
      <c r="G98" s="7">
        <f t="shared" si="7"/>
        <v>3.5622639606070349E-3</v>
      </c>
      <c r="H98" s="7">
        <f t="shared" si="11"/>
        <v>0.28570407779396034</v>
      </c>
      <c r="I98">
        <f t="shared" si="9"/>
        <v>1.1283250343367135E-3</v>
      </c>
    </row>
    <row r="99" spans="1:9">
      <c r="A99" s="3" t="s">
        <v>447</v>
      </c>
      <c r="B99">
        <v>17.36</v>
      </c>
      <c r="C99" s="4">
        <v>2280</v>
      </c>
      <c r="D99">
        <f t="shared" si="6"/>
        <v>131.33640552995391</v>
      </c>
      <c r="E99" s="7">
        <f t="shared" si="8"/>
        <v>3.4821759934510654E-3</v>
      </c>
      <c r="F99" s="8">
        <f t="shared" si="10"/>
        <v>0.58543014800775239</v>
      </c>
      <c r="G99" s="7">
        <f t="shared" si="7"/>
        <v>3.6484308174712758E-3</v>
      </c>
      <c r="H99" s="7">
        <f t="shared" si="11"/>
        <v>0.28935250861143164</v>
      </c>
      <c r="I99">
        <f t="shared" si="9"/>
        <v>1.4690621775462209E-4</v>
      </c>
    </row>
    <row r="100" spans="1:9">
      <c r="A100" s="3" t="s">
        <v>108</v>
      </c>
      <c r="B100">
        <v>2.25</v>
      </c>
      <c r="C100" s="4">
        <v>294</v>
      </c>
      <c r="D100">
        <f t="shared" si="6"/>
        <v>130.66666666666666</v>
      </c>
      <c r="E100" s="7">
        <f t="shared" si="8"/>
        <v>4.4901743073447951E-4</v>
      </c>
      <c r="F100" s="8">
        <f t="shared" si="10"/>
        <v>0.58587916543848684</v>
      </c>
      <c r="G100" s="7">
        <f t="shared" si="7"/>
        <v>4.7286689742571258E-4</v>
      </c>
      <c r="H100" s="7">
        <f t="shared" si="11"/>
        <v>0.28982537550885734</v>
      </c>
      <c r="I100">
        <f t="shared" si="9"/>
        <v>7.2031953619031142E-4</v>
      </c>
    </row>
    <row r="101" spans="1:9">
      <c r="A101" s="3" t="s">
        <v>320</v>
      </c>
      <c r="B101">
        <v>10.98</v>
      </c>
      <c r="C101" s="4">
        <v>1427</v>
      </c>
      <c r="D101">
        <f t="shared" si="6"/>
        <v>129.96357012750454</v>
      </c>
      <c r="E101" s="7">
        <f t="shared" si="8"/>
        <v>2.1794145362520486E-3</v>
      </c>
      <c r="F101" s="8">
        <f t="shared" si="10"/>
        <v>0.58805857997473887</v>
      </c>
      <c r="G101" s="7">
        <f t="shared" si="7"/>
        <v>2.3075904594374776E-3</v>
      </c>
      <c r="H101" s="7">
        <f t="shared" si="11"/>
        <v>0.2921329659682948</v>
      </c>
      <c r="I101">
        <f t="shared" si="9"/>
        <v>1.6836129178046666E-4</v>
      </c>
    </row>
    <row r="102" spans="1:9">
      <c r="A102" s="3" t="s">
        <v>14</v>
      </c>
      <c r="B102">
        <v>2.5499999999999998</v>
      </c>
      <c r="C102" s="4">
        <v>329</v>
      </c>
      <c r="D102">
        <f t="shared" si="6"/>
        <v>129.01960784313727</v>
      </c>
      <c r="E102" s="7">
        <f t="shared" si="8"/>
        <v>5.0247188677429852E-4</v>
      </c>
      <c r="F102" s="8">
        <f t="shared" si="10"/>
        <v>0.5885610518615132</v>
      </c>
      <c r="G102" s="7">
        <f t="shared" si="7"/>
        <v>5.3591581708247425E-4</v>
      </c>
      <c r="H102" s="7">
        <f t="shared" si="11"/>
        <v>0.29266888178537726</v>
      </c>
      <c r="I102">
        <f t="shared" si="9"/>
        <v>1.8577119148768806E-4</v>
      </c>
    </row>
    <row r="103" spans="1:9">
      <c r="A103" s="3" t="s">
        <v>208</v>
      </c>
      <c r="B103">
        <v>2.81</v>
      </c>
      <c r="C103" s="4">
        <v>362</v>
      </c>
      <c r="D103">
        <f t="shared" si="6"/>
        <v>128.8256227758007</v>
      </c>
      <c r="E103" s="7">
        <f t="shared" si="8"/>
        <v>5.5287180246898495E-4</v>
      </c>
      <c r="F103" s="8">
        <f t="shared" si="10"/>
        <v>0.58911392366398219</v>
      </c>
      <c r="G103" s="7">
        <f t="shared" si="7"/>
        <v>5.9055821411833442E-4</v>
      </c>
      <c r="H103" s="7">
        <f t="shared" si="11"/>
        <v>0.29325943999949561</v>
      </c>
      <c r="I103">
        <f t="shared" si="9"/>
        <v>3.2868834790977797E-4</v>
      </c>
    </row>
    <row r="104" spans="1:9">
      <c r="A104" s="3" t="s">
        <v>171</v>
      </c>
      <c r="B104">
        <v>4.97</v>
      </c>
      <c r="C104" s="4">
        <v>640</v>
      </c>
      <c r="D104">
        <f t="shared" si="6"/>
        <v>128.77263581488936</v>
      </c>
      <c r="E104" s="7">
        <f t="shared" si="8"/>
        <v>9.7745291044240437E-4</v>
      </c>
      <c r="F104" s="8">
        <f t="shared" si="10"/>
        <v>0.59009137657442456</v>
      </c>
      <c r="G104" s="7">
        <f t="shared" si="7"/>
        <v>1.0445104356470185E-3</v>
      </c>
      <c r="H104" s="7">
        <f t="shared" si="11"/>
        <v>0.29430395043514262</v>
      </c>
      <c r="I104">
        <f t="shared" si="9"/>
        <v>8.5003080208925774E-4</v>
      </c>
    </row>
    <row r="105" spans="1:9">
      <c r="A105" s="3" t="s">
        <v>99</v>
      </c>
      <c r="B105">
        <v>12.82</v>
      </c>
      <c r="C105" s="4">
        <v>1646</v>
      </c>
      <c r="D105">
        <f t="shared" si="6"/>
        <v>128.393135725429</v>
      </c>
      <c r="E105" s="7">
        <f t="shared" si="8"/>
        <v>2.5138867040440586E-3</v>
      </c>
      <c r="F105" s="8">
        <f t="shared" si="10"/>
        <v>0.59260526327846863</v>
      </c>
      <c r="G105" s="7">
        <f t="shared" si="7"/>
        <v>2.6942904999989492E-3</v>
      </c>
      <c r="H105" s="7">
        <f t="shared" si="11"/>
        <v>0.2969982409351416</v>
      </c>
      <c r="I105">
        <f t="shared" si="9"/>
        <v>9.1583769330799703E-5</v>
      </c>
    </row>
    <row r="106" spans="1:9">
      <c r="A106" s="3" t="s">
        <v>186</v>
      </c>
      <c r="B106">
        <v>1.38</v>
      </c>
      <c r="C106" s="4">
        <v>177</v>
      </c>
      <c r="D106">
        <f t="shared" si="6"/>
        <v>128.2608695652174</v>
      </c>
      <c r="E106" s="7">
        <f t="shared" si="8"/>
        <v>2.7032682054422744E-4</v>
      </c>
      <c r="F106" s="8">
        <f t="shared" si="10"/>
        <v>0.59287559009901281</v>
      </c>
      <c r="G106" s="7">
        <f t="shared" si="7"/>
        <v>2.9002503042110369E-4</v>
      </c>
      <c r="H106" s="7">
        <f t="shared" si="11"/>
        <v>0.29728826596556268</v>
      </c>
      <c r="I106">
        <f t="shared" si="9"/>
        <v>1.9978841249337909E-4</v>
      </c>
    </row>
    <row r="107" spans="1:9">
      <c r="A107" s="3" t="s">
        <v>414</v>
      </c>
      <c r="B107">
        <v>3.01</v>
      </c>
      <c r="C107" s="4">
        <v>386</v>
      </c>
      <c r="D107">
        <f t="shared" si="6"/>
        <v>128.23920265780731</v>
      </c>
      <c r="E107" s="7">
        <f t="shared" si="8"/>
        <v>5.8952628661057516E-4</v>
      </c>
      <c r="F107" s="8">
        <f t="shared" si="10"/>
        <v>0.59346511638562338</v>
      </c>
      <c r="G107" s="7">
        <f t="shared" si="7"/>
        <v>6.3259082722284213E-4</v>
      </c>
      <c r="H107" s="7">
        <f t="shared" si="11"/>
        <v>0.29792085679278552</v>
      </c>
      <c r="I107">
        <f t="shared" si="9"/>
        <v>1.0515348911191436E-4</v>
      </c>
    </row>
    <row r="108" spans="1:9">
      <c r="A108" s="3" t="s">
        <v>94</v>
      </c>
      <c r="B108">
        <v>1.58</v>
      </c>
      <c r="C108" s="4">
        <v>202</v>
      </c>
      <c r="D108">
        <f t="shared" si="6"/>
        <v>127.84810126582278</v>
      </c>
      <c r="E108" s="7">
        <f t="shared" si="8"/>
        <v>3.0850857485838386E-4</v>
      </c>
      <c r="F108" s="8">
        <f t="shared" si="10"/>
        <v>0.59377362496048181</v>
      </c>
      <c r="G108" s="7">
        <f t="shared" si="7"/>
        <v>3.3205764352561151E-4</v>
      </c>
      <c r="H108" s="7">
        <f t="shared" si="11"/>
        <v>0.29825291443631113</v>
      </c>
      <c r="I108">
        <f t="shared" si="9"/>
        <v>2.5757435324880174E-4</v>
      </c>
    </row>
    <row r="109" spans="1:9">
      <c r="A109" s="3" t="s">
        <v>394</v>
      </c>
      <c r="B109">
        <v>3.86</v>
      </c>
      <c r="C109" s="4">
        <v>492</v>
      </c>
      <c r="D109">
        <f t="shared" si="6"/>
        <v>127.46113989637306</v>
      </c>
      <c r="E109" s="7">
        <f t="shared" si="8"/>
        <v>7.5141692490259839E-4</v>
      </c>
      <c r="F109" s="8">
        <f t="shared" si="10"/>
        <v>0.59452504188538435</v>
      </c>
      <c r="G109" s="7">
        <f t="shared" si="7"/>
        <v>8.1122943291700022E-4</v>
      </c>
      <c r="H109" s="7">
        <f t="shared" si="11"/>
        <v>0.29906414386922814</v>
      </c>
      <c r="I109">
        <f t="shared" si="9"/>
        <v>6.9906395503213647E-4</v>
      </c>
    </row>
    <row r="110" spans="1:9">
      <c r="A110" s="3" t="s">
        <v>291</v>
      </c>
      <c r="B110">
        <v>10.38</v>
      </c>
      <c r="C110" s="4">
        <v>1309</v>
      </c>
      <c r="D110">
        <f t="shared" si="6"/>
        <v>126.10789980732176</v>
      </c>
      <c r="E110" s="7">
        <f t="shared" si="8"/>
        <v>1.99919665588923E-3</v>
      </c>
      <c r="F110" s="8">
        <f t="shared" si="10"/>
        <v>0.59652423854127357</v>
      </c>
      <c r="G110" s="7">
        <f t="shared" si="7"/>
        <v>2.1814926201239545E-3</v>
      </c>
      <c r="H110" s="7">
        <f t="shared" si="11"/>
        <v>0.3012456364893521</v>
      </c>
      <c r="I110">
        <f t="shared" si="9"/>
        <v>4.1607799090087605E-4</v>
      </c>
    </row>
    <row r="111" spans="1:9">
      <c r="A111" s="3" t="s">
        <v>298</v>
      </c>
      <c r="B111">
        <v>6.13</v>
      </c>
      <c r="C111" s="4">
        <v>766</v>
      </c>
      <c r="D111">
        <f t="shared" si="6"/>
        <v>124.95921696574226</v>
      </c>
      <c r="E111" s="7">
        <f t="shared" si="8"/>
        <v>1.1698889521857528E-3</v>
      </c>
      <c r="F111" s="8">
        <f t="shared" si="10"/>
        <v>0.59769412749345929</v>
      </c>
      <c r="G111" s="7">
        <f t="shared" si="7"/>
        <v>1.2882995916531637E-3</v>
      </c>
      <c r="H111" s="7">
        <f t="shared" si="11"/>
        <v>0.30253393608100526</v>
      </c>
      <c r="I111">
        <f t="shared" si="9"/>
        <v>4.2924534186203345E-4</v>
      </c>
    </row>
    <row r="112" spans="1:9">
      <c r="A112" s="3" t="s">
        <v>357</v>
      </c>
      <c r="B112">
        <v>6.29</v>
      </c>
      <c r="C112" s="4">
        <v>781</v>
      </c>
      <c r="D112">
        <f t="shared" si="6"/>
        <v>124.16534181240064</v>
      </c>
      <c r="E112" s="7">
        <f t="shared" si="8"/>
        <v>1.1927980047742467E-3</v>
      </c>
      <c r="F112" s="8">
        <f t="shared" si="10"/>
        <v>0.59888692549823352</v>
      </c>
      <c r="G112" s="7">
        <f t="shared" si="7"/>
        <v>1.3219256821367699E-3</v>
      </c>
      <c r="H112" s="7">
        <f t="shared" si="11"/>
        <v>0.30385586176314205</v>
      </c>
      <c r="I112">
        <f t="shared" si="9"/>
        <v>1.1333567533974853E-4</v>
      </c>
    </row>
    <row r="113" spans="1:9">
      <c r="A113" s="3" t="s">
        <v>128</v>
      </c>
      <c r="B113">
        <v>1.66</v>
      </c>
      <c r="C113" s="4">
        <v>206</v>
      </c>
      <c r="D113">
        <f t="shared" si="6"/>
        <v>124.09638554216868</v>
      </c>
      <c r="E113" s="7">
        <f t="shared" si="8"/>
        <v>3.1461765554864889E-4</v>
      </c>
      <c r="F113" s="8">
        <f t="shared" si="10"/>
        <v>0.59920154315378216</v>
      </c>
      <c r="G113" s="7">
        <f t="shared" si="7"/>
        <v>3.4887068876741462E-4</v>
      </c>
      <c r="H113" s="7">
        <f t="shared" si="11"/>
        <v>0.30420473245190949</v>
      </c>
      <c r="I113">
        <f t="shared" si="9"/>
        <v>3.3007948262417375E-4</v>
      </c>
    </row>
    <row r="114" spans="1:9">
      <c r="A114" s="3" t="s">
        <v>418</v>
      </c>
      <c r="B114">
        <v>4.82</v>
      </c>
      <c r="C114" s="4">
        <v>596</v>
      </c>
      <c r="D114">
        <f t="shared" si="6"/>
        <v>123.65145228215766</v>
      </c>
      <c r="E114" s="7">
        <f t="shared" si="8"/>
        <v>9.1025302284948909E-4</v>
      </c>
      <c r="F114" s="8">
        <f t="shared" si="10"/>
        <v>0.60011179617663168</v>
      </c>
      <c r="G114" s="7">
        <f t="shared" si="7"/>
        <v>1.0129859758186378E-3</v>
      </c>
      <c r="H114" s="7">
        <f t="shared" si="11"/>
        <v>0.3052177184277281</v>
      </c>
      <c r="I114">
        <f t="shared" si="9"/>
        <v>1.0916753840903293E-4</v>
      </c>
    </row>
    <row r="115" spans="1:9">
      <c r="A115" s="3" t="s">
        <v>159</v>
      </c>
      <c r="B115">
        <v>1.59</v>
      </c>
      <c r="C115" s="4">
        <v>196</v>
      </c>
      <c r="D115">
        <f t="shared" si="6"/>
        <v>123.27044025157232</v>
      </c>
      <c r="E115" s="7">
        <f t="shared" si="8"/>
        <v>2.9934495382298636E-4</v>
      </c>
      <c r="F115" s="8">
        <f t="shared" si="10"/>
        <v>0.60041114113045468</v>
      </c>
      <c r="G115" s="7">
        <f t="shared" si="7"/>
        <v>3.3415927418083694E-4</v>
      </c>
      <c r="H115" s="7">
        <f t="shared" si="11"/>
        <v>0.30555187770190895</v>
      </c>
      <c r="I115">
        <f t="shared" si="9"/>
        <v>4.8629997139718051E-4</v>
      </c>
    </row>
    <row r="116" spans="1:9">
      <c r="A116" s="3" t="s">
        <v>263</v>
      </c>
      <c r="B116">
        <v>6.99</v>
      </c>
      <c r="C116" s="4">
        <v>848</v>
      </c>
      <c r="D116">
        <f t="shared" si="6"/>
        <v>121.31616595135908</v>
      </c>
      <c r="E116" s="7">
        <f t="shared" si="8"/>
        <v>1.2951251063361858E-3</v>
      </c>
      <c r="F116" s="8">
        <f t="shared" si="10"/>
        <v>0.60170626623679091</v>
      </c>
      <c r="G116" s="7">
        <f t="shared" si="7"/>
        <v>1.4690398280025473E-3</v>
      </c>
      <c r="H116" s="7">
        <f t="shared" si="11"/>
        <v>0.30702091752991151</v>
      </c>
      <c r="I116">
        <f t="shared" si="9"/>
        <v>6.7917473246775772E-4</v>
      </c>
    </row>
    <row r="117" spans="1:9">
      <c r="A117" s="3" t="s">
        <v>317</v>
      </c>
      <c r="B117">
        <v>9.75</v>
      </c>
      <c r="C117" s="4">
        <v>1181</v>
      </c>
      <c r="D117">
        <f t="shared" si="6"/>
        <v>121.12820512820512</v>
      </c>
      <c r="E117" s="7">
        <f t="shared" si="8"/>
        <v>1.8037060738007493E-3</v>
      </c>
      <c r="F117" s="8">
        <f t="shared" si="10"/>
        <v>0.60350997231059167</v>
      </c>
      <c r="G117" s="7">
        <f t="shared" si="7"/>
        <v>2.0490898888447548E-3</v>
      </c>
      <c r="H117" s="7">
        <f t="shared" si="11"/>
        <v>0.30907000741875629</v>
      </c>
      <c r="I117">
        <f t="shared" si="9"/>
        <v>6.0674201522861737E-4</v>
      </c>
    </row>
    <row r="118" spans="1:9">
      <c r="A118" s="3" t="s">
        <v>402</v>
      </c>
      <c r="B118">
        <v>8.7100000000000009</v>
      </c>
      <c r="C118" s="4">
        <v>1055</v>
      </c>
      <c r="D118">
        <f t="shared" si="6"/>
        <v>121.1251435132032</v>
      </c>
      <c r="E118" s="7">
        <f t="shared" si="8"/>
        <v>1.6112700320574009E-3</v>
      </c>
      <c r="F118" s="8">
        <f t="shared" si="10"/>
        <v>0.60512124234264908</v>
      </c>
      <c r="G118" s="7">
        <f t="shared" si="7"/>
        <v>1.8305203007013143E-3</v>
      </c>
      <c r="H118" s="7">
        <f t="shared" si="11"/>
        <v>0.31090052771945759</v>
      </c>
      <c r="I118">
        <f t="shared" si="9"/>
        <v>8.59442729989085E-4</v>
      </c>
    </row>
    <row r="119" spans="1:9">
      <c r="A119" s="3" t="s">
        <v>258</v>
      </c>
      <c r="B119">
        <v>12.31</v>
      </c>
      <c r="C119" s="4">
        <v>1487</v>
      </c>
      <c r="D119">
        <f t="shared" si="6"/>
        <v>120.79610073111292</v>
      </c>
      <c r="E119" s="7">
        <f t="shared" si="8"/>
        <v>2.2710507466060237E-3</v>
      </c>
      <c r="F119" s="8">
        <f t="shared" si="10"/>
        <v>0.60739229308925513</v>
      </c>
      <c r="G119" s="7">
        <f t="shared" si="7"/>
        <v>2.5871073365824546E-3</v>
      </c>
      <c r="H119" s="7">
        <f t="shared" si="11"/>
        <v>0.31348763505604005</v>
      </c>
      <c r="I119">
        <f t="shared" si="9"/>
        <v>9.0475373836812478E-4</v>
      </c>
    </row>
    <row r="120" spans="1:9">
      <c r="A120" s="3" t="s">
        <v>78</v>
      </c>
      <c r="B120">
        <v>12.89</v>
      </c>
      <c r="C120" s="4">
        <v>1547</v>
      </c>
      <c r="D120">
        <f t="shared" si="6"/>
        <v>120.01551590380139</v>
      </c>
      <c r="E120" s="7">
        <f t="shared" si="8"/>
        <v>2.3626869569599992E-3</v>
      </c>
      <c r="F120" s="8">
        <f t="shared" si="10"/>
        <v>0.60975498004621509</v>
      </c>
      <c r="G120" s="7">
        <f t="shared" si="7"/>
        <v>2.709001914585527E-3</v>
      </c>
      <c r="H120" s="7">
        <f t="shared" si="11"/>
        <v>0.31619663697062556</v>
      </c>
      <c r="I120">
        <f t="shared" si="9"/>
        <v>6.823679247211778E-4</v>
      </c>
    </row>
    <row r="121" spans="1:9">
      <c r="A121" s="3" t="s">
        <v>396</v>
      </c>
      <c r="B121">
        <v>9.6999999999999993</v>
      </c>
      <c r="C121" s="4">
        <v>1161</v>
      </c>
      <c r="D121">
        <f t="shared" si="6"/>
        <v>119.69072164948454</v>
      </c>
      <c r="E121" s="7">
        <f t="shared" si="8"/>
        <v>1.7731606703494242E-3</v>
      </c>
      <c r="F121" s="8">
        <f t="shared" si="10"/>
        <v>0.61152814071656447</v>
      </c>
      <c r="G121" s="7">
        <f t="shared" si="7"/>
        <v>2.0385817355686275E-3</v>
      </c>
      <c r="H121" s="7">
        <f t="shared" si="11"/>
        <v>0.3182352187061942</v>
      </c>
      <c r="I121">
        <f t="shared" si="9"/>
        <v>4.0971237352713241E-4</v>
      </c>
    </row>
    <row r="122" spans="1:9">
      <c r="A122" s="3" t="s">
        <v>135</v>
      </c>
      <c r="B122">
        <v>5.82</v>
      </c>
      <c r="C122" s="4">
        <v>696</v>
      </c>
      <c r="D122">
        <f t="shared" si="6"/>
        <v>119.58762886597937</v>
      </c>
      <c r="E122" s="7">
        <f t="shared" si="8"/>
        <v>1.0629800401061147E-3</v>
      </c>
      <c r="F122" s="8">
        <f t="shared" si="10"/>
        <v>0.61259112075667055</v>
      </c>
      <c r="G122" s="7">
        <f t="shared" si="7"/>
        <v>1.2231490413411768E-3</v>
      </c>
      <c r="H122" s="7">
        <f t="shared" si="11"/>
        <v>0.31945836774753539</v>
      </c>
      <c r="I122">
        <f t="shared" si="9"/>
        <v>2.5959025769231592E-4</v>
      </c>
    </row>
    <row r="123" spans="1:9">
      <c r="A123" s="3" t="s">
        <v>125</v>
      </c>
      <c r="B123">
        <v>3.68</v>
      </c>
      <c r="C123" s="4">
        <v>439</v>
      </c>
      <c r="D123">
        <f t="shared" si="6"/>
        <v>119.29347826086956</v>
      </c>
      <c r="E123" s="7">
        <f t="shared" si="8"/>
        <v>6.7047160575658678E-4</v>
      </c>
      <c r="F123" s="8">
        <f t="shared" si="10"/>
        <v>0.61326159236242717</v>
      </c>
      <c r="G123" s="7">
        <f t="shared" si="7"/>
        <v>7.7340008112294337E-4</v>
      </c>
      <c r="H123" s="7">
        <f t="shared" si="11"/>
        <v>0.32023176782865831</v>
      </c>
      <c r="I123">
        <f t="shared" si="9"/>
        <v>1.3674850904632496E-4</v>
      </c>
    </row>
    <row r="124" spans="1:9">
      <c r="A124" s="3" t="s">
        <v>123</v>
      </c>
      <c r="B124">
        <v>1.93</v>
      </c>
      <c r="C124" s="4">
        <v>229</v>
      </c>
      <c r="D124">
        <f t="shared" si="6"/>
        <v>118.65284974093265</v>
      </c>
      <c r="E124" s="7">
        <f t="shared" si="8"/>
        <v>3.4974486951767279E-4</v>
      </c>
      <c r="F124" s="8">
        <f t="shared" si="10"/>
        <v>0.61361133723194483</v>
      </c>
      <c r="G124" s="7">
        <f t="shared" si="7"/>
        <v>4.0561471645850011E-4</v>
      </c>
      <c r="H124" s="7">
        <f t="shared" si="11"/>
        <v>0.32063738254511681</v>
      </c>
      <c r="I124">
        <f t="shared" si="9"/>
        <v>1.1525103091001576E-3</v>
      </c>
    </row>
    <row r="125" spans="1:9">
      <c r="A125" s="3" t="s">
        <v>111</v>
      </c>
      <c r="B125">
        <v>16.190000000000001</v>
      </c>
      <c r="C125" s="4">
        <v>1910</v>
      </c>
      <c r="D125">
        <f t="shared" si="6"/>
        <v>117.97405806053118</v>
      </c>
      <c r="E125" s="7">
        <f t="shared" si="8"/>
        <v>2.9170860296015505E-3</v>
      </c>
      <c r="F125" s="8">
        <f t="shared" si="10"/>
        <v>0.61652842326154633</v>
      </c>
      <c r="G125" s="7">
        <f t="shared" si="7"/>
        <v>3.4025400308099057E-3</v>
      </c>
      <c r="H125" s="7">
        <f t="shared" si="11"/>
        <v>0.32403992257592673</v>
      </c>
      <c r="I125">
        <f t="shared" si="9"/>
        <v>2.6062538532864443E-4</v>
      </c>
    </row>
    <row r="126" spans="1:9">
      <c r="A126" s="3" t="s">
        <v>333</v>
      </c>
      <c r="B126">
        <v>3.65</v>
      </c>
      <c r="C126" s="4">
        <v>429</v>
      </c>
      <c r="D126">
        <f t="shared" si="6"/>
        <v>117.53424657534246</v>
      </c>
      <c r="E126" s="7">
        <f t="shared" si="8"/>
        <v>6.5519890403092419E-4</v>
      </c>
      <c r="F126" s="8">
        <f t="shared" si="10"/>
        <v>0.61718362216557721</v>
      </c>
      <c r="G126" s="7">
        <f t="shared" si="7"/>
        <v>7.6709518915726708E-4</v>
      </c>
      <c r="H126" s="7">
        <f t="shared" si="11"/>
        <v>0.32480701776508397</v>
      </c>
      <c r="I126">
        <f t="shared" si="9"/>
        <v>4.7693019082720167E-4</v>
      </c>
    </row>
    <row r="127" spans="1:9">
      <c r="A127" s="3" t="s">
        <v>254</v>
      </c>
      <c r="B127">
        <v>6.66</v>
      </c>
      <c r="C127" s="4">
        <v>780</v>
      </c>
      <c r="D127">
        <f t="shared" si="6"/>
        <v>117.11711711711712</v>
      </c>
      <c r="E127" s="7">
        <f t="shared" si="8"/>
        <v>1.1912707346016804E-3</v>
      </c>
      <c r="F127" s="8">
        <f t="shared" si="10"/>
        <v>0.61837489290017889</v>
      </c>
      <c r="G127" s="7">
        <f t="shared" si="7"/>
        <v>1.3996860163801093E-3</v>
      </c>
      <c r="H127" s="7">
        <f t="shared" si="11"/>
        <v>0.3262067037814641</v>
      </c>
      <c r="I127">
        <f t="shared" si="9"/>
        <v>3.7288062088100538E-4</v>
      </c>
    </row>
    <row r="128" spans="1:9">
      <c r="A128" s="3" t="s">
        <v>203</v>
      </c>
      <c r="B128">
        <v>5.2</v>
      </c>
      <c r="C128" s="4">
        <v>608</v>
      </c>
      <c r="D128">
        <f t="shared" si="6"/>
        <v>116.92307692307692</v>
      </c>
      <c r="E128" s="7">
        <f t="shared" si="8"/>
        <v>9.2858026492028409E-4</v>
      </c>
      <c r="F128" s="8">
        <f t="shared" si="10"/>
        <v>0.61930347316509915</v>
      </c>
      <c r="G128" s="7">
        <f t="shared" si="7"/>
        <v>1.0928479407172026E-3</v>
      </c>
      <c r="H128" s="7">
        <f t="shared" si="11"/>
        <v>0.32729955172218128</v>
      </c>
      <c r="I128">
        <f t="shared" si="9"/>
        <v>2.0098450434842263E-3</v>
      </c>
    </row>
    <row r="129" spans="1:9">
      <c r="A129" s="3" t="s">
        <v>66</v>
      </c>
      <c r="B129">
        <v>28.02</v>
      </c>
      <c r="C129" s="4">
        <v>3275</v>
      </c>
      <c r="D129">
        <f t="shared" si="6"/>
        <v>116.8807994289793</v>
      </c>
      <c r="E129" s="7">
        <f t="shared" si="8"/>
        <v>5.0018098151544911E-3</v>
      </c>
      <c r="F129" s="8">
        <f t="shared" si="10"/>
        <v>0.62430528298025367</v>
      </c>
      <c r="G129" s="7">
        <f t="shared" si="7"/>
        <v>5.8887690959415406E-3</v>
      </c>
      <c r="H129" s="7">
        <f t="shared" si="11"/>
        <v>0.33318832081812283</v>
      </c>
      <c r="I129">
        <f t="shared" si="9"/>
        <v>5.8539415995279009E-4</v>
      </c>
    </row>
    <row r="130" spans="1:9">
      <c r="A130" s="3" t="s">
        <v>431</v>
      </c>
      <c r="B130">
        <v>8.15</v>
      </c>
      <c r="C130" s="4">
        <v>951</v>
      </c>
      <c r="D130">
        <f t="shared" ref="D130:D193" si="12">C130/B130</f>
        <v>116.68711656441717</v>
      </c>
      <c r="E130" s="7">
        <f t="shared" si="8"/>
        <v>1.4524339341105102E-3</v>
      </c>
      <c r="F130" s="8">
        <f t="shared" si="10"/>
        <v>0.62575771691436421</v>
      </c>
      <c r="G130" s="7">
        <f t="shared" ref="G130:G193" si="13">B130/4758.21</f>
        <v>1.7128289840086925E-3</v>
      </c>
      <c r="H130" s="7">
        <f t="shared" si="11"/>
        <v>0.33490114980213154</v>
      </c>
      <c r="I130">
        <f t="shared" si="9"/>
        <v>2.6373057565207136E-4</v>
      </c>
    </row>
    <row r="131" spans="1:9">
      <c r="A131" s="3" t="s">
        <v>158</v>
      </c>
      <c r="B131">
        <v>3.67</v>
      </c>
      <c r="C131" s="4">
        <v>428</v>
      </c>
      <c r="D131">
        <f t="shared" si="12"/>
        <v>116.62125340599455</v>
      </c>
      <c r="E131" s="7">
        <f t="shared" ref="E131:E194" si="14">C131/654763</f>
        <v>6.5367163385835793E-4</v>
      </c>
      <c r="F131" s="8">
        <f t="shared" si="10"/>
        <v>0.62641138854822254</v>
      </c>
      <c r="G131" s="7">
        <f t="shared" si="13"/>
        <v>7.7129845046771783E-4</v>
      </c>
      <c r="H131" s="7">
        <f t="shared" si="11"/>
        <v>0.33567244825259923</v>
      </c>
      <c r="I131">
        <f t="shared" ref="I131:I194" si="15">F131*H132-F132*H131</f>
        <v>3.6192375309185287E-4</v>
      </c>
    </row>
    <row r="132" spans="1:9">
      <c r="A132" s="3" t="s">
        <v>88</v>
      </c>
      <c r="B132">
        <v>5</v>
      </c>
      <c r="C132" s="4">
        <v>578</v>
      </c>
      <c r="D132">
        <f t="shared" si="12"/>
        <v>115.6</v>
      </c>
      <c r="E132" s="7">
        <f t="shared" si="14"/>
        <v>8.8276215974329643E-4</v>
      </c>
      <c r="F132" s="8">
        <f t="shared" ref="F132:F195" si="16">F131+E132</f>
        <v>0.62729415070796579</v>
      </c>
      <c r="G132" s="7">
        <f t="shared" si="13"/>
        <v>1.0508153276126947E-3</v>
      </c>
      <c r="H132" s="7">
        <f t="shared" ref="H132:H195" si="17">H131+G132</f>
        <v>0.33672326358021193</v>
      </c>
      <c r="I132">
        <f t="shared" si="15"/>
        <v>5.6977519597373183E-4</v>
      </c>
    </row>
    <row r="133" spans="1:9">
      <c r="A133" s="3" t="s">
        <v>98</v>
      </c>
      <c r="B133">
        <v>7.86</v>
      </c>
      <c r="C133" s="4">
        <v>907</v>
      </c>
      <c r="D133">
        <f t="shared" si="12"/>
        <v>115.3944020356234</v>
      </c>
      <c r="E133" s="7">
        <f t="shared" si="14"/>
        <v>1.3852340465175948E-3</v>
      </c>
      <c r="F133" s="8">
        <f t="shared" si="16"/>
        <v>0.62867938475448337</v>
      </c>
      <c r="G133" s="7">
        <f t="shared" si="13"/>
        <v>1.651881695007156E-3</v>
      </c>
      <c r="H133" s="7">
        <f t="shared" si="17"/>
        <v>0.33837514527521906</v>
      </c>
      <c r="I133">
        <f t="shared" si="15"/>
        <v>6.0126630320864183E-4</v>
      </c>
    </row>
    <row r="134" spans="1:9">
      <c r="A134" s="3" t="s">
        <v>130</v>
      </c>
      <c r="B134">
        <v>8.2899999999999991</v>
      </c>
      <c r="C134" s="4">
        <v>956</v>
      </c>
      <c r="D134">
        <f t="shared" si="12"/>
        <v>115.31966224366708</v>
      </c>
      <c r="E134" s="7">
        <f t="shared" si="14"/>
        <v>1.4600702849733415E-3</v>
      </c>
      <c r="F134" s="8">
        <f t="shared" si="16"/>
        <v>0.63013945503945668</v>
      </c>
      <c r="G134" s="7">
        <f t="shared" si="13"/>
        <v>1.7422518131818476E-3</v>
      </c>
      <c r="H134" s="7">
        <f t="shared" si="17"/>
        <v>0.34011739708840089</v>
      </c>
      <c r="I134">
        <f t="shared" si="15"/>
        <v>6.833344726720203E-4</v>
      </c>
    </row>
    <row r="135" spans="1:9">
      <c r="A135" s="3" t="s">
        <v>301</v>
      </c>
      <c r="B135">
        <v>9.4</v>
      </c>
      <c r="C135" s="4">
        <v>1081</v>
      </c>
      <c r="D135">
        <f t="shared" si="12"/>
        <v>115</v>
      </c>
      <c r="E135" s="7">
        <f t="shared" si="14"/>
        <v>1.6509790565441237E-3</v>
      </c>
      <c r="F135" s="8">
        <f t="shared" si="16"/>
        <v>0.63179043409600077</v>
      </c>
      <c r="G135" s="7">
        <f t="shared" si="13"/>
        <v>1.9755328159118662E-3</v>
      </c>
      <c r="H135" s="7">
        <f t="shared" si="17"/>
        <v>0.34209292990431273</v>
      </c>
      <c r="I135">
        <f t="shared" si="15"/>
        <v>1.0295724057392819E-3</v>
      </c>
    </row>
    <row r="136" spans="1:9">
      <c r="A136" s="3" t="s">
        <v>269</v>
      </c>
      <c r="B136">
        <v>14.16</v>
      </c>
      <c r="C136" s="4">
        <v>1628</v>
      </c>
      <c r="D136">
        <f t="shared" si="12"/>
        <v>114.97175141242938</v>
      </c>
      <c r="E136" s="7">
        <f t="shared" si="14"/>
        <v>2.486395840937866E-3</v>
      </c>
      <c r="F136" s="8">
        <f t="shared" si="16"/>
        <v>0.63427682993693868</v>
      </c>
      <c r="G136" s="7">
        <f t="shared" si="13"/>
        <v>2.9759090077991512E-3</v>
      </c>
      <c r="H136" s="7">
        <f t="shared" si="17"/>
        <v>0.34506883891211187</v>
      </c>
      <c r="I136">
        <f t="shared" si="15"/>
        <v>1.1603305630369931E-4</v>
      </c>
    </row>
    <row r="137" spans="1:9">
      <c r="A137" s="3" t="s">
        <v>193</v>
      </c>
      <c r="B137">
        <v>1.59</v>
      </c>
      <c r="C137" s="4">
        <v>182</v>
      </c>
      <c r="D137">
        <f t="shared" si="12"/>
        <v>114.46540880503144</v>
      </c>
      <c r="E137" s="7">
        <f t="shared" si="14"/>
        <v>2.7796317140705873E-4</v>
      </c>
      <c r="F137" s="8">
        <f t="shared" si="16"/>
        <v>0.63455479310834573</v>
      </c>
      <c r="G137" s="7">
        <f t="shared" si="13"/>
        <v>3.3415927418083694E-4</v>
      </c>
      <c r="H137" s="7">
        <f t="shared" si="17"/>
        <v>0.34540299818629272</v>
      </c>
      <c r="I137">
        <f t="shared" si="15"/>
        <v>2.3339971241301272E-4</v>
      </c>
    </row>
    <row r="138" spans="1:9">
      <c r="A138" s="3" t="s">
        <v>194</v>
      </c>
      <c r="B138">
        <v>3.19</v>
      </c>
      <c r="C138" s="4">
        <v>364</v>
      </c>
      <c r="D138">
        <f t="shared" si="12"/>
        <v>114.10658307210032</v>
      </c>
      <c r="E138" s="7">
        <f t="shared" si="14"/>
        <v>5.5592634281411747E-4</v>
      </c>
      <c r="F138" s="8">
        <f t="shared" si="16"/>
        <v>0.63511071945115982</v>
      </c>
      <c r="G138" s="7">
        <f t="shared" si="13"/>
        <v>6.704201790168992E-4</v>
      </c>
      <c r="H138" s="7">
        <f t="shared" si="17"/>
        <v>0.34607341836530964</v>
      </c>
      <c r="I138">
        <f t="shared" si="15"/>
        <v>1.0202225160382827E-4</v>
      </c>
    </row>
    <row r="139" spans="1:9">
      <c r="A139" s="3" t="s">
        <v>124</v>
      </c>
      <c r="B139">
        <v>1.39</v>
      </c>
      <c r="C139" s="4">
        <v>158</v>
      </c>
      <c r="D139">
        <f t="shared" si="12"/>
        <v>113.66906474820145</v>
      </c>
      <c r="E139" s="7">
        <f t="shared" si="14"/>
        <v>2.4130868726546858E-4</v>
      </c>
      <c r="F139" s="8">
        <f t="shared" si="16"/>
        <v>0.63535202813842528</v>
      </c>
      <c r="G139" s="7">
        <f t="shared" si="13"/>
        <v>2.9212666107632912E-4</v>
      </c>
      <c r="H139" s="7">
        <f t="shared" si="17"/>
        <v>0.34636554502638595</v>
      </c>
      <c r="I139">
        <f t="shared" si="15"/>
        <v>5.5009688338553131E-4</v>
      </c>
    </row>
    <row r="140" spans="1:9">
      <c r="A140" s="3" t="s">
        <v>38</v>
      </c>
      <c r="B140">
        <v>7.4</v>
      </c>
      <c r="C140" s="4">
        <v>828</v>
      </c>
      <c r="D140">
        <f t="shared" si="12"/>
        <v>111.89189189189189</v>
      </c>
      <c r="E140" s="7">
        <f t="shared" si="14"/>
        <v>1.2645797028848606E-3</v>
      </c>
      <c r="F140" s="8">
        <f t="shared" si="16"/>
        <v>0.63661660784131013</v>
      </c>
      <c r="G140" s="7">
        <f t="shared" si="13"/>
        <v>1.5552066848667882E-3</v>
      </c>
      <c r="H140" s="7">
        <f t="shared" si="17"/>
        <v>0.34792075171125275</v>
      </c>
      <c r="I140">
        <f t="shared" si="15"/>
        <v>6.7308393134826727E-4</v>
      </c>
    </row>
    <row r="141" spans="1:9">
      <c r="A141" s="3" t="s">
        <v>359</v>
      </c>
      <c r="B141">
        <v>9.0500000000000007</v>
      </c>
      <c r="C141" s="4">
        <v>1012</v>
      </c>
      <c r="D141">
        <f t="shared" si="12"/>
        <v>111.82320441988949</v>
      </c>
      <c r="E141" s="7">
        <f t="shared" si="14"/>
        <v>1.5455974146370518E-3</v>
      </c>
      <c r="F141" s="8">
        <f t="shared" si="16"/>
        <v>0.63816220525594713</v>
      </c>
      <c r="G141" s="7">
        <f t="shared" si="13"/>
        <v>1.9019757429789776E-3</v>
      </c>
      <c r="H141" s="7">
        <f t="shared" si="17"/>
        <v>0.34982272745423171</v>
      </c>
      <c r="I141">
        <f t="shared" si="15"/>
        <v>6.9138116218347978E-4</v>
      </c>
    </row>
    <row r="142" spans="1:9">
      <c r="A142" s="3" t="s">
        <v>391</v>
      </c>
      <c r="B142">
        <v>9.2899999999999991</v>
      </c>
      <c r="C142" s="4">
        <v>1038</v>
      </c>
      <c r="D142">
        <f t="shared" si="12"/>
        <v>111.7330462863294</v>
      </c>
      <c r="E142" s="7">
        <f t="shared" si="14"/>
        <v>1.5853064391237745E-3</v>
      </c>
      <c r="F142" s="8">
        <f t="shared" si="16"/>
        <v>0.63974751169507094</v>
      </c>
      <c r="G142" s="7">
        <f t="shared" si="13"/>
        <v>1.9524148787043866E-3</v>
      </c>
      <c r="H142" s="7">
        <f t="shared" si="17"/>
        <v>0.35177514233293611</v>
      </c>
      <c r="I142">
        <f t="shared" si="15"/>
        <v>1.2309732240214921E-3</v>
      </c>
    </row>
    <row r="143" spans="1:9">
      <c r="A143" s="3" t="s">
        <v>289</v>
      </c>
      <c r="B143">
        <v>16.52</v>
      </c>
      <c r="C143" s="4">
        <v>1843</v>
      </c>
      <c r="D143">
        <f t="shared" si="12"/>
        <v>111.56174334140437</v>
      </c>
      <c r="E143" s="7">
        <f t="shared" si="14"/>
        <v>2.8147589280396114E-3</v>
      </c>
      <c r="F143" s="8">
        <f t="shared" si="16"/>
        <v>0.64256227062311055</v>
      </c>
      <c r="G143" s="7">
        <f t="shared" si="13"/>
        <v>3.4718938424323433E-3</v>
      </c>
      <c r="H143" s="7">
        <f t="shared" si="17"/>
        <v>0.35524703617536846</v>
      </c>
      <c r="I143">
        <f t="shared" si="15"/>
        <v>1.6067073131792453E-4</v>
      </c>
    </row>
    <row r="144" spans="1:9">
      <c r="A144" s="3" t="s">
        <v>35</v>
      </c>
      <c r="B144">
        <v>2.15</v>
      </c>
      <c r="C144" s="4">
        <v>239</v>
      </c>
      <c r="D144">
        <f t="shared" si="12"/>
        <v>111.16279069767442</v>
      </c>
      <c r="E144" s="7">
        <f t="shared" si="14"/>
        <v>3.6501757124333538E-4</v>
      </c>
      <c r="F144" s="8">
        <f t="shared" si="16"/>
        <v>0.64292728819435385</v>
      </c>
      <c r="G144" s="7">
        <f t="shared" si="13"/>
        <v>4.5185059087345867E-4</v>
      </c>
      <c r="H144" s="7">
        <f t="shared" si="17"/>
        <v>0.3556988867662419</v>
      </c>
      <c r="I144">
        <f t="shared" si="15"/>
        <v>1.5717424262920443E-4</v>
      </c>
    </row>
    <row r="145" spans="1:9">
      <c r="A145" s="3" t="s">
        <v>243</v>
      </c>
      <c r="B145">
        <v>2.1</v>
      </c>
      <c r="C145" s="4">
        <v>233</v>
      </c>
      <c r="D145">
        <f t="shared" si="12"/>
        <v>110.95238095238095</v>
      </c>
      <c r="E145" s="7">
        <f t="shared" si="14"/>
        <v>3.5585395020793783E-4</v>
      </c>
      <c r="F145" s="8">
        <f t="shared" si="16"/>
        <v>0.64328314214456184</v>
      </c>
      <c r="G145" s="7">
        <f t="shared" si="13"/>
        <v>4.413424375973318E-4</v>
      </c>
      <c r="H145" s="7">
        <f t="shared" si="17"/>
        <v>0.35614022920383925</v>
      </c>
      <c r="I145">
        <f t="shared" si="15"/>
        <v>4.0694392852519412E-4</v>
      </c>
    </row>
    <row r="146" spans="1:9">
      <c r="A146" s="3" t="s">
        <v>282</v>
      </c>
      <c r="B146">
        <v>5.42</v>
      </c>
      <c r="C146" s="4">
        <v>599</v>
      </c>
      <c r="D146">
        <f t="shared" si="12"/>
        <v>110.51660516605166</v>
      </c>
      <c r="E146" s="7">
        <f t="shared" si="14"/>
        <v>9.1483483336718787E-4</v>
      </c>
      <c r="F146" s="8">
        <f t="shared" si="16"/>
        <v>0.64419797697792902</v>
      </c>
      <c r="G146" s="7">
        <f t="shared" si="13"/>
        <v>1.1390838151321609E-3</v>
      </c>
      <c r="H146" s="7">
        <f t="shared" si="17"/>
        <v>0.35727931301897142</v>
      </c>
      <c r="I146">
        <f t="shared" si="15"/>
        <v>3.8595119764409103E-4</v>
      </c>
    </row>
    <row r="147" spans="1:9">
      <c r="A147" s="3" t="s">
        <v>329</v>
      </c>
      <c r="B147">
        <v>5.14</v>
      </c>
      <c r="C147" s="4">
        <v>568</v>
      </c>
      <c r="D147">
        <f t="shared" si="12"/>
        <v>110.50583657587549</v>
      </c>
      <c r="E147" s="7">
        <f t="shared" si="14"/>
        <v>8.6748945801763384E-4</v>
      </c>
      <c r="F147" s="8">
        <f t="shared" si="16"/>
        <v>0.64506546643594664</v>
      </c>
      <c r="G147" s="7">
        <f t="shared" si="13"/>
        <v>1.08023815678585E-3</v>
      </c>
      <c r="H147" s="7">
        <f t="shared" si="17"/>
        <v>0.3583595511757573</v>
      </c>
      <c r="I147">
        <f t="shared" si="15"/>
        <v>2.5623974878899447E-4</v>
      </c>
    </row>
    <row r="148" spans="1:9">
      <c r="A148" s="3" t="s">
        <v>332</v>
      </c>
      <c r="B148">
        <v>3.4</v>
      </c>
      <c r="C148" s="4">
        <v>374</v>
      </c>
      <c r="D148">
        <f t="shared" si="12"/>
        <v>110</v>
      </c>
      <c r="E148" s="7">
        <f t="shared" si="14"/>
        <v>5.7119904453978006E-4</v>
      </c>
      <c r="F148" s="8">
        <f t="shared" si="16"/>
        <v>0.64563666548048637</v>
      </c>
      <c r="G148" s="7">
        <f t="shared" si="13"/>
        <v>7.1455442277663234E-4</v>
      </c>
      <c r="H148" s="7">
        <f t="shared" si="17"/>
        <v>0.35907410559853392</v>
      </c>
      <c r="I148">
        <f t="shared" si="15"/>
        <v>4.3928024202660731E-4</v>
      </c>
    </row>
    <row r="149" spans="1:9">
      <c r="A149" s="3" t="s">
        <v>423</v>
      </c>
      <c r="B149">
        <v>5.82</v>
      </c>
      <c r="C149" s="4">
        <v>639</v>
      </c>
      <c r="D149">
        <f t="shared" si="12"/>
        <v>109.79381443298969</v>
      </c>
      <c r="E149" s="7">
        <f t="shared" si="14"/>
        <v>9.7592564026983812E-4</v>
      </c>
      <c r="F149" s="8">
        <f t="shared" si="16"/>
        <v>0.6466125911207562</v>
      </c>
      <c r="G149" s="7">
        <f t="shared" si="13"/>
        <v>1.2231490413411768E-3</v>
      </c>
      <c r="H149" s="7">
        <f t="shared" si="17"/>
        <v>0.36029725463987511</v>
      </c>
      <c r="I149">
        <f t="shared" si="15"/>
        <v>1.7429572120272185E-3</v>
      </c>
    </row>
    <row r="150" spans="1:9">
      <c r="A150" s="3" t="s">
        <v>182</v>
      </c>
      <c r="B150">
        <v>23.03</v>
      </c>
      <c r="C150" s="4">
        <v>2520</v>
      </c>
      <c r="D150">
        <f t="shared" si="12"/>
        <v>109.42249240121581</v>
      </c>
      <c r="E150" s="7">
        <f t="shared" si="14"/>
        <v>3.8487208348669671E-3</v>
      </c>
      <c r="F150" s="8">
        <f t="shared" si="16"/>
        <v>0.65046131195562318</v>
      </c>
      <c r="G150" s="7">
        <f t="shared" si="13"/>
        <v>4.8400553989840717E-3</v>
      </c>
      <c r="H150" s="7">
        <f t="shared" si="17"/>
        <v>0.36513731003885919</v>
      </c>
      <c r="I150">
        <f t="shared" si="15"/>
        <v>1.6286044735680516E-4</v>
      </c>
    </row>
    <row r="151" spans="1:9">
      <c r="A151" s="3" t="s">
        <v>149</v>
      </c>
      <c r="B151">
        <v>2.15</v>
      </c>
      <c r="C151" s="4">
        <v>235</v>
      </c>
      <c r="D151">
        <f t="shared" si="12"/>
        <v>109.30232558139535</v>
      </c>
      <c r="E151" s="7">
        <f t="shared" si="14"/>
        <v>3.5890849055307035E-4</v>
      </c>
      <c r="F151" s="8">
        <f t="shared" si="16"/>
        <v>0.65082022044617627</v>
      </c>
      <c r="G151" s="7">
        <f t="shared" si="13"/>
        <v>4.5185059087345867E-4</v>
      </c>
      <c r="H151" s="7">
        <f t="shared" si="17"/>
        <v>0.36558916062973262</v>
      </c>
      <c r="I151">
        <f t="shared" si="15"/>
        <v>6.3430507541731296E-4</v>
      </c>
    </row>
    <row r="152" spans="1:9">
      <c r="A152" s="3" t="s">
        <v>434</v>
      </c>
      <c r="B152">
        <v>8.34</v>
      </c>
      <c r="C152" s="4">
        <v>907</v>
      </c>
      <c r="D152">
        <f t="shared" si="12"/>
        <v>108.75299760191847</v>
      </c>
      <c r="E152" s="7">
        <f t="shared" si="14"/>
        <v>1.3852340465175948E-3</v>
      </c>
      <c r="F152" s="8">
        <f t="shared" si="16"/>
        <v>0.65220545449269385</v>
      </c>
      <c r="G152" s="7">
        <f t="shared" si="13"/>
        <v>1.7527599664579746E-3</v>
      </c>
      <c r="H152" s="7">
        <f t="shared" si="17"/>
        <v>0.36734192059619059</v>
      </c>
      <c r="I152">
        <f t="shared" si="15"/>
        <v>2.129423620736981E-3</v>
      </c>
    </row>
    <row r="153" spans="1:9">
      <c r="A153" s="3" t="s">
        <v>92</v>
      </c>
      <c r="B153">
        <v>27.97</v>
      </c>
      <c r="C153" s="4">
        <v>3038</v>
      </c>
      <c r="D153">
        <f t="shared" si="12"/>
        <v>108.61637468716482</v>
      </c>
      <c r="E153" s="7">
        <f t="shared" si="14"/>
        <v>4.6398467842562879E-3</v>
      </c>
      <c r="F153" s="8">
        <f t="shared" si="16"/>
        <v>0.65684530127695018</v>
      </c>
      <c r="G153" s="7">
        <f t="shared" si="13"/>
        <v>5.8782609426654142E-3</v>
      </c>
      <c r="H153" s="7">
        <f t="shared" si="17"/>
        <v>0.373220181538856</v>
      </c>
      <c r="I153">
        <f t="shared" si="15"/>
        <v>7.9869763326148591E-4</v>
      </c>
    </row>
    <row r="154" spans="1:9">
      <c r="A154" s="3" t="s">
        <v>142</v>
      </c>
      <c r="B154">
        <v>10.46</v>
      </c>
      <c r="C154" s="4">
        <v>1132</v>
      </c>
      <c r="D154">
        <f t="shared" si="12"/>
        <v>108.22179732313575</v>
      </c>
      <c r="E154" s="7">
        <f t="shared" si="14"/>
        <v>1.7288698353450027E-3</v>
      </c>
      <c r="F154" s="8">
        <f t="shared" si="16"/>
        <v>0.65857417111229521</v>
      </c>
      <c r="G154" s="7">
        <f t="shared" si="13"/>
        <v>2.1983056653657575E-3</v>
      </c>
      <c r="H154" s="7">
        <f t="shared" si="17"/>
        <v>0.37541848720422177</v>
      </c>
      <c r="I154">
        <f t="shared" si="15"/>
        <v>1.5702256552371785E-4</v>
      </c>
    </row>
    <row r="155" spans="1:9">
      <c r="A155" s="3" t="s">
        <v>120</v>
      </c>
      <c r="B155">
        <v>2.0499999999999998</v>
      </c>
      <c r="C155" s="4">
        <v>221</v>
      </c>
      <c r="D155">
        <f t="shared" si="12"/>
        <v>107.80487804878049</v>
      </c>
      <c r="E155" s="7">
        <f t="shared" si="14"/>
        <v>3.3752670813714278E-4</v>
      </c>
      <c r="F155" s="8">
        <f t="shared" si="16"/>
        <v>0.65891169782043235</v>
      </c>
      <c r="G155" s="7">
        <f t="shared" si="13"/>
        <v>4.3083428432120477E-4</v>
      </c>
      <c r="H155" s="7">
        <f t="shared" si="17"/>
        <v>0.375849321488543</v>
      </c>
      <c r="I155">
        <f t="shared" si="15"/>
        <v>5.8021943013272792E-4</v>
      </c>
    </row>
    <row r="156" spans="1:9">
      <c r="A156" s="3" t="s">
        <v>215</v>
      </c>
      <c r="B156">
        <v>7.56</v>
      </c>
      <c r="C156" s="4">
        <v>813</v>
      </c>
      <c r="D156">
        <f t="shared" si="12"/>
        <v>107.53968253968254</v>
      </c>
      <c r="E156" s="7">
        <f t="shared" si="14"/>
        <v>1.2416706502963667E-3</v>
      </c>
      <c r="F156" s="8">
        <f t="shared" si="16"/>
        <v>0.6601533684707287</v>
      </c>
      <c r="G156" s="7">
        <f t="shared" si="13"/>
        <v>1.5888327753503942E-3</v>
      </c>
      <c r="H156" s="7">
        <f t="shared" si="17"/>
        <v>0.37743815426389338</v>
      </c>
      <c r="I156">
        <f t="shared" si="15"/>
        <v>2.3952308936459055E-4</v>
      </c>
    </row>
    <row r="157" spans="1:9">
      <c r="A157" s="3" t="s">
        <v>47</v>
      </c>
      <c r="B157">
        <v>3.11</v>
      </c>
      <c r="C157" s="4">
        <v>333</v>
      </c>
      <c r="D157">
        <f t="shared" si="12"/>
        <v>107.07395498392283</v>
      </c>
      <c r="E157" s="7">
        <f t="shared" si="14"/>
        <v>5.0858096746456355E-4</v>
      </c>
      <c r="F157" s="8">
        <f t="shared" si="16"/>
        <v>0.66066194943819323</v>
      </c>
      <c r="G157" s="7">
        <f t="shared" si="13"/>
        <v>6.5360713377509609E-4</v>
      </c>
      <c r="H157" s="7">
        <f t="shared" si="17"/>
        <v>0.37809176139766848</v>
      </c>
      <c r="I157">
        <f t="shared" si="15"/>
        <v>3.3894752348206936E-4</v>
      </c>
    </row>
    <row r="158" spans="1:9">
      <c r="A158" s="3" t="s">
        <v>114</v>
      </c>
      <c r="B158">
        <v>4.4000000000000004</v>
      </c>
      <c r="C158" s="4">
        <v>471</v>
      </c>
      <c r="D158">
        <f t="shared" si="12"/>
        <v>107.04545454545453</v>
      </c>
      <c r="E158" s="7">
        <f t="shared" si="14"/>
        <v>7.1934425127870695E-4</v>
      </c>
      <c r="F158" s="8">
        <f t="shared" si="16"/>
        <v>0.66138129368947196</v>
      </c>
      <c r="G158" s="7">
        <f t="shared" si="13"/>
        <v>9.2471748829917142E-4</v>
      </c>
      <c r="H158" s="7">
        <f t="shared" si="17"/>
        <v>0.37901647888596768</v>
      </c>
      <c r="I158">
        <f t="shared" si="15"/>
        <v>1.905056741357547E-4</v>
      </c>
    </row>
    <row r="159" spans="1:9">
      <c r="A159" s="3" t="s">
        <v>284</v>
      </c>
      <c r="B159">
        <v>2.4700000000000002</v>
      </c>
      <c r="C159" s="4">
        <v>264</v>
      </c>
      <c r="D159">
        <f t="shared" si="12"/>
        <v>106.8825910931174</v>
      </c>
      <c r="E159" s="7">
        <f t="shared" si="14"/>
        <v>4.031993255574918E-4</v>
      </c>
      <c r="F159" s="8">
        <f t="shared" si="16"/>
        <v>0.66178449301502951</v>
      </c>
      <c r="G159" s="7">
        <f t="shared" si="13"/>
        <v>5.1910277184067126E-4</v>
      </c>
      <c r="H159" s="7">
        <f t="shared" si="17"/>
        <v>0.37953558165780837</v>
      </c>
      <c r="I159">
        <f t="shared" si="15"/>
        <v>1.3126824430588213E-3</v>
      </c>
    </row>
    <row r="160" spans="1:9">
      <c r="A160" s="3" t="s">
        <v>433</v>
      </c>
      <c r="B160">
        <v>16.989999999999998</v>
      </c>
      <c r="C160" s="4">
        <v>1812</v>
      </c>
      <c r="D160">
        <f t="shared" si="12"/>
        <v>106.6509711595056</v>
      </c>
      <c r="E160" s="7">
        <f t="shared" si="14"/>
        <v>2.7674135526900572E-3</v>
      </c>
      <c r="F160" s="8">
        <f t="shared" si="16"/>
        <v>0.66455190656771956</v>
      </c>
      <c r="G160" s="7">
        <f t="shared" si="13"/>
        <v>3.5706704832279361E-3</v>
      </c>
      <c r="H160" s="7">
        <f t="shared" si="17"/>
        <v>0.38310625214103633</v>
      </c>
      <c r="I160">
        <f t="shared" si="15"/>
        <v>3.6652971061762463E-4</v>
      </c>
    </row>
    <row r="161" spans="1:9">
      <c r="A161" s="3" t="s">
        <v>107</v>
      </c>
      <c r="B161">
        <v>4.74</v>
      </c>
      <c r="C161" s="4">
        <v>505</v>
      </c>
      <c r="D161">
        <f t="shared" si="12"/>
        <v>106.54008438818565</v>
      </c>
      <c r="E161" s="7">
        <f t="shared" si="14"/>
        <v>7.7127143714595964E-4</v>
      </c>
      <c r="F161" s="8">
        <f t="shared" si="16"/>
        <v>0.66532317800486551</v>
      </c>
      <c r="G161" s="7">
        <f t="shared" si="13"/>
        <v>9.9617293057683459E-4</v>
      </c>
      <c r="H161" s="7">
        <f t="shared" si="17"/>
        <v>0.38410242507161318</v>
      </c>
      <c r="I161">
        <f t="shared" si="15"/>
        <v>4.3989029822588677E-4</v>
      </c>
    </row>
    <row r="162" spans="1:9">
      <c r="A162" s="3" t="s">
        <v>305</v>
      </c>
      <c r="B162">
        <v>5.68</v>
      </c>
      <c r="C162" s="4">
        <v>604</v>
      </c>
      <c r="D162">
        <f t="shared" si="12"/>
        <v>106.33802816901409</v>
      </c>
      <c r="E162" s="7">
        <f t="shared" si="14"/>
        <v>9.2247118423001906E-4</v>
      </c>
      <c r="F162" s="8">
        <f t="shared" si="16"/>
        <v>0.66624564918909557</v>
      </c>
      <c r="G162" s="7">
        <f t="shared" si="13"/>
        <v>1.1937262121680212E-3</v>
      </c>
      <c r="H162" s="7">
        <f t="shared" si="17"/>
        <v>0.3852961512837812</v>
      </c>
      <c r="I162">
        <f t="shared" si="15"/>
        <v>4.8823020419491714E-4</v>
      </c>
    </row>
    <row r="163" spans="1:9">
      <c r="A163" s="3" t="s">
        <v>117</v>
      </c>
      <c r="B163">
        <v>6.29</v>
      </c>
      <c r="C163" s="4">
        <v>667</v>
      </c>
      <c r="D163">
        <f t="shared" si="12"/>
        <v>106.04133545310016</v>
      </c>
      <c r="E163" s="7">
        <f t="shared" si="14"/>
        <v>1.0186892051016934E-3</v>
      </c>
      <c r="F163" s="8">
        <f t="shared" si="16"/>
        <v>0.6672643383941973</v>
      </c>
      <c r="G163" s="7">
        <f t="shared" si="13"/>
        <v>1.3219256821367699E-3</v>
      </c>
      <c r="H163" s="7">
        <f t="shared" si="17"/>
        <v>0.38661807696591799</v>
      </c>
      <c r="I163">
        <f t="shared" si="15"/>
        <v>2.2632035628012415E-3</v>
      </c>
    </row>
    <row r="164" spans="1:9">
      <c r="A164" s="3" t="s">
        <v>155</v>
      </c>
      <c r="B164">
        <v>29.12</v>
      </c>
      <c r="C164" s="4">
        <v>3083</v>
      </c>
      <c r="D164">
        <f t="shared" si="12"/>
        <v>105.87225274725274</v>
      </c>
      <c r="E164" s="7">
        <f t="shared" si="14"/>
        <v>4.7085739420217694E-3</v>
      </c>
      <c r="F164" s="8">
        <f t="shared" si="16"/>
        <v>0.67197291233621903</v>
      </c>
      <c r="G164" s="7">
        <f t="shared" si="13"/>
        <v>6.1199484680163341E-3</v>
      </c>
      <c r="H164" s="7">
        <f t="shared" si="17"/>
        <v>0.39273802543393432</v>
      </c>
      <c r="I164">
        <f t="shared" si="15"/>
        <v>1.6341077317300057E-4</v>
      </c>
    </row>
    <row r="165" spans="1:9">
      <c r="A165" s="3" t="s">
        <v>455</v>
      </c>
      <c r="B165">
        <v>2.1</v>
      </c>
      <c r="C165" s="4">
        <v>222</v>
      </c>
      <c r="D165">
        <f t="shared" si="12"/>
        <v>105.71428571428571</v>
      </c>
      <c r="E165" s="7">
        <f t="shared" si="14"/>
        <v>3.3905397830970904E-4</v>
      </c>
      <c r="F165" s="8">
        <f t="shared" si="16"/>
        <v>0.67231196631452872</v>
      </c>
      <c r="G165" s="7">
        <f t="shared" si="13"/>
        <v>4.413424375973318E-4</v>
      </c>
      <c r="H165" s="7">
        <f t="shared" si="17"/>
        <v>0.39317936787153168</v>
      </c>
      <c r="I165">
        <f t="shared" si="15"/>
        <v>4.4102534562290296E-4</v>
      </c>
    </row>
    <row r="166" spans="1:9">
      <c r="A166" s="3" t="s">
        <v>242</v>
      </c>
      <c r="B166">
        <v>5.65</v>
      </c>
      <c r="C166" s="4">
        <v>595</v>
      </c>
      <c r="D166">
        <f t="shared" si="12"/>
        <v>105.30973451327434</v>
      </c>
      <c r="E166" s="7">
        <f t="shared" si="14"/>
        <v>9.0872575267692283E-4</v>
      </c>
      <c r="F166" s="8">
        <f t="shared" si="16"/>
        <v>0.67322069206720569</v>
      </c>
      <c r="G166" s="7">
        <f t="shared" si="13"/>
        <v>1.187421320202345E-3</v>
      </c>
      <c r="H166" s="7">
        <f t="shared" si="17"/>
        <v>0.39436678919173401</v>
      </c>
      <c r="I166">
        <f t="shared" si="15"/>
        <v>4.4689504257544588E-4</v>
      </c>
    </row>
    <row r="167" spans="1:9">
      <c r="A167" s="3" t="s">
        <v>116</v>
      </c>
      <c r="B167">
        <v>5.7</v>
      </c>
      <c r="C167" s="4">
        <v>597</v>
      </c>
      <c r="D167">
        <f t="shared" si="12"/>
        <v>104.73684210526315</v>
      </c>
      <c r="E167" s="7">
        <f t="shared" si="14"/>
        <v>9.1178029302205535E-4</v>
      </c>
      <c r="F167" s="8">
        <f t="shared" si="16"/>
        <v>0.67413247236022777</v>
      </c>
      <c r="G167" s="7">
        <f t="shared" si="13"/>
        <v>1.1979294734784721E-3</v>
      </c>
      <c r="H167" s="7">
        <f t="shared" si="17"/>
        <v>0.39556471866521248</v>
      </c>
      <c r="I167">
        <f t="shared" si="15"/>
        <v>8.0939812164526614E-4</v>
      </c>
    </row>
    <row r="168" spans="1:9">
      <c r="A168" s="3" t="s">
        <v>56</v>
      </c>
      <c r="B168">
        <v>10.25</v>
      </c>
      <c r="C168" s="4">
        <v>1064</v>
      </c>
      <c r="D168">
        <f t="shared" si="12"/>
        <v>103.80487804878049</v>
      </c>
      <c r="E168" s="7">
        <f t="shared" si="14"/>
        <v>1.6250154636104973E-3</v>
      </c>
      <c r="F168" s="8">
        <f t="shared" si="16"/>
        <v>0.67575748782383827</v>
      </c>
      <c r="G168" s="7">
        <f t="shared" si="13"/>
        <v>2.1541714216060243E-3</v>
      </c>
      <c r="H168" s="7">
        <f t="shared" si="17"/>
        <v>0.39771889008681849</v>
      </c>
      <c r="I168">
        <f t="shared" si="15"/>
        <v>2.0077102528209823E-4</v>
      </c>
    </row>
    <row r="169" spans="1:9">
      <c r="A169" s="3" t="s">
        <v>240</v>
      </c>
      <c r="B169">
        <v>2.5299999999999998</v>
      </c>
      <c r="C169" s="4">
        <v>261</v>
      </c>
      <c r="D169">
        <f t="shared" si="12"/>
        <v>103.16205533596839</v>
      </c>
      <c r="E169" s="7">
        <f t="shared" si="14"/>
        <v>3.9861751503979302E-4</v>
      </c>
      <c r="F169" s="8">
        <f t="shared" si="16"/>
        <v>0.67615610533887804</v>
      </c>
      <c r="G169" s="7">
        <f t="shared" si="13"/>
        <v>5.317125557720235E-4</v>
      </c>
      <c r="H169" s="7">
        <f t="shared" si="17"/>
        <v>0.39825060264259049</v>
      </c>
      <c r="I169">
        <f t="shared" si="15"/>
        <v>4.5396999074792665E-4</v>
      </c>
    </row>
    <row r="170" spans="1:9">
      <c r="A170" s="3" t="s">
        <v>63</v>
      </c>
      <c r="B170">
        <v>5.72</v>
      </c>
      <c r="C170" s="4">
        <v>590</v>
      </c>
      <c r="D170">
        <f t="shared" si="12"/>
        <v>103.14685314685315</v>
      </c>
      <c r="E170" s="7">
        <f t="shared" si="14"/>
        <v>9.0108940181409154E-4</v>
      </c>
      <c r="F170" s="8">
        <f t="shared" si="16"/>
        <v>0.67705719474069215</v>
      </c>
      <c r="G170" s="7">
        <f t="shared" si="13"/>
        <v>1.2021327347889227E-3</v>
      </c>
      <c r="H170" s="7">
        <f t="shared" si="17"/>
        <v>0.39945273537737941</v>
      </c>
      <c r="I170">
        <f t="shared" si="15"/>
        <v>3.0806567321672862E-4</v>
      </c>
    </row>
    <row r="171" spans="1:9">
      <c r="A171" s="3" t="s">
        <v>70</v>
      </c>
      <c r="B171">
        <v>3.88</v>
      </c>
      <c r="C171" s="4">
        <v>400</v>
      </c>
      <c r="D171">
        <f t="shared" si="12"/>
        <v>103.09278350515464</v>
      </c>
      <c r="E171" s="7">
        <f t="shared" si="14"/>
        <v>6.1090806902650268E-4</v>
      </c>
      <c r="F171" s="8">
        <f t="shared" si="16"/>
        <v>0.67766810280971868</v>
      </c>
      <c r="G171" s="7">
        <f t="shared" si="13"/>
        <v>8.1543269422745107E-4</v>
      </c>
      <c r="H171" s="7">
        <f t="shared" si="17"/>
        <v>0.40026816807160687</v>
      </c>
      <c r="I171">
        <f t="shared" si="15"/>
        <v>4.9522544445163019E-4</v>
      </c>
    </row>
    <row r="172" spans="1:9">
      <c r="A172" s="3" t="s">
        <v>221</v>
      </c>
      <c r="B172">
        <v>6.22</v>
      </c>
      <c r="C172" s="4">
        <v>639</v>
      </c>
      <c r="D172">
        <f t="shared" si="12"/>
        <v>102.7331189710611</v>
      </c>
      <c r="E172" s="7">
        <f t="shared" si="14"/>
        <v>9.7592564026983812E-4</v>
      </c>
      <c r="F172" s="8">
        <f t="shared" si="16"/>
        <v>0.6786440284499885</v>
      </c>
      <c r="G172" s="7">
        <f t="shared" si="13"/>
        <v>1.3072142675501922E-3</v>
      </c>
      <c r="H172" s="7">
        <f t="shared" si="17"/>
        <v>0.40157538233915707</v>
      </c>
      <c r="I172">
        <f t="shared" si="15"/>
        <v>3.6171725653266762E-4</v>
      </c>
    </row>
    <row r="173" spans="1:9">
      <c r="A173" s="3" t="s">
        <v>141</v>
      </c>
      <c r="B173">
        <v>4.54</v>
      </c>
      <c r="C173" s="4">
        <v>466</v>
      </c>
      <c r="D173">
        <f t="shared" si="12"/>
        <v>102.6431718061674</v>
      </c>
      <c r="E173" s="7">
        <f t="shared" si="14"/>
        <v>7.1170790041587566E-4</v>
      </c>
      <c r="F173" s="8">
        <f t="shared" si="16"/>
        <v>0.67935573635040436</v>
      </c>
      <c r="G173" s="7">
        <f t="shared" si="13"/>
        <v>9.5414031747232677E-4</v>
      </c>
      <c r="H173" s="7">
        <f t="shared" si="17"/>
        <v>0.40252952265662939</v>
      </c>
      <c r="I173">
        <f t="shared" si="15"/>
        <v>8.4070235036082241E-4</v>
      </c>
    </row>
    <row r="174" spans="1:9">
      <c r="A174" s="3" t="s">
        <v>163</v>
      </c>
      <c r="B174">
        <v>10.53</v>
      </c>
      <c r="C174" s="4">
        <v>1078</v>
      </c>
      <c r="D174">
        <f t="shared" si="12"/>
        <v>102.37416904083571</v>
      </c>
      <c r="E174" s="7">
        <f t="shared" si="14"/>
        <v>1.6463972460264249E-3</v>
      </c>
      <c r="F174" s="8">
        <f t="shared" si="16"/>
        <v>0.6810021335964308</v>
      </c>
      <c r="G174" s="7">
        <f t="shared" si="13"/>
        <v>2.213017079952335E-3</v>
      </c>
      <c r="H174" s="7">
        <f t="shared" si="17"/>
        <v>0.40474253973658175</v>
      </c>
      <c r="I174">
        <f t="shared" si="15"/>
        <v>1.9672801434023057E-4</v>
      </c>
    </row>
    <row r="175" spans="1:9">
      <c r="A175" s="3" t="s">
        <v>454</v>
      </c>
      <c r="B175">
        <v>2.4500000000000002</v>
      </c>
      <c r="C175" s="4">
        <v>249</v>
      </c>
      <c r="D175">
        <f t="shared" si="12"/>
        <v>101.63265306122449</v>
      </c>
      <c r="E175" s="7">
        <f t="shared" si="14"/>
        <v>3.8029027296899792E-4</v>
      </c>
      <c r="F175" s="8">
        <f t="shared" si="16"/>
        <v>0.68138242386939984</v>
      </c>
      <c r="G175" s="7">
        <f t="shared" si="13"/>
        <v>5.148995105302204E-4</v>
      </c>
      <c r="H175" s="7">
        <f t="shared" si="17"/>
        <v>0.40525743924711199</v>
      </c>
      <c r="I175">
        <f t="shared" si="15"/>
        <v>8.6868103566928312E-4</v>
      </c>
    </row>
    <row r="176" spans="1:9">
      <c r="A176" s="3" t="s">
        <v>435</v>
      </c>
      <c r="B176">
        <v>10.76</v>
      </c>
      <c r="C176" s="4">
        <v>1086</v>
      </c>
      <c r="D176">
        <f t="shared" si="12"/>
        <v>100.92936802973978</v>
      </c>
      <c r="E176" s="7">
        <f t="shared" si="14"/>
        <v>1.658615407406955E-3</v>
      </c>
      <c r="F176" s="8">
        <f t="shared" si="16"/>
        <v>0.68304103927680682</v>
      </c>
      <c r="G176" s="7">
        <f t="shared" si="13"/>
        <v>2.2613545850225189E-3</v>
      </c>
      <c r="H176" s="7">
        <f t="shared" si="17"/>
        <v>0.40751879383213452</v>
      </c>
      <c r="I176">
        <f t="shared" si="15"/>
        <v>4.2582799617169043E-4</v>
      </c>
    </row>
    <row r="177" spans="1:9">
      <c r="A177" s="3" t="s">
        <v>176</v>
      </c>
      <c r="B177">
        <v>5.26</v>
      </c>
      <c r="C177" s="4">
        <v>529</v>
      </c>
      <c r="D177">
        <f t="shared" si="12"/>
        <v>100.5703422053232</v>
      </c>
      <c r="E177" s="7">
        <f t="shared" si="14"/>
        <v>8.0792592128754986E-4</v>
      </c>
      <c r="F177" s="8">
        <f t="shared" si="16"/>
        <v>0.68384896519809435</v>
      </c>
      <c r="G177" s="7">
        <f t="shared" si="13"/>
        <v>1.1054577246485547E-3</v>
      </c>
      <c r="H177" s="7">
        <f t="shared" si="17"/>
        <v>0.40862425155678306</v>
      </c>
      <c r="I177">
        <f t="shared" si="15"/>
        <v>1.054311492115878E-3</v>
      </c>
    </row>
    <row r="178" spans="1:9">
      <c r="A178" s="3" t="s">
        <v>250</v>
      </c>
      <c r="B178">
        <v>13.02</v>
      </c>
      <c r="C178" s="4">
        <v>1309</v>
      </c>
      <c r="D178">
        <f t="shared" si="12"/>
        <v>100.53763440860216</v>
      </c>
      <c r="E178" s="7">
        <f t="shared" si="14"/>
        <v>1.99919665588923E-3</v>
      </c>
      <c r="F178" s="8">
        <f t="shared" si="16"/>
        <v>0.68584816185398356</v>
      </c>
      <c r="G178" s="7">
        <f t="shared" si="13"/>
        <v>2.7363231131034569E-3</v>
      </c>
      <c r="H178" s="7">
        <f t="shared" si="17"/>
        <v>0.41136057466988651</v>
      </c>
      <c r="I178">
        <f t="shared" si="15"/>
        <v>6.3661562278910511E-4</v>
      </c>
    </row>
    <row r="179" spans="1:9">
      <c r="A179" s="3" t="s">
        <v>356</v>
      </c>
      <c r="B179">
        <v>7.86</v>
      </c>
      <c r="C179" s="4">
        <v>790</v>
      </c>
      <c r="D179">
        <f t="shared" si="12"/>
        <v>100.5089058524173</v>
      </c>
      <c r="E179" s="7">
        <f t="shared" si="14"/>
        <v>1.2065434363273428E-3</v>
      </c>
      <c r="F179" s="8">
        <f t="shared" si="16"/>
        <v>0.68705470529031087</v>
      </c>
      <c r="G179" s="7">
        <f t="shared" si="13"/>
        <v>1.651881695007156E-3</v>
      </c>
      <c r="H179" s="7">
        <f t="shared" si="17"/>
        <v>0.41301245636489364</v>
      </c>
      <c r="I179">
        <f t="shared" si="15"/>
        <v>1.7582355500878055E-4</v>
      </c>
    </row>
    <row r="180" spans="1:9">
      <c r="A180" s="3" t="s">
        <v>303</v>
      </c>
      <c r="B180">
        <v>2.17</v>
      </c>
      <c r="C180" s="4">
        <v>218</v>
      </c>
      <c r="D180">
        <f t="shared" si="12"/>
        <v>100.46082949308756</v>
      </c>
      <c r="E180" s="7">
        <f t="shared" si="14"/>
        <v>3.32944897619444E-4</v>
      </c>
      <c r="F180" s="8">
        <f t="shared" si="16"/>
        <v>0.68738765018793035</v>
      </c>
      <c r="G180" s="7">
        <f t="shared" si="13"/>
        <v>4.5605385218390948E-4</v>
      </c>
      <c r="H180" s="7">
        <f t="shared" si="17"/>
        <v>0.41346851021707753</v>
      </c>
      <c r="I180">
        <f t="shared" si="15"/>
        <v>2.5388661114078559E-4</v>
      </c>
    </row>
    <row r="181" spans="1:9">
      <c r="A181" s="3" t="s">
        <v>375</v>
      </c>
      <c r="B181">
        <v>3.13</v>
      </c>
      <c r="C181" s="4">
        <v>314</v>
      </c>
      <c r="D181">
        <f t="shared" si="12"/>
        <v>100.31948881789138</v>
      </c>
      <c r="E181" s="7">
        <f t="shared" si="14"/>
        <v>4.7956283418580463E-4</v>
      </c>
      <c r="F181" s="8">
        <f t="shared" si="16"/>
        <v>0.68786721302211618</v>
      </c>
      <c r="G181" s="7">
        <f t="shared" si="13"/>
        <v>6.5781039508554684E-4</v>
      </c>
      <c r="H181" s="7">
        <f t="shared" si="17"/>
        <v>0.41412632061216309</v>
      </c>
      <c r="I181">
        <f t="shared" si="15"/>
        <v>1.2791909762374098E-3</v>
      </c>
    </row>
    <row r="182" spans="1:9">
      <c r="A182" s="3" t="s">
        <v>397</v>
      </c>
      <c r="B182">
        <v>15.77</v>
      </c>
      <c r="C182" s="4">
        <v>1582</v>
      </c>
      <c r="D182">
        <f t="shared" si="12"/>
        <v>100.31705770450222</v>
      </c>
      <c r="E182" s="7">
        <f t="shared" si="14"/>
        <v>2.4161414129998181E-3</v>
      </c>
      <c r="F182" s="8">
        <f t="shared" si="16"/>
        <v>0.69028335443511601</v>
      </c>
      <c r="G182" s="7">
        <f t="shared" si="13"/>
        <v>3.3142715432904388E-3</v>
      </c>
      <c r="H182" s="7">
        <f t="shared" si="17"/>
        <v>0.41744059215545354</v>
      </c>
      <c r="I182">
        <f t="shared" si="15"/>
        <v>6.7935330092422364E-4</v>
      </c>
    </row>
    <row r="183" spans="1:9">
      <c r="A183" s="3" t="s">
        <v>48</v>
      </c>
      <c r="B183">
        <v>8.3699999999999992</v>
      </c>
      <c r="C183" s="4">
        <v>839</v>
      </c>
      <c r="D183">
        <f t="shared" si="12"/>
        <v>100.23894862604541</v>
      </c>
      <c r="E183" s="7">
        <f t="shared" si="14"/>
        <v>1.2813796747830895E-3</v>
      </c>
      <c r="F183" s="8">
        <f t="shared" si="16"/>
        <v>0.69156473410989905</v>
      </c>
      <c r="G183" s="7">
        <f t="shared" si="13"/>
        <v>1.7590648584236508E-3</v>
      </c>
      <c r="H183" s="7">
        <f t="shared" si="17"/>
        <v>0.41919965701387718</v>
      </c>
      <c r="I183">
        <f t="shared" si="15"/>
        <v>3.5634689197389102E-4</v>
      </c>
    </row>
    <row r="184" spans="1:9">
      <c r="A184" s="3" t="s">
        <v>80</v>
      </c>
      <c r="B184">
        <v>4.3899999999999997</v>
      </c>
      <c r="C184" s="4">
        <v>440</v>
      </c>
      <c r="D184">
        <f t="shared" si="12"/>
        <v>100.22779043280183</v>
      </c>
      <c r="E184" s="7">
        <f t="shared" si="14"/>
        <v>6.7199887592915303E-4</v>
      </c>
      <c r="F184" s="8">
        <f t="shared" si="16"/>
        <v>0.69223673298582822</v>
      </c>
      <c r="G184" s="7">
        <f t="shared" si="13"/>
        <v>9.2261585764394588E-4</v>
      </c>
      <c r="H184" s="7">
        <f t="shared" si="17"/>
        <v>0.42012227287152115</v>
      </c>
      <c r="I184">
        <f t="shared" si="15"/>
        <v>6.3997716363001222E-4</v>
      </c>
    </row>
    <row r="185" spans="1:9">
      <c r="A185" s="3" t="s">
        <v>64</v>
      </c>
      <c r="B185">
        <v>7.87</v>
      </c>
      <c r="C185" s="4">
        <v>787</v>
      </c>
      <c r="D185">
        <f t="shared" si="12"/>
        <v>100</v>
      </c>
      <c r="E185" s="7">
        <f t="shared" si="14"/>
        <v>1.201961625809644E-3</v>
      </c>
      <c r="F185" s="8">
        <f t="shared" si="16"/>
        <v>0.69343869461163787</v>
      </c>
      <c r="G185" s="7">
        <f t="shared" si="13"/>
        <v>1.6539833256623815E-3</v>
      </c>
      <c r="H185" s="7">
        <f t="shared" si="17"/>
        <v>0.42177625619718351</v>
      </c>
      <c r="I185">
        <f t="shared" si="15"/>
        <v>1.1646190626757869E-3</v>
      </c>
    </row>
    <row r="186" spans="1:9">
      <c r="A186" s="3" t="s">
        <v>351</v>
      </c>
      <c r="B186">
        <v>14.29</v>
      </c>
      <c r="C186" s="4">
        <v>1425</v>
      </c>
      <c r="D186">
        <f t="shared" si="12"/>
        <v>99.720083974807565</v>
      </c>
      <c r="E186" s="7">
        <f t="shared" si="14"/>
        <v>2.1763599959069161E-3</v>
      </c>
      <c r="F186" s="8">
        <f t="shared" si="16"/>
        <v>0.6956150546075448</v>
      </c>
      <c r="G186" s="7">
        <f t="shared" si="13"/>
        <v>3.0032302063170814E-3</v>
      </c>
      <c r="H186" s="7">
        <f t="shared" si="17"/>
        <v>0.42477948640350061</v>
      </c>
      <c r="I186">
        <f t="shared" si="15"/>
        <v>4.8253143326548731E-4</v>
      </c>
    </row>
    <row r="187" spans="1:9">
      <c r="A187" s="3" t="s">
        <v>265</v>
      </c>
      <c r="B187">
        <v>5.91</v>
      </c>
      <c r="C187" s="4">
        <v>588</v>
      </c>
      <c r="D187">
        <f t="shared" si="12"/>
        <v>99.492385786802032</v>
      </c>
      <c r="E187" s="7">
        <f t="shared" si="14"/>
        <v>8.9803486146895902E-4</v>
      </c>
      <c r="F187" s="8">
        <f t="shared" si="16"/>
        <v>0.6965130894690138</v>
      </c>
      <c r="G187" s="7">
        <f t="shared" si="13"/>
        <v>1.2420637172382051E-3</v>
      </c>
      <c r="H187" s="7">
        <f t="shared" si="17"/>
        <v>0.42602155012073883</v>
      </c>
      <c r="I187">
        <f t="shared" si="15"/>
        <v>8.4162516215174898E-4</v>
      </c>
    </row>
    <row r="188" spans="1:9">
      <c r="A188" s="3" t="s">
        <v>185</v>
      </c>
      <c r="B188">
        <v>10.27</v>
      </c>
      <c r="C188" s="4">
        <v>1017</v>
      </c>
      <c r="D188">
        <f t="shared" si="12"/>
        <v>99.026290165530682</v>
      </c>
      <c r="E188" s="7">
        <f t="shared" si="14"/>
        <v>1.5532337654998831E-3</v>
      </c>
      <c r="F188" s="8">
        <f t="shared" si="16"/>
        <v>0.69806632323451367</v>
      </c>
      <c r="G188" s="7">
        <f t="shared" si="13"/>
        <v>2.1583746829164749E-3</v>
      </c>
      <c r="H188" s="7">
        <f t="shared" si="17"/>
        <v>0.4281799248036553</v>
      </c>
      <c r="I188">
        <f t="shared" si="15"/>
        <v>4.5927712628751616E-4</v>
      </c>
    </row>
    <row r="189" spans="1:9">
      <c r="A189" s="3" t="s">
        <v>210</v>
      </c>
      <c r="B189">
        <v>5.6</v>
      </c>
      <c r="C189" s="4">
        <v>554</v>
      </c>
      <c r="D189">
        <f t="shared" si="12"/>
        <v>98.928571428571431</v>
      </c>
      <c r="E189" s="7">
        <f t="shared" si="14"/>
        <v>8.4610767560170622E-4</v>
      </c>
      <c r="F189" s="8">
        <f t="shared" si="16"/>
        <v>0.69891243091011535</v>
      </c>
      <c r="G189" s="7">
        <f t="shared" si="13"/>
        <v>1.176913166926218E-3</v>
      </c>
      <c r="H189" s="7">
        <f t="shared" si="17"/>
        <v>0.4293568379705815</v>
      </c>
      <c r="I189">
        <f t="shared" si="15"/>
        <v>1.1152225076443978E-3</v>
      </c>
    </row>
    <row r="190" spans="1:9">
      <c r="A190" s="3" t="s">
        <v>67</v>
      </c>
      <c r="B190">
        <v>13.53</v>
      </c>
      <c r="C190" s="4">
        <v>1330</v>
      </c>
      <c r="D190">
        <f t="shared" si="12"/>
        <v>98.300073909830019</v>
      </c>
      <c r="E190" s="7">
        <f t="shared" si="14"/>
        <v>2.0312693295131217E-3</v>
      </c>
      <c r="F190" s="8">
        <f t="shared" si="16"/>
        <v>0.70094370023962849</v>
      </c>
      <c r="G190" s="7">
        <f t="shared" si="13"/>
        <v>2.8435062765199519E-3</v>
      </c>
      <c r="H190" s="7">
        <f t="shared" si="17"/>
        <v>0.43220034424710146</v>
      </c>
      <c r="I190">
        <f t="shared" si="15"/>
        <v>3.5895225560084176E-4</v>
      </c>
    </row>
    <row r="191" spans="1:9">
      <c r="A191" s="3" t="s">
        <v>76</v>
      </c>
      <c r="B191">
        <v>4.3499999999999996</v>
      </c>
      <c r="C191" s="4">
        <v>427</v>
      </c>
      <c r="D191">
        <f t="shared" si="12"/>
        <v>98.160919540229898</v>
      </c>
      <c r="E191" s="7">
        <f t="shared" si="14"/>
        <v>6.5214436368579167E-4</v>
      </c>
      <c r="F191" s="8">
        <f t="shared" si="16"/>
        <v>0.70159584460331426</v>
      </c>
      <c r="G191" s="7">
        <f t="shared" si="13"/>
        <v>9.1420933502304427E-4</v>
      </c>
      <c r="H191" s="7">
        <f t="shared" si="17"/>
        <v>0.43311455358212453</v>
      </c>
      <c r="I191">
        <f t="shared" si="15"/>
        <v>2.1239904989934777E-3</v>
      </c>
    </row>
    <row r="192" spans="1:9">
      <c r="A192" s="3" t="s">
        <v>20</v>
      </c>
      <c r="B192">
        <v>25.71</v>
      </c>
      <c r="C192" s="4">
        <v>2520</v>
      </c>
      <c r="D192">
        <f t="shared" si="12"/>
        <v>98.016336056009337</v>
      </c>
      <c r="E192" s="7">
        <f t="shared" si="14"/>
        <v>3.8487208348669671E-3</v>
      </c>
      <c r="F192" s="8">
        <f t="shared" si="16"/>
        <v>0.70544456543818124</v>
      </c>
      <c r="G192" s="7">
        <f t="shared" si="13"/>
        <v>5.4032924145844766E-3</v>
      </c>
      <c r="H192" s="7">
        <f t="shared" si="17"/>
        <v>0.43851784599670901</v>
      </c>
      <c r="I192">
        <f t="shared" si="15"/>
        <v>2.4868586944343241E-4</v>
      </c>
    </row>
    <row r="193" spans="1:9">
      <c r="A193" s="3" t="s">
        <v>39</v>
      </c>
      <c r="B193">
        <v>3.01</v>
      </c>
      <c r="C193" s="4">
        <v>295</v>
      </c>
      <c r="D193">
        <f t="shared" si="12"/>
        <v>98.006644518272438</v>
      </c>
      <c r="E193" s="7">
        <f t="shared" si="14"/>
        <v>4.5054470090704577E-4</v>
      </c>
      <c r="F193" s="8">
        <f t="shared" si="16"/>
        <v>0.70589511013908823</v>
      </c>
      <c r="G193" s="7">
        <f t="shared" si="13"/>
        <v>6.3259082722284213E-4</v>
      </c>
      <c r="H193" s="7">
        <f t="shared" si="17"/>
        <v>0.43915043682393184</v>
      </c>
      <c r="I193">
        <f t="shared" si="15"/>
        <v>1.169990441518054E-3</v>
      </c>
    </row>
    <row r="194" spans="1:9">
      <c r="A194" s="3" t="s">
        <v>235</v>
      </c>
      <c r="B194">
        <v>14.13</v>
      </c>
      <c r="C194" s="4">
        <v>1381</v>
      </c>
      <c r="D194">
        <f t="shared" ref="D194:D257" si="18">C194/B194</f>
        <v>97.735314932767153</v>
      </c>
      <c r="E194" s="7">
        <f t="shared" si="14"/>
        <v>2.1091601083140007E-3</v>
      </c>
      <c r="F194" s="8">
        <f t="shared" si="16"/>
        <v>0.7080042702474022</v>
      </c>
      <c r="G194" s="7">
        <f t="shared" ref="G194:G257" si="19">B194/4758.21</f>
        <v>2.9696041158334754E-3</v>
      </c>
      <c r="H194" s="7">
        <f t="shared" si="17"/>
        <v>0.44212004093976531</v>
      </c>
      <c r="I194">
        <f t="shared" si="15"/>
        <v>8.9367556741165588E-4</v>
      </c>
    </row>
    <row r="195" spans="1:9">
      <c r="A195" s="3" t="s">
        <v>109</v>
      </c>
      <c r="B195">
        <v>10.78</v>
      </c>
      <c r="C195" s="4">
        <v>1052</v>
      </c>
      <c r="D195">
        <f t="shared" si="18"/>
        <v>97.588126159554733</v>
      </c>
      <c r="E195" s="7">
        <f t="shared" ref="E195:E258" si="20">C195/654763</f>
        <v>1.6066882215397022E-3</v>
      </c>
      <c r="F195" s="8">
        <f t="shared" si="16"/>
        <v>0.70961095846894195</v>
      </c>
      <c r="G195" s="7">
        <f t="shared" si="19"/>
        <v>2.2655578463329695E-3</v>
      </c>
      <c r="H195" s="7">
        <f t="shared" si="17"/>
        <v>0.44438559878609829</v>
      </c>
      <c r="I195">
        <f t="shared" ref="I195:I258" si="21">F195*H196-F196*H195</f>
        <v>8.0374005686445482E-4</v>
      </c>
    </row>
    <row r="196" spans="1:9">
      <c r="A196" s="3" t="s">
        <v>247</v>
      </c>
      <c r="B196">
        <v>9.69</v>
      </c>
      <c r="C196" s="4">
        <v>945</v>
      </c>
      <c r="D196">
        <f t="shared" si="18"/>
        <v>97.523219814241486</v>
      </c>
      <c r="E196" s="7">
        <f t="shared" si="20"/>
        <v>1.4432703130751127E-3</v>
      </c>
      <c r="F196" s="8">
        <f t="shared" ref="F196:F259" si="22">F195+E196</f>
        <v>0.71105422878201707</v>
      </c>
      <c r="G196" s="7">
        <f t="shared" si="19"/>
        <v>2.036480104913402E-3</v>
      </c>
      <c r="H196" s="7">
        <f t="shared" ref="H196:H259" si="23">H195+G196</f>
        <v>0.44642207889101171</v>
      </c>
      <c r="I196">
        <f t="shared" si="21"/>
        <v>3.5408553125181874E-3</v>
      </c>
    </row>
    <row r="197" spans="1:9">
      <c r="A197" s="3" t="s">
        <v>437</v>
      </c>
      <c r="B197">
        <v>42.67</v>
      </c>
      <c r="C197" s="4">
        <v>4159</v>
      </c>
      <c r="D197">
        <f t="shared" si="18"/>
        <v>97.468947738457928</v>
      </c>
      <c r="E197" s="7">
        <f t="shared" si="20"/>
        <v>6.3519166477030622E-3</v>
      </c>
      <c r="F197" s="8">
        <f t="shared" si="22"/>
        <v>0.71740614542972014</v>
      </c>
      <c r="G197" s="7">
        <f t="shared" si="19"/>
        <v>8.9676580058467362E-3</v>
      </c>
      <c r="H197" s="7">
        <f t="shared" si="23"/>
        <v>0.45538973689685847</v>
      </c>
      <c r="I197">
        <f t="shared" si="21"/>
        <v>6.4883234619816932E-4</v>
      </c>
    </row>
    <row r="198" spans="1:9">
      <c r="A198" s="3" t="s">
        <v>72</v>
      </c>
      <c r="B198">
        <v>7.8</v>
      </c>
      <c r="C198" s="4">
        <v>758</v>
      </c>
      <c r="D198">
        <f t="shared" si="18"/>
        <v>97.179487179487182</v>
      </c>
      <c r="E198" s="7">
        <f t="shared" si="20"/>
        <v>1.1576707908052227E-3</v>
      </c>
      <c r="F198" s="8">
        <f t="shared" si="22"/>
        <v>0.71856381622052534</v>
      </c>
      <c r="G198" s="7">
        <f t="shared" si="19"/>
        <v>1.6392719110758036E-3</v>
      </c>
      <c r="H198" s="7">
        <f t="shared" si="23"/>
        <v>0.45702900880793429</v>
      </c>
      <c r="I198">
        <f t="shared" si="21"/>
        <v>1.6131472268170466E-3</v>
      </c>
    </row>
    <row r="199" spans="1:9">
      <c r="A199" s="3" t="s">
        <v>268</v>
      </c>
      <c r="B199">
        <v>19.39</v>
      </c>
      <c r="C199" s="4">
        <v>1884</v>
      </c>
      <c r="D199">
        <f t="shared" si="18"/>
        <v>97.163486333161416</v>
      </c>
      <c r="E199" s="7">
        <f t="shared" si="20"/>
        <v>2.8773770051148278E-3</v>
      </c>
      <c r="F199" s="8">
        <f t="shared" si="22"/>
        <v>0.72144119322564015</v>
      </c>
      <c r="G199" s="7">
        <f t="shared" si="19"/>
        <v>4.0750618404820299E-3</v>
      </c>
      <c r="H199" s="7">
        <f t="shared" si="23"/>
        <v>0.4611040706484163</v>
      </c>
      <c r="I199">
        <f t="shared" si="21"/>
        <v>9.2685718347229606E-4</v>
      </c>
    </row>
    <row r="200" spans="1:9">
      <c r="A200" s="3" t="s">
        <v>28</v>
      </c>
      <c r="B200">
        <v>11.12</v>
      </c>
      <c r="C200" s="4">
        <v>1078</v>
      </c>
      <c r="D200">
        <f t="shared" si="18"/>
        <v>96.942446043165475</v>
      </c>
      <c r="E200" s="7">
        <f t="shared" si="20"/>
        <v>1.6463972460264249E-3</v>
      </c>
      <c r="F200" s="8">
        <f t="shared" si="22"/>
        <v>0.7230875904716666</v>
      </c>
      <c r="G200" s="7">
        <f t="shared" si="19"/>
        <v>2.337013288610633E-3</v>
      </c>
      <c r="H200" s="7">
        <f t="shared" si="23"/>
        <v>0.46344108393702693</v>
      </c>
      <c r="I200">
        <f t="shared" si="21"/>
        <v>7.7362314645196273E-4</v>
      </c>
    </row>
    <row r="201" spans="1:9">
      <c r="A201" s="3" t="s">
        <v>213</v>
      </c>
      <c r="B201">
        <v>9.25</v>
      </c>
      <c r="C201" s="4">
        <v>893</v>
      </c>
      <c r="D201">
        <f t="shared" si="18"/>
        <v>96.540540540540547</v>
      </c>
      <c r="E201" s="7">
        <f t="shared" si="20"/>
        <v>1.3638522641016672E-3</v>
      </c>
      <c r="F201" s="8">
        <f t="shared" si="22"/>
        <v>0.72445144273576823</v>
      </c>
      <c r="G201" s="7">
        <f t="shared" si="19"/>
        <v>1.9440083560834851E-3</v>
      </c>
      <c r="H201" s="7">
        <f t="shared" si="23"/>
        <v>0.46538509229311043</v>
      </c>
      <c r="I201">
        <f t="shared" si="21"/>
        <v>2.1177234821700974E-4</v>
      </c>
    </row>
    <row r="202" spans="1:9">
      <c r="A202" s="3" t="s">
        <v>82</v>
      </c>
      <c r="B202">
        <v>2.5299999999999998</v>
      </c>
      <c r="C202" s="4">
        <v>244</v>
      </c>
      <c r="D202">
        <f t="shared" si="18"/>
        <v>96.442687747035578</v>
      </c>
      <c r="E202" s="7">
        <f t="shared" si="20"/>
        <v>3.7265392210616668E-4</v>
      </c>
      <c r="F202" s="8">
        <f t="shared" si="22"/>
        <v>0.72482409665787439</v>
      </c>
      <c r="G202" s="7">
        <f t="shared" si="19"/>
        <v>5.317125557720235E-4</v>
      </c>
      <c r="H202" s="7">
        <f t="shared" si="23"/>
        <v>0.46591680484888243</v>
      </c>
      <c r="I202">
        <f t="shared" si="21"/>
        <v>5.8154245057662202E-4</v>
      </c>
    </row>
    <row r="203" spans="1:9">
      <c r="A203" s="3" t="s">
        <v>145</v>
      </c>
      <c r="B203">
        <v>6.91</v>
      </c>
      <c r="C203" s="4">
        <v>662</v>
      </c>
      <c r="D203">
        <f t="shared" si="18"/>
        <v>95.803183791606372</v>
      </c>
      <c r="E203" s="7">
        <f t="shared" si="20"/>
        <v>1.0110528542388621E-3</v>
      </c>
      <c r="F203" s="8">
        <f t="shared" si="22"/>
        <v>0.72583514951211325</v>
      </c>
      <c r="G203" s="7">
        <f t="shared" si="19"/>
        <v>1.4522267827607441E-3</v>
      </c>
      <c r="H203" s="7">
        <f t="shared" si="23"/>
        <v>0.46736903163164317</v>
      </c>
      <c r="I203">
        <f t="shared" si="21"/>
        <v>7.0221200525166783E-4</v>
      </c>
    </row>
    <row r="204" spans="1:9">
      <c r="A204" s="3" t="s">
        <v>89</v>
      </c>
      <c r="B204">
        <v>8.3000000000000007</v>
      </c>
      <c r="C204" s="4">
        <v>790</v>
      </c>
      <c r="D204">
        <f t="shared" si="18"/>
        <v>95.180722891566262</v>
      </c>
      <c r="E204" s="7">
        <f t="shared" si="20"/>
        <v>1.2065434363273428E-3</v>
      </c>
      <c r="F204" s="8">
        <f t="shared" si="22"/>
        <v>0.72704169294844057</v>
      </c>
      <c r="G204" s="7">
        <f t="shared" si="19"/>
        <v>1.7443534438370733E-3</v>
      </c>
      <c r="H204" s="7">
        <f t="shared" si="23"/>
        <v>0.46911338507548023</v>
      </c>
      <c r="I204">
        <f t="shared" si="21"/>
        <v>2.9701995933129055E-4</v>
      </c>
    </row>
    <row r="205" spans="1:9">
      <c r="A205" s="3" t="s">
        <v>267</v>
      </c>
      <c r="B205">
        <v>3.51</v>
      </c>
      <c r="C205" s="4">
        <v>334</v>
      </c>
      <c r="D205">
        <f t="shared" si="18"/>
        <v>95.156695156695164</v>
      </c>
      <c r="E205" s="7">
        <f t="shared" si="20"/>
        <v>5.1010823763712981E-4</v>
      </c>
      <c r="F205" s="8">
        <f t="shared" si="22"/>
        <v>0.72755180118607765</v>
      </c>
      <c r="G205" s="7">
        <f t="shared" si="19"/>
        <v>7.3767235998411162E-4</v>
      </c>
      <c r="H205" s="7">
        <f t="shared" si="23"/>
        <v>0.46985105743546435</v>
      </c>
      <c r="I205">
        <f t="shared" si="21"/>
        <v>2.2751637078000098E-4</v>
      </c>
    </row>
    <row r="206" spans="1:9">
      <c r="A206" s="3" t="s">
        <v>29</v>
      </c>
      <c r="B206">
        <v>2.68</v>
      </c>
      <c r="C206" s="4">
        <v>254</v>
      </c>
      <c r="D206">
        <f t="shared" si="18"/>
        <v>94.776119402985074</v>
      </c>
      <c r="E206" s="7">
        <f t="shared" si="20"/>
        <v>3.8792662383182921E-4</v>
      </c>
      <c r="F206" s="8">
        <f t="shared" si="22"/>
        <v>0.72793972780990945</v>
      </c>
      <c r="G206" s="7">
        <f t="shared" si="19"/>
        <v>5.6323701560040439E-4</v>
      </c>
      <c r="H206" s="7">
        <f t="shared" si="23"/>
        <v>0.47041429445106475</v>
      </c>
      <c r="I206">
        <f t="shared" si="21"/>
        <v>4.9694721631843297E-4</v>
      </c>
    </row>
    <row r="207" spans="1:9">
      <c r="A207" s="3" t="s">
        <v>65</v>
      </c>
      <c r="B207">
        <v>5.85</v>
      </c>
      <c r="C207" s="4">
        <v>554</v>
      </c>
      <c r="D207">
        <f t="shared" si="18"/>
        <v>94.700854700854705</v>
      </c>
      <c r="E207" s="7">
        <f t="shared" si="20"/>
        <v>8.4610767560170622E-4</v>
      </c>
      <c r="F207" s="8">
        <f t="shared" si="22"/>
        <v>0.72878583548551112</v>
      </c>
      <c r="G207" s="7">
        <f t="shared" si="19"/>
        <v>1.2294539333068527E-3</v>
      </c>
      <c r="H207" s="7">
        <f t="shared" si="23"/>
        <v>0.47164374838437162</v>
      </c>
      <c r="I207">
        <f t="shared" si="21"/>
        <v>8.1559547388521114E-4</v>
      </c>
    </row>
    <row r="208" spans="1:9">
      <c r="A208" s="3" t="s">
        <v>60</v>
      </c>
      <c r="B208">
        <v>9.6</v>
      </c>
      <c r="C208" s="4">
        <v>909</v>
      </c>
      <c r="D208">
        <f t="shared" si="18"/>
        <v>94.6875</v>
      </c>
      <c r="E208" s="7">
        <f t="shared" si="20"/>
        <v>1.3882885868627274E-3</v>
      </c>
      <c r="F208" s="8">
        <f t="shared" si="22"/>
        <v>0.73017412407237381</v>
      </c>
      <c r="G208" s="7">
        <f t="shared" si="19"/>
        <v>2.0175654290163739E-3</v>
      </c>
      <c r="H208" s="7">
        <f t="shared" si="23"/>
        <v>0.473661313813388</v>
      </c>
      <c r="I208">
        <f t="shared" si="21"/>
        <v>5.7275614941115771E-4</v>
      </c>
    </row>
    <row r="209" spans="1:9">
      <c r="A209" s="3" t="s">
        <v>191</v>
      </c>
      <c r="B209">
        <v>6.74</v>
      </c>
      <c r="C209" s="4">
        <v>638</v>
      </c>
      <c r="D209">
        <f t="shared" si="18"/>
        <v>94.658753709198805</v>
      </c>
      <c r="E209" s="7">
        <f t="shared" si="20"/>
        <v>9.7439837009727186E-4</v>
      </c>
      <c r="F209" s="8">
        <f t="shared" si="22"/>
        <v>0.73114852244247108</v>
      </c>
      <c r="G209" s="7">
        <f t="shared" si="19"/>
        <v>1.4164990616219125E-3</v>
      </c>
      <c r="H209" s="7">
        <f t="shared" si="23"/>
        <v>0.47507781287500989</v>
      </c>
      <c r="I209">
        <f t="shared" si="21"/>
        <v>2.0723878035927568E-4</v>
      </c>
    </row>
    <row r="210" spans="1:9">
      <c r="A210" s="3" t="s">
        <v>222</v>
      </c>
      <c r="B210">
        <v>2.4300000000000002</v>
      </c>
      <c r="C210" s="4">
        <v>229</v>
      </c>
      <c r="D210">
        <f t="shared" si="18"/>
        <v>94.238683127572017</v>
      </c>
      <c r="E210" s="7">
        <f t="shared" si="20"/>
        <v>3.4974486951767279E-4</v>
      </c>
      <c r="F210" s="8">
        <f t="shared" si="22"/>
        <v>0.73149826731198875</v>
      </c>
      <c r="G210" s="7">
        <f t="shared" si="19"/>
        <v>5.1069624921976965E-4</v>
      </c>
      <c r="H210" s="7">
        <f t="shared" si="23"/>
        <v>0.47558850912422967</v>
      </c>
      <c r="I210">
        <f t="shared" si="21"/>
        <v>1.8691193235311765E-3</v>
      </c>
    </row>
    <row r="211" spans="1:9">
      <c r="A211" s="3" t="s">
        <v>322</v>
      </c>
      <c r="B211">
        <v>21.91</v>
      </c>
      <c r="C211" s="4">
        <v>2064</v>
      </c>
      <c r="D211">
        <f t="shared" si="18"/>
        <v>94.203560018256496</v>
      </c>
      <c r="E211" s="7">
        <f t="shared" si="20"/>
        <v>3.152285636176754E-3</v>
      </c>
      <c r="F211" s="8">
        <f t="shared" si="22"/>
        <v>0.7346505529481655</v>
      </c>
      <c r="G211" s="7">
        <f t="shared" si="19"/>
        <v>4.604672765598828E-3</v>
      </c>
      <c r="H211" s="7">
        <f t="shared" si="23"/>
        <v>0.48019318188982851</v>
      </c>
      <c r="I211">
        <f t="shared" si="21"/>
        <v>9.2456252761141666E-4</v>
      </c>
    </row>
    <row r="212" spans="1:9">
      <c r="A212" s="3" t="s">
        <v>416</v>
      </c>
      <c r="B212">
        <v>10.8</v>
      </c>
      <c r="C212" s="4">
        <v>1013</v>
      </c>
      <c r="D212">
        <f t="shared" si="18"/>
        <v>93.796296296296291</v>
      </c>
      <c r="E212" s="7">
        <f t="shared" si="20"/>
        <v>1.5471246848096181E-3</v>
      </c>
      <c r="F212" s="8">
        <f t="shared" si="22"/>
        <v>0.73619767763297517</v>
      </c>
      <c r="G212" s="7">
        <f t="shared" si="19"/>
        <v>2.2697611076434206E-3</v>
      </c>
      <c r="H212" s="7">
        <f t="shared" si="23"/>
        <v>0.48246294299747194</v>
      </c>
      <c r="I212">
        <f t="shared" si="21"/>
        <v>1.0889946970768505E-3</v>
      </c>
    </row>
    <row r="213" spans="1:9">
      <c r="A213" s="3" t="s">
        <v>260</v>
      </c>
      <c r="B213">
        <v>12.72</v>
      </c>
      <c r="C213" s="4">
        <v>1193</v>
      </c>
      <c r="D213">
        <f t="shared" si="18"/>
        <v>93.789308176100619</v>
      </c>
      <c r="E213" s="7">
        <f t="shared" si="20"/>
        <v>1.8220333158715444E-3</v>
      </c>
      <c r="F213" s="8">
        <f t="shared" si="22"/>
        <v>0.73801971094884666</v>
      </c>
      <c r="G213" s="7">
        <f t="shared" si="19"/>
        <v>2.6732741934466955E-3</v>
      </c>
      <c r="H213" s="7">
        <f t="shared" si="23"/>
        <v>0.48513621719091865</v>
      </c>
      <c r="I213">
        <f t="shared" si="21"/>
        <v>2.8451639270549167E-4</v>
      </c>
    </row>
    <row r="214" spans="1:9">
      <c r="A214" s="3" t="s">
        <v>428</v>
      </c>
      <c r="B214">
        <v>3.32</v>
      </c>
      <c r="C214" s="4">
        <v>311</v>
      </c>
      <c r="D214">
        <f t="shared" si="18"/>
        <v>93.674698795180731</v>
      </c>
      <c r="E214" s="7">
        <f t="shared" si="20"/>
        <v>4.7498102366810586E-4</v>
      </c>
      <c r="F214" s="8">
        <f t="shared" si="22"/>
        <v>0.73849469197251472</v>
      </c>
      <c r="G214" s="7">
        <f t="shared" si="19"/>
        <v>6.9774137753482923E-4</v>
      </c>
      <c r="H214" s="7">
        <f t="shared" si="23"/>
        <v>0.48583395856845346</v>
      </c>
      <c r="I214">
        <f t="shared" si="21"/>
        <v>1.8454732046263578E-4</v>
      </c>
    </row>
    <row r="215" spans="1:9">
      <c r="A215" s="3" t="s">
        <v>37</v>
      </c>
      <c r="B215">
        <v>2.15</v>
      </c>
      <c r="C215" s="4">
        <v>201</v>
      </c>
      <c r="D215">
        <f t="shared" si="18"/>
        <v>93.488372093023258</v>
      </c>
      <c r="E215" s="7">
        <f t="shared" si="20"/>
        <v>3.069813046858176E-4</v>
      </c>
      <c r="F215" s="8">
        <f t="shared" si="22"/>
        <v>0.73880167327720059</v>
      </c>
      <c r="G215" s="7">
        <f t="shared" si="19"/>
        <v>4.5185059087345867E-4</v>
      </c>
      <c r="H215" s="7">
        <f t="shared" si="23"/>
        <v>0.4862858091593269</v>
      </c>
      <c r="I215">
        <f t="shared" si="21"/>
        <v>4.5272870036727753E-4</v>
      </c>
    </row>
    <row r="216" spans="1:9">
      <c r="A216" s="3" t="s">
        <v>337</v>
      </c>
      <c r="B216">
        <v>5.25</v>
      </c>
      <c r="C216" s="4">
        <v>488</v>
      </c>
      <c r="D216">
        <f t="shared" si="18"/>
        <v>92.952380952380949</v>
      </c>
      <c r="E216" s="7">
        <f t="shared" si="20"/>
        <v>7.4530784421233335E-4</v>
      </c>
      <c r="F216" s="8">
        <f t="shared" si="22"/>
        <v>0.73954698112141293</v>
      </c>
      <c r="G216" s="7">
        <f t="shared" si="19"/>
        <v>1.1033560939933294E-3</v>
      </c>
      <c r="H216" s="7">
        <f t="shared" si="23"/>
        <v>0.48738916525332021</v>
      </c>
      <c r="I216">
        <f t="shared" si="21"/>
        <v>1.4854265371627706E-3</v>
      </c>
    </row>
    <row r="217" spans="1:9">
      <c r="A217" s="3" t="s">
        <v>411</v>
      </c>
      <c r="B217">
        <v>17.22</v>
      </c>
      <c r="C217" s="4">
        <v>1600</v>
      </c>
      <c r="D217">
        <f t="shared" si="18"/>
        <v>92.915214866434383</v>
      </c>
      <c r="E217" s="7">
        <f t="shared" si="20"/>
        <v>2.4436322761060107E-3</v>
      </c>
      <c r="F217" s="8">
        <f t="shared" si="22"/>
        <v>0.74199061339751893</v>
      </c>
      <c r="G217" s="7">
        <f t="shared" si="19"/>
        <v>3.61900798829812E-3</v>
      </c>
      <c r="H217" s="7">
        <f t="shared" si="23"/>
        <v>0.49100817324161833</v>
      </c>
      <c r="I217">
        <f t="shared" si="21"/>
        <v>4.8348322595966886E-3</v>
      </c>
    </row>
    <row r="218" spans="1:9">
      <c r="A218" s="3" t="s">
        <v>295</v>
      </c>
      <c r="B218">
        <v>56.04</v>
      </c>
      <c r="C218" s="4">
        <v>5206</v>
      </c>
      <c r="D218">
        <f t="shared" si="18"/>
        <v>92.897930049964316</v>
      </c>
      <c r="E218" s="7">
        <f t="shared" si="20"/>
        <v>7.9509685183799337E-3</v>
      </c>
      <c r="F218" s="8">
        <f t="shared" si="22"/>
        <v>0.74994158191589888</v>
      </c>
      <c r="G218" s="7">
        <f t="shared" si="19"/>
        <v>1.1777538191883081E-2</v>
      </c>
      <c r="H218" s="7">
        <f t="shared" si="23"/>
        <v>0.50278571143350137</v>
      </c>
      <c r="I218">
        <f t="shared" si="21"/>
        <v>7.8607171708733325E-4</v>
      </c>
    </row>
    <row r="219" spans="1:9">
      <c r="A219" s="3" t="s">
        <v>192</v>
      </c>
      <c r="B219">
        <v>9.08</v>
      </c>
      <c r="C219" s="4">
        <v>840</v>
      </c>
      <c r="D219">
        <f t="shared" si="18"/>
        <v>92.511013215859023</v>
      </c>
      <c r="E219" s="7">
        <f t="shared" si="20"/>
        <v>1.2829069449556557E-3</v>
      </c>
      <c r="F219" s="8">
        <f t="shared" si="22"/>
        <v>0.75122448886085458</v>
      </c>
      <c r="G219" s="7">
        <f t="shared" si="19"/>
        <v>1.9082806349446535E-3</v>
      </c>
      <c r="H219" s="7">
        <f t="shared" si="23"/>
        <v>0.50469399206844601</v>
      </c>
      <c r="I219">
        <f t="shared" si="21"/>
        <v>1.9262840959057836E-3</v>
      </c>
    </row>
    <row r="220" spans="1:9">
      <c r="A220" s="3" t="s">
        <v>392</v>
      </c>
      <c r="B220">
        <v>22.19</v>
      </c>
      <c r="C220" s="4">
        <v>2046</v>
      </c>
      <c r="D220">
        <f t="shared" si="18"/>
        <v>92.203695358269485</v>
      </c>
      <c r="E220" s="7">
        <f t="shared" si="20"/>
        <v>3.1247947730705613E-3</v>
      </c>
      <c r="F220" s="8">
        <f t="shared" si="22"/>
        <v>0.75434928363392517</v>
      </c>
      <c r="G220" s="7">
        <f t="shared" si="19"/>
        <v>4.6635184239451396E-3</v>
      </c>
      <c r="H220" s="7">
        <f t="shared" si="23"/>
        <v>0.5093575104923912</v>
      </c>
      <c r="I220">
        <f t="shared" si="21"/>
        <v>2.3996700849943098E-4</v>
      </c>
    </row>
    <row r="221" spans="1:9">
      <c r="A221" s="3" t="s">
        <v>33</v>
      </c>
      <c r="B221">
        <v>2.76</v>
      </c>
      <c r="C221" s="4">
        <v>254</v>
      </c>
      <c r="D221">
        <f t="shared" si="18"/>
        <v>92.028985507246389</v>
      </c>
      <c r="E221" s="7">
        <f t="shared" si="20"/>
        <v>3.8792662383182921E-4</v>
      </c>
      <c r="F221" s="8">
        <f t="shared" si="22"/>
        <v>0.75473721025775697</v>
      </c>
      <c r="G221" s="7">
        <f t="shared" si="19"/>
        <v>5.8005006084220739E-4</v>
      </c>
      <c r="H221" s="7">
        <f t="shared" si="23"/>
        <v>0.50993756055323336</v>
      </c>
      <c r="I221">
        <f t="shared" si="21"/>
        <v>6.4818818311224158E-4</v>
      </c>
    </row>
    <row r="222" spans="1:9">
      <c r="A222" s="3" t="s">
        <v>24</v>
      </c>
      <c r="B222">
        <v>7.44</v>
      </c>
      <c r="C222" s="4">
        <v>683</v>
      </c>
      <c r="D222">
        <f t="shared" si="18"/>
        <v>91.8010752688172</v>
      </c>
      <c r="E222" s="7">
        <f t="shared" si="20"/>
        <v>1.0431255278627533E-3</v>
      </c>
      <c r="F222" s="8">
        <f t="shared" si="22"/>
        <v>0.75578033578561976</v>
      </c>
      <c r="G222" s="7">
        <f t="shared" si="19"/>
        <v>1.5636132074876897E-3</v>
      </c>
      <c r="H222" s="7">
        <f t="shared" si="23"/>
        <v>0.51150117376072102</v>
      </c>
      <c r="I222">
        <f t="shared" si="21"/>
        <v>6.9565542975624783E-4</v>
      </c>
    </row>
    <row r="223" spans="1:9">
      <c r="A223" s="3" t="s">
        <v>296</v>
      </c>
      <c r="B223">
        <v>7.97</v>
      </c>
      <c r="C223" s="4">
        <v>730</v>
      </c>
      <c r="D223">
        <f t="shared" si="18"/>
        <v>91.593475533249688</v>
      </c>
      <c r="E223" s="7">
        <f t="shared" si="20"/>
        <v>1.1149072259733675E-3</v>
      </c>
      <c r="F223" s="8">
        <f t="shared" si="22"/>
        <v>0.75689524301159317</v>
      </c>
      <c r="G223" s="7">
        <f t="shared" si="19"/>
        <v>1.6749996322146352E-3</v>
      </c>
      <c r="H223" s="7">
        <f t="shared" si="23"/>
        <v>0.51317617339293564</v>
      </c>
      <c r="I223">
        <f t="shared" si="21"/>
        <v>5.7080928364844352E-4</v>
      </c>
    </row>
    <row r="224" spans="1:9">
      <c r="A224" s="3" t="s">
        <v>51</v>
      </c>
      <c r="B224">
        <v>6.52</v>
      </c>
      <c r="C224" s="4">
        <v>595</v>
      </c>
      <c r="D224">
        <f t="shared" si="18"/>
        <v>91.25766871165645</v>
      </c>
      <c r="E224" s="7">
        <f t="shared" si="20"/>
        <v>9.0872575267692283E-4</v>
      </c>
      <c r="F224" s="8">
        <f t="shared" si="22"/>
        <v>0.75780396876427014</v>
      </c>
      <c r="G224" s="7">
        <f t="shared" si="19"/>
        <v>1.3702631872069538E-3</v>
      </c>
      <c r="H224" s="7">
        <f t="shared" si="23"/>
        <v>0.51454643658014254</v>
      </c>
      <c r="I224">
        <f t="shared" si="21"/>
        <v>6.5533211860940854E-4</v>
      </c>
    </row>
    <row r="225" spans="1:9">
      <c r="A225" s="3" t="s">
        <v>73</v>
      </c>
      <c r="B225">
        <v>7.48</v>
      </c>
      <c r="C225" s="4">
        <v>682</v>
      </c>
      <c r="D225">
        <f t="shared" si="18"/>
        <v>91.17647058823529</v>
      </c>
      <c r="E225" s="7">
        <f t="shared" si="20"/>
        <v>1.041598257690187E-3</v>
      </c>
      <c r="F225" s="8">
        <f t="shared" si="22"/>
        <v>0.75884556702196038</v>
      </c>
      <c r="G225" s="7">
        <f t="shared" si="19"/>
        <v>1.5720197301085912E-3</v>
      </c>
      <c r="H225" s="7">
        <f t="shared" si="23"/>
        <v>0.51611845631025111</v>
      </c>
      <c r="I225">
        <f t="shared" si="21"/>
        <v>9.5881966290073395E-4</v>
      </c>
    </row>
    <row r="226" spans="1:9">
      <c r="A226" s="3" t="s">
        <v>415</v>
      </c>
      <c r="B226">
        <v>10.93</v>
      </c>
      <c r="C226" s="4">
        <v>995</v>
      </c>
      <c r="D226">
        <f t="shared" si="18"/>
        <v>91.033851784080511</v>
      </c>
      <c r="E226" s="7">
        <f t="shared" si="20"/>
        <v>1.5196338217034256E-3</v>
      </c>
      <c r="F226" s="8">
        <f t="shared" si="22"/>
        <v>0.76036520084366377</v>
      </c>
      <c r="G226" s="7">
        <f t="shared" si="19"/>
        <v>2.2970823061613504E-3</v>
      </c>
      <c r="H226" s="7">
        <f t="shared" si="23"/>
        <v>0.51841553861641243</v>
      </c>
      <c r="I226">
        <f t="shared" si="21"/>
        <v>1.0562305998930155E-3</v>
      </c>
    </row>
    <row r="227" spans="1:9">
      <c r="A227" s="3" t="s">
        <v>169</v>
      </c>
      <c r="B227">
        <v>12.04</v>
      </c>
      <c r="C227" s="4">
        <v>1096</v>
      </c>
      <c r="D227">
        <f t="shared" si="18"/>
        <v>91.029900332225921</v>
      </c>
      <c r="E227" s="7">
        <f t="shared" si="20"/>
        <v>1.6738881091326176E-3</v>
      </c>
      <c r="F227" s="8">
        <f t="shared" si="22"/>
        <v>0.76203908895279637</v>
      </c>
      <c r="G227" s="7">
        <f t="shared" si="19"/>
        <v>2.5303633088913685E-3</v>
      </c>
      <c r="H227" s="7">
        <f t="shared" si="23"/>
        <v>0.52094590192530377</v>
      </c>
      <c r="I227">
        <f t="shared" si="21"/>
        <v>1.2155726776419407E-4</v>
      </c>
    </row>
    <row r="228" spans="1:9">
      <c r="A228" s="3" t="s">
        <v>255</v>
      </c>
      <c r="B228">
        <v>1.38</v>
      </c>
      <c r="C228" s="4">
        <v>125</v>
      </c>
      <c r="D228">
        <f t="shared" si="18"/>
        <v>90.579710144927546</v>
      </c>
      <c r="E228" s="7">
        <f t="shared" si="20"/>
        <v>1.9090877157078209E-4</v>
      </c>
      <c r="F228" s="8">
        <f t="shared" si="22"/>
        <v>0.76222999772436717</v>
      </c>
      <c r="G228" s="7">
        <f t="shared" si="19"/>
        <v>2.9002503042110369E-4</v>
      </c>
      <c r="H228" s="7">
        <f t="shared" si="23"/>
        <v>0.52123592695572485</v>
      </c>
      <c r="I228">
        <f t="shared" si="21"/>
        <v>6.8425472628591555E-4</v>
      </c>
    </row>
    <row r="229" spans="1:9">
      <c r="A229" s="3" t="s">
        <v>367</v>
      </c>
      <c r="B229">
        <v>7.76</v>
      </c>
      <c r="C229" s="4">
        <v>702</v>
      </c>
      <c r="D229">
        <f t="shared" si="18"/>
        <v>90.463917525773198</v>
      </c>
      <c r="E229" s="7">
        <f t="shared" si="20"/>
        <v>1.0721436611415122E-3</v>
      </c>
      <c r="F229" s="8">
        <f t="shared" si="22"/>
        <v>0.76330214138550867</v>
      </c>
      <c r="G229" s="7">
        <f t="shared" si="19"/>
        <v>1.6308653884549021E-3</v>
      </c>
      <c r="H229" s="7">
        <f t="shared" si="23"/>
        <v>0.52286679234417976</v>
      </c>
      <c r="I229">
        <f t="shared" si="21"/>
        <v>8.1949301860290147E-4</v>
      </c>
    </row>
    <row r="230" spans="1:9">
      <c r="A230" s="3" t="s">
        <v>139</v>
      </c>
      <c r="B230">
        <v>9.2899999999999991</v>
      </c>
      <c r="C230" s="4">
        <v>840</v>
      </c>
      <c r="D230">
        <f t="shared" si="18"/>
        <v>90.419806243272348</v>
      </c>
      <c r="E230" s="7">
        <f t="shared" si="20"/>
        <v>1.2829069449556557E-3</v>
      </c>
      <c r="F230" s="8">
        <f t="shared" si="22"/>
        <v>0.76458504833046437</v>
      </c>
      <c r="G230" s="7">
        <f t="shared" si="19"/>
        <v>1.9524148787043866E-3</v>
      </c>
      <c r="H230" s="7">
        <f t="shared" si="23"/>
        <v>0.52481920722288411</v>
      </c>
      <c r="I230">
        <f t="shared" si="21"/>
        <v>4.3711460880052622E-4</v>
      </c>
    </row>
    <row r="231" spans="1:9">
      <c r="A231" s="3" t="s">
        <v>323</v>
      </c>
      <c r="B231">
        <v>4.95</v>
      </c>
      <c r="C231" s="4">
        <v>447</v>
      </c>
      <c r="D231">
        <f t="shared" si="18"/>
        <v>90.303030303030297</v>
      </c>
      <c r="E231" s="7">
        <f t="shared" si="20"/>
        <v>6.8268976713711674E-4</v>
      </c>
      <c r="F231" s="8">
        <f t="shared" si="22"/>
        <v>0.76526773809760151</v>
      </c>
      <c r="G231" s="7">
        <f t="shared" si="19"/>
        <v>1.0403071743365678E-3</v>
      </c>
      <c r="H231" s="7">
        <f t="shared" si="23"/>
        <v>0.52585951439722067</v>
      </c>
      <c r="I231">
        <f t="shared" si="21"/>
        <v>8.2673381817144342E-4</v>
      </c>
    </row>
    <row r="232" spans="1:9">
      <c r="A232" s="3" t="s">
        <v>385</v>
      </c>
      <c r="B232">
        <v>9.36</v>
      </c>
      <c r="C232" s="4">
        <v>845</v>
      </c>
      <c r="D232">
        <f t="shared" si="18"/>
        <v>90.277777777777786</v>
      </c>
      <c r="E232" s="7">
        <f t="shared" si="20"/>
        <v>1.290543295818487E-3</v>
      </c>
      <c r="F232" s="8">
        <f t="shared" si="22"/>
        <v>0.76655828139341997</v>
      </c>
      <c r="G232" s="7">
        <f t="shared" si="19"/>
        <v>1.9671262932909645E-3</v>
      </c>
      <c r="H232" s="7">
        <f t="shared" si="23"/>
        <v>0.52782664069051166</v>
      </c>
      <c r="I232">
        <f t="shared" si="21"/>
        <v>9.3540871011221771E-4</v>
      </c>
    </row>
    <row r="233" spans="1:9">
      <c r="A233" s="3" t="s">
        <v>278</v>
      </c>
      <c r="B233">
        <v>10.59</v>
      </c>
      <c r="C233" s="4">
        <v>956</v>
      </c>
      <c r="D233">
        <f t="shared" si="18"/>
        <v>90.273843248347504</v>
      </c>
      <c r="E233" s="7">
        <f t="shared" si="20"/>
        <v>1.4600702849733415E-3</v>
      </c>
      <c r="F233" s="8">
        <f t="shared" si="22"/>
        <v>0.76801835167839327</v>
      </c>
      <c r="G233" s="7">
        <f t="shared" si="19"/>
        <v>2.2256268638836873E-3</v>
      </c>
      <c r="H233" s="7">
        <f t="shared" si="23"/>
        <v>0.53005226755439538</v>
      </c>
      <c r="I233">
        <f t="shared" si="21"/>
        <v>1.0360480985474596E-3</v>
      </c>
    </row>
    <row r="234" spans="1:9">
      <c r="A234" s="3" t="s">
        <v>58</v>
      </c>
      <c r="B234">
        <v>11.7</v>
      </c>
      <c r="C234" s="4">
        <v>1053</v>
      </c>
      <c r="D234">
        <f t="shared" si="18"/>
        <v>90</v>
      </c>
      <c r="E234" s="7">
        <f t="shared" si="20"/>
        <v>1.6082154917122684E-3</v>
      </c>
      <c r="F234" s="8">
        <f t="shared" si="22"/>
        <v>0.76962656717010558</v>
      </c>
      <c r="G234" s="7">
        <f t="shared" si="19"/>
        <v>2.4589078666137055E-3</v>
      </c>
      <c r="H234" s="7">
        <f t="shared" si="23"/>
        <v>0.53251117542100912</v>
      </c>
      <c r="I234">
        <f t="shared" si="21"/>
        <v>4.5645401590022061E-4</v>
      </c>
    </row>
    <row r="235" spans="1:9">
      <c r="A235" s="3" t="s">
        <v>95</v>
      </c>
      <c r="B235">
        <v>5.14</v>
      </c>
      <c r="C235" s="4">
        <v>461</v>
      </c>
      <c r="D235">
        <f t="shared" si="18"/>
        <v>89.688715953307394</v>
      </c>
      <c r="E235" s="7">
        <f t="shared" si="20"/>
        <v>7.0407154955304436E-4</v>
      </c>
      <c r="F235" s="8">
        <f t="shared" si="22"/>
        <v>0.77033063871965868</v>
      </c>
      <c r="G235" s="7">
        <f t="shared" si="19"/>
        <v>1.08023815678585E-3</v>
      </c>
      <c r="H235" s="7">
        <f t="shared" si="23"/>
        <v>0.53359141357779494</v>
      </c>
      <c r="I235">
        <f t="shared" si="21"/>
        <v>1.4804905523386203E-3</v>
      </c>
    </row>
    <row r="236" spans="1:9">
      <c r="A236" s="3" t="s">
        <v>368</v>
      </c>
      <c r="B236">
        <v>16.64</v>
      </c>
      <c r="C236" s="4">
        <v>1489</v>
      </c>
      <c r="D236">
        <f t="shared" si="18"/>
        <v>89.48317307692308</v>
      </c>
      <c r="E236" s="7">
        <f t="shared" si="20"/>
        <v>2.2741052869511562E-3</v>
      </c>
      <c r="F236" s="8">
        <f t="shared" si="22"/>
        <v>0.77260474400660983</v>
      </c>
      <c r="G236" s="7">
        <f t="shared" si="19"/>
        <v>3.497113410295048E-3</v>
      </c>
      <c r="H236" s="7">
        <f t="shared" si="23"/>
        <v>0.53708852698808995</v>
      </c>
      <c r="I236">
        <f t="shared" si="21"/>
        <v>2.6969444689894928E-4</v>
      </c>
    </row>
    <row r="237" spans="1:9">
      <c r="A237" s="3" t="s">
        <v>202</v>
      </c>
      <c r="B237">
        <v>3.03</v>
      </c>
      <c r="C237" s="4">
        <v>271</v>
      </c>
      <c r="D237">
        <f t="shared" si="18"/>
        <v>89.438943894389439</v>
      </c>
      <c r="E237" s="7">
        <f t="shared" si="20"/>
        <v>4.1389021676545561E-4</v>
      </c>
      <c r="F237" s="8">
        <f t="shared" si="22"/>
        <v>0.77301863422337525</v>
      </c>
      <c r="G237" s="7">
        <f t="shared" si="19"/>
        <v>6.3679408853329299E-4</v>
      </c>
      <c r="H237" s="7">
        <f t="shared" si="23"/>
        <v>0.5377253210766233</v>
      </c>
      <c r="I237">
        <f t="shared" si="21"/>
        <v>1.0739577007063961E-3</v>
      </c>
    </row>
    <row r="238" spans="1:9">
      <c r="A238" s="3" t="s">
        <v>212</v>
      </c>
      <c r="B238">
        <v>12.06</v>
      </c>
      <c r="C238" s="4">
        <v>1078</v>
      </c>
      <c r="D238">
        <f t="shared" si="18"/>
        <v>89.386401326699826</v>
      </c>
      <c r="E238" s="7">
        <f t="shared" si="20"/>
        <v>1.6463972460264249E-3</v>
      </c>
      <c r="F238" s="8">
        <f t="shared" si="22"/>
        <v>0.77466503146940169</v>
      </c>
      <c r="G238" s="7">
        <f t="shared" si="19"/>
        <v>2.5345665702018196E-3</v>
      </c>
      <c r="H238" s="7">
        <f t="shared" si="23"/>
        <v>0.54025988764682509</v>
      </c>
      <c r="I238">
        <f t="shared" si="21"/>
        <v>2.9304556017245575E-4</v>
      </c>
    </row>
    <row r="239" spans="1:9">
      <c r="A239" s="3" t="s">
        <v>168</v>
      </c>
      <c r="B239">
        <v>3.29</v>
      </c>
      <c r="C239" s="4">
        <v>294</v>
      </c>
      <c r="D239">
        <f t="shared" si="18"/>
        <v>89.361702127659569</v>
      </c>
      <c r="E239" s="7">
        <f t="shared" si="20"/>
        <v>4.4901743073447951E-4</v>
      </c>
      <c r="F239" s="8">
        <f t="shared" si="22"/>
        <v>0.77511404890013613</v>
      </c>
      <c r="G239" s="7">
        <f t="shared" si="19"/>
        <v>6.9143648556915316E-4</v>
      </c>
      <c r="H239" s="7">
        <f t="shared" si="23"/>
        <v>0.54095132413239422</v>
      </c>
      <c r="I239">
        <f t="shared" si="21"/>
        <v>1.1287129399879525E-3</v>
      </c>
    </row>
    <row r="240" spans="1:9">
      <c r="A240" s="3" t="s">
        <v>31</v>
      </c>
      <c r="B240">
        <v>12.67</v>
      </c>
      <c r="C240" s="4">
        <v>1132</v>
      </c>
      <c r="D240">
        <f t="shared" si="18"/>
        <v>89.344909234412</v>
      </c>
      <c r="E240" s="7">
        <f t="shared" si="20"/>
        <v>1.7288698353450027E-3</v>
      </c>
      <c r="F240" s="8">
        <f t="shared" si="22"/>
        <v>0.77684291873548117</v>
      </c>
      <c r="G240" s="7">
        <f t="shared" si="19"/>
        <v>2.6627660401705683E-3</v>
      </c>
      <c r="H240" s="7">
        <f t="shared" si="23"/>
        <v>0.54361409017256479</v>
      </c>
      <c r="I240">
        <f t="shared" si="21"/>
        <v>2.9628275499571366E-4</v>
      </c>
    </row>
    <row r="241" spans="1:9">
      <c r="A241" s="3" t="s">
        <v>231</v>
      </c>
      <c r="B241">
        <v>3.32</v>
      </c>
      <c r="C241" s="4">
        <v>296</v>
      </c>
      <c r="D241">
        <f t="shared" si="18"/>
        <v>89.156626506024097</v>
      </c>
      <c r="E241" s="7">
        <f t="shared" si="20"/>
        <v>4.5207197107961203E-4</v>
      </c>
      <c r="F241" s="8">
        <f t="shared" si="22"/>
        <v>0.77729499070656083</v>
      </c>
      <c r="G241" s="7">
        <f t="shared" si="19"/>
        <v>6.9774137753482923E-4</v>
      </c>
      <c r="H241" s="7">
        <f t="shared" si="23"/>
        <v>0.54431183155009966</v>
      </c>
      <c r="I241">
        <f t="shared" si="21"/>
        <v>4.9597302914389241E-4</v>
      </c>
    </row>
    <row r="242" spans="1:9">
      <c r="A242" s="3" t="s">
        <v>376</v>
      </c>
      <c r="B242">
        <v>5.55</v>
      </c>
      <c r="C242" s="4">
        <v>494</v>
      </c>
      <c r="D242">
        <f t="shared" si="18"/>
        <v>89.009009009009006</v>
      </c>
      <c r="E242" s="7">
        <f t="shared" si="20"/>
        <v>7.5447146524773091E-4</v>
      </c>
      <c r="F242" s="8">
        <f t="shared" si="22"/>
        <v>0.77804946217180859</v>
      </c>
      <c r="G242" s="7">
        <f t="shared" si="19"/>
        <v>1.166405013650091E-3</v>
      </c>
      <c r="H242" s="7">
        <f t="shared" si="23"/>
        <v>0.54547823656374972</v>
      </c>
      <c r="I242">
        <f t="shared" si="21"/>
        <v>6.8761236406134074E-4</v>
      </c>
    </row>
    <row r="243" spans="1:9">
      <c r="A243" s="3" t="s">
        <v>230</v>
      </c>
      <c r="B243">
        <v>7.69</v>
      </c>
      <c r="C243" s="4">
        <v>684</v>
      </c>
      <c r="D243">
        <f t="shared" si="18"/>
        <v>88.946684005201561</v>
      </c>
      <c r="E243" s="7">
        <f t="shared" si="20"/>
        <v>1.0446527980353195E-3</v>
      </c>
      <c r="F243" s="8">
        <f t="shared" si="22"/>
        <v>0.77909411496984393</v>
      </c>
      <c r="G243" s="7">
        <f t="shared" si="19"/>
        <v>1.6161539738683245E-3</v>
      </c>
      <c r="H243" s="7">
        <f t="shared" si="23"/>
        <v>0.54709439053761799</v>
      </c>
      <c r="I243">
        <f t="shared" si="21"/>
        <v>9.0420983527739196E-4</v>
      </c>
    </row>
    <row r="244" spans="1:9">
      <c r="A244" s="3" t="s">
        <v>286</v>
      </c>
      <c r="B244">
        <v>10.11</v>
      </c>
      <c r="C244" s="4">
        <v>899</v>
      </c>
      <c r="D244">
        <f t="shared" si="18"/>
        <v>88.921859545004949</v>
      </c>
      <c r="E244" s="7">
        <f t="shared" si="20"/>
        <v>1.3730158851370648E-3</v>
      </c>
      <c r="F244" s="8">
        <f t="shared" si="22"/>
        <v>0.78046713085498098</v>
      </c>
      <c r="G244" s="7">
        <f t="shared" si="19"/>
        <v>2.1247485924328685E-3</v>
      </c>
      <c r="H244" s="7">
        <f t="shared" si="23"/>
        <v>0.54921913913005083</v>
      </c>
      <c r="I244">
        <f t="shared" si="21"/>
        <v>1.802921612200914E-3</v>
      </c>
    </row>
    <row r="245" spans="1:9">
      <c r="A245" s="3" t="s">
        <v>409</v>
      </c>
      <c r="B245">
        <v>20.12</v>
      </c>
      <c r="C245" s="4">
        <v>1785</v>
      </c>
      <c r="D245">
        <f t="shared" si="18"/>
        <v>88.717693836978128</v>
      </c>
      <c r="E245" s="7">
        <f t="shared" si="20"/>
        <v>2.7261772580307684E-3</v>
      </c>
      <c r="F245" s="8">
        <f t="shared" si="22"/>
        <v>0.7831933081130118</v>
      </c>
      <c r="G245" s="7">
        <f t="shared" si="19"/>
        <v>4.2284808783134833E-3</v>
      </c>
      <c r="H245" s="7">
        <f t="shared" si="23"/>
        <v>0.55344762000836434</v>
      </c>
      <c r="I245">
        <f t="shared" si="21"/>
        <v>1.7927795350131115E-3</v>
      </c>
    </row>
    <row r="246" spans="1:9">
      <c r="A246" s="3" t="s">
        <v>251</v>
      </c>
      <c r="B246">
        <v>19.93</v>
      </c>
      <c r="C246" s="4">
        <v>1760</v>
      </c>
      <c r="D246">
        <f t="shared" si="18"/>
        <v>88.30908178625188</v>
      </c>
      <c r="E246" s="7">
        <f t="shared" si="20"/>
        <v>2.6879955037166121E-3</v>
      </c>
      <c r="F246" s="8">
        <f t="shared" si="22"/>
        <v>0.78588130361672837</v>
      </c>
      <c r="G246" s="7">
        <f t="shared" si="19"/>
        <v>4.1885498958642011E-3</v>
      </c>
      <c r="H246" s="7">
        <f t="shared" si="23"/>
        <v>0.55763616990422848</v>
      </c>
      <c r="I246">
        <f t="shared" si="21"/>
        <v>9.6407839850226607E-4</v>
      </c>
    </row>
    <row r="247" spans="1:9">
      <c r="A247" s="3" t="s">
        <v>315</v>
      </c>
      <c r="B247">
        <v>10.71</v>
      </c>
      <c r="C247" s="4">
        <v>945</v>
      </c>
      <c r="D247">
        <f t="shared" si="18"/>
        <v>88.235294117647058</v>
      </c>
      <c r="E247" s="7">
        <f t="shared" si="20"/>
        <v>1.4432703130751127E-3</v>
      </c>
      <c r="F247" s="8">
        <f t="shared" si="22"/>
        <v>0.78732457392980348</v>
      </c>
      <c r="G247" s="7">
        <f t="shared" si="19"/>
        <v>2.250846431746392E-3</v>
      </c>
      <c r="H247" s="7">
        <f t="shared" si="23"/>
        <v>0.55988701633597493</v>
      </c>
      <c r="I247">
        <f t="shared" si="21"/>
        <v>1.0568060195957907E-3</v>
      </c>
    </row>
    <row r="248" spans="1:9">
      <c r="A248" s="3" t="s">
        <v>219</v>
      </c>
      <c r="B248">
        <v>11.72</v>
      </c>
      <c r="C248" s="4">
        <v>1032</v>
      </c>
      <c r="D248">
        <f t="shared" si="18"/>
        <v>88.054607508532413</v>
      </c>
      <c r="E248" s="7">
        <f t="shared" si="20"/>
        <v>1.576142818088377E-3</v>
      </c>
      <c r="F248" s="8">
        <f t="shared" si="22"/>
        <v>0.78890071674789186</v>
      </c>
      <c r="G248" s="7">
        <f t="shared" si="19"/>
        <v>2.4631111279241565E-3</v>
      </c>
      <c r="H248" s="7">
        <f t="shared" si="23"/>
        <v>0.56235012746389912</v>
      </c>
      <c r="I248">
        <f t="shared" si="21"/>
        <v>3.5441956721671275E-4</v>
      </c>
    </row>
    <row r="249" spans="1:9">
      <c r="A249" s="3" t="s">
        <v>288</v>
      </c>
      <c r="B249">
        <v>3.93</v>
      </c>
      <c r="C249" s="4">
        <v>346</v>
      </c>
      <c r="D249">
        <f t="shared" si="18"/>
        <v>88.040712468193377</v>
      </c>
      <c r="E249" s="7">
        <f t="shared" si="20"/>
        <v>5.2843547970792481E-4</v>
      </c>
      <c r="F249" s="8">
        <f t="shared" si="22"/>
        <v>0.7894291522275998</v>
      </c>
      <c r="G249" s="7">
        <f t="shared" si="19"/>
        <v>8.25940847503578E-4</v>
      </c>
      <c r="H249" s="7">
        <f t="shared" si="23"/>
        <v>0.56317606831140266</v>
      </c>
      <c r="I249">
        <f t="shared" si="21"/>
        <v>1.0238035657967881E-3</v>
      </c>
    </row>
    <row r="250" spans="1:9">
      <c r="A250" s="3" t="s">
        <v>336</v>
      </c>
      <c r="B250">
        <v>11.35</v>
      </c>
      <c r="C250" s="4">
        <v>999</v>
      </c>
      <c r="D250">
        <f t="shared" si="18"/>
        <v>88.017621145374449</v>
      </c>
      <c r="E250" s="7">
        <f t="shared" si="20"/>
        <v>1.5257429023936904E-3</v>
      </c>
      <c r="F250" s="8">
        <f t="shared" si="22"/>
        <v>0.79095489512999351</v>
      </c>
      <c r="G250" s="7">
        <f t="shared" si="19"/>
        <v>2.3853507936808169E-3</v>
      </c>
      <c r="H250" s="7">
        <f t="shared" si="23"/>
        <v>0.56556141910508351</v>
      </c>
      <c r="I250">
        <f t="shared" si="21"/>
        <v>4.7420283393502238E-3</v>
      </c>
    </row>
    <row r="251" spans="1:9">
      <c r="A251" s="3" t="s">
        <v>377</v>
      </c>
      <c r="B251">
        <v>52.44</v>
      </c>
      <c r="C251" s="4">
        <v>4602</v>
      </c>
      <c r="D251">
        <f t="shared" si="18"/>
        <v>87.757437070938224</v>
      </c>
      <c r="E251" s="7">
        <f t="shared" si="20"/>
        <v>7.0284973341499142E-3</v>
      </c>
      <c r="F251" s="8">
        <f t="shared" si="22"/>
        <v>0.7979833924641434</v>
      </c>
      <c r="G251" s="7">
        <f t="shared" si="19"/>
        <v>1.1020951156001942E-2</v>
      </c>
      <c r="H251" s="7">
        <f t="shared" si="23"/>
        <v>0.5765823702610855</v>
      </c>
      <c r="I251">
        <f t="shared" si="21"/>
        <v>9.796956645193311E-4</v>
      </c>
    </row>
    <row r="252" spans="1:9">
      <c r="A252" s="3" t="s">
        <v>26</v>
      </c>
      <c r="B252">
        <v>10.83</v>
      </c>
      <c r="C252" s="4">
        <v>950</v>
      </c>
      <c r="D252">
        <f t="shared" si="18"/>
        <v>87.719298245614041</v>
      </c>
      <c r="E252" s="7">
        <f t="shared" si="20"/>
        <v>1.450906663937944E-3</v>
      </c>
      <c r="F252" s="8">
        <f t="shared" si="22"/>
        <v>0.79943429912808139</v>
      </c>
      <c r="G252" s="7">
        <f t="shared" si="19"/>
        <v>2.2760659996090967E-3</v>
      </c>
      <c r="H252" s="7">
        <f t="shared" si="23"/>
        <v>0.57885843626069455</v>
      </c>
      <c r="I252">
        <f t="shared" si="21"/>
        <v>8.0908602726381673E-4</v>
      </c>
    </row>
    <row r="253" spans="1:9">
      <c r="A253" s="3" t="s">
        <v>404</v>
      </c>
      <c r="B253">
        <v>8.92</v>
      </c>
      <c r="C253" s="4">
        <v>780</v>
      </c>
      <c r="D253">
        <f t="shared" si="18"/>
        <v>87.443946188340803</v>
      </c>
      <c r="E253" s="7">
        <f t="shared" si="20"/>
        <v>1.1912707346016804E-3</v>
      </c>
      <c r="F253" s="8">
        <f t="shared" si="22"/>
        <v>0.80062556986268307</v>
      </c>
      <c r="G253" s="7">
        <f t="shared" si="19"/>
        <v>1.8746545444610473E-3</v>
      </c>
      <c r="H253" s="7">
        <f t="shared" si="23"/>
        <v>0.58073309080515556</v>
      </c>
      <c r="I253">
        <f t="shared" si="21"/>
        <v>3.0141805294103818E-4</v>
      </c>
    </row>
    <row r="254" spans="1:9">
      <c r="A254" s="3" t="s">
        <v>74</v>
      </c>
      <c r="B254">
        <v>3.32</v>
      </c>
      <c r="C254" s="4">
        <v>290</v>
      </c>
      <c r="D254">
        <f t="shared" si="18"/>
        <v>87.349397590361448</v>
      </c>
      <c r="E254" s="7">
        <f t="shared" si="20"/>
        <v>4.4290835004421448E-4</v>
      </c>
      <c r="F254" s="8">
        <f t="shared" si="22"/>
        <v>0.80106847821272731</v>
      </c>
      <c r="G254" s="7">
        <f t="shared" si="19"/>
        <v>6.9774137753482923E-4</v>
      </c>
      <c r="H254" s="7">
        <f t="shared" si="23"/>
        <v>0.58143083218269043</v>
      </c>
      <c r="I254">
        <f t="shared" si="21"/>
        <v>4.4735379079152704E-4</v>
      </c>
    </row>
    <row r="255" spans="1:9">
      <c r="A255" s="3" t="s">
        <v>449</v>
      </c>
      <c r="B255">
        <v>4.92</v>
      </c>
      <c r="C255" s="4">
        <v>429</v>
      </c>
      <c r="D255">
        <f t="shared" si="18"/>
        <v>87.195121951219519</v>
      </c>
      <c r="E255" s="7">
        <f t="shared" si="20"/>
        <v>6.5519890403092419E-4</v>
      </c>
      <c r="F255" s="8">
        <f t="shared" si="22"/>
        <v>0.80172367711675818</v>
      </c>
      <c r="G255" s="7">
        <f t="shared" si="19"/>
        <v>1.0340022823708917E-3</v>
      </c>
      <c r="H255" s="7">
        <f t="shared" si="23"/>
        <v>0.58246483446506137</v>
      </c>
      <c r="I255">
        <f t="shared" si="21"/>
        <v>3.7483030802087924E-4</v>
      </c>
    </row>
    <row r="256" spans="1:9">
      <c r="A256" s="3" t="s">
        <v>214</v>
      </c>
      <c r="B256">
        <v>4.12</v>
      </c>
      <c r="C256" s="4">
        <v>359</v>
      </c>
      <c r="D256">
        <f t="shared" si="18"/>
        <v>87.135922330097088</v>
      </c>
      <c r="E256" s="7">
        <f t="shared" si="20"/>
        <v>5.4828999195128617E-4</v>
      </c>
      <c r="F256" s="8">
        <f t="shared" si="22"/>
        <v>0.80227196710870952</v>
      </c>
      <c r="G256" s="7">
        <f t="shared" si="19"/>
        <v>8.6587182995286039E-4</v>
      </c>
      <c r="H256" s="7">
        <f t="shared" si="23"/>
        <v>0.58333070629501427</v>
      </c>
      <c r="I256">
        <f t="shared" si="21"/>
        <v>3.8694940022648838E-4</v>
      </c>
    </row>
    <row r="257" spans="1:9">
      <c r="A257" s="3" t="s">
        <v>424</v>
      </c>
      <c r="B257">
        <v>4.25</v>
      </c>
      <c r="C257" s="4">
        <v>370</v>
      </c>
      <c r="D257">
        <f t="shared" si="18"/>
        <v>87.058823529411768</v>
      </c>
      <c r="E257" s="7">
        <f t="shared" si="20"/>
        <v>5.6508996384951502E-4</v>
      </c>
      <c r="F257" s="8">
        <f t="shared" si="22"/>
        <v>0.80283705707255903</v>
      </c>
      <c r="G257" s="7">
        <f t="shared" si="19"/>
        <v>8.9319302847079053E-4</v>
      </c>
      <c r="H257" s="7">
        <f t="shared" si="23"/>
        <v>0.58422389932348506</v>
      </c>
      <c r="I257">
        <f t="shared" si="21"/>
        <v>8.5377094670330278E-4</v>
      </c>
    </row>
    <row r="258" spans="1:9">
      <c r="A258" s="3" t="s">
        <v>360</v>
      </c>
      <c r="B258">
        <v>9.3699999999999992</v>
      </c>
      <c r="C258" s="4">
        <v>815</v>
      </c>
      <c r="D258">
        <f t="shared" ref="D258:D321" si="24">C258/B258</f>
        <v>86.979722518676638</v>
      </c>
      <c r="E258" s="7">
        <f t="shared" si="20"/>
        <v>1.2447251906414992E-3</v>
      </c>
      <c r="F258" s="8">
        <f t="shared" si="22"/>
        <v>0.80408178226320048</v>
      </c>
      <c r="G258" s="7">
        <f t="shared" ref="G258:G321" si="25">B258/4758.21</f>
        <v>1.9692279239461896E-3</v>
      </c>
      <c r="H258" s="7">
        <f t="shared" si="23"/>
        <v>0.58619312724743122</v>
      </c>
      <c r="I258">
        <f t="shared" si="21"/>
        <v>1.2843328220886741E-3</v>
      </c>
    </row>
    <row r="259" spans="1:9">
      <c r="A259" s="3" t="s">
        <v>403</v>
      </c>
      <c r="B259">
        <v>14.09</v>
      </c>
      <c r="C259" s="4">
        <v>1225</v>
      </c>
      <c r="D259">
        <f t="shared" si="24"/>
        <v>86.94109297374024</v>
      </c>
      <c r="E259" s="7">
        <f t="shared" ref="E259:E322" si="26">C259/654763</f>
        <v>1.8709059613936645E-3</v>
      </c>
      <c r="F259" s="8">
        <f t="shared" si="22"/>
        <v>0.80595268822459409</v>
      </c>
      <c r="G259" s="7">
        <f t="shared" si="25"/>
        <v>2.9611975932125737E-3</v>
      </c>
      <c r="H259" s="7">
        <f t="shared" si="23"/>
        <v>0.58915432484064378</v>
      </c>
      <c r="I259">
        <f t="shared" ref="I259:I322" si="27">F259*H260-F260*H259</f>
        <v>2.5952913299038816E-3</v>
      </c>
    </row>
    <row r="260" spans="1:9">
      <c r="A260" s="3" t="s">
        <v>405</v>
      </c>
      <c r="B260">
        <v>28.47</v>
      </c>
      <c r="C260" s="4">
        <v>2475</v>
      </c>
      <c r="D260">
        <f t="shared" si="24"/>
        <v>86.933614330874605</v>
      </c>
      <c r="E260" s="7">
        <f t="shared" si="26"/>
        <v>3.7799936771014857E-3</v>
      </c>
      <c r="F260" s="8">
        <f t="shared" ref="F260:F323" si="28">F259+E260</f>
        <v>0.80973268190169556</v>
      </c>
      <c r="G260" s="7">
        <f t="shared" si="25"/>
        <v>5.9833424754266833E-3</v>
      </c>
      <c r="H260" s="7">
        <f t="shared" ref="H260:H323" si="29">H259+G260</f>
        <v>0.59513766731607043</v>
      </c>
      <c r="I260">
        <f t="shared" si="27"/>
        <v>4.1119040601483858E-4</v>
      </c>
    </row>
    <row r="261" spans="1:9">
      <c r="A261" s="3" t="s">
        <v>425</v>
      </c>
      <c r="B261">
        <v>4.51</v>
      </c>
      <c r="C261" s="4">
        <v>392</v>
      </c>
      <c r="D261">
        <f t="shared" si="24"/>
        <v>86.9179600886918</v>
      </c>
      <c r="E261" s="7">
        <f t="shared" si="26"/>
        <v>5.9868990764597272E-4</v>
      </c>
      <c r="F261" s="8">
        <f t="shared" si="28"/>
        <v>0.81033137180934156</v>
      </c>
      <c r="G261" s="7">
        <f t="shared" si="25"/>
        <v>9.4783542550665059E-4</v>
      </c>
      <c r="H261" s="7">
        <f t="shared" si="29"/>
        <v>0.59608550274157712</v>
      </c>
      <c r="I261">
        <f t="shared" si="27"/>
        <v>1.3868798594657283E-4</v>
      </c>
    </row>
    <row r="262" spans="1:9">
      <c r="A262" s="3" t="s">
        <v>110</v>
      </c>
      <c r="B262">
        <v>1.52</v>
      </c>
      <c r="C262" s="4">
        <v>132</v>
      </c>
      <c r="D262">
        <f t="shared" si="24"/>
        <v>86.84210526315789</v>
      </c>
      <c r="E262" s="7">
        <f t="shared" si="26"/>
        <v>2.015996627787459E-4</v>
      </c>
      <c r="F262" s="8">
        <f t="shared" si="28"/>
        <v>0.81053297147212033</v>
      </c>
      <c r="G262" s="7">
        <f t="shared" si="25"/>
        <v>3.1944785959425921E-4</v>
      </c>
      <c r="H262" s="7">
        <f t="shared" si="29"/>
        <v>0.59640495060117138</v>
      </c>
      <c r="I262">
        <f t="shared" si="27"/>
        <v>1.6813729979436864E-3</v>
      </c>
    </row>
    <row r="263" spans="1:9">
      <c r="A263" s="3" t="s">
        <v>153</v>
      </c>
      <c r="B263">
        <v>18.41</v>
      </c>
      <c r="C263" s="4">
        <v>1597</v>
      </c>
      <c r="D263">
        <f t="shared" si="24"/>
        <v>86.746333514394351</v>
      </c>
      <c r="E263" s="7">
        <f t="shared" si="26"/>
        <v>2.4390504655883122E-3</v>
      </c>
      <c r="F263" s="8">
        <f t="shared" si="28"/>
        <v>0.81297202193770868</v>
      </c>
      <c r="G263" s="7">
        <f t="shared" si="25"/>
        <v>3.869102036269942E-3</v>
      </c>
      <c r="H263" s="7">
        <f t="shared" si="29"/>
        <v>0.60027405263744127</v>
      </c>
      <c r="I263">
        <f t="shared" si="27"/>
        <v>4.5098314740488199E-4</v>
      </c>
    </row>
    <row r="264" spans="1:9">
      <c r="A264" s="3" t="s">
        <v>220</v>
      </c>
      <c r="B264">
        <v>4.92</v>
      </c>
      <c r="C264" s="4">
        <v>425</v>
      </c>
      <c r="D264">
        <f t="shared" si="24"/>
        <v>86.382113821138219</v>
      </c>
      <c r="E264" s="7">
        <f t="shared" si="26"/>
        <v>6.4908982334065915E-4</v>
      </c>
      <c r="F264" s="8">
        <f t="shared" si="28"/>
        <v>0.81362111176104934</v>
      </c>
      <c r="G264" s="7">
        <f t="shared" si="25"/>
        <v>1.0340022823708917E-3</v>
      </c>
      <c r="H264" s="7">
        <f t="shared" si="29"/>
        <v>0.60130805491981221</v>
      </c>
      <c r="I264">
        <f t="shared" si="27"/>
        <v>5.365379483907029E-4</v>
      </c>
    </row>
    <row r="265" spans="1:9">
      <c r="A265" s="3" t="s">
        <v>196</v>
      </c>
      <c r="B265">
        <v>5.85</v>
      </c>
      <c r="C265" s="4">
        <v>505</v>
      </c>
      <c r="D265">
        <f t="shared" si="24"/>
        <v>86.324786324786331</v>
      </c>
      <c r="E265" s="7">
        <f t="shared" si="26"/>
        <v>7.7127143714595964E-4</v>
      </c>
      <c r="F265" s="8">
        <f t="shared" si="28"/>
        <v>0.81439238319819529</v>
      </c>
      <c r="G265" s="7">
        <f t="shared" si="25"/>
        <v>1.2294539333068527E-3</v>
      </c>
      <c r="H265" s="7">
        <f t="shared" si="29"/>
        <v>0.60253750885311907</v>
      </c>
      <c r="I265">
        <f t="shared" si="27"/>
        <v>7.777821965582743E-4</v>
      </c>
    </row>
    <row r="266" spans="1:9">
      <c r="A266" s="3" t="s">
        <v>170</v>
      </c>
      <c r="B266">
        <v>8.48</v>
      </c>
      <c r="C266" s="4">
        <v>732</v>
      </c>
      <c r="D266">
        <f t="shared" si="24"/>
        <v>86.320754716981128</v>
      </c>
      <c r="E266" s="7">
        <f t="shared" si="26"/>
        <v>1.1179617663185E-3</v>
      </c>
      <c r="F266" s="8">
        <f t="shared" si="28"/>
        <v>0.8155103449645138</v>
      </c>
      <c r="G266" s="7">
        <f t="shared" si="25"/>
        <v>1.7821827956311302E-3</v>
      </c>
      <c r="H266" s="7">
        <f t="shared" si="29"/>
        <v>0.60431969164875021</v>
      </c>
      <c r="I266">
        <f t="shared" si="27"/>
        <v>4.4465425928980062E-4</v>
      </c>
    </row>
    <row r="267" spans="1:9">
      <c r="A267" s="3" t="s">
        <v>52</v>
      </c>
      <c r="B267">
        <v>4.84</v>
      </c>
      <c r="C267" s="4">
        <v>417</v>
      </c>
      <c r="D267">
        <f t="shared" si="24"/>
        <v>86.15702479338843</v>
      </c>
      <c r="E267" s="7">
        <f t="shared" si="26"/>
        <v>6.3687166196012908E-4</v>
      </c>
      <c r="F267" s="8">
        <f t="shared" si="28"/>
        <v>0.81614721662647394</v>
      </c>
      <c r="G267" s="7">
        <f t="shared" si="25"/>
        <v>1.0171892371290884E-3</v>
      </c>
      <c r="H267" s="7">
        <f t="shared" si="29"/>
        <v>0.60533688088587934</v>
      </c>
      <c r="I267">
        <f t="shared" si="27"/>
        <v>8.4250984843936561E-4</v>
      </c>
    </row>
    <row r="268" spans="1:9">
      <c r="A268" s="3" t="s">
        <v>363</v>
      </c>
      <c r="B268">
        <v>9.17</v>
      </c>
      <c r="C268" s="4">
        <v>790</v>
      </c>
      <c r="D268">
        <f t="shared" si="24"/>
        <v>86.150490730643398</v>
      </c>
      <c r="E268" s="7">
        <f t="shared" si="26"/>
        <v>1.2065434363273428E-3</v>
      </c>
      <c r="F268" s="8">
        <f t="shared" si="28"/>
        <v>0.81735376006280125</v>
      </c>
      <c r="G268" s="7">
        <f t="shared" si="25"/>
        <v>1.9271953108416821E-3</v>
      </c>
      <c r="H268" s="7">
        <f t="shared" si="29"/>
        <v>0.60726407619672107</v>
      </c>
      <c r="I268">
        <f t="shared" si="27"/>
        <v>3.0913776763380474E-4</v>
      </c>
    </row>
    <row r="269" spans="1:9">
      <c r="A269" s="3" t="s">
        <v>57</v>
      </c>
      <c r="B269">
        <v>3.36</v>
      </c>
      <c r="C269" s="4">
        <v>289</v>
      </c>
      <c r="D269">
        <f t="shared" si="24"/>
        <v>86.011904761904759</v>
      </c>
      <c r="E269" s="7">
        <f t="shared" si="26"/>
        <v>4.4138107987164822E-4</v>
      </c>
      <c r="F269" s="8">
        <f t="shared" si="28"/>
        <v>0.81779514114267293</v>
      </c>
      <c r="G269" s="7">
        <f t="shared" si="25"/>
        <v>7.0614790015573084E-4</v>
      </c>
      <c r="H269" s="7">
        <f t="shared" si="29"/>
        <v>0.60797022409687684</v>
      </c>
      <c r="I269">
        <f t="shared" si="27"/>
        <v>4.4400160639451736E-4</v>
      </c>
    </row>
    <row r="270" spans="1:9">
      <c r="A270" s="3" t="s">
        <v>101</v>
      </c>
      <c r="B270">
        <v>4.82</v>
      </c>
      <c r="C270" s="4">
        <v>414</v>
      </c>
      <c r="D270">
        <f t="shared" si="24"/>
        <v>85.892116182572607</v>
      </c>
      <c r="E270" s="7">
        <f t="shared" si="26"/>
        <v>6.322898514424303E-4</v>
      </c>
      <c r="F270" s="8">
        <f t="shared" si="28"/>
        <v>0.81842743099411541</v>
      </c>
      <c r="G270" s="7">
        <f t="shared" si="25"/>
        <v>1.0129859758186378E-3</v>
      </c>
      <c r="H270" s="7">
        <f t="shared" si="29"/>
        <v>0.60898321007269551</v>
      </c>
      <c r="I270">
        <f t="shared" si="27"/>
        <v>1.284047275614264E-4</v>
      </c>
    </row>
    <row r="271" spans="1:9">
      <c r="A271" s="3" t="s">
        <v>178</v>
      </c>
      <c r="B271">
        <v>1.39</v>
      </c>
      <c r="C271" s="4">
        <v>119</v>
      </c>
      <c r="D271">
        <f t="shared" si="24"/>
        <v>85.611510791366911</v>
      </c>
      <c r="E271" s="7">
        <f t="shared" si="26"/>
        <v>1.8174515053538456E-4</v>
      </c>
      <c r="F271" s="8">
        <f t="shared" si="28"/>
        <v>0.81860917614465079</v>
      </c>
      <c r="G271" s="7">
        <f t="shared" si="25"/>
        <v>2.9212666107632912E-4</v>
      </c>
      <c r="H271" s="7">
        <f t="shared" si="29"/>
        <v>0.60927533673377188</v>
      </c>
      <c r="I271">
        <f t="shared" si="27"/>
        <v>1.0898873949198862E-3</v>
      </c>
    </row>
    <row r="272" spans="1:9">
      <c r="A272" s="3" t="s">
        <v>195</v>
      </c>
      <c r="B272">
        <v>11.76</v>
      </c>
      <c r="C272" s="4">
        <v>1003</v>
      </c>
      <c r="D272">
        <f t="shared" si="24"/>
        <v>85.289115646258509</v>
      </c>
      <c r="E272" s="7">
        <f t="shared" si="26"/>
        <v>1.5318519830839555E-3</v>
      </c>
      <c r="F272" s="8">
        <f t="shared" si="28"/>
        <v>0.82014102812773471</v>
      </c>
      <c r="G272" s="7">
        <f t="shared" si="25"/>
        <v>2.4715176505450578E-3</v>
      </c>
      <c r="H272" s="7">
        <f t="shared" si="29"/>
        <v>0.61174685438431697</v>
      </c>
      <c r="I272">
        <f t="shared" si="27"/>
        <v>5.6400037304260575E-4</v>
      </c>
    </row>
    <row r="273" spans="1:9">
      <c r="A273" s="3" t="s">
        <v>143</v>
      </c>
      <c r="B273">
        <v>6.08</v>
      </c>
      <c r="C273" s="4">
        <v>518</v>
      </c>
      <c r="D273">
        <f t="shared" si="24"/>
        <v>85.19736842105263</v>
      </c>
      <c r="E273" s="7">
        <f t="shared" si="26"/>
        <v>7.9112594938932101E-4</v>
      </c>
      <c r="F273" s="8">
        <f t="shared" si="28"/>
        <v>0.82093215407712405</v>
      </c>
      <c r="G273" s="7">
        <f t="shared" si="25"/>
        <v>1.2777914383770368E-3</v>
      </c>
      <c r="H273" s="7">
        <f t="shared" si="29"/>
        <v>0.613024645822694</v>
      </c>
      <c r="I273">
        <f t="shared" si="27"/>
        <v>4.3559846043883521E-4</v>
      </c>
    </row>
    <row r="274" spans="1:9">
      <c r="A274" s="3" t="s">
        <v>310</v>
      </c>
      <c r="B274">
        <v>4.6900000000000004</v>
      </c>
      <c r="C274" s="4">
        <v>399</v>
      </c>
      <c r="D274">
        <f t="shared" si="24"/>
        <v>85.074626865671632</v>
      </c>
      <c r="E274" s="7">
        <f t="shared" si="26"/>
        <v>6.0938079885393642E-4</v>
      </c>
      <c r="F274" s="8">
        <f t="shared" si="28"/>
        <v>0.82154153487597803</v>
      </c>
      <c r="G274" s="7">
        <f t="shared" si="25"/>
        <v>9.8566477730070777E-4</v>
      </c>
      <c r="H274" s="7">
        <f t="shared" si="29"/>
        <v>0.61401031059999467</v>
      </c>
      <c r="I274">
        <f t="shared" si="27"/>
        <v>6.216436400632297E-4</v>
      </c>
    </row>
    <row r="275" spans="1:9">
      <c r="A275" s="3" t="s">
        <v>152</v>
      </c>
      <c r="B275">
        <v>6.68</v>
      </c>
      <c r="C275" s="4">
        <v>567</v>
      </c>
      <c r="D275">
        <f t="shared" si="24"/>
        <v>84.880239520958085</v>
      </c>
      <c r="E275" s="7">
        <f t="shared" si="26"/>
        <v>8.6596218784506759E-4</v>
      </c>
      <c r="F275" s="8">
        <f t="shared" si="28"/>
        <v>0.8224074970638231</v>
      </c>
      <c r="G275" s="7">
        <f t="shared" si="25"/>
        <v>1.40388927769056E-3</v>
      </c>
      <c r="H275" s="7">
        <f t="shared" si="29"/>
        <v>0.6154141998776852</v>
      </c>
      <c r="I275">
        <f t="shared" si="27"/>
        <v>3.5493027178246095E-4</v>
      </c>
    </row>
    <row r="276" spans="1:9">
      <c r="A276" s="3" t="s">
        <v>179</v>
      </c>
      <c r="B276">
        <v>3.81</v>
      </c>
      <c r="C276" s="4">
        <v>323</v>
      </c>
      <c r="D276">
        <f t="shared" si="24"/>
        <v>84.776902887139101</v>
      </c>
      <c r="E276" s="7">
        <f t="shared" si="26"/>
        <v>4.9330826573890096E-4</v>
      </c>
      <c r="F276" s="8">
        <f t="shared" si="28"/>
        <v>0.822900805329562</v>
      </c>
      <c r="G276" s="7">
        <f t="shared" si="25"/>
        <v>8.007212796408734E-4</v>
      </c>
      <c r="H276" s="7">
        <f t="shared" si="29"/>
        <v>0.61621492115732612</v>
      </c>
      <c r="I276">
        <f t="shared" si="27"/>
        <v>1.2750992989475352E-3</v>
      </c>
    </row>
    <row r="277" spans="1:9">
      <c r="A277" s="3" t="s">
        <v>445</v>
      </c>
      <c r="B277">
        <v>13.68</v>
      </c>
      <c r="C277" s="4">
        <v>1159</v>
      </c>
      <c r="D277">
        <f t="shared" si="24"/>
        <v>84.722222222222229</v>
      </c>
      <c r="E277" s="7">
        <f t="shared" si="26"/>
        <v>1.7701061300042916E-3</v>
      </c>
      <c r="F277" s="8">
        <f t="shared" si="28"/>
        <v>0.82467091145956628</v>
      </c>
      <c r="G277" s="7">
        <f t="shared" si="25"/>
        <v>2.8750307363483328E-3</v>
      </c>
      <c r="H277" s="7">
        <f t="shared" si="29"/>
        <v>0.61908995189367444</v>
      </c>
      <c r="I277">
        <f t="shared" si="27"/>
        <v>1.5769395056552948E-4</v>
      </c>
    </row>
    <row r="278" spans="1:9">
      <c r="A278" s="3" t="s">
        <v>338</v>
      </c>
      <c r="B278">
        <v>1.69</v>
      </c>
      <c r="C278" s="4">
        <v>143</v>
      </c>
      <c r="D278">
        <f t="shared" si="24"/>
        <v>84.615384615384613</v>
      </c>
      <c r="E278" s="7">
        <f t="shared" si="26"/>
        <v>2.1839963467697472E-4</v>
      </c>
      <c r="F278" s="8">
        <f t="shared" si="28"/>
        <v>0.82488931109424324</v>
      </c>
      <c r="G278" s="7">
        <f t="shared" si="25"/>
        <v>3.5517558073309079E-4</v>
      </c>
      <c r="H278" s="7">
        <f t="shared" si="29"/>
        <v>0.6194451274744075</v>
      </c>
      <c r="I278">
        <f t="shared" si="27"/>
        <v>3.0010738685493088E-4</v>
      </c>
    </row>
    <row r="279" spans="1:9">
      <c r="A279" s="3" t="s">
        <v>50</v>
      </c>
      <c r="B279">
        <v>3.21</v>
      </c>
      <c r="C279" s="4">
        <v>271</v>
      </c>
      <c r="D279">
        <f t="shared" si="24"/>
        <v>84.423676012461058</v>
      </c>
      <c r="E279" s="7">
        <f t="shared" si="26"/>
        <v>4.1389021676545561E-4</v>
      </c>
      <c r="F279" s="8">
        <f t="shared" si="28"/>
        <v>0.82530320131100865</v>
      </c>
      <c r="G279" s="7">
        <f t="shared" si="25"/>
        <v>6.7462344032734995E-4</v>
      </c>
      <c r="H279" s="7">
        <f t="shared" si="29"/>
        <v>0.62011975091473481</v>
      </c>
      <c r="I279">
        <f t="shared" si="27"/>
        <v>5.6949538212658357E-4</v>
      </c>
    </row>
    <row r="280" spans="1:9">
      <c r="A280" s="3" t="s">
        <v>27</v>
      </c>
      <c r="B280">
        <v>6.09</v>
      </c>
      <c r="C280" s="4">
        <v>514</v>
      </c>
      <c r="D280">
        <f t="shared" si="24"/>
        <v>84.400656814449917</v>
      </c>
      <c r="E280" s="7">
        <f t="shared" si="26"/>
        <v>7.8501686869905597E-4</v>
      </c>
      <c r="F280" s="8">
        <f t="shared" si="28"/>
        <v>0.82608821817970768</v>
      </c>
      <c r="G280" s="7">
        <f t="shared" si="25"/>
        <v>1.2798930690322622E-3</v>
      </c>
      <c r="H280" s="7">
        <f t="shared" si="29"/>
        <v>0.62139964398376712</v>
      </c>
      <c r="I280">
        <f t="shared" si="27"/>
        <v>4.5733697854788424E-4</v>
      </c>
    </row>
    <row r="281" spans="1:9">
      <c r="A281" s="3" t="s">
        <v>62</v>
      </c>
      <c r="B281">
        <v>4.87</v>
      </c>
      <c r="C281" s="4">
        <v>409</v>
      </c>
      <c r="D281">
        <f t="shared" si="24"/>
        <v>83.983572895277206</v>
      </c>
      <c r="E281" s="7">
        <f t="shared" si="26"/>
        <v>6.2465350057959901E-4</v>
      </c>
      <c r="F281" s="8">
        <f t="shared" si="28"/>
        <v>0.82671287168028729</v>
      </c>
      <c r="G281" s="7">
        <f t="shared" si="25"/>
        <v>1.0234941290947646E-3</v>
      </c>
      <c r="H281" s="7">
        <f t="shared" si="29"/>
        <v>0.62242313811286187</v>
      </c>
      <c r="I281">
        <f t="shared" si="27"/>
        <v>3.2138164880379794E-4</v>
      </c>
    </row>
    <row r="282" spans="1:9">
      <c r="A282" s="3" t="s">
        <v>97</v>
      </c>
      <c r="B282">
        <v>3.42</v>
      </c>
      <c r="C282" s="4">
        <v>287</v>
      </c>
      <c r="D282">
        <f t="shared" si="24"/>
        <v>83.918128654970758</v>
      </c>
      <c r="E282" s="7">
        <f t="shared" si="26"/>
        <v>4.383265395265157E-4</v>
      </c>
      <c r="F282" s="8">
        <f t="shared" si="28"/>
        <v>0.82715119821981375</v>
      </c>
      <c r="G282" s="7">
        <f t="shared" si="25"/>
        <v>7.1875768408708319E-4</v>
      </c>
      <c r="H282" s="7">
        <f t="shared" si="29"/>
        <v>0.62314189579694901</v>
      </c>
      <c r="I282">
        <f t="shared" si="27"/>
        <v>6.0148830289807886E-4</v>
      </c>
    </row>
    <row r="283" spans="1:9">
      <c r="A283" s="3" t="s">
        <v>72</v>
      </c>
      <c r="B283">
        <v>6.4</v>
      </c>
      <c r="C283" s="4">
        <v>537</v>
      </c>
      <c r="D283">
        <f t="shared" si="24"/>
        <v>83.90625</v>
      </c>
      <c r="E283" s="7">
        <f t="shared" si="26"/>
        <v>8.2014408266807993E-4</v>
      </c>
      <c r="F283" s="8">
        <f t="shared" si="28"/>
        <v>0.82797134230248182</v>
      </c>
      <c r="G283" s="7">
        <f t="shared" si="25"/>
        <v>1.3450436193442493E-3</v>
      </c>
      <c r="H283" s="7">
        <f t="shared" si="29"/>
        <v>0.6244869394162933</v>
      </c>
      <c r="I283">
        <f t="shared" si="27"/>
        <v>4.162284579275477E-4</v>
      </c>
    </row>
    <row r="284" spans="1:9">
      <c r="A284" s="3" t="s">
        <v>346</v>
      </c>
      <c r="B284">
        <v>4.42</v>
      </c>
      <c r="C284" s="4">
        <v>370</v>
      </c>
      <c r="D284">
        <f t="shared" si="24"/>
        <v>83.710407239819006</v>
      </c>
      <c r="E284" s="7">
        <f t="shared" si="26"/>
        <v>5.6508996384951502E-4</v>
      </c>
      <c r="F284" s="8">
        <f t="shared" si="28"/>
        <v>0.82853643226633134</v>
      </c>
      <c r="G284" s="7">
        <f t="shared" si="25"/>
        <v>9.2892074960962206E-4</v>
      </c>
      <c r="H284" s="7">
        <f t="shared" si="29"/>
        <v>0.62541586016590289</v>
      </c>
      <c r="I284">
        <f t="shared" si="27"/>
        <v>4.3672632439784032E-4</v>
      </c>
    </row>
    <row r="285" spans="1:9">
      <c r="A285" s="3" t="s">
        <v>372</v>
      </c>
      <c r="B285">
        <v>4.62</v>
      </c>
      <c r="C285" s="4">
        <v>385</v>
      </c>
      <c r="D285">
        <f t="shared" si="24"/>
        <v>83.333333333333329</v>
      </c>
      <c r="E285" s="7">
        <f t="shared" si="26"/>
        <v>5.8799901643800891E-4</v>
      </c>
      <c r="F285" s="8">
        <f t="shared" si="28"/>
        <v>0.82912443128276936</v>
      </c>
      <c r="G285" s="7">
        <f t="shared" si="25"/>
        <v>9.7095336271412988E-4</v>
      </c>
      <c r="H285" s="7">
        <f t="shared" si="29"/>
        <v>0.62638681352861703</v>
      </c>
      <c r="I285">
        <f t="shared" si="27"/>
        <v>6.0705024827145682E-4</v>
      </c>
    </row>
    <row r="286" spans="1:9">
      <c r="A286" s="3" t="s">
        <v>53</v>
      </c>
      <c r="B286">
        <v>6.41</v>
      </c>
      <c r="C286" s="4">
        <v>533</v>
      </c>
      <c r="D286">
        <f t="shared" si="24"/>
        <v>83.151326053042126</v>
      </c>
      <c r="E286" s="7">
        <f t="shared" si="26"/>
        <v>8.1403500197781489E-4</v>
      </c>
      <c r="F286" s="8">
        <f t="shared" si="28"/>
        <v>0.82993846628474721</v>
      </c>
      <c r="G286" s="7">
        <f t="shared" si="25"/>
        <v>1.3471452499994746E-3</v>
      </c>
      <c r="H286" s="7">
        <f t="shared" si="29"/>
        <v>0.62773395877861649</v>
      </c>
      <c r="I286">
        <f t="shared" si="27"/>
        <v>1.4999517633274007E-4</v>
      </c>
    </row>
    <row r="287" spans="1:9">
      <c r="A287" s="3" t="s">
        <v>136</v>
      </c>
      <c r="B287">
        <v>1.58</v>
      </c>
      <c r="C287" s="4">
        <v>131</v>
      </c>
      <c r="D287">
        <f t="shared" si="24"/>
        <v>82.911392405063282</v>
      </c>
      <c r="E287" s="7">
        <f t="shared" si="26"/>
        <v>2.0007239260617964E-4</v>
      </c>
      <c r="F287" s="8">
        <f t="shared" si="28"/>
        <v>0.83013853867735343</v>
      </c>
      <c r="G287" s="7">
        <f t="shared" si="25"/>
        <v>3.3205764352561151E-4</v>
      </c>
      <c r="H287" s="7">
        <f t="shared" si="29"/>
        <v>0.6280660164221421</v>
      </c>
      <c r="I287">
        <f t="shared" si="27"/>
        <v>1.6485499118309432E-3</v>
      </c>
    </row>
    <row r="288" spans="1:9">
      <c r="A288" s="3" t="s">
        <v>325</v>
      </c>
      <c r="B288">
        <v>17.350000000000001</v>
      </c>
      <c r="C288" s="4">
        <v>1437</v>
      </c>
      <c r="D288">
        <f t="shared" si="24"/>
        <v>82.824207492795381</v>
      </c>
      <c r="E288" s="7">
        <f t="shared" si="26"/>
        <v>2.1946872379777112E-3</v>
      </c>
      <c r="F288" s="8">
        <f t="shared" si="28"/>
        <v>0.8323332259153311</v>
      </c>
      <c r="G288" s="7">
        <f t="shared" si="25"/>
        <v>3.6463291868160507E-3</v>
      </c>
      <c r="H288" s="7">
        <f t="shared" si="29"/>
        <v>0.63171234560895817</v>
      </c>
      <c r="I288">
        <f t="shared" si="27"/>
        <v>3.90914192580194E-4</v>
      </c>
    </row>
    <row r="289" spans="1:9">
      <c r="A289" s="3" t="s">
        <v>18</v>
      </c>
      <c r="B289">
        <v>4.1100000000000003</v>
      </c>
      <c r="C289" s="4">
        <v>340</v>
      </c>
      <c r="D289">
        <f t="shared" si="24"/>
        <v>82.725060827250601</v>
      </c>
      <c r="E289" s="7">
        <f t="shared" si="26"/>
        <v>5.1927185867252736E-4</v>
      </c>
      <c r="F289" s="8">
        <f t="shared" si="28"/>
        <v>0.83285249777400361</v>
      </c>
      <c r="G289" s="7">
        <f t="shared" si="25"/>
        <v>8.6377019929763507E-4</v>
      </c>
      <c r="H289" s="7">
        <f t="shared" si="29"/>
        <v>0.63257611580825579</v>
      </c>
      <c r="I289">
        <f t="shared" si="27"/>
        <v>3.3106208899336131E-4</v>
      </c>
    </row>
    <row r="290" spans="1:9">
      <c r="A290" s="3" t="s">
        <v>361</v>
      </c>
      <c r="B290">
        <v>3.47</v>
      </c>
      <c r="C290" s="4">
        <v>286</v>
      </c>
      <c r="D290">
        <f t="shared" si="24"/>
        <v>82.420749279538896</v>
      </c>
      <c r="E290" s="7">
        <f t="shared" si="26"/>
        <v>4.3679926935394944E-4</v>
      </c>
      <c r="F290" s="8">
        <f t="shared" si="28"/>
        <v>0.83328929704335752</v>
      </c>
      <c r="G290" s="7">
        <f t="shared" si="25"/>
        <v>7.2926583736321012E-4</v>
      </c>
      <c r="H290" s="7">
        <f t="shared" si="29"/>
        <v>0.633305381645619</v>
      </c>
      <c r="I290">
        <f t="shared" si="27"/>
        <v>1.0412764088547632E-3</v>
      </c>
    </row>
    <row r="291" spans="1:9">
      <c r="A291" s="3" t="s">
        <v>345</v>
      </c>
      <c r="B291">
        <v>10.9</v>
      </c>
      <c r="C291" s="4">
        <v>897</v>
      </c>
      <c r="D291">
        <f t="shared" si="24"/>
        <v>82.293577981651367</v>
      </c>
      <c r="E291" s="7">
        <f t="shared" si="26"/>
        <v>1.3699613447919323E-3</v>
      </c>
      <c r="F291" s="8">
        <f t="shared" si="28"/>
        <v>0.83465925838814947</v>
      </c>
      <c r="G291" s="7">
        <f t="shared" si="25"/>
        <v>2.2907774141956746E-3</v>
      </c>
      <c r="H291" s="7">
        <f t="shared" si="29"/>
        <v>0.6355961590598147</v>
      </c>
      <c r="I291">
        <f t="shared" si="27"/>
        <v>5.146689118996628E-4</v>
      </c>
    </row>
    <row r="292" spans="1:9">
      <c r="A292" s="3" t="s">
        <v>245</v>
      </c>
      <c r="B292">
        <v>5.38</v>
      </c>
      <c r="C292" s="4">
        <v>442</v>
      </c>
      <c r="D292">
        <f t="shared" si="24"/>
        <v>82.156133828996289</v>
      </c>
      <c r="E292" s="7">
        <f t="shared" si="26"/>
        <v>6.7505341627428555E-4</v>
      </c>
      <c r="F292" s="8">
        <f t="shared" si="28"/>
        <v>0.83533431180442375</v>
      </c>
      <c r="G292" s="7">
        <f t="shared" si="25"/>
        <v>1.1306772925112594E-3</v>
      </c>
      <c r="H292" s="7">
        <f t="shared" si="29"/>
        <v>0.63672683635232596</v>
      </c>
      <c r="I292">
        <f t="shared" si="27"/>
        <v>6.7148950662265783E-4</v>
      </c>
    </row>
    <row r="293" spans="1:9">
      <c r="A293" s="3" t="s">
        <v>129</v>
      </c>
      <c r="B293">
        <v>7.01</v>
      </c>
      <c r="C293" s="4">
        <v>575</v>
      </c>
      <c r="D293">
        <f t="shared" si="24"/>
        <v>82.025677603423688</v>
      </c>
      <c r="E293" s="7">
        <f t="shared" si="26"/>
        <v>8.7818034922559766E-4</v>
      </c>
      <c r="F293" s="8">
        <f t="shared" si="28"/>
        <v>0.83621249215364934</v>
      </c>
      <c r="G293" s="7">
        <f t="shared" si="25"/>
        <v>1.4732430893129979E-3</v>
      </c>
      <c r="H293" s="7">
        <f t="shared" si="29"/>
        <v>0.63820007944163892</v>
      </c>
      <c r="I293">
        <f t="shared" si="27"/>
        <v>3.8814926226304891E-4</v>
      </c>
    </row>
    <row r="294" spans="1:9">
      <c r="A294" s="3" t="s">
        <v>327</v>
      </c>
      <c r="B294">
        <v>4.05</v>
      </c>
      <c r="C294" s="4">
        <v>332</v>
      </c>
      <c r="D294">
        <f t="shared" si="24"/>
        <v>81.975308641975317</v>
      </c>
      <c r="E294" s="7">
        <f t="shared" si="26"/>
        <v>5.0705369729199729E-4</v>
      </c>
      <c r="F294" s="8">
        <f t="shared" si="28"/>
        <v>0.83671954585094133</v>
      </c>
      <c r="G294" s="7">
        <f t="shared" si="25"/>
        <v>8.511604153662826E-4</v>
      </c>
      <c r="H294" s="7">
        <f t="shared" si="29"/>
        <v>0.63905123985700518</v>
      </c>
      <c r="I294">
        <f t="shared" si="27"/>
        <v>2.1196636844755812E-4</v>
      </c>
    </row>
    <row r="295" spans="1:9">
      <c r="A295" s="3" t="s">
        <v>188</v>
      </c>
      <c r="B295">
        <v>2.21</v>
      </c>
      <c r="C295" s="4">
        <v>181</v>
      </c>
      <c r="D295">
        <f t="shared" si="24"/>
        <v>81.90045248868779</v>
      </c>
      <c r="E295" s="7">
        <f t="shared" si="26"/>
        <v>2.7643590123449248E-4</v>
      </c>
      <c r="F295" s="8">
        <f t="shared" si="28"/>
        <v>0.83699598175217582</v>
      </c>
      <c r="G295" s="7">
        <f t="shared" si="25"/>
        <v>4.6446037480481103E-4</v>
      </c>
      <c r="H295" s="7">
        <f t="shared" si="29"/>
        <v>0.63951570023181004</v>
      </c>
      <c r="I295">
        <f t="shared" si="27"/>
        <v>1.6294407374493058E-3</v>
      </c>
    </row>
    <row r="296" spans="1:9">
      <c r="A296" s="3" t="s">
        <v>147</v>
      </c>
      <c r="B296">
        <v>16.97</v>
      </c>
      <c r="C296" s="4">
        <v>1388</v>
      </c>
      <c r="D296">
        <f t="shared" si="24"/>
        <v>81.791396582203902</v>
      </c>
      <c r="E296" s="7">
        <f t="shared" si="26"/>
        <v>2.1198509995219643E-3</v>
      </c>
      <c r="F296" s="8">
        <f t="shared" si="28"/>
        <v>0.83911583275169777</v>
      </c>
      <c r="G296" s="7">
        <f t="shared" si="25"/>
        <v>3.5664672219174855E-3</v>
      </c>
      <c r="H296" s="7">
        <f t="shared" si="29"/>
        <v>0.64308216745372748</v>
      </c>
      <c r="I296">
        <f t="shared" si="27"/>
        <v>4.8904873416422134E-4</v>
      </c>
    </row>
    <row r="297" spans="1:9">
      <c r="A297" s="3" t="s">
        <v>144</v>
      </c>
      <c r="B297">
        <v>5.09</v>
      </c>
      <c r="C297" s="4">
        <v>416</v>
      </c>
      <c r="D297">
        <f t="shared" si="24"/>
        <v>81.72888015717092</v>
      </c>
      <c r="E297" s="7">
        <f t="shared" si="26"/>
        <v>6.3534439178756282E-4</v>
      </c>
      <c r="F297" s="8">
        <f t="shared" si="28"/>
        <v>0.83975117714348535</v>
      </c>
      <c r="G297" s="7">
        <f t="shared" si="25"/>
        <v>1.0697300035097232E-3</v>
      </c>
      <c r="H297" s="7">
        <f t="shared" si="29"/>
        <v>0.64415189745723722</v>
      </c>
      <c r="I297">
        <f t="shared" si="27"/>
        <v>4.9824853879953945E-4</v>
      </c>
    </row>
    <row r="298" spans="1:9">
      <c r="A298" s="3" t="s">
        <v>137</v>
      </c>
      <c r="B298">
        <v>5.17</v>
      </c>
      <c r="C298" s="4">
        <v>421</v>
      </c>
      <c r="D298">
        <f t="shared" si="24"/>
        <v>81.431334622823982</v>
      </c>
      <c r="E298" s="7">
        <f t="shared" si="26"/>
        <v>6.4298074265039412E-4</v>
      </c>
      <c r="F298" s="8">
        <f t="shared" si="28"/>
        <v>0.8403941578861357</v>
      </c>
      <c r="G298" s="7">
        <f t="shared" si="25"/>
        <v>1.0865430487515262E-3</v>
      </c>
      <c r="H298" s="7">
        <f t="shared" si="29"/>
        <v>0.64523844050598878</v>
      </c>
      <c r="I298">
        <f t="shared" si="27"/>
        <v>6.9517239651273321E-4</v>
      </c>
    </row>
    <row r="299" spans="1:9">
      <c r="A299" s="3" t="s">
        <v>154</v>
      </c>
      <c r="B299">
        <v>7.2</v>
      </c>
      <c r="C299" s="4">
        <v>585</v>
      </c>
      <c r="D299">
        <f t="shared" si="24"/>
        <v>81.25</v>
      </c>
      <c r="E299" s="7">
        <f t="shared" si="26"/>
        <v>8.9345305095126025E-4</v>
      </c>
      <c r="F299" s="8">
        <f t="shared" si="28"/>
        <v>0.84128761093708693</v>
      </c>
      <c r="G299" s="7">
        <f t="shared" si="25"/>
        <v>1.5131740717622803E-3</v>
      </c>
      <c r="H299" s="7">
        <f t="shared" si="29"/>
        <v>0.6467516145777511</v>
      </c>
      <c r="I299">
        <f t="shared" si="27"/>
        <v>1.2172925172347915E-3</v>
      </c>
    </row>
    <row r="300" spans="1:9">
      <c r="A300" s="3" t="s">
        <v>398</v>
      </c>
      <c r="B300">
        <v>12.6</v>
      </c>
      <c r="C300" s="4">
        <v>1023</v>
      </c>
      <c r="D300">
        <f t="shared" si="24"/>
        <v>81.19047619047619</v>
      </c>
      <c r="E300" s="7">
        <f t="shared" si="26"/>
        <v>1.5623973865352807E-3</v>
      </c>
      <c r="F300" s="8">
        <f t="shared" si="28"/>
        <v>0.84285000832362222</v>
      </c>
      <c r="G300" s="7">
        <f t="shared" si="25"/>
        <v>2.6480546255839904E-3</v>
      </c>
      <c r="H300" s="7">
        <f t="shared" si="29"/>
        <v>0.64939966920333514</v>
      </c>
      <c r="I300">
        <f t="shared" si="27"/>
        <v>1.1774659514168784E-3</v>
      </c>
    </row>
    <row r="301" spans="1:9">
      <c r="A301" s="3" t="s">
        <v>399</v>
      </c>
      <c r="B301">
        <v>12.14</v>
      </c>
      <c r="C301" s="4">
        <v>981</v>
      </c>
      <c r="D301">
        <f t="shared" si="24"/>
        <v>80.807248764415149</v>
      </c>
      <c r="E301" s="7">
        <f t="shared" si="26"/>
        <v>1.498252039287498E-3</v>
      </c>
      <c r="F301" s="8">
        <f t="shared" si="28"/>
        <v>0.84434826036290977</v>
      </c>
      <c r="G301" s="7">
        <f t="shared" si="25"/>
        <v>2.5513796154436226E-3</v>
      </c>
      <c r="H301" s="7">
        <f t="shared" si="29"/>
        <v>0.65195104881877874</v>
      </c>
      <c r="I301">
        <f t="shared" si="27"/>
        <v>1.7992391148369258E-4</v>
      </c>
    </row>
    <row r="302" spans="1:9">
      <c r="A302" s="3" t="s">
        <v>285</v>
      </c>
      <c r="B302">
        <v>1.85</v>
      </c>
      <c r="C302" s="4">
        <v>149</v>
      </c>
      <c r="D302">
        <f t="shared" si="24"/>
        <v>80.540540540540533</v>
      </c>
      <c r="E302" s="7">
        <f t="shared" si="26"/>
        <v>2.2756325571237227E-4</v>
      </c>
      <c r="F302" s="8">
        <f t="shared" si="28"/>
        <v>0.84457582361862216</v>
      </c>
      <c r="G302" s="7">
        <f t="shared" si="25"/>
        <v>3.8880167121669706E-4</v>
      </c>
      <c r="H302" s="7">
        <f t="shared" si="29"/>
        <v>0.65233985048999543</v>
      </c>
      <c r="I302">
        <f t="shared" si="27"/>
        <v>3.762920156803462E-4</v>
      </c>
    </row>
    <row r="303" spans="1:9">
      <c r="A303" s="3" t="s">
        <v>201</v>
      </c>
      <c r="B303">
        <v>3.86</v>
      </c>
      <c r="C303" s="4">
        <v>310</v>
      </c>
      <c r="D303">
        <f t="shared" si="24"/>
        <v>80.310880829015545</v>
      </c>
      <c r="E303" s="7">
        <f t="shared" si="26"/>
        <v>4.734537534955396E-4</v>
      </c>
      <c r="F303" s="8">
        <f t="shared" si="28"/>
        <v>0.84504927737211766</v>
      </c>
      <c r="G303" s="7">
        <f t="shared" si="25"/>
        <v>8.1122943291700022E-4</v>
      </c>
      <c r="H303" s="7">
        <f t="shared" si="29"/>
        <v>0.65315107992291244</v>
      </c>
      <c r="I303">
        <f t="shared" si="27"/>
        <v>8.2437346498753783E-4</v>
      </c>
    </row>
    <row r="304" spans="1:9">
      <c r="A304" s="3" t="s">
        <v>112</v>
      </c>
      <c r="B304">
        <v>8.4499999999999993</v>
      </c>
      <c r="C304" s="4">
        <v>678</v>
      </c>
      <c r="D304">
        <f t="shared" si="24"/>
        <v>80.236686390532554</v>
      </c>
      <c r="E304" s="7">
        <f t="shared" si="26"/>
        <v>1.0354891769999222E-3</v>
      </c>
      <c r="F304" s="8">
        <f t="shared" si="28"/>
        <v>0.84608476654911757</v>
      </c>
      <c r="G304" s="7">
        <f t="shared" si="25"/>
        <v>1.7758779036654538E-3</v>
      </c>
      <c r="H304" s="7">
        <f t="shared" si="29"/>
        <v>0.65492695782657784</v>
      </c>
      <c r="I304">
        <f t="shared" si="27"/>
        <v>1.016520086078665E-3</v>
      </c>
    </row>
    <row r="305" spans="1:9">
      <c r="A305" s="3" t="s">
        <v>187</v>
      </c>
      <c r="B305">
        <v>10.38</v>
      </c>
      <c r="C305" s="4">
        <v>829</v>
      </c>
      <c r="D305">
        <f t="shared" si="24"/>
        <v>79.865125240847775</v>
      </c>
      <c r="E305" s="7">
        <f t="shared" si="26"/>
        <v>1.2661069730574269E-3</v>
      </c>
      <c r="F305" s="8">
        <f t="shared" si="28"/>
        <v>0.84735087352217497</v>
      </c>
      <c r="G305" s="7">
        <f t="shared" si="25"/>
        <v>2.1814926201239545E-3</v>
      </c>
      <c r="H305" s="7">
        <f t="shared" si="29"/>
        <v>0.65710845044670174</v>
      </c>
      <c r="I305">
        <f t="shared" si="27"/>
        <v>4.7119819248475636E-4</v>
      </c>
    </row>
    <row r="306" spans="1:9">
      <c r="A306" s="3" t="s">
        <v>96</v>
      </c>
      <c r="B306">
        <v>4.8099999999999996</v>
      </c>
      <c r="C306" s="4">
        <v>384</v>
      </c>
      <c r="D306">
        <f t="shared" si="24"/>
        <v>79.833679833679838</v>
      </c>
      <c r="E306" s="7">
        <f t="shared" si="26"/>
        <v>5.8647174626544265E-4</v>
      </c>
      <c r="F306" s="8">
        <f t="shared" si="28"/>
        <v>0.84793734526844045</v>
      </c>
      <c r="G306" s="7">
        <f t="shared" si="25"/>
        <v>1.0108843451634123E-3</v>
      </c>
      <c r="H306" s="7">
        <f t="shared" si="29"/>
        <v>0.65811933479186513</v>
      </c>
      <c r="I306">
        <f t="shared" si="27"/>
        <v>1.4482792396456334E-3</v>
      </c>
    </row>
    <row r="307" spans="1:9">
      <c r="A307" s="3" t="s">
        <v>374</v>
      </c>
      <c r="B307">
        <v>14.76</v>
      </c>
      <c r="C307" s="4">
        <v>1176</v>
      </c>
      <c r="D307">
        <f t="shared" si="24"/>
        <v>79.674796747967477</v>
      </c>
      <c r="E307" s="7">
        <f t="shared" si="26"/>
        <v>1.796069722937918E-3</v>
      </c>
      <c r="F307" s="8">
        <f t="shared" si="28"/>
        <v>0.84973341499137833</v>
      </c>
      <c r="G307" s="7">
        <f t="shared" si="25"/>
        <v>3.1020068471126747E-3</v>
      </c>
      <c r="H307" s="7">
        <f t="shared" si="29"/>
        <v>0.66122134163897783</v>
      </c>
      <c r="I307">
        <f t="shared" si="27"/>
        <v>7.8095562954261233E-4</v>
      </c>
    </row>
    <row r="308" spans="1:9">
      <c r="A308" s="3" t="s">
        <v>422</v>
      </c>
      <c r="B308">
        <v>7.93</v>
      </c>
      <c r="C308" s="4">
        <v>629</v>
      </c>
      <c r="D308">
        <f t="shared" si="24"/>
        <v>79.319041614123577</v>
      </c>
      <c r="E308" s="7">
        <f t="shared" si="26"/>
        <v>9.6065293854417553E-4</v>
      </c>
      <c r="F308" s="8">
        <f t="shared" si="28"/>
        <v>0.85069406792992253</v>
      </c>
      <c r="G308" s="7">
        <f t="shared" si="25"/>
        <v>1.6665931095937337E-3</v>
      </c>
      <c r="H308" s="7">
        <f t="shared" si="29"/>
        <v>0.66288793474857155</v>
      </c>
      <c r="I308">
        <f t="shared" si="27"/>
        <v>1.0417625940805086E-3</v>
      </c>
    </row>
    <row r="309" spans="1:9">
      <c r="A309" s="3" t="s">
        <v>350</v>
      </c>
      <c r="B309">
        <v>10.51</v>
      </c>
      <c r="C309" s="4">
        <v>827</v>
      </c>
      <c r="D309">
        <f t="shared" si="24"/>
        <v>78.686964795432928</v>
      </c>
      <c r="E309" s="7">
        <f t="shared" si="26"/>
        <v>1.2630524327122943E-3</v>
      </c>
      <c r="F309" s="8">
        <f t="shared" si="28"/>
        <v>0.85195712036263482</v>
      </c>
      <c r="G309" s="7">
        <f t="shared" si="25"/>
        <v>2.2088138186418843E-3</v>
      </c>
      <c r="H309" s="7">
        <f t="shared" si="29"/>
        <v>0.66509674856721346</v>
      </c>
      <c r="I309">
        <f t="shared" si="27"/>
        <v>3.9182098126000486E-4</v>
      </c>
    </row>
    <row r="310" spans="1:9">
      <c r="A310" s="3" t="s">
        <v>302</v>
      </c>
      <c r="B310">
        <v>3.93</v>
      </c>
      <c r="C310" s="4">
        <v>307</v>
      </c>
      <c r="D310">
        <f t="shared" si="24"/>
        <v>78.117048346055981</v>
      </c>
      <c r="E310" s="7">
        <f t="shared" si="26"/>
        <v>4.6887194297784082E-4</v>
      </c>
      <c r="F310" s="8">
        <f t="shared" si="28"/>
        <v>0.85242599230561267</v>
      </c>
      <c r="G310" s="7">
        <f t="shared" si="25"/>
        <v>8.25940847503578E-4</v>
      </c>
      <c r="H310" s="7">
        <f t="shared" si="29"/>
        <v>0.665922689414717</v>
      </c>
      <c r="I310">
        <f t="shared" si="27"/>
        <v>1.616129769084651E-3</v>
      </c>
    </row>
    <row r="311" spans="1:9">
      <c r="A311" s="3" t="s">
        <v>280</v>
      </c>
      <c r="B311">
        <v>16.18</v>
      </c>
      <c r="C311" s="4">
        <v>1261</v>
      </c>
      <c r="D311">
        <f t="shared" si="24"/>
        <v>77.935723114956744</v>
      </c>
      <c r="E311" s="7">
        <f t="shared" si="26"/>
        <v>1.9258876876060498E-3</v>
      </c>
      <c r="F311" s="8">
        <f t="shared" si="28"/>
        <v>0.85435187999321871</v>
      </c>
      <c r="G311" s="7">
        <f t="shared" si="25"/>
        <v>3.4004384001546798E-3</v>
      </c>
      <c r="H311" s="7">
        <f t="shared" si="29"/>
        <v>0.66932312781487169</v>
      </c>
      <c r="I311">
        <f t="shared" si="27"/>
        <v>6.2694685006892126E-4</v>
      </c>
    </row>
    <row r="312" spans="1:9">
      <c r="A312" s="3" t="s">
        <v>209</v>
      </c>
      <c r="B312">
        <v>6.27</v>
      </c>
      <c r="C312" s="4">
        <v>488</v>
      </c>
      <c r="D312">
        <f t="shared" si="24"/>
        <v>77.830940988835735</v>
      </c>
      <c r="E312" s="7">
        <f t="shared" si="26"/>
        <v>7.4530784421233335E-4</v>
      </c>
      <c r="F312" s="8">
        <f t="shared" si="28"/>
        <v>0.85509718783743105</v>
      </c>
      <c r="G312" s="7">
        <f t="shared" si="25"/>
        <v>1.317722420826319E-3</v>
      </c>
      <c r="H312" s="7">
        <f t="shared" si="29"/>
        <v>0.67064085023569797</v>
      </c>
      <c r="I312">
        <f t="shared" si="27"/>
        <v>1.1082817979631843E-3</v>
      </c>
    </row>
    <row r="313" spans="1:9">
      <c r="A313" s="3" t="s">
        <v>86</v>
      </c>
      <c r="B313">
        <v>11.08</v>
      </c>
      <c r="C313" s="4">
        <v>862</v>
      </c>
      <c r="D313">
        <f t="shared" si="24"/>
        <v>77.797833935018048</v>
      </c>
      <c r="E313" s="7">
        <f t="shared" si="26"/>
        <v>1.3165068887521134E-3</v>
      </c>
      <c r="F313" s="8">
        <f t="shared" si="28"/>
        <v>0.85641369472618312</v>
      </c>
      <c r="G313" s="7">
        <f t="shared" si="25"/>
        <v>2.3286067659897313E-3</v>
      </c>
      <c r="H313" s="7">
        <f t="shared" si="29"/>
        <v>0.67296945700168775</v>
      </c>
      <c r="I313">
        <f t="shared" si="27"/>
        <v>6.0739370519657943E-4</v>
      </c>
    </row>
    <row r="314" spans="1:9">
      <c r="A314" s="3" t="s">
        <v>370</v>
      </c>
      <c r="B314">
        <v>6.07</v>
      </c>
      <c r="C314" s="4">
        <v>472</v>
      </c>
      <c r="D314">
        <f t="shared" si="24"/>
        <v>77.759472817133442</v>
      </c>
      <c r="E314" s="7">
        <f t="shared" si="26"/>
        <v>7.2087152145127321E-4</v>
      </c>
      <c r="F314" s="8">
        <f t="shared" si="28"/>
        <v>0.8571345662476344</v>
      </c>
      <c r="G314" s="7">
        <f t="shared" si="25"/>
        <v>1.2756898077218113E-3</v>
      </c>
      <c r="H314" s="7">
        <f t="shared" si="29"/>
        <v>0.67424514680940961</v>
      </c>
      <c r="I314">
        <f t="shared" si="27"/>
        <v>8.2015121795964152E-4</v>
      </c>
    </row>
    <row r="315" spans="1:9">
      <c r="A315" s="3" t="s">
        <v>308</v>
      </c>
      <c r="B315">
        <v>8.16</v>
      </c>
      <c r="C315" s="4">
        <v>631</v>
      </c>
      <c r="D315">
        <f t="shared" si="24"/>
        <v>77.328431372549019</v>
      </c>
      <c r="E315" s="7">
        <f t="shared" si="26"/>
        <v>9.6370747888930804E-4</v>
      </c>
      <c r="F315" s="8">
        <f t="shared" si="28"/>
        <v>0.8580982737265237</v>
      </c>
      <c r="G315" s="7">
        <f t="shared" si="25"/>
        <v>1.7149306146639178E-3</v>
      </c>
      <c r="H315" s="7">
        <f t="shared" si="29"/>
        <v>0.67596007742407349</v>
      </c>
      <c r="I315">
        <f t="shared" si="27"/>
        <v>1.4846723949352159E-3</v>
      </c>
    </row>
    <row r="316" spans="1:9">
      <c r="A316" s="3" t="s">
        <v>297</v>
      </c>
      <c r="B316">
        <v>14.73</v>
      </c>
      <c r="C316" s="4">
        <v>1135</v>
      </c>
      <c r="D316">
        <f t="shared" si="24"/>
        <v>77.053632043448744</v>
      </c>
      <c r="E316" s="7">
        <f t="shared" si="26"/>
        <v>1.7334516458627014E-3</v>
      </c>
      <c r="F316" s="8">
        <f t="shared" si="28"/>
        <v>0.85983172537238639</v>
      </c>
      <c r="G316" s="7">
        <f t="shared" si="25"/>
        <v>3.0957019551469986E-3</v>
      </c>
      <c r="H316" s="7">
        <f t="shared" si="29"/>
        <v>0.67905577937922046</v>
      </c>
      <c r="I316">
        <f t="shared" si="27"/>
        <v>5.0012333587012847E-4</v>
      </c>
    </row>
    <row r="317" spans="1:9">
      <c r="A317" s="3" t="s">
        <v>190</v>
      </c>
      <c r="B317">
        <v>4.96</v>
      </c>
      <c r="C317" s="4">
        <v>382</v>
      </c>
      <c r="D317">
        <f t="shared" si="24"/>
        <v>77.016129032258064</v>
      </c>
      <c r="E317" s="7">
        <f t="shared" si="26"/>
        <v>5.8341720592031013E-4</v>
      </c>
      <c r="F317" s="8">
        <f t="shared" si="28"/>
        <v>0.86041514257830665</v>
      </c>
      <c r="G317" s="7">
        <f t="shared" si="25"/>
        <v>1.0424088049917932E-3</v>
      </c>
      <c r="H317" s="7">
        <f t="shared" si="29"/>
        <v>0.6800981881842123</v>
      </c>
      <c r="I317">
        <f t="shared" si="27"/>
        <v>7.3140818700601073E-4</v>
      </c>
    </row>
    <row r="318" spans="1:9">
      <c r="A318" s="3" t="s">
        <v>373</v>
      </c>
      <c r="B318">
        <v>7.25</v>
      </c>
      <c r="C318" s="4">
        <v>558</v>
      </c>
      <c r="D318">
        <f t="shared" si="24"/>
        <v>76.965517241379317</v>
      </c>
      <c r="E318" s="7">
        <f t="shared" si="26"/>
        <v>8.5221675629197126E-4</v>
      </c>
      <c r="F318" s="8">
        <f t="shared" si="28"/>
        <v>0.86126735933459864</v>
      </c>
      <c r="G318" s="7">
        <f t="shared" si="25"/>
        <v>1.5236822250384073E-3</v>
      </c>
      <c r="H318" s="7">
        <f t="shared" si="29"/>
        <v>0.68162187040925071</v>
      </c>
      <c r="I318">
        <f t="shared" si="27"/>
        <v>2.6241297969897825E-4</v>
      </c>
    </row>
    <row r="319" spans="1:9">
      <c r="A319" s="3" t="s">
        <v>22</v>
      </c>
      <c r="B319">
        <v>2.6</v>
      </c>
      <c r="C319" s="4">
        <v>200</v>
      </c>
      <c r="D319">
        <f t="shared" si="24"/>
        <v>76.92307692307692</v>
      </c>
      <c r="E319" s="7">
        <f t="shared" si="26"/>
        <v>3.0545403451325134E-4</v>
      </c>
      <c r="F319" s="8">
        <f t="shared" si="28"/>
        <v>0.86157281336911185</v>
      </c>
      <c r="G319" s="7">
        <f t="shared" si="25"/>
        <v>5.4642397035860129E-4</v>
      </c>
      <c r="H319" s="7">
        <f t="shared" si="29"/>
        <v>0.68216829437960935</v>
      </c>
      <c r="I319">
        <f t="shared" si="27"/>
        <v>4.0289585579522669E-4</v>
      </c>
    </row>
    <row r="320" spans="1:9">
      <c r="A320" s="3" t="s">
        <v>150</v>
      </c>
      <c r="B320">
        <v>3.98</v>
      </c>
      <c r="C320" s="4">
        <v>305</v>
      </c>
      <c r="D320">
        <f t="shared" si="24"/>
        <v>76.633165829145725</v>
      </c>
      <c r="E320" s="7">
        <f t="shared" si="26"/>
        <v>4.658174026327083E-4</v>
      </c>
      <c r="F320" s="8">
        <f t="shared" si="28"/>
        <v>0.86203863077174459</v>
      </c>
      <c r="G320" s="7">
        <f t="shared" si="25"/>
        <v>8.3644900077970493E-4</v>
      </c>
      <c r="H320" s="7">
        <f t="shared" si="29"/>
        <v>0.68300474338038908</v>
      </c>
      <c r="I320">
        <f t="shared" si="27"/>
        <v>1.5246251202839511E-3</v>
      </c>
    </row>
    <row r="321" spans="1:9">
      <c r="A321" s="3" t="s">
        <v>380</v>
      </c>
      <c r="B321">
        <v>15.06</v>
      </c>
      <c r="C321" s="4">
        <v>1154</v>
      </c>
      <c r="D321">
        <f t="shared" si="24"/>
        <v>76.62682602921646</v>
      </c>
      <c r="E321" s="7">
        <f t="shared" si="26"/>
        <v>1.7624697791414603E-3</v>
      </c>
      <c r="F321" s="8">
        <f t="shared" si="28"/>
        <v>0.86380110055088599</v>
      </c>
      <c r="G321" s="7">
        <f t="shared" si="25"/>
        <v>3.1650557667694365E-3</v>
      </c>
      <c r="H321" s="7">
        <f t="shared" si="29"/>
        <v>0.68616979914715848</v>
      </c>
      <c r="I321">
        <f t="shared" si="27"/>
        <v>3.2212925468040332E-3</v>
      </c>
    </row>
    <row r="322" spans="1:9">
      <c r="A322" s="3" t="s">
        <v>401</v>
      </c>
      <c r="B322">
        <v>31.72</v>
      </c>
      <c r="C322" s="4">
        <v>2421</v>
      </c>
      <c r="D322">
        <f t="shared" ref="D322:D385" si="30">C322/B322</f>
        <v>76.324085750315263</v>
      </c>
      <c r="E322" s="7">
        <f t="shared" si="26"/>
        <v>3.6975210877829077E-3</v>
      </c>
      <c r="F322" s="8">
        <f t="shared" si="28"/>
        <v>0.86749862163866887</v>
      </c>
      <c r="G322" s="7">
        <f t="shared" ref="G322:G385" si="31">B322/4758.21</f>
        <v>6.6663724383749347E-3</v>
      </c>
      <c r="H322" s="7">
        <f t="shared" si="29"/>
        <v>0.69283617158553346</v>
      </c>
      <c r="I322">
        <f t="shared" si="27"/>
        <v>1.0119696894608232E-3</v>
      </c>
    </row>
    <row r="323" spans="1:9">
      <c r="A323" s="3" t="s">
        <v>417</v>
      </c>
      <c r="B323">
        <v>9.9499999999999993</v>
      </c>
      <c r="C323" s="4">
        <v>758</v>
      </c>
      <c r="D323">
        <f t="shared" si="30"/>
        <v>76.180904522613076</v>
      </c>
      <c r="E323" s="7">
        <f t="shared" ref="E323:E386" si="32">C323/654763</f>
        <v>1.1576707908052227E-3</v>
      </c>
      <c r="F323" s="8">
        <f t="shared" si="28"/>
        <v>0.86865629242947406</v>
      </c>
      <c r="G323" s="7">
        <f t="shared" si="31"/>
        <v>2.0911225019492625E-3</v>
      </c>
      <c r="H323" s="7">
        <f t="shared" si="29"/>
        <v>0.69492729408748277</v>
      </c>
      <c r="I323">
        <f t="shared" ref="I323:I386" si="33">F323*H324-F324*H323</f>
        <v>1.7972598561984965E-3</v>
      </c>
    </row>
    <row r="324" spans="1:9">
      <c r="A324" s="3" t="s">
        <v>133</v>
      </c>
      <c r="B324">
        <v>17.670000000000002</v>
      </c>
      <c r="C324" s="4">
        <v>1346</v>
      </c>
      <c r="D324">
        <f t="shared" si="30"/>
        <v>76.17430673457838</v>
      </c>
      <c r="E324" s="7">
        <f t="shared" si="32"/>
        <v>2.0557056522741818E-3</v>
      </c>
      <c r="F324" s="8">
        <f t="shared" ref="F324:F387" si="34">F323+E324</f>
        <v>0.87071199808174826</v>
      </c>
      <c r="G324" s="7">
        <f t="shared" si="31"/>
        <v>3.7135813677832636E-3</v>
      </c>
      <c r="H324" s="7">
        <f t="shared" ref="H324:H387" si="35">H323+G324</f>
        <v>0.69864087545526599</v>
      </c>
      <c r="I324">
        <f t="shared" si="33"/>
        <v>5.9308652429923558E-4</v>
      </c>
    </row>
    <row r="325" spans="1:9">
      <c r="A325" s="3" t="s">
        <v>61</v>
      </c>
      <c r="B325">
        <v>5.83</v>
      </c>
      <c r="C325" s="4">
        <v>444</v>
      </c>
      <c r="D325">
        <f t="shared" si="30"/>
        <v>76.157804459691249</v>
      </c>
      <c r="E325" s="7">
        <f t="shared" si="32"/>
        <v>6.7810795661941807E-4</v>
      </c>
      <c r="F325" s="8">
        <f t="shared" si="34"/>
        <v>0.87139010603836764</v>
      </c>
      <c r="G325" s="7">
        <f t="shared" si="31"/>
        <v>1.2252506719964021E-3</v>
      </c>
      <c r="H325" s="7">
        <f t="shared" si="35"/>
        <v>0.6998661261272624</v>
      </c>
      <c r="I325">
        <f t="shared" si="33"/>
        <v>8.2312123896211009E-4</v>
      </c>
    </row>
    <row r="326" spans="1:9">
      <c r="A326" s="3" t="s">
        <v>100</v>
      </c>
      <c r="B326">
        <v>8.09</v>
      </c>
      <c r="C326" s="4">
        <v>616</v>
      </c>
      <c r="D326">
        <f t="shared" si="30"/>
        <v>76.143386897404199</v>
      </c>
      <c r="E326" s="7">
        <f t="shared" si="32"/>
        <v>9.4079842630081416E-4</v>
      </c>
      <c r="F326" s="8">
        <f t="shared" si="34"/>
        <v>0.87233090446466843</v>
      </c>
      <c r="G326" s="7">
        <f t="shared" si="31"/>
        <v>1.7002192000773399E-3</v>
      </c>
      <c r="H326" s="7">
        <f t="shared" si="35"/>
        <v>0.70156634532733975</v>
      </c>
      <c r="I326">
        <f t="shared" si="33"/>
        <v>2.967884138221355E-3</v>
      </c>
    </row>
    <row r="327" spans="1:9">
      <c r="A327" s="3" t="s">
        <v>353</v>
      </c>
      <c r="B327">
        <v>29.14</v>
      </c>
      <c r="C327" s="4">
        <v>2216</v>
      </c>
      <c r="D327">
        <f t="shared" si="30"/>
        <v>76.046671242278649</v>
      </c>
      <c r="E327" s="7">
        <f t="shared" si="32"/>
        <v>3.3844307024068249E-3</v>
      </c>
      <c r="F327" s="8">
        <f t="shared" si="34"/>
        <v>0.87571533516707523</v>
      </c>
      <c r="G327" s="7">
        <f t="shared" si="31"/>
        <v>6.1241517293267851E-3</v>
      </c>
      <c r="H327" s="7">
        <f t="shared" si="35"/>
        <v>0.70769049705666653</v>
      </c>
      <c r="I327">
        <f t="shared" si="33"/>
        <v>1.1575300942812117E-3</v>
      </c>
    </row>
    <row r="328" spans="1:9">
      <c r="A328" s="3" t="s">
        <v>283</v>
      </c>
      <c r="B328">
        <v>11.34</v>
      </c>
      <c r="C328" s="4">
        <v>860</v>
      </c>
      <c r="D328">
        <f t="shared" si="30"/>
        <v>75.837742504409178</v>
      </c>
      <c r="E328" s="7">
        <f t="shared" si="32"/>
        <v>1.3134523484069809E-3</v>
      </c>
      <c r="F328" s="8">
        <f t="shared" si="34"/>
        <v>0.87702878751548219</v>
      </c>
      <c r="G328" s="7">
        <f t="shared" si="31"/>
        <v>2.3832491630255913E-3</v>
      </c>
      <c r="H328" s="7">
        <f t="shared" si="35"/>
        <v>0.7100737462196921</v>
      </c>
      <c r="I328">
        <f t="shared" si="33"/>
        <v>2.0189048994689873E-3</v>
      </c>
    </row>
    <row r="329" spans="1:9">
      <c r="A329" s="3" t="s">
        <v>233</v>
      </c>
      <c r="B329">
        <v>19.72</v>
      </c>
      <c r="C329" s="4">
        <v>1490</v>
      </c>
      <c r="D329">
        <f t="shared" si="30"/>
        <v>75.557809330628814</v>
      </c>
      <c r="E329" s="7">
        <f t="shared" si="32"/>
        <v>2.2756325571237227E-3</v>
      </c>
      <c r="F329" s="8">
        <f t="shared" si="34"/>
        <v>0.8793044200726059</v>
      </c>
      <c r="G329" s="7">
        <f t="shared" si="31"/>
        <v>4.1444156521044679E-3</v>
      </c>
      <c r="H329" s="7">
        <f t="shared" si="35"/>
        <v>0.71421816187179654</v>
      </c>
      <c r="I329">
        <f t="shared" si="33"/>
        <v>1.8334383910320051E-3</v>
      </c>
    </row>
    <row r="330" spans="1:9">
      <c r="A330" s="3" t="s">
        <v>439</v>
      </c>
      <c r="B330">
        <v>17.89</v>
      </c>
      <c r="C330" s="4">
        <v>1350</v>
      </c>
      <c r="D330">
        <f t="shared" si="30"/>
        <v>75.461151481274456</v>
      </c>
      <c r="E330" s="7">
        <f t="shared" si="32"/>
        <v>2.0618147329644469E-3</v>
      </c>
      <c r="F330" s="8">
        <f t="shared" si="34"/>
        <v>0.8813662348055703</v>
      </c>
      <c r="G330" s="7">
        <f t="shared" si="31"/>
        <v>3.7598172421982215E-3</v>
      </c>
      <c r="H330" s="7">
        <f t="shared" si="35"/>
        <v>0.71797797911399475</v>
      </c>
      <c r="I330">
        <f t="shared" si="33"/>
        <v>4.1240766558070518E-3</v>
      </c>
    </row>
    <row r="331" spans="1:9">
      <c r="A331" s="3" t="s">
        <v>362</v>
      </c>
      <c r="B331">
        <v>40.19</v>
      </c>
      <c r="C331" s="4">
        <v>3028</v>
      </c>
      <c r="D331">
        <f t="shared" si="30"/>
        <v>75.342124906693215</v>
      </c>
      <c r="E331" s="7">
        <f t="shared" si="32"/>
        <v>4.6245740825306258E-3</v>
      </c>
      <c r="F331" s="8">
        <f t="shared" si="34"/>
        <v>0.88599080888810089</v>
      </c>
      <c r="G331" s="7">
        <f t="shared" si="31"/>
        <v>8.4464536033508394E-3</v>
      </c>
      <c r="H331" s="7">
        <f t="shared" si="35"/>
        <v>0.72642443271734558</v>
      </c>
      <c r="I331">
        <f t="shared" si="33"/>
        <v>4.7341583983617763E-4</v>
      </c>
    </row>
    <row r="332" spans="1:9">
      <c r="A332" s="3" t="s">
        <v>59</v>
      </c>
      <c r="B332">
        <v>4.6100000000000003</v>
      </c>
      <c r="C332" s="4">
        <v>347</v>
      </c>
      <c r="D332">
        <f t="shared" si="30"/>
        <v>75.271149674620389</v>
      </c>
      <c r="E332" s="7">
        <f t="shared" si="32"/>
        <v>5.2996274988049107E-4</v>
      </c>
      <c r="F332" s="8">
        <f t="shared" si="34"/>
        <v>0.88652077163798138</v>
      </c>
      <c r="G332" s="7">
        <f t="shared" si="31"/>
        <v>9.6885173205890456E-4</v>
      </c>
      <c r="H332" s="7">
        <f t="shared" si="35"/>
        <v>0.72739328444940443</v>
      </c>
      <c r="I332">
        <f t="shared" si="33"/>
        <v>9.0524039221862029E-4</v>
      </c>
    </row>
    <row r="333" spans="1:9">
      <c r="A333" s="3" t="s">
        <v>119</v>
      </c>
      <c r="B333">
        <v>8.8000000000000007</v>
      </c>
      <c r="C333" s="4">
        <v>661</v>
      </c>
      <c r="D333">
        <f t="shared" si="30"/>
        <v>75.11363636363636</v>
      </c>
      <c r="E333" s="7">
        <f t="shared" si="32"/>
        <v>1.0095255840662958E-3</v>
      </c>
      <c r="F333" s="8">
        <f t="shared" si="34"/>
        <v>0.88753029722204768</v>
      </c>
      <c r="G333" s="7">
        <f t="shared" si="31"/>
        <v>1.8494349765983428E-3</v>
      </c>
      <c r="H333" s="7">
        <f t="shared" si="35"/>
        <v>0.72924271942600283</v>
      </c>
      <c r="I333">
        <f t="shared" si="33"/>
        <v>9.0897091397867946E-4</v>
      </c>
    </row>
    <row r="334" spans="1:9">
      <c r="A334" s="3" t="s">
        <v>71</v>
      </c>
      <c r="B334">
        <v>8.82</v>
      </c>
      <c r="C334" s="4">
        <v>661</v>
      </c>
      <c r="D334">
        <f t="shared" si="30"/>
        <v>74.943310657596371</v>
      </c>
      <c r="E334" s="7">
        <f t="shared" si="32"/>
        <v>1.0095255840662958E-3</v>
      </c>
      <c r="F334" s="8">
        <f t="shared" si="34"/>
        <v>0.88853982280611399</v>
      </c>
      <c r="G334" s="7">
        <f t="shared" si="31"/>
        <v>1.8536382379087935E-3</v>
      </c>
      <c r="H334" s="7">
        <f t="shared" si="35"/>
        <v>0.73109635766391157</v>
      </c>
      <c r="I334">
        <f t="shared" si="33"/>
        <v>1.3119590567306494E-3</v>
      </c>
    </row>
    <row r="335" spans="1:9">
      <c r="A335" s="3" t="s">
        <v>406</v>
      </c>
      <c r="B335">
        <v>12.73</v>
      </c>
      <c r="C335" s="4">
        <v>954</v>
      </c>
      <c r="D335">
        <f t="shared" si="30"/>
        <v>74.941084053417129</v>
      </c>
      <c r="E335" s="7">
        <f t="shared" si="32"/>
        <v>1.457015744628209E-3</v>
      </c>
      <c r="F335" s="8">
        <f t="shared" si="34"/>
        <v>0.88999683855074219</v>
      </c>
      <c r="G335" s="7">
        <f t="shared" si="31"/>
        <v>2.6753758241019206E-3</v>
      </c>
      <c r="H335" s="7">
        <f t="shared" si="35"/>
        <v>0.7337717334880135</v>
      </c>
      <c r="I335">
        <f t="shared" si="33"/>
        <v>6.8575317925290147E-4</v>
      </c>
    </row>
    <row r="336" spans="1:9">
      <c r="A336" s="3" t="s">
        <v>222</v>
      </c>
      <c r="B336">
        <v>6.65</v>
      </c>
      <c r="C336" s="4">
        <v>498</v>
      </c>
      <c r="D336">
        <f t="shared" si="30"/>
        <v>74.887218045112775</v>
      </c>
      <c r="E336" s="7">
        <f t="shared" si="32"/>
        <v>7.6058054593799583E-4</v>
      </c>
      <c r="F336" s="8">
        <f t="shared" si="34"/>
        <v>0.89075741909668016</v>
      </c>
      <c r="G336" s="7">
        <f t="shared" si="31"/>
        <v>1.397584385724884E-3</v>
      </c>
      <c r="H336" s="7">
        <f t="shared" si="35"/>
        <v>0.7351693178737384</v>
      </c>
      <c r="I336">
        <f t="shared" si="33"/>
        <v>3.2171529991853465E-4</v>
      </c>
    </row>
    <row r="337" spans="1:9">
      <c r="A337" s="3" t="s">
        <v>198</v>
      </c>
      <c r="B337">
        <v>3.11</v>
      </c>
      <c r="C337" s="4">
        <v>232</v>
      </c>
      <c r="D337">
        <f t="shared" si="30"/>
        <v>74.59807073954984</v>
      </c>
      <c r="E337" s="7">
        <f t="shared" si="32"/>
        <v>3.5432668003537157E-4</v>
      </c>
      <c r="F337" s="8">
        <f t="shared" si="34"/>
        <v>0.89111174577671548</v>
      </c>
      <c r="G337" s="7">
        <f t="shared" si="31"/>
        <v>6.5360713377509609E-4</v>
      </c>
      <c r="H337" s="7">
        <f t="shared" si="35"/>
        <v>0.73582292500751345</v>
      </c>
      <c r="I337">
        <f t="shared" si="33"/>
        <v>1.2936027246248649E-3</v>
      </c>
    </row>
    <row r="338" spans="1:9">
      <c r="A338" s="3" t="s">
        <v>410</v>
      </c>
      <c r="B338">
        <v>12.5</v>
      </c>
      <c r="C338" s="4">
        <v>932</v>
      </c>
      <c r="D338">
        <f t="shared" si="30"/>
        <v>74.56</v>
      </c>
      <c r="E338" s="7">
        <f t="shared" si="32"/>
        <v>1.4234158008317513E-3</v>
      </c>
      <c r="F338" s="8">
        <f t="shared" si="34"/>
        <v>0.8925351615775472</v>
      </c>
      <c r="G338" s="7">
        <f t="shared" si="31"/>
        <v>2.6270383190317367E-3</v>
      </c>
      <c r="H338" s="7">
        <f t="shared" si="35"/>
        <v>0.73844996332654522</v>
      </c>
      <c r="I338">
        <f t="shared" si="33"/>
        <v>1.0786314386879159E-3</v>
      </c>
    </row>
    <row r="339" spans="1:9">
      <c r="A339" s="3" t="s">
        <v>138</v>
      </c>
      <c r="B339">
        <v>10.41</v>
      </c>
      <c r="C339" s="4">
        <v>775</v>
      </c>
      <c r="D339">
        <f t="shared" si="30"/>
        <v>74.447646493755997</v>
      </c>
      <c r="E339" s="7">
        <f t="shared" si="32"/>
        <v>1.1836343837388491E-3</v>
      </c>
      <c r="F339" s="8">
        <f t="shared" si="34"/>
        <v>0.89371879596128601</v>
      </c>
      <c r="G339" s="7">
        <f t="shared" si="31"/>
        <v>2.1877975120896303E-3</v>
      </c>
      <c r="H339" s="7">
        <f t="shared" si="35"/>
        <v>0.74063776083863486</v>
      </c>
      <c r="I339">
        <f t="shared" si="33"/>
        <v>4.254714787420566E-4</v>
      </c>
    </row>
    <row r="340" spans="1:9">
      <c r="A340" s="3" t="s">
        <v>330</v>
      </c>
      <c r="B340">
        <v>4.09</v>
      </c>
      <c r="C340" s="4">
        <v>303</v>
      </c>
      <c r="D340">
        <f t="shared" si="30"/>
        <v>74.083129584352079</v>
      </c>
      <c r="E340" s="7">
        <f t="shared" si="32"/>
        <v>4.6276286228757579E-4</v>
      </c>
      <c r="F340" s="8">
        <f t="shared" si="34"/>
        <v>0.89418155882357353</v>
      </c>
      <c r="G340" s="7">
        <f t="shared" si="31"/>
        <v>8.5956693798718421E-4</v>
      </c>
      <c r="H340" s="7">
        <f t="shared" si="35"/>
        <v>0.74149732777662203</v>
      </c>
      <c r="I340">
        <f t="shared" si="33"/>
        <v>7.7529738180548424E-4</v>
      </c>
    </row>
    <row r="341" spans="1:9">
      <c r="A341" s="3" t="s">
        <v>304</v>
      </c>
      <c r="B341">
        <v>7.44</v>
      </c>
      <c r="C341" s="4">
        <v>550</v>
      </c>
      <c r="D341">
        <f t="shared" si="30"/>
        <v>73.924731182795696</v>
      </c>
      <c r="E341" s="7">
        <f t="shared" si="32"/>
        <v>8.3999859491144119E-4</v>
      </c>
      <c r="F341" s="8">
        <f t="shared" si="34"/>
        <v>0.89502155741848499</v>
      </c>
      <c r="G341" s="7">
        <f t="shared" si="31"/>
        <v>1.5636132074876897E-3</v>
      </c>
      <c r="H341" s="7">
        <f t="shared" si="35"/>
        <v>0.74306094098410969</v>
      </c>
      <c r="I341">
        <f t="shared" si="33"/>
        <v>5.8953322289723165E-4</v>
      </c>
    </row>
    <row r="342" spans="1:9">
      <c r="A342" s="3" t="s">
        <v>349</v>
      </c>
      <c r="B342">
        <v>5.65</v>
      </c>
      <c r="C342" s="4">
        <v>417</v>
      </c>
      <c r="D342">
        <f t="shared" si="30"/>
        <v>73.805309734513273</v>
      </c>
      <c r="E342" s="7">
        <f t="shared" si="32"/>
        <v>6.3687166196012908E-4</v>
      </c>
      <c r="F342" s="8">
        <f t="shared" si="34"/>
        <v>0.89565842908044513</v>
      </c>
      <c r="G342" s="7">
        <f t="shared" si="31"/>
        <v>1.187421320202345E-3</v>
      </c>
      <c r="H342" s="7">
        <f t="shared" si="35"/>
        <v>0.74424836230431202</v>
      </c>
      <c r="I342">
        <f t="shared" si="33"/>
        <v>1.2146494068558944E-3</v>
      </c>
    </row>
    <row r="343" spans="1:9">
      <c r="A343" s="3" t="s">
        <v>19</v>
      </c>
      <c r="B343">
        <v>11.64</v>
      </c>
      <c r="C343" s="4">
        <v>859</v>
      </c>
      <c r="D343">
        <f t="shared" si="30"/>
        <v>73.797250859106526</v>
      </c>
      <c r="E343" s="7">
        <f t="shared" si="32"/>
        <v>1.3119250782344146E-3</v>
      </c>
      <c r="F343" s="8">
        <f t="shared" si="34"/>
        <v>0.89697035415867954</v>
      </c>
      <c r="G343" s="7">
        <f t="shared" si="31"/>
        <v>2.4462980826823535E-3</v>
      </c>
      <c r="H343" s="7">
        <f t="shared" si="35"/>
        <v>0.74669466038699439</v>
      </c>
      <c r="I343">
        <f t="shared" si="33"/>
        <v>5.798052847113544E-4</v>
      </c>
    </row>
    <row r="344" spans="1:9">
      <c r="A344" s="3" t="s">
        <v>287</v>
      </c>
      <c r="B344">
        <v>5.55</v>
      </c>
      <c r="C344" s="4">
        <v>409</v>
      </c>
      <c r="D344">
        <f t="shared" si="30"/>
        <v>73.693693693693703</v>
      </c>
      <c r="E344" s="7">
        <f t="shared" si="32"/>
        <v>6.2465350057959901E-4</v>
      </c>
      <c r="F344" s="8">
        <f t="shared" si="34"/>
        <v>0.89759500765925915</v>
      </c>
      <c r="G344" s="7">
        <f t="shared" si="31"/>
        <v>1.166405013650091E-3</v>
      </c>
      <c r="H344" s="7">
        <f t="shared" si="35"/>
        <v>0.74786106540064445</v>
      </c>
      <c r="I344">
        <f t="shared" si="33"/>
        <v>6.3112083838834376E-4</v>
      </c>
    </row>
    <row r="345" spans="1:9">
      <c r="A345" s="3" t="s">
        <v>378</v>
      </c>
      <c r="B345">
        <v>6.04</v>
      </c>
      <c r="C345" s="4">
        <v>445</v>
      </c>
      <c r="D345">
        <f t="shared" si="30"/>
        <v>73.675496688741717</v>
      </c>
      <c r="E345" s="7">
        <f t="shared" si="32"/>
        <v>6.7963522679198433E-4</v>
      </c>
      <c r="F345" s="8">
        <f t="shared" si="34"/>
        <v>0.89827464288605108</v>
      </c>
      <c r="G345" s="7">
        <f t="shared" si="31"/>
        <v>1.2693849157561351E-3</v>
      </c>
      <c r="H345" s="7">
        <f t="shared" si="35"/>
        <v>0.74913045031640058</v>
      </c>
      <c r="I345">
        <f t="shared" si="33"/>
        <v>3.7831777408037226E-4</v>
      </c>
    </row>
    <row r="346" spans="1:9">
      <c r="A346" s="3" t="s">
        <v>17</v>
      </c>
      <c r="B346">
        <v>3.61</v>
      </c>
      <c r="C346" s="4">
        <v>265</v>
      </c>
      <c r="D346">
        <f t="shared" si="30"/>
        <v>73.40720221606648</v>
      </c>
      <c r="E346" s="7">
        <f t="shared" si="32"/>
        <v>4.0472659573005806E-4</v>
      </c>
      <c r="F346" s="8">
        <f t="shared" si="34"/>
        <v>0.89867936948178118</v>
      </c>
      <c r="G346" s="7">
        <f t="shared" si="31"/>
        <v>7.5868866653636558E-4</v>
      </c>
      <c r="H346" s="7">
        <f t="shared" si="35"/>
        <v>0.74988913898293696</v>
      </c>
      <c r="I346">
        <f t="shared" si="33"/>
        <v>1.2410206005145641E-3</v>
      </c>
    </row>
    <row r="347" spans="1:9">
      <c r="A347" s="3" t="s">
        <v>452</v>
      </c>
      <c r="B347">
        <v>11.81</v>
      </c>
      <c r="C347" s="4">
        <v>864</v>
      </c>
      <c r="D347">
        <f t="shared" si="30"/>
        <v>73.158340389500424</v>
      </c>
      <c r="E347" s="7">
        <f t="shared" si="32"/>
        <v>1.3195614290972459E-3</v>
      </c>
      <c r="F347" s="8">
        <f t="shared" si="34"/>
        <v>0.89999893091087846</v>
      </c>
      <c r="G347" s="7">
        <f t="shared" si="31"/>
        <v>2.4820258038211851E-3</v>
      </c>
      <c r="H347" s="7">
        <f t="shared" si="35"/>
        <v>0.75237116478675814</v>
      </c>
      <c r="I347">
        <f t="shared" si="33"/>
        <v>9.2077386429822994E-4</v>
      </c>
    </row>
    <row r="348" spans="1:9">
      <c r="A348" s="3" t="s">
        <v>132</v>
      </c>
      <c r="B348">
        <v>8.75</v>
      </c>
      <c r="C348" s="4">
        <v>639</v>
      </c>
      <c r="D348">
        <f t="shared" si="30"/>
        <v>73.028571428571425</v>
      </c>
      <c r="E348" s="7">
        <f t="shared" si="32"/>
        <v>9.7592564026983812E-4</v>
      </c>
      <c r="F348" s="8">
        <f t="shared" si="34"/>
        <v>0.90097485655114828</v>
      </c>
      <c r="G348" s="7">
        <f t="shared" si="31"/>
        <v>1.8389268233222158E-3</v>
      </c>
      <c r="H348" s="7">
        <f t="shared" si="35"/>
        <v>0.75421009161008035</v>
      </c>
      <c r="I348">
        <f t="shared" si="33"/>
        <v>5.6947760648784485E-4</v>
      </c>
    </row>
    <row r="349" spans="1:9">
      <c r="A349" s="3" t="s">
        <v>389</v>
      </c>
      <c r="B349">
        <v>5.38</v>
      </c>
      <c r="C349" s="4">
        <v>390</v>
      </c>
      <c r="D349">
        <f t="shared" si="30"/>
        <v>72.49070631970261</v>
      </c>
      <c r="E349" s="7">
        <f t="shared" si="32"/>
        <v>5.956353673008402E-4</v>
      </c>
      <c r="F349" s="8">
        <f t="shared" si="34"/>
        <v>0.90157049191844918</v>
      </c>
      <c r="G349" s="7">
        <f t="shared" si="31"/>
        <v>1.1306772925112594E-3</v>
      </c>
      <c r="H349" s="7">
        <f t="shared" si="35"/>
        <v>0.75534076890259161</v>
      </c>
      <c r="I349">
        <f t="shared" si="33"/>
        <v>1.201553781142839E-3</v>
      </c>
    </row>
    <row r="350" spans="1:9">
      <c r="A350" s="3" t="s">
        <v>45</v>
      </c>
      <c r="B350">
        <v>11.34</v>
      </c>
      <c r="C350" s="4">
        <v>821</v>
      </c>
      <c r="D350">
        <f t="shared" si="30"/>
        <v>72.398589065255734</v>
      </c>
      <c r="E350" s="7">
        <f t="shared" si="32"/>
        <v>1.2538888116768968E-3</v>
      </c>
      <c r="F350" s="8">
        <f t="shared" si="34"/>
        <v>0.90282438073012605</v>
      </c>
      <c r="G350" s="7">
        <f t="shared" si="31"/>
        <v>2.3832491630255913E-3</v>
      </c>
      <c r="H350" s="7">
        <f t="shared" si="35"/>
        <v>0.75772401806561718</v>
      </c>
      <c r="I350">
        <f t="shared" si="33"/>
        <v>3.7204727145989658E-4</v>
      </c>
    </row>
    <row r="351" spans="1:9">
      <c r="A351" s="3" t="s">
        <v>23</v>
      </c>
      <c r="B351">
        <v>3.51</v>
      </c>
      <c r="C351" s="4">
        <v>254</v>
      </c>
      <c r="D351">
        <f t="shared" si="30"/>
        <v>72.364672364672373</v>
      </c>
      <c r="E351" s="7">
        <f t="shared" si="32"/>
        <v>3.8792662383182921E-4</v>
      </c>
      <c r="F351" s="8">
        <f t="shared" si="34"/>
        <v>0.90321230735395786</v>
      </c>
      <c r="G351" s="7">
        <f t="shared" si="31"/>
        <v>7.3767235998411162E-4</v>
      </c>
      <c r="H351" s="7">
        <f t="shared" si="35"/>
        <v>0.7584616904256013</v>
      </c>
      <c r="I351">
        <f t="shared" si="33"/>
        <v>1.0285107526644133E-3</v>
      </c>
    </row>
    <row r="352" spans="1:9">
      <c r="A352" s="3" t="s">
        <v>44</v>
      </c>
      <c r="B352">
        <v>9.69</v>
      </c>
      <c r="C352" s="4">
        <v>700</v>
      </c>
      <c r="D352">
        <f t="shared" si="30"/>
        <v>72.239422084623328</v>
      </c>
      <c r="E352" s="7">
        <f t="shared" si="32"/>
        <v>1.0690891207963797E-3</v>
      </c>
      <c r="F352" s="8">
        <f t="shared" si="34"/>
        <v>0.90428139647475425</v>
      </c>
      <c r="G352" s="7">
        <f t="shared" si="31"/>
        <v>2.036480104913402E-3</v>
      </c>
      <c r="H352" s="7">
        <f t="shared" si="35"/>
        <v>0.76049817053051472</v>
      </c>
      <c r="I352">
        <f t="shared" si="33"/>
        <v>5.4635040591932693E-4</v>
      </c>
    </row>
    <row r="353" spans="1:9">
      <c r="A353" s="3" t="s">
        <v>218</v>
      </c>
      <c r="B353">
        <v>5.13</v>
      </c>
      <c r="C353" s="4">
        <v>369</v>
      </c>
      <c r="D353">
        <f t="shared" si="30"/>
        <v>71.929824561403507</v>
      </c>
      <c r="E353" s="7">
        <f t="shared" si="32"/>
        <v>5.6356269367694876E-4</v>
      </c>
      <c r="F353" s="8">
        <f t="shared" si="34"/>
        <v>0.90484495916843122</v>
      </c>
      <c r="G353" s="7">
        <f t="shared" si="31"/>
        <v>1.0781365261306247E-3</v>
      </c>
      <c r="H353" s="7">
        <f t="shared" si="35"/>
        <v>0.76157630705664536</v>
      </c>
      <c r="I353">
        <f t="shared" si="33"/>
        <v>1.4727754179703068E-3</v>
      </c>
    </row>
    <row r="354" spans="1:9">
      <c r="A354" s="3" t="s">
        <v>314</v>
      </c>
      <c r="B354">
        <v>13.8</v>
      </c>
      <c r="C354" s="4">
        <v>990</v>
      </c>
      <c r="D354">
        <f t="shared" si="30"/>
        <v>71.739130434782609</v>
      </c>
      <c r="E354" s="7">
        <f t="shared" si="32"/>
        <v>1.5119974708405943E-3</v>
      </c>
      <c r="F354" s="8">
        <f t="shared" si="34"/>
        <v>0.90635695663927185</v>
      </c>
      <c r="G354" s="7">
        <f t="shared" si="31"/>
        <v>2.9002503042110375E-3</v>
      </c>
      <c r="H354" s="7">
        <f t="shared" si="35"/>
        <v>0.7644765573608564</v>
      </c>
      <c r="I354">
        <f t="shared" si="33"/>
        <v>9.3196018804420078E-4</v>
      </c>
    </row>
    <row r="355" spans="1:9">
      <c r="A355" s="3" t="s">
        <v>165</v>
      </c>
      <c r="B355">
        <v>8.65</v>
      </c>
      <c r="C355" s="4">
        <v>613</v>
      </c>
      <c r="D355">
        <f t="shared" si="30"/>
        <v>70.867052023121389</v>
      </c>
      <c r="E355" s="7">
        <f t="shared" si="32"/>
        <v>9.3621661578311539E-4</v>
      </c>
      <c r="F355" s="8">
        <f t="shared" si="34"/>
        <v>0.90729317325505499</v>
      </c>
      <c r="G355" s="7">
        <f t="shared" si="31"/>
        <v>1.8179105167699619E-3</v>
      </c>
      <c r="H355" s="7">
        <f t="shared" si="35"/>
        <v>0.76629446787762634</v>
      </c>
      <c r="I355">
        <f t="shared" si="33"/>
        <v>1.3451009456187935E-3</v>
      </c>
    </row>
    <row r="356" spans="1:9">
      <c r="A356" s="3" t="s">
        <v>321</v>
      </c>
      <c r="B356">
        <v>12.48</v>
      </c>
      <c r="C356" s="4">
        <v>884</v>
      </c>
      <c r="D356">
        <f t="shared" si="30"/>
        <v>70.833333333333329</v>
      </c>
      <c r="E356" s="7">
        <f t="shared" si="32"/>
        <v>1.3501068325485711E-3</v>
      </c>
      <c r="F356" s="8">
        <f t="shared" si="34"/>
        <v>0.90864328008760353</v>
      </c>
      <c r="G356" s="7">
        <f t="shared" si="31"/>
        <v>2.6228350577212861E-3</v>
      </c>
      <c r="H356" s="7">
        <f t="shared" si="35"/>
        <v>0.76891730293534766</v>
      </c>
      <c r="I356">
        <f t="shared" si="33"/>
        <v>8.8756666646783167E-4</v>
      </c>
    </row>
    <row r="357" spans="1:9">
      <c r="A357" s="3" t="s">
        <v>317</v>
      </c>
      <c r="B357">
        <v>8.19</v>
      </c>
      <c r="C357" s="4">
        <v>576</v>
      </c>
      <c r="D357">
        <f t="shared" si="30"/>
        <v>70.329670329670336</v>
      </c>
      <c r="E357" s="7">
        <f t="shared" si="32"/>
        <v>8.7970761939816392E-4</v>
      </c>
      <c r="F357" s="8">
        <f t="shared" si="34"/>
        <v>0.90952298770700168</v>
      </c>
      <c r="G357" s="7">
        <f t="shared" si="31"/>
        <v>1.7212355066295937E-3</v>
      </c>
      <c r="H357" s="7">
        <f t="shared" si="35"/>
        <v>0.77063853844197727</v>
      </c>
      <c r="I357">
        <f t="shared" si="33"/>
        <v>2.1619790836628905E-3</v>
      </c>
    </row>
    <row r="358" spans="1:9">
      <c r="A358" s="3" t="s">
        <v>162</v>
      </c>
      <c r="B358">
        <v>19.82</v>
      </c>
      <c r="C358" s="4">
        <v>1382</v>
      </c>
      <c r="D358">
        <f t="shared" si="30"/>
        <v>69.727547931382446</v>
      </c>
      <c r="E358" s="7">
        <f t="shared" si="32"/>
        <v>2.1106873784865667E-3</v>
      </c>
      <c r="F358" s="8">
        <f t="shared" si="34"/>
        <v>0.9116336750854882</v>
      </c>
      <c r="G358" s="7">
        <f t="shared" si="31"/>
        <v>4.1654319586567215E-3</v>
      </c>
      <c r="H358" s="7">
        <f t="shared" si="35"/>
        <v>0.77480397040063398</v>
      </c>
      <c r="I358">
        <f t="shared" si="33"/>
        <v>3.9536163621622933E-4</v>
      </c>
    </row>
    <row r="359" spans="1:9">
      <c r="A359" s="3" t="s">
        <v>342</v>
      </c>
      <c r="B359">
        <v>3.62</v>
      </c>
      <c r="C359" s="4">
        <v>252</v>
      </c>
      <c r="D359">
        <f t="shared" si="30"/>
        <v>69.613259668508292</v>
      </c>
      <c r="E359" s="7">
        <f t="shared" si="32"/>
        <v>3.8487208348669669E-4</v>
      </c>
      <c r="F359" s="8">
        <f t="shared" si="34"/>
        <v>0.9120185471689749</v>
      </c>
      <c r="G359" s="7">
        <f t="shared" si="31"/>
        <v>7.6079029719159101E-4</v>
      </c>
      <c r="H359" s="7">
        <f t="shared" si="35"/>
        <v>0.77556476069782554</v>
      </c>
      <c r="I359">
        <f t="shared" si="33"/>
        <v>7.7500184656453808E-4</v>
      </c>
    </row>
    <row r="360" spans="1:9">
      <c r="A360" s="3" t="s">
        <v>207</v>
      </c>
      <c r="B360">
        <v>7.09</v>
      </c>
      <c r="C360" s="4">
        <v>493</v>
      </c>
      <c r="D360">
        <f t="shared" si="30"/>
        <v>69.534555712270802</v>
      </c>
      <c r="E360" s="7">
        <f t="shared" si="32"/>
        <v>7.5294419507516465E-4</v>
      </c>
      <c r="F360" s="8">
        <f t="shared" si="34"/>
        <v>0.91277149136405011</v>
      </c>
      <c r="G360" s="7">
        <f t="shared" si="31"/>
        <v>1.4900561345548011E-3</v>
      </c>
      <c r="H360" s="7">
        <f t="shared" si="35"/>
        <v>0.77705481683238031</v>
      </c>
      <c r="I360">
        <f t="shared" si="33"/>
        <v>6.4805404091372587E-4</v>
      </c>
    </row>
    <row r="361" spans="1:9">
      <c r="A361" s="3" t="s">
        <v>347</v>
      </c>
      <c r="B361">
        <v>5.89</v>
      </c>
      <c r="C361" s="4">
        <v>406</v>
      </c>
      <c r="D361">
        <f t="shared" si="30"/>
        <v>68.930390492359933</v>
      </c>
      <c r="E361" s="7">
        <f t="shared" si="32"/>
        <v>6.2007169006190023E-4</v>
      </c>
      <c r="F361" s="8">
        <f t="shared" si="34"/>
        <v>0.91339156305411207</v>
      </c>
      <c r="G361" s="7">
        <f t="shared" si="31"/>
        <v>1.2378604559277542E-3</v>
      </c>
      <c r="H361" s="7">
        <f t="shared" si="35"/>
        <v>0.77829267728830809</v>
      </c>
      <c r="I361">
        <f t="shared" si="33"/>
        <v>1.8121945286995178E-3</v>
      </c>
    </row>
    <row r="362" spans="1:9">
      <c r="A362" s="3" t="s">
        <v>264</v>
      </c>
      <c r="B362">
        <v>16.45</v>
      </c>
      <c r="C362" s="4">
        <v>1132</v>
      </c>
      <c r="D362">
        <f t="shared" si="30"/>
        <v>68.8145896656535</v>
      </c>
      <c r="E362" s="7">
        <f t="shared" si="32"/>
        <v>1.7288698353450027E-3</v>
      </c>
      <c r="F362" s="8">
        <f t="shared" si="34"/>
        <v>0.9151204328894571</v>
      </c>
      <c r="G362" s="7">
        <f t="shared" si="31"/>
        <v>3.4571824278457654E-3</v>
      </c>
      <c r="H362" s="7">
        <f t="shared" si="35"/>
        <v>0.78174985971615385</v>
      </c>
      <c r="I362">
        <f t="shared" si="33"/>
        <v>8.6667667993434172E-4</v>
      </c>
    </row>
    <row r="363" spans="1:9">
      <c r="A363" s="3" t="s">
        <v>354</v>
      </c>
      <c r="B363">
        <v>7.84</v>
      </c>
      <c r="C363" s="4">
        <v>537</v>
      </c>
      <c r="D363">
        <f t="shared" si="30"/>
        <v>68.494897959183675</v>
      </c>
      <c r="E363" s="7">
        <f t="shared" si="32"/>
        <v>8.2014408266807993E-4</v>
      </c>
      <c r="F363" s="8">
        <f t="shared" si="34"/>
        <v>0.91594057697212516</v>
      </c>
      <c r="G363" s="7">
        <f t="shared" si="31"/>
        <v>1.6476784336967051E-3</v>
      </c>
      <c r="H363" s="7">
        <f t="shared" si="35"/>
        <v>0.78339753814985058</v>
      </c>
      <c r="I363">
        <f t="shared" si="33"/>
        <v>8.5361668253303158E-4</v>
      </c>
    </row>
    <row r="364" spans="1:9">
      <c r="A364" s="3" t="s">
        <v>54</v>
      </c>
      <c r="B364">
        <v>7.71</v>
      </c>
      <c r="C364" s="4">
        <v>527</v>
      </c>
      <c r="D364">
        <f t="shared" si="30"/>
        <v>68.35278858625162</v>
      </c>
      <c r="E364" s="7">
        <f t="shared" si="32"/>
        <v>8.0487138094241734E-4</v>
      </c>
      <c r="F364" s="8">
        <f t="shared" si="34"/>
        <v>0.91674544835306759</v>
      </c>
      <c r="G364" s="7">
        <f t="shared" si="31"/>
        <v>1.6203572351787751E-3</v>
      </c>
      <c r="H364" s="7">
        <f t="shared" si="35"/>
        <v>0.78501789538502931</v>
      </c>
      <c r="I364">
        <f t="shared" si="33"/>
        <v>6.3446529047861411E-4</v>
      </c>
    </row>
    <row r="365" spans="1:9">
      <c r="A365" s="3" t="s">
        <v>341</v>
      </c>
      <c r="B365">
        <v>5.72</v>
      </c>
      <c r="C365" s="4">
        <v>390</v>
      </c>
      <c r="D365">
        <f t="shared" si="30"/>
        <v>68.181818181818187</v>
      </c>
      <c r="E365" s="7">
        <f t="shared" si="32"/>
        <v>5.956353673008402E-4</v>
      </c>
      <c r="F365" s="8">
        <f t="shared" si="34"/>
        <v>0.91734108372036849</v>
      </c>
      <c r="G365" s="7">
        <f t="shared" si="31"/>
        <v>1.2021327347889227E-3</v>
      </c>
      <c r="H365" s="7">
        <f t="shared" si="35"/>
        <v>0.78622002811981828</v>
      </c>
      <c r="I365">
        <f t="shared" si="33"/>
        <v>6.4628627642715486E-4</v>
      </c>
    </row>
    <row r="366" spans="1:9">
      <c r="A366" s="3" t="s">
        <v>211</v>
      </c>
      <c r="B366">
        <v>5.8</v>
      </c>
      <c r="C366" s="4">
        <v>393</v>
      </c>
      <c r="D366">
        <f t="shared" si="30"/>
        <v>67.758620689655174</v>
      </c>
      <c r="E366" s="7">
        <f t="shared" si="32"/>
        <v>6.0021717781853887E-4</v>
      </c>
      <c r="F366" s="8">
        <f t="shared" si="34"/>
        <v>0.91794130089818704</v>
      </c>
      <c r="G366" s="7">
        <f t="shared" si="31"/>
        <v>1.2189457800307257E-3</v>
      </c>
      <c r="H366" s="7">
        <f t="shared" si="35"/>
        <v>0.78743897389984896</v>
      </c>
      <c r="I366">
        <f t="shared" si="33"/>
        <v>8.9078574541801014E-4</v>
      </c>
    </row>
    <row r="367" spans="1:9">
      <c r="A367" s="3" t="s">
        <v>232</v>
      </c>
      <c r="B367">
        <v>7.99</v>
      </c>
      <c r="C367" s="4">
        <v>541</v>
      </c>
      <c r="D367">
        <f t="shared" si="30"/>
        <v>67.70963704630789</v>
      </c>
      <c r="E367" s="7">
        <f t="shared" si="32"/>
        <v>8.2625316335834496E-4</v>
      </c>
      <c r="F367" s="8">
        <f t="shared" si="34"/>
        <v>0.91876755406154542</v>
      </c>
      <c r="G367" s="7">
        <f t="shared" si="31"/>
        <v>1.6792028935250863E-3</v>
      </c>
      <c r="H367" s="7">
        <f t="shared" si="35"/>
        <v>0.78911817679337404</v>
      </c>
      <c r="I367">
        <f t="shared" si="33"/>
        <v>6.1439308925059777E-4</v>
      </c>
    </row>
    <row r="368" spans="1:9">
      <c r="A368" s="3" t="s">
        <v>205</v>
      </c>
      <c r="B368">
        <v>5.51</v>
      </c>
      <c r="C368" s="4">
        <v>373</v>
      </c>
      <c r="D368">
        <f t="shared" si="30"/>
        <v>67.695099818511792</v>
      </c>
      <c r="E368" s="7">
        <f t="shared" si="32"/>
        <v>5.696717743672138E-4</v>
      </c>
      <c r="F368" s="8">
        <f t="shared" si="34"/>
        <v>0.9193372258359126</v>
      </c>
      <c r="G368" s="7">
        <f t="shared" si="31"/>
        <v>1.1579984910291895E-3</v>
      </c>
      <c r="H368" s="7">
        <f t="shared" si="35"/>
        <v>0.79027617528440319</v>
      </c>
      <c r="I368">
        <f t="shared" si="33"/>
        <v>7.5741717554445032E-4</v>
      </c>
    </row>
    <row r="369" spans="1:9">
      <c r="A369" s="3" t="s">
        <v>216</v>
      </c>
      <c r="B369">
        <v>6.75</v>
      </c>
      <c r="C369" s="4">
        <v>453</v>
      </c>
      <c r="D369">
        <f t="shared" si="30"/>
        <v>67.111111111111114</v>
      </c>
      <c r="E369" s="7">
        <f t="shared" si="32"/>
        <v>6.9185338817251429E-4</v>
      </c>
      <c r="F369" s="8">
        <f t="shared" si="34"/>
        <v>0.92002907922408517</v>
      </c>
      <c r="G369" s="7">
        <f t="shared" si="31"/>
        <v>1.4186006922771379E-3</v>
      </c>
      <c r="H369" s="7">
        <f t="shared" si="35"/>
        <v>0.79169477597668036</v>
      </c>
      <c r="I369">
        <f t="shared" si="33"/>
        <v>1.4061174466281079E-3</v>
      </c>
    </row>
    <row r="370" spans="1:9">
      <c r="A370" s="3" t="s">
        <v>57</v>
      </c>
      <c r="B370">
        <v>12.5</v>
      </c>
      <c r="C370" s="4">
        <v>836</v>
      </c>
      <c r="D370">
        <f t="shared" si="30"/>
        <v>66.88</v>
      </c>
      <c r="E370" s="7">
        <f t="shared" si="32"/>
        <v>1.2767978642653907E-3</v>
      </c>
      <c r="F370" s="8">
        <f t="shared" si="34"/>
        <v>0.92130587708835054</v>
      </c>
      <c r="G370" s="7">
        <f t="shared" si="31"/>
        <v>2.6270383190317367E-3</v>
      </c>
      <c r="H370" s="7">
        <f t="shared" si="35"/>
        <v>0.79432181429571214</v>
      </c>
      <c r="I370">
        <f t="shared" si="33"/>
        <v>6.4145159476958202E-4</v>
      </c>
    </row>
    <row r="371" spans="1:9">
      <c r="A371" s="3" t="s">
        <v>408</v>
      </c>
      <c r="B371">
        <v>5.7</v>
      </c>
      <c r="C371" s="4">
        <v>381</v>
      </c>
      <c r="D371">
        <f t="shared" si="30"/>
        <v>66.84210526315789</v>
      </c>
      <c r="E371" s="7">
        <f t="shared" si="32"/>
        <v>5.8188993574774387E-4</v>
      </c>
      <c r="F371" s="8">
        <f t="shared" si="34"/>
        <v>0.92188776702409825</v>
      </c>
      <c r="G371" s="7">
        <f t="shared" si="31"/>
        <v>1.1979294734784721E-3</v>
      </c>
      <c r="H371" s="7">
        <f t="shared" si="35"/>
        <v>0.79551974376919066</v>
      </c>
      <c r="I371">
        <f t="shared" si="33"/>
        <v>1.1785395447906355E-3</v>
      </c>
    </row>
    <row r="372" spans="1:9">
      <c r="A372" s="3" t="s">
        <v>239</v>
      </c>
      <c r="B372">
        <v>10.46</v>
      </c>
      <c r="C372" s="4">
        <v>698</v>
      </c>
      <c r="D372">
        <f t="shared" si="30"/>
        <v>66.730401529636708</v>
      </c>
      <c r="E372" s="7">
        <f t="shared" si="32"/>
        <v>1.0660345804512472E-3</v>
      </c>
      <c r="F372" s="8">
        <f t="shared" si="34"/>
        <v>0.92295380160454954</v>
      </c>
      <c r="G372" s="7">
        <f t="shared" si="31"/>
        <v>2.1983056653657575E-3</v>
      </c>
      <c r="H372" s="7">
        <f t="shared" si="35"/>
        <v>0.79771804943455638</v>
      </c>
      <c r="I372">
        <f t="shared" si="33"/>
        <v>6.6706639937030854E-4</v>
      </c>
    </row>
    <row r="373" spans="1:9">
      <c r="A373" s="3" t="s">
        <v>46</v>
      </c>
      <c r="B373">
        <v>5.92</v>
      </c>
      <c r="C373" s="4">
        <v>395</v>
      </c>
      <c r="D373">
        <f t="shared" si="30"/>
        <v>66.722972972972968</v>
      </c>
      <c r="E373" s="7">
        <f t="shared" si="32"/>
        <v>6.0327171816367139E-4</v>
      </c>
      <c r="F373" s="8">
        <f t="shared" si="34"/>
        <v>0.9235570733227132</v>
      </c>
      <c r="G373" s="7">
        <f t="shared" si="31"/>
        <v>1.2441653478934304E-3</v>
      </c>
      <c r="H373" s="7">
        <f t="shared" si="35"/>
        <v>0.79896221478244978</v>
      </c>
      <c r="I373">
        <f t="shared" si="33"/>
        <v>7.231268192617879E-4</v>
      </c>
    </row>
    <row r="374" spans="1:9">
      <c r="A374" s="3" t="s">
        <v>223</v>
      </c>
      <c r="B374">
        <v>6.41</v>
      </c>
      <c r="C374" s="4">
        <v>427</v>
      </c>
      <c r="D374">
        <f t="shared" si="30"/>
        <v>66.614664586583459</v>
      </c>
      <c r="E374" s="7">
        <f t="shared" si="32"/>
        <v>6.5214436368579167E-4</v>
      </c>
      <c r="F374" s="8">
        <f t="shared" si="34"/>
        <v>0.92420921768639896</v>
      </c>
      <c r="G374" s="7">
        <f t="shared" si="31"/>
        <v>1.3471452499994746E-3</v>
      </c>
      <c r="H374" s="7">
        <f t="shared" si="35"/>
        <v>0.80030936003244924</v>
      </c>
      <c r="I374">
        <f t="shared" si="33"/>
        <v>3.6067089987963374E-3</v>
      </c>
    </row>
    <row r="375" spans="1:9">
      <c r="A375" s="3" t="s">
        <v>413</v>
      </c>
      <c r="B375">
        <v>31.96</v>
      </c>
      <c r="C375" s="4">
        <v>2128</v>
      </c>
      <c r="D375">
        <f t="shared" si="30"/>
        <v>66.583229036295364</v>
      </c>
      <c r="E375" s="7">
        <f t="shared" si="32"/>
        <v>3.2500309272209945E-3</v>
      </c>
      <c r="F375" s="8">
        <f t="shared" si="34"/>
        <v>0.92745924861361995</v>
      </c>
      <c r="G375" s="7">
        <f t="shared" si="31"/>
        <v>6.716811574100345E-3</v>
      </c>
      <c r="H375" s="7">
        <f t="shared" si="35"/>
        <v>0.80702617160654955</v>
      </c>
      <c r="I375">
        <f t="shared" si="33"/>
        <v>2.1166023137653145E-4</v>
      </c>
    </row>
    <row r="376" spans="1:9">
      <c r="A376" s="3" t="s">
        <v>134</v>
      </c>
      <c r="B376">
        <v>1.87</v>
      </c>
      <c r="C376" s="4">
        <v>124</v>
      </c>
      <c r="D376">
        <f t="shared" si="30"/>
        <v>66.310160427807489</v>
      </c>
      <c r="E376" s="7">
        <f t="shared" si="32"/>
        <v>1.8938150139821586E-4</v>
      </c>
      <c r="F376" s="8">
        <f t="shared" si="34"/>
        <v>0.92764863011501819</v>
      </c>
      <c r="G376" s="7">
        <f t="shared" si="31"/>
        <v>3.9300493252714781E-4</v>
      </c>
      <c r="H376" s="7">
        <f t="shared" si="35"/>
        <v>0.80741917653907669</v>
      </c>
      <c r="I376">
        <f t="shared" si="33"/>
        <v>6.7198771560117443E-4</v>
      </c>
    </row>
    <row r="377" spans="1:9">
      <c r="A377" s="3" t="s">
        <v>15</v>
      </c>
      <c r="B377">
        <v>5.92</v>
      </c>
      <c r="C377" s="4">
        <v>391</v>
      </c>
      <c r="D377">
        <f t="shared" si="30"/>
        <v>66.047297297297291</v>
      </c>
      <c r="E377" s="7">
        <f t="shared" si="32"/>
        <v>5.9716263747340646E-4</v>
      </c>
      <c r="F377" s="8">
        <f t="shared" si="34"/>
        <v>0.92824579275249164</v>
      </c>
      <c r="G377" s="7">
        <f t="shared" si="31"/>
        <v>1.2441653478934304E-3</v>
      </c>
      <c r="H377" s="7">
        <f t="shared" si="35"/>
        <v>0.80866334188697009</v>
      </c>
      <c r="I377">
        <f t="shared" si="33"/>
        <v>2.632134178682799E-3</v>
      </c>
    </row>
    <row r="378" spans="1:9">
      <c r="A378" s="3" t="s">
        <v>166</v>
      </c>
      <c r="B378">
        <v>23.09</v>
      </c>
      <c r="C378" s="4">
        <v>1516</v>
      </c>
      <c r="D378">
        <f t="shared" si="30"/>
        <v>65.656128194023381</v>
      </c>
      <c r="E378" s="7">
        <f t="shared" si="32"/>
        <v>2.3153415816104454E-3</v>
      </c>
      <c r="F378" s="8">
        <f t="shared" si="34"/>
        <v>0.93056113433410204</v>
      </c>
      <c r="G378" s="7">
        <f t="shared" si="31"/>
        <v>4.8526651829154241E-3</v>
      </c>
      <c r="H378" s="7">
        <f t="shared" si="35"/>
        <v>0.81351600706988547</v>
      </c>
      <c r="I378">
        <f t="shared" si="33"/>
        <v>1.6155503211359168E-3</v>
      </c>
    </row>
    <row r="379" spans="1:9">
      <c r="A379" s="3" t="s">
        <v>273</v>
      </c>
      <c r="B379">
        <v>14.15</v>
      </c>
      <c r="C379" s="4">
        <v>927</v>
      </c>
      <c r="D379">
        <f t="shared" si="30"/>
        <v>65.512367491166074</v>
      </c>
      <c r="E379" s="7">
        <f t="shared" si="32"/>
        <v>1.41577944996892E-3</v>
      </c>
      <c r="F379" s="8">
        <f t="shared" si="34"/>
        <v>0.93197691378407099</v>
      </c>
      <c r="G379" s="7">
        <f t="shared" si="31"/>
        <v>2.9738073771439261E-3</v>
      </c>
      <c r="H379" s="7">
        <f t="shared" si="35"/>
        <v>0.81648981444702939</v>
      </c>
      <c r="I379">
        <f t="shared" si="33"/>
        <v>2.0181924776735416E-3</v>
      </c>
    </row>
    <row r="380" spans="1:9">
      <c r="A380" s="3" t="s">
        <v>440</v>
      </c>
      <c r="B380">
        <v>17.670000000000002</v>
      </c>
      <c r="C380" s="3">
        <v>1157</v>
      </c>
      <c r="D380">
        <f t="shared" si="30"/>
        <v>65.478211658177699</v>
      </c>
      <c r="E380" s="7">
        <f t="shared" si="32"/>
        <v>1.7670515896591591E-3</v>
      </c>
      <c r="F380" s="8">
        <f t="shared" si="34"/>
        <v>0.93374396537373017</v>
      </c>
      <c r="G380" s="7">
        <f t="shared" si="31"/>
        <v>3.7135813677832636E-3</v>
      </c>
      <c r="H380" s="7">
        <f t="shared" si="35"/>
        <v>0.82020339581481261</v>
      </c>
      <c r="I380">
        <f t="shared" si="33"/>
        <v>1.7542445083346125E-3</v>
      </c>
    </row>
    <row r="381" spans="1:9">
      <c r="A381" s="3" t="s">
        <v>395</v>
      </c>
      <c r="B381">
        <v>15.31</v>
      </c>
      <c r="C381" s="4">
        <v>998</v>
      </c>
      <c r="D381">
        <f t="shared" si="30"/>
        <v>65.186152841280204</v>
      </c>
      <c r="E381" s="7">
        <f t="shared" si="32"/>
        <v>1.5242156322211242E-3</v>
      </c>
      <c r="F381" s="8">
        <f t="shared" si="34"/>
        <v>0.93526818100595133</v>
      </c>
      <c r="G381" s="7">
        <f t="shared" si="31"/>
        <v>3.2175965331500711E-3</v>
      </c>
      <c r="H381" s="7">
        <f t="shared" si="35"/>
        <v>0.82342099234796273</v>
      </c>
      <c r="I381">
        <f t="shared" si="33"/>
        <v>1.0260286854643086E-3</v>
      </c>
    </row>
    <row r="382" spans="1:9">
      <c r="A382" s="3" t="s">
        <v>189</v>
      </c>
      <c r="B382">
        <v>8.9499999999999993</v>
      </c>
      <c r="C382" s="4">
        <v>583</v>
      </c>
      <c r="D382">
        <f t="shared" si="30"/>
        <v>65.139664804469277</v>
      </c>
      <c r="E382" s="7">
        <f t="shared" si="32"/>
        <v>8.9039851060612773E-4</v>
      </c>
      <c r="F382" s="8">
        <f t="shared" si="34"/>
        <v>0.93615857951655745</v>
      </c>
      <c r="G382" s="7">
        <f t="shared" si="31"/>
        <v>1.8809594364267233E-3</v>
      </c>
      <c r="H382" s="7">
        <f t="shared" si="35"/>
        <v>0.82530195178438948</v>
      </c>
      <c r="I382">
        <f t="shared" si="33"/>
        <v>8.9965418428594734E-4</v>
      </c>
    </row>
    <row r="383" spans="1:9">
      <c r="A383" s="3" t="s">
        <v>43</v>
      </c>
      <c r="B383">
        <v>7.84</v>
      </c>
      <c r="C383" s="4">
        <v>510</v>
      </c>
      <c r="D383">
        <f t="shared" si="30"/>
        <v>65.051020408163268</v>
      </c>
      <c r="E383" s="7">
        <f t="shared" si="32"/>
        <v>7.7890778800879094E-4</v>
      </c>
      <c r="F383" s="8">
        <f t="shared" si="34"/>
        <v>0.93693748730456627</v>
      </c>
      <c r="G383" s="7">
        <f t="shared" si="31"/>
        <v>1.6476784336967051E-3</v>
      </c>
      <c r="H383" s="7">
        <f t="shared" si="35"/>
        <v>0.82694963021808621</v>
      </c>
      <c r="I383">
        <f t="shared" si="33"/>
        <v>6.9904149635680035E-4</v>
      </c>
    </row>
    <row r="384" spans="1:9">
      <c r="A384" s="3" t="s">
        <v>118</v>
      </c>
      <c r="B384">
        <v>6.09</v>
      </c>
      <c r="C384" s="4">
        <v>396</v>
      </c>
      <c r="D384">
        <f t="shared" si="30"/>
        <v>65.024630541871929</v>
      </c>
      <c r="E384" s="7">
        <f t="shared" si="32"/>
        <v>6.0479898833623764E-4</v>
      </c>
      <c r="F384" s="8">
        <f t="shared" si="34"/>
        <v>0.93754228629290248</v>
      </c>
      <c r="G384" s="7">
        <f t="shared" si="31"/>
        <v>1.2798930690322622E-3</v>
      </c>
      <c r="H384" s="7">
        <f t="shared" si="35"/>
        <v>0.82822952328711852</v>
      </c>
      <c r="I384">
        <f t="shared" si="33"/>
        <v>7.9665969062081565E-4</v>
      </c>
    </row>
    <row r="385" spans="1:9">
      <c r="A385" s="3" t="s">
        <v>83</v>
      </c>
      <c r="B385">
        <v>6.9</v>
      </c>
      <c r="C385" s="4">
        <v>445</v>
      </c>
      <c r="D385">
        <f t="shared" si="30"/>
        <v>64.492753623188406</v>
      </c>
      <c r="E385" s="7">
        <f t="shared" si="32"/>
        <v>6.7963522679198433E-4</v>
      </c>
      <c r="F385" s="8">
        <f t="shared" si="34"/>
        <v>0.93822192151969441</v>
      </c>
      <c r="G385" s="7">
        <f t="shared" si="31"/>
        <v>1.4501251521055187E-3</v>
      </c>
      <c r="H385" s="7">
        <f t="shared" si="35"/>
        <v>0.82967964843922404</v>
      </c>
      <c r="I385">
        <f t="shared" si="33"/>
        <v>1.3046589151596288E-3</v>
      </c>
    </row>
    <row r="386" spans="1:9">
      <c r="A386" s="3" t="s">
        <v>204</v>
      </c>
      <c r="B386">
        <v>11.25</v>
      </c>
      <c r="C386" s="4">
        <v>721</v>
      </c>
      <c r="D386">
        <f t="shared" ref="D386:D449" si="36">C386/B386</f>
        <v>64.088888888888889</v>
      </c>
      <c r="E386" s="7">
        <f t="shared" si="32"/>
        <v>1.1011617944202711E-3</v>
      </c>
      <c r="F386" s="8">
        <f t="shared" si="34"/>
        <v>0.93932308331411474</v>
      </c>
      <c r="G386" s="7">
        <f t="shared" ref="G386:G449" si="37">B386/4758.21</f>
        <v>2.3643344871285632E-3</v>
      </c>
      <c r="H386" s="7">
        <f t="shared" si="35"/>
        <v>0.83204398292635262</v>
      </c>
      <c r="I386">
        <f t="shared" si="33"/>
        <v>1.0812293877742185E-3</v>
      </c>
    </row>
    <row r="387" spans="1:9">
      <c r="A387" s="3" t="s">
        <v>307</v>
      </c>
      <c r="B387">
        <v>9.32</v>
      </c>
      <c r="C387" s="4">
        <v>597</v>
      </c>
      <c r="D387">
        <f t="shared" si="36"/>
        <v>64.055793991416309</v>
      </c>
      <c r="E387" s="7">
        <f t="shared" ref="E387:E449" si="38">C387/654763</f>
        <v>9.1178029302205535E-4</v>
      </c>
      <c r="F387" s="8">
        <f t="shared" si="34"/>
        <v>0.94023486360713682</v>
      </c>
      <c r="G387" s="7">
        <f t="shared" si="37"/>
        <v>1.9587197706700627E-3</v>
      </c>
      <c r="H387" s="7">
        <f t="shared" si="35"/>
        <v>0.8340027026970227</v>
      </c>
      <c r="I387">
        <f t="shared" ref="I387:I449" si="39">F387*H388-F388*H387</f>
        <v>3.8355176854768525E-3</v>
      </c>
    </row>
    <row r="388" spans="1:9">
      <c r="A388" s="3" t="s">
        <v>384</v>
      </c>
      <c r="B388">
        <v>33.049999999999997</v>
      </c>
      <c r="C388" s="4">
        <v>2116</v>
      </c>
      <c r="D388">
        <f t="shared" si="36"/>
        <v>64.024205748865356</v>
      </c>
      <c r="E388" s="7">
        <f t="shared" si="38"/>
        <v>3.2317036851501994E-3</v>
      </c>
      <c r="F388" s="8">
        <f t="shared" ref="F388:F449" si="40">F387+E388</f>
        <v>0.94346656729228706</v>
      </c>
      <c r="G388" s="7">
        <f t="shared" si="37"/>
        <v>6.9458893155199116E-3</v>
      </c>
      <c r="H388" s="7">
        <f t="shared" ref="H388:H449" si="41">H387+G388</f>
        <v>0.84094859201254257</v>
      </c>
      <c r="I388">
        <f t="shared" si="39"/>
        <v>9.1106730951895365E-4</v>
      </c>
    </row>
    <row r="389" spans="1:9">
      <c r="A389" s="3" t="s">
        <v>42</v>
      </c>
      <c r="B389">
        <v>7.84</v>
      </c>
      <c r="C389" s="4">
        <v>501</v>
      </c>
      <c r="D389">
        <f t="shared" si="36"/>
        <v>63.903061224489797</v>
      </c>
      <c r="E389" s="7">
        <f t="shared" si="38"/>
        <v>7.6516235645569461E-4</v>
      </c>
      <c r="F389" s="8">
        <f t="shared" si="40"/>
        <v>0.9442317296487428</v>
      </c>
      <c r="G389" s="7">
        <f t="shared" si="37"/>
        <v>1.6476784336967051E-3</v>
      </c>
      <c r="H389" s="7">
        <f t="shared" si="41"/>
        <v>0.8425962704462393</v>
      </c>
      <c r="I389">
        <f t="shared" si="39"/>
        <v>2.6515519135039689E-4</v>
      </c>
    </row>
    <row r="390" spans="1:9">
      <c r="A390" s="3" t="s">
        <v>81</v>
      </c>
      <c r="B390">
        <v>2.27</v>
      </c>
      <c r="C390" s="4">
        <v>144</v>
      </c>
      <c r="D390">
        <f t="shared" si="36"/>
        <v>63.436123348017624</v>
      </c>
      <c r="E390" s="7">
        <f t="shared" si="38"/>
        <v>2.1992690484954098E-4</v>
      </c>
      <c r="F390" s="8">
        <f t="shared" si="40"/>
        <v>0.94445165655359231</v>
      </c>
      <c r="G390" s="7">
        <f t="shared" si="37"/>
        <v>4.7707015873616339E-4</v>
      </c>
      <c r="H390" s="7">
        <f t="shared" si="41"/>
        <v>0.84307334060497552</v>
      </c>
      <c r="I390">
        <f t="shared" si="39"/>
        <v>1.9059740387846746E-3</v>
      </c>
    </row>
    <row r="391" spans="1:9">
      <c r="A391" s="3" t="s">
        <v>369</v>
      </c>
      <c r="B391">
        <v>16.309999999999999</v>
      </c>
      <c r="C391" s="4">
        <v>1034</v>
      </c>
      <c r="D391">
        <f t="shared" si="36"/>
        <v>63.396689147762117</v>
      </c>
      <c r="E391" s="7">
        <f t="shared" si="38"/>
        <v>1.5791973584335095E-3</v>
      </c>
      <c r="F391" s="8">
        <f t="shared" si="40"/>
        <v>0.94603085391202579</v>
      </c>
      <c r="G391" s="7">
        <f t="shared" si="37"/>
        <v>3.4277595986726096E-3</v>
      </c>
      <c r="H391" s="7">
        <f t="shared" si="41"/>
        <v>0.8465011002036481</v>
      </c>
      <c r="I391">
        <f t="shared" si="39"/>
        <v>1.1043494337926729E-3</v>
      </c>
    </row>
    <row r="392" spans="1:9">
      <c r="A392" s="3" t="s">
        <v>456</v>
      </c>
      <c r="B392">
        <v>9.43</v>
      </c>
      <c r="C392" s="4">
        <v>596</v>
      </c>
      <c r="D392">
        <f t="shared" si="36"/>
        <v>63.202545068928949</v>
      </c>
      <c r="E392" s="7">
        <f t="shared" si="38"/>
        <v>9.1025302284948909E-4</v>
      </c>
      <c r="F392" s="8">
        <f t="shared" si="40"/>
        <v>0.94694110693487532</v>
      </c>
      <c r="G392" s="7">
        <f t="shared" si="37"/>
        <v>1.9818377078775419E-3</v>
      </c>
      <c r="H392" s="7">
        <f t="shared" si="41"/>
        <v>0.84848293791152563</v>
      </c>
      <c r="I392">
        <f t="shared" si="39"/>
        <v>6.2463008539637155E-4</v>
      </c>
    </row>
    <row r="393" spans="1:9">
      <c r="A393" s="3" t="s">
        <v>318</v>
      </c>
      <c r="B393">
        <v>5.32</v>
      </c>
      <c r="C393" s="4">
        <v>335</v>
      </c>
      <c r="D393">
        <f t="shared" si="36"/>
        <v>62.969924812030072</v>
      </c>
      <c r="E393" s="7">
        <f t="shared" si="38"/>
        <v>5.1163550780969607E-4</v>
      </c>
      <c r="F393" s="8">
        <f t="shared" si="40"/>
        <v>0.94745274244268507</v>
      </c>
      <c r="G393" s="7">
        <f t="shared" si="37"/>
        <v>1.1180675085799073E-3</v>
      </c>
      <c r="H393" s="7">
        <f t="shared" si="41"/>
        <v>0.84960100542010553</v>
      </c>
      <c r="I393">
        <f t="shared" si="39"/>
        <v>1.74152689258944E-3</v>
      </c>
    </row>
    <row r="394" spans="1:9">
      <c r="A394" s="3" t="s">
        <v>365</v>
      </c>
      <c r="B394">
        <v>14.8</v>
      </c>
      <c r="C394" s="4">
        <v>929</v>
      </c>
      <c r="D394">
        <f t="shared" si="36"/>
        <v>62.770270270270267</v>
      </c>
      <c r="E394" s="7">
        <f t="shared" si="38"/>
        <v>1.4188339903140525E-3</v>
      </c>
      <c r="F394" s="8">
        <f t="shared" si="40"/>
        <v>0.94887157643299913</v>
      </c>
      <c r="G394" s="7">
        <f t="shared" si="37"/>
        <v>3.1104133697335765E-3</v>
      </c>
      <c r="H394" s="7">
        <f t="shared" si="41"/>
        <v>0.85271141878983914</v>
      </c>
      <c r="I394">
        <f t="shared" si="39"/>
        <v>7.9417078342680636E-4</v>
      </c>
    </row>
    <row r="395" spans="1:9">
      <c r="A395" s="3" t="s">
        <v>227</v>
      </c>
      <c r="B395">
        <v>6.66</v>
      </c>
      <c r="C395" s="4">
        <v>410</v>
      </c>
      <c r="D395">
        <f t="shared" si="36"/>
        <v>61.561561561561561</v>
      </c>
      <c r="E395" s="7">
        <f t="shared" si="38"/>
        <v>6.2618077075216527E-4</v>
      </c>
      <c r="F395" s="8">
        <f t="shared" si="40"/>
        <v>0.94949775720375129</v>
      </c>
      <c r="G395" s="7">
        <f t="shared" si="37"/>
        <v>1.3996860163801093E-3</v>
      </c>
      <c r="H395" s="7">
        <f t="shared" si="41"/>
        <v>0.85411110480621921</v>
      </c>
      <c r="I395">
        <f t="shared" si="39"/>
        <v>8.4736554759112792E-4</v>
      </c>
    </row>
    <row r="396" spans="1:9">
      <c r="A396" s="3" t="s">
        <v>277</v>
      </c>
      <c r="B396">
        <v>7.09</v>
      </c>
      <c r="C396" s="4">
        <v>435</v>
      </c>
      <c r="D396">
        <f t="shared" si="36"/>
        <v>61.354019746121295</v>
      </c>
      <c r="E396" s="7">
        <f t="shared" si="38"/>
        <v>6.6436252506632174E-4</v>
      </c>
      <c r="F396" s="8">
        <f t="shared" si="40"/>
        <v>0.95016211972881759</v>
      </c>
      <c r="G396" s="7">
        <f t="shared" si="37"/>
        <v>1.4900561345548011E-3</v>
      </c>
      <c r="H396" s="7">
        <f t="shared" si="41"/>
        <v>0.85560116094077399</v>
      </c>
      <c r="I396">
        <f t="shared" si="39"/>
        <v>2.2973091493753151E-3</v>
      </c>
    </row>
    <row r="397" spans="1:9">
      <c r="A397" s="3" t="s">
        <v>237</v>
      </c>
      <c r="B397">
        <v>19.2</v>
      </c>
      <c r="C397" s="4">
        <v>1176</v>
      </c>
      <c r="D397">
        <f t="shared" si="36"/>
        <v>61.25</v>
      </c>
      <c r="E397" s="7">
        <f t="shared" si="38"/>
        <v>1.796069722937918E-3</v>
      </c>
      <c r="F397" s="8">
        <f t="shared" si="40"/>
        <v>0.95195818945175548</v>
      </c>
      <c r="G397" s="7">
        <f t="shared" si="37"/>
        <v>4.0351308580327478E-3</v>
      </c>
      <c r="H397" s="7">
        <f t="shared" si="41"/>
        <v>0.85963629179880674</v>
      </c>
      <c r="I397">
        <f t="shared" si="39"/>
        <v>2.0159595839726041E-3</v>
      </c>
    </row>
    <row r="398" spans="1:9">
      <c r="A398" s="3" t="s">
        <v>148</v>
      </c>
      <c r="B398">
        <v>16.77</v>
      </c>
      <c r="C398" s="4">
        <v>1020</v>
      </c>
      <c r="D398">
        <f t="shared" si="36"/>
        <v>60.822898032200357</v>
      </c>
      <c r="E398" s="7">
        <f t="shared" si="38"/>
        <v>1.5578155760175819E-3</v>
      </c>
      <c r="F398" s="8">
        <f t="shared" si="40"/>
        <v>0.95351600502777301</v>
      </c>
      <c r="G398" s="7">
        <f t="shared" si="37"/>
        <v>3.5244346088129778E-3</v>
      </c>
      <c r="H398" s="7">
        <f t="shared" si="41"/>
        <v>0.86316072640761976</v>
      </c>
      <c r="I398">
        <f t="shared" si="39"/>
        <v>3.7338435385281254E-4</v>
      </c>
    </row>
    <row r="399" spans="1:9">
      <c r="A399" s="3" t="s">
        <v>224</v>
      </c>
      <c r="B399">
        <v>3.1</v>
      </c>
      <c r="C399" s="4">
        <v>188</v>
      </c>
      <c r="D399">
        <f t="shared" si="36"/>
        <v>60.645161290322577</v>
      </c>
      <c r="E399" s="7">
        <f t="shared" si="38"/>
        <v>2.8712679244245629E-4</v>
      </c>
      <c r="F399" s="8">
        <f t="shared" si="40"/>
        <v>0.95380313182021548</v>
      </c>
      <c r="G399" s="7">
        <f t="shared" si="37"/>
        <v>6.5150550311987077E-4</v>
      </c>
      <c r="H399" s="7">
        <f t="shared" si="41"/>
        <v>0.86381223191073964</v>
      </c>
      <c r="I399">
        <f t="shared" si="39"/>
        <v>1.7832301267667328E-3</v>
      </c>
    </row>
    <row r="400" spans="1:9">
      <c r="A400" s="3" t="s">
        <v>355</v>
      </c>
      <c r="B400">
        <v>14.76</v>
      </c>
      <c r="C400" s="4">
        <v>891</v>
      </c>
      <c r="D400">
        <f t="shared" si="36"/>
        <v>60.365853658536587</v>
      </c>
      <c r="E400" s="7">
        <f t="shared" si="38"/>
        <v>1.3607977237565347E-3</v>
      </c>
      <c r="F400" s="8">
        <f t="shared" si="40"/>
        <v>0.955163929543972</v>
      </c>
      <c r="G400" s="7">
        <f t="shared" si="37"/>
        <v>3.1020068471126747E-3</v>
      </c>
      <c r="H400" s="7">
        <f t="shared" si="41"/>
        <v>0.86691423875785234</v>
      </c>
      <c r="I400">
        <f t="shared" si="39"/>
        <v>5.3239354119938298E-4</v>
      </c>
    </row>
    <row r="401" spans="1:9">
      <c r="A401" s="3" t="s">
        <v>226</v>
      </c>
      <c r="B401">
        <v>4.4000000000000004</v>
      </c>
      <c r="C401" s="4">
        <v>265</v>
      </c>
      <c r="D401">
        <f t="shared" si="36"/>
        <v>60.22727272727272</v>
      </c>
      <c r="E401" s="7">
        <f t="shared" si="38"/>
        <v>4.0472659573005806E-4</v>
      </c>
      <c r="F401" s="8">
        <f t="shared" si="40"/>
        <v>0.9555686561397021</v>
      </c>
      <c r="G401" s="7">
        <f t="shared" si="37"/>
        <v>9.2471748829917142E-4</v>
      </c>
      <c r="H401" s="7">
        <f t="shared" si="41"/>
        <v>0.86783895624615148</v>
      </c>
      <c r="I401">
        <f t="shared" si="39"/>
        <v>4.2454917730261332E-4</v>
      </c>
    </row>
    <row r="402" spans="1:9">
      <c r="A402" s="3" t="s">
        <v>175</v>
      </c>
      <c r="B402">
        <v>3.5</v>
      </c>
      <c r="C402" s="4">
        <v>210</v>
      </c>
      <c r="D402">
        <f t="shared" si="36"/>
        <v>60</v>
      </c>
      <c r="E402" s="7">
        <f t="shared" si="38"/>
        <v>3.2072673623891393E-4</v>
      </c>
      <c r="F402" s="8">
        <f t="shared" si="40"/>
        <v>0.95588938287594105</v>
      </c>
      <c r="G402" s="7">
        <f t="shared" si="37"/>
        <v>7.355707293288863E-4</v>
      </c>
      <c r="H402" s="7">
        <f t="shared" si="41"/>
        <v>0.86857452697548032</v>
      </c>
      <c r="I402">
        <f t="shared" si="39"/>
        <v>2.3067044603589659E-3</v>
      </c>
    </row>
    <row r="403" spans="1:9">
      <c r="A403" s="3" t="s">
        <v>366</v>
      </c>
      <c r="B403">
        <v>19.010000000000002</v>
      </c>
      <c r="C403" s="4">
        <v>1140</v>
      </c>
      <c r="D403">
        <f t="shared" si="36"/>
        <v>59.96843766438716</v>
      </c>
      <c r="E403" s="7">
        <f t="shared" si="38"/>
        <v>1.7410879967255327E-3</v>
      </c>
      <c r="F403" s="8">
        <f t="shared" si="40"/>
        <v>0.95763047087266662</v>
      </c>
      <c r="G403" s="7">
        <f t="shared" si="37"/>
        <v>3.9951998755834656E-3</v>
      </c>
      <c r="H403" s="7">
        <f t="shared" si="41"/>
        <v>0.87256972685106382</v>
      </c>
      <c r="I403">
        <f t="shared" si="39"/>
        <v>2.3786681581572378E-4</v>
      </c>
    </row>
    <row r="404" spans="1:9">
      <c r="A404" s="3" t="s">
        <v>183</v>
      </c>
      <c r="B404">
        <v>1.95</v>
      </c>
      <c r="C404" s="4">
        <v>116</v>
      </c>
      <c r="D404">
        <f t="shared" si="36"/>
        <v>59.487179487179489</v>
      </c>
      <c r="E404" s="7">
        <f t="shared" si="38"/>
        <v>1.7716334001768578E-4</v>
      </c>
      <c r="F404" s="8">
        <f t="shared" si="40"/>
        <v>0.95780763421268433</v>
      </c>
      <c r="G404" s="7">
        <f t="shared" si="37"/>
        <v>4.0981797776895091E-4</v>
      </c>
      <c r="H404" s="7">
        <f t="shared" si="41"/>
        <v>0.87297954482883278</v>
      </c>
      <c r="I404">
        <f t="shared" si="39"/>
        <v>1.0869093976693112E-3</v>
      </c>
    </row>
    <row r="405" spans="1:9">
      <c r="A405" s="3" t="s">
        <v>246</v>
      </c>
      <c r="B405">
        <v>8.91</v>
      </c>
      <c r="C405" s="4">
        <v>530</v>
      </c>
      <c r="D405">
        <f t="shared" si="36"/>
        <v>59.483726150392819</v>
      </c>
      <c r="E405" s="7">
        <f t="shared" si="38"/>
        <v>8.0945319146011612E-4</v>
      </c>
      <c r="F405" s="8">
        <f t="shared" si="40"/>
        <v>0.95861708740414442</v>
      </c>
      <c r="G405" s="7">
        <f t="shared" si="37"/>
        <v>1.872552913805822E-3</v>
      </c>
      <c r="H405" s="7">
        <f t="shared" si="41"/>
        <v>0.87485209774263861</v>
      </c>
      <c r="I405">
        <f t="shared" si="39"/>
        <v>6.1386898715576343E-4</v>
      </c>
    </row>
    <row r="406" spans="1:9">
      <c r="A406" s="3" t="s">
        <v>127</v>
      </c>
      <c r="B406">
        <v>5.03</v>
      </c>
      <c r="C406" s="4">
        <v>299</v>
      </c>
      <c r="D406">
        <f t="shared" si="36"/>
        <v>59.443339960238568</v>
      </c>
      <c r="E406" s="7">
        <f t="shared" si="38"/>
        <v>4.5665378159731081E-4</v>
      </c>
      <c r="F406" s="8">
        <f t="shared" si="40"/>
        <v>0.95907374118574173</v>
      </c>
      <c r="G406" s="7">
        <f t="shared" si="37"/>
        <v>1.0571202195783708E-3</v>
      </c>
      <c r="H406" s="7">
        <f t="shared" si="41"/>
        <v>0.87590921796221699</v>
      </c>
      <c r="I406">
        <f t="shared" si="39"/>
        <v>1.1697290613100764E-3</v>
      </c>
    </row>
    <row r="407" spans="1:9">
      <c r="A407" s="3" t="s">
        <v>121</v>
      </c>
      <c r="B407">
        <v>9.52</v>
      </c>
      <c r="C407" s="4">
        <v>560</v>
      </c>
      <c r="D407">
        <f t="shared" si="36"/>
        <v>58.82352941176471</v>
      </c>
      <c r="E407" s="7">
        <f t="shared" si="38"/>
        <v>8.5527129663710377E-4</v>
      </c>
      <c r="F407" s="8">
        <f t="shared" si="40"/>
        <v>0.95992901248237883</v>
      </c>
      <c r="G407" s="7">
        <f t="shared" si="37"/>
        <v>2.0007523837745705E-3</v>
      </c>
      <c r="H407" s="7">
        <f t="shared" si="41"/>
        <v>0.87790997034599161</v>
      </c>
      <c r="I407">
        <f t="shared" si="39"/>
        <v>9.2646588831679644E-4</v>
      </c>
    </row>
    <row r="408" spans="1:9">
      <c r="A408" s="3" t="s">
        <v>293</v>
      </c>
      <c r="B408">
        <v>7.51</v>
      </c>
      <c r="C408" s="4">
        <v>439</v>
      </c>
      <c r="D408">
        <f t="shared" si="36"/>
        <v>58.455392809587217</v>
      </c>
      <c r="E408" s="7">
        <f t="shared" si="38"/>
        <v>6.7047160575658678E-4</v>
      </c>
      <c r="F408" s="8">
        <f t="shared" si="40"/>
        <v>0.96059948408813545</v>
      </c>
      <c r="G408" s="7">
        <f t="shared" si="37"/>
        <v>1.5783246220742674E-3</v>
      </c>
      <c r="H408" s="7">
        <f t="shared" si="41"/>
        <v>0.87948829496806591</v>
      </c>
      <c r="I408">
        <f t="shared" si="39"/>
        <v>9.8573544332869467E-4</v>
      </c>
    </row>
    <row r="409" spans="1:9">
      <c r="A409" s="3" t="s">
        <v>68</v>
      </c>
      <c r="B409">
        <v>7.93</v>
      </c>
      <c r="C409" s="4">
        <v>458</v>
      </c>
      <c r="D409">
        <f t="shared" si="36"/>
        <v>57.75535939470366</v>
      </c>
      <c r="E409" s="7">
        <f t="shared" si="38"/>
        <v>6.9948973903534559E-4</v>
      </c>
      <c r="F409" s="8">
        <f t="shared" si="40"/>
        <v>0.96129897382717078</v>
      </c>
      <c r="G409" s="7">
        <f t="shared" si="37"/>
        <v>1.6665931095937337E-3</v>
      </c>
      <c r="H409" s="7">
        <f t="shared" si="41"/>
        <v>0.88115488807765963</v>
      </c>
      <c r="I409">
        <f t="shared" si="39"/>
        <v>3.3823577894542822E-4</v>
      </c>
    </row>
    <row r="410" spans="1:9">
      <c r="A410" s="3" t="s">
        <v>438</v>
      </c>
      <c r="B410">
        <v>2.72</v>
      </c>
      <c r="C410" s="4">
        <v>157</v>
      </c>
      <c r="D410">
        <f t="shared" si="36"/>
        <v>57.720588235294116</v>
      </c>
      <c r="E410" s="7">
        <f t="shared" si="38"/>
        <v>2.3978141709290232E-4</v>
      </c>
      <c r="F410" s="8">
        <f t="shared" si="40"/>
        <v>0.96153875524426369</v>
      </c>
      <c r="G410" s="7">
        <f t="shared" si="37"/>
        <v>5.71643538221306E-4</v>
      </c>
      <c r="H410" s="7">
        <f t="shared" si="41"/>
        <v>0.88172653161588088</v>
      </c>
      <c r="I410">
        <f t="shared" si="39"/>
        <v>1.0153781120243455E-3</v>
      </c>
    </row>
    <row r="411" spans="1:9">
      <c r="A411" s="3" t="s">
        <v>312</v>
      </c>
      <c r="B411">
        <v>8.1300000000000008</v>
      </c>
      <c r="C411" s="4">
        <v>466</v>
      </c>
      <c r="D411">
        <f t="shared" si="36"/>
        <v>57.31857318573185</v>
      </c>
      <c r="E411" s="7">
        <f t="shared" si="38"/>
        <v>7.1170790041587566E-4</v>
      </c>
      <c r="F411" s="8">
        <f t="shared" si="40"/>
        <v>0.96225046314467955</v>
      </c>
      <c r="G411" s="7">
        <f t="shared" si="37"/>
        <v>1.7086257226982418E-3</v>
      </c>
      <c r="H411" s="7">
        <f t="shared" si="41"/>
        <v>0.88343515733857914</v>
      </c>
      <c r="I411">
        <f t="shared" si="39"/>
        <v>1.2498606426551984E-3</v>
      </c>
    </row>
    <row r="412" spans="1:9">
      <c r="A412" s="3" t="s">
        <v>75</v>
      </c>
      <c r="B412">
        <v>9.9499999999999993</v>
      </c>
      <c r="C412" s="4">
        <v>565</v>
      </c>
      <c r="D412">
        <f t="shared" si="36"/>
        <v>56.783919597989957</v>
      </c>
      <c r="E412" s="7">
        <f t="shared" si="38"/>
        <v>8.6290764749993507E-4</v>
      </c>
      <c r="F412" s="8">
        <f t="shared" si="40"/>
        <v>0.96311337079217951</v>
      </c>
      <c r="G412" s="7">
        <f t="shared" si="37"/>
        <v>2.0911225019492625E-3</v>
      </c>
      <c r="H412" s="7">
        <f t="shared" si="41"/>
        <v>0.88552627984052845</v>
      </c>
      <c r="I412">
        <f t="shared" si="39"/>
        <v>1.668278043070015E-3</v>
      </c>
    </row>
    <row r="413" spans="1:9">
      <c r="A413" s="3" t="s">
        <v>292</v>
      </c>
      <c r="B413">
        <v>13.28</v>
      </c>
      <c r="C413" s="4">
        <v>754</v>
      </c>
      <c r="D413">
        <f t="shared" si="36"/>
        <v>56.777108433734945</v>
      </c>
      <c r="E413" s="7">
        <f t="shared" si="38"/>
        <v>1.1515617101149577E-3</v>
      </c>
      <c r="F413" s="8">
        <f t="shared" si="40"/>
        <v>0.9642649325022945</v>
      </c>
      <c r="G413" s="7">
        <f t="shared" si="37"/>
        <v>2.7909655101393169E-3</v>
      </c>
      <c r="H413" s="7">
        <f t="shared" si="41"/>
        <v>0.88831724535066781</v>
      </c>
      <c r="I413">
        <f t="shared" si="39"/>
        <v>1.1609487463428714E-3</v>
      </c>
    </row>
    <row r="414" spans="1:9">
      <c r="A414" s="3" t="s">
        <v>164</v>
      </c>
      <c r="B414">
        <v>9.2100000000000009</v>
      </c>
      <c r="C414" s="4">
        <v>520</v>
      </c>
      <c r="D414">
        <f t="shared" si="36"/>
        <v>56.460369163952222</v>
      </c>
      <c r="E414" s="7">
        <f t="shared" si="38"/>
        <v>7.9418048973445353E-4</v>
      </c>
      <c r="F414" s="8">
        <f t="shared" si="40"/>
        <v>0.96505911299202896</v>
      </c>
      <c r="G414" s="7">
        <f t="shared" si="37"/>
        <v>1.9356018334625838E-3</v>
      </c>
      <c r="H414" s="7">
        <f t="shared" si="41"/>
        <v>0.89025284718413034</v>
      </c>
      <c r="I414">
        <f t="shared" si="39"/>
        <v>6.8594760391282872E-4</v>
      </c>
    </row>
    <row r="415" spans="1:9">
      <c r="A415" s="3" t="s">
        <v>115</v>
      </c>
      <c r="B415">
        <v>5.42</v>
      </c>
      <c r="C415" s="4">
        <v>304</v>
      </c>
      <c r="D415">
        <f t="shared" si="36"/>
        <v>56.088560885608857</v>
      </c>
      <c r="E415" s="7">
        <f t="shared" si="38"/>
        <v>4.6429013246014205E-4</v>
      </c>
      <c r="F415" s="8">
        <f t="shared" si="40"/>
        <v>0.96552340312448914</v>
      </c>
      <c r="G415" s="7">
        <f t="shared" si="37"/>
        <v>1.1390838151321609E-3</v>
      </c>
      <c r="H415" s="7">
        <f t="shared" si="41"/>
        <v>0.89139193099926251</v>
      </c>
      <c r="I415">
        <f t="shared" si="39"/>
        <v>2.8705729476630193E-4</v>
      </c>
    </row>
    <row r="416" spans="1:9">
      <c r="A416" s="3" t="s">
        <v>156</v>
      </c>
      <c r="B416">
        <v>2.2599999999999998</v>
      </c>
      <c r="C416" s="4">
        <v>126</v>
      </c>
      <c r="D416">
        <f t="shared" si="36"/>
        <v>55.752212389380539</v>
      </c>
      <c r="E416" s="7">
        <f t="shared" si="38"/>
        <v>1.9243604174334835E-4</v>
      </c>
      <c r="F416" s="8">
        <f t="shared" si="40"/>
        <v>0.96571583916623249</v>
      </c>
      <c r="G416" s="7">
        <f t="shared" si="37"/>
        <v>4.7496852808093796E-4</v>
      </c>
      <c r="H416" s="7">
        <f t="shared" si="41"/>
        <v>0.89186689952734344</v>
      </c>
      <c r="I416">
        <f t="shared" si="39"/>
        <v>6.6378417806445267E-4</v>
      </c>
    </row>
    <row r="417" spans="1:9">
      <c r="A417" s="3" t="s">
        <v>270</v>
      </c>
      <c r="B417">
        <v>5.19</v>
      </c>
      <c r="C417" s="4">
        <v>286</v>
      </c>
      <c r="D417">
        <f t="shared" si="36"/>
        <v>55.105973025048165</v>
      </c>
      <c r="E417" s="7">
        <f t="shared" si="38"/>
        <v>4.3679926935394944E-4</v>
      </c>
      <c r="F417" s="8">
        <f t="shared" si="40"/>
        <v>0.96615263843558641</v>
      </c>
      <c r="G417" s="7">
        <f t="shared" si="37"/>
        <v>1.0907463100619773E-3</v>
      </c>
      <c r="H417" s="7">
        <f t="shared" si="41"/>
        <v>0.89295764583740544</v>
      </c>
      <c r="I417">
        <f t="shared" si="39"/>
        <v>4.1053823137350287E-3</v>
      </c>
    </row>
    <row r="418" spans="1:9">
      <c r="A418" s="3" t="s">
        <v>324</v>
      </c>
      <c r="B418">
        <v>32.08</v>
      </c>
      <c r="C418" s="4">
        <v>1766</v>
      </c>
      <c r="D418">
        <f t="shared" si="36"/>
        <v>55.049875311720704</v>
      </c>
      <c r="E418" s="7">
        <f t="shared" si="38"/>
        <v>2.6971591247520097E-3</v>
      </c>
      <c r="F418" s="8">
        <f t="shared" si="40"/>
        <v>0.9688497975603384</v>
      </c>
      <c r="G418" s="7">
        <f t="shared" si="37"/>
        <v>6.7420311419630488E-3</v>
      </c>
      <c r="H418" s="7">
        <f t="shared" si="41"/>
        <v>0.89969967697936848</v>
      </c>
      <c r="I418">
        <f t="shared" si="39"/>
        <v>6.0390749736216609E-4</v>
      </c>
    </row>
    <row r="419" spans="1:9">
      <c r="A419" s="3" t="s">
        <v>358</v>
      </c>
      <c r="B419">
        <v>4.68</v>
      </c>
      <c r="C419" s="4">
        <v>254</v>
      </c>
      <c r="D419">
        <f t="shared" si="36"/>
        <v>54.27350427350428</v>
      </c>
      <c r="E419" s="7">
        <f t="shared" si="38"/>
        <v>3.8792662383182921E-4</v>
      </c>
      <c r="F419" s="8">
        <f t="shared" si="40"/>
        <v>0.9692377241841702</v>
      </c>
      <c r="G419" s="7">
        <f t="shared" si="37"/>
        <v>9.8356314664548223E-4</v>
      </c>
      <c r="H419" s="7">
        <f t="shared" si="41"/>
        <v>0.90068324012601397</v>
      </c>
      <c r="I419">
        <f t="shared" si="39"/>
        <v>5.6557448642069463E-4</v>
      </c>
    </row>
    <row r="420" spans="1:9">
      <c r="A420" s="3" t="s">
        <v>181</v>
      </c>
      <c r="B420">
        <v>4.3499999999999996</v>
      </c>
      <c r="C420" s="4">
        <v>233</v>
      </c>
      <c r="D420">
        <f t="shared" si="36"/>
        <v>53.5632183908046</v>
      </c>
      <c r="E420" s="7">
        <f t="shared" si="38"/>
        <v>3.5585395020793783E-4</v>
      </c>
      <c r="F420" s="8">
        <f t="shared" si="40"/>
        <v>0.96959357813437819</v>
      </c>
      <c r="G420" s="7">
        <f t="shared" si="37"/>
        <v>9.1420933502304427E-4</v>
      </c>
      <c r="H420" s="7">
        <f t="shared" si="41"/>
        <v>0.90159744946103704</v>
      </c>
      <c r="I420">
        <f t="shared" si="39"/>
        <v>1.11242614737872E-3</v>
      </c>
    </row>
    <row r="421" spans="1:9">
      <c r="A421" s="3" t="s">
        <v>448</v>
      </c>
      <c r="B421">
        <v>8.5</v>
      </c>
      <c r="C421" s="4">
        <v>450</v>
      </c>
      <c r="D421">
        <f t="shared" si="36"/>
        <v>52.941176470588232</v>
      </c>
      <c r="E421" s="7">
        <f t="shared" si="38"/>
        <v>6.8727157765481552E-4</v>
      </c>
      <c r="F421" s="8">
        <f t="shared" si="40"/>
        <v>0.97028084971203299</v>
      </c>
      <c r="G421" s="7">
        <f t="shared" si="37"/>
        <v>1.7863860569415811E-3</v>
      </c>
      <c r="H421" s="7">
        <f t="shared" si="41"/>
        <v>0.90338383551797863</v>
      </c>
      <c r="I421">
        <f t="shared" si="39"/>
        <v>1.3924244946152964E-3</v>
      </c>
    </row>
    <row r="422" spans="1:9">
      <c r="A422" s="3" t="s">
        <v>344</v>
      </c>
      <c r="B422">
        <v>10.57</v>
      </c>
      <c r="C422" s="4">
        <v>553</v>
      </c>
      <c r="D422">
        <f t="shared" si="36"/>
        <v>52.317880794701985</v>
      </c>
      <c r="E422" s="7">
        <f t="shared" si="38"/>
        <v>8.4458040542913996E-4</v>
      </c>
      <c r="F422" s="8">
        <f t="shared" si="40"/>
        <v>0.97112543011746211</v>
      </c>
      <c r="G422" s="7">
        <f t="shared" si="37"/>
        <v>2.2214236025732367E-3</v>
      </c>
      <c r="H422" s="7">
        <f t="shared" si="41"/>
        <v>0.9056052591205519</v>
      </c>
      <c r="I422">
        <f t="shared" si="39"/>
        <v>2.7322562921781035E-3</v>
      </c>
    </row>
    <row r="423" spans="1:9">
      <c r="A423" s="3" t="s">
        <v>294</v>
      </c>
      <c r="B423">
        <v>20.74</v>
      </c>
      <c r="C423" s="4">
        <v>1085</v>
      </c>
      <c r="D423">
        <f t="shared" si="36"/>
        <v>52.314368370298943</v>
      </c>
      <c r="E423" s="7">
        <f t="shared" si="38"/>
        <v>1.6570881372343887E-3</v>
      </c>
      <c r="F423" s="8">
        <f t="shared" si="40"/>
        <v>0.97278251825469653</v>
      </c>
      <c r="G423" s="7">
        <f t="shared" si="37"/>
        <v>4.3587819789374571E-3</v>
      </c>
      <c r="H423" s="7">
        <f t="shared" si="41"/>
        <v>0.90996404109948936</v>
      </c>
      <c r="I423">
        <f t="shared" si="39"/>
        <v>8.8956519007288293E-4</v>
      </c>
    </row>
    <row r="424" spans="1:9">
      <c r="A424" s="3" t="s">
        <v>126</v>
      </c>
      <c r="B424">
        <v>6.71</v>
      </c>
      <c r="C424" s="4">
        <v>347</v>
      </c>
      <c r="D424">
        <f t="shared" si="36"/>
        <v>51.71385991058122</v>
      </c>
      <c r="E424" s="7">
        <f t="shared" si="38"/>
        <v>5.2996274988049107E-4</v>
      </c>
      <c r="F424" s="8">
        <f t="shared" si="40"/>
        <v>0.97331248100457701</v>
      </c>
      <c r="G424" s="7">
        <f t="shared" si="37"/>
        <v>1.4101941696562364E-3</v>
      </c>
      <c r="H424" s="7">
        <f t="shared" si="41"/>
        <v>0.91137423526914563</v>
      </c>
      <c r="I424">
        <f t="shared" si="39"/>
        <v>4.7314083260142636E-3</v>
      </c>
    </row>
    <row r="425" spans="1:9">
      <c r="A425" s="3" t="s">
        <v>313</v>
      </c>
      <c r="B425">
        <v>35.61</v>
      </c>
      <c r="C425" s="4">
        <v>1834</v>
      </c>
      <c r="D425">
        <f t="shared" si="36"/>
        <v>51.502386969952262</v>
      </c>
      <c r="E425" s="7">
        <f t="shared" si="38"/>
        <v>2.8010134964865149E-3</v>
      </c>
      <c r="F425" s="8">
        <f t="shared" si="40"/>
        <v>0.97611349450106355</v>
      </c>
      <c r="G425" s="7">
        <f t="shared" si="37"/>
        <v>7.483906763257611E-3</v>
      </c>
      <c r="H425" s="7">
        <f t="shared" si="41"/>
        <v>0.91885814203240324</v>
      </c>
      <c r="I425">
        <f t="shared" si="39"/>
        <v>7.2798429597761283E-3</v>
      </c>
    </row>
    <row r="426" spans="1:9">
      <c r="A426" s="3" t="s">
        <v>343</v>
      </c>
      <c r="B426">
        <v>54.08</v>
      </c>
      <c r="C426" s="4">
        <v>2718</v>
      </c>
      <c r="D426">
        <f t="shared" si="36"/>
        <v>50.258875739644971</v>
      </c>
      <c r="E426" s="7">
        <f t="shared" si="38"/>
        <v>4.151120329035086E-3</v>
      </c>
      <c r="F426" s="8">
        <f t="shared" si="40"/>
        <v>0.98026461483009864</v>
      </c>
      <c r="G426" s="7">
        <f t="shared" si="37"/>
        <v>1.1365618583458905E-2</v>
      </c>
      <c r="H426" s="7">
        <f t="shared" si="41"/>
        <v>0.93022376061586209</v>
      </c>
      <c r="I426">
        <f t="shared" si="39"/>
        <v>5.6009720482919079E-4</v>
      </c>
    </row>
    <row r="427" spans="1:9">
      <c r="A427" s="3" t="s">
        <v>177</v>
      </c>
      <c r="B427">
        <v>4.16</v>
      </c>
      <c r="C427" s="4">
        <v>209</v>
      </c>
      <c r="D427">
        <f t="shared" si="36"/>
        <v>50.240384615384613</v>
      </c>
      <c r="E427" s="7">
        <f t="shared" si="38"/>
        <v>3.1919946606634767E-4</v>
      </c>
      <c r="F427" s="8">
        <f t="shared" si="40"/>
        <v>0.98058381429616503</v>
      </c>
      <c r="G427" s="7">
        <f t="shared" si="37"/>
        <v>8.74278352573762E-4</v>
      </c>
      <c r="H427" s="7">
        <f t="shared" si="41"/>
        <v>0.9310980389684359</v>
      </c>
      <c r="I427">
        <f t="shared" si="39"/>
        <v>1.863948750347677E-3</v>
      </c>
    </row>
    <row r="428" spans="1:9">
      <c r="A428" s="3" t="s">
        <v>412</v>
      </c>
      <c r="B428">
        <v>13.73</v>
      </c>
      <c r="C428" s="4">
        <v>679</v>
      </c>
      <c r="D428">
        <f t="shared" si="36"/>
        <v>49.453750910415145</v>
      </c>
      <c r="E428" s="7">
        <f t="shared" si="38"/>
        <v>1.0370164471724885E-3</v>
      </c>
      <c r="F428" s="8">
        <f t="shared" si="40"/>
        <v>0.9816208307433375</v>
      </c>
      <c r="G428" s="7">
        <f t="shared" si="37"/>
        <v>2.8855388896244596E-3</v>
      </c>
      <c r="H428" s="7">
        <f t="shared" si="41"/>
        <v>0.93398357785806041</v>
      </c>
      <c r="I428">
        <f t="shared" si="39"/>
        <v>1.892347580114806E-3</v>
      </c>
    </row>
    <row r="429" spans="1:9">
      <c r="A429" s="3" t="s">
        <v>40</v>
      </c>
      <c r="B429">
        <v>13.84</v>
      </c>
      <c r="C429" s="4">
        <v>675</v>
      </c>
      <c r="D429">
        <f t="shared" si="36"/>
        <v>48.771676300578036</v>
      </c>
      <c r="E429" s="7">
        <f t="shared" si="38"/>
        <v>1.0309073664822234E-3</v>
      </c>
      <c r="F429" s="8">
        <f t="shared" si="40"/>
        <v>0.98265173810981976</v>
      </c>
      <c r="G429" s="7">
        <f t="shared" si="37"/>
        <v>2.9086568268319388E-3</v>
      </c>
      <c r="H429" s="7">
        <f t="shared" si="41"/>
        <v>0.93689223468489236</v>
      </c>
      <c r="I429">
        <f t="shared" si="39"/>
        <v>2.709353357388089E-3</v>
      </c>
    </row>
    <row r="430" spans="1:9">
      <c r="A430" s="3" t="s">
        <v>451</v>
      </c>
      <c r="B430">
        <v>19.75</v>
      </c>
      <c r="C430" s="4">
        <v>957</v>
      </c>
      <c r="D430">
        <f t="shared" si="36"/>
        <v>48.455696202531648</v>
      </c>
      <c r="E430" s="7">
        <f t="shared" si="38"/>
        <v>1.4615975551459078E-3</v>
      </c>
      <c r="F430" s="8">
        <f t="shared" si="40"/>
        <v>0.98411333566496562</v>
      </c>
      <c r="G430" s="7">
        <f t="shared" si="37"/>
        <v>4.1507205440701441E-3</v>
      </c>
      <c r="H430" s="7">
        <f t="shared" si="41"/>
        <v>0.94104295522896253</v>
      </c>
      <c r="I430">
        <f t="shared" si="39"/>
        <v>2.1093117212241941E-3</v>
      </c>
    </row>
    <row r="431" spans="1:9">
      <c r="A431" s="3" t="s">
        <v>113</v>
      </c>
      <c r="B431">
        <v>15.32</v>
      </c>
      <c r="C431" s="4">
        <v>737</v>
      </c>
      <c r="D431">
        <f t="shared" si="36"/>
        <v>48.107049608355091</v>
      </c>
      <c r="E431" s="7">
        <f t="shared" si="38"/>
        <v>1.1255981171813313E-3</v>
      </c>
      <c r="F431" s="8">
        <f t="shared" si="40"/>
        <v>0.985238933782147</v>
      </c>
      <c r="G431" s="7">
        <f t="shared" si="37"/>
        <v>3.2196981638052966E-3</v>
      </c>
      <c r="H431" s="7">
        <f t="shared" si="41"/>
        <v>0.94426265339276783</v>
      </c>
      <c r="I431">
        <f t="shared" si="39"/>
        <v>7.4228452197167005E-4</v>
      </c>
    </row>
    <row r="432" spans="1:9">
      <c r="A432" s="3" t="s">
        <v>206</v>
      </c>
      <c r="B432">
        <v>5.34</v>
      </c>
      <c r="C432" s="4">
        <v>252</v>
      </c>
      <c r="D432">
        <f t="shared" si="36"/>
        <v>47.19101123595506</v>
      </c>
      <c r="E432" s="7">
        <f t="shared" si="38"/>
        <v>3.8487208348669669E-4</v>
      </c>
      <c r="F432" s="8">
        <f t="shared" si="40"/>
        <v>0.9856238058656337</v>
      </c>
      <c r="G432" s="7">
        <f t="shared" si="37"/>
        <v>1.1222707698903579E-3</v>
      </c>
      <c r="H432" s="7">
        <f t="shared" si="41"/>
        <v>0.94538492416265818</v>
      </c>
      <c r="I432">
        <f t="shared" si="39"/>
        <v>5.3490217235530046E-4</v>
      </c>
    </row>
    <row r="433" spans="1:9">
      <c r="A433" s="3" t="s">
        <v>84</v>
      </c>
      <c r="B433">
        <v>3.83</v>
      </c>
      <c r="C433" s="4">
        <v>179</v>
      </c>
      <c r="D433">
        <f t="shared" si="36"/>
        <v>46.736292428198432</v>
      </c>
      <c r="E433" s="7">
        <f t="shared" si="38"/>
        <v>2.7338136088935996E-4</v>
      </c>
      <c r="F433" s="8">
        <f t="shared" si="40"/>
        <v>0.98589718722652309</v>
      </c>
      <c r="G433" s="7">
        <f t="shared" si="37"/>
        <v>8.0492454095132415E-4</v>
      </c>
      <c r="H433" s="7">
        <f t="shared" si="41"/>
        <v>0.94618984870360956</v>
      </c>
      <c r="I433">
        <f t="shared" si="39"/>
        <v>2.9619858551654943E-4</v>
      </c>
    </row>
    <row r="434" spans="1:9">
      <c r="A434" s="3" t="s">
        <v>381</v>
      </c>
      <c r="B434">
        <v>2.12</v>
      </c>
      <c r="C434" s="4">
        <v>99</v>
      </c>
      <c r="D434">
        <f t="shared" si="36"/>
        <v>46.698113207547166</v>
      </c>
      <c r="E434" s="7">
        <f t="shared" si="38"/>
        <v>1.5119974708405941E-4</v>
      </c>
      <c r="F434" s="8">
        <f t="shared" si="40"/>
        <v>0.98604838697360719</v>
      </c>
      <c r="G434" s="7">
        <f t="shared" si="37"/>
        <v>4.4554569890778255E-4</v>
      </c>
      <c r="H434" s="7">
        <f t="shared" si="41"/>
        <v>0.94663539440251732</v>
      </c>
      <c r="I434">
        <f t="shared" si="39"/>
        <v>5.4237208443641549E-4</v>
      </c>
    </row>
    <row r="435" spans="1:9">
      <c r="A435" s="3" t="s">
        <v>85</v>
      </c>
      <c r="B435">
        <v>3.88</v>
      </c>
      <c r="C435" s="4">
        <v>181</v>
      </c>
      <c r="D435">
        <f t="shared" si="36"/>
        <v>46.649484536082475</v>
      </c>
      <c r="E435" s="7">
        <f t="shared" si="38"/>
        <v>2.7643590123449248E-4</v>
      </c>
      <c r="F435" s="8">
        <f t="shared" si="40"/>
        <v>0.98632482287484169</v>
      </c>
      <c r="G435" s="7">
        <f t="shared" si="37"/>
        <v>8.1543269422745107E-4</v>
      </c>
      <c r="H435" s="7">
        <f t="shared" si="41"/>
        <v>0.94745082709674477</v>
      </c>
      <c r="I435">
        <f t="shared" si="39"/>
        <v>8.9852920589905683E-4</v>
      </c>
    </row>
    <row r="436" spans="1:9">
      <c r="A436" s="3" t="s">
        <v>122</v>
      </c>
      <c r="B436">
        <v>6.38</v>
      </c>
      <c r="C436" s="4">
        <v>293</v>
      </c>
      <c r="D436">
        <f t="shared" si="36"/>
        <v>45.924764890282134</v>
      </c>
      <c r="E436" s="7">
        <f t="shared" si="38"/>
        <v>4.4749016056191325E-4</v>
      </c>
      <c r="F436" s="8">
        <f t="shared" si="40"/>
        <v>0.98677231303540358</v>
      </c>
      <c r="G436" s="7">
        <f t="shared" si="37"/>
        <v>1.3408403580337984E-3</v>
      </c>
      <c r="H436" s="7">
        <f t="shared" si="41"/>
        <v>0.94879166745477861</v>
      </c>
      <c r="I436">
        <f t="shared" si="39"/>
        <v>1.1801288756306816E-3</v>
      </c>
    </row>
    <row r="437" spans="1:9">
      <c r="A437" s="3" t="s">
        <v>306</v>
      </c>
      <c r="B437">
        <v>8.2200000000000006</v>
      </c>
      <c r="C437" s="4">
        <v>362</v>
      </c>
      <c r="D437">
        <f t="shared" si="36"/>
        <v>44.038929440389289</v>
      </c>
      <c r="E437" s="7">
        <f t="shared" si="38"/>
        <v>5.5287180246898495E-4</v>
      </c>
      <c r="F437" s="8">
        <f t="shared" si="40"/>
        <v>0.98732518483787257</v>
      </c>
      <c r="G437" s="7">
        <f t="shared" si="37"/>
        <v>1.7275403985952701E-3</v>
      </c>
      <c r="H437" s="7">
        <f t="shared" si="41"/>
        <v>0.95051920785337385</v>
      </c>
      <c r="I437">
        <f t="shared" si="39"/>
        <v>9.4310583131962389E-4</v>
      </c>
    </row>
    <row r="438" spans="1:9">
      <c r="A438" s="3" t="s">
        <v>131</v>
      </c>
      <c r="B438">
        <v>6.56</v>
      </c>
      <c r="C438" s="4">
        <v>288</v>
      </c>
      <c r="D438">
        <f t="shared" si="36"/>
        <v>43.902439024390247</v>
      </c>
      <c r="E438" s="7">
        <f t="shared" si="38"/>
        <v>4.3985380969908196E-4</v>
      </c>
      <c r="F438" s="8">
        <f t="shared" si="40"/>
        <v>0.9877650386475717</v>
      </c>
      <c r="G438" s="7">
        <f t="shared" si="37"/>
        <v>1.3786697098278552E-3</v>
      </c>
      <c r="H438" s="7">
        <f t="shared" si="41"/>
        <v>0.95189787756320166</v>
      </c>
      <c r="I438">
        <f t="shared" si="39"/>
        <v>1.48377949808709E-3</v>
      </c>
    </row>
    <row r="439" spans="1:9">
      <c r="A439" s="3" t="s">
        <v>340</v>
      </c>
      <c r="B439">
        <v>10.25</v>
      </c>
      <c r="C439" s="4">
        <v>443</v>
      </c>
      <c r="D439">
        <f t="shared" si="36"/>
        <v>43.219512195121951</v>
      </c>
      <c r="E439" s="7">
        <f t="shared" si="38"/>
        <v>6.7658068644685181E-4</v>
      </c>
      <c r="F439" s="8">
        <f t="shared" si="40"/>
        <v>0.98844161933401853</v>
      </c>
      <c r="G439" s="7">
        <f t="shared" si="37"/>
        <v>2.1541714216060243E-3</v>
      </c>
      <c r="H439" s="7">
        <f t="shared" si="41"/>
        <v>0.95405204898480767</v>
      </c>
      <c r="I439">
        <f t="shared" si="39"/>
        <v>7.6285512989934245E-3</v>
      </c>
    </row>
    <row r="440" spans="1:9">
      <c r="A440" s="3" t="s">
        <v>432</v>
      </c>
      <c r="B440">
        <v>52.14</v>
      </c>
      <c r="C440" s="4">
        <v>2198</v>
      </c>
      <c r="D440">
        <f t="shared" si="36"/>
        <v>42.155734560797853</v>
      </c>
      <c r="E440" s="7">
        <f t="shared" si="38"/>
        <v>3.3569398393006327E-3</v>
      </c>
      <c r="F440" s="8">
        <f t="shared" si="40"/>
        <v>0.99179855917331916</v>
      </c>
      <c r="G440" s="7">
        <f t="shared" si="37"/>
        <v>1.095790223634518E-2</v>
      </c>
      <c r="H440" s="7">
        <f t="shared" si="41"/>
        <v>0.96500995122115285</v>
      </c>
      <c r="I440">
        <f t="shared" si="39"/>
        <v>6.3628472564636329E-4</v>
      </c>
    </row>
    <row r="441" spans="1:9">
      <c r="A441" s="3" t="s">
        <v>261</v>
      </c>
      <c r="B441">
        <v>4.29</v>
      </c>
      <c r="C441" s="4">
        <v>175</v>
      </c>
      <c r="D441">
        <f t="shared" si="36"/>
        <v>40.792540792540791</v>
      </c>
      <c r="E441" s="7">
        <f t="shared" si="38"/>
        <v>2.6727228019909492E-4</v>
      </c>
      <c r="F441" s="8">
        <f t="shared" si="40"/>
        <v>0.99206583145351823</v>
      </c>
      <c r="G441" s="7">
        <f t="shared" si="37"/>
        <v>9.0159955109169203E-4</v>
      </c>
      <c r="H441" s="7">
        <f t="shared" si="41"/>
        <v>0.96591155077224455</v>
      </c>
      <c r="I441">
        <f t="shared" si="39"/>
        <v>1.1823854605540474E-3</v>
      </c>
    </row>
    <row r="442" spans="1:9">
      <c r="A442" s="3" t="s">
        <v>157</v>
      </c>
      <c r="B442">
        <v>7.73</v>
      </c>
      <c r="C442" s="4">
        <v>291</v>
      </c>
      <c r="D442">
        <f t="shared" si="36"/>
        <v>37.645536869340233</v>
      </c>
      <c r="E442" s="7">
        <f t="shared" si="38"/>
        <v>4.4443562021678073E-4</v>
      </c>
      <c r="F442" s="8">
        <f t="shared" si="40"/>
        <v>0.99251026707373502</v>
      </c>
      <c r="G442" s="7">
        <f t="shared" si="37"/>
        <v>1.624560496489226E-3</v>
      </c>
      <c r="H442" s="7">
        <f t="shared" si="41"/>
        <v>0.96753611126873373</v>
      </c>
      <c r="I442">
        <f t="shared" si="39"/>
        <v>9.5008102984861509E-4</v>
      </c>
    </row>
    <row r="443" spans="1:9">
      <c r="A443" s="3" t="s">
        <v>41</v>
      </c>
      <c r="B443">
        <v>6.17</v>
      </c>
      <c r="C443" s="4">
        <v>228</v>
      </c>
      <c r="D443">
        <f t="shared" si="36"/>
        <v>36.95299837925446</v>
      </c>
      <c r="E443" s="7">
        <f t="shared" si="38"/>
        <v>3.4821759934510653E-4</v>
      </c>
      <c r="F443" s="8">
        <f t="shared" si="40"/>
        <v>0.99285848467308013</v>
      </c>
      <c r="G443" s="7">
        <f t="shared" si="37"/>
        <v>1.2967061142740652E-3</v>
      </c>
      <c r="H443" s="7">
        <f t="shared" si="41"/>
        <v>0.96883281738300775</v>
      </c>
      <c r="I443">
        <f t="shared" si="39"/>
        <v>4.1240881210619085E-3</v>
      </c>
    </row>
    <row r="444" spans="1:9">
      <c r="A444" s="3" t="s">
        <v>426</v>
      </c>
      <c r="B444">
        <v>26.65</v>
      </c>
      <c r="C444" s="4">
        <v>971</v>
      </c>
      <c r="D444">
        <f t="shared" si="36"/>
        <v>36.435272045028142</v>
      </c>
      <c r="E444" s="7">
        <f t="shared" si="38"/>
        <v>1.4829793375618354E-3</v>
      </c>
      <c r="F444" s="8">
        <f t="shared" si="40"/>
        <v>0.99434146401064194</v>
      </c>
      <c r="G444" s="7">
        <f t="shared" si="37"/>
        <v>5.6008456961756624E-3</v>
      </c>
      <c r="H444" s="7">
        <f t="shared" si="41"/>
        <v>0.97443366307918344</v>
      </c>
      <c r="I444">
        <f t="shared" si="39"/>
        <v>1.205397545726461E-2</v>
      </c>
    </row>
    <row r="445" spans="1:9">
      <c r="A445" s="3" t="s">
        <v>443</v>
      </c>
      <c r="B445">
        <v>76.91</v>
      </c>
      <c r="C445" s="4">
        <v>2700</v>
      </c>
      <c r="D445">
        <f t="shared" si="36"/>
        <v>35.105968014562478</v>
      </c>
      <c r="E445" s="7">
        <f t="shared" si="38"/>
        <v>4.1236294659288937E-3</v>
      </c>
      <c r="F445" s="8">
        <f t="shared" si="40"/>
        <v>0.99846509347657086</v>
      </c>
      <c r="G445" s="7">
        <f t="shared" si="37"/>
        <v>1.6163641369338469E-2</v>
      </c>
      <c r="H445" s="7">
        <f t="shared" si="41"/>
        <v>0.9905973044485219</v>
      </c>
      <c r="I445">
        <f t="shared" si="39"/>
        <v>1.3220614260044394E-3</v>
      </c>
    </row>
    <row r="446" spans="1:9">
      <c r="A446" s="3" t="s">
        <v>348</v>
      </c>
      <c r="B446">
        <v>8.42</v>
      </c>
      <c r="C446" s="4">
        <v>294</v>
      </c>
      <c r="D446">
        <f t="shared" si="36"/>
        <v>34.916864608076011</v>
      </c>
      <c r="E446" s="7">
        <f t="shared" si="38"/>
        <v>4.4901743073447951E-4</v>
      </c>
      <c r="F446" s="8">
        <f t="shared" si="40"/>
        <v>0.99891411090730531</v>
      </c>
      <c r="G446" s="7">
        <f t="shared" si="37"/>
        <v>1.7695730116997778E-3</v>
      </c>
      <c r="H446" s="7">
        <f t="shared" si="41"/>
        <v>0.99236687746022167</v>
      </c>
      <c r="I446">
        <f t="shared" si="39"/>
        <v>6.9974035371567211E-4</v>
      </c>
    </row>
    <row r="447" spans="1:9">
      <c r="A447" s="3" t="s">
        <v>331</v>
      </c>
      <c r="B447">
        <v>4.25</v>
      </c>
      <c r="C447" s="4">
        <v>127</v>
      </c>
      <c r="D447">
        <f t="shared" si="36"/>
        <v>29.882352941176471</v>
      </c>
      <c r="E447" s="7">
        <f t="shared" si="38"/>
        <v>1.9396331191591461E-4</v>
      </c>
      <c r="F447" s="8">
        <f t="shared" si="40"/>
        <v>0.99910807421922121</v>
      </c>
      <c r="G447" s="7">
        <f t="shared" si="37"/>
        <v>8.9319302847079053E-4</v>
      </c>
      <c r="H447" s="7">
        <f t="shared" si="41"/>
        <v>0.99326007048869247</v>
      </c>
      <c r="I447">
        <f t="shared" si="39"/>
        <v>2.342253728592536E-3</v>
      </c>
    </row>
    <row r="448" spans="1:9">
      <c r="A448" s="3" t="s">
        <v>335</v>
      </c>
      <c r="B448">
        <v>13.25</v>
      </c>
      <c r="C448" s="4">
        <v>290</v>
      </c>
      <c r="D448">
        <f t="shared" si="36"/>
        <v>21.886792452830189</v>
      </c>
      <c r="E448" s="7">
        <f t="shared" si="38"/>
        <v>4.4290835004421448E-4</v>
      </c>
      <c r="F448" s="8">
        <f t="shared" si="40"/>
        <v>0.99955098256926544</v>
      </c>
      <c r="G448" s="7">
        <f t="shared" si="37"/>
        <v>2.7846606181736407E-3</v>
      </c>
      <c r="H448" s="7">
        <f t="shared" si="41"/>
        <v>0.99604473110686609</v>
      </c>
      <c r="I448">
        <f t="shared" si="39"/>
        <v>3.5062514623996899E-3</v>
      </c>
    </row>
    <row r="449" spans="1:9">
      <c r="A449" s="3" t="s">
        <v>16</v>
      </c>
      <c r="B449">
        <v>18.82</v>
      </c>
      <c r="C449" s="4">
        <v>294</v>
      </c>
      <c r="D449">
        <f t="shared" si="36"/>
        <v>15.621679064824654</v>
      </c>
      <c r="E449" s="7">
        <f t="shared" si="38"/>
        <v>4.4901743073447951E-4</v>
      </c>
      <c r="F449" s="8">
        <f t="shared" si="40"/>
        <v>0.99999999999999989</v>
      </c>
      <c r="G449" s="7">
        <f t="shared" si="37"/>
        <v>3.9552688931341826E-3</v>
      </c>
      <c r="H449" s="7">
        <f t="shared" si="41"/>
        <v>1.0000000000000002</v>
      </c>
      <c r="I449">
        <f t="shared" si="39"/>
        <v>0</v>
      </c>
    </row>
    <row r="450" spans="1:9">
      <c r="C450" s="6">
        <v>654763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554</v>
      </c>
      <c r="D2">
        <f t="shared" ref="D2:D65" si="0">C2/B2</f>
        <v>615.55555555555554</v>
      </c>
      <c r="E2" s="7">
        <f>C2/531533</f>
        <v>1.0422683069536605E-3</v>
      </c>
      <c r="F2" s="7">
        <f>E2</f>
        <v>1.0422683069536605E-3</v>
      </c>
      <c r="G2" s="7">
        <f>B2/4758.21</f>
        <v>1.8914675897028504E-4</v>
      </c>
      <c r="H2" s="7">
        <f>G2</f>
        <v>1.8914675897028504E-4</v>
      </c>
      <c r="I2">
        <f>F2*H3-F3*H2</f>
        <v>6.9769015074972174E-7</v>
      </c>
      <c r="J2" s="9" t="s">
        <v>467</v>
      </c>
    </row>
    <row r="3" spans="1:10">
      <c r="A3" s="3" t="s">
        <v>274</v>
      </c>
      <c r="B3">
        <v>33.340000000000003</v>
      </c>
      <c r="C3" s="4">
        <v>18562</v>
      </c>
      <c r="D3">
        <f t="shared" si="0"/>
        <v>556.74865026994598</v>
      </c>
      <c r="E3" s="7">
        <f t="shared" ref="E3:E66" si="1">C3/531533</f>
        <v>3.4921632335151345E-2</v>
      </c>
      <c r="F3" s="8">
        <f>F2+E3</f>
        <v>3.5963900642105008E-2</v>
      </c>
      <c r="G3" s="7">
        <f t="shared" ref="G3:G66" si="2">B3/4758.21</f>
        <v>7.0068366045214492E-3</v>
      </c>
      <c r="H3" s="7">
        <f>H2+G3</f>
        <v>7.1959833634917345E-3</v>
      </c>
      <c r="I3">
        <f t="shared" ref="I3:I66" si="3">F3*H4-F4*H3</f>
        <v>2.4957218399481373E-5</v>
      </c>
    </row>
    <row r="4" spans="1:10">
      <c r="A4" s="3" t="s">
        <v>32</v>
      </c>
      <c r="B4">
        <v>105.61</v>
      </c>
      <c r="C4" s="4">
        <v>57118</v>
      </c>
      <c r="D4">
        <f t="shared" si="0"/>
        <v>540.83893570684597</v>
      </c>
      <c r="E4" s="7">
        <f t="shared" si="1"/>
        <v>0.10745899125736313</v>
      </c>
      <c r="F4" s="8">
        <f t="shared" ref="F4:F67" si="4">F3+E4</f>
        <v>0.14342289189946814</v>
      </c>
      <c r="G4" s="7">
        <f t="shared" si="2"/>
        <v>2.2195321349835338E-2</v>
      </c>
      <c r="H4" s="7">
        <f t="shared" ref="H4:H67" si="5">H3+G4</f>
        <v>2.9391304713327071E-2</v>
      </c>
      <c r="I4">
        <f t="shared" si="3"/>
        <v>2.8999496493222442E-5</v>
      </c>
    </row>
    <row r="5" spans="1:10">
      <c r="A5" s="3" t="s">
        <v>259</v>
      </c>
      <c r="B5">
        <v>23.95</v>
      </c>
      <c r="C5" s="4">
        <v>12531</v>
      </c>
      <c r="D5">
        <f t="shared" si="0"/>
        <v>523.21503131524014</v>
      </c>
      <c r="E5" s="7">
        <f t="shared" si="1"/>
        <v>2.3575206054939204E-2</v>
      </c>
      <c r="F5" s="8">
        <f t="shared" si="4"/>
        <v>0.16699809795440734</v>
      </c>
      <c r="G5" s="7">
        <f t="shared" si="2"/>
        <v>5.0334054192648072E-3</v>
      </c>
      <c r="H5" s="7">
        <f t="shared" si="5"/>
        <v>3.4424710132591879E-2</v>
      </c>
      <c r="I5">
        <f t="shared" si="3"/>
        <v>1.8380396660276806E-5</v>
      </c>
    </row>
    <row r="6" spans="1:10">
      <c r="A6" s="3" t="s">
        <v>407</v>
      </c>
      <c r="B6">
        <v>8.06</v>
      </c>
      <c r="C6" s="4">
        <v>4084</v>
      </c>
      <c r="D6">
        <f t="shared" si="0"/>
        <v>506.69975186104216</v>
      </c>
      <c r="E6" s="7">
        <f t="shared" si="1"/>
        <v>7.6834363999977425E-3</v>
      </c>
      <c r="F6" s="8">
        <f t="shared" si="4"/>
        <v>0.17468153435440509</v>
      </c>
      <c r="G6" s="7">
        <f t="shared" si="2"/>
        <v>1.6939143081116639E-3</v>
      </c>
      <c r="H6" s="7">
        <f t="shared" si="5"/>
        <v>3.6118624440703545E-2</v>
      </c>
      <c r="I6">
        <f t="shared" si="3"/>
        <v>5.8008391417149578E-5</v>
      </c>
    </row>
    <row r="7" spans="1:10">
      <c r="A7" s="3" t="s">
        <v>146</v>
      </c>
      <c r="B7">
        <v>24.93</v>
      </c>
      <c r="C7" s="4">
        <v>12615</v>
      </c>
      <c r="D7">
        <f t="shared" si="0"/>
        <v>506.01684717208184</v>
      </c>
      <c r="E7" s="7">
        <f t="shared" si="1"/>
        <v>2.373323951664337E-2</v>
      </c>
      <c r="F7" s="8">
        <f t="shared" si="4"/>
        <v>0.19841477387104844</v>
      </c>
      <c r="G7" s="7">
        <f t="shared" si="2"/>
        <v>5.239365223476896E-3</v>
      </c>
      <c r="H7" s="7">
        <f t="shared" si="5"/>
        <v>4.1357989664180445E-2</v>
      </c>
      <c r="I7">
        <f t="shared" si="3"/>
        <v>2.4269126351606635E-4</v>
      </c>
    </row>
    <row r="8" spans="1:10">
      <c r="A8" s="3" t="s">
        <v>400</v>
      </c>
      <c r="B8">
        <v>35.83</v>
      </c>
      <c r="C8" s="4">
        <v>16083</v>
      </c>
      <c r="D8">
        <f t="shared" si="0"/>
        <v>448.86966229416691</v>
      </c>
      <c r="E8" s="7">
        <f t="shared" si="1"/>
        <v>3.0257763864143902E-2</v>
      </c>
      <c r="F8" s="8">
        <f t="shared" si="4"/>
        <v>0.22867253773519236</v>
      </c>
      <c r="G8" s="7">
        <f t="shared" si="2"/>
        <v>7.5301426376725693E-3</v>
      </c>
      <c r="H8" s="7">
        <f t="shared" si="5"/>
        <v>4.8888132301853016E-2</v>
      </c>
      <c r="I8">
        <f t="shared" si="3"/>
        <v>1.579637622778074E-4</v>
      </c>
    </row>
    <row r="9" spans="1:10">
      <c r="A9" s="3" t="s">
        <v>446</v>
      </c>
      <c r="B9">
        <v>15.3</v>
      </c>
      <c r="C9" s="4">
        <v>6277</v>
      </c>
      <c r="D9">
        <f t="shared" si="0"/>
        <v>410.2614379084967</v>
      </c>
      <c r="E9" s="7">
        <f t="shared" si="1"/>
        <v>1.1809238560917196E-2</v>
      </c>
      <c r="F9" s="8">
        <f t="shared" si="4"/>
        <v>0.24048177629610956</v>
      </c>
      <c r="G9" s="7">
        <f t="shared" si="2"/>
        <v>3.2154949024948459E-3</v>
      </c>
      <c r="H9" s="7">
        <f t="shared" si="5"/>
        <v>5.2103627204347865E-2</v>
      </c>
      <c r="I9">
        <f t="shared" si="3"/>
        <v>3.2879188457418489E-4</v>
      </c>
    </row>
    <row r="10" spans="1:10">
      <c r="A10" s="3" t="s">
        <v>140</v>
      </c>
      <c r="B10">
        <v>21.44</v>
      </c>
      <c r="C10" s="4">
        <v>7700</v>
      </c>
      <c r="D10">
        <f t="shared" si="0"/>
        <v>359.14179104477608</v>
      </c>
      <c r="E10" s="7">
        <f t="shared" si="1"/>
        <v>1.4486400656215136E-2</v>
      </c>
      <c r="F10" s="8">
        <f t="shared" si="4"/>
        <v>0.25496817695232471</v>
      </c>
      <c r="G10" s="7">
        <f t="shared" si="2"/>
        <v>4.5058961248032351E-3</v>
      </c>
      <c r="H10" s="7">
        <f t="shared" si="5"/>
        <v>5.6609523329151097E-2</v>
      </c>
      <c r="I10">
        <f t="shared" si="3"/>
        <v>4.0080978556509411E-4</v>
      </c>
    </row>
    <row r="11" spans="1:10">
      <c r="A11" s="3" t="s">
        <v>244</v>
      </c>
      <c r="B11">
        <v>24.06</v>
      </c>
      <c r="C11" s="4">
        <v>8342</v>
      </c>
      <c r="D11">
        <f t="shared" si="0"/>
        <v>346.7165419783874</v>
      </c>
      <c r="E11" s="7">
        <f t="shared" si="1"/>
        <v>1.5694227827811255E-2</v>
      </c>
      <c r="F11" s="8">
        <f t="shared" si="4"/>
        <v>0.27066240478013598</v>
      </c>
      <c r="G11" s="7">
        <f t="shared" si="2"/>
        <v>5.0565233564722869E-3</v>
      </c>
      <c r="H11" s="7">
        <f t="shared" si="5"/>
        <v>6.1666046685623387E-2</v>
      </c>
      <c r="I11">
        <f t="shared" si="3"/>
        <v>4.0448468663364934E-4</v>
      </c>
    </row>
    <row r="12" spans="1:10">
      <c r="A12" s="3" t="s">
        <v>256</v>
      </c>
      <c r="B12">
        <v>22.03</v>
      </c>
      <c r="C12" s="4">
        <v>7315</v>
      </c>
      <c r="D12">
        <f t="shared" si="0"/>
        <v>332.04720835224691</v>
      </c>
      <c r="E12" s="7">
        <f t="shared" si="1"/>
        <v>1.376208062340438E-2</v>
      </c>
      <c r="F12" s="8">
        <f t="shared" si="4"/>
        <v>0.28442448540354037</v>
      </c>
      <c r="G12" s="7">
        <f t="shared" si="2"/>
        <v>4.6298923334615327E-3</v>
      </c>
      <c r="H12" s="7">
        <f t="shared" si="5"/>
        <v>6.6295939019084926E-2</v>
      </c>
      <c r="I12">
        <f t="shared" si="3"/>
        <v>5.0813171916351194E-4</v>
      </c>
    </row>
    <row r="13" spans="1:10">
      <c r="A13" s="3" t="s">
        <v>453</v>
      </c>
      <c r="B13">
        <v>27.67</v>
      </c>
      <c r="C13" s="3">
        <v>9187</v>
      </c>
      <c r="D13">
        <f t="shared" si="0"/>
        <v>332.02023852547882</v>
      </c>
      <c r="E13" s="7">
        <f t="shared" si="1"/>
        <v>1.7283969198525772E-2</v>
      </c>
      <c r="F13" s="8">
        <f t="shared" si="4"/>
        <v>0.30170845460206613</v>
      </c>
      <c r="G13" s="7">
        <f t="shared" si="2"/>
        <v>5.8152120230086524E-3</v>
      </c>
      <c r="H13" s="7">
        <f t="shared" si="5"/>
        <v>7.2111151042093577E-2</v>
      </c>
      <c r="I13">
        <f t="shared" si="3"/>
        <v>1.4706145613604948E-4</v>
      </c>
    </row>
    <row r="14" spans="1:10">
      <c r="A14" s="3" t="s">
        <v>299</v>
      </c>
      <c r="B14">
        <v>7.45</v>
      </c>
      <c r="C14" s="4">
        <v>2398</v>
      </c>
      <c r="D14">
        <f t="shared" si="0"/>
        <v>321.87919463087246</v>
      </c>
      <c r="E14" s="7">
        <f t="shared" si="1"/>
        <v>4.5114790615069997E-3</v>
      </c>
      <c r="F14" s="8">
        <f t="shared" si="4"/>
        <v>0.30621993366357314</v>
      </c>
      <c r="G14" s="7">
        <f t="shared" si="2"/>
        <v>1.565714838142915E-3</v>
      </c>
      <c r="H14" s="7">
        <f t="shared" si="5"/>
        <v>7.3676865880236489E-2</v>
      </c>
      <c r="I14">
        <f t="shared" si="3"/>
        <v>5.0206470199296374E-4</v>
      </c>
    </row>
    <row r="15" spans="1:10">
      <c r="A15" s="3" t="s">
        <v>238</v>
      </c>
      <c r="B15">
        <v>22.26</v>
      </c>
      <c r="C15" s="4">
        <v>6713</v>
      </c>
      <c r="D15">
        <f t="shared" si="0"/>
        <v>301.57232704402514</v>
      </c>
      <c r="E15" s="7">
        <f t="shared" si="1"/>
        <v>1.2629507481191196E-2</v>
      </c>
      <c r="F15" s="8">
        <f t="shared" si="4"/>
        <v>0.31884944114476432</v>
      </c>
      <c r="G15" s="7">
        <f t="shared" si="2"/>
        <v>4.678229838531717E-3</v>
      </c>
      <c r="H15" s="7">
        <f t="shared" si="5"/>
        <v>7.8355095718768211E-2</v>
      </c>
      <c r="I15">
        <f t="shared" si="3"/>
        <v>7.3193648230513927E-4</v>
      </c>
    </row>
    <row r="16" spans="1:10">
      <c r="A16" s="3" t="s">
        <v>173</v>
      </c>
      <c r="B16">
        <v>28.68</v>
      </c>
      <c r="C16" s="4">
        <v>8072</v>
      </c>
      <c r="D16">
        <f t="shared" si="0"/>
        <v>281.45048814504884</v>
      </c>
      <c r="E16" s="7">
        <f t="shared" si="1"/>
        <v>1.5186263129476438E-2</v>
      </c>
      <c r="F16" s="8">
        <f t="shared" si="4"/>
        <v>0.33403570427424079</v>
      </c>
      <c r="G16" s="7">
        <f t="shared" si="2"/>
        <v>6.0274767191864165E-3</v>
      </c>
      <c r="H16" s="7">
        <f t="shared" si="5"/>
        <v>8.4382572437954634E-2</v>
      </c>
      <c r="I16">
        <f t="shared" si="3"/>
        <v>3.0869831650201171E-4</v>
      </c>
    </row>
    <row r="17" spans="1:9">
      <c r="A17" s="3" t="s">
        <v>93</v>
      </c>
      <c r="B17">
        <v>10.65</v>
      </c>
      <c r="C17" s="4">
        <v>2765</v>
      </c>
      <c r="D17">
        <f t="shared" si="0"/>
        <v>259.6244131455399</v>
      </c>
      <c r="E17" s="7">
        <f t="shared" si="1"/>
        <v>5.2019347810954349E-3</v>
      </c>
      <c r="F17" s="8">
        <f t="shared" si="4"/>
        <v>0.33923763905533622</v>
      </c>
      <c r="G17" s="7">
        <f t="shared" si="2"/>
        <v>2.2382366478150397E-3</v>
      </c>
      <c r="H17" s="7">
        <f t="shared" si="5"/>
        <v>8.6620809085769676E-2</v>
      </c>
      <c r="I17">
        <f t="shared" si="3"/>
        <v>2.2514304906392363E-4</v>
      </c>
    </row>
    <row r="18" spans="1:9">
      <c r="A18" s="3" t="s">
        <v>442</v>
      </c>
      <c r="B18">
        <v>7.75</v>
      </c>
      <c r="C18" s="4">
        <v>2009</v>
      </c>
      <c r="D18">
        <f t="shared" si="0"/>
        <v>259.22580645161293</v>
      </c>
      <c r="E18" s="7">
        <f t="shared" si="1"/>
        <v>3.7796336257579491E-3</v>
      </c>
      <c r="F18" s="8">
        <f t="shared" si="4"/>
        <v>0.34301727268109417</v>
      </c>
      <c r="G18" s="7">
        <f t="shared" si="2"/>
        <v>1.6287637577996768E-3</v>
      </c>
      <c r="H18" s="7">
        <f t="shared" si="5"/>
        <v>8.8249572843569352E-2</v>
      </c>
      <c r="I18">
        <f t="shared" si="3"/>
        <v>1.6383001995361537E-4</v>
      </c>
    </row>
    <row r="19" spans="1:9">
      <c r="A19" s="3" t="s">
        <v>79</v>
      </c>
      <c r="B19">
        <v>5.49</v>
      </c>
      <c r="C19" s="4">
        <v>1397</v>
      </c>
      <c r="D19">
        <f t="shared" si="0"/>
        <v>254.46265938069214</v>
      </c>
      <c r="E19" s="7">
        <f t="shared" si="1"/>
        <v>2.6282469761990316E-3</v>
      </c>
      <c r="F19" s="8">
        <f t="shared" si="4"/>
        <v>0.34564551965729318</v>
      </c>
      <c r="G19" s="7">
        <f t="shared" si="2"/>
        <v>1.1537952297187388E-3</v>
      </c>
      <c r="H19" s="7">
        <f t="shared" si="5"/>
        <v>8.9403368073288095E-2</v>
      </c>
      <c r="I19">
        <f t="shared" si="3"/>
        <v>6.9859775368384669E-4</v>
      </c>
    </row>
    <row r="20" spans="1:9">
      <c r="A20" s="3" t="s">
        <v>275</v>
      </c>
      <c r="B20">
        <v>23.13</v>
      </c>
      <c r="C20" s="4">
        <v>5836</v>
      </c>
      <c r="D20">
        <f t="shared" si="0"/>
        <v>252.31301340250758</v>
      </c>
      <c r="E20" s="7">
        <f t="shared" si="1"/>
        <v>1.0979562886970329E-2</v>
      </c>
      <c r="F20" s="8">
        <f t="shared" si="4"/>
        <v>0.35662508254426351</v>
      </c>
      <c r="G20" s="7">
        <f t="shared" si="2"/>
        <v>4.8610717055363253E-3</v>
      </c>
      <c r="H20" s="7">
        <f t="shared" si="5"/>
        <v>9.4264439778824427E-2</v>
      </c>
      <c r="I20">
        <f t="shared" si="3"/>
        <v>6.4132336507524701E-4</v>
      </c>
    </row>
    <row r="21" spans="1:9">
      <c r="A21" s="3" t="s">
        <v>106</v>
      </c>
      <c r="B21">
        <v>21.01</v>
      </c>
      <c r="C21" s="4">
        <v>5263</v>
      </c>
      <c r="D21">
        <f t="shared" si="0"/>
        <v>250.49976201808661</v>
      </c>
      <c r="E21" s="7">
        <f t="shared" si="1"/>
        <v>9.9015489160597745E-3</v>
      </c>
      <c r="F21" s="8">
        <f t="shared" si="4"/>
        <v>0.36652663146032327</v>
      </c>
      <c r="G21" s="7">
        <f t="shared" si="2"/>
        <v>4.4155260066285435E-3</v>
      </c>
      <c r="H21" s="7">
        <f t="shared" si="5"/>
        <v>9.8679965785452975E-2</v>
      </c>
      <c r="I21">
        <f t="shared" si="3"/>
        <v>5.6642150600126617E-4</v>
      </c>
    </row>
    <row r="22" spans="1:9">
      <c r="A22" s="3" t="s">
        <v>248</v>
      </c>
      <c r="B22">
        <v>17.36</v>
      </c>
      <c r="C22" s="4">
        <v>4152</v>
      </c>
      <c r="D22">
        <f t="shared" si="0"/>
        <v>239.17050691244239</v>
      </c>
      <c r="E22" s="7">
        <f t="shared" si="1"/>
        <v>7.8113682499487335E-3</v>
      </c>
      <c r="F22" s="8">
        <f t="shared" si="4"/>
        <v>0.37433799971027198</v>
      </c>
      <c r="G22" s="7">
        <f t="shared" si="2"/>
        <v>3.6484308174712758E-3</v>
      </c>
      <c r="H22" s="7">
        <f t="shared" si="5"/>
        <v>0.10232839660292425</v>
      </c>
      <c r="I22">
        <f t="shared" si="3"/>
        <v>9.0284057492021758E-4</v>
      </c>
    </row>
    <row r="23" spans="1:9">
      <c r="A23" s="3" t="s">
        <v>334</v>
      </c>
      <c r="B23">
        <v>26.2</v>
      </c>
      <c r="C23" s="4">
        <v>6017</v>
      </c>
      <c r="D23">
        <f t="shared" si="0"/>
        <v>229.65648854961833</v>
      </c>
      <c r="E23" s="7">
        <f t="shared" si="1"/>
        <v>1.1320087369928114E-2</v>
      </c>
      <c r="F23" s="8">
        <f t="shared" si="4"/>
        <v>0.38565808708020011</v>
      </c>
      <c r="G23" s="7">
        <f t="shared" si="2"/>
        <v>5.5062723166905197E-3</v>
      </c>
      <c r="H23" s="7">
        <f t="shared" si="5"/>
        <v>0.10783466891961477</v>
      </c>
      <c r="I23">
        <f t="shared" si="3"/>
        <v>1.2301984732705634E-3</v>
      </c>
    </row>
    <row r="24" spans="1:9">
      <c r="A24" s="3" t="s">
        <v>69</v>
      </c>
      <c r="B24">
        <v>35.24</v>
      </c>
      <c r="C24" s="4">
        <v>8015</v>
      </c>
      <c r="D24">
        <f t="shared" si="0"/>
        <v>227.44040862656072</v>
      </c>
      <c r="E24" s="7">
        <f t="shared" si="1"/>
        <v>1.5079026137605755E-2</v>
      </c>
      <c r="F24" s="8">
        <f t="shared" si="4"/>
        <v>0.40073711321780586</v>
      </c>
      <c r="G24" s="7">
        <f t="shared" si="2"/>
        <v>7.4061464290142726E-3</v>
      </c>
      <c r="H24" s="7">
        <f t="shared" si="5"/>
        <v>0.11524081534862904</v>
      </c>
      <c r="I24">
        <f t="shared" si="3"/>
        <v>1.968864872492343E-4</v>
      </c>
    </row>
    <row r="25" spans="1:9">
      <c r="A25" s="3" t="s">
        <v>319</v>
      </c>
      <c r="B25">
        <v>5.62</v>
      </c>
      <c r="C25" s="4">
        <v>1275</v>
      </c>
      <c r="D25">
        <f t="shared" si="0"/>
        <v>226.86832740213524</v>
      </c>
      <c r="E25" s="7">
        <f t="shared" si="1"/>
        <v>2.3987221865810777E-3</v>
      </c>
      <c r="F25" s="8">
        <f t="shared" si="4"/>
        <v>0.40313583540438697</v>
      </c>
      <c r="G25" s="7">
        <f t="shared" si="2"/>
        <v>1.1811164282366688E-3</v>
      </c>
      <c r="H25" s="7">
        <f t="shared" si="5"/>
        <v>0.1164219317768657</v>
      </c>
      <c r="I25">
        <f t="shared" si="3"/>
        <v>7.7020844206297095E-4</v>
      </c>
    </row>
    <row r="26" spans="1:9">
      <c r="A26" s="3" t="s">
        <v>36</v>
      </c>
      <c r="B26">
        <v>21.43</v>
      </c>
      <c r="C26" s="4">
        <v>4773</v>
      </c>
      <c r="D26">
        <f t="shared" si="0"/>
        <v>222.72515165655622</v>
      </c>
      <c r="E26" s="7">
        <f t="shared" si="1"/>
        <v>8.9796870561188111E-3</v>
      </c>
      <c r="F26" s="8">
        <f t="shared" si="4"/>
        <v>0.41211552246050576</v>
      </c>
      <c r="G26" s="7">
        <f t="shared" si="2"/>
        <v>4.5037944941480092E-3</v>
      </c>
      <c r="H26" s="7">
        <f t="shared" si="5"/>
        <v>0.12092572627101371</v>
      </c>
      <c r="I26">
        <f t="shared" si="3"/>
        <v>2.556570095506791E-4</v>
      </c>
    </row>
    <row r="27" spans="1:9">
      <c r="A27" s="3" t="s">
        <v>427</v>
      </c>
      <c r="B27">
        <v>6.75</v>
      </c>
      <c r="C27" s="4">
        <v>1446</v>
      </c>
      <c r="D27">
        <f t="shared" si="0"/>
        <v>214.22222222222223</v>
      </c>
      <c r="E27" s="7">
        <f t="shared" si="1"/>
        <v>2.7204331621931283E-3</v>
      </c>
      <c r="F27" s="8">
        <f t="shared" si="4"/>
        <v>0.41483595562269887</v>
      </c>
      <c r="G27" s="7">
        <f t="shared" si="2"/>
        <v>1.4186006922771379E-3</v>
      </c>
      <c r="H27" s="7">
        <f t="shared" si="5"/>
        <v>0.12234432696329085</v>
      </c>
      <c r="I27">
        <f t="shared" si="3"/>
        <v>3.3704017589582247E-4</v>
      </c>
    </row>
    <row r="28" spans="1:9">
      <c r="A28" s="3" t="s">
        <v>328</v>
      </c>
      <c r="B28">
        <v>8.89</v>
      </c>
      <c r="C28" s="4">
        <v>1903</v>
      </c>
      <c r="D28">
        <f t="shared" si="0"/>
        <v>214.06074240719909</v>
      </c>
      <c r="E28" s="7">
        <f t="shared" si="1"/>
        <v>3.5802104478931695E-3</v>
      </c>
      <c r="F28" s="8">
        <f t="shared" si="4"/>
        <v>0.41841616607059207</v>
      </c>
      <c r="G28" s="7">
        <f t="shared" si="2"/>
        <v>1.8683496524953714E-3</v>
      </c>
      <c r="H28" s="7">
        <f t="shared" si="5"/>
        <v>0.12421267661578622</v>
      </c>
      <c r="I28">
        <f t="shared" si="3"/>
        <v>1.3900428113176877E-3</v>
      </c>
    </row>
    <row r="29" spans="1:9">
      <c r="A29" s="3" t="s">
        <v>364</v>
      </c>
      <c r="B29">
        <v>34.96</v>
      </c>
      <c r="C29" s="4">
        <v>7207</v>
      </c>
      <c r="D29">
        <f t="shared" si="0"/>
        <v>206.14988558352402</v>
      </c>
      <c r="E29" s="7">
        <f t="shared" si="1"/>
        <v>1.3558894744070453E-2</v>
      </c>
      <c r="F29" s="8">
        <f t="shared" si="4"/>
        <v>0.43197506081466253</v>
      </c>
      <c r="G29" s="7">
        <f t="shared" si="2"/>
        <v>7.3473007706679611E-3</v>
      </c>
      <c r="H29" s="7">
        <f t="shared" si="5"/>
        <v>0.1315599773864542</v>
      </c>
      <c r="I29">
        <f t="shared" si="3"/>
        <v>5.6055563185418433E-4</v>
      </c>
    </row>
    <row r="30" spans="1:9">
      <c r="A30" s="3" t="s">
        <v>352</v>
      </c>
      <c r="B30">
        <v>14.01</v>
      </c>
      <c r="C30" s="4">
        <v>2874</v>
      </c>
      <c r="D30">
        <f t="shared" si="0"/>
        <v>205.13918629550321</v>
      </c>
      <c r="E30" s="7">
        <f t="shared" si="1"/>
        <v>5.4070020111639354E-3</v>
      </c>
      <c r="F30" s="8">
        <f t="shared" si="4"/>
        <v>0.43738206282582648</v>
      </c>
      <c r="G30" s="7">
        <f t="shared" si="2"/>
        <v>2.9443845479707703E-3</v>
      </c>
      <c r="H30" s="7">
        <f t="shared" si="5"/>
        <v>0.13450436193442497</v>
      </c>
      <c r="I30">
        <f t="shared" si="3"/>
        <v>4.1784537433780661E-3</v>
      </c>
    </row>
    <row r="31" spans="1:9">
      <c r="A31" s="3" t="s">
        <v>444</v>
      </c>
      <c r="B31">
        <v>103.35</v>
      </c>
      <c r="C31" s="4">
        <v>21030</v>
      </c>
      <c r="D31">
        <f t="shared" si="0"/>
        <v>203.48330914368651</v>
      </c>
      <c r="E31" s="7">
        <f t="shared" si="1"/>
        <v>3.9564805948078485E-2</v>
      </c>
      <c r="F31" s="8">
        <f t="shared" si="4"/>
        <v>0.47694686877390496</v>
      </c>
      <c r="G31" s="7">
        <f t="shared" si="2"/>
        <v>2.1720352821754399E-2</v>
      </c>
      <c r="H31" s="7">
        <f t="shared" si="5"/>
        <v>0.15622471475617938</v>
      </c>
      <c r="I31">
        <f t="shared" si="3"/>
        <v>7.4097192086397534E-5</v>
      </c>
    </row>
    <row r="32" spans="1:9">
      <c r="A32" s="3" t="s">
        <v>103</v>
      </c>
      <c r="B32">
        <v>1.83</v>
      </c>
      <c r="C32" s="4">
        <v>372</v>
      </c>
      <c r="D32">
        <f t="shared" si="0"/>
        <v>203.27868852459017</v>
      </c>
      <c r="E32" s="7">
        <f t="shared" si="1"/>
        <v>6.9986247326130264E-4</v>
      </c>
      <c r="F32" s="8">
        <f t="shared" si="4"/>
        <v>0.47764673124716628</v>
      </c>
      <c r="G32" s="7">
        <f t="shared" si="2"/>
        <v>3.8459840990624625E-4</v>
      </c>
      <c r="H32" s="7">
        <f t="shared" si="5"/>
        <v>0.15660931316608562</v>
      </c>
      <c r="I32">
        <f t="shared" si="3"/>
        <v>1.744762040315484E-4</v>
      </c>
    </row>
    <row r="33" spans="1:9">
      <c r="A33" s="3" t="s">
        <v>21</v>
      </c>
      <c r="B33">
        <v>4.2300000000000004</v>
      </c>
      <c r="C33" s="4">
        <v>849</v>
      </c>
      <c r="D33">
        <f t="shared" si="0"/>
        <v>200.70921985815602</v>
      </c>
      <c r="E33" s="7">
        <f t="shared" si="1"/>
        <v>1.5972667736528117E-3</v>
      </c>
      <c r="F33" s="8">
        <f t="shared" si="4"/>
        <v>0.47924399802081907</v>
      </c>
      <c r="G33" s="7">
        <f t="shared" si="2"/>
        <v>8.8898976716033978E-4</v>
      </c>
      <c r="H33" s="7">
        <f t="shared" si="5"/>
        <v>0.15749830293324596</v>
      </c>
      <c r="I33">
        <f t="shared" si="3"/>
        <v>1.7412140833006351E-4</v>
      </c>
    </row>
    <row r="34" spans="1:9">
      <c r="A34" s="3" t="s">
        <v>249</v>
      </c>
      <c r="B34">
        <v>4.2</v>
      </c>
      <c r="C34" s="4">
        <v>840</v>
      </c>
      <c r="D34">
        <f t="shared" si="0"/>
        <v>200</v>
      </c>
      <c r="E34" s="7">
        <f t="shared" si="1"/>
        <v>1.5803346170416511E-3</v>
      </c>
      <c r="F34" s="8">
        <f t="shared" si="4"/>
        <v>0.48082433263786073</v>
      </c>
      <c r="G34" s="7">
        <f t="shared" si="2"/>
        <v>8.826848751946636E-4</v>
      </c>
      <c r="H34" s="7">
        <f t="shared" si="5"/>
        <v>0.15838098780844062</v>
      </c>
      <c r="I34">
        <f t="shared" si="3"/>
        <v>1.8620883800027355E-4</v>
      </c>
    </row>
    <row r="35" spans="1:9">
      <c r="A35" s="3" t="s">
        <v>386</v>
      </c>
      <c r="B35">
        <v>4.47</v>
      </c>
      <c r="C35" s="4">
        <v>891</v>
      </c>
      <c r="D35">
        <f t="shared" si="0"/>
        <v>199.32885906040269</v>
      </c>
      <c r="E35" s="7">
        <f t="shared" si="1"/>
        <v>1.6762835045048944E-3</v>
      </c>
      <c r="F35" s="8">
        <f t="shared" si="4"/>
        <v>0.48250061614236561</v>
      </c>
      <c r="G35" s="7">
        <f t="shared" si="2"/>
        <v>9.3942890288574899E-4</v>
      </c>
      <c r="H35" s="7">
        <f t="shared" si="5"/>
        <v>0.15932041671132638</v>
      </c>
      <c r="I35">
        <f t="shared" si="3"/>
        <v>6.0052120305895129E-4</v>
      </c>
    </row>
    <row r="36" spans="1:9">
      <c r="A36" s="3" t="s">
        <v>436</v>
      </c>
      <c r="B36">
        <v>13.9</v>
      </c>
      <c r="C36" s="4">
        <v>2699</v>
      </c>
      <c r="D36">
        <f t="shared" si="0"/>
        <v>194.17266187050359</v>
      </c>
      <c r="E36" s="7">
        <f t="shared" si="1"/>
        <v>5.0777656326135914E-3</v>
      </c>
      <c r="F36" s="8">
        <f t="shared" si="4"/>
        <v>0.4875783817749792</v>
      </c>
      <c r="G36" s="7">
        <f t="shared" si="2"/>
        <v>2.9212666107632911E-3</v>
      </c>
      <c r="H36" s="7">
        <f t="shared" si="5"/>
        <v>0.16224168332208966</v>
      </c>
      <c r="I36">
        <f t="shared" si="3"/>
        <v>9.1765680355791746E-4</v>
      </c>
    </row>
    <row r="37" spans="1:9">
      <c r="A37" s="3" t="s">
        <v>379</v>
      </c>
      <c r="B37">
        <v>21.04</v>
      </c>
      <c r="C37" s="4">
        <v>4057</v>
      </c>
      <c r="D37">
        <f t="shared" si="0"/>
        <v>192.82319391634982</v>
      </c>
      <c r="E37" s="7">
        <f t="shared" si="1"/>
        <v>7.6326399301642608E-3</v>
      </c>
      <c r="F37" s="8">
        <f t="shared" si="4"/>
        <v>0.49521102170514347</v>
      </c>
      <c r="G37" s="7">
        <f t="shared" si="2"/>
        <v>4.4218308985942189E-3</v>
      </c>
      <c r="H37" s="7">
        <f t="shared" si="5"/>
        <v>0.16666351422068387</v>
      </c>
      <c r="I37">
        <f t="shared" si="3"/>
        <v>6.1371409694611911E-4</v>
      </c>
    </row>
    <row r="38" spans="1:9">
      <c r="A38" s="3" t="s">
        <v>412</v>
      </c>
      <c r="B38">
        <v>13.73</v>
      </c>
      <c r="C38" s="4">
        <v>2600</v>
      </c>
      <c r="D38">
        <f t="shared" si="0"/>
        <v>189.36635105608156</v>
      </c>
      <c r="E38" s="7">
        <f t="shared" si="1"/>
        <v>4.8915119098908253E-3</v>
      </c>
      <c r="F38" s="8">
        <f t="shared" si="4"/>
        <v>0.50010253361503432</v>
      </c>
      <c r="G38" s="7">
        <f t="shared" si="2"/>
        <v>2.8855388896244596E-3</v>
      </c>
      <c r="H38" s="7">
        <f t="shared" si="5"/>
        <v>0.16954905311030832</v>
      </c>
      <c r="I38">
        <f t="shared" si="3"/>
        <v>2.6005415451615943E-4</v>
      </c>
    </row>
    <row r="39" spans="1:9">
      <c r="A39" s="3" t="s">
        <v>311</v>
      </c>
      <c r="B39">
        <v>5.23</v>
      </c>
      <c r="C39" s="4">
        <v>908</v>
      </c>
      <c r="D39">
        <f t="shared" si="0"/>
        <v>173.61376673040152</v>
      </c>
      <c r="E39" s="7">
        <f t="shared" si="1"/>
        <v>1.708266466992642E-3</v>
      </c>
      <c r="F39" s="8">
        <f t="shared" si="4"/>
        <v>0.50181080008202694</v>
      </c>
      <c r="G39" s="7">
        <f t="shared" si="2"/>
        <v>1.0991528326828788E-3</v>
      </c>
      <c r="H39" s="7">
        <f t="shared" si="5"/>
        <v>0.17064820594299121</v>
      </c>
      <c r="I39">
        <f t="shared" si="3"/>
        <v>1.2348213308213118E-3</v>
      </c>
    </row>
    <row r="40" spans="1:9">
      <c r="A40" s="3" t="s">
        <v>279</v>
      </c>
      <c r="B40">
        <v>24.4</v>
      </c>
      <c r="C40" s="4">
        <v>4169</v>
      </c>
      <c r="D40">
        <f t="shared" si="0"/>
        <v>170.86065573770492</v>
      </c>
      <c r="E40" s="7">
        <f t="shared" si="1"/>
        <v>7.8433512124364817E-3</v>
      </c>
      <c r="F40" s="8">
        <f t="shared" si="4"/>
        <v>0.50965415129446345</v>
      </c>
      <c r="G40" s="7">
        <f t="shared" si="2"/>
        <v>5.1279787987499499E-3</v>
      </c>
      <c r="H40" s="7">
        <f t="shared" si="5"/>
        <v>0.17577618474174117</v>
      </c>
      <c r="I40">
        <f t="shared" si="3"/>
        <v>1.1046442167308018E-3</v>
      </c>
    </row>
    <row r="41" spans="1:9">
      <c r="A41" s="3" t="s">
        <v>457</v>
      </c>
      <c r="B41">
        <v>21.82</v>
      </c>
      <c r="C41" s="4">
        <v>3727</v>
      </c>
      <c r="D41">
        <f t="shared" si="0"/>
        <v>170.80659945004584</v>
      </c>
      <c r="E41" s="7">
        <f t="shared" si="1"/>
        <v>7.0117941877550407E-3</v>
      </c>
      <c r="F41" s="8">
        <f t="shared" si="4"/>
        <v>0.51666594548221845</v>
      </c>
      <c r="G41" s="7">
        <f t="shared" si="2"/>
        <v>4.5857580897017995E-3</v>
      </c>
      <c r="H41" s="7">
        <f t="shared" si="5"/>
        <v>0.18036194283144297</v>
      </c>
      <c r="I41">
        <f t="shared" si="3"/>
        <v>2.9582503647516967E-4</v>
      </c>
    </row>
    <row r="42" spans="1:9">
      <c r="A42" s="3" t="s">
        <v>420</v>
      </c>
      <c r="B42">
        <v>5.84</v>
      </c>
      <c r="C42" s="4">
        <v>997</v>
      </c>
      <c r="D42">
        <f t="shared" si="0"/>
        <v>170.71917808219177</v>
      </c>
      <c r="E42" s="7">
        <f t="shared" si="1"/>
        <v>1.8757066823696742E-3</v>
      </c>
      <c r="F42" s="8">
        <f t="shared" si="4"/>
        <v>0.51854165216458814</v>
      </c>
      <c r="G42" s="7">
        <f t="shared" si="2"/>
        <v>1.2273523026516274E-3</v>
      </c>
      <c r="H42" s="7">
        <f t="shared" si="5"/>
        <v>0.18158929513409461</v>
      </c>
      <c r="I42">
        <f t="shared" si="3"/>
        <v>6.4432248457729768E-5</v>
      </c>
    </row>
    <row r="43" spans="1:9">
      <c r="A43" s="3" t="s">
        <v>266</v>
      </c>
      <c r="B43">
        <v>1.19</v>
      </c>
      <c r="C43" s="4">
        <v>191</v>
      </c>
      <c r="D43">
        <f t="shared" si="0"/>
        <v>160.50420168067228</v>
      </c>
      <c r="E43" s="7">
        <f t="shared" si="1"/>
        <v>3.5933799030351833E-4</v>
      </c>
      <c r="F43" s="8">
        <f t="shared" si="4"/>
        <v>0.51890099015489166</v>
      </c>
      <c r="G43" s="7">
        <f t="shared" si="2"/>
        <v>2.5009404797182131E-4</v>
      </c>
      <c r="H43" s="7">
        <f t="shared" si="5"/>
        <v>0.18183938918206644</v>
      </c>
      <c r="I43">
        <f t="shared" si="3"/>
        <v>1.3506562261464405E-4</v>
      </c>
    </row>
    <row r="44" spans="1:9">
      <c r="A44" s="3" t="s">
        <v>241</v>
      </c>
      <c r="B44">
        <v>2.44</v>
      </c>
      <c r="C44" s="4">
        <v>383</v>
      </c>
      <c r="D44">
        <f t="shared" si="0"/>
        <v>156.96721311475409</v>
      </c>
      <c r="E44" s="7">
        <f t="shared" si="1"/>
        <v>7.2055733134161E-4</v>
      </c>
      <c r="F44" s="8">
        <f t="shared" si="4"/>
        <v>0.51962154748623324</v>
      </c>
      <c r="G44" s="7">
        <f t="shared" si="2"/>
        <v>5.1279787987499497E-4</v>
      </c>
      <c r="H44" s="7">
        <f t="shared" si="5"/>
        <v>0.18235218706194142</v>
      </c>
      <c r="I44">
        <f t="shared" si="3"/>
        <v>3.6174541987717135E-4</v>
      </c>
    </row>
    <row r="45" spans="1:9">
      <c r="A45" s="3" t="s">
        <v>90</v>
      </c>
      <c r="B45">
        <v>6.52</v>
      </c>
      <c r="C45" s="4">
        <v>1021</v>
      </c>
      <c r="D45">
        <f t="shared" si="0"/>
        <v>156.59509202453989</v>
      </c>
      <c r="E45" s="7">
        <f t="shared" si="1"/>
        <v>1.9208590999994356E-3</v>
      </c>
      <c r="F45" s="8">
        <f t="shared" si="4"/>
        <v>0.52154240658623263</v>
      </c>
      <c r="G45" s="7">
        <f t="shared" si="2"/>
        <v>1.3702631872069538E-3</v>
      </c>
      <c r="H45" s="7">
        <f t="shared" si="5"/>
        <v>0.18372245024914838</v>
      </c>
      <c r="I45">
        <f t="shared" si="3"/>
        <v>5.6539477983608144E-4</v>
      </c>
    </row>
    <row r="46" spans="1:9">
      <c r="A46" s="3" t="s">
        <v>388</v>
      </c>
      <c r="B46">
        <v>9.92</v>
      </c>
      <c r="C46" s="4">
        <v>1510</v>
      </c>
      <c r="D46">
        <f t="shared" si="0"/>
        <v>152.21774193548387</v>
      </c>
      <c r="E46" s="7">
        <f t="shared" si="1"/>
        <v>2.8408396092058255E-3</v>
      </c>
      <c r="F46" s="8">
        <f t="shared" si="4"/>
        <v>0.52438324619543841</v>
      </c>
      <c r="G46" s="7">
        <f t="shared" si="2"/>
        <v>2.0848176099835863E-3</v>
      </c>
      <c r="H46" s="7">
        <f t="shared" si="5"/>
        <v>0.18580726785913196</v>
      </c>
      <c r="I46">
        <f t="shared" si="3"/>
        <v>1.7503048211663097E-4</v>
      </c>
    </row>
    <row r="47" spans="1:9">
      <c r="A47" s="3" t="s">
        <v>419</v>
      </c>
      <c r="B47">
        <v>3.06</v>
      </c>
      <c r="C47" s="4">
        <v>464</v>
      </c>
      <c r="D47">
        <f t="shared" si="0"/>
        <v>151.63398692810458</v>
      </c>
      <c r="E47" s="7">
        <f t="shared" si="1"/>
        <v>8.7294674084205501E-4</v>
      </c>
      <c r="F47" s="8">
        <f t="shared" si="4"/>
        <v>0.52525619293628045</v>
      </c>
      <c r="G47" s="7">
        <f t="shared" si="2"/>
        <v>6.4309898049896917E-4</v>
      </c>
      <c r="H47" s="7">
        <f t="shared" si="5"/>
        <v>0.18645036683963093</v>
      </c>
      <c r="I47">
        <f t="shared" si="3"/>
        <v>3.2432150143792138E-4</v>
      </c>
    </row>
    <row r="48" spans="1:9">
      <c r="A48" s="3" t="s">
        <v>252</v>
      </c>
      <c r="B48">
        <v>5.55</v>
      </c>
      <c r="C48" s="4">
        <v>822</v>
      </c>
      <c r="D48">
        <f t="shared" si="0"/>
        <v>148.10810810810813</v>
      </c>
      <c r="E48" s="7">
        <f t="shared" si="1"/>
        <v>1.54647030381933E-3</v>
      </c>
      <c r="F48" s="8">
        <f t="shared" si="4"/>
        <v>0.52680266324009983</v>
      </c>
      <c r="G48" s="7">
        <f t="shared" si="2"/>
        <v>1.166405013650091E-3</v>
      </c>
      <c r="H48" s="7">
        <f t="shared" si="5"/>
        <v>0.18761677185328102</v>
      </c>
      <c r="I48">
        <f t="shared" si="3"/>
        <v>3.9179780156695099E-4</v>
      </c>
    </row>
    <row r="49" spans="1:9">
      <c r="A49" s="3" t="s">
        <v>339</v>
      </c>
      <c r="B49">
        <v>6.66</v>
      </c>
      <c r="C49" s="4">
        <v>979</v>
      </c>
      <c r="D49">
        <f t="shared" si="0"/>
        <v>146.99699699699698</v>
      </c>
      <c r="E49" s="7">
        <f t="shared" si="1"/>
        <v>1.8418423691473531E-3</v>
      </c>
      <c r="F49" s="8">
        <f t="shared" si="4"/>
        <v>0.52864450560924714</v>
      </c>
      <c r="G49" s="7">
        <f t="shared" si="2"/>
        <v>1.3996860163801093E-3</v>
      </c>
      <c r="H49" s="7">
        <f t="shared" si="5"/>
        <v>0.18901645786966112</v>
      </c>
      <c r="I49">
        <f t="shared" si="3"/>
        <v>7.6538754925759012E-4</v>
      </c>
    </row>
    <row r="50" spans="1:9">
      <c r="A50" s="3" t="s">
        <v>371</v>
      </c>
      <c r="B50">
        <v>12.66</v>
      </c>
      <c r="C50" s="4">
        <v>1803</v>
      </c>
      <c r="D50">
        <f t="shared" si="0"/>
        <v>142.41706161137441</v>
      </c>
      <c r="E50" s="7">
        <f t="shared" si="1"/>
        <v>3.39207537443583E-3</v>
      </c>
      <c r="F50" s="8">
        <f t="shared" si="4"/>
        <v>0.53203658098368301</v>
      </c>
      <c r="G50" s="7">
        <f t="shared" si="2"/>
        <v>2.6606644095153432E-3</v>
      </c>
      <c r="H50" s="7">
        <f t="shared" si="5"/>
        <v>0.19167712227917647</v>
      </c>
      <c r="I50">
        <f t="shared" si="3"/>
        <v>2.7637640160763088E-4</v>
      </c>
    </row>
    <row r="51" spans="1:9">
      <c r="A51" s="3" t="s">
        <v>91</v>
      </c>
      <c r="B51">
        <v>4.51</v>
      </c>
      <c r="C51" s="4">
        <v>632</v>
      </c>
      <c r="D51">
        <f t="shared" si="0"/>
        <v>140.1330376940133</v>
      </c>
      <c r="E51" s="7">
        <f t="shared" si="1"/>
        <v>1.1890136642503852E-3</v>
      </c>
      <c r="F51" s="8">
        <f t="shared" si="4"/>
        <v>0.5332255946479334</v>
      </c>
      <c r="G51" s="7">
        <f t="shared" si="2"/>
        <v>9.4783542550665059E-4</v>
      </c>
      <c r="H51" s="7">
        <f t="shared" si="5"/>
        <v>0.1926249577046831</v>
      </c>
      <c r="I51">
        <f t="shared" si="3"/>
        <v>2.142071509459692E-3</v>
      </c>
    </row>
    <row r="52" spans="1:9">
      <c r="A52" s="3" t="s">
        <v>326</v>
      </c>
      <c r="B52">
        <v>34.43</v>
      </c>
      <c r="C52" s="4">
        <v>4736</v>
      </c>
      <c r="D52">
        <f t="shared" si="0"/>
        <v>137.55445832123149</v>
      </c>
      <c r="E52" s="7">
        <f t="shared" si="1"/>
        <v>8.9100770789395951E-3</v>
      </c>
      <c r="F52" s="8">
        <f t="shared" si="4"/>
        <v>0.54213567172687305</v>
      </c>
      <c r="G52" s="7">
        <f t="shared" si="2"/>
        <v>7.2359143459410158E-3</v>
      </c>
      <c r="H52" s="7">
        <f t="shared" si="5"/>
        <v>0.19986087205062411</v>
      </c>
      <c r="I52">
        <f t="shared" si="3"/>
        <v>5.5947824035830485E-4</v>
      </c>
    </row>
    <row r="53" spans="1:9">
      <c r="A53" s="3" t="s">
        <v>167</v>
      </c>
      <c r="B53">
        <v>8.93</v>
      </c>
      <c r="C53" s="4">
        <v>1218</v>
      </c>
      <c r="D53">
        <f t="shared" si="0"/>
        <v>136.39417693169094</v>
      </c>
      <c r="E53" s="7">
        <f t="shared" si="1"/>
        <v>2.2914851947103943E-3</v>
      </c>
      <c r="F53" s="8">
        <f t="shared" si="4"/>
        <v>0.54442715692158339</v>
      </c>
      <c r="G53" s="7">
        <f t="shared" si="2"/>
        <v>1.8767561751162727E-3</v>
      </c>
      <c r="H53" s="7">
        <f t="shared" si="5"/>
        <v>0.20173762822574037</v>
      </c>
      <c r="I53">
        <f t="shared" si="3"/>
        <v>1.7829396678226E-3</v>
      </c>
    </row>
    <row r="54" spans="1:9">
      <c r="A54" s="3" t="s">
        <v>160</v>
      </c>
      <c r="B54">
        <v>28.39</v>
      </c>
      <c r="C54" s="4">
        <v>3861</v>
      </c>
      <c r="D54">
        <f t="shared" si="0"/>
        <v>135.99859105318774</v>
      </c>
      <c r="E54" s="7">
        <f t="shared" si="1"/>
        <v>7.2638951861878753E-3</v>
      </c>
      <c r="F54" s="8">
        <f t="shared" si="4"/>
        <v>0.55169105210777125</v>
      </c>
      <c r="G54" s="7">
        <f t="shared" si="2"/>
        <v>5.9665294301848807E-3</v>
      </c>
      <c r="H54" s="7">
        <f t="shared" si="5"/>
        <v>0.20770415765592526</v>
      </c>
      <c r="I54">
        <f t="shared" si="3"/>
        <v>1.3734132786397263E-3</v>
      </c>
    </row>
    <row r="55" spans="1:9">
      <c r="A55" s="3" t="s">
        <v>200</v>
      </c>
      <c r="B55">
        <v>21.7</v>
      </c>
      <c r="C55" s="4">
        <v>2924</v>
      </c>
      <c r="D55">
        <f t="shared" si="0"/>
        <v>134.74654377880185</v>
      </c>
      <c r="E55" s="7">
        <f t="shared" si="1"/>
        <v>5.5010695478926053E-3</v>
      </c>
      <c r="F55" s="8">
        <f t="shared" si="4"/>
        <v>0.5571921216556639</v>
      </c>
      <c r="G55" s="7">
        <f t="shared" si="2"/>
        <v>4.5605385218390948E-3</v>
      </c>
      <c r="H55" s="7">
        <f t="shared" si="5"/>
        <v>0.21226469617776436</v>
      </c>
      <c r="I55">
        <f t="shared" si="3"/>
        <v>1.2424698188028549E-3</v>
      </c>
    </row>
    <row r="56" spans="1:9">
      <c r="A56" s="3" t="s">
        <v>199</v>
      </c>
      <c r="B56">
        <v>19.32</v>
      </c>
      <c r="C56" s="4">
        <v>2554</v>
      </c>
      <c r="D56">
        <f t="shared" si="0"/>
        <v>132.19461697722568</v>
      </c>
      <c r="E56" s="7">
        <f t="shared" si="1"/>
        <v>4.8049697761004487E-3</v>
      </c>
      <c r="F56" s="8">
        <f t="shared" si="4"/>
        <v>0.56199709143176435</v>
      </c>
      <c r="G56" s="7">
        <f t="shared" si="2"/>
        <v>4.0603504258954525E-3</v>
      </c>
      <c r="H56" s="7">
        <f t="shared" si="5"/>
        <v>0.21632504660365981</v>
      </c>
      <c r="I56">
        <f t="shared" si="3"/>
        <v>2.1068517068771608E-4</v>
      </c>
    </row>
    <row r="57" spans="1:9">
      <c r="A57" s="3" t="s">
        <v>102</v>
      </c>
      <c r="B57">
        <v>3.2</v>
      </c>
      <c r="C57" s="4">
        <v>411</v>
      </c>
      <c r="D57">
        <f t="shared" si="0"/>
        <v>128.4375</v>
      </c>
      <c r="E57" s="7">
        <f t="shared" si="1"/>
        <v>7.7323515190966502E-4</v>
      </c>
      <c r="F57" s="8">
        <f t="shared" si="4"/>
        <v>0.56277032658367399</v>
      </c>
      <c r="G57" s="7">
        <f t="shared" si="2"/>
        <v>6.7252180967212463E-4</v>
      </c>
      <c r="H57" s="7">
        <f t="shared" si="5"/>
        <v>0.21699756841333193</v>
      </c>
      <c r="I57">
        <f t="shared" si="3"/>
        <v>2.0469932717402661E-4</v>
      </c>
    </row>
    <row r="58" spans="1:9">
      <c r="A58" s="3" t="s">
        <v>236</v>
      </c>
      <c r="B58">
        <v>3.07</v>
      </c>
      <c r="C58" s="4">
        <v>388</v>
      </c>
      <c r="D58">
        <f t="shared" si="0"/>
        <v>126.38436482084691</v>
      </c>
      <c r="E58" s="7">
        <f t="shared" si="1"/>
        <v>7.2996408501447695E-4</v>
      </c>
      <c r="F58" s="8">
        <f t="shared" si="4"/>
        <v>0.56350029066868845</v>
      </c>
      <c r="G58" s="7">
        <f t="shared" si="2"/>
        <v>6.4520061115419449E-4</v>
      </c>
      <c r="H58" s="7">
        <f t="shared" si="5"/>
        <v>0.21764276902448612</v>
      </c>
      <c r="I58">
        <f t="shared" si="3"/>
        <v>1.3139472487427584E-3</v>
      </c>
    </row>
    <row r="59" spans="1:9">
      <c r="A59" s="3" t="s">
        <v>161</v>
      </c>
      <c r="B59">
        <v>19.68</v>
      </c>
      <c r="C59" s="4">
        <v>2483</v>
      </c>
      <c r="D59">
        <f t="shared" si="0"/>
        <v>126.16869918699187</v>
      </c>
      <c r="E59" s="7">
        <f t="shared" si="1"/>
        <v>4.6713938739457381E-3</v>
      </c>
      <c r="F59" s="8">
        <f t="shared" si="4"/>
        <v>0.56817168454263423</v>
      </c>
      <c r="G59" s="7">
        <f t="shared" si="2"/>
        <v>4.1360091294835666E-3</v>
      </c>
      <c r="H59" s="7">
        <f t="shared" si="5"/>
        <v>0.22177877815396968</v>
      </c>
      <c r="I59">
        <f t="shared" si="3"/>
        <v>3.0733635064641995E-4</v>
      </c>
    </row>
    <row r="60" spans="1:9">
      <c r="A60" s="3" t="s">
        <v>309</v>
      </c>
      <c r="B60">
        <v>4.59</v>
      </c>
      <c r="C60" s="4">
        <v>577</v>
      </c>
      <c r="D60">
        <f t="shared" si="0"/>
        <v>125.70806100217865</v>
      </c>
      <c r="E60" s="7">
        <f t="shared" si="1"/>
        <v>1.0855393738488485E-3</v>
      </c>
      <c r="F60" s="8">
        <f t="shared" si="4"/>
        <v>0.56925722391648303</v>
      </c>
      <c r="G60" s="7">
        <f t="shared" si="2"/>
        <v>9.646484707484537E-4</v>
      </c>
      <c r="H60" s="7">
        <f t="shared" si="5"/>
        <v>0.22274342662471813</v>
      </c>
      <c r="I60">
        <f t="shared" si="3"/>
        <v>9.3833256032616053E-4</v>
      </c>
    </row>
    <row r="61" spans="1:9">
      <c r="A61" s="3" t="s">
        <v>316</v>
      </c>
      <c r="B61">
        <v>13.98</v>
      </c>
      <c r="C61" s="4">
        <v>1752</v>
      </c>
      <c r="D61">
        <f t="shared" si="0"/>
        <v>125.32188841201716</v>
      </c>
      <c r="E61" s="7">
        <f t="shared" si="1"/>
        <v>3.2961264869725867E-3</v>
      </c>
      <c r="F61" s="8">
        <f t="shared" si="4"/>
        <v>0.57255335040345567</v>
      </c>
      <c r="G61" s="7">
        <f t="shared" si="2"/>
        <v>2.9380796560050946E-3</v>
      </c>
      <c r="H61" s="7">
        <f t="shared" si="5"/>
        <v>0.22568150628072323</v>
      </c>
      <c r="I61">
        <f t="shared" si="3"/>
        <v>1.973785190177435E-4</v>
      </c>
    </row>
    <row r="62" spans="1:9">
      <c r="A62" s="3" t="s">
        <v>257</v>
      </c>
      <c r="B62">
        <v>2.9</v>
      </c>
      <c r="C62" s="4">
        <v>357</v>
      </c>
      <c r="D62">
        <f t="shared" si="0"/>
        <v>123.10344827586208</v>
      </c>
      <c r="E62" s="7">
        <f t="shared" si="1"/>
        <v>6.7164221224270178E-4</v>
      </c>
      <c r="F62" s="8">
        <f t="shared" si="4"/>
        <v>0.57322499261569837</v>
      </c>
      <c r="G62" s="7">
        <f t="shared" si="2"/>
        <v>6.0947289001536285E-4</v>
      </c>
      <c r="H62" s="7">
        <f t="shared" si="5"/>
        <v>0.22629097917073859</v>
      </c>
      <c r="I62">
        <f t="shared" si="3"/>
        <v>5.3911122421332336E-4</v>
      </c>
    </row>
    <row r="63" spans="1:9">
      <c r="A63" s="3" t="s">
        <v>393</v>
      </c>
      <c r="B63">
        <v>7.91</v>
      </c>
      <c r="C63" s="4">
        <v>972</v>
      </c>
      <c r="D63">
        <f t="shared" si="0"/>
        <v>122.88242730720607</v>
      </c>
      <c r="E63" s="7">
        <f t="shared" si="1"/>
        <v>1.8286729140053392E-3</v>
      </c>
      <c r="F63" s="8">
        <f t="shared" si="4"/>
        <v>0.57505366552970372</v>
      </c>
      <c r="G63" s="7">
        <f t="shared" si="2"/>
        <v>1.662389848283283E-3</v>
      </c>
      <c r="H63" s="7">
        <f t="shared" si="5"/>
        <v>0.22795336901902188</v>
      </c>
      <c r="I63">
        <f t="shared" si="3"/>
        <v>2.2860283005707305E-4</v>
      </c>
    </row>
    <row r="64" spans="1:9">
      <c r="A64" s="3" t="s">
        <v>383</v>
      </c>
      <c r="B64">
        <v>3.35</v>
      </c>
      <c r="C64" s="4">
        <v>411</v>
      </c>
      <c r="D64">
        <f t="shared" si="0"/>
        <v>122.6865671641791</v>
      </c>
      <c r="E64" s="7">
        <f t="shared" si="1"/>
        <v>7.7323515190966502E-4</v>
      </c>
      <c r="F64" s="8">
        <f t="shared" si="4"/>
        <v>0.57582690068161335</v>
      </c>
      <c r="G64" s="7">
        <f t="shared" si="2"/>
        <v>7.0404626950050541E-4</v>
      </c>
      <c r="H64" s="7">
        <f t="shared" si="5"/>
        <v>0.2286574152885224</v>
      </c>
      <c r="I64">
        <f t="shared" si="3"/>
        <v>2.6451069107930048E-4</v>
      </c>
    </row>
    <row r="65" spans="1:9">
      <c r="A65" s="3" t="s">
        <v>394</v>
      </c>
      <c r="B65">
        <v>3.86</v>
      </c>
      <c r="C65" s="4">
        <v>471</v>
      </c>
      <c r="D65">
        <f t="shared" si="0"/>
        <v>122.02072538860104</v>
      </c>
      <c r="E65" s="7">
        <f t="shared" si="1"/>
        <v>8.8611619598406876E-4</v>
      </c>
      <c r="F65" s="8">
        <f t="shared" si="4"/>
        <v>0.57671301687759746</v>
      </c>
      <c r="G65" s="7">
        <f t="shared" si="2"/>
        <v>8.1122943291700022E-4</v>
      </c>
      <c r="H65" s="7">
        <f t="shared" si="5"/>
        <v>0.22946864472143941</v>
      </c>
      <c r="I65">
        <f t="shared" si="3"/>
        <v>2.9461105339867455E-4</v>
      </c>
    </row>
    <row r="66" spans="1:9">
      <c r="A66" s="3" t="s">
        <v>441</v>
      </c>
      <c r="B66">
        <v>4.29</v>
      </c>
      <c r="C66" s="4">
        <v>522</v>
      </c>
      <c r="D66">
        <f t="shared" ref="D66:D129" si="6">C66/B66</f>
        <v>121.67832167832168</v>
      </c>
      <c r="E66" s="7">
        <f t="shared" si="1"/>
        <v>9.8206508344731184E-4</v>
      </c>
      <c r="F66" s="8">
        <f t="shared" si="4"/>
        <v>0.5776950819610448</v>
      </c>
      <c r="G66" s="7">
        <f t="shared" si="2"/>
        <v>9.0159955109169203E-4</v>
      </c>
      <c r="H66" s="7">
        <f t="shared" si="5"/>
        <v>0.23037024427253111</v>
      </c>
      <c r="I66">
        <f t="shared" si="3"/>
        <v>2.2529587142200436E-4</v>
      </c>
    </row>
    <row r="67" spans="1:9">
      <c r="A67" s="3" t="s">
        <v>290</v>
      </c>
      <c r="B67">
        <v>3.28</v>
      </c>
      <c r="C67" s="4">
        <v>399</v>
      </c>
      <c r="D67">
        <f t="shared" si="6"/>
        <v>121.64634146341464</v>
      </c>
      <c r="E67" s="7">
        <f t="shared" ref="E67:E130" si="7">C67/531533</f>
        <v>7.5065894309478431E-4</v>
      </c>
      <c r="F67" s="8">
        <f t="shared" si="4"/>
        <v>0.57844574090413958</v>
      </c>
      <c r="G67" s="7">
        <f t="shared" ref="G67:G130" si="8">B67/4758.21</f>
        <v>6.8933485491392762E-4</v>
      </c>
      <c r="H67" s="7">
        <f t="shared" si="5"/>
        <v>0.23105957912744504</v>
      </c>
      <c r="I67">
        <f t="shared" ref="I67:I130" si="9">F67*H68-F68*H67</f>
        <v>2.1783985159773422E-4</v>
      </c>
    </row>
    <row r="68" spans="1:9">
      <c r="A68" s="3" t="s">
        <v>300</v>
      </c>
      <c r="B68">
        <v>3.14</v>
      </c>
      <c r="C68" s="4">
        <v>377</v>
      </c>
      <c r="D68">
        <f t="shared" si="6"/>
        <v>120.06369426751591</v>
      </c>
      <c r="E68" s="7">
        <f t="shared" si="7"/>
        <v>7.092692269341697E-4</v>
      </c>
      <c r="F68" s="8">
        <f t="shared" ref="F68:F131" si="10">F67+E68</f>
        <v>0.57915501013107373</v>
      </c>
      <c r="G68" s="7">
        <f t="shared" si="8"/>
        <v>6.5991202574077227E-4</v>
      </c>
      <c r="H68" s="7">
        <f t="shared" ref="H68:H131" si="11">H67+G68</f>
        <v>0.23171949115318582</v>
      </c>
      <c r="I68">
        <f t="shared" si="9"/>
        <v>6.4910421000582974E-4</v>
      </c>
    </row>
    <row r="69" spans="1:9">
      <c r="A69" s="3" t="s">
        <v>225</v>
      </c>
      <c r="B69">
        <v>9.33</v>
      </c>
      <c r="C69" s="4">
        <v>1116</v>
      </c>
      <c r="D69">
        <f t="shared" si="6"/>
        <v>119.61414790996784</v>
      </c>
      <c r="E69" s="7">
        <f t="shared" si="7"/>
        <v>2.0995874197839081E-3</v>
      </c>
      <c r="F69" s="8">
        <f t="shared" si="10"/>
        <v>0.58125459755085762</v>
      </c>
      <c r="G69" s="7">
        <f t="shared" si="8"/>
        <v>1.9608214013252883E-3</v>
      </c>
      <c r="H69" s="7">
        <f t="shared" si="11"/>
        <v>0.2336803125545111</v>
      </c>
      <c r="I69">
        <f t="shared" si="9"/>
        <v>3.5258142011743154E-4</v>
      </c>
    </row>
    <row r="70" spans="1:9">
      <c r="A70" s="3" t="s">
        <v>49</v>
      </c>
      <c r="B70">
        <v>5.0599999999999996</v>
      </c>
      <c r="C70" s="4">
        <v>604</v>
      </c>
      <c r="D70">
        <f t="shared" si="6"/>
        <v>119.36758893280633</v>
      </c>
      <c r="E70" s="7">
        <f t="shared" si="7"/>
        <v>1.1363358436823302E-3</v>
      </c>
      <c r="F70" s="8">
        <f t="shared" si="10"/>
        <v>0.58239093339453996</v>
      </c>
      <c r="G70" s="7">
        <f t="shared" si="8"/>
        <v>1.063425111544047E-3</v>
      </c>
      <c r="H70" s="7">
        <f t="shared" si="11"/>
        <v>0.23474373766605516</v>
      </c>
      <c r="I70">
        <f t="shared" si="9"/>
        <v>1.6519918586910265E-4</v>
      </c>
    </row>
    <row r="71" spans="1:9">
      <c r="A71" s="3" t="s">
        <v>271</v>
      </c>
      <c r="B71">
        <v>2.36</v>
      </c>
      <c r="C71" s="4">
        <v>280</v>
      </c>
      <c r="D71">
        <f t="shared" si="6"/>
        <v>118.64406779661017</v>
      </c>
      <c r="E71" s="7">
        <f t="shared" si="7"/>
        <v>5.2677820568055038E-4</v>
      </c>
      <c r="F71" s="8">
        <f t="shared" si="10"/>
        <v>0.58291771160022054</v>
      </c>
      <c r="G71" s="7">
        <f t="shared" si="8"/>
        <v>4.9598483463319186E-4</v>
      </c>
      <c r="H71" s="7">
        <f t="shared" si="11"/>
        <v>0.23523972250068836</v>
      </c>
      <c r="I71">
        <f t="shared" si="9"/>
        <v>1.4179447593107297E-4</v>
      </c>
    </row>
    <row r="72" spans="1:9">
      <c r="A72" s="3" t="s">
        <v>104</v>
      </c>
      <c r="B72">
        <v>2.0099999999999998</v>
      </c>
      <c r="C72" s="4">
        <v>236</v>
      </c>
      <c r="D72">
        <f t="shared" si="6"/>
        <v>117.4129353233831</v>
      </c>
      <c r="E72" s="7">
        <f t="shared" si="7"/>
        <v>4.4399877335932105E-4</v>
      </c>
      <c r="F72" s="8">
        <f t="shared" si="10"/>
        <v>0.58336171037357987</v>
      </c>
      <c r="G72" s="7">
        <f t="shared" si="8"/>
        <v>4.2242776170030321E-4</v>
      </c>
      <c r="H72" s="7">
        <f t="shared" si="11"/>
        <v>0.23566215026238868</v>
      </c>
      <c r="I72">
        <f t="shared" si="9"/>
        <v>4.8917127286943196E-4</v>
      </c>
    </row>
    <row r="73" spans="1:9">
      <c r="A73" s="3" t="s">
        <v>174</v>
      </c>
      <c r="B73">
        <v>6.93</v>
      </c>
      <c r="C73" s="4">
        <v>813</v>
      </c>
      <c r="D73">
        <f t="shared" si="6"/>
        <v>117.31601731601732</v>
      </c>
      <c r="E73" s="7">
        <f t="shared" si="7"/>
        <v>1.5295381472081695E-3</v>
      </c>
      <c r="F73" s="8">
        <f t="shared" si="10"/>
        <v>0.584891248520788</v>
      </c>
      <c r="G73" s="7">
        <f t="shared" si="8"/>
        <v>1.4564300440711947E-3</v>
      </c>
      <c r="H73" s="7">
        <f t="shared" si="11"/>
        <v>0.23711858030645988</v>
      </c>
      <c r="I73">
        <f t="shared" si="9"/>
        <v>3.6449693402532124E-4</v>
      </c>
    </row>
    <row r="74" spans="1:9">
      <c r="A74" s="3" t="s">
        <v>234</v>
      </c>
      <c r="B74">
        <v>5.15</v>
      </c>
      <c r="C74" s="4">
        <v>602</v>
      </c>
      <c r="D74">
        <f t="shared" si="6"/>
        <v>116.89320388349513</v>
      </c>
      <c r="E74" s="7">
        <f t="shared" si="7"/>
        <v>1.1325731422131833E-3</v>
      </c>
      <c r="F74" s="8">
        <f t="shared" si="10"/>
        <v>0.58602382166300115</v>
      </c>
      <c r="G74" s="7">
        <f t="shared" si="8"/>
        <v>1.0823397874410755E-3</v>
      </c>
      <c r="H74" s="7">
        <f t="shared" si="11"/>
        <v>0.23820092009390095</v>
      </c>
      <c r="I74">
        <f t="shared" si="9"/>
        <v>1.1840375490670962E-4</v>
      </c>
    </row>
    <row r="75" spans="1:9">
      <c r="A75" s="3" t="s">
        <v>128</v>
      </c>
      <c r="B75">
        <v>1.66</v>
      </c>
      <c r="C75" s="4">
        <v>192</v>
      </c>
      <c r="D75">
        <f t="shared" si="6"/>
        <v>115.66265060240964</v>
      </c>
      <c r="E75" s="7">
        <f t="shared" si="7"/>
        <v>3.6121934103809173E-4</v>
      </c>
      <c r="F75" s="8">
        <f t="shared" si="10"/>
        <v>0.58638504100403921</v>
      </c>
      <c r="G75" s="7">
        <f t="shared" si="8"/>
        <v>3.4887068876741462E-4</v>
      </c>
      <c r="H75" s="7">
        <f t="shared" si="11"/>
        <v>0.23854979078266836</v>
      </c>
      <c r="I75">
        <f t="shared" si="9"/>
        <v>8.7952292600265713E-4</v>
      </c>
    </row>
    <row r="76" spans="1:9">
      <c r="A76" s="3" t="s">
        <v>180</v>
      </c>
      <c r="B76">
        <v>12.33</v>
      </c>
      <c r="C76" s="4">
        <v>1426</v>
      </c>
      <c r="D76">
        <f t="shared" si="6"/>
        <v>115.6528791565288</v>
      </c>
      <c r="E76" s="7">
        <f t="shared" si="7"/>
        <v>2.6828061475016604E-3</v>
      </c>
      <c r="F76" s="8">
        <f t="shared" si="10"/>
        <v>0.58906784715154092</v>
      </c>
      <c r="G76" s="7">
        <f t="shared" si="8"/>
        <v>2.5913105978929052E-3</v>
      </c>
      <c r="H76" s="7">
        <f t="shared" si="11"/>
        <v>0.24114110138056127</v>
      </c>
      <c r="I76">
        <f t="shared" si="9"/>
        <v>4.0400889750433211E-4</v>
      </c>
    </row>
    <row r="77" spans="1:9">
      <c r="A77" s="3" t="s">
        <v>229</v>
      </c>
      <c r="B77">
        <v>5.66</v>
      </c>
      <c r="C77" s="4">
        <v>654</v>
      </c>
      <c r="D77">
        <f t="shared" si="6"/>
        <v>115.54770318021201</v>
      </c>
      <c r="E77" s="7">
        <f t="shared" si="7"/>
        <v>1.2304033804109999E-3</v>
      </c>
      <c r="F77" s="8">
        <f t="shared" si="10"/>
        <v>0.59029825053195195</v>
      </c>
      <c r="G77" s="7">
        <f t="shared" si="8"/>
        <v>1.1895229508575703E-3</v>
      </c>
      <c r="H77" s="7">
        <f t="shared" si="11"/>
        <v>0.24233062433141883</v>
      </c>
      <c r="I77">
        <f t="shared" si="9"/>
        <v>6.536026974943987E-4</v>
      </c>
    </row>
    <row r="78" spans="1:9">
      <c r="A78" s="3" t="s">
        <v>359</v>
      </c>
      <c r="B78">
        <v>9.0500000000000007</v>
      </c>
      <c r="C78" s="4">
        <v>1029</v>
      </c>
      <c r="D78">
        <f t="shared" si="6"/>
        <v>113.70165745856353</v>
      </c>
      <c r="E78" s="7">
        <f t="shared" si="7"/>
        <v>1.9359099058760228E-3</v>
      </c>
      <c r="F78" s="8">
        <f t="shared" si="10"/>
        <v>0.59223416043782795</v>
      </c>
      <c r="G78" s="7">
        <f t="shared" si="8"/>
        <v>1.9019757429789776E-3</v>
      </c>
      <c r="H78" s="7">
        <f t="shared" si="11"/>
        <v>0.24423260007439782</v>
      </c>
      <c r="I78">
        <f t="shared" si="9"/>
        <v>1.6333818588035176E-4</v>
      </c>
    </row>
    <row r="79" spans="1:9">
      <c r="A79" s="3" t="s">
        <v>108</v>
      </c>
      <c r="B79">
        <v>2.25</v>
      </c>
      <c r="C79" s="4">
        <v>254</v>
      </c>
      <c r="D79">
        <f t="shared" si="6"/>
        <v>112.88888888888889</v>
      </c>
      <c r="E79" s="7">
        <f t="shared" si="7"/>
        <v>4.7786308658164217E-4</v>
      </c>
      <c r="F79" s="8">
        <f t="shared" si="10"/>
        <v>0.59271202352440955</v>
      </c>
      <c r="G79" s="7">
        <f t="shared" si="8"/>
        <v>4.7286689742571258E-4</v>
      </c>
      <c r="H79" s="7">
        <f t="shared" si="11"/>
        <v>0.24470546697182352</v>
      </c>
      <c r="I79">
        <f t="shared" si="9"/>
        <v>1.3579924189446868E-4</v>
      </c>
    </row>
    <row r="80" spans="1:9">
      <c r="A80" s="3" t="s">
        <v>151</v>
      </c>
      <c r="B80">
        <v>1.87</v>
      </c>
      <c r="C80" s="4">
        <v>211</v>
      </c>
      <c r="D80">
        <f t="shared" si="6"/>
        <v>112.83422459893048</v>
      </c>
      <c r="E80" s="7">
        <f t="shared" si="7"/>
        <v>3.9696500499498619E-4</v>
      </c>
      <c r="F80" s="8">
        <f t="shared" si="10"/>
        <v>0.59310898852940452</v>
      </c>
      <c r="G80" s="7">
        <f t="shared" si="8"/>
        <v>3.9300493252714781E-4</v>
      </c>
      <c r="H80" s="7">
        <f t="shared" si="11"/>
        <v>0.24509847190435066</v>
      </c>
      <c r="I80">
        <f t="shared" si="9"/>
        <v>9.7525090882835674E-4</v>
      </c>
    </row>
    <row r="81" spans="1:9">
      <c r="A81" s="3" t="s">
        <v>430</v>
      </c>
      <c r="B81">
        <v>13.31</v>
      </c>
      <c r="C81" s="4">
        <v>1483</v>
      </c>
      <c r="D81">
        <f t="shared" si="6"/>
        <v>111.41998497370398</v>
      </c>
      <c r="E81" s="7">
        <f t="shared" si="7"/>
        <v>2.7900431393723438E-3</v>
      </c>
      <c r="F81" s="8">
        <f t="shared" si="10"/>
        <v>0.59589903166877689</v>
      </c>
      <c r="G81" s="7">
        <f t="shared" si="8"/>
        <v>2.7972704021049935E-3</v>
      </c>
      <c r="H81" s="7">
        <f t="shared" si="11"/>
        <v>0.24789574230645567</v>
      </c>
      <c r="I81">
        <f t="shared" si="9"/>
        <v>4.0555908897782489E-4</v>
      </c>
    </row>
    <row r="82" spans="1:9">
      <c r="A82" s="3" t="s">
        <v>281</v>
      </c>
      <c r="B82">
        <v>5.51</v>
      </c>
      <c r="C82" s="4">
        <v>610</v>
      </c>
      <c r="D82">
        <f t="shared" si="6"/>
        <v>110.70780399274048</v>
      </c>
      <c r="E82" s="7">
        <f t="shared" si="7"/>
        <v>1.1476239480897705E-3</v>
      </c>
      <c r="F82" s="8">
        <f t="shared" si="10"/>
        <v>0.59704665561686665</v>
      </c>
      <c r="G82" s="7">
        <f t="shared" si="8"/>
        <v>1.1579984910291895E-3</v>
      </c>
      <c r="H82" s="7">
        <f t="shared" si="11"/>
        <v>0.24905374079748485</v>
      </c>
      <c r="I82">
        <f t="shared" si="9"/>
        <v>4.6358803278989669E-4</v>
      </c>
    </row>
    <row r="83" spans="1:9">
      <c r="A83" s="3" t="s">
        <v>77</v>
      </c>
      <c r="B83">
        <v>6.26</v>
      </c>
      <c r="C83" s="4">
        <v>687</v>
      </c>
      <c r="D83">
        <f t="shared" si="6"/>
        <v>109.7444089456869</v>
      </c>
      <c r="E83" s="7">
        <f t="shared" si="7"/>
        <v>1.2924879546519219E-3</v>
      </c>
      <c r="F83" s="8">
        <f t="shared" si="10"/>
        <v>0.59833914357151863</v>
      </c>
      <c r="G83" s="7">
        <f t="shared" si="8"/>
        <v>1.3156207901710937E-3</v>
      </c>
      <c r="H83" s="7">
        <f t="shared" si="11"/>
        <v>0.25036936158765594</v>
      </c>
      <c r="I83">
        <f t="shared" si="9"/>
        <v>1.8924132054737308E-4</v>
      </c>
    </row>
    <row r="84" spans="1:9">
      <c r="A84" s="3" t="s">
        <v>14</v>
      </c>
      <c r="B84">
        <v>2.5499999999999998</v>
      </c>
      <c r="C84" s="4">
        <v>279</v>
      </c>
      <c r="D84">
        <f t="shared" si="6"/>
        <v>109.41176470588236</v>
      </c>
      <c r="E84" s="7">
        <f t="shared" si="7"/>
        <v>5.2489685494597703E-4</v>
      </c>
      <c r="F84" s="8">
        <f t="shared" si="10"/>
        <v>0.59886404042646457</v>
      </c>
      <c r="G84" s="7">
        <f t="shared" si="8"/>
        <v>5.3591581708247425E-4</v>
      </c>
      <c r="H84" s="7">
        <f t="shared" si="11"/>
        <v>0.25090527740473839</v>
      </c>
      <c r="I84">
        <f t="shared" si="9"/>
        <v>2.4492829958058793E-4</v>
      </c>
    </row>
    <row r="85" spans="1:9">
      <c r="A85" s="3" t="s">
        <v>105</v>
      </c>
      <c r="B85">
        <v>3.3</v>
      </c>
      <c r="C85" s="4">
        <v>361</v>
      </c>
      <c r="D85">
        <f t="shared" si="6"/>
        <v>109.39393939393941</v>
      </c>
      <c r="E85" s="7">
        <f t="shared" si="7"/>
        <v>6.7916761518099539E-4</v>
      </c>
      <c r="F85" s="8">
        <f t="shared" si="10"/>
        <v>0.59954320804164551</v>
      </c>
      <c r="G85" s="7">
        <f t="shared" si="8"/>
        <v>6.9353811622437848E-4</v>
      </c>
      <c r="H85" s="7">
        <f t="shared" si="11"/>
        <v>0.25159881552096275</v>
      </c>
      <c r="I85">
        <f t="shared" si="9"/>
        <v>1.5306102365184038E-4</v>
      </c>
    </row>
    <row r="86" spans="1:9">
      <c r="A86" s="3" t="s">
        <v>87</v>
      </c>
      <c r="B86">
        <v>2.06</v>
      </c>
      <c r="C86" s="4">
        <v>225</v>
      </c>
      <c r="D86">
        <f t="shared" si="6"/>
        <v>109.22330097087378</v>
      </c>
      <c r="E86" s="7">
        <f t="shared" si="7"/>
        <v>4.233039152790137E-4</v>
      </c>
      <c r="F86" s="8">
        <f t="shared" si="10"/>
        <v>0.59996651195692452</v>
      </c>
      <c r="G86" s="7">
        <f t="shared" si="8"/>
        <v>4.3293591497643019E-4</v>
      </c>
      <c r="H86" s="7">
        <f t="shared" si="11"/>
        <v>0.2520317514359392</v>
      </c>
      <c r="I86">
        <f t="shared" si="9"/>
        <v>7.725474216440098E-4</v>
      </c>
    </row>
    <row r="87" spans="1:9">
      <c r="A87" s="3" t="s">
        <v>291</v>
      </c>
      <c r="B87">
        <v>10.38</v>
      </c>
      <c r="C87" s="4">
        <v>1131</v>
      </c>
      <c r="D87">
        <f t="shared" si="6"/>
        <v>108.95953757225433</v>
      </c>
      <c r="E87" s="7">
        <f t="shared" si="7"/>
        <v>2.1278076808025088E-3</v>
      </c>
      <c r="F87" s="8">
        <f t="shared" si="10"/>
        <v>0.60209431963772708</v>
      </c>
      <c r="G87" s="7">
        <f t="shared" si="8"/>
        <v>2.1814926201239545E-3</v>
      </c>
      <c r="H87" s="7">
        <f t="shared" si="11"/>
        <v>0.25421324405606316</v>
      </c>
      <c r="I87">
        <f t="shared" si="9"/>
        <v>9.7642990380500394E-4</v>
      </c>
    </row>
    <row r="88" spans="1:9">
      <c r="A88" s="3" t="s">
        <v>228</v>
      </c>
      <c r="B88">
        <v>13.11</v>
      </c>
      <c r="C88" s="4">
        <v>1427</v>
      </c>
      <c r="D88">
        <f t="shared" si="6"/>
        <v>108.84820747520976</v>
      </c>
      <c r="E88" s="7">
        <f t="shared" si="7"/>
        <v>2.6846874982362338E-3</v>
      </c>
      <c r="F88" s="8">
        <f t="shared" si="10"/>
        <v>0.60477900713596333</v>
      </c>
      <c r="G88" s="7">
        <f t="shared" si="8"/>
        <v>2.7552377890004854E-3</v>
      </c>
      <c r="H88" s="7">
        <f t="shared" si="11"/>
        <v>0.25696848184506366</v>
      </c>
      <c r="I88">
        <f t="shared" si="9"/>
        <v>4.1751619005195306E-4</v>
      </c>
    </row>
    <row r="89" spans="1:9">
      <c r="A89" s="3" t="s">
        <v>382</v>
      </c>
      <c r="B89">
        <v>5.51</v>
      </c>
      <c r="C89" s="4">
        <v>585</v>
      </c>
      <c r="D89">
        <f t="shared" si="6"/>
        <v>106.17059891107078</v>
      </c>
      <c r="E89" s="7">
        <f t="shared" si="7"/>
        <v>1.1005901797254357E-3</v>
      </c>
      <c r="F89" s="8">
        <f t="shared" si="10"/>
        <v>0.60587959731568874</v>
      </c>
      <c r="G89" s="7">
        <f t="shared" si="8"/>
        <v>1.1579984910291895E-3</v>
      </c>
      <c r="H89" s="7">
        <f t="shared" si="11"/>
        <v>0.25812648033609287</v>
      </c>
      <c r="I89">
        <f t="shared" si="9"/>
        <v>5.2348977504143579E-4</v>
      </c>
    </row>
    <row r="90" spans="1:9">
      <c r="A90" s="3" t="s">
        <v>184</v>
      </c>
      <c r="B90">
        <v>6.88</v>
      </c>
      <c r="C90" s="4">
        <v>726</v>
      </c>
      <c r="D90">
        <f t="shared" si="6"/>
        <v>105.52325581395348</v>
      </c>
      <c r="E90" s="7">
        <f t="shared" si="7"/>
        <v>1.3658606333002842E-3</v>
      </c>
      <c r="F90" s="8">
        <f t="shared" si="10"/>
        <v>0.60724545794898899</v>
      </c>
      <c r="G90" s="7">
        <f t="shared" si="8"/>
        <v>1.4459218907950679E-3</v>
      </c>
      <c r="H90" s="7">
        <f t="shared" si="11"/>
        <v>0.25957240222688793</v>
      </c>
      <c r="I90">
        <f t="shared" si="9"/>
        <v>2.4400180093744894E-4</v>
      </c>
    </row>
    <row r="91" spans="1:9">
      <c r="A91" s="3" t="s">
        <v>194</v>
      </c>
      <c r="B91">
        <v>3.19</v>
      </c>
      <c r="C91" s="4">
        <v>334</v>
      </c>
      <c r="D91">
        <f t="shared" si="6"/>
        <v>104.70219435736678</v>
      </c>
      <c r="E91" s="7">
        <f t="shared" si="7"/>
        <v>6.2837114534751372E-4</v>
      </c>
      <c r="F91" s="8">
        <f t="shared" si="10"/>
        <v>0.60787382909433652</v>
      </c>
      <c r="G91" s="7">
        <f t="shared" si="8"/>
        <v>6.704201790168992E-4</v>
      </c>
      <c r="H91" s="7">
        <f t="shared" si="11"/>
        <v>0.26024282240590485</v>
      </c>
      <c r="I91">
        <f t="shared" si="9"/>
        <v>3.8082399301841985E-4</v>
      </c>
    </row>
    <row r="92" spans="1:9">
      <c r="A92" s="3" t="s">
        <v>171</v>
      </c>
      <c r="B92">
        <v>4.97</v>
      </c>
      <c r="C92" s="4">
        <v>519</v>
      </c>
      <c r="D92">
        <f t="shared" si="6"/>
        <v>104.42655935613682</v>
      </c>
      <c r="E92" s="7">
        <f t="shared" si="7"/>
        <v>9.7642103124359169E-4</v>
      </c>
      <c r="F92" s="8">
        <f t="shared" si="10"/>
        <v>0.60885025012558014</v>
      </c>
      <c r="G92" s="7">
        <f t="shared" si="8"/>
        <v>1.0445104356470185E-3</v>
      </c>
      <c r="H92" s="7">
        <f t="shared" si="11"/>
        <v>0.26128733284155187</v>
      </c>
      <c r="I92">
        <f t="shared" si="9"/>
        <v>2.8024831386957993E-4</v>
      </c>
    </row>
    <row r="93" spans="1:9">
      <c r="A93" s="3" t="s">
        <v>197</v>
      </c>
      <c r="B93">
        <v>3.65</v>
      </c>
      <c r="C93" s="4">
        <v>380</v>
      </c>
      <c r="D93">
        <f t="shared" si="6"/>
        <v>104.10958904109589</v>
      </c>
      <c r="E93" s="7">
        <f t="shared" si="7"/>
        <v>7.1491327913788985E-4</v>
      </c>
      <c r="F93" s="8">
        <f t="shared" si="10"/>
        <v>0.609565163404718</v>
      </c>
      <c r="G93" s="7">
        <f t="shared" si="8"/>
        <v>7.6709518915726708E-4</v>
      </c>
      <c r="H93" s="7">
        <f t="shared" si="11"/>
        <v>0.26205442803070911</v>
      </c>
      <c r="I93">
        <f t="shared" si="9"/>
        <v>4.5608378719397269E-4</v>
      </c>
    </row>
    <row r="94" spans="1:9">
      <c r="A94" s="3" t="s">
        <v>30</v>
      </c>
      <c r="B94">
        <v>5.9</v>
      </c>
      <c r="C94" s="4">
        <v>608</v>
      </c>
      <c r="D94">
        <f t="shared" si="6"/>
        <v>103.05084745762711</v>
      </c>
      <c r="E94" s="7">
        <f t="shared" si="7"/>
        <v>1.1438612466206238E-3</v>
      </c>
      <c r="F94" s="8">
        <f t="shared" si="10"/>
        <v>0.61070902465133858</v>
      </c>
      <c r="G94" s="7">
        <f t="shared" si="8"/>
        <v>1.2399620865829798E-3</v>
      </c>
      <c r="H94" s="7">
        <f t="shared" si="11"/>
        <v>0.26329439011729211</v>
      </c>
      <c r="I94">
        <f t="shared" si="9"/>
        <v>1.998715703906695E-4</v>
      </c>
    </row>
    <row r="95" spans="1:9">
      <c r="A95" s="3" t="s">
        <v>34</v>
      </c>
      <c r="B95">
        <v>2.58</v>
      </c>
      <c r="C95" s="4">
        <v>265</v>
      </c>
      <c r="D95">
        <f t="shared" si="6"/>
        <v>102.71317829457364</v>
      </c>
      <c r="E95" s="7">
        <f t="shared" si="7"/>
        <v>4.9855794466194953E-4</v>
      </c>
      <c r="F95" s="8">
        <f t="shared" si="10"/>
        <v>0.6112075825960005</v>
      </c>
      <c r="G95" s="7">
        <f t="shared" si="8"/>
        <v>5.4222070904815043E-4</v>
      </c>
      <c r="H95" s="7">
        <f t="shared" si="11"/>
        <v>0.26383661082634025</v>
      </c>
      <c r="I95">
        <f t="shared" si="9"/>
        <v>9.9702349844033034E-4</v>
      </c>
    </row>
    <row r="96" spans="1:9">
      <c r="A96" s="3" t="s">
        <v>99</v>
      </c>
      <c r="B96">
        <v>12.82</v>
      </c>
      <c r="C96" s="4">
        <v>1309</v>
      </c>
      <c r="D96">
        <f t="shared" si="6"/>
        <v>102.10608424336974</v>
      </c>
      <c r="E96" s="7">
        <f t="shared" si="7"/>
        <v>2.4626881115565732E-3</v>
      </c>
      <c r="F96" s="8">
        <f t="shared" si="10"/>
        <v>0.61367027070755709</v>
      </c>
      <c r="G96" s="7">
        <f t="shared" si="8"/>
        <v>2.6942904999989492E-3</v>
      </c>
      <c r="H96" s="7">
        <f t="shared" si="11"/>
        <v>0.26653090132633922</v>
      </c>
      <c r="I96">
        <f t="shared" si="9"/>
        <v>1.0777840395093108E-4</v>
      </c>
    </row>
    <row r="97" spans="1:9">
      <c r="A97" s="3" t="s">
        <v>186</v>
      </c>
      <c r="B97">
        <v>1.38</v>
      </c>
      <c r="C97" s="4">
        <v>140</v>
      </c>
      <c r="D97">
        <f t="shared" si="6"/>
        <v>101.44927536231884</v>
      </c>
      <c r="E97" s="7">
        <f t="shared" si="7"/>
        <v>2.6338910284027519E-4</v>
      </c>
      <c r="F97" s="8">
        <f t="shared" si="10"/>
        <v>0.61393365981039738</v>
      </c>
      <c r="G97" s="7">
        <f t="shared" si="8"/>
        <v>2.9002503042110369E-4</v>
      </c>
      <c r="H97" s="7">
        <f t="shared" si="11"/>
        <v>0.2668209263567603</v>
      </c>
      <c r="I97">
        <f t="shared" si="9"/>
        <v>3.4877579901623768E-4</v>
      </c>
    </row>
    <row r="98" spans="1:9">
      <c r="A98" s="3" t="s">
        <v>25</v>
      </c>
      <c r="B98">
        <v>4.45</v>
      </c>
      <c r="C98" s="4">
        <v>449</v>
      </c>
      <c r="D98">
        <f t="shared" si="6"/>
        <v>100.89887640449437</v>
      </c>
      <c r="E98" s="7">
        <f t="shared" si="7"/>
        <v>8.4472647982345404E-4</v>
      </c>
      <c r="F98" s="8">
        <f t="shared" si="10"/>
        <v>0.61477838629022086</v>
      </c>
      <c r="G98" s="7">
        <f t="shared" si="8"/>
        <v>9.3522564157529835E-4</v>
      </c>
      <c r="H98" s="7">
        <f t="shared" si="11"/>
        <v>0.26775615199833558</v>
      </c>
      <c r="I98">
        <f t="shared" si="9"/>
        <v>8.6453918229822957E-4</v>
      </c>
    </row>
    <row r="99" spans="1:9">
      <c r="A99" s="3" t="s">
        <v>320</v>
      </c>
      <c r="B99">
        <v>10.98</v>
      </c>
      <c r="C99" s="4">
        <v>1100</v>
      </c>
      <c r="D99">
        <f t="shared" si="6"/>
        <v>100.18214936247723</v>
      </c>
      <c r="E99" s="7">
        <f t="shared" si="7"/>
        <v>2.0694858080307337E-3</v>
      </c>
      <c r="F99" s="8">
        <f t="shared" si="10"/>
        <v>0.61684787209825154</v>
      </c>
      <c r="G99" s="7">
        <f t="shared" si="8"/>
        <v>2.3075904594374776E-3</v>
      </c>
      <c r="H99" s="7">
        <f t="shared" si="11"/>
        <v>0.27006374245777304</v>
      </c>
      <c r="I99">
        <f t="shared" si="9"/>
        <v>2.5540977586391289E-4</v>
      </c>
    </row>
    <row r="100" spans="1:9">
      <c r="A100" s="3" t="s">
        <v>172</v>
      </c>
      <c r="B100">
        <v>3.24</v>
      </c>
      <c r="C100" s="4">
        <v>324</v>
      </c>
      <c r="D100">
        <f t="shared" si="6"/>
        <v>100</v>
      </c>
      <c r="E100" s="7">
        <f t="shared" si="7"/>
        <v>6.0955763800177971E-4</v>
      </c>
      <c r="F100" s="8">
        <f t="shared" si="10"/>
        <v>0.61745742973625328</v>
      </c>
      <c r="G100" s="7">
        <f t="shared" si="8"/>
        <v>6.8092833229302624E-4</v>
      </c>
      <c r="H100" s="7">
        <f t="shared" si="11"/>
        <v>0.27074467079006609</v>
      </c>
      <c r="I100">
        <f t="shared" si="9"/>
        <v>2.5777468119594915E-4</v>
      </c>
    </row>
    <row r="101" spans="1:9">
      <c r="A101" s="3" t="s">
        <v>253</v>
      </c>
      <c r="B101">
        <v>3.27</v>
      </c>
      <c r="C101" s="4">
        <v>327</v>
      </c>
      <c r="D101">
        <f t="shared" si="6"/>
        <v>100</v>
      </c>
      <c r="E101" s="7">
        <f t="shared" si="7"/>
        <v>6.1520169020549997E-4</v>
      </c>
      <c r="F101" s="8">
        <f t="shared" si="10"/>
        <v>0.61807263142645874</v>
      </c>
      <c r="G101" s="7">
        <f t="shared" si="8"/>
        <v>6.872332242587023E-4</v>
      </c>
      <c r="H101" s="7">
        <f t="shared" si="11"/>
        <v>0.27143190401432477</v>
      </c>
      <c r="I101">
        <f t="shared" si="9"/>
        <v>4.8791417246568658E-4</v>
      </c>
    </row>
    <row r="102" spans="1:9">
      <c r="A102" s="3" t="s">
        <v>55</v>
      </c>
      <c r="B102">
        <v>6.17</v>
      </c>
      <c r="C102" s="4">
        <v>614</v>
      </c>
      <c r="D102">
        <f t="shared" si="6"/>
        <v>99.513776337115075</v>
      </c>
      <c r="E102" s="7">
        <f t="shared" si="7"/>
        <v>1.1551493510280641E-3</v>
      </c>
      <c r="F102" s="8">
        <f t="shared" si="10"/>
        <v>0.61922778077748686</v>
      </c>
      <c r="G102" s="7">
        <f t="shared" si="8"/>
        <v>1.2967061142740652E-3</v>
      </c>
      <c r="H102" s="7">
        <f t="shared" si="11"/>
        <v>0.27272861012859884</v>
      </c>
      <c r="I102">
        <f t="shared" si="9"/>
        <v>2.0405470237392365E-3</v>
      </c>
    </row>
    <row r="103" spans="1:9">
      <c r="A103" s="3" t="s">
        <v>272</v>
      </c>
      <c r="B103">
        <v>25.71</v>
      </c>
      <c r="C103" s="4">
        <v>2544</v>
      </c>
      <c r="D103">
        <f t="shared" si="6"/>
        <v>98.949824970828473</v>
      </c>
      <c r="E103" s="7">
        <f t="shared" si="7"/>
        <v>4.7861562687547153E-3</v>
      </c>
      <c r="F103" s="8">
        <f t="shared" si="10"/>
        <v>0.62401393704624153</v>
      </c>
      <c r="G103" s="7">
        <f t="shared" si="8"/>
        <v>5.4032924145844766E-3</v>
      </c>
      <c r="H103" s="7">
        <f t="shared" si="11"/>
        <v>0.27813190254318332</v>
      </c>
      <c r="I103">
        <f t="shared" si="9"/>
        <v>6.948797511036886E-4</v>
      </c>
    </row>
    <row r="104" spans="1:9">
      <c r="A104" s="3" t="s">
        <v>402</v>
      </c>
      <c r="B104">
        <v>8.7100000000000009</v>
      </c>
      <c r="C104" s="4">
        <v>855</v>
      </c>
      <c r="D104">
        <f t="shared" si="6"/>
        <v>98.16303099885188</v>
      </c>
      <c r="E104" s="7">
        <f t="shared" si="7"/>
        <v>1.6085548780602522E-3</v>
      </c>
      <c r="F104" s="8">
        <f t="shared" si="10"/>
        <v>0.62562249192430175</v>
      </c>
      <c r="G104" s="7">
        <f t="shared" si="8"/>
        <v>1.8305203007013143E-3</v>
      </c>
      <c r="H104" s="7">
        <f t="shared" si="11"/>
        <v>0.27996242284388462</v>
      </c>
      <c r="I104">
        <f t="shared" si="9"/>
        <v>1.6813871607820885E-4</v>
      </c>
    </row>
    <row r="105" spans="1:9">
      <c r="A105" s="3" t="s">
        <v>243</v>
      </c>
      <c r="B105">
        <v>2.1</v>
      </c>
      <c r="C105" s="4">
        <v>205</v>
      </c>
      <c r="D105">
        <f t="shared" si="6"/>
        <v>97.61904761904762</v>
      </c>
      <c r="E105" s="7">
        <f t="shared" si="7"/>
        <v>3.8567690058754583E-4</v>
      </c>
      <c r="F105" s="8">
        <f t="shared" si="10"/>
        <v>0.6260081688248893</v>
      </c>
      <c r="G105" s="7">
        <f t="shared" si="8"/>
        <v>4.413424375973318E-4</v>
      </c>
      <c r="H105" s="7">
        <f t="shared" si="11"/>
        <v>0.28040376528148198</v>
      </c>
      <c r="I105">
        <f t="shared" si="9"/>
        <v>9.1900812154901979E-4</v>
      </c>
    </row>
    <row r="106" spans="1:9">
      <c r="A106" s="3" t="s">
        <v>276</v>
      </c>
      <c r="B106">
        <v>11.4</v>
      </c>
      <c r="C106" s="4">
        <v>1101</v>
      </c>
      <c r="D106">
        <f t="shared" si="6"/>
        <v>96.578947368421055</v>
      </c>
      <c r="E106" s="7">
        <f t="shared" si="7"/>
        <v>2.0713671587653071E-3</v>
      </c>
      <c r="F106" s="8">
        <f t="shared" si="10"/>
        <v>0.62807953598365462</v>
      </c>
      <c r="G106" s="7">
        <f t="shared" si="8"/>
        <v>2.3958589469569441E-3</v>
      </c>
      <c r="H106" s="7">
        <f t="shared" si="11"/>
        <v>0.28279962422843891</v>
      </c>
      <c r="I106">
        <f t="shared" si="9"/>
        <v>2.4408831236522044E-4</v>
      </c>
    </row>
    <row r="107" spans="1:9">
      <c r="A107" s="3" t="s">
        <v>414</v>
      </c>
      <c r="B107">
        <v>3.01</v>
      </c>
      <c r="C107" s="4">
        <v>288</v>
      </c>
      <c r="D107">
        <f t="shared" si="6"/>
        <v>95.68106312292359</v>
      </c>
      <c r="E107" s="7">
        <f t="shared" si="7"/>
        <v>5.4182901155713759E-4</v>
      </c>
      <c r="F107" s="8">
        <f t="shared" si="10"/>
        <v>0.62862136499521171</v>
      </c>
      <c r="G107" s="7">
        <f t="shared" si="8"/>
        <v>6.3259082722284213E-4</v>
      </c>
      <c r="H107" s="7">
        <f t="shared" si="11"/>
        <v>0.28343221505566174</v>
      </c>
      <c r="I107">
        <f t="shared" si="9"/>
        <v>2.2886365726706992E-4</v>
      </c>
    </row>
    <row r="108" spans="1:9">
      <c r="A108" s="3" t="s">
        <v>208</v>
      </c>
      <c r="B108">
        <v>2.81</v>
      </c>
      <c r="C108" s="4">
        <v>267</v>
      </c>
      <c r="D108">
        <f t="shared" si="6"/>
        <v>95.017793594306042</v>
      </c>
      <c r="E108" s="7">
        <f t="shared" si="7"/>
        <v>5.0232064613109633E-4</v>
      </c>
      <c r="F108" s="8">
        <f t="shared" si="10"/>
        <v>0.6291236856413428</v>
      </c>
      <c r="G108" s="7">
        <f t="shared" si="8"/>
        <v>5.9055821411833442E-4</v>
      </c>
      <c r="H108" s="7">
        <f t="shared" si="11"/>
        <v>0.28402277326978009</v>
      </c>
      <c r="I108">
        <f t="shared" si="9"/>
        <v>3.0007739737014649E-4</v>
      </c>
    </row>
    <row r="109" spans="1:9">
      <c r="A109" s="3" t="s">
        <v>125</v>
      </c>
      <c r="B109">
        <v>3.68</v>
      </c>
      <c r="C109" s="4">
        <v>349</v>
      </c>
      <c r="D109">
        <f t="shared" si="6"/>
        <v>94.836956521739125</v>
      </c>
      <c r="E109" s="7">
        <f t="shared" si="7"/>
        <v>6.5659140636611458E-4</v>
      </c>
      <c r="F109" s="8">
        <f t="shared" si="10"/>
        <v>0.62978027704770889</v>
      </c>
      <c r="G109" s="7">
        <f t="shared" si="8"/>
        <v>7.7340008112294337E-4</v>
      </c>
      <c r="H109" s="7">
        <f t="shared" si="11"/>
        <v>0.28479617335090301</v>
      </c>
      <c r="I109">
        <f t="shared" si="9"/>
        <v>3.5893961466804125E-4</v>
      </c>
    </row>
    <row r="110" spans="1:9">
      <c r="A110" s="3" t="s">
        <v>114</v>
      </c>
      <c r="B110">
        <v>4.4000000000000004</v>
      </c>
      <c r="C110" s="4">
        <v>417</v>
      </c>
      <c r="D110">
        <f t="shared" si="6"/>
        <v>94.772727272727266</v>
      </c>
      <c r="E110" s="7">
        <f t="shared" si="7"/>
        <v>7.8452325631710542E-4</v>
      </c>
      <c r="F110" s="8">
        <f t="shared" si="10"/>
        <v>0.63056480030402595</v>
      </c>
      <c r="G110" s="7">
        <f t="shared" si="8"/>
        <v>9.2471748829917142E-4</v>
      </c>
      <c r="H110" s="7">
        <f t="shared" si="11"/>
        <v>0.28572089083920221</v>
      </c>
      <c r="I110">
        <f t="shared" si="9"/>
        <v>2.0261837543869565E-4</v>
      </c>
    </row>
    <row r="111" spans="1:9">
      <c r="A111" s="3" t="s">
        <v>284</v>
      </c>
      <c r="B111">
        <v>2.4700000000000002</v>
      </c>
      <c r="C111" s="4">
        <v>232</v>
      </c>
      <c r="D111">
        <f t="shared" si="6"/>
        <v>93.927125506072869</v>
      </c>
      <c r="E111" s="7">
        <f t="shared" si="7"/>
        <v>4.364733704210275E-4</v>
      </c>
      <c r="F111" s="8">
        <f t="shared" si="10"/>
        <v>0.63100127367444703</v>
      </c>
      <c r="G111" s="7">
        <f t="shared" si="8"/>
        <v>5.1910277184067126E-4</v>
      </c>
      <c r="H111" s="7">
        <f t="shared" si="11"/>
        <v>0.28623999361104291</v>
      </c>
      <c r="I111">
        <f t="shared" si="9"/>
        <v>1.0583156113964653E-3</v>
      </c>
    </row>
    <row r="112" spans="1:9">
      <c r="A112" s="3" t="s">
        <v>78</v>
      </c>
      <c r="B112">
        <v>12.89</v>
      </c>
      <c r="C112" s="4">
        <v>1209</v>
      </c>
      <c r="D112">
        <f t="shared" si="6"/>
        <v>93.793638479441427</v>
      </c>
      <c r="E112" s="7">
        <f t="shared" si="7"/>
        <v>2.2745530380992337E-3</v>
      </c>
      <c r="F112" s="8">
        <f t="shared" si="10"/>
        <v>0.63327582671254623</v>
      </c>
      <c r="G112" s="7">
        <f t="shared" si="8"/>
        <v>2.709001914585527E-3</v>
      </c>
      <c r="H112" s="7">
        <f t="shared" si="11"/>
        <v>0.28894899552562842</v>
      </c>
      <c r="I112">
        <f t="shared" si="9"/>
        <v>5.0435793490039016E-4</v>
      </c>
    </row>
    <row r="113" spans="1:9">
      <c r="A113" s="3" t="s">
        <v>298</v>
      </c>
      <c r="B113">
        <v>6.13</v>
      </c>
      <c r="C113" s="4">
        <v>573</v>
      </c>
      <c r="D113">
        <f t="shared" si="6"/>
        <v>93.474714518760194</v>
      </c>
      <c r="E113" s="7">
        <f t="shared" si="7"/>
        <v>1.0780139709105549E-3</v>
      </c>
      <c r="F113" s="8">
        <f t="shared" si="10"/>
        <v>0.63435384068345679</v>
      </c>
      <c r="G113" s="7">
        <f t="shared" si="8"/>
        <v>1.2882995916531637E-3</v>
      </c>
      <c r="H113" s="7">
        <f t="shared" si="11"/>
        <v>0.29023729511728158</v>
      </c>
      <c r="I113">
        <f t="shared" si="9"/>
        <v>6.5629006745179796E-4</v>
      </c>
    </row>
    <row r="114" spans="1:9">
      <c r="A114" s="3" t="s">
        <v>296</v>
      </c>
      <c r="B114">
        <v>7.97</v>
      </c>
      <c r="C114" s="4">
        <v>744</v>
      </c>
      <c r="D114">
        <f t="shared" si="6"/>
        <v>93.350062735257211</v>
      </c>
      <c r="E114" s="7">
        <f t="shared" si="7"/>
        <v>1.3997249465226053E-3</v>
      </c>
      <c r="F114" s="8">
        <f t="shared" si="10"/>
        <v>0.63575356562997942</v>
      </c>
      <c r="G114" s="7">
        <f t="shared" si="8"/>
        <v>1.6749996322146352E-3</v>
      </c>
      <c r="H114" s="7">
        <f t="shared" si="11"/>
        <v>0.2919122947494962</v>
      </c>
      <c r="I114">
        <f t="shared" si="9"/>
        <v>5.1914316097390056E-4</v>
      </c>
    </row>
    <row r="115" spans="1:9">
      <c r="A115" s="3" t="s">
        <v>357</v>
      </c>
      <c r="B115">
        <v>6.29</v>
      </c>
      <c r="C115" s="4">
        <v>585</v>
      </c>
      <c r="D115">
        <f t="shared" si="6"/>
        <v>93.004769475357705</v>
      </c>
      <c r="E115" s="7">
        <f t="shared" si="7"/>
        <v>1.1005901797254357E-3</v>
      </c>
      <c r="F115" s="8">
        <f t="shared" si="10"/>
        <v>0.63685415580970484</v>
      </c>
      <c r="G115" s="7">
        <f t="shared" si="8"/>
        <v>1.3219256821367699E-3</v>
      </c>
      <c r="H115" s="7">
        <f t="shared" si="11"/>
        <v>0.293234220431633</v>
      </c>
      <c r="I115">
        <f t="shared" si="9"/>
        <v>2.2117505534406112E-3</v>
      </c>
    </row>
    <row r="116" spans="1:9">
      <c r="A116" s="3" t="s">
        <v>429</v>
      </c>
      <c r="B116">
        <v>26.78</v>
      </c>
      <c r="C116" s="4">
        <v>2488</v>
      </c>
      <c r="D116">
        <f t="shared" si="6"/>
        <v>92.905153099327848</v>
      </c>
      <c r="E116" s="7">
        <f t="shared" si="7"/>
        <v>4.6808006276186052E-3</v>
      </c>
      <c r="F116" s="8">
        <f t="shared" si="10"/>
        <v>0.64153495643732339</v>
      </c>
      <c r="G116" s="7">
        <f t="shared" si="8"/>
        <v>5.6281668946935931E-3</v>
      </c>
      <c r="H116" s="7">
        <f t="shared" si="11"/>
        <v>0.29886238732632658</v>
      </c>
      <c r="I116">
        <f t="shared" si="9"/>
        <v>1.3388886475708406E-3</v>
      </c>
    </row>
    <row r="117" spans="1:9">
      <c r="A117" s="3" t="s">
        <v>111</v>
      </c>
      <c r="B117">
        <v>16.190000000000001</v>
      </c>
      <c r="C117" s="4">
        <v>1501</v>
      </c>
      <c r="D117">
        <f t="shared" si="6"/>
        <v>92.71155033971587</v>
      </c>
      <c r="E117" s="7">
        <f t="shared" si="7"/>
        <v>2.8239074525946649E-3</v>
      </c>
      <c r="F117" s="8">
        <f t="shared" si="10"/>
        <v>0.64435886388991803</v>
      </c>
      <c r="G117" s="7">
        <f t="shared" si="8"/>
        <v>3.4025400308099057E-3</v>
      </c>
      <c r="H117" s="7">
        <f t="shared" si="11"/>
        <v>0.3022649273571365</v>
      </c>
      <c r="I117">
        <f t="shared" si="9"/>
        <v>5.8093637595516001E-4</v>
      </c>
    </row>
    <row r="118" spans="1:9">
      <c r="A118" s="3" t="s">
        <v>263</v>
      </c>
      <c r="B118">
        <v>6.99</v>
      </c>
      <c r="C118" s="4">
        <v>643</v>
      </c>
      <c r="D118">
        <f t="shared" si="6"/>
        <v>91.988555078683831</v>
      </c>
      <c r="E118" s="7">
        <f t="shared" si="7"/>
        <v>1.2097085223306925E-3</v>
      </c>
      <c r="F118" s="8">
        <f t="shared" si="10"/>
        <v>0.64556857241224874</v>
      </c>
      <c r="G118" s="7">
        <f t="shared" si="8"/>
        <v>1.4690398280025473E-3</v>
      </c>
      <c r="H118" s="7">
        <f t="shared" si="11"/>
        <v>0.30373396718513906</v>
      </c>
      <c r="I118">
        <f t="shared" si="9"/>
        <v>4.7234560281092519E-4</v>
      </c>
    </row>
    <row r="119" spans="1:9">
      <c r="A119" s="3" t="s">
        <v>305</v>
      </c>
      <c r="B119">
        <v>5.68</v>
      </c>
      <c r="C119" s="4">
        <v>522</v>
      </c>
      <c r="D119">
        <f t="shared" si="6"/>
        <v>91.901408450704224</v>
      </c>
      <c r="E119" s="7">
        <f t="shared" si="7"/>
        <v>9.8206508344731184E-4</v>
      </c>
      <c r="F119" s="8">
        <f t="shared" si="10"/>
        <v>0.64655063749569608</v>
      </c>
      <c r="G119" s="7">
        <f t="shared" si="8"/>
        <v>1.1937262121680212E-3</v>
      </c>
      <c r="H119" s="7">
        <f t="shared" si="11"/>
        <v>0.30492769339730708</v>
      </c>
      <c r="I119">
        <f t="shared" si="9"/>
        <v>4.282273011936566E-4</v>
      </c>
    </row>
    <row r="120" spans="1:9">
      <c r="A120" s="3" t="s">
        <v>329</v>
      </c>
      <c r="B120">
        <v>5.14</v>
      </c>
      <c r="C120" s="4">
        <v>471</v>
      </c>
      <c r="D120">
        <f t="shared" si="6"/>
        <v>91.634241245136195</v>
      </c>
      <c r="E120" s="7">
        <f t="shared" si="7"/>
        <v>8.8611619598406876E-4</v>
      </c>
      <c r="F120" s="8">
        <f t="shared" si="10"/>
        <v>0.64743675369168019</v>
      </c>
      <c r="G120" s="7">
        <f t="shared" si="8"/>
        <v>1.08023815678585E-3</v>
      </c>
      <c r="H120" s="7">
        <f t="shared" si="11"/>
        <v>0.30600793155409295</v>
      </c>
      <c r="I120">
        <f t="shared" si="9"/>
        <v>4.8505914905486169E-4</v>
      </c>
    </row>
    <row r="121" spans="1:9">
      <c r="A121" s="3" t="s">
        <v>135</v>
      </c>
      <c r="B121">
        <v>5.82</v>
      </c>
      <c r="C121" s="4">
        <v>533</v>
      </c>
      <c r="D121">
        <f t="shared" si="6"/>
        <v>91.580756013745699</v>
      </c>
      <c r="E121" s="7">
        <f t="shared" si="7"/>
        <v>1.0027599415276191E-3</v>
      </c>
      <c r="F121" s="8">
        <f t="shared" si="10"/>
        <v>0.64843951363320784</v>
      </c>
      <c r="G121" s="7">
        <f t="shared" si="8"/>
        <v>1.2231490413411768E-3</v>
      </c>
      <c r="H121" s="7">
        <f t="shared" si="11"/>
        <v>0.30723108059543414</v>
      </c>
      <c r="I121">
        <f t="shared" si="9"/>
        <v>4.8386085507093335E-4</v>
      </c>
    </row>
    <row r="122" spans="1:9">
      <c r="A122" s="3" t="s">
        <v>390</v>
      </c>
      <c r="B122">
        <v>5.79</v>
      </c>
      <c r="C122" s="4">
        <v>528</v>
      </c>
      <c r="D122">
        <f t="shared" si="6"/>
        <v>91.191709844559583</v>
      </c>
      <c r="E122" s="7">
        <f t="shared" si="7"/>
        <v>9.9335318785475214E-4</v>
      </c>
      <c r="F122" s="8">
        <f t="shared" si="10"/>
        <v>0.6494328668210626</v>
      </c>
      <c r="G122" s="7">
        <f t="shared" si="8"/>
        <v>1.2168441493755004E-3</v>
      </c>
      <c r="H122" s="7">
        <f t="shared" si="11"/>
        <v>0.30844792474480964</v>
      </c>
      <c r="I122">
        <f t="shared" si="9"/>
        <v>6.200415894292155E-4</v>
      </c>
    </row>
    <row r="123" spans="1:9">
      <c r="A123" s="3" t="s">
        <v>38</v>
      </c>
      <c r="B123">
        <v>7.4</v>
      </c>
      <c r="C123" s="4">
        <v>672</v>
      </c>
      <c r="D123">
        <f t="shared" si="6"/>
        <v>90.810810810810807</v>
      </c>
      <c r="E123" s="7">
        <f t="shared" si="7"/>
        <v>1.264267693633321E-3</v>
      </c>
      <c r="F123" s="8">
        <f t="shared" si="10"/>
        <v>0.65069713451469591</v>
      </c>
      <c r="G123" s="7">
        <f t="shared" si="8"/>
        <v>1.5552066848667882E-3</v>
      </c>
      <c r="H123" s="7">
        <f t="shared" si="11"/>
        <v>0.31000313142967645</v>
      </c>
      <c r="I123">
        <f t="shared" si="9"/>
        <v>1.4554447034230977E-3</v>
      </c>
    </row>
    <row r="124" spans="1:9">
      <c r="A124" s="3" t="s">
        <v>447</v>
      </c>
      <c r="B124">
        <v>17.36</v>
      </c>
      <c r="C124" s="4">
        <v>1575</v>
      </c>
      <c r="D124">
        <f t="shared" si="6"/>
        <v>90.725806451612911</v>
      </c>
      <c r="E124" s="7">
        <f t="shared" si="7"/>
        <v>2.9631274069530961E-3</v>
      </c>
      <c r="F124" s="8">
        <f t="shared" si="10"/>
        <v>0.65366026192164906</v>
      </c>
      <c r="G124" s="7">
        <f t="shared" si="8"/>
        <v>3.6484308174712758E-3</v>
      </c>
      <c r="H124" s="7">
        <f t="shared" si="11"/>
        <v>0.31365156224714774</v>
      </c>
      <c r="I124">
        <f t="shared" si="9"/>
        <v>2.3521995789745898E-3</v>
      </c>
    </row>
    <row r="125" spans="1:9">
      <c r="A125" s="3" t="s">
        <v>66</v>
      </c>
      <c r="B125">
        <v>28.02</v>
      </c>
      <c r="C125" s="4">
        <v>2537</v>
      </c>
      <c r="D125">
        <f t="shared" si="6"/>
        <v>90.542469664525342</v>
      </c>
      <c r="E125" s="7">
        <f t="shared" si="7"/>
        <v>4.7729868136127014E-3</v>
      </c>
      <c r="F125" s="8">
        <f t="shared" si="10"/>
        <v>0.65843324873526177</v>
      </c>
      <c r="G125" s="7">
        <f t="shared" si="8"/>
        <v>5.8887690959415406E-3</v>
      </c>
      <c r="H125" s="7">
        <f t="shared" si="11"/>
        <v>0.31954033134308929</v>
      </c>
      <c r="I125">
        <f t="shared" si="9"/>
        <v>3.0886212280642478E-4</v>
      </c>
    </row>
    <row r="126" spans="1:9">
      <c r="A126" s="3" t="s">
        <v>158</v>
      </c>
      <c r="B126">
        <v>3.67</v>
      </c>
      <c r="C126" s="4">
        <v>331</v>
      </c>
      <c r="D126">
        <f t="shared" si="6"/>
        <v>90.190735694822891</v>
      </c>
      <c r="E126" s="7">
        <f t="shared" si="7"/>
        <v>6.2272709314379357E-4</v>
      </c>
      <c r="F126" s="8">
        <f t="shared" si="10"/>
        <v>0.65905597582840558</v>
      </c>
      <c r="G126" s="7">
        <f t="shared" si="8"/>
        <v>7.7129845046771783E-4</v>
      </c>
      <c r="H126" s="7">
        <f t="shared" si="11"/>
        <v>0.32031162979355698</v>
      </c>
      <c r="I126">
        <f t="shared" si="9"/>
        <v>3.0910503092182462E-4</v>
      </c>
    </row>
    <row r="127" spans="1:9">
      <c r="A127" s="3" t="s">
        <v>333</v>
      </c>
      <c r="B127">
        <v>3.65</v>
      </c>
      <c r="C127" s="4">
        <v>326</v>
      </c>
      <c r="D127">
        <f t="shared" si="6"/>
        <v>89.31506849315069</v>
      </c>
      <c r="E127" s="7">
        <f t="shared" si="7"/>
        <v>6.1332033947092651E-4</v>
      </c>
      <c r="F127" s="8">
        <f t="shared" si="10"/>
        <v>0.65966929616787651</v>
      </c>
      <c r="G127" s="7">
        <f t="shared" si="8"/>
        <v>7.6709518915726708E-4</v>
      </c>
      <c r="H127" s="7">
        <f t="shared" si="11"/>
        <v>0.32107872498271423</v>
      </c>
      <c r="I127">
        <f t="shared" si="9"/>
        <v>7.0290843466841446E-4</v>
      </c>
    </row>
    <row r="128" spans="1:9">
      <c r="A128" s="3" t="s">
        <v>130</v>
      </c>
      <c r="B128">
        <v>8.2899999999999991</v>
      </c>
      <c r="C128" s="4">
        <v>739</v>
      </c>
      <c r="D128">
        <f t="shared" si="6"/>
        <v>89.143546441495786</v>
      </c>
      <c r="E128" s="7">
        <f t="shared" si="7"/>
        <v>1.3903181928497383E-3</v>
      </c>
      <c r="F128" s="8">
        <f t="shared" si="10"/>
        <v>0.66105961436072624</v>
      </c>
      <c r="G128" s="7">
        <f t="shared" si="8"/>
        <v>1.7422518131818476E-3</v>
      </c>
      <c r="H128" s="7">
        <f t="shared" si="11"/>
        <v>0.32282097679589605</v>
      </c>
      <c r="I128">
        <f t="shared" si="9"/>
        <v>4.0648380836397213E-4</v>
      </c>
    </row>
    <row r="129" spans="1:9">
      <c r="A129" s="3" t="s">
        <v>107</v>
      </c>
      <c r="B129">
        <v>4.74</v>
      </c>
      <c r="C129" s="4">
        <v>415</v>
      </c>
      <c r="D129">
        <f t="shared" si="6"/>
        <v>87.552742616033754</v>
      </c>
      <c r="E129" s="7">
        <f t="shared" si="7"/>
        <v>7.8076055484795862E-4</v>
      </c>
      <c r="F129" s="8">
        <f t="shared" si="10"/>
        <v>0.66184037491557424</v>
      </c>
      <c r="G129" s="7">
        <f t="shared" si="8"/>
        <v>9.9617293057683459E-4</v>
      </c>
      <c r="H129" s="7">
        <f t="shared" si="11"/>
        <v>0.32381714972647291</v>
      </c>
      <c r="I129">
        <f t="shared" si="9"/>
        <v>1.364794043871298E-4</v>
      </c>
    </row>
    <row r="130" spans="1:9">
      <c r="A130" s="3" t="s">
        <v>193</v>
      </c>
      <c r="B130">
        <v>1.59</v>
      </c>
      <c r="C130" s="4">
        <v>139</v>
      </c>
      <c r="D130">
        <f t="shared" ref="D130:D193" si="12">C130/B130</f>
        <v>87.421383647798734</v>
      </c>
      <c r="E130" s="7">
        <f t="shared" si="7"/>
        <v>2.6150775210570179E-4</v>
      </c>
      <c r="F130" s="8">
        <f t="shared" si="10"/>
        <v>0.66210188266767989</v>
      </c>
      <c r="G130" s="7">
        <f t="shared" si="8"/>
        <v>3.3415927418083694E-4</v>
      </c>
      <c r="H130" s="7">
        <f t="shared" si="11"/>
        <v>0.32415130900065375</v>
      </c>
      <c r="I130">
        <f t="shared" si="9"/>
        <v>1.3569775307695209E-4</v>
      </c>
    </row>
    <row r="131" spans="1:9">
      <c r="A131" s="3" t="s">
        <v>94</v>
      </c>
      <c r="B131">
        <v>1.58</v>
      </c>
      <c r="C131" s="4">
        <v>138</v>
      </c>
      <c r="D131">
        <f t="shared" si="12"/>
        <v>87.341772151898724</v>
      </c>
      <c r="E131" s="7">
        <f t="shared" ref="E131:E194" si="13">C131/531533</f>
        <v>2.5962640137112844E-4</v>
      </c>
      <c r="F131" s="8">
        <f t="shared" si="10"/>
        <v>0.662361509069051</v>
      </c>
      <c r="G131" s="7">
        <f t="shared" ref="G131:G194" si="14">B131/4758.21</f>
        <v>3.3205764352561151E-4</v>
      </c>
      <c r="H131" s="7">
        <f t="shared" si="11"/>
        <v>0.32448336664417937</v>
      </c>
      <c r="I131">
        <f t="shared" ref="I131:I194" si="15">F131*H132-F132*H131</f>
        <v>6.6349693317797054E-3</v>
      </c>
    </row>
    <row r="132" spans="1:9">
      <c r="A132" s="3" t="s">
        <v>443</v>
      </c>
      <c r="B132">
        <v>76.91</v>
      </c>
      <c r="C132" s="4">
        <v>6669</v>
      </c>
      <c r="D132">
        <f t="shared" si="12"/>
        <v>86.711740995969322</v>
      </c>
      <c r="E132" s="7">
        <f t="shared" si="13"/>
        <v>1.2546728048869967E-2</v>
      </c>
      <c r="F132" s="8">
        <f t="shared" ref="F132:F195" si="16">F131+E132</f>
        <v>0.67490823711792092</v>
      </c>
      <c r="G132" s="7">
        <f t="shared" si="14"/>
        <v>1.6163641369338469E-2</v>
      </c>
      <c r="H132" s="7">
        <f t="shared" ref="H132:H195" si="17">H131+G132</f>
        <v>0.34064700801351783</v>
      </c>
      <c r="I132">
        <f t="shared" si="15"/>
        <v>8.8669233520644042E-4</v>
      </c>
    </row>
    <row r="133" spans="1:9">
      <c r="A133" s="3" t="s">
        <v>56</v>
      </c>
      <c r="B133">
        <v>10.25</v>
      </c>
      <c r="C133" s="4">
        <v>885</v>
      </c>
      <c r="D133">
        <f t="shared" si="12"/>
        <v>86.341463414634148</v>
      </c>
      <c r="E133" s="7">
        <f t="shared" si="13"/>
        <v>1.6649954000974539E-3</v>
      </c>
      <c r="F133" s="8">
        <f t="shared" si="16"/>
        <v>0.67657323251801837</v>
      </c>
      <c r="G133" s="7">
        <f t="shared" si="14"/>
        <v>2.1541714216060243E-3</v>
      </c>
      <c r="H133" s="7">
        <f t="shared" si="17"/>
        <v>0.34280117943512384</v>
      </c>
      <c r="I133">
        <f t="shared" si="15"/>
        <v>4.1771355709668834E-4</v>
      </c>
    </row>
    <row r="134" spans="1:9">
      <c r="A134" s="3" t="s">
        <v>418</v>
      </c>
      <c r="B134">
        <v>4.82</v>
      </c>
      <c r="C134" s="4">
        <v>415</v>
      </c>
      <c r="D134">
        <f t="shared" si="12"/>
        <v>86.099585062240664</v>
      </c>
      <c r="E134" s="7">
        <f t="shared" si="13"/>
        <v>7.8076055484795862E-4</v>
      </c>
      <c r="F134" s="8">
        <f t="shared" si="16"/>
        <v>0.67735399307286637</v>
      </c>
      <c r="G134" s="7">
        <f t="shared" si="14"/>
        <v>1.0129859758186378E-3</v>
      </c>
      <c r="H134" s="7">
        <f t="shared" si="17"/>
        <v>0.34381416541094245</v>
      </c>
      <c r="I134">
        <f t="shared" si="15"/>
        <v>2.7221870904514667E-4</v>
      </c>
    </row>
    <row r="135" spans="1:9">
      <c r="A135" s="3" t="s">
        <v>375</v>
      </c>
      <c r="B135">
        <v>3.13</v>
      </c>
      <c r="C135" s="4">
        <v>268</v>
      </c>
      <c r="D135">
        <f t="shared" si="12"/>
        <v>85.623003194888184</v>
      </c>
      <c r="E135" s="7">
        <f t="shared" si="13"/>
        <v>5.0420199686566968E-4</v>
      </c>
      <c r="F135" s="8">
        <f t="shared" si="16"/>
        <v>0.67785819506973199</v>
      </c>
      <c r="G135" s="7">
        <f t="shared" si="14"/>
        <v>6.5781039508554684E-4</v>
      </c>
      <c r="H135" s="7">
        <f t="shared" si="17"/>
        <v>0.34447197580602801</v>
      </c>
      <c r="I135">
        <f t="shared" si="15"/>
        <v>5.4741509556879842E-4</v>
      </c>
    </row>
    <row r="136" spans="1:9">
      <c r="A136" s="3" t="s">
        <v>117</v>
      </c>
      <c r="B136">
        <v>6.29</v>
      </c>
      <c r="C136" s="4">
        <v>538</v>
      </c>
      <c r="D136">
        <f t="shared" si="12"/>
        <v>85.532591414944349</v>
      </c>
      <c r="E136" s="7">
        <f t="shared" si="13"/>
        <v>1.012166695200486E-3</v>
      </c>
      <c r="F136" s="8">
        <f t="shared" si="16"/>
        <v>0.67887036176493243</v>
      </c>
      <c r="G136" s="7">
        <f t="shared" si="14"/>
        <v>1.3219256821367699E-3</v>
      </c>
      <c r="H136" s="7">
        <f t="shared" si="17"/>
        <v>0.3457939014881648</v>
      </c>
      <c r="I136">
        <f t="shared" si="15"/>
        <v>2.5367098789630671E-3</v>
      </c>
    </row>
    <row r="137" spans="1:9">
      <c r="A137" s="3" t="s">
        <v>155</v>
      </c>
      <c r="B137">
        <v>29.12</v>
      </c>
      <c r="C137" s="4">
        <v>2487</v>
      </c>
      <c r="D137">
        <f t="shared" si="12"/>
        <v>85.405219780219781</v>
      </c>
      <c r="E137" s="7">
        <f t="shared" si="13"/>
        <v>4.6789192768840315E-3</v>
      </c>
      <c r="F137" s="8">
        <f t="shared" si="16"/>
        <v>0.68354928104181645</v>
      </c>
      <c r="G137" s="7">
        <f t="shared" si="14"/>
        <v>6.1199484680163341E-3</v>
      </c>
      <c r="H137" s="7">
        <f t="shared" si="17"/>
        <v>0.35191384995618114</v>
      </c>
      <c r="I137">
        <f t="shared" si="15"/>
        <v>6.8489130692664379E-4</v>
      </c>
    </row>
    <row r="138" spans="1:9">
      <c r="A138" s="3" t="s">
        <v>98</v>
      </c>
      <c r="B138">
        <v>7.86</v>
      </c>
      <c r="C138" s="4">
        <v>671</v>
      </c>
      <c r="D138">
        <f t="shared" si="12"/>
        <v>85.368956743002542</v>
      </c>
      <c r="E138" s="7">
        <f t="shared" si="13"/>
        <v>1.2623863428987475E-3</v>
      </c>
      <c r="F138" s="8">
        <f t="shared" si="16"/>
        <v>0.68481166738471522</v>
      </c>
      <c r="G138" s="7">
        <f t="shared" si="14"/>
        <v>1.651881695007156E-3</v>
      </c>
      <c r="H138" s="7">
        <f t="shared" si="17"/>
        <v>0.35356573165118826</v>
      </c>
      <c r="I138">
        <f t="shared" si="15"/>
        <v>4.7274419591120109E-4</v>
      </c>
    </row>
    <row r="139" spans="1:9">
      <c r="A139" s="3" t="s">
        <v>282</v>
      </c>
      <c r="B139">
        <v>5.42</v>
      </c>
      <c r="C139" s="4">
        <v>462</v>
      </c>
      <c r="D139">
        <f t="shared" si="12"/>
        <v>85.239852398523993</v>
      </c>
      <c r="E139" s="7">
        <f t="shared" si="13"/>
        <v>8.691840393729082E-4</v>
      </c>
      <c r="F139" s="8">
        <f t="shared" si="16"/>
        <v>0.68568085142408808</v>
      </c>
      <c r="G139" s="7">
        <f t="shared" si="14"/>
        <v>1.1390838151321609E-3</v>
      </c>
      <c r="H139" s="7">
        <f t="shared" si="17"/>
        <v>0.35470481546632043</v>
      </c>
      <c r="I139">
        <f t="shared" si="15"/>
        <v>3.3957693372774211E-4</v>
      </c>
    </row>
    <row r="140" spans="1:9">
      <c r="A140" s="3" t="s">
        <v>70</v>
      </c>
      <c r="B140">
        <v>3.88</v>
      </c>
      <c r="C140" s="4">
        <v>329</v>
      </c>
      <c r="D140">
        <f t="shared" si="12"/>
        <v>84.793814432989691</v>
      </c>
      <c r="E140" s="7">
        <f t="shared" si="13"/>
        <v>6.1896439167464677E-4</v>
      </c>
      <c r="F140" s="8">
        <f t="shared" si="16"/>
        <v>0.68629981581576271</v>
      </c>
      <c r="G140" s="7">
        <f t="shared" si="14"/>
        <v>8.1543269422745107E-4</v>
      </c>
      <c r="H140" s="7">
        <f t="shared" si="17"/>
        <v>0.35552024816054789</v>
      </c>
      <c r="I140">
        <f t="shared" si="15"/>
        <v>4.5919394102940103E-3</v>
      </c>
    </row>
    <row r="141" spans="1:9">
      <c r="A141" s="3" t="s">
        <v>377</v>
      </c>
      <c r="B141">
        <v>52.44</v>
      </c>
      <c r="C141" s="4">
        <v>4443</v>
      </c>
      <c r="D141">
        <f t="shared" si="12"/>
        <v>84.725400457665913</v>
      </c>
      <c r="E141" s="7">
        <f t="shared" si="13"/>
        <v>8.3588413137095901E-3</v>
      </c>
      <c r="F141" s="8">
        <f t="shared" si="16"/>
        <v>0.69465865712947228</v>
      </c>
      <c r="G141" s="7">
        <f t="shared" si="14"/>
        <v>1.1020951156001942E-2</v>
      </c>
      <c r="H141" s="7">
        <f t="shared" si="17"/>
        <v>0.36654119931654983</v>
      </c>
      <c r="I141">
        <f t="shared" si="15"/>
        <v>5.8406340030986437E-4</v>
      </c>
    </row>
    <row r="142" spans="1:9">
      <c r="A142" s="3" t="s">
        <v>254</v>
      </c>
      <c r="B142">
        <v>6.66</v>
      </c>
      <c r="C142" s="4">
        <v>563</v>
      </c>
      <c r="D142">
        <f t="shared" si="12"/>
        <v>84.534534534534529</v>
      </c>
      <c r="E142" s="7">
        <f t="shared" si="13"/>
        <v>1.059200463564821E-3</v>
      </c>
      <c r="F142" s="8">
        <f t="shared" si="16"/>
        <v>0.69571785759303706</v>
      </c>
      <c r="G142" s="7">
        <f t="shared" si="14"/>
        <v>1.3996860163801093E-3</v>
      </c>
      <c r="H142" s="7">
        <f t="shared" si="17"/>
        <v>0.36794088533292996</v>
      </c>
      <c r="I142">
        <f t="shared" si="15"/>
        <v>5.1177596165752348E-4</v>
      </c>
    </row>
    <row r="143" spans="1:9">
      <c r="A143" s="3" t="s">
        <v>423</v>
      </c>
      <c r="B143">
        <v>5.82</v>
      </c>
      <c r="C143" s="4">
        <v>490</v>
      </c>
      <c r="D143">
        <f t="shared" si="12"/>
        <v>84.192439862542955</v>
      </c>
      <c r="E143" s="7">
        <f t="shared" si="13"/>
        <v>9.2186185994096322E-4</v>
      </c>
      <c r="F143" s="8">
        <f t="shared" si="16"/>
        <v>0.69663971945297798</v>
      </c>
      <c r="G143" s="7">
        <f t="shared" si="14"/>
        <v>1.2231490413411768E-3</v>
      </c>
      <c r="H143" s="7">
        <f t="shared" si="17"/>
        <v>0.36916403437427114</v>
      </c>
      <c r="I143">
        <f t="shared" si="15"/>
        <v>9.7797898423135354E-4</v>
      </c>
    </row>
    <row r="144" spans="1:9">
      <c r="A144" s="3" t="s">
        <v>28</v>
      </c>
      <c r="B144">
        <v>11.12</v>
      </c>
      <c r="C144" s="4">
        <v>936</v>
      </c>
      <c r="D144">
        <f t="shared" si="12"/>
        <v>84.172661870503603</v>
      </c>
      <c r="E144" s="7">
        <f t="shared" si="13"/>
        <v>1.760944287560697E-3</v>
      </c>
      <c r="F144" s="8">
        <f t="shared" si="16"/>
        <v>0.69840066374053866</v>
      </c>
      <c r="G144" s="7">
        <f t="shared" si="14"/>
        <v>2.337013288610633E-3</v>
      </c>
      <c r="H144" s="7">
        <f t="shared" si="17"/>
        <v>0.37150104766288178</v>
      </c>
      <c r="I144">
        <f t="shared" si="15"/>
        <v>6.5520114637079852E-4</v>
      </c>
    </row>
    <row r="145" spans="1:9">
      <c r="A145" s="3" t="s">
        <v>24</v>
      </c>
      <c r="B145">
        <v>7.44</v>
      </c>
      <c r="C145" s="4">
        <v>625</v>
      </c>
      <c r="D145">
        <f t="shared" si="12"/>
        <v>84.005376344086017</v>
      </c>
      <c r="E145" s="7">
        <f t="shared" si="13"/>
        <v>1.1758442091083714E-3</v>
      </c>
      <c r="F145" s="8">
        <f t="shared" si="16"/>
        <v>0.69957650794964699</v>
      </c>
      <c r="G145" s="7">
        <f t="shared" si="14"/>
        <v>1.5636132074876897E-3</v>
      </c>
      <c r="H145" s="7">
        <f t="shared" si="17"/>
        <v>0.37306466087036949</v>
      </c>
      <c r="I145">
        <f t="shared" si="15"/>
        <v>3.8715388552151841E-4</v>
      </c>
    </row>
    <row r="146" spans="1:9">
      <c r="A146" s="3" t="s">
        <v>80</v>
      </c>
      <c r="B146">
        <v>4.3899999999999997</v>
      </c>
      <c r="C146" s="4">
        <v>368</v>
      </c>
      <c r="D146">
        <f t="shared" si="12"/>
        <v>83.826879271070624</v>
      </c>
      <c r="E146" s="7">
        <f t="shared" si="13"/>
        <v>6.9233707032300914E-4</v>
      </c>
      <c r="F146" s="8">
        <f t="shared" si="16"/>
        <v>0.70026884501997</v>
      </c>
      <c r="G146" s="7">
        <f t="shared" si="14"/>
        <v>9.2261585764394588E-4</v>
      </c>
      <c r="H146" s="7">
        <f t="shared" si="17"/>
        <v>0.37398727672801346</v>
      </c>
      <c r="I146">
        <f t="shared" si="15"/>
        <v>1.8976866858971819E-4</v>
      </c>
    </row>
    <row r="147" spans="1:9">
      <c r="A147" s="3" t="s">
        <v>35</v>
      </c>
      <c r="B147">
        <v>2.15</v>
      </c>
      <c r="C147" s="4">
        <v>180</v>
      </c>
      <c r="D147">
        <f t="shared" si="12"/>
        <v>83.720930232558146</v>
      </c>
      <c r="E147" s="7">
        <f t="shared" si="13"/>
        <v>3.3864313222321097E-4</v>
      </c>
      <c r="F147" s="8">
        <f t="shared" si="16"/>
        <v>0.7006074881521932</v>
      </c>
      <c r="G147" s="7">
        <f t="shared" si="14"/>
        <v>4.5185059087345867E-4</v>
      </c>
      <c r="H147" s="7">
        <f t="shared" si="17"/>
        <v>0.3744391273188869</v>
      </c>
      <c r="I147">
        <f t="shared" si="15"/>
        <v>1.8976866858971819E-4</v>
      </c>
    </row>
    <row r="148" spans="1:9">
      <c r="A148" s="3" t="s">
        <v>149</v>
      </c>
      <c r="B148">
        <v>2.15</v>
      </c>
      <c r="C148" s="4">
        <v>180</v>
      </c>
      <c r="D148">
        <f t="shared" si="12"/>
        <v>83.720930232558146</v>
      </c>
      <c r="E148" s="7">
        <f t="shared" si="13"/>
        <v>3.3864313222321097E-4</v>
      </c>
      <c r="F148" s="8">
        <f t="shared" si="16"/>
        <v>0.70094613128441641</v>
      </c>
      <c r="G148" s="7">
        <f t="shared" si="14"/>
        <v>4.5185059087345867E-4</v>
      </c>
      <c r="H148" s="7">
        <f t="shared" si="17"/>
        <v>0.37489097790976034</v>
      </c>
      <c r="I148">
        <f t="shared" si="15"/>
        <v>8.569365319300859E-4</v>
      </c>
    </row>
    <row r="149" spans="1:9">
      <c r="A149" s="3" t="s">
        <v>396</v>
      </c>
      <c r="B149">
        <v>9.6999999999999993</v>
      </c>
      <c r="C149" s="4">
        <v>811</v>
      </c>
      <c r="D149">
        <f t="shared" si="12"/>
        <v>83.608247422680421</v>
      </c>
      <c r="E149" s="7">
        <f t="shared" si="13"/>
        <v>1.5257754457390228E-3</v>
      </c>
      <c r="F149" s="8">
        <f t="shared" si="16"/>
        <v>0.70247190673015547</v>
      </c>
      <c r="G149" s="7">
        <f t="shared" si="14"/>
        <v>2.0385817355686275E-3</v>
      </c>
      <c r="H149" s="7">
        <f t="shared" si="17"/>
        <v>0.37692955964532898</v>
      </c>
      <c r="I149">
        <f t="shared" si="15"/>
        <v>1.7076193393711359E-4</v>
      </c>
    </row>
    <row r="150" spans="1:9">
      <c r="A150" s="3" t="s">
        <v>123</v>
      </c>
      <c r="B150">
        <v>1.93</v>
      </c>
      <c r="C150" s="4">
        <v>161</v>
      </c>
      <c r="D150">
        <f t="shared" si="12"/>
        <v>83.419689119170982</v>
      </c>
      <c r="E150" s="7">
        <f t="shared" si="13"/>
        <v>3.0289746826631651E-4</v>
      </c>
      <c r="F150" s="8">
        <f t="shared" si="16"/>
        <v>0.70277480419842175</v>
      </c>
      <c r="G150" s="7">
        <f t="shared" si="14"/>
        <v>4.0561471645850011E-4</v>
      </c>
      <c r="H150" s="7">
        <f t="shared" si="17"/>
        <v>0.37733517436178748</v>
      </c>
      <c r="I150">
        <f t="shared" si="15"/>
        <v>7.4852529372193555E-4</v>
      </c>
    </row>
    <row r="151" spans="1:9">
      <c r="A151" s="3" t="s">
        <v>48</v>
      </c>
      <c r="B151">
        <v>8.3699999999999992</v>
      </c>
      <c r="C151" s="4">
        <v>687</v>
      </c>
      <c r="D151">
        <f t="shared" si="12"/>
        <v>82.078853046594986</v>
      </c>
      <c r="E151" s="7">
        <f t="shared" si="13"/>
        <v>1.2924879546519219E-3</v>
      </c>
      <c r="F151" s="8">
        <f t="shared" si="16"/>
        <v>0.70406729215307373</v>
      </c>
      <c r="G151" s="7">
        <f t="shared" si="14"/>
        <v>1.7590648584236508E-3</v>
      </c>
      <c r="H151" s="7">
        <f t="shared" si="17"/>
        <v>0.37909423922021113</v>
      </c>
      <c r="I151">
        <f t="shared" si="15"/>
        <v>2.1763588944040402E-4</v>
      </c>
    </row>
    <row r="152" spans="1:9">
      <c r="A152" s="3" t="s">
        <v>222</v>
      </c>
      <c r="B152">
        <v>2.4300000000000002</v>
      </c>
      <c r="C152" s="4">
        <v>199</v>
      </c>
      <c r="D152">
        <f t="shared" si="12"/>
        <v>81.893004115226333</v>
      </c>
      <c r="E152" s="7">
        <f t="shared" si="13"/>
        <v>3.7438879618010548E-4</v>
      </c>
      <c r="F152" s="8">
        <f t="shared" si="16"/>
        <v>0.70444168094925386</v>
      </c>
      <c r="G152" s="7">
        <f t="shared" si="14"/>
        <v>5.1069624921976965E-4</v>
      </c>
      <c r="H152" s="7">
        <f t="shared" si="17"/>
        <v>0.37960493546943092</v>
      </c>
      <c r="I152">
        <f t="shared" si="15"/>
        <v>2.0654687756164192E-3</v>
      </c>
    </row>
    <row r="153" spans="1:9">
      <c r="A153" s="3" t="s">
        <v>182</v>
      </c>
      <c r="B153">
        <v>23.03</v>
      </c>
      <c r="C153" s="4">
        <v>1882</v>
      </c>
      <c r="D153">
        <f t="shared" si="12"/>
        <v>81.719496309161954</v>
      </c>
      <c r="E153" s="7">
        <f t="shared" si="13"/>
        <v>3.5407020824671279E-3</v>
      </c>
      <c r="F153" s="8">
        <f t="shared" si="16"/>
        <v>0.70798238303172101</v>
      </c>
      <c r="G153" s="7">
        <f t="shared" si="14"/>
        <v>4.8400553989840717E-3</v>
      </c>
      <c r="H153" s="7">
        <f t="shared" si="17"/>
        <v>0.38444499086841499</v>
      </c>
      <c r="I153">
        <f t="shared" si="15"/>
        <v>4.6777139805354029E-4</v>
      </c>
    </row>
    <row r="154" spans="1:9">
      <c r="A154" s="3" t="s">
        <v>203</v>
      </c>
      <c r="B154">
        <v>5.2</v>
      </c>
      <c r="C154" s="4">
        <v>423</v>
      </c>
      <c r="D154">
        <f t="shared" si="12"/>
        <v>81.34615384615384</v>
      </c>
      <c r="E154" s="7">
        <f t="shared" si="13"/>
        <v>7.9581136072454583E-4</v>
      </c>
      <c r="F154" s="8">
        <f t="shared" si="16"/>
        <v>0.7087781943924456</v>
      </c>
      <c r="G154" s="7">
        <f t="shared" si="14"/>
        <v>1.0928479407172026E-3</v>
      </c>
      <c r="H154" s="7">
        <f t="shared" si="17"/>
        <v>0.38553783880913217</v>
      </c>
      <c r="I154">
        <f t="shared" si="15"/>
        <v>2.5242317640013501E-3</v>
      </c>
    </row>
    <row r="155" spans="1:9">
      <c r="A155" s="3" t="s">
        <v>92</v>
      </c>
      <c r="B155">
        <v>27.97</v>
      </c>
      <c r="C155" s="4">
        <v>2264</v>
      </c>
      <c r="D155">
        <f t="shared" si="12"/>
        <v>80.943868430461208</v>
      </c>
      <c r="E155" s="7">
        <f t="shared" si="13"/>
        <v>4.2593780630741651E-3</v>
      </c>
      <c r="F155" s="8">
        <f t="shared" si="16"/>
        <v>0.7130375724555198</v>
      </c>
      <c r="G155" s="7">
        <f t="shared" si="14"/>
        <v>5.8782609426654142E-3</v>
      </c>
      <c r="H155" s="7">
        <f t="shared" si="17"/>
        <v>0.39141609975179759</v>
      </c>
      <c r="I155">
        <f t="shared" si="15"/>
        <v>2.2890727278623846E-4</v>
      </c>
    </row>
    <row r="156" spans="1:9">
      <c r="A156" s="3" t="s">
        <v>240</v>
      </c>
      <c r="B156">
        <v>2.5299999999999998</v>
      </c>
      <c r="C156" s="4">
        <v>204</v>
      </c>
      <c r="D156">
        <f t="shared" si="12"/>
        <v>80.632411067193686</v>
      </c>
      <c r="E156" s="7">
        <f t="shared" si="13"/>
        <v>3.8379554985297243E-4</v>
      </c>
      <c r="F156" s="8">
        <f t="shared" si="16"/>
        <v>0.71342136800537281</v>
      </c>
      <c r="G156" s="7">
        <f t="shared" si="14"/>
        <v>5.317125557720235E-4</v>
      </c>
      <c r="H156" s="7">
        <f t="shared" si="17"/>
        <v>0.39194781230756959</v>
      </c>
      <c r="I156">
        <f t="shared" si="15"/>
        <v>1.278690334813759E-3</v>
      </c>
    </row>
    <row r="157" spans="1:9">
      <c r="A157" s="3" t="s">
        <v>235</v>
      </c>
      <c r="B157">
        <v>14.13</v>
      </c>
      <c r="C157" s="4">
        <v>1139</v>
      </c>
      <c r="D157">
        <f t="shared" si="12"/>
        <v>80.608634111818816</v>
      </c>
      <c r="E157" s="7">
        <f t="shared" si="13"/>
        <v>2.142858486679096E-3</v>
      </c>
      <c r="F157" s="8">
        <f t="shared" si="16"/>
        <v>0.71556422649205187</v>
      </c>
      <c r="G157" s="7">
        <f t="shared" si="14"/>
        <v>2.9696041158334754E-3</v>
      </c>
      <c r="H157" s="7">
        <f t="shared" si="17"/>
        <v>0.39491741642340306</v>
      </c>
      <c r="I157">
        <f t="shared" si="15"/>
        <v>1.9024554899665924E-4</v>
      </c>
    </row>
    <row r="158" spans="1:9">
      <c r="A158" s="3" t="s">
        <v>455</v>
      </c>
      <c r="B158">
        <v>2.1</v>
      </c>
      <c r="C158" s="4">
        <v>169</v>
      </c>
      <c r="D158">
        <f t="shared" si="12"/>
        <v>80.476190476190467</v>
      </c>
      <c r="E158" s="7">
        <f t="shared" si="13"/>
        <v>3.1794827414290366E-4</v>
      </c>
      <c r="F158" s="8">
        <f t="shared" si="16"/>
        <v>0.71588217476619476</v>
      </c>
      <c r="G158" s="7">
        <f t="shared" si="14"/>
        <v>4.413424375973318E-4</v>
      </c>
      <c r="H158" s="7">
        <f t="shared" si="17"/>
        <v>0.39535875886100041</v>
      </c>
      <c r="I158">
        <f t="shared" si="15"/>
        <v>3.9636462043102227E-4</v>
      </c>
    </row>
    <row r="159" spans="1:9">
      <c r="A159" s="3" t="s">
        <v>76</v>
      </c>
      <c r="B159">
        <v>4.3499999999999996</v>
      </c>
      <c r="C159" s="4">
        <v>347</v>
      </c>
      <c r="D159">
        <f t="shared" si="12"/>
        <v>79.770114942528735</v>
      </c>
      <c r="E159" s="7">
        <f t="shared" si="13"/>
        <v>6.5282870489696788E-4</v>
      </c>
      <c r="F159" s="8">
        <f t="shared" si="16"/>
        <v>0.71653500347109167</v>
      </c>
      <c r="G159" s="7">
        <f t="shared" si="14"/>
        <v>9.1420933502304427E-4</v>
      </c>
      <c r="H159" s="7">
        <f t="shared" si="17"/>
        <v>0.39627296819602348</v>
      </c>
      <c r="I159">
        <f t="shared" si="15"/>
        <v>6.896461774367757E-4</v>
      </c>
    </row>
    <row r="160" spans="1:9">
      <c r="A160" s="3" t="s">
        <v>215</v>
      </c>
      <c r="B160">
        <v>7.56</v>
      </c>
      <c r="C160" s="4">
        <v>602</v>
      </c>
      <c r="D160">
        <f t="shared" si="12"/>
        <v>79.629629629629633</v>
      </c>
      <c r="E160" s="7">
        <f t="shared" si="13"/>
        <v>1.1325731422131833E-3</v>
      </c>
      <c r="F160" s="8">
        <f t="shared" si="16"/>
        <v>0.71766757661330483</v>
      </c>
      <c r="G160" s="7">
        <f t="shared" si="14"/>
        <v>1.5888327753503942E-3</v>
      </c>
      <c r="H160" s="7">
        <f t="shared" si="17"/>
        <v>0.39786180097137386</v>
      </c>
      <c r="I160">
        <f t="shared" si="15"/>
        <v>9.3820517343495835E-4</v>
      </c>
    </row>
    <row r="161" spans="1:9">
      <c r="A161" s="3" t="s">
        <v>185</v>
      </c>
      <c r="B161">
        <v>10.27</v>
      </c>
      <c r="C161" s="4">
        <v>816</v>
      </c>
      <c r="D161">
        <f t="shared" si="12"/>
        <v>79.454722492697186</v>
      </c>
      <c r="E161" s="7">
        <f t="shared" si="13"/>
        <v>1.5351821994118897E-3</v>
      </c>
      <c r="F161" s="8">
        <f t="shared" si="16"/>
        <v>0.71920275881271667</v>
      </c>
      <c r="G161" s="7">
        <f t="shared" si="14"/>
        <v>2.1583746829164749E-3</v>
      </c>
      <c r="H161" s="7">
        <f t="shared" si="17"/>
        <v>0.40002017565429032</v>
      </c>
      <c r="I161">
        <f t="shared" si="15"/>
        <v>1.5209777425828075E-3</v>
      </c>
    </row>
    <row r="162" spans="1:9">
      <c r="A162" s="3" t="s">
        <v>368</v>
      </c>
      <c r="B162">
        <v>16.64</v>
      </c>
      <c r="C162" s="4">
        <v>1321</v>
      </c>
      <c r="D162">
        <f t="shared" si="12"/>
        <v>79.387019230769226</v>
      </c>
      <c r="E162" s="7">
        <f t="shared" si="13"/>
        <v>2.4852643203714538E-3</v>
      </c>
      <c r="F162" s="8">
        <f t="shared" si="16"/>
        <v>0.72168802313308811</v>
      </c>
      <c r="G162" s="7">
        <f t="shared" si="14"/>
        <v>3.497113410295048E-3</v>
      </c>
      <c r="H162" s="7">
        <f t="shared" si="17"/>
        <v>0.40351728906458539</v>
      </c>
      <c r="I162">
        <f t="shared" si="15"/>
        <v>1.4550489492259899E-4</v>
      </c>
    </row>
    <row r="163" spans="1:9">
      <c r="A163" s="3" t="s">
        <v>159</v>
      </c>
      <c r="B163">
        <v>1.59</v>
      </c>
      <c r="C163" s="4">
        <v>126</v>
      </c>
      <c r="D163">
        <f t="shared" si="12"/>
        <v>79.245283018867923</v>
      </c>
      <c r="E163" s="7">
        <f t="shared" si="13"/>
        <v>2.3705019255624768E-4</v>
      </c>
      <c r="F163" s="8">
        <f t="shared" si="16"/>
        <v>0.72192507332564437</v>
      </c>
      <c r="G163" s="7">
        <f t="shared" si="14"/>
        <v>3.3415927418083694E-4</v>
      </c>
      <c r="H163" s="7">
        <f t="shared" si="17"/>
        <v>0.40385144833876624</v>
      </c>
      <c r="I163">
        <f t="shared" si="15"/>
        <v>6.8736637594246641E-4</v>
      </c>
    </row>
    <row r="164" spans="1:9">
      <c r="A164" s="3" t="s">
        <v>73</v>
      </c>
      <c r="B164">
        <v>7.48</v>
      </c>
      <c r="C164" s="4">
        <v>589</v>
      </c>
      <c r="D164">
        <f t="shared" si="12"/>
        <v>78.743315508021382</v>
      </c>
      <c r="E164" s="7">
        <f t="shared" si="13"/>
        <v>1.1081155826637293E-3</v>
      </c>
      <c r="F164" s="8">
        <f t="shared" si="16"/>
        <v>0.72303318890830814</v>
      </c>
      <c r="G164" s="7">
        <f t="shared" si="14"/>
        <v>1.5720197301085912E-3</v>
      </c>
      <c r="H164" s="7">
        <f t="shared" si="17"/>
        <v>0.4054234680688748</v>
      </c>
      <c r="I164">
        <f t="shared" si="15"/>
        <v>2.4630012647369748E-4</v>
      </c>
    </row>
    <row r="165" spans="1:9">
      <c r="A165" s="3" t="s">
        <v>29</v>
      </c>
      <c r="B165">
        <v>2.68</v>
      </c>
      <c r="C165" s="4">
        <v>211</v>
      </c>
      <c r="D165">
        <f t="shared" si="12"/>
        <v>78.731343283582092</v>
      </c>
      <c r="E165" s="7">
        <f t="shared" si="13"/>
        <v>3.9696500499498619E-4</v>
      </c>
      <c r="F165" s="8">
        <f t="shared" si="16"/>
        <v>0.72343015391330312</v>
      </c>
      <c r="G165" s="7">
        <f t="shared" si="14"/>
        <v>5.6323701560040439E-4</v>
      </c>
      <c r="H165" s="7">
        <f t="shared" si="17"/>
        <v>0.40598670508447521</v>
      </c>
      <c r="I165">
        <f t="shared" si="15"/>
        <v>7.2374711602041231E-4</v>
      </c>
    </row>
    <row r="166" spans="1:9">
      <c r="A166" s="3" t="s">
        <v>64</v>
      </c>
      <c r="B166">
        <v>7.87</v>
      </c>
      <c r="C166" s="4">
        <v>619</v>
      </c>
      <c r="D166">
        <f t="shared" si="12"/>
        <v>78.653113087674711</v>
      </c>
      <c r="E166" s="7">
        <f t="shared" si="13"/>
        <v>1.1645561047009311E-3</v>
      </c>
      <c r="F166" s="8">
        <f t="shared" si="16"/>
        <v>0.72459471001800402</v>
      </c>
      <c r="G166" s="7">
        <f t="shared" si="14"/>
        <v>1.6539833256623815E-3</v>
      </c>
      <c r="H166" s="7">
        <f t="shared" si="17"/>
        <v>0.40764068841013756</v>
      </c>
      <c r="I166">
        <f t="shared" si="15"/>
        <v>4.1834324799999711E-4</v>
      </c>
    </row>
    <row r="167" spans="1:9">
      <c r="A167" s="3" t="s">
        <v>141</v>
      </c>
      <c r="B167">
        <v>4.54</v>
      </c>
      <c r="C167" s="4">
        <v>356</v>
      </c>
      <c r="D167">
        <f t="shared" si="12"/>
        <v>78.414096916299556</v>
      </c>
      <c r="E167" s="7">
        <f t="shared" si="13"/>
        <v>6.6976086150812833E-4</v>
      </c>
      <c r="F167" s="8">
        <f t="shared" si="16"/>
        <v>0.72526447087951218</v>
      </c>
      <c r="G167" s="7">
        <f t="shared" si="14"/>
        <v>9.5414031747232677E-4</v>
      </c>
      <c r="H167" s="7">
        <f t="shared" si="17"/>
        <v>0.40859482872760988</v>
      </c>
      <c r="I167">
        <f t="shared" si="15"/>
        <v>8.5260531041231324E-4</v>
      </c>
    </row>
    <row r="168" spans="1:9">
      <c r="A168" s="3" t="s">
        <v>262</v>
      </c>
      <c r="B168">
        <v>9.25</v>
      </c>
      <c r="C168" s="4">
        <v>725</v>
      </c>
      <c r="D168">
        <f t="shared" si="12"/>
        <v>78.378378378378372</v>
      </c>
      <c r="E168" s="7">
        <f t="shared" si="13"/>
        <v>1.3639792825657108E-3</v>
      </c>
      <c r="F168" s="8">
        <f t="shared" si="16"/>
        <v>0.72662845016207789</v>
      </c>
      <c r="G168" s="7">
        <f t="shared" si="14"/>
        <v>1.9440083560834851E-3</v>
      </c>
      <c r="H168" s="7">
        <f t="shared" si="17"/>
        <v>0.41053883708369338</v>
      </c>
      <c r="I168">
        <f t="shared" si="15"/>
        <v>5.2142765970653038E-4</v>
      </c>
    </row>
    <row r="169" spans="1:9">
      <c r="A169" s="3" t="s">
        <v>242</v>
      </c>
      <c r="B169">
        <v>5.65</v>
      </c>
      <c r="C169" s="4">
        <v>442</v>
      </c>
      <c r="D169">
        <f t="shared" si="12"/>
        <v>78.230088495575217</v>
      </c>
      <c r="E169" s="7">
        <f t="shared" si="13"/>
        <v>8.3155702468144029E-4</v>
      </c>
      <c r="F169" s="8">
        <f t="shared" si="16"/>
        <v>0.72746000718675929</v>
      </c>
      <c r="G169" s="7">
        <f t="shared" si="14"/>
        <v>1.187421320202345E-3</v>
      </c>
      <c r="H169" s="7">
        <f t="shared" si="17"/>
        <v>0.41172625840389571</v>
      </c>
      <c r="I169">
        <f t="shared" si="15"/>
        <v>1.2513325152335164E-3</v>
      </c>
    </row>
    <row r="170" spans="1:9">
      <c r="A170" s="3" t="s">
        <v>67</v>
      </c>
      <c r="B170">
        <v>13.53</v>
      </c>
      <c r="C170" s="4">
        <v>1055</v>
      </c>
      <c r="D170">
        <f t="shared" si="12"/>
        <v>77.974870657797496</v>
      </c>
      <c r="E170" s="7">
        <f t="shared" si="13"/>
        <v>1.9848250249749309E-3</v>
      </c>
      <c r="F170" s="8">
        <f t="shared" si="16"/>
        <v>0.72944483221173417</v>
      </c>
      <c r="G170" s="7">
        <f t="shared" si="14"/>
        <v>2.8435062765199519E-3</v>
      </c>
      <c r="H170" s="7">
        <f t="shared" si="17"/>
        <v>0.41456976468041568</v>
      </c>
      <c r="I170">
        <f t="shared" si="15"/>
        <v>1.1391789421176246E-3</v>
      </c>
    </row>
    <row r="171" spans="1:9">
      <c r="A171" s="3" t="s">
        <v>258</v>
      </c>
      <c r="B171">
        <v>12.31</v>
      </c>
      <c r="C171" s="4">
        <v>959</v>
      </c>
      <c r="D171">
        <f t="shared" si="12"/>
        <v>77.904142973192521</v>
      </c>
      <c r="E171" s="7">
        <f t="shared" si="13"/>
        <v>1.8042153544558851E-3</v>
      </c>
      <c r="F171" s="8">
        <f t="shared" si="16"/>
        <v>0.73124904756619002</v>
      </c>
      <c r="G171" s="7">
        <f t="shared" si="14"/>
        <v>2.5871073365824546E-3</v>
      </c>
      <c r="H171" s="7">
        <f t="shared" si="17"/>
        <v>0.41715687201699814</v>
      </c>
      <c r="I171">
        <f t="shared" si="15"/>
        <v>4.8737418774491559E-4</v>
      </c>
    </row>
    <row r="172" spans="1:9">
      <c r="A172" s="3" t="s">
        <v>176</v>
      </c>
      <c r="B172">
        <v>5.26</v>
      </c>
      <c r="C172" s="4">
        <v>409</v>
      </c>
      <c r="D172">
        <f t="shared" si="12"/>
        <v>77.756653992395442</v>
      </c>
      <c r="E172" s="7">
        <f t="shared" si="13"/>
        <v>7.6947245044051832E-4</v>
      </c>
      <c r="F172" s="8">
        <f t="shared" si="16"/>
        <v>0.73201852001663059</v>
      </c>
      <c r="G172" s="7">
        <f t="shared" si="14"/>
        <v>1.1054577246485547E-3</v>
      </c>
      <c r="H172" s="7">
        <f t="shared" si="17"/>
        <v>0.41826232974164668</v>
      </c>
      <c r="I172">
        <f t="shared" si="15"/>
        <v>9.8179509504087159E-4</v>
      </c>
    </row>
    <row r="173" spans="1:9">
      <c r="A173" s="3" t="s">
        <v>163</v>
      </c>
      <c r="B173">
        <v>10.53</v>
      </c>
      <c r="C173" s="4">
        <v>811</v>
      </c>
      <c r="D173">
        <f t="shared" si="12"/>
        <v>77.018043684710349</v>
      </c>
      <c r="E173" s="7">
        <f t="shared" si="13"/>
        <v>1.5257754457390228E-3</v>
      </c>
      <c r="F173" s="8">
        <f t="shared" si="16"/>
        <v>0.73354429546236966</v>
      </c>
      <c r="G173" s="7">
        <f t="shared" si="14"/>
        <v>2.213017079952335E-3</v>
      </c>
      <c r="H173" s="7">
        <f t="shared" si="17"/>
        <v>0.42047534682159904</v>
      </c>
      <c r="I173">
        <f t="shared" si="15"/>
        <v>1.296442543054499E-4</v>
      </c>
    </row>
    <row r="174" spans="1:9">
      <c r="A174" s="3" t="s">
        <v>124</v>
      </c>
      <c r="B174">
        <v>1.39</v>
      </c>
      <c r="C174" s="4">
        <v>107</v>
      </c>
      <c r="D174">
        <f t="shared" si="12"/>
        <v>76.978417266187051</v>
      </c>
      <c r="E174" s="7">
        <f t="shared" si="13"/>
        <v>2.013045285993532E-4</v>
      </c>
      <c r="F174" s="8">
        <f t="shared" si="16"/>
        <v>0.733745599990969</v>
      </c>
      <c r="G174" s="7">
        <f t="shared" si="14"/>
        <v>2.9212666107632912E-4</v>
      </c>
      <c r="H174" s="7">
        <f t="shared" si="17"/>
        <v>0.42076747348267535</v>
      </c>
      <c r="I174">
        <f t="shared" si="15"/>
        <v>2.0713474248285624E-3</v>
      </c>
    </row>
    <row r="175" spans="1:9">
      <c r="A175" s="3" t="s">
        <v>392</v>
      </c>
      <c r="B175">
        <v>22.19</v>
      </c>
      <c r="C175" s="4">
        <v>1706</v>
      </c>
      <c r="D175">
        <f t="shared" si="12"/>
        <v>76.881478143307788</v>
      </c>
      <c r="E175" s="7">
        <f t="shared" si="13"/>
        <v>3.2095843531822106E-3</v>
      </c>
      <c r="F175" s="8">
        <f t="shared" si="16"/>
        <v>0.73695518434415119</v>
      </c>
      <c r="G175" s="7">
        <f t="shared" si="14"/>
        <v>4.6635184239451396E-3</v>
      </c>
      <c r="H175" s="7">
        <f t="shared" si="17"/>
        <v>0.42543099190662048</v>
      </c>
      <c r="I175">
        <f t="shared" si="15"/>
        <v>1.8113648201660282E-3</v>
      </c>
    </row>
    <row r="176" spans="1:9">
      <c r="A176" s="3" t="s">
        <v>268</v>
      </c>
      <c r="B176">
        <v>19.39</v>
      </c>
      <c r="C176" s="4">
        <v>1489</v>
      </c>
      <c r="D176">
        <f t="shared" si="12"/>
        <v>76.792160907684377</v>
      </c>
      <c r="E176" s="7">
        <f t="shared" si="13"/>
        <v>2.8013312437797843E-3</v>
      </c>
      <c r="F176" s="8">
        <f t="shared" si="16"/>
        <v>0.73975651558793099</v>
      </c>
      <c r="G176" s="7">
        <f t="shared" si="14"/>
        <v>4.0750618404820299E-3</v>
      </c>
      <c r="H176" s="7">
        <f t="shared" si="17"/>
        <v>0.42950605374710249</v>
      </c>
      <c r="I176">
        <f t="shared" si="15"/>
        <v>7.3473517444028191E-4</v>
      </c>
    </row>
    <row r="177" spans="1:9">
      <c r="A177" s="3" t="s">
        <v>356</v>
      </c>
      <c r="B177">
        <v>7.86</v>
      </c>
      <c r="C177" s="4">
        <v>603</v>
      </c>
      <c r="D177">
        <f t="shared" si="12"/>
        <v>76.717557251908389</v>
      </c>
      <c r="E177" s="7">
        <f t="shared" si="13"/>
        <v>1.1344544929477569E-3</v>
      </c>
      <c r="F177" s="8">
        <f t="shared" si="16"/>
        <v>0.74089097008087879</v>
      </c>
      <c r="G177" s="7">
        <f t="shared" si="14"/>
        <v>1.651881695007156E-3</v>
      </c>
      <c r="H177" s="7">
        <f t="shared" si="17"/>
        <v>0.43115793544210962</v>
      </c>
      <c r="I177">
        <f t="shared" si="15"/>
        <v>1.5445559656605545E-3</v>
      </c>
    </row>
    <row r="178" spans="1:9">
      <c r="A178" s="3" t="s">
        <v>289</v>
      </c>
      <c r="B178">
        <v>16.52</v>
      </c>
      <c r="C178" s="4">
        <v>1267</v>
      </c>
      <c r="D178">
        <f t="shared" si="12"/>
        <v>76.694915254237287</v>
      </c>
      <c r="E178" s="7">
        <f t="shared" si="13"/>
        <v>2.3836713807044905E-3</v>
      </c>
      <c r="F178" s="8">
        <f t="shared" si="16"/>
        <v>0.74327464146158329</v>
      </c>
      <c r="G178" s="7">
        <f t="shared" si="14"/>
        <v>3.4718938424323433E-3</v>
      </c>
      <c r="H178" s="7">
        <f t="shared" si="17"/>
        <v>0.43462982928454197</v>
      </c>
      <c r="I178">
        <f t="shared" si="15"/>
        <v>2.9119911464853265E-4</v>
      </c>
    </row>
    <row r="179" spans="1:9">
      <c r="A179" s="3" t="s">
        <v>47</v>
      </c>
      <c r="B179">
        <v>3.11</v>
      </c>
      <c r="C179" s="4">
        <v>238</v>
      </c>
      <c r="D179">
        <f t="shared" si="12"/>
        <v>76.527331189710608</v>
      </c>
      <c r="E179" s="7">
        <f t="shared" si="13"/>
        <v>4.4776147482846786E-4</v>
      </c>
      <c r="F179" s="8">
        <f t="shared" si="16"/>
        <v>0.74372240293641179</v>
      </c>
      <c r="G179" s="7">
        <f t="shared" si="14"/>
        <v>6.5360713377509609E-4</v>
      </c>
      <c r="H179" s="7">
        <f t="shared" si="17"/>
        <v>0.43528343641831707</v>
      </c>
      <c r="I179">
        <f t="shared" si="15"/>
        <v>1.5904709016572038E-3</v>
      </c>
    </row>
    <row r="180" spans="1:9">
      <c r="A180" s="3" t="s">
        <v>421</v>
      </c>
      <c r="B180">
        <v>16.95</v>
      </c>
      <c r="C180" s="4">
        <v>1293</v>
      </c>
      <c r="D180">
        <f t="shared" si="12"/>
        <v>76.283185840707972</v>
      </c>
      <c r="E180" s="7">
        <f t="shared" si="13"/>
        <v>2.4325864998033988E-3</v>
      </c>
      <c r="F180" s="8">
        <f t="shared" si="16"/>
        <v>0.74615498943621517</v>
      </c>
      <c r="G180" s="7">
        <f t="shared" si="14"/>
        <v>3.5622639606070349E-3</v>
      </c>
      <c r="H180" s="7">
        <f t="shared" si="17"/>
        <v>0.43884570037892412</v>
      </c>
      <c r="I180">
        <f t="shared" si="15"/>
        <v>4.6827312874941907E-4</v>
      </c>
    </row>
    <row r="181" spans="1:9">
      <c r="A181" s="3" t="s">
        <v>323</v>
      </c>
      <c r="B181">
        <v>4.95</v>
      </c>
      <c r="C181" s="4">
        <v>373</v>
      </c>
      <c r="D181">
        <f t="shared" si="12"/>
        <v>75.353535353535349</v>
      </c>
      <c r="E181" s="7">
        <f t="shared" si="13"/>
        <v>7.017438239958761E-4</v>
      </c>
      <c r="F181" s="8">
        <f t="shared" si="16"/>
        <v>0.74685673326021107</v>
      </c>
      <c r="G181" s="7">
        <f t="shared" si="14"/>
        <v>1.0403071743365678E-3</v>
      </c>
      <c r="H181" s="7">
        <f t="shared" si="17"/>
        <v>0.43988600755326068</v>
      </c>
      <c r="I181">
        <f t="shared" si="15"/>
        <v>4.7363847418757654E-4</v>
      </c>
    </row>
    <row r="182" spans="1:9">
      <c r="A182" s="3" t="s">
        <v>88</v>
      </c>
      <c r="B182">
        <v>5</v>
      </c>
      <c r="C182" s="4">
        <v>376</v>
      </c>
      <c r="D182">
        <f t="shared" si="12"/>
        <v>75.2</v>
      </c>
      <c r="E182" s="7">
        <f t="shared" si="13"/>
        <v>7.0738787619959624E-4</v>
      </c>
      <c r="F182" s="8">
        <f t="shared" si="16"/>
        <v>0.74756412113641069</v>
      </c>
      <c r="G182" s="7">
        <f t="shared" si="14"/>
        <v>1.0508153276126947E-3</v>
      </c>
      <c r="H182" s="7">
        <f t="shared" si="17"/>
        <v>0.44093682288087338</v>
      </c>
      <c r="I182">
        <f t="shared" si="15"/>
        <v>3.8939055387288146E-4</v>
      </c>
    </row>
    <row r="183" spans="1:9">
      <c r="A183" s="3" t="s">
        <v>18</v>
      </c>
      <c r="B183">
        <v>4.1100000000000003</v>
      </c>
      <c r="C183" s="4">
        <v>309</v>
      </c>
      <c r="D183">
        <f t="shared" si="12"/>
        <v>75.18248175182481</v>
      </c>
      <c r="E183" s="7">
        <f t="shared" si="13"/>
        <v>5.8133737698317885E-4</v>
      </c>
      <c r="F183" s="8">
        <f t="shared" si="16"/>
        <v>0.74814545851339387</v>
      </c>
      <c r="G183" s="7">
        <f t="shared" si="14"/>
        <v>8.6377019929763507E-4</v>
      </c>
      <c r="H183" s="7">
        <f t="shared" si="17"/>
        <v>0.441800593080171</v>
      </c>
      <c r="I183">
        <f t="shared" si="15"/>
        <v>2.322822662539914E-4</v>
      </c>
    </row>
    <row r="184" spans="1:9">
      <c r="A184" s="3" t="s">
        <v>454</v>
      </c>
      <c r="B184">
        <v>2.4500000000000002</v>
      </c>
      <c r="C184" s="4">
        <v>184</v>
      </c>
      <c r="D184">
        <f t="shared" si="12"/>
        <v>75.102040816326522</v>
      </c>
      <c r="E184" s="7">
        <f t="shared" si="13"/>
        <v>3.4616853516150457E-4</v>
      </c>
      <c r="F184" s="8">
        <f t="shared" si="16"/>
        <v>0.74849162704855532</v>
      </c>
      <c r="G184" s="7">
        <f t="shared" si="14"/>
        <v>5.148995105302204E-4</v>
      </c>
      <c r="H184" s="7">
        <f t="shared" si="17"/>
        <v>0.44231549259070124</v>
      </c>
      <c r="I184">
        <f t="shared" si="15"/>
        <v>2.3513310287540112E-3</v>
      </c>
    </row>
    <row r="185" spans="1:9">
      <c r="A185" s="3" t="s">
        <v>450</v>
      </c>
      <c r="B185">
        <v>24.75</v>
      </c>
      <c r="C185" s="4">
        <v>1853</v>
      </c>
      <c r="D185">
        <f t="shared" si="12"/>
        <v>74.868686868686865</v>
      </c>
      <c r="E185" s="7">
        <f t="shared" si="13"/>
        <v>3.4861429111644996E-3</v>
      </c>
      <c r="F185" s="8">
        <f t="shared" si="16"/>
        <v>0.75197776995971977</v>
      </c>
      <c r="G185" s="7">
        <f t="shared" si="14"/>
        <v>5.2015358716828389E-3</v>
      </c>
      <c r="H185" s="7">
        <f t="shared" si="17"/>
        <v>0.44751702846238406</v>
      </c>
      <c r="I185">
        <f t="shared" si="15"/>
        <v>1.9516152134063658E-4</v>
      </c>
    </row>
    <row r="186" spans="1:9">
      <c r="A186" s="3" t="s">
        <v>120</v>
      </c>
      <c r="B186">
        <v>2.0499999999999998</v>
      </c>
      <c r="C186" s="4">
        <v>153</v>
      </c>
      <c r="D186">
        <f t="shared" si="12"/>
        <v>74.634146341463421</v>
      </c>
      <c r="E186" s="7">
        <f t="shared" si="13"/>
        <v>2.8784666238972935E-4</v>
      </c>
      <c r="F186" s="8">
        <f t="shared" si="16"/>
        <v>0.75226561662210945</v>
      </c>
      <c r="G186" s="7">
        <f t="shared" si="14"/>
        <v>4.3083428432120477E-4</v>
      </c>
      <c r="H186" s="7">
        <f t="shared" si="17"/>
        <v>0.44794786274670528</v>
      </c>
      <c r="I186">
        <f t="shared" si="15"/>
        <v>5.6355313025535647E-4</v>
      </c>
    </row>
    <row r="187" spans="1:9">
      <c r="A187" s="3" t="s">
        <v>265</v>
      </c>
      <c r="B187">
        <v>5.91</v>
      </c>
      <c r="C187" s="4">
        <v>440</v>
      </c>
      <c r="D187">
        <f t="shared" si="12"/>
        <v>74.450084602368861</v>
      </c>
      <c r="E187" s="7">
        <f t="shared" si="13"/>
        <v>8.2779432321229349E-4</v>
      </c>
      <c r="F187" s="8">
        <f t="shared" si="16"/>
        <v>0.75309341094532178</v>
      </c>
      <c r="G187" s="7">
        <f t="shared" si="14"/>
        <v>1.2420637172382051E-3</v>
      </c>
      <c r="H187" s="7">
        <f t="shared" si="17"/>
        <v>0.44918992646394351</v>
      </c>
      <c r="I187">
        <f t="shared" si="15"/>
        <v>4.9767791704773412E-3</v>
      </c>
    </row>
    <row r="188" spans="1:9">
      <c r="A188" s="3" t="s">
        <v>432</v>
      </c>
      <c r="B188">
        <v>52.14</v>
      </c>
      <c r="C188" s="4">
        <v>3876</v>
      </c>
      <c r="D188">
        <f t="shared" si="12"/>
        <v>74.338319907940161</v>
      </c>
      <c r="E188" s="7">
        <f t="shared" si="13"/>
        <v>7.2921154472064768E-3</v>
      </c>
      <c r="F188" s="8">
        <f t="shared" si="16"/>
        <v>0.76038552639252821</v>
      </c>
      <c r="G188" s="7">
        <f t="shared" si="14"/>
        <v>1.095790223634518E-2</v>
      </c>
      <c r="H188" s="7">
        <f t="shared" si="17"/>
        <v>0.4601478287002887</v>
      </c>
      <c r="I188">
        <f t="shared" si="15"/>
        <v>2.4155503396910971E-4</v>
      </c>
    </row>
    <row r="189" spans="1:9">
      <c r="A189" s="3" t="s">
        <v>82</v>
      </c>
      <c r="B189">
        <v>2.5299999999999998</v>
      </c>
      <c r="C189" s="4">
        <v>188</v>
      </c>
      <c r="D189">
        <f t="shared" si="12"/>
        <v>74.308300395256921</v>
      </c>
      <c r="E189" s="7">
        <f t="shared" si="13"/>
        <v>3.5369393809979812E-4</v>
      </c>
      <c r="F189" s="8">
        <f t="shared" si="16"/>
        <v>0.76073922033062802</v>
      </c>
      <c r="G189" s="7">
        <f t="shared" si="14"/>
        <v>5.317125557720235E-4</v>
      </c>
      <c r="H189" s="7">
        <f t="shared" si="17"/>
        <v>0.4606795412560607</v>
      </c>
      <c r="I189">
        <f t="shared" si="15"/>
        <v>2.6359337340214894E-4</v>
      </c>
    </row>
    <row r="190" spans="1:9">
      <c r="A190" s="3" t="s">
        <v>33</v>
      </c>
      <c r="B190">
        <v>2.76</v>
      </c>
      <c r="C190" s="4">
        <v>205</v>
      </c>
      <c r="D190">
        <f t="shared" si="12"/>
        <v>74.275362318840592</v>
      </c>
      <c r="E190" s="7">
        <f t="shared" si="13"/>
        <v>3.8567690058754583E-4</v>
      </c>
      <c r="F190" s="8">
        <f t="shared" si="16"/>
        <v>0.76112489723121557</v>
      </c>
      <c r="G190" s="7">
        <f t="shared" si="14"/>
        <v>5.8005006084220739E-4</v>
      </c>
      <c r="H190" s="7">
        <f t="shared" si="17"/>
        <v>0.46125959131690292</v>
      </c>
      <c r="I190">
        <f t="shared" si="15"/>
        <v>3.6925867246734301E-4</v>
      </c>
    </row>
    <row r="191" spans="1:9">
      <c r="A191" s="3" t="s">
        <v>201</v>
      </c>
      <c r="B191">
        <v>3.86</v>
      </c>
      <c r="C191" s="4">
        <v>286</v>
      </c>
      <c r="D191">
        <f t="shared" si="12"/>
        <v>74.093264248704671</v>
      </c>
      <c r="E191" s="7">
        <f t="shared" si="13"/>
        <v>5.3806631008799079E-4</v>
      </c>
      <c r="F191" s="8">
        <f t="shared" si="16"/>
        <v>0.76166296354130358</v>
      </c>
      <c r="G191" s="7">
        <f t="shared" si="14"/>
        <v>8.1122943291700022E-4</v>
      </c>
      <c r="H191" s="7">
        <f t="shared" si="17"/>
        <v>0.46207082074981992</v>
      </c>
      <c r="I191">
        <f t="shared" si="15"/>
        <v>4.6120763210660831E-4</v>
      </c>
    </row>
    <row r="192" spans="1:9">
      <c r="A192" s="3" t="s">
        <v>101</v>
      </c>
      <c r="B192">
        <v>4.82</v>
      </c>
      <c r="C192" s="4">
        <v>357</v>
      </c>
      <c r="D192">
        <f t="shared" si="12"/>
        <v>74.066390041493776</v>
      </c>
      <c r="E192" s="7">
        <f t="shared" si="13"/>
        <v>6.7164221224270178E-4</v>
      </c>
      <c r="F192" s="8">
        <f t="shared" si="16"/>
        <v>0.76233460575354628</v>
      </c>
      <c r="G192" s="7">
        <f t="shared" si="14"/>
        <v>1.0129859758186378E-3</v>
      </c>
      <c r="H192" s="7">
        <f t="shared" si="17"/>
        <v>0.46308380672563854</v>
      </c>
      <c r="I192">
        <f t="shared" si="15"/>
        <v>2.0980488172041567E-3</v>
      </c>
    </row>
    <row r="193" spans="1:9">
      <c r="A193" s="3" t="s">
        <v>322</v>
      </c>
      <c r="B193">
        <v>21.91</v>
      </c>
      <c r="C193" s="4">
        <v>1621</v>
      </c>
      <c r="D193">
        <f t="shared" si="12"/>
        <v>73.984481971702422</v>
      </c>
      <c r="E193" s="7">
        <f t="shared" si="13"/>
        <v>3.0496695407434722E-3</v>
      </c>
      <c r="F193" s="8">
        <f t="shared" si="16"/>
        <v>0.76538427529428976</v>
      </c>
      <c r="G193" s="7">
        <f t="shared" si="14"/>
        <v>4.604672765598828E-3</v>
      </c>
      <c r="H193" s="7">
        <f t="shared" si="17"/>
        <v>0.46768847949123737</v>
      </c>
      <c r="I193">
        <f t="shared" si="15"/>
        <v>1.7209298381899996E-3</v>
      </c>
    </row>
    <row r="194" spans="1:9">
      <c r="A194" s="3" t="s">
        <v>387</v>
      </c>
      <c r="B194">
        <v>17.93</v>
      </c>
      <c r="C194" s="4">
        <v>1322</v>
      </c>
      <c r="D194">
        <f t="shared" ref="D194:D257" si="18">C194/B194</f>
        <v>73.731176798661465</v>
      </c>
      <c r="E194" s="7">
        <f t="shared" si="13"/>
        <v>2.4871456711060272E-3</v>
      </c>
      <c r="F194" s="8">
        <f t="shared" si="16"/>
        <v>0.76787142096539573</v>
      </c>
      <c r="G194" s="7">
        <f t="shared" si="14"/>
        <v>3.7682237648191232E-3</v>
      </c>
      <c r="H194" s="7">
        <f t="shared" si="17"/>
        <v>0.47145670325605649</v>
      </c>
      <c r="I194">
        <f t="shared" si="15"/>
        <v>9.3836316750001147E-4</v>
      </c>
    </row>
    <row r="195" spans="1:9">
      <c r="A195" s="3" t="s">
        <v>317</v>
      </c>
      <c r="B195">
        <v>9.75</v>
      </c>
      <c r="C195" s="4">
        <v>716</v>
      </c>
      <c r="D195">
        <f t="shared" si="18"/>
        <v>73.435897435897431</v>
      </c>
      <c r="E195" s="7">
        <f t="shared" ref="E195:E258" si="19">C195/531533</f>
        <v>1.3470471259545503E-3</v>
      </c>
      <c r="F195" s="8">
        <f t="shared" si="16"/>
        <v>0.7692184680913503</v>
      </c>
      <c r="G195" s="7">
        <f t="shared" ref="G195:G258" si="20">B195/4758.21</f>
        <v>2.0490898888447548E-3</v>
      </c>
      <c r="H195" s="7">
        <f t="shared" si="17"/>
        <v>0.47350579314490127</v>
      </c>
      <c r="I195">
        <f t="shared" ref="I195:I258" si="21">F195*H196-F196*H195</f>
        <v>4.7104576860867997E-4</v>
      </c>
    </row>
    <row r="196" spans="1:9">
      <c r="A196" s="3" t="s">
        <v>62</v>
      </c>
      <c r="B196">
        <v>4.87</v>
      </c>
      <c r="C196" s="4">
        <v>355</v>
      </c>
      <c r="D196">
        <f t="shared" si="18"/>
        <v>72.895277207392198</v>
      </c>
      <c r="E196" s="7">
        <f t="shared" si="19"/>
        <v>6.6787951077355498E-4</v>
      </c>
      <c r="F196" s="8">
        <f t="shared" ref="F196:F259" si="22">F195+E196</f>
        <v>0.76988634760212382</v>
      </c>
      <c r="G196" s="7">
        <f t="shared" si="20"/>
        <v>1.0234941290947646E-3</v>
      </c>
      <c r="H196" s="7">
        <f t="shared" ref="H196:H259" si="23">H195+G196</f>
        <v>0.47452928727399601</v>
      </c>
      <c r="I196">
        <f t="shared" si="21"/>
        <v>1.0451940894372624E-3</v>
      </c>
    </row>
    <row r="197" spans="1:9">
      <c r="A197" s="3" t="s">
        <v>109</v>
      </c>
      <c r="B197">
        <v>10.78</v>
      </c>
      <c r="C197" s="4">
        <v>783</v>
      </c>
      <c r="D197">
        <f t="shared" si="18"/>
        <v>72.634508348794071</v>
      </c>
      <c r="E197" s="7">
        <f t="shared" si="19"/>
        <v>1.4730976251709678E-3</v>
      </c>
      <c r="F197" s="8">
        <f t="shared" si="22"/>
        <v>0.77135944522729483</v>
      </c>
      <c r="G197" s="7">
        <f t="shared" si="20"/>
        <v>2.2655578463329695E-3</v>
      </c>
      <c r="H197" s="7">
        <f t="shared" si="23"/>
        <v>0.47679484512032899</v>
      </c>
      <c r="I197">
        <f t="shared" si="21"/>
        <v>1.0148469244066205E-3</v>
      </c>
    </row>
    <row r="198" spans="1:9">
      <c r="A198" s="3" t="s">
        <v>142</v>
      </c>
      <c r="B198">
        <v>10.46</v>
      </c>
      <c r="C198" s="4">
        <v>759</v>
      </c>
      <c r="D198">
        <f t="shared" si="18"/>
        <v>72.562141491395792</v>
      </c>
      <c r="E198" s="7">
        <f t="shared" si="19"/>
        <v>1.4279452075412064E-3</v>
      </c>
      <c r="F198" s="8">
        <f t="shared" si="22"/>
        <v>0.77278739043483602</v>
      </c>
      <c r="G198" s="7">
        <f t="shared" si="20"/>
        <v>2.1983056653657575E-3</v>
      </c>
      <c r="H198" s="7">
        <f t="shared" si="23"/>
        <v>0.47899315078569477</v>
      </c>
      <c r="I198">
        <f t="shared" si="21"/>
        <v>1.34012274811246E-4</v>
      </c>
    </row>
    <row r="199" spans="1:9">
      <c r="A199" s="3" t="s">
        <v>255</v>
      </c>
      <c r="B199">
        <v>1.38</v>
      </c>
      <c r="C199" s="4">
        <v>100</v>
      </c>
      <c r="D199">
        <f t="shared" si="18"/>
        <v>72.463768115942031</v>
      </c>
      <c r="E199" s="7">
        <f t="shared" si="19"/>
        <v>1.8813507345733944E-4</v>
      </c>
      <c r="F199" s="8">
        <f t="shared" si="22"/>
        <v>0.7729755255082934</v>
      </c>
      <c r="G199" s="7">
        <f t="shared" si="20"/>
        <v>2.9002503042110369E-4</v>
      </c>
      <c r="H199" s="7">
        <f t="shared" si="23"/>
        <v>0.47928317581611585</v>
      </c>
      <c r="I199">
        <f t="shared" si="21"/>
        <v>7.5765670540178798E-4</v>
      </c>
    </row>
    <row r="200" spans="1:9">
      <c r="A200" s="3" t="s">
        <v>72</v>
      </c>
      <c r="B200">
        <v>7.8</v>
      </c>
      <c r="C200" s="4">
        <v>565</v>
      </c>
      <c r="D200">
        <f t="shared" si="18"/>
        <v>72.435897435897431</v>
      </c>
      <c r="E200" s="7">
        <f t="shared" si="19"/>
        <v>1.0629631650339677E-3</v>
      </c>
      <c r="F200" s="8">
        <f t="shared" si="22"/>
        <v>0.77403848867332736</v>
      </c>
      <c r="G200" s="7">
        <f t="shared" si="20"/>
        <v>1.6392719110758036E-3</v>
      </c>
      <c r="H200" s="7">
        <f t="shared" si="23"/>
        <v>0.48092244772719167</v>
      </c>
      <c r="I200">
        <f t="shared" si="21"/>
        <v>1.170531901343641E-3</v>
      </c>
    </row>
    <row r="201" spans="1:9">
      <c r="A201" s="3" t="s">
        <v>169</v>
      </c>
      <c r="B201">
        <v>12.04</v>
      </c>
      <c r="C201" s="4">
        <v>871</v>
      </c>
      <c r="D201">
        <f t="shared" si="18"/>
        <v>72.342192691029908</v>
      </c>
      <c r="E201" s="7">
        <f t="shared" si="19"/>
        <v>1.6386564898134264E-3</v>
      </c>
      <c r="F201" s="8">
        <f t="shared" si="22"/>
        <v>0.77567714516314079</v>
      </c>
      <c r="G201" s="7">
        <f t="shared" si="20"/>
        <v>2.5303633088913685E-3</v>
      </c>
      <c r="H201" s="7">
        <f t="shared" si="23"/>
        <v>0.48345281103608306</v>
      </c>
      <c r="I201">
        <f t="shared" si="21"/>
        <v>9.1172360232710803E-4</v>
      </c>
    </row>
    <row r="202" spans="1:9">
      <c r="A202" s="3" t="s">
        <v>360</v>
      </c>
      <c r="B202">
        <v>9.3699999999999992</v>
      </c>
      <c r="C202" s="4">
        <v>677</v>
      </c>
      <c r="D202">
        <f t="shared" si="18"/>
        <v>72.251867662753469</v>
      </c>
      <c r="E202" s="7">
        <f t="shared" si="19"/>
        <v>1.273674447306188E-3</v>
      </c>
      <c r="F202" s="8">
        <f t="shared" si="22"/>
        <v>0.77695081961044699</v>
      </c>
      <c r="G202" s="7">
        <f t="shared" si="20"/>
        <v>1.9692279239461896E-3</v>
      </c>
      <c r="H202" s="7">
        <f t="shared" si="23"/>
        <v>0.48542203896002928</v>
      </c>
      <c r="I202">
        <f t="shared" si="21"/>
        <v>5.0138975074626169E-4</v>
      </c>
    </row>
    <row r="203" spans="1:9">
      <c r="A203" s="3" t="s">
        <v>95</v>
      </c>
      <c r="B203">
        <v>5.14</v>
      </c>
      <c r="C203" s="4">
        <v>370</v>
      </c>
      <c r="D203">
        <f t="shared" si="18"/>
        <v>71.98443579766537</v>
      </c>
      <c r="E203" s="7">
        <f t="shared" si="19"/>
        <v>6.9609977179215595E-4</v>
      </c>
      <c r="F203" s="8">
        <f t="shared" si="22"/>
        <v>0.77764691938223918</v>
      </c>
      <c r="G203" s="7">
        <f t="shared" si="20"/>
        <v>1.08023815678585E-3</v>
      </c>
      <c r="H203" s="7">
        <f t="shared" si="23"/>
        <v>0.48650227711681515</v>
      </c>
      <c r="I203">
        <f t="shared" si="21"/>
        <v>4.8099434952175724E-4</v>
      </c>
    </row>
    <row r="204" spans="1:9">
      <c r="A204" s="3" t="s">
        <v>220</v>
      </c>
      <c r="B204">
        <v>4.92</v>
      </c>
      <c r="C204" s="4">
        <v>353</v>
      </c>
      <c r="D204">
        <f t="shared" si="18"/>
        <v>71.747967479674799</v>
      </c>
      <c r="E204" s="7">
        <f t="shared" si="19"/>
        <v>6.6411680930440818E-4</v>
      </c>
      <c r="F204" s="8">
        <f t="shared" si="22"/>
        <v>0.77831103619154363</v>
      </c>
      <c r="G204" s="7">
        <f t="shared" si="20"/>
        <v>1.0340022823708917E-3</v>
      </c>
      <c r="H204" s="7">
        <f t="shared" si="23"/>
        <v>0.48753627939918603</v>
      </c>
      <c r="I204">
        <f t="shared" si="21"/>
        <v>1.2441280230360841E-3</v>
      </c>
    </row>
    <row r="205" spans="1:9">
      <c r="A205" s="3" t="s">
        <v>260</v>
      </c>
      <c r="B205">
        <v>12.72</v>
      </c>
      <c r="C205" s="4">
        <v>912</v>
      </c>
      <c r="D205">
        <f t="shared" si="18"/>
        <v>71.698113207547166</v>
      </c>
      <c r="E205" s="7">
        <f t="shared" si="19"/>
        <v>1.7157918699309356E-3</v>
      </c>
      <c r="F205" s="8">
        <f t="shared" si="22"/>
        <v>0.78002682806147461</v>
      </c>
      <c r="G205" s="7">
        <f t="shared" si="20"/>
        <v>2.6732741934466955E-3</v>
      </c>
      <c r="H205" s="7">
        <f t="shared" si="23"/>
        <v>0.49020955359263274</v>
      </c>
      <c r="I205">
        <f t="shared" si="21"/>
        <v>3.3418564276915808E-4</v>
      </c>
    </row>
    <row r="206" spans="1:9">
      <c r="A206" s="3" t="s">
        <v>332</v>
      </c>
      <c r="B206">
        <v>3.4</v>
      </c>
      <c r="C206" s="4">
        <v>242</v>
      </c>
      <c r="D206">
        <f t="shared" si="18"/>
        <v>71.17647058823529</v>
      </c>
      <c r="E206" s="7">
        <f t="shared" si="19"/>
        <v>4.5528687776676141E-4</v>
      </c>
      <c r="F206" s="8">
        <f t="shared" si="22"/>
        <v>0.78048211493924136</v>
      </c>
      <c r="G206" s="7">
        <f t="shared" si="20"/>
        <v>7.1455442277663234E-4</v>
      </c>
      <c r="H206" s="7">
        <f t="shared" si="23"/>
        <v>0.49092410801540937</v>
      </c>
      <c r="I206">
        <f t="shared" si="21"/>
        <v>1.0529618548520969E-3</v>
      </c>
    </row>
    <row r="207" spans="1:9">
      <c r="A207" s="3" t="s">
        <v>315</v>
      </c>
      <c r="B207">
        <v>10.71</v>
      </c>
      <c r="C207" s="4">
        <v>762</v>
      </c>
      <c r="D207">
        <f t="shared" si="18"/>
        <v>71.14845938375349</v>
      </c>
      <c r="E207" s="7">
        <f t="shared" si="19"/>
        <v>1.4335892597449264E-3</v>
      </c>
      <c r="F207" s="8">
        <f t="shared" si="22"/>
        <v>0.78191570419898626</v>
      </c>
      <c r="G207" s="7">
        <f t="shared" si="20"/>
        <v>2.250846431746392E-3</v>
      </c>
      <c r="H207" s="7">
        <f t="shared" si="23"/>
        <v>0.49317495444715576</v>
      </c>
      <c r="I207">
        <f t="shared" si="21"/>
        <v>1.6711385694663239E-3</v>
      </c>
    </row>
    <row r="208" spans="1:9">
      <c r="A208" s="3" t="s">
        <v>433</v>
      </c>
      <c r="B208">
        <v>16.989999999999998</v>
      </c>
      <c r="C208" s="4">
        <v>1208</v>
      </c>
      <c r="D208">
        <f t="shared" si="18"/>
        <v>71.100647439670396</v>
      </c>
      <c r="E208" s="7">
        <f t="shared" si="19"/>
        <v>2.2726716873646604E-3</v>
      </c>
      <c r="F208" s="8">
        <f t="shared" si="22"/>
        <v>0.78418837588635093</v>
      </c>
      <c r="G208" s="7">
        <f t="shared" si="20"/>
        <v>3.5706704832279361E-3</v>
      </c>
      <c r="H208" s="7">
        <f t="shared" si="23"/>
        <v>0.49674562493038371</v>
      </c>
      <c r="I208">
        <f t="shared" si="21"/>
        <v>2.531640340926955E-3</v>
      </c>
    </row>
    <row r="209" spans="1:9">
      <c r="A209" s="3" t="s">
        <v>20</v>
      </c>
      <c r="B209">
        <v>25.71</v>
      </c>
      <c r="C209" s="4">
        <v>1825</v>
      </c>
      <c r="D209">
        <f t="shared" si="18"/>
        <v>70.984052897705169</v>
      </c>
      <c r="E209" s="7">
        <f t="shared" si="19"/>
        <v>3.4334650905964445E-3</v>
      </c>
      <c r="F209" s="8">
        <f t="shared" si="22"/>
        <v>0.78762184097694743</v>
      </c>
      <c r="G209" s="7">
        <f t="shared" si="20"/>
        <v>5.4032924145844766E-3</v>
      </c>
      <c r="H209" s="7">
        <f t="shared" si="23"/>
        <v>0.50214891734496814</v>
      </c>
      <c r="I209">
        <f t="shared" si="21"/>
        <v>2.970173679713306E-4</v>
      </c>
    </row>
    <row r="210" spans="1:9">
      <c r="A210" s="3" t="s">
        <v>39</v>
      </c>
      <c r="B210">
        <v>3.01</v>
      </c>
      <c r="C210" s="4">
        <v>213</v>
      </c>
      <c r="D210">
        <f t="shared" si="18"/>
        <v>70.764119601328915</v>
      </c>
      <c r="E210" s="7">
        <f t="shared" si="19"/>
        <v>4.0072770646413299E-4</v>
      </c>
      <c r="F210" s="8">
        <f t="shared" si="22"/>
        <v>0.78802256868341158</v>
      </c>
      <c r="G210" s="7">
        <f t="shared" si="20"/>
        <v>6.3259082722284213E-4</v>
      </c>
      <c r="H210" s="7">
        <f t="shared" si="23"/>
        <v>0.50278150817219103</v>
      </c>
      <c r="I210">
        <f t="shared" si="21"/>
        <v>3.8884341258516031E-4</v>
      </c>
    </row>
    <row r="211" spans="1:9">
      <c r="A211" s="3" t="s">
        <v>288</v>
      </c>
      <c r="B211">
        <v>3.93</v>
      </c>
      <c r="C211" s="4">
        <v>277</v>
      </c>
      <c r="D211">
        <f t="shared" si="18"/>
        <v>70.483460559796441</v>
      </c>
      <c r="E211" s="7">
        <f t="shared" si="19"/>
        <v>5.2113415347683023E-4</v>
      </c>
      <c r="F211" s="8">
        <f t="shared" si="22"/>
        <v>0.78854370283688846</v>
      </c>
      <c r="G211" s="7">
        <f t="shared" si="20"/>
        <v>8.25940847503578E-4</v>
      </c>
      <c r="H211" s="7">
        <f t="shared" si="23"/>
        <v>0.50360744901969456</v>
      </c>
      <c r="I211">
        <f t="shared" si="21"/>
        <v>6.8373017173611883E-4</v>
      </c>
    </row>
    <row r="212" spans="1:9">
      <c r="A212" s="3" t="s">
        <v>145</v>
      </c>
      <c r="B212">
        <v>6.91</v>
      </c>
      <c r="C212" s="4">
        <v>487</v>
      </c>
      <c r="D212">
        <f t="shared" si="18"/>
        <v>70.477568740955135</v>
      </c>
      <c r="E212" s="7">
        <f t="shared" si="19"/>
        <v>9.1621780773724307E-4</v>
      </c>
      <c r="F212" s="8">
        <f t="shared" si="22"/>
        <v>0.78945992064462567</v>
      </c>
      <c r="G212" s="7">
        <f t="shared" si="20"/>
        <v>1.4522267827607441E-3</v>
      </c>
      <c r="H212" s="7">
        <f t="shared" si="23"/>
        <v>0.50505967580245525</v>
      </c>
      <c r="I212">
        <f t="shared" si="21"/>
        <v>8.2596963588132954E-4</v>
      </c>
    </row>
    <row r="213" spans="1:9">
      <c r="A213" s="3" t="s">
        <v>434</v>
      </c>
      <c r="B213">
        <v>8.34</v>
      </c>
      <c r="C213" s="4">
        <v>587</v>
      </c>
      <c r="D213">
        <f t="shared" si="18"/>
        <v>70.383693045563547</v>
      </c>
      <c r="E213" s="7">
        <f t="shared" si="19"/>
        <v>1.1043528811945824E-3</v>
      </c>
      <c r="F213" s="8">
        <f t="shared" si="22"/>
        <v>0.79056427352582026</v>
      </c>
      <c r="G213" s="7">
        <f t="shared" si="20"/>
        <v>1.7527599664579746E-3</v>
      </c>
      <c r="H213" s="7">
        <f t="shared" si="23"/>
        <v>0.50681243576891322</v>
      </c>
      <c r="I213">
        <f t="shared" si="21"/>
        <v>9.296490508881039E-4</v>
      </c>
    </row>
    <row r="214" spans="1:9">
      <c r="A214" s="3" t="s">
        <v>385</v>
      </c>
      <c r="B214">
        <v>9.36</v>
      </c>
      <c r="C214" s="4">
        <v>656</v>
      </c>
      <c r="D214">
        <f t="shared" si="18"/>
        <v>70.085470085470092</v>
      </c>
      <c r="E214" s="7">
        <f t="shared" si="19"/>
        <v>1.2341660818801466E-3</v>
      </c>
      <c r="F214" s="8">
        <f t="shared" si="22"/>
        <v>0.79179843960770036</v>
      </c>
      <c r="G214" s="7">
        <f t="shared" si="20"/>
        <v>1.9671262932909645E-3</v>
      </c>
      <c r="H214" s="7">
        <f t="shared" si="23"/>
        <v>0.5087795620622042</v>
      </c>
      <c r="I214">
        <f t="shared" si="21"/>
        <v>1.0688136584930397E-3</v>
      </c>
    </row>
    <row r="215" spans="1:9">
      <c r="A215" s="3" t="s">
        <v>435</v>
      </c>
      <c r="B215">
        <v>10.76</v>
      </c>
      <c r="C215" s="4">
        <v>754</v>
      </c>
      <c r="D215">
        <f t="shared" si="18"/>
        <v>70.074349442379187</v>
      </c>
      <c r="E215" s="7">
        <f t="shared" si="19"/>
        <v>1.4185384538683394E-3</v>
      </c>
      <c r="F215" s="8">
        <f t="shared" si="22"/>
        <v>0.79321697806156866</v>
      </c>
      <c r="G215" s="7">
        <f t="shared" si="20"/>
        <v>2.2613545850225189E-3</v>
      </c>
      <c r="H215" s="7">
        <f t="shared" si="23"/>
        <v>0.51104091664722673</v>
      </c>
      <c r="I215">
        <f t="shared" si="21"/>
        <v>9.2374794745297972E-4</v>
      </c>
    </row>
    <row r="216" spans="1:9">
      <c r="A216" s="3" t="s">
        <v>139</v>
      </c>
      <c r="B216">
        <v>9.2899999999999991</v>
      </c>
      <c r="C216" s="4">
        <v>650</v>
      </c>
      <c r="D216">
        <f t="shared" si="18"/>
        <v>69.967707212055984</v>
      </c>
      <c r="E216" s="7">
        <f t="shared" si="19"/>
        <v>1.2228779774727063E-3</v>
      </c>
      <c r="F216" s="8">
        <f t="shared" si="22"/>
        <v>0.79443985603904133</v>
      </c>
      <c r="G216" s="7">
        <f t="shared" si="20"/>
        <v>1.9524148787043866E-3</v>
      </c>
      <c r="H216" s="7">
        <f t="shared" si="23"/>
        <v>0.51299333152593107</v>
      </c>
      <c r="I216">
        <f t="shared" si="21"/>
        <v>8.26014077766557E-4</v>
      </c>
    </row>
    <row r="217" spans="1:9">
      <c r="A217" s="3" t="s">
        <v>89</v>
      </c>
      <c r="B217">
        <v>8.3000000000000007</v>
      </c>
      <c r="C217" s="4">
        <v>580</v>
      </c>
      <c r="D217">
        <f t="shared" si="18"/>
        <v>69.879518072289144</v>
      </c>
      <c r="E217" s="7">
        <f t="shared" si="19"/>
        <v>1.0911834260525688E-3</v>
      </c>
      <c r="F217" s="8">
        <f t="shared" si="22"/>
        <v>0.79553103946509385</v>
      </c>
      <c r="G217" s="7">
        <f t="shared" si="20"/>
        <v>1.7443534438370733E-3</v>
      </c>
      <c r="H217" s="7">
        <f t="shared" si="23"/>
        <v>0.51473768496976813</v>
      </c>
      <c r="I217">
        <f t="shared" si="21"/>
        <v>6.4946393227210963E-4</v>
      </c>
    </row>
    <row r="218" spans="1:9">
      <c r="A218" s="3" t="s">
        <v>51</v>
      </c>
      <c r="B218">
        <v>6.52</v>
      </c>
      <c r="C218" s="4">
        <v>455</v>
      </c>
      <c r="D218">
        <f t="shared" si="18"/>
        <v>69.785276073619642</v>
      </c>
      <c r="E218" s="7">
        <f t="shared" si="19"/>
        <v>8.5601458423089445E-4</v>
      </c>
      <c r="F218" s="8">
        <f t="shared" si="22"/>
        <v>0.79638705404932475</v>
      </c>
      <c r="G218" s="7">
        <f t="shared" si="20"/>
        <v>1.3702631872069538E-3</v>
      </c>
      <c r="H218" s="7">
        <f t="shared" si="23"/>
        <v>0.51610794815697503</v>
      </c>
      <c r="I218">
        <f t="shared" si="21"/>
        <v>2.1420095082858026E-4</v>
      </c>
    </row>
    <row r="219" spans="1:9">
      <c r="A219" s="3" t="s">
        <v>37</v>
      </c>
      <c r="B219">
        <v>2.15</v>
      </c>
      <c r="C219" s="4">
        <v>150</v>
      </c>
      <c r="D219">
        <f t="shared" si="18"/>
        <v>69.767441860465112</v>
      </c>
      <c r="E219" s="7">
        <f t="shared" si="19"/>
        <v>2.8220261018600915E-4</v>
      </c>
      <c r="F219" s="8">
        <f t="shared" si="22"/>
        <v>0.79666925665951072</v>
      </c>
      <c r="G219" s="7">
        <f t="shared" si="20"/>
        <v>4.5185059087345867E-4</v>
      </c>
      <c r="H219" s="7">
        <f t="shared" si="23"/>
        <v>0.51655979874784852</v>
      </c>
      <c r="I219">
        <f t="shared" si="21"/>
        <v>3.5055433242142664E-4</v>
      </c>
    </row>
    <row r="220" spans="1:9">
      <c r="A220" s="3" t="s">
        <v>267</v>
      </c>
      <c r="B220">
        <v>3.51</v>
      </c>
      <c r="C220" s="4">
        <v>244</v>
      </c>
      <c r="D220">
        <f t="shared" si="18"/>
        <v>69.515669515669515</v>
      </c>
      <c r="E220" s="7">
        <f t="shared" si="19"/>
        <v>4.5904957923590821E-4</v>
      </c>
      <c r="F220" s="8">
        <f t="shared" si="22"/>
        <v>0.79712830623874664</v>
      </c>
      <c r="G220" s="7">
        <f t="shared" si="20"/>
        <v>7.3767235998411162E-4</v>
      </c>
      <c r="H220" s="7">
        <f t="shared" si="23"/>
        <v>0.51729747110783264</v>
      </c>
      <c r="I220">
        <f t="shared" si="21"/>
        <v>1.041291945622469E-3</v>
      </c>
    </row>
    <row r="221" spans="1:9">
      <c r="A221" s="3" t="s">
        <v>138</v>
      </c>
      <c r="B221">
        <v>10.41</v>
      </c>
      <c r="C221" s="4">
        <v>722</v>
      </c>
      <c r="D221">
        <f t="shared" si="18"/>
        <v>69.356388088376562</v>
      </c>
      <c r="E221" s="7">
        <f t="shared" si="19"/>
        <v>1.3583352303619908E-3</v>
      </c>
      <c r="F221" s="8">
        <f t="shared" si="22"/>
        <v>0.79848664146910864</v>
      </c>
      <c r="G221" s="7">
        <f t="shared" si="20"/>
        <v>2.1877975120896303E-3</v>
      </c>
      <c r="H221" s="7">
        <f t="shared" si="23"/>
        <v>0.51948526861992228</v>
      </c>
      <c r="I221">
        <f t="shared" si="21"/>
        <v>2.0130045765940907E-3</v>
      </c>
    </row>
    <row r="222" spans="1:9">
      <c r="A222" s="3" t="s">
        <v>409</v>
      </c>
      <c r="B222">
        <v>20.12</v>
      </c>
      <c r="C222" s="4">
        <v>1395</v>
      </c>
      <c r="D222">
        <f t="shared" si="18"/>
        <v>69.333996023856855</v>
      </c>
      <c r="E222" s="7">
        <f t="shared" si="19"/>
        <v>2.624484274729885E-3</v>
      </c>
      <c r="F222" s="8">
        <f t="shared" si="22"/>
        <v>0.80111112574383847</v>
      </c>
      <c r="G222" s="7">
        <f t="shared" si="20"/>
        <v>4.2284808783134833E-3</v>
      </c>
      <c r="H222" s="7">
        <f t="shared" si="23"/>
        <v>0.52371374949823579</v>
      </c>
      <c r="I222">
        <f t="shared" si="21"/>
        <v>2.1755642782422813E-4</v>
      </c>
    </row>
    <row r="223" spans="1:9">
      <c r="A223" s="3" t="s">
        <v>303</v>
      </c>
      <c r="B223">
        <v>2.17</v>
      </c>
      <c r="C223" s="4">
        <v>150</v>
      </c>
      <c r="D223">
        <f t="shared" si="18"/>
        <v>69.124423963133637</v>
      </c>
      <c r="E223" s="7">
        <f t="shared" si="19"/>
        <v>2.8220261018600915E-4</v>
      </c>
      <c r="F223" s="8">
        <f t="shared" si="22"/>
        <v>0.80139332835402444</v>
      </c>
      <c r="G223" s="7">
        <f t="shared" si="20"/>
        <v>4.5605385218390948E-4</v>
      </c>
      <c r="H223" s="7">
        <f t="shared" si="23"/>
        <v>0.52416980335041974</v>
      </c>
      <c r="I223">
        <f t="shared" si="21"/>
        <v>1.8482655579780127E-3</v>
      </c>
    </row>
    <row r="224" spans="1:9">
      <c r="A224" s="3" t="s">
        <v>153</v>
      </c>
      <c r="B224">
        <v>18.41</v>
      </c>
      <c r="C224" s="4">
        <v>1270</v>
      </c>
      <c r="D224">
        <f t="shared" si="18"/>
        <v>68.984247691472021</v>
      </c>
      <c r="E224" s="7">
        <f t="shared" si="19"/>
        <v>2.3893154329082109E-3</v>
      </c>
      <c r="F224" s="8">
        <f t="shared" si="22"/>
        <v>0.80378264378693265</v>
      </c>
      <c r="G224" s="7">
        <f t="shared" si="20"/>
        <v>3.869102036269942E-3</v>
      </c>
      <c r="H224" s="7">
        <f t="shared" si="23"/>
        <v>0.52803890538668963</v>
      </c>
      <c r="I224">
        <f t="shared" si="21"/>
        <v>1.7024650691643828E-4</v>
      </c>
    </row>
    <row r="225" spans="1:9">
      <c r="A225" s="3" t="s">
        <v>338</v>
      </c>
      <c r="B225">
        <v>1.69</v>
      </c>
      <c r="C225" s="4">
        <v>116</v>
      </c>
      <c r="D225">
        <f t="shared" si="18"/>
        <v>68.639053254437869</v>
      </c>
      <c r="E225" s="7">
        <f t="shared" si="19"/>
        <v>2.1823668521051375E-4</v>
      </c>
      <c r="F225" s="8">
        <f t="shared" si="22"/>
        <v>0.80400088047214313</v>
      </c>
      <c r="G225" s="7">
        <f t="shared" si="20"/>
        <v>3.5517558073309079E-4</v>
      </c>
      <c r="H225" s="7">
        <f t="shared" si="23"/>
        <v>0.52839408096742269</v>
      </c>
      <c r="I225">
        <f t="shared" si="21"/>
        <v>5.6550099356938999E-4</v>
      </c>
    </row>
    <row r="226" spans="1:9">
      <c r="A226" s="3" t="s">
        <v>210</v>
      </c>
      <c r="B226">
        <v>5.6</v>
      </c>
      <c r="C226" s="4">
        <v>383</v>
      </c>
      <c r="D226">
        <f t="shared" si="18"/>
        <v>68.392857142857153</v>
      </c>
      <c r="E226" s="7">
        <f t="shared" si="19"/>
        <v>7.2055733134161E-4</v>
      </c>
      <c r="F226" s="8">
        <f t="shared" si="22"/>
        <v>0.80472143780348471</v>
      </c>
      <c r="G226" s="7">
        <f t="shared" si="20"/>
        <v>1.176913166926218E-3</v>
      </c>
      <c r="H226" s="7">
        <f t="shared" si="23"/>
        <v>0.52957099413434894</v>
      </c>
      <c r="I226">
        <f t="shared" si="21"/>
        <v>4.4663719002668856E-4</v>
      </c>
    </row>
    <row r="227" spans="1:9">
      <c r="A227" s="3" t="s">
        <v>346</v>
      </c>
      <c r="B227">
        <v>4.42</v>
      </c>
      <c r="C227" s="4">
        <v>302</v>
      </c>
      <c r="D227">
        <f t="shared" si="18"/>
        <v>68.325791855203619</v>
      </c>
      <c r="E227" s="7">
        <f t="shared" si="19"/>
        <v>5.681679218411651E-4</v>
      </c>
      <c r="F227" s="8">
        <f t="shared" si="22"/>
        <v>0.80528960572532582</v>
      </c>
      <c r="G227" s="7">
        <f t="shared" si="20"/>
        <v>9.2892074960962206E-4</v>
      </c>
      <c r="H227" s="7">
        <f t="shared" si="23"/>
        <v>0.53049991488395853</v>
      </c>
      <c r="I227">
        <f t="shared" si="21"/>
        <v>9.281650991747048E-4</v>
      </c>
    </row>
    <row r="228" spans="1:9">
      <c r="A228" s="3" t="s">
        <v>363</v>
      </c>
      <c r="B228">
        <v>9.17</v>
      </c>
      <c r="C228" s="4">
        <v>625</v>
      </c>
      <c r="D228">
        <f t="shared" si="18"/>
        <v>68.157033805888773</v>
      </c>
      <c r="E228" s="7">
        <f t="shared" si="19"/>
        <v>1.1758442091083714E-3</v>
      </c>
      <c r="F228" s="8">
        <f t="shared" si="22"/>
        <v>0.80646544993443414</v>
      </c>
      <c r="G228" s="7">
        <f t="shared" si="20"/>
        <v>1.9271953108416821E-3</v>
      </c>
      <c r="H228" s="7">
        <f t="shared" si="23"/>
        <v>0.53242711019480027</v>
      </c>
      <c r="I228">
        <f t="shared" si="21"/>
        <v>4.3232214288756454E-3</v>
      </c>
    </row>
    <row r="229" spans="1:9">
      <c r="A229" s="3" t="s">
        <v>437</v>
      </c>
      <c r="B229">
        <v>42.67</v>
      </c>
      <c r="C229" s="4">
        <v>2904</v>
      </c>
      <c r="D229">
        <f t="shared" si="18"/>
        <v>68.05718303257558</v>
      </c>
      <c r="E229" s="7">
        <f t="shared" si="19"/>
        <v>5.4634425332011367E-3</v>
      </c>
      <c r="F229" s="8">
        <f t="shared" si="22"/>
        <v>0.81192889246763533</v>
      </c>
      <c r="G229" s="7">
        <f t="shared" si="20"/>
        <v>8.9676580058467362E-3</v>
      </c>
      <c r="H229" s="7">
        <f t="shared" si="23"/>
        <v>0.54139476820064703</v>
      </c>
      <c r="I229">
        <f t="shared" si="21"/>
        <v>9.4149627295947447E-4</v>
      </c>
    </row>
    <row r="230" spans="1:9">
      <c r="A230" s="3" t="s">
        <v>391</v>
      </c>
      <c r="B230">
        <v>9.2899999999999991</v>
      </c>
      <c r="C230" s="4">
        <v>632</v>
      </c>
      <c r="D230">
        <f t="shared" si="18"/>
        <v>68.030139935414425</v>
      </c>
      <c r="E230" s="7">
        <f t="shared" si="19"/>
        <v>1.1890136642503852E-3</v>
      </c>
      <c r="F230" s="8">
        <f t="shared" si="22"/>
        <v>0.81311790613188573</v>
      </c>
      <c r="G230" s="7">
        <f t="shared" si="20"/>
        <v>1.9524148787043866E-3</v>
      </c>
      <c r="H230" s="7">
        <f t="shared" si="23"/>
        <v>0.54334718307935137</v>
      </c>
      <c r="I230">
        <f t="shared" si="21"/>
        <v>4.7639361406603964E-4</v>
      </c>
    </row>
    <row r="231" spans="1:9">
      <c r="A231" s="3" t="s">
        <v>310</v>
      </c>
      <c r="B231">
        <v>4.6900000000000004</v>
      </c>
      <c r="C231" s="4">
        <v>318</v>
      </c>
      <c r="D231">
        <f t="shared" si="18"/>
        <v>67.803837953091673</v>
      </c>
      <c r="E231" s="7">
        <f t="shared" si="19"/>
        <v>5.9826953359433941E-4</v>
      </c>
      <c r="F231" s="8">
        <f t="shared" si="22"/>
        <v>0.81371617566548005</v>
      </c>
      <c r="G231" s="7">
        <f t="shared" si="20"/>
        <v>9.8566477730070777E-4</v>
      </c>
      <c r="H231" s="7">
        <f t="shared" si="23"/>
        <v>0.54433284785665204</v>
      </c>
      <c r="I231">
        <f t="shared" si="21"/>
        <v>6.3461145423909793E-4</v>
      </c>
    </row>
    <row r="232" spans="1:9">
      <c r="A232" s="3" t="s">
        <v>221</v>
      </c>
      <c r="B232">
        <v>6.22</v>
      </c>
      <c r="C232" s="4">
        <v>419</v>
      </c>
      <c r="D232">
        <f t="shared" si="18"/>
        <v>67.363344051446944</v>
      </c>
      <c r="E232" s="7">
        <f t="shared" si="19"/>
        <v>7.8828595778625222E-4</v>
      </c>
      <c r="F232" s="8">
        <f t="shared" si="22"/>
        <v>0.81450446162326628</v>
      </c>
      <c r="G232" s="7">
        <f t="shared" si="20"/>
        <v>1.3072142675501922E-3</v>
      </c>
      <c r="H232" s="7">
        <f t="shared" si="23"/>
        <v>0.54564006212420224</v>
      </c>
      <c r="I232">
        <f t="shared" si="21"/>
        <v>5.8255395382100783E-4</v>
      </c>
    </row>
    <row r="233" spans="1:9">
      <c r="A233" s="3" t="s">
        <v>116</v>
      </c>
      <c r="B233">
        <v>5.7</v>
      </c>
      <c r="C233" s="4">
        <v>383</v>
      </c>
      <c r="D233">
        <f t="shared" si="18"/>
        <v>67.192982456140342</v>
      </c>
      <c r="E233" s="7">
        <f t="shared" si="19"/>
        <v>7.2055733134161E-4</v>
      </c>
      <c r="F233" s="8">
        <f t="shared" si="22"/>
        <v>0.81522501895460786</v>
      </c>
      <c r="G233" s="7">
        <f t="shared" si="20"/>
        <v>1.1979294734784721E-3</v>
      </c>
      <c r="H233" s="7">
        <f t="shared" si="23"/>
        <v>0.54683799159768076</v>
      </c>
      <c r="I233">
        <f t="shared" si="21"/>
        <v>3.3939515297404244E-4</v>
      </c>
    </row>
    <row r="234" spans="1:9">
      <c r="A234" s="3" t="s">
        <v>74</v>
      </c>
      <c r="B234">
        <v>3.32</v>
      </c>
      <c r="C234" s="4">
        <v>223</v>
      </c>
      <c r="D234">
        <f t="shared" si="18"/>
        <v>67.168674698795186</v>
      </c>
      <c r="E234" s="7">
        <f t="shared" si="19"/>
        <v>4.1954121380986695E-4</v>
      </c>
      <c r="F234" s="8">
        <f t="shared" si="22"/>
        <v>0.81564456016841769</v>
      </c>
      <c r="G234" s="7">
        <f t="shared" si="20"/>
        <v>6.9774137753482923E-4</v>
      </c>
      <c r="H234" s="7">
        <f t="shared" si="23"/>
        <v>0.54753573297521563</v>
      </c>
      <c r="I234">
        <f t="shared" si="21"/>
        <v>6.5584579094041251E-4</v>
      </c>
    </row>
    <row r="235" spans="1:9">
      <c r="A235" s="3" t="s">
        <v>53</v>
      </c>
      <c r="B235">
        <v>6.41</v>
      </c>
      <c r="C235" s="4">
        <v>430</v>
      </c>
      <c r="D235">
        <f t="shared" si="18"/>
        <v>67.082683307332289</v>
      </c>
      <c r="E235" s="7">
        <f t="shared" si="19"/>
        <v>8.0898081586655958E-4</v>
      </c>
      <c r="F235" s="8">
        <f t="shared" si="22"/>
        <v>0.81645354098428424</v>
      </c>
      <c r="G235" s="7">
        <f t="shared" si="20"/>
        <v>1.3471452499994746E-3</v>
      </c>
      <c r="H235" s="7">
        <f t="shared" si="23"/>
        <v>0.54888287822521509</v>
      </c>
      <c r="I235">
        <f t="shared" si="21"/>
        <v>1.4247221468033366E-4</v>
      </c>
    </row>
    <row r="236" spans="1:9">
      <c r="A236" s="3" t="s">
        <v>178</v>
      </c>
      <c r="B236">
        <v>1.39</v>
      </c>
      <c r="C236" s="4">
        <v>93</v>
      </c>
      <c r="D236">
        <f t="shared" si="18"/>
        <v>66.906474820143885</v>
      </c>
      <c r="E236" s="7">
        <f t="shared" si="19"/>
        <v>1.7496561831532566E-4</v>
      </c>
      <c r="F236" s="8">
        <f t="shared" si="22"/>
        <v>0.81662850660259956</v>
      </c>
      <c r="G236" s="7">
        <f t="shared" si="20"/>
        <v>2.9212666107632912E-4</v>
      </c>
      <c r="H236" s="7">
        <f t="shared" si="23"/>
        <v>0.54917500488629145</v>
      </c>
      <c r="I236">
        <f t="shared" si="21"/>
        <v>5.3838206889156304E-4</v>
      </c>
    </row>
    <row r="237" spans="1:9">
      <c r="A237" s="3" t="s">
        <v>337</v>
      </c>
      <c r="B237">
        <v>5.25</v>
      </c>
      <c r="C237" s="4">
        <v>351</v>
      </c>
      <c r="D237">
        <f t="shared" si="18"/>
        <v>66.857142857142861</v>
      </c>
      <c r="E237" s="7">
        <f t="shared" si="19"/>
        <v>6.6035410783526138E-4</v>
      </c>
      <c r="F237" s="8">
        <f t="shared" si="22"/>
        <v>0.81728886071043483</v>
      </c>
      <c r="G237" s="7">
        <f t="shared" si="20"/>
        <v>1.1033560939933294E-3</v>
      </c>
      <c r="H237" s="7">
        <f t="shared" si="23"/>
        <v>0.55027836098028482</v>
      </c>
      <c r="I237">
        <f t="shared" si="21"/>
        <v>7.976552838003248E-4</v>
      </c>
    </row>
    <row r="238" spans="1:9">
      <c r="A238" s="3" t="s">
        <v>367</v>
      </c>
      <c r="B238">
        <v>7.76</v>
      </c>
      <c r="C238" s="4">
        <v>517</v>
      </c>
      <c r="D238">
        <f t="shared" si="18"/>
        <v>66.623711340206185</v>
      </c>
      <c r="E238" s="7">
        <f t="shared" si="19"/>
        <v>9.7265832977444489E-4</v>
      </c>
      <c r="F238" s="8">
        <f t="shared" si="22"/>
        <v>0.81826151904020927</v>
      </c>
      <c r="G238" s="7">
        <f t="shared" si="20"/>
        <v>1.6308653884549021E-3</v>
      </c>
      <c r="H238" s="7">
        <f t="shared" si="23"/>
        <v>0.55190922636873974</v>
      </c>
      <c r="I238">
        <f t="shared" si="21"/>
        <v>1.2042051895837513E-3</v>
      </c>
    </row>
    <row r="239" spans="1:9">
      <c r="A239" s="3" t="s">
        <v>58</v>
      </c>
      <c r="B239">
        <v>11.7</v>
      </c>
      <c r="C239" s="4">
        <v>778</v>
      </c>
      <c r="D239">
        <f t="shared" si="18"/>
        <v>66.495726495726501</v>
      </c>
      <c r="E239" s="7">
        <f t="shared" si="19"/>
        <v>1.4636908714981008E-3</v>
      </c>
      <c r="F239" s="8">
        <f t="shared" si="22"/>
        <v>0.81972520991170739</v>
      </c>
      <c r="G239" s="7">
        <f t="shared" si="20"/>
        <v>2.4589078666137055E-3</v>
      </c>
      <c r="H239" s="7">
        <f t="shared" si="23"/>
        <v>0.55436813423535347</v>
      </c>
      <c r="I239">
        <f t="shared" si="21"/>
        <v>1.6268512740219565E-4</v>
      </c>
    </row>
    <row r="240" spans="1:9">
      <c r="A240" s="3" t="s">
        <v>136</v>
      </c>
      <c r="B240">
        <v>1.58</v>
      </c>
      <c r="C240" s="4">
        <v>105</v>
      </c>
      <c r="D240">
        <f t="shared" si="18"/>
        <v>66.455696202531641</v>
      </c>
      <c r="E240" s="7">
        <f t="shared" si="19"/>
        <v>1.9754182713020639E-4</v>
      </c>
      <c r="F240" s="8">
        <f t="shared" si="22"/>
        <v>0.81992275173883755</v>
      </c>
      <c r="G240" s="7">
        <f t="shared" si="20"/>
        <v>3.3205764352561151E-4</v>
      </c>
      <c r="H240" s="7">
        <f t="shared" si="23"/>
        <v>0.55470019187887909</v>
      </c>
      <c r="I240">
        <f t="shared" si="21"/>
        <v>9.9261451943899459E-4</v>
      </c>
    </row>
    <row r="241" spans="1:9">
      <c r="A241" s="3" t="s">
        <v>60</v>
      </c>
      <c r="B241">
        <v>9.6</v>
      </c>
      <c r="C241" s="4">
        <v>634</v>
      </c>
      <c r="D241">
        <f t="shared" si="18"/>
        <v>66.041666666666671</v>
      </c>
      <c r="E241" s="7">
        <f t="shared" si="19"/>
        <v>1.1927763657195319E-3</v>
      </c>
      <c r="F241" s="8">
        <f t="shared" si="22"/>
        <v>0.82111552810455712</v>
      </c>
      <c r="G241" s="7">
        <f t="shared" si="20"/>
        <v>2.0175654290163739E-3</v>
      </c>
      <c r="H241" s="7">
        <f t="shared" si="23"/>
        <v>0.55671775730789541</v>
      </c>
      <c r="I241">
        <f t="shared" si="21"/>
        <v>6.9086010515856389E-4</v>
      </c>
    </row>
    <row r="242" spans="1:9">
      <c r="A242" s="3" t="s">
        <v>152</v>
      </c>
      <c r="B242">
        <v>6.68</v>
      </c>
      <c r="C242" s="4">
        <v>441</v>
      </c>
      <c r="D242">
        <f t="shared" si="18"/>
        <v>66.017964071856284</v>
      </c>
      <c r="E242" s="7">
        <f t="shared" si="19"/>
        <v>8.2967567394686694E-4</v>
      </c>
      <c r="F242" s="8">
        <f t="shared" si="22"/>
        <v>0.821945203778504</v>
      </c>
      <c r="G242" s="7">
        <f t="shared" si="20"/>
        <v>1.40388927769056E-3</v>
      </c>
      <c r="H242" s="7">
        <f t="shared" si="23"/>
        <v>0.55812164658558594</v>
      </c>
      <c r="I242">
        <f t="shared" si="21"/>
        <v>5.7441274609149051E-4</v>
      </c>
    </row>
    <row r="243" spans="1:9">
      <c r="A243" s="3" t="s">
        <v>376</v>
      </c>
      <c r="B243">
        <v>5.55</v>
      </c>
      <c r="C243" s="4">
        <v>366</v>
      </c>
      <c r="D243">
        <f t="shared" si="18"/>
        <v>65.945945945945951</v>
      </c>
      <c r="E243" s="7">
        <f t="shared" si="19"/>
        <v>6.8857436885386234E-4</v>
      </c>
      <c r="F243" s="8">
        <f t="shared" si="22"/>
        <v>0.82263377814735783</v>
      </c>
      <c r="G243" s="7">
        <f t="shared" si="20"/>
        <v>1.166405013650091E-3</v>
      </c>
      <c r="H243" s="7">
        <f t="shared" si="23"/>
        <v>0.559288051599236</v>
      </c>
      <c r="I243">
        <f t="shared" si="21"/>
        <v>1.1210858440571236E-3</v>
      </c>
    </row>
    <row r="244" spans="1:9">
      <c r="A244" s="3" t="s">
        <v>26</v>
      </c>
      <c r="B244">
        <v>10.83</v>
      </c>
      <c r="C244" s="4">
        <v>714</v>
      </c>
      <c r="D244">
        <f t="shared" si="18"/>
        <v>65.927977839335185</v>
      </c>
      <c r="E244" s="7">
        <f t="shared" si="19"/>
        <v>1.3432844244854036E-3</v>
      </c>
      <c r="F244" s="8">
        <f t="shared" si="22"/>
        <v>0.82397706257184322</v>
      </c>
      <c r="G244" s="7">
        <f t="shared" si="20"/>
        <v>2.2760659996090967E-3</v>
      </c>
      <c r="H244" s="7">
        <f t="shared" si="23"/>
        <v>0.56156411759884506</v>
      </c>
      <c r="I244">
        <f t="shared" si="21"/>
        <v>1.7575212304314358E-3</v>
      </c>
    </row>
    <row r="245" spans="1:9">
      <c r="A245" s="3" t="s">
        <v>147</v>
      </c>
      <c r="B245">
        <v>16.97</v>
      </c>
      <c r="C245" s="4">
        <v>1118</v>
      </c>
      <c r="D245">
        <f t="shared" si="18"/>
        <v>65.880966411314091</v>
      </c>
      <c r="E245" s="7">
        <f t="shared" si="19"/>
        <v>2.1033501212530548E-3</v>
      </c>
      <c r="F245" s="8">
        <f t="shared" si="22"/>
        <v>0.82608041269309629</v>
      </c>
      <c r="G245" s="7">
        <f t="shared" si="20"/>
        <v>3.5664672219174855E-3</v>
      </c>
      <c r="H245" s="7">
        <f t="shared" si="23"/>
        <v>0.5651305848207625</v>
      </c>
      <c r="I245">
        <f t="shared" si="21"/>
        <v>3.4567416663561223E-4</v>
      </c>
    </row>
    <row r="246" spans="1:9">
      <c r="A246" s="3" t="s">
        <v>231</v>
      </c>
      <c r="B246">
        <v>3.32</v>
      </c>
      <c r="C246" s="4">
        <v>217</v>
      </c>
      <c r="D246">
        <f t="shared" si="18"/>
        <v>65.361445783132538</v>
      </c>
      <c r="E246" s="7">
        <f t="shared" si="19"/>
        <v>4.0825310940242654E-4</v>
      </c>
      <c r="F246" s="8">
        <f t="shared" si="22"/>
        <v>0.82648866580249869</v>
      </c>
      <c r="G246" s="7">
        <f t="shared" si="20"/>
        <v>6.9774137753482923E-4</v>
      </c>
      <c r="H246" s="7">
        <f t="shared" si="23"/>
        <v>0.56582832619829737</v>
      </c>
      <c r="I246">
        <f t="shared" si="21"/>
        <v>4.2619508132973882E-4</v>
      </c>
    </row>
    <row r="247" spans="1:9">
      <c r="A247" s="3" t="s">
        <v>330</v>
      </c>
      <c r="B247">
        <v>4.09</v>
      </c>
      <c r="C247" s="4">
        <v>267</v>
      </c>
      <c r="D247">
        <f t="shared" si="18"/>
        <v>65.281173594132028</v>
      </c>
      <c r="E247" s="7">
        <f t="shared" si="19"/>
        <v>5.0232064613109633E-4</v>
      </c>
      <c r="F247" s="8">
        <f t="shared" si="22"/>
        <v>0.82699098644862978</v>
      </c>
      <c r="G247" s="7">
        <f t="shared" si="20"/>
        <v>8.5956693798718421E-4</v>
      </c>
      <c r="H247" s="7">
        <f t="shared" si="23"/>
        <v>0.56668789313628454</v>
      </c>
      <c r="I247">
        <f t="shared" si="21"/>
        <v>8.8427441592447975E-4</v>
      </c>
    </row>
    <row r="248" spans="1:9">
      <c r="A248" s="3" t="s">
        <v>170</v>
      </c>
      <c r="B248">
        <v>8.48</v>
      </c>
      <c r="C248" s="4">
        <v>553</v>
      </c>
      <c r="D248">
        <f t="shared" si="18"/>
        <v>65.212264150943398</v>
      </c>
      <c r="E248" s="7">
        <f t="shared" si="19"/>
        <v>1.0403869562190871E-3</v>
      </c>
      <c r="F248" s="8">
        <f t="shared" si="22"/>
        <v>0.82803137340484889</v>
      </c>
      <c r="G248" s="7">
        <f t="shared" si="20"/>
        <v>1.7821827956311302E-3</v>
      </c>
      <c r="H248" s="7">
        <f t="shared" si="23"/>
        <v>0.56847007593191567</v>
      </c>
      <c r="I248">
        <f t="shared" si="21"/>
        <v>2.3058097237077524E-4</v>
      </c>
    </row>
    <row r="249" spans="1:9">
      <c r="A249" s="3" t="s">
        <v>188</v>
      </c>
      <c r="B249">
        <v>2.21</v>
      </c>
      <c r="C249" s="4">
        <v>144</v>
      </c>
      <c r="D249">
        <f t="shared" si="18"/>
        <v>65.158371040723978</v>
      </c>
      <c r="E249" s="7">
        <f t="shared" si="19"/>
        <v>2.709145057785688E-4</v>
      </c>
      <c r="F249" s="8">
        <f t="shared" si="22"/>
        <v>0.82830228791062743</v>
      </c>
      <c r="G249" s="7">
        <f t="shared" si="20"/>
        <v>4.6446037480481103E-4</v>
      </c>
      <c r="H249" s="7">
        <f t="shared" si="23"/>
        <v>0.56893453630672053</v>
      </c>
      <c r="I249">
        <f t="shared" si="21"/>
        <v>8.5037613470972939E-4</v>
      </c>
    </row>
    <row r="250" spans="1:9">
      <c r="A250" s="3" t="s">
        <v>431</v>
      </c>
      <c r="B250">
        <v>8.15</v>
      </c>
      <c r="C250" s="4">
        <v>531</v>
      </c>
      <c r="D250">
        <f t="shared" si="18"/>
        <v>65.153374233128829</v>
      </c>
      <c r="E250" s="7">
        <f t="shared" si="19"/>
        <v>9.989972400584724E-4</v>
      </c>
      <c r="F250" s="8">
        <f t="shared" si="22"/>
        <v>0.82930128515068591</v>
      </c>
      <c r="G250" s="7">
        <f t="shared" si="20"/>
        <v>1.7128289840086925E-3</v>
      </c>
      <c r="H250" s="7">
        <f t="shared" si="23"/>
        <v>0.57064736529072924</v>
      </c>
      <c r="I250">
        <f t="shared" si="21"/>
        <v>5.0537617203294527E-4</v>
      </c>
    </row>
    <row r="251" spans="1:9">
      <c r="A251" s="3" t="s">
        <v>52</v>
      </c>
      <c r="B251">
        <v>4.84</v>
      </c>
      <c r="C251" s="4">
        <v>315</v>
      </c>
      <c r="D251">
        <f t="shared" si="18"/>
        <v>65.082644628099175</v>
      </c>
      <c r="E251" s="7">
        <f t="shared" si="19"/>
        <v>5.9262548139061926E-4</v>
      </c>
      <c r="F251" s="8">
        <f t="shared" si="22"/>
        <v>0.82989391063207651</v>
      </c>
      <c r="G251" s="7">
        <f t="shared" si="20"/>
        <v>1.0171892371290884E-3</v>
      </c>
      <c r="H251" s="7">
        <f t="shared" si="23"/>
        <v>0.57166455452785836</v>
      </c>
      <c r="I251">
        <f t="shared" si="21"/>
        <v>3.4674299002068754E-4</v>
      </c>
    </row>
    <row r="252" spans="1:9">
      <c r="A252" s="3" t="s">
        <v>428</v>
      </c>
      <c r="B252">
        <v>3.32</v>
      </c>
      <c r="C252" s="4">
        <v>216</v>
      </c>
      <c r="D252">
        <f t="shared" si="18"/>
        <v>65.060240963855421</v>
      </c>
      <c r="E252" s="7">
        <f t="shared" si="19"/>
        <v>4.0637175866785319E-4</v>
      </c>
      <c r="F252" s="8">
        <f t="shared" si="22"/>
        <v>0.83030028239074438</v>
      </c>
      <c r="G252" s="7">
        <f t="shared" si="20"/>
        <v>6.9774137753482923E-4</v>
      </c>
      <c r="H252" s="7">
        <f t="shared" si="23"/>
        <v>0.57236229590539323</v>
      </c>
      <c r="I252">
        <f t="shared" si="21"/>
        <v>4.3034741239800223E-4</v>
      </c>
    </row>
    <row r="253" spans="1:9">
      <c r="A253" s="3" t="s">
        <v>214</v>
      </c>
      <c r="B253">
        <v>4.12</v>
      </c>
      <c r="C253" s="4">
        <v>268</v>
      </c>
      <c r="D253">
        <f t="shared" si="18"/>
        <v>65.048543689320383</v>
      </c>
      <c r="E253" s="7">
        <f t="shared" si="19"/>
        <v>5.0420199686566968E-4</v>
      </c>
      <c r="F253" s="8">
        <f t="shared" si="22"/>
        <v>0.83080448438761001</v>
      </c>
      <c r="G253" s="7">
        <f t="shared" si="20"/>
        <v>8.6587182995286039E-4</v>
      </c>
      <c r="H253" s="7">
        <f t="shared" si="23"/>
        <v>0.57322816773534613</v>
      </c>
      <c r="I253">
        <f t="shared" si="21"/>
        <v>1.3236007418643836E-3</v>
      </c>
    </row>
    <row r="254" spans="1:9">
      <c r="A254" s="3" t="s">
        <v>31</v>
      </c>
      <c r="B254">
        <v>12.67</v>
      </c>
      <c r="C254" s="4">
        <v>824</v>
      </c>
      <c r="D254">
        <f t="shared" si="18"/>
        <v>65.035516969218634</v>
      </c>
      <c r="E254" s="7">
        <f t="shared" si="19"/>
        <v>1.5502330052884769E-3</v>
      </c>
      <c r="F254" s="8">
        <f t="shared" si="22"/>
        <v>0.83235471739289846</v>
      </c>
      <c r="G254" s="7">
        <f t="shared" si="20"/>
        <v>2.6627660401705683E-3</v>
      </c>
      <c r="H254" s="7">
        <f t="shared" si="23"/>
        <v>0.5758909337755167</v>
      </c>
      <c r="I254">
        <f t="shared" si="21"/>
        <v>6.1379661097654692E-4</v>
      </c>
    </row>
    <row r="255" spans="1:9">
      <c r="A255" s="3" t="s">
        <v>65</v>
      </c>
      <c r="B255">
        <v>5.85</v>
      </c>
      <c r="C255" s="4">
        <v>378</v>
      </c>
      <c r="D255">
        <f t="shared" si="18"/>
        <v>64.615384615384613</v>
      </c>
      <c r="E255" s="7">
        <f t="shared" si="19"/>
        <v>7.1115057766874305E-4</v>
      </c>
      <c r="F255" s="8">
        <f t="shared" si="22"/>
        <v>0.83306586797056725</v>
      </c>
      <c r="G255" s="7">
        <f t="shared" si="20"/>
        <v>1.2294539333068527E-3</v>
      </c>
      <c r="H255" s="7">
        <f t="shared" si="23"/>
        <v>0.57712038770882357</v>
      </c>
      <c r="I255">
        <f t="shared" si="21"/>
        <v>1.1917086850127823E-3</v>
      </c>
    </row>
    <row r="256" spans="1:9">
      <c r="A256" s="3" t="s">
        <v>45</v>
      </c>
      <c r="B256">
        <v>11.34</v>
      </c>
      <c r="C256" s="4">
        <v>731</v>
      </c>
      <c r="D256">
        <f t="shared" si="18"/>
        <v>64.462081128747798</v>
      </c>
      <c r="E256" s="7">
        <f t="shared" si="19"/>
        <v>1.3752673869731513E-3</v>
      </c>
      <c r="F256" s="8">
        <f t="shared" si="22"/>
        <v>0.83444113535754039</v>
      </c>
      <c r="G256" s="7">
        <f t="shared" si="20"/>
        <v>2.3832491630255913E-3</v>
      </c>
      <c r="H256" s="7">
        <f t="shared" si="23"/>
        <v>0.57950363687184914</v>
      </c>
      <c r="I256">
        <f t="shared" si="21"/>
        <v>4.0104362342391342E-4</v>
      </c>
    </row>
    <row r="257" spans="1:9">
      <c r="A257" s="3" t="s">
        <v>179</v>
      </c>
      <c r="B257">
        <v>3.81</v>
      </c>
      <c r="C257" s="4">
        <v>245</v>
      </c>
      <c r="D257">
        <f t="shared" si="18"/>
        <v>64.30446194225722</v>
      </c>
      <c r="E257" s="7">
        <f t="shared" si="19"/>
        <v>4.6093092997048161E-4</v>
      </c>
      <c r="F257" s="8">
        <f t="shared" si="22"/>
        <v>0.83490206628751085</v>
      </c>
      <c r="G257" s="7">
        <f t="shared" si="20"/>
        <v>8.007212796408734E-4</v>
      </c>
      <c r="H257" s="7">
        <f t="shared" si="23"/>
        <v>0.58030435815149006</v>
      </c>
      <c r="I257">
        <f t="shared" si="21"/>
        <v>4.1445720052984969E-4</v>
      </c>
    </row>
    <row r="258" spans="1:9">
      <c r="A258" s="3" t="s">
        <v>302</v>
      </c>
      <c r="B258">
        <v>3.93</v>
      </c>
      <c r="C258" s="4">
        <v>252</v>
      </c>
      <c r="D258">
        <f t="shared" ref="D258:D321" si="24">C258/B258</f>
        <v>64.122137404580144</v>
      </c>
      <c r="E258" s="7">
        <f t="shared" si="19"/>
        <v>4.7410038511249536E-4</v>
      </c>
      <c r="F258" s="8">
        <f t="shared" si="22"/>
        <v>0.83537616667262338</v>
      </c>
      <c r="G258" s="7">
        <f t="shared" si="20"/>
        <v>8.25940847503578E-4</v>
      </c>
      <c r="H258" s="7">
        <f t="shared" si="23"/>
        <v>0.5811302989989936</v>
      </c>
      <c r="I258">
        <f t="shared" si="21"/>
        <v>7.1209298286917244E-4</v>
      </c>
    </row>
    <row r="259" spans="1:9">
      <c r="A259" s="3" t="s">
        <v>191</v>
      </c>
      <c r="B259">
        <v>6.74</v>
      </c>
      <c r="C259" s="4">
        <v>431</v>
      </c>
      <c r="D259">
        <f t="shared" si="24"/>
        <v>63.946587537091986</v>
      </c>
      <c r="E259" s="7">
        <f t="shared" ref="E259:E322" si="25">C259/531533</f>
        <v>8.1086216660113293E-4</v>
      </c>
      <c r="F259" s="8">
        <f t="shared" si="22"/>
        <v>0.83618702883922447</v>
      </c>
      <c r="G259" s="7">
        <f t="shared" ref="G259:G322" si="26">B259/4758.21</f>
        <v>1.4164990616219125E-3</v>
      </c>
      <c r="H259" s="7">
        <f t="shared" si="23"/>
        <v>0.58254679806061549</v>
      </c>
      <c r="I259">
        <f t="shared" ref="I259:I322" si="27">F259*H260-F260*H259</f>
        <v>1.2435738912455752E-3</v>
      </c>
    </row>
    <row r="260" spans="1:9">
      <c r="A260" s="3" t="s">
        <v>195</v>
      </c>
      <c r="B260">
        <v>11.76</v>
      </c>
      <c r="C260" s="4">
        <v>751</v>
      </c>
      <c r="D260">
        <f t="shared" si="24"/>
        <v>63.860544217687078</v>
      </c>
      <c r="E260" s="7">
        <f t="shared" si="25"/>
        <v>1.4128944016646191E-3</v>
      </c>
      <c r="F260" s="8">
        <f t="shared" ref="F260:F323" si="28">F259+E260</f>
        <v>0.83759992324088905</v>
      </c>
      <c r="G260" s="7">
        <f t="shared" si="26"/>
        <v>2.4715176505450578E-3</v>
      </c>
      <c r="H260" s="7">
        <f t="shared" ref="H260:H323" si="29">H259+G260</f>
        <v>0.58501831571116059</v>
      </c>
      <c r="I260">
        <f t="shared" si="27"/>
        <v>1.608089127894119E-4</v>
      </c>
    </row>
    <row r="261" spans="1:9">
      <c r="A261" s="3" t="s">
        <v>110</v>
      </c>
      <c r="B261">
        <v>1.52</v>
      </c>
      <c r="C261" s="4">
        <v>97</v>
      </c>
      <c r="D261">
        <f t="shared" si="24"/>
        <v>63.815789473684212</v>
      </c>
      <c r="E261" s="7">
        <f t="shared" si="25"/>
        <v>1.8249102125361924E-4</v>
      </c>
      <c r="F261" s="8">
        <f t="shared" si="28"/>
        <v>0.83778241426214273</v>
      </c>
      <c r="G261" s="7">
        <f t="shared" si="26"/>
        <v>3.1944785959425921E-4</v>
      </c>
      <c r="H261" s="7">
        <f t="shared" si="29"/>
        <v>0.58533776357075484</v>
      </c>
      <c r="I261">
        <f t="shared" si="27"/>
        <v>6.4433687678910889E-4</v>
      </c>
    </row>
    <row r="262" spans="1:9">
      <c r="A262" s="3" t="s">
        <v>143</v>
      </c>
      <c r="B262">
        <v>6.08</v>
      </c>
      <c r="C262" s="4">
        <v>387</v>
      </c>
      <c r="D262">
        <f t="shared" si="24"/>
        <v>63.651315789473685</v>
      </c>
      <c r="E262" s="7">
        <f t="shared" si="25"/>
        <v>7.280827342799036E-4</v>
      </c>
      <c r="F262" s="8">
        <f t="shared" si="28"/>
        <v>0.83851049699642266</v>
      </c>
      <c r="G262" s="7">
        <f t="shared" si="26"/>
        <v>1.2777914383770368E-3</v>
      </c>
      <c r="H262" s="7">
        <f t="shared" si="29"/>
        <v>0.58661555500913187</v>
      </c>
      <c r="I262">
        <f t="shared" si="27"/>
        <v>9.6331906134144996E-4</v>
      </c>
    </row>
    <row r="263" spans="1:9">
      <c r="A263" s="3" t="s">
        <v>192</v>
      </c>
      <c r="B263">
        <v>9.08</v>
      </c>
      <c r="C263" s="4">
        <v>577</v>
      </c>
      <c r="D263">
        <f t="shared" si="24"/>
        <v>63.546255506607928</v>
      </c>
      <c r="E263" s="7">
        <f t="shared" si="25"/>
        <v>1.0855393738488485E-3</v>
      </c>
      <c r="F263" s="8">
        <f t="shared" si="28"/>
        <v>0.83959603637027147</v>
      </c>
      <c r="G263" s="7">
        <f t="shared" si="26"/>
        <v>1.9082806349446535E-3</v>
      </c>
      <c r="H263" s="7">
        <f t="shared" si="29"/>
        <v>0.58852383564407651</v>
      </c>
      <c r="I263">
        <f t="shared" si="27"/>
        <v>1.878929296316556E-3</v>
      </c>
    </row>
    <row r="264" spans="1:9">
      <c r="A264" s="3" t="s">
        <v>133</v>
      </c>
      <c r="B264">
        <v>17.670000000000002</v>
      </c>
      <c r="C264" s="4">
        <v>1119</v>
      </c>
      <c r="D264">
        <f t="shared" si="24"/>
        <v>63.327674023769092</v>
      </c>
      <c r="E264" s="7">
        <f t="shared" si="25"/>
        <v>2.1052314719876282E-3</v>
      </c>
      <c r="F264" s="8">
        <f t="shared" si="28"/>
        <v>0.84170126784225907</v>
      </c>
      <c r="G264" s="7">
        <f t="shared" si="26"/>
        <v>3.7135813677832636E-3</v>
      </c>
      <c r="H264" s="7">
        <f t="shared" si="29"/>
        <v>0.59223741701185972</v>
      </c>
      <c r="I264">
        <f t="shared" si="27"/>
        <v>8.1992879355774484E-4</v>
      </c>
    </row>
    <row r="265" spans="1:9">
      <c r="A265" s="3" t="s">
        <v>230</v>
      </c>
      <c r="B265">
        <v>7.69</v>
      </c>
      <c r="C265" s="4">
        <v>485</v>
      </c>
      <c r="D265">
        <f t="shared" si="24"/>
        <v>63.068920676202858</v>
      </c>
      <c r="E265" s="7">
        <f t="shared" si="25"/>
        <v>9.1245510626809627E-4</v>
      </c>
      <c r="F265" s="8">
        <f t="shared" si="28"/>
        <v>0.84261372294852721</v>
      </c>
      <c r="G265" s="7">
        <f t="shared" si="26"/>
        <v>1.6161539738683245E-3</v>
      </c>
      <c r="H265" s="7">
        <f t="shared" si="29"/>
        <v>0.593853570985728</v>
      </c>
      <c r="I265">
        <f t="shared" si="27"/>
        <v>3.7092958850315494E-4</v>
      </c>
    </row>
    <row r="266" spans="1:9">
      <c r="A266" s="3" t="s">
        <v>361</v>
      </c>
      <c r="B266">
        <v>3.47</v>
      </c>
      <c r="C266" s="4">
        <v>218</v>
      </c>
      <c r="D266">
        <f t="shared" si="24"/>
        <v>62.824207492795388</v>
      </c>
      <c r="E266" s="7">
        <f t="shared" si="25"/>
        <v>4.1013446013699994E-4</v>
      </c>
      <c r="F266" s="8">
        <f t="shared" si="28"/>
        <v>0.84302385740866426</v>
      </c>
      <c r="G266" s="7">
        <f t="shared" si="26"/>
        <v>7.2926583736321012E-4</v>
      </c>
      <c r="H266" s="7">
        <f t="shared" si="29"/>
        <v>0.59458283682309121</v>
      </c>
      <c r="I266">
        <f t="shared" si="27"/>
        <v>9.8892786736659577E-4</v>
      </c>
    </row>
    <row r="267" spans="1:9">
      <c r="A267" s="3" t="s">
        <v>213</v>
      </c>
      <c r="B267">
        <v>9.25</v>
      </c>
      <c r="C267" s="4">
        <v>581</v>
      </c>
      <c r="D267">
        <f t="shared" si="24"/>
        <v>62.810810810810814</v>
      </c>
      <c r="E267" s="7">
        <f t="shared" si="25"/>
        <v>1.0930647767871421E-3</v>
      </c>
      <c r="F267" s="8">
        <f t="shared" si="28"/>
        <v>0.84411692218545142</v>
      </c>
      <c r="G267" s="7">
        <f t="shared" si="26"/>
        <v>1.9440083560834851E-3</v>
      </c>
      <c r="H267" s="7">
        <f t="shared" si="29"/>
        <v>0.59652684517917465</v>
      </c>
      <c r="I267">
        <f t="shared" si="27"/>
        <v>1.7301349585552295E-3</v>
      </c>
    </row>
    <row r="268" spans="1:9">
      <c r="A268" s="3" t="s">
        <v>280</v>
      </c>
      <c r="B268">
        <v>16.18</v>
      </c>
      <c r="C268" s="4">
        <v>1016</v>
      </c>
      <c r="D268">
        <f t="shared" si="24"/>
        <v>62.793572311495673</v>
      </c>
      <c r="E268" s="7">
        <f t="shared" si="25"/>
        <v>1.9114523463265687E-3</v>
      </c>
      <c r="F268" s="8">
        <f t="shared" si="28"/>
        <v>0.84602837453177804</v>
      </c>
      <c r="G268" s="7">
        <f t="shared" si="26"/>
        <v>3.4004384001546798E-3</v>
      </c>
      <c r="H268" s="7">
        <f t="shared" si="29"/>
        <v>0.59992728357932934</v>
      </c>
      <c r="I268">
        <f t="shared" si="27"/>
        <v>1.292166640612713E-3</v>
      </c>
    </row>
    <row r="269" spans="1:9">
      <c r="A269" s="3" t="s">
        <v>212</v>
      </c>
      <c r="B269">
        <v>12.06</v>
      </c>
      <c r="C269" s="4">
        <v>755</v>
      </c>
      <c r="D269">
        <f t="shared" si="24"/>
        <v>62.603648424543941</v>
      </c>
      <c r="E269" s="7">
        <f t="shared" si="25"/>
        <v>1.4204198046029127E-3</v>
      </c>
      <c r="F269" s="8">
        <f t="shared" si="28"/>
        <v>0.84744879433638098</v>
      </c>
      <c r="G269" s="7">
        <f t="shared" si="26"/>
        <v>2.5345665702018196E-3</v>
      </c>
      <c r="H269" s="7">
        <f t="shared" si="29"/>
        <v>0.60246185014953113</v>
      </c>
      <c r="I269">
        <f t="shared" si="27"/>
        <v>8.7947007020894308E-4</v>
      </c>
    </row>
    <row r="270" spans="1:9">
      <c r="A270" s="3" t="s">
        <v>317</v>
      </c>
      <c r="B270">
        <v>8.19</v>
      </c>
      <c r="C270" s="4">
        <v>511</v>
      </c>
      <c r="D270">
        <f t="shared" si="24"/>
        <v>62.393162393162399</v>
      </c>
      <c r="E270" s="7">
        <f t="shared" si="25"/>
        <v>9.6137022536700448E-4</v>
      </c>
      <c r="F270" s="8">
        <f t="shared" si="28"/>
        <v>0.848410164561748</v>
      </c>
      <c r="G270" s="7">
        <f t="shared" si="26"/>
        <v>1.7212355066295937E-3</v>
      </c>
      <c r="H270" s="7">
        <f t="shared" si="29"/>
        <v>0.60418308565616075</v>
      </c>
      <c r="I270">
        <f t="shared" si="27"/>
        <v>4.8474604727499759E-4</v>
      </c>
    </row>
    <row r="271" spans="1:9">
      <c r="A271" s="3" t="s">
        <v>425</v>
      </c>
      <c r="B271">
        <v>4.51</v>
      </c>
      <c r="C271" s="4">
        <v>281</v>
      </c>
      <c r="D271">
        <f t="shared" si="24"/>
        <v>62.305986696230605</v>
      </c>
      <c r="E271" s="7">
        <f t="shared" si="25"/>
        <v>5.2865955641512384E-4</v>
      </c>
      <c r="F271" s="8">
        <f t="shared" si="28"/>
        <v>0.84893882411816313</v>
      </c>
      <c r="G271" s="7">
        <f t="shared" si="26"/>
        <v>9.4783542550665059E-4</v>
      </c>
      <c r="H271" s="7">
        <f t="shared" si="29"/>
        <v>0.60513092108166744</v>
      </c>
      <c r="I271">
        <f t="shared" si="27"/>
        <v>1.6270291997190212E-3</v>
      </c>
    </row>
    <row r="272" spans="1:9">
      <c r="A272" s="3" t="s">
        <v>380</v>
      </c>
      <c r="B272">
        <v>15.06</v>
      </c>
      <c r="C272" s="4">
        <v>931</v>
      </c>
      <c r="D272">
        <f t="shared" si="24"/>
        <v>61.819389110225764</v>
      </c>
      <c r="E272" s="7">
        <f t="shared" si="25"/>
        <v>1.7515375338878301E-3</v>
      </c>
      <c r="F272" s="8">
        <f t="shared" si="28"/>
        <v>0.85069036165205092</v>
      </c>
      <c r="G272" s="7">
        <f t="shared" si="26"/>
        <v>3.1650557667694365E-3</v>
      </c>
      <c r="H272" s="7">
        <f t="shared" si="29"/>
        <v>0.60829597684843684</v>
      </c>
      <c r="I272">
        <f t="shared" si="27"/>
        <v>1.5920633603685452E-3</v>
      </c>
    </row>
    <row r="273" spans="1:9">
      <c r="A273" s="3" t="s">
        <v>297</v>
      </c>
      <c r="B273">
        <v>14.73</v>
      </c>
      <c r="C273" s="4">
        <v>910</v>
      </c>
      <c r="D273">
        <f t="shared" si="24"/>
        <v>61.778682959945691</v>
      </c>
      <c r="E273" s="7">
        <f t="shared" si="25"/>
        <v>1.7120291684617889E-3</v>
      </c>
      <c r="F273" s="8">
        <f t="shared" si="28"/>
        <v>0.85240239082051272</v>
      </c>
      <c r="G273" s="7">
        <f t="shared" si="26"/>
        <v>3.0957019551469986E-3</v>
      </c>
      <c r="H273" s="7">
        <f t="shared" si="29"/>
        <v>0.6113916788035838</v>
      </c>
      <c r="I273">
        <f t="shared" si="27"/>
        <v>1.2263177556636196E-3</v>
      </c>
    </row>
    <row r="274" spans="1:9">
      <c r="A274" s="3" t="s">
        <v>283</v>
      </c>
      <c r="B274">
        <v>11.34</v>
      </c>
      <c r="C274" s="4">
        <v>700</v>
      </c>
      <c r="D274">
        <f t="shared" si="24"/>
        <v>61.728395061728399</v>
      </c>
      <c r="E274" s="7">
        <f t="shared" si="25"/>
        <v>1.3169455142013761E-3</v>
      </c>
      <c r="F274" s="8">
        <f t="shared" si="28"/>
        <v>0.85371933633471409</v>
      </c>
      <c r="G274" s="7">
        <f t="shared" si="26"/>
        <v>2.3832491630255913E-3</v>
      </c>
      <c r="H274" s="7">
        <f t="shared" si="29"/>
        <v>0.61377492796660937</v>
      </c>
      <c r="I274">
        <f t="shared" si="27"/>
        <v>6.9448246279191217E-4</v>
      </c>
    </row>
    <row r="275" spans="1:9">
      <c r="A275" s="3" t="s">
        <v>72</v>
      </c>
      <c r="B275">
        <v>6.4</v>
      </c>
      <c r="C275" s="4">
        <v>393</v>
      </c>
      <c r="D275">
        <f t="shared" si="24"/>
        <v>61.40625</v>
      </c>
      <c r="E275" s="7">
        <f t="shared" si="25"/>
        <v>7.3937083868734401E-4</v>
      </c>
      <c r="F275" s="8">
        <f t="shared" si="28"/>
        <v>0.85445870717340144</v>
      </c>
      <c r="G275" s="7">
        <f t="shared" si="26"/>
        <v>1.3450436193442493E-3</v>
      </c>
      <c r="H275" s="7">
        <f t="shared" si="29"/>
        <v>0.61511997158595366</v>
      </c>
      <c r="I275">
        <f t="shared" si="27"/>
        <v>5.6155588662964995E-4</v>
      </c>
    </row>
    <row r="276" spans="1:9">
      <c r="A276" s="3" t="s">
        <v>137</v>
      </c>
      <c r="B276">
        <v>5.17</v>
      </c>
      <c r="C276" s="4">
        <v>317</v>
      </c>
      <c r="D276">
        <f t="shared" si="24"/>
        <v>61.315280464216634</v>
      </c>
      <c r="E276" s="7">
        <f t="shared" si="25"/>
        <v>5.9638818285976595E-4</v>
      </c>
      <c r="F276" s="8">
        <f t="shared" si="28"/>
        <v>0.85505509535626123</v>
      </c>
      <c r="G276" s="7">
        <f t="shared" si="26"/>
        <v>1.0865430487515262E-3</v>
      </c>
      <c r="H276" s="7">
        <f t="shared" si="29"/>
        <v>0.61620651463470522</v>
      </c>
      <c r="I276">
        <f t="shared" si="27"/>
        <v>1.1874005424348244E-3</v>
      </c>
    </row>
    <row r="277" spans="1:9">
      <c r="A277" s="3" t="s">
        <v>415</v>
      </c>
      <c r="B277">
        <v>10.93</v>
      </c>
      <c r="C277" s="4">
        <v>670</v>
      </c>
      <c r="D277">
        <f t="shared" si="24"/>
        <v>61.299176578225072</v>
      </c>
      <c r="E277" s="7">
        <f t="shared" si="25"/>
        <v>1.2605049921641741E-3</v>
      </c>
      <c r="F277" s="8">
        <f t="shared" si="28"/>
        <v>0.85631560034842535</v>
      </c>
      <c r="G277" s="7">
        <f t="shared" si="26"/>
        <v>2.2970823061613504E-3</v>
      </c>
      <c r="H277" s="7">
        <f t="shared" si="29"/>
        <v>0.61850359694086654</v>
      </c>
      <c r="I277">
        <f t="shared" si="27"/>
        <v>7.8259717506234949E-4</v>
      </c>
    </row>
    <row r="278" spans="1:9">
      <c r="A278" s="3" t="s">
        <v>154</v>
      </c>
      <c r="B278">
        <v>7.2</v>
      </c>
      <c r="C278" s="4">
        <v>441</v>
      </c>
      <c r="D278">
        <f t="shared" si="24"/>
        <v>61.25</v>
      </c>
      <c r="E278" s="7">
        <f t="shared" si="25"/>
        <v>8.2967567394686694E-4</v>
      </c>
      <c r="F278" s="8">
        <f t="shared" si="28"/>
        <v>0.85714527602237223</v>
      </c>
      <c r="G278" s="7">
        <f t="shared" si="26"/>
        <v>1.5131740717622803E-3</v>
      </c>
      <c r="H278" s="7">
        <f t="shared" si="29"/>
        <v>0.62001677101262886</v>
      </c>
      <c r="I278">
        <f t="shared" si="27"/>
        <v>6.2213824211887481E-4</v>
      </c>
    </row>
    <row r="279" spans="1:9">
      <c r="A279" s="3" t="s">
        <v>341</v>
      </c>
      <c r="B279">
        <v>5.72</v>
      </c>
      <c r="C279" s="4">
        <v>350</v>
      </c>
      <c r="D279">
        <f t="shared" si="24"/>
        <v>61.188811188811194</v>
      </c>
      <c r="E279" s="7">
        <f t="shared" si="25"/>
        <v>6.5847275710068803E-4</v>
      </c>
      <c r="F279" s="8">
        <f t="shared" si="28"/>
        <v>0.85780374877947296</v>
      </c>
      <c r="G279" s="7">
        <f t="shared" si="26"/>
        <v>1.2021327347889227E-3</v>
      </c>
      <c r="H279" s="7">
        <f t="shared" si="29"/>
        <v>0.62121890374741784</v>
      </c>
      <c r="I279">
        <f t="shared" si="27"/>
        <v>5.8538683932118918E-4</v>
      </c>
    </row>
    <row r="280" spans="1:9">
      <c r="A280" s="3" t="s">
        <v>389</v>
      </c>
      <c r="B280">
        <v>5.38</v>
      </c>
      <c r="C280" s="4">
        <v>329</v>
      </c>
      <c r="D280">
        <f t="shared" si="24"/>
        <v>61.152416356877325</v>
      </c>
      <c r="E280" s="7">
        <f t="shared" si="25"/>
        <v>6.1896439167464677E-4</v>
      </c>
      <c r="F280" s="8">
        <f t="shared" si="28"/>
        <v>0.8584227131711476</v>
      </c>
      <c r="G280" s="7">
        <f t="shared" si="26"/>
        <v>1.1306772925112594E-3</v>
      </c>
      <c r="H280" s="7">
        <f t="shared" si="29"/>
        <v>0.6223495810399291</v>
      </c>
      <c r="I280">
        <f t="shared" si="27"/>
        <v>3.7228863242355636E-4</v>
      </c>
    </row>
    <row r="281" spans="1:9">
      <c r="A281" s="3" t="s">
        <v>97</v>
      </c>
      <c r="B281">
        <v>3.42</v>
      </c>
      <c r="C281" s="4">
        <v>209</v>
      </c>
      <c r="D281">
        <f t="shared" si="24"/>
        <v>61.111111111111114</v>
      </c>
      <c r="E281" s="7">
        <f t="shared" si="25"/>
        <v>3.9320230352583938E-4</v>
      </c>
      <c r="F281" s="8">
        <f t="shared" si="28"/>
        <v>0.8588159154746734</v>
      </c>
      <c r="G281" s="7">
        <f t="shared" si="26"/>
        <v>7.1875768408708319E-4</v>
      </c>
      <c r="H281" s="7">
        <f t="shared" si="29"/>
        <v>0.62306833872401624</v>
      </c>
      <c r="I281">
        <f t="shared" si="27"/>
        <v>3.4962417246275912E-4</v>
      </c>
    </row>
    <row r="282" spans="1:9">
      <c r="A282" s="3" t="s">
        <v>50</v>
      </c>
      <c r="B282">
        <v>3.21</v>
      </c>
      <c r="C282" s="4">
        <v>196</v>
      </c>
      <c r="D282">
        <f t="shared" si="24"/>
        <v>61.059190031152646</v>
      </c>
      <c r="E282" s="7">
        <f t="shared" si="25"/>
        <v>3.6874474397638528E-4</v>
      </c>
      <c r="F282" s="8">
        <f t="shared" si="28"/>
        <v>0.85918466021864981</v>
      </c>
      <c r="G282" s="7">
        <f t="shared" si="26"/>
        <v>6.7462344032734995E-4</v>
      </c>
      <c r="H282" s="7">
        <f t="shared" si="29"/>
        <v>0.62374296216434355</v>
      </c>
      <c r="I282">
        <f t="shared" si="27"/>
        <v>1.1015146816468757E-3</v>
      </c>
    </row>
    <row r="283" spans="1:9">
      <c r="A283" s="3" t="s">
        <v>286</v>
      </c>
      <c r="B283">
        <v>10.11</v>
      </c>
      <c r="C283" s="4">
        <v>617</v>
      </c>
      <c r="D283">
        <f t="shared" si="24"/>
        <v>61.02868447082097</v>
      </c>
      <c r="E283" s="7">
        <f t="shared" si="25"/>
        <v>1.1607934032317844E-3</v>
      </c>
      <c r="F283" s="8">
        <f t="shared" si="28"/>
        <v>0.86034545362188164</v>
      </c>
      <c r="G283" s="7">
        <f t="shared" si="26"/>
        <v>2.1247485924328685E-3</v>
      </c>
      <c r="H283" s="7">
        <f t="shared" si="29"/>
        <v>0.62586771075677639</v>
      </c>
      <c r="I283">
        <f t="shared" si="27"/>
        <v>8.8227985699984579E-4</v>
      </c>
    </row>
    <row r="284" spans="1:9">
      <c r="A284" s="3" t="s">
        <v>100</v>
      </c>
      <c r="B284">
        <v>8.09</v>
      </c>
      <c r="C284" s="4">
        <v>493</v>
      </c>
      <c r="D284">
        <f t="shared" si="24"/>
        <v>60.939431396786155</v>
      </c>
      <c r="E284" s="7">
        <f t="shared" si="25"/>
        <v>9.2750591214468337E-4</v>
      </c>
      <c r="F284" s="8">
        <f t="shared" si="28"/>
        <v>0.86127295953402627</v>
      </c>
      <c r="G284" s="7">
        <f t="shared" si="26"/>
        <v>1.7002192000773399E-3</v>
      </c>
      <c r="H284" s="7">
        <f t="shared" si="29"/>
        <v>0.62756792995685373</v>
      </c>
      <c r="I284">
        <f t="shared" si="27"/>
        <v>1.90077557484436E-3</v>
      </c>
    </row>
    <row r="285" spans="1:9">
      <c r="A285" s="3" t="s">
        <v>325</v>
      </c>
      <c r="B285">
        <v>17.350000000000001</v>
      </c>
      <c r="C285" s="4">
        <v>1050</v>
      </c>
      <c r="D285">
        <f t="shared" si="24"/>
        <v>60.518731988472616</v>
      </c>
      <c r="E285" s="7">
        <f t="shared" si="25"/>
        <v>1.9754182713020642E-3</v>
      </c>
      <c r="F285" s="8">
        <f t="shared" si="28"/>
        <v>0.86324837780532837</v>
      </c>
      <c r="G285" s="7">
        <f t="shared" si="26"/>
        <v>3.6463291868160507E-3</v>
      </c>
      <c r="H285" s="7">
        <f t="shared" si="29"/>
        <v>0.6312142591436698</v>
      </c>
      <c r="I285">
        <f t="shared" si="27"/>
        <v>1.6173332574800359E-3</v>
      </c>
    </row>
    <row r="286" spans="1:9">
      <c r="A286" s="3" t="s">
        <v>374</v>
      </c>
      <c r="B286">
        <v>14.76</v>
      </c>
      <c r="C286" s="4">
        <v>893</v>
      </c>
      <c r="D286">
        <f t="shared" si="24"/>
        <v>60.501355013550139</v>
      </c>
      <c r="E286" s="7">
        <f t="shared" si="25"/>
        <v>1.6800462059740411E-3</v>
      </c>
      <c r="F286" s="8">
        <f t="shared" si="28"/>
        <v>0.86492842401130243</v>
      </c>
      <c r="G286" s="7">
        <f t="shared" si="26"/>
        <v>3.1020068471126747E-3</v>
      </c>
      <c r="H286" s="7">
        <f t="shared" si="29"/>
        <v>0.6343162659907825</v>
      </c>
      <c r="I286">
        <f t="shared" si="27"/>
        <v>6.2685227670455923E-4</v>
      </c>
    </row>
    <row r="287" spans="1:9">
      <c r="A287" s="3" t="s">
        <v>63</v>
      </c>
      <c r="B287">
        <v>5.72</v>
      </c>
      <c r="C287" s="4">
        <v>346</v>
      </c>
      <c r="D287">
        <f t="shared" si="24"/>
        <v>60.489510489510494</v>
      </c>
      <c r="E287" s="7">
        <f t="shared" si="25"/>
        <v>6.5094735416239443E-4</v>
      </c>
      <c r="F287" s="8">
        <f t="shared" si="28"/>
        <v>0.86557937136546481</v>
      </c>
      <c r="G287" s="7">
        <f t="shared" si="26"/>
        <v>1.2021327347889227E-3</v>
      </c>
      <c r="H287" s="7">
        <f t="shared" si="29"/>
        <v>0.63551839872557148</v>
      </c>
      <c r="I287">
        <f t="shared" si="27"/>
        <v>1.1949275229810041E-3</v>
      </c>
    </row>
    <row r="288" spans="1:9">
      <c r="A288" s="3" t="s">
        <v>345</v>
      </c>
      <c r="B288">
        <v>10.9</v>
      </c>
      <c r="C288" s="4">
        <v>659</v>
      </c>
      <c r="D288">
        <f t="shared" si="24"/>
        <v>60.458715596330272</v>
      </c>
      <c r="E288" s="7">
        <f t="shared" si="25"/>
        <v>1.2398101340838669E-3</v>
      </c>
      <c r="F288" s="8">
        <f t="shared" si="28"/>
        <v>0.86681918149954873</v>
      </c>
      <c r="G288" s="7">
        <f t="shared" si="26"/>
        <v>2.2907774141956746E-3</v>
      </c>
      <c r="H288" s="7">
        <f t="shared" si="29"/>
        <v>0.63780917613976718</v>
      </c>
      <c r="I288">
        <f t="shared" si="27"/>
        <v>4.370637753304818E-4</v>
      </c>
    </row>
    <row r="289" spans="1:9">
      <c r="A289" s="3" t="s">
        <v>150</v>
      </c>
      <c r="B289">
        <v>3.98</v>
      </c>
      <c r="C289" s="4">
        <v>240</v>
      </c>
      <c r="D289">
        <f t="shared" si="24"/>
        <v>60.301507537688444</v>
      </c>
      <c r="E289" s="7">
        <f t="shared" si="25"/>
        <v>4.5152417629761466E-4</v>
      </c>
      <c r="F289" s="8">
        <f t="shared" si="28"/>
        <v>0.8672707056758463</v>
      </c>
      <c r="G289" s="7">
        <f t="shared" si="26"/>
        <v>8.3644900077970493E-4</v>
      </c>
      <c r="H289" s="7">
        <f t="shared" si="29"/>
        <v>0.6386456251405469</v>
      </c>
      <c r="I289">
        <f t="shared" si="27"/>
        <v>5.080578444141004E-4</v>
      </c>
    </row>
    <row r="290" spans="1:9">
      <c r="A290" s="3" t="s">
        <v>372</v>
      </c>
      <c r="B290">
        <v>4.62</v>
      </c>
      <c r="C290" s="4">
        <v>278</v>
      </c>
      <c r="D290">
        <f t="shared" si="24"/>
        <v>60.17316017316017</v>
      </c>
      <c r="E290" s="7">
        <f t="shared" si="25"/>
        <v>5.2301550421140358E-4</v>
      </c>
      <c r="F290" s="8">
        <f t="shared" si="28"/>
        <v>0.86779372118005771</v>
      </c>
      <c r="G290" s="7">
        <f t="shared" si="26"/>
        <v>9.7095336271412988E-4</v>
      </c>
      <c r="H290" s="7">
        <f t="shared" si="29"/>
        <v>0.63961657850326104</v>
      </c>
      <c r="I290">
        <f t="shared" si="27"/>
        <v>6.4329809121566051E-4</v>
      </c>
    </row>
    <row r="291" spans="1:9">
      <c r="A291" s="3" t="s">
        <v>61</v>
      </c>
      <c r="B291">
        <v>5.83</v>
      </c>
      <c r="C291" s="4">
        <v>349</v>
      </c>
      <c r="D291">
        <f t="shared" si="24"/>
        <v>59.862778730703255</v>
      </c>
      <c r="E291" s="7">
        <f t="shared" si="25"/>
        <v>6.5659140636611458E-4</v>
      </c>
      <c r="F291" s="8">
        <f t="shared" si="28"/>
        <v>0.8684503125864238</v>
      </c>
      <c r="G291" s="7">
        <f t="shared" si="26"/>
        <v>1.2252506719964021E-3</v>
      </c>
      <c r="H291" s="7">
        <f t="shared" si="29"/>
        <v>0.64084182917525745</v>
      </c>
      <c r="I291">
        <f t="shared" si="27"/>
        <v>6.9225835599473484E-4</v>
      </c>
    </row>
    <row r="292" spans="1:9">
      <c r="A292" s="3" t="s">
        <v>209</v>
      </c>
      <c r="B292">
        <v>6.27</v>
      </c>
      <c r="C292" s="4">
        <v>375</v>
      </c>
      <c r="D292">
        <f t="shared" si="24"/>
        <v>59.808612440191389</v>
      </c>
      <c r="E292" s="7">
        <f t="shared" si="25"/>
        <v>7.055065254650229E-4</v>
      </c>
      <c r="F292" s="8">
        <f t="shared" si="28"/>
        <v>0.86915581911188877</v>
      </c>
      <c r="G292" s="7">
        <f t="shared" si="26"/>
        <v>1.317722420826319E-3</v>
      </c>
      <c r="H292" s="7">
        <f t="shared" si="29"/>
        <v>0.64215955159608373</v>
      </c>
      <c r="I292">
        <f t="shared" si="27"/>
        <v>5.6369947216416971E-4</v>
      </c>
    </row>
    <row r="293" spans="1:9">
      <c r="A293" s="3" t="s">
        <v>144</v>
      </c>
      <c r="B293">
        <v>5.09</v>
      </c>
      <c r="C293" s="4">
        <v>303</v>
      </c>
      <c r="D293">
        <f t="shared" si="24"/>
        <v>59.528487229862478</v>
      </c>
      <c r="E293" s="7">
        <f t="shared" si="25"/>
        <v>5.7004927257573845E-4</v>
      </c>
      <c r="F293" s="8">
        <f t="shared" si="28"/>
        <v>0.86972586838446453</v>
      </c>
      <c r="G293" s="7">
        <f t="shared" si="26"/>
        <v>1.0697300035097232E-3</v>
      </c>
      <c r="H293" s="7">
        <f t="shared" si="29"/>
        <v>0.64322928159959347</v>
      </c>
      <c r="I293">
        <f t="shared" si="27"/>
        <v>1.5704974057532128E-3</v>
      </c>
    </row>
    <row r="294" spans="1:9">
      <c r="A294" s="3" t="s">
        <v>269</v>
      </c>
      <c r="B294">
        <v>14.16</v>
      </c>
      <c r="C294" s="4">
        <v>841</v>
      </c>
      <c r="D294">
        <f t="shared" si="24"/>
        <v>59.39265536723164</v>
      </c>
      <c r="E294" s="7">
        <f t="shared" si="25"/>
        <v>1.5822159677762247E-3</v>
      </c>
      <c r="F294" s="8">
        <f t="shared" si="28"/>
        <v>0.87130808435224072</v>
      </c>
      <c r="G294" s="7">
        <f t="shared" si="26"/>
        <v>2.9759090077991512E-3</v>
      </c>
      <c r="H294" s="7">
        <f t="shared" si="29"/>
        <v>0.64620519060739268</v>
      </c>
      <c r="I294">
        <f t="shared" si="27"/>
        <v>2.0748138918735837E-4</v>
      </c>
    </row>
    <row r="295" spans="1:9">
      <c r="A295" s="3" t="s">
        <v>134</v>
      </c>
      <c r="B295">
        <v>1.87</v>
      </c>
      <c r="C295" s="4">
        <v>111</v>
      </c>
      <c r="D295">
        <f t="shared" si="24"/>
        <v>59.35828877005347</v>
      </c>
      <c r="E295" s="7">
        <f t="shared" si="25"/>
        <v>2.0882993153764677E-4</v>
      </c>
      <c r="F295" s="8">
        <f t="shared" si="28"/>
        <v>0.87151691428377842</v>
      </c>
      <c r="G295" s="7">
        <f t="shared" si="26"/>
        <v>3.9300493252714781E-4</v>
      </c>
      <c r="H295" s="7">
        <f t="shared" si="29"/>
        <v>0.64659819553991982</v>
      </c>
      <c r="I295">
        <f t="shared" si="27"/>
        <v>7.7790142728428879E-4</v>
      </c>
    </row>
    <row r="296" spans="1:9">
      <c r="A296" s="3" t="s">
        <v>129</v>
      </c>
      <c r="B296">
        <v>7.01</v>
      </c>
      <c r="C296" s="4">
        <v>416</v>
      </c>
      <c r="D296">
        <f t="shared" si="24"/>
        <v>59.343794579172609</v>
      </c>
      <c r="E296" s="7">
        <f t="shared" si="25"/>
        <v>7.8264190558253208E-4</v>
      </c>
      <c r="F296" s="8">
        <f t="shared" si="28"/>
        <v>0.87229955618936095</v>
      </c>
      <c r="G296" s="7">
        <f t="shared" si="26"/>
        <v>1.4732430893129979E-3</v>
      </c>
      <c r="H296" s="7">
        <f t="shared" si="29"/>
        <v>0.64807143862923278</v>
      </c>
      <c r="I296">
        <f t="shared" si="27"/>
        <v>1.3868723454156795E-3</v>
      </c>
    </row>
    <row r="297" spans="1:9">
      <c r="A297" s="3" t="s">
        <v>321</v>
      </c>
      <c r="B297">
        <v>12.48</v>
      </c>
      <c r="C297" s="4">
        <v>739</v>
      </c>
      <c r="D297">
        <f t="shared" si="24"/>
        <v>59.214743589743591</v>
      </c>
      <c r="E297" s="7">
        <f t="shared" si="25"/>
        <v>1.3903181928497383E-3</v>
      </c>
      <c r="F297" s="8">
        <f t="shared" si="28"/>
        <v>0.87368987438221068</v>
      </c>
      <c r="G297" s="7">
        <f t="shared" si="26"/>
        <v>2.6228350577212861E-3</v>
      </c>
      <c r="H297" s="7">
        <f t="shared" si="29"/>
        <v>0.65069427368695409</v>
      </c>
      <c r="I297">
        <f t="shared" si="27"/>
        <v>3.372315844066831E-4</v>
      </c>
    </row>
    <row r="298" spans="1:9">
      <c r="A298" s="3" t="s">
        <v>202</v>
      </c>
      <c r="B298">
        <v>3.03</v>
      </c>
      <c r="C298" s="4">
        <v>179</v>
      </c>
      <c r="D298">
        <f t="shared" si="24"/>
        <v>59.07590759075908</v>
      </c>
      <c r="E298" s="7">
        <f t="shared" si="25"/>
        <v>3.3676178148863757E-4</v>
      </c>
      <c r="F298" s="8">
        <f t="shared" si="28"/>
        <v>0.87402663616369936</v>
      </c>
      <c r="G298" s="7">
        <f t="shared" si="26"/>
        <v>6.3679408853329299E-4</v>
      </c>
      <c r="H298" s="7">
        <f t="shared" si="29"/>
        <v>0.65133106777548744</v>
      </c>
      <c r="I298">
        <f t="shared" si="27"/>
        <v>1.4493003874219701E-3</v>
      </c>
    </row>
    <row r="299" spans="1:9">
      <c r="A299" s="3" t="s">
        <v>250</v>
      </c>
      <c r="B299">
        <v>13.02</v>
      </c>
      <c r="C299" s="4">
        <v>769</v>
      </c>
      <c r="D299">
        <f t="shared" si="24"/>
        <v>59.062980030721967</v>
      </c>
      <c r="E299" s="7">
        <f t="shared" si="25"/>
        <v>1.4467587148869403E-3</v>
      </c>
      <c r="F299" s="8">
        <f t="shared" si="28"/>
        <v>0.87547339487858633</v>
      </c>
      <c r="G299" s="7">
        <f t="shared" si="26"/>
        <v>2.7363231131034569E-3</v>
      </c>
      <c r="H299" s="7">
        <f t="shared" si="29"/>
        <v>0.65406739088859089</v>
      </c>
      <c r="I299">
        <f t="shared" si="27"/>
        <v>5.3553178225818066E-4</v>
      </c>
    </row>
    <row r="300" spans="1:9">
      <c r="A300" s="3" t="s">
        <v>96</v>
      </c>
      <c r="B300">
        <v>4.8099999999999996</v>
      </c>
      <c r="C300" s="4">
        <v>284</v>
      </c>
      <c r="D300">
        <f t="shared" si="24"/>
        <v>59.043659043659048</v>
      </c>
      <c r="E300" s="7">
        <f t="shared" si="25"/>
        <v>5.3430360861884399E-4</v>
      </c>
      <c r="F300" s="8">
        <f t="shared" si="28"/>
        <v>0.87600769848720517</v>
      </c>
      <c r="G300" s="7">
        <f t="shared" si="26"/>
        <v>1.0108843451634123E-3</v>
      </c>
      <c r="H300" s="7">
        <f t="shared" si="29"/>
        <v>0.65507827523375428</v>
      </c>
      <c r="I300">
        <f t="shared" si="27"/>
        <v>2.5277124453326749E-4</v>
      </c>
    </row>
    <row r="301" spans="1:9">
      <c r="A301" s="3" t="s">
        <v>81</v>
      </c>
      <c r="B301">
        <v>2.27</v>
      </c>
      <c r="C301" s="4">
        <v>134</v>
      </c>
      <c r="D301">
        <f t="shared" si="24"/>
        <v>59.030837004405285</v>
      </c>
      <c r="E301" s="7">
        <f t="shared" si="25"/>
        <v>2.5210099843283484E-4</v>
      </c>
      <c r="F301" s="8">
        <f t="shared" si="28"/>
        <v>0.87625979948563804</v>
      </c>
      <c r="G301" s="7">
        <f t="shared" si="26"/>
        <v>4.7707015873616339E-4</v>
      </c>
      <c r="H301" s="7">
        <f t="shared" si="29"/>
        <v>0.6555553453924905</v>
      </c>
      <c r="I301">
        <f t="shared" si="27"/>
        <v>3.6784539679457495E-4</v>
      </c>
    </row>
    <row r="302" spans="1:9">
      <c r="A302" s="3" t="s">
        <v>168</v>
      </c>
      <c r="B302">
        <v>3.29</v>
      </c>
      <c r="C302" s="4">
        <v>193</v>
      </c>
      <c r="D302">
        <f t="shared" si="24"/>
        <v>58.662613981762917</v>
      </c>
      <c r="E302" s="7">
        <f t="shared" si="25"/>
        <v>3.6310069177266513E-4</v>
      </c>
      <c r="F302" s="8">
        <f t="shared" si="28"/>
        <v>0.87662290017741074</v>
      </c>
      <c r="G302" s="7">
        <f t="shared" si="26"/>
        <v>6.9143648556915316E-4</v>
      </c>
      <c r="H302" s="7">
        <f t="shared" si="29"/>
        <v>0.65624678187805963</v>
      </c>
      <c r="I302">
        <f t="shared" si="27"/>
        <v>6.1634238766428151E-4</v>
      </c>
    </row>
    <row r="303" spans="1:9">
      <c r="A303" s="3" t="s">
        <v>205</v>
      </c>
      <c r="B303">
        <v>5.51</v>
      </c>
      <c r="C303" s="4">
        <v>323</v>
      </c>
      <c r="D303">
        <f t="shared" si="24"/>
        <v>58.620689655172413</v>
      </c>
      <c r="E303" s="7">
        <f t="shared" si="25"/>
        <v>6.0767628726720636E-4</v>
      </c>
      <c r="F303" s="8">
        <f t="shared" si="28"/>
        <v>0.87723057646467795</v>
      </c>
      <c r="G303" s="7">
        <f t="shared" si="26"/>
        <v>1.1579984910291895E-3</v>
      </c>
      <c r="H303" s="7">
        <f t="shared" si="29"/>
        <v>0.65740478036908878</v>
      </c>
      <c r="I303">
        <f t="shared" si="27"/>
        <v>1.0515160504080967E-3</v>
      </c>
    </row>
    <row r="304" spans="1:9">
      <c r="A304" s="3" t="s">
        <v>301</v>
      </c>
      <c r="B304">
        <v>9.4</v>
      </c>
      <c r="C304" s="4">
        <v>551</v>
      </c>
      <c r="D304">
        <f t="shared" si="24"/>
        <v>58.617021276595743</v>
      </c>
      <c r="E304" s="7">
        <f t="shared" si="25"/>
        <v>1.0366242547499402E-3</v>
      </c>
      <c r="F304" s="8">
        <f t="shared" si="28"/>
        <v>0.87826720071942788</v>
      </c>
      <c r="G304" s="7">
        <f t="shared" si="26"/>
        <v>1.9755328159118662E-3</v>
      </c>
      <c r="H304" s="7">
        <f t="shared" si="29"/>
        <v>0.65938031318500068</v>
      </c>
      <c r="I304">
        <f t="shared" si="27"/>
        <v>1.1757649372795553E-3</v>
      </c>
    </row>
    <row r="305" spans="1:9">
      <c r="A305" s="3" t="s">
        <v>350</v>
      </c>
      <c r="B305">
        <v>10.51</v>
      </c>
      <c r="C305" s="4">
        <v>616</v>
      </c>
      <c r="D305">
        <f t="shared" si="24"/>
        <v>58.610846812559465</v>
      </c>
      <c r="E305" s="7">
        <f t="shared" si="25"/>
        <v>1.1589120524972108E-3</v>
      </c>
      <c r="F305" s="8">
        <f t="shared" si="28"/>
        <v>0.87942611277192506</v>
      </c>
      <c r="G305" s="7">
        <f t="shared" si="26"/>
        <v>2.2088138186418843E-3</v>
      </c>
      <c r="H305" s="7">
        <f t="shared" si="29"/>
        <v>0.66158912700364259</v>
      </c>
      <c r="I305">
        <f t="shared" si="27"/>
        <v>4.7557165665457202E-4</v>
      </c>
    </row>
    <row r="306" spans="1:9">
      <c r="A306" s="3" t="s">
        <v>424</v>
      </c>
      <c r="B306">
        <v>4.25</v>
      </c>
      <c r="C306" s="4">
        <v>249</v>
      </c>
      <c r="D306">
        <f t="shared" si="24"/>
        <v>58.588235294117645</v>
      </c>
      <c r="E306" s="7">
        <f t="shared" si="25"/>
        <v>4.6845633290877516E-4</v>
      </c>
      <c r="F306" s="8">
        <f t="shared" si="28"/>
        <v>0.87989456910483388</v>
      </c>
      <c r="G306" s="7">
        <f t="shared" si="26"/>
        <v>8.9319302847079053E-4</v>
      </c>
      <c r="H306" s="7">
        <f t="shared" si="29"/>
        <v>0.66248232003211338</v>
      </c>
      <c r="I306">
        <f t="shared" si="27"/>
        <v>1.303712148149061E-3</v>
      </c>
    </row>
    <row r="307" spans="1:9">
      <c r="A307" s="3" t="s">
        <v>19</v>
      </c>
      <c r="B307">
        <v>11.64</v>
      </c>
      <c r="C307" s="4">
        <v>681</v>
      </c>
      <c r="D307">
        <f t="shared" si="24"/>
        <v>58.505154639175252</v>
      </c>
      <c r="E307" s="7">
        <f t="shared" si="25"/>
        <v>1.2811998502444816E-3</v>
      </c>
      <c r="F307" s="8">
        <f t="shared" si="28"/>
        <v>0.88117576895507832</v>
      </c>
      <c r="G307" s="7">
        <f t="shared" si="26"/>
        <v>2.4462980826823535E-3</v>
      </c>
      <c r="H307" s="7">
        <f t="shared" si="29"/>
        <v>0.66492861811479576</v>
      </c>
      <c r="I307">
        <f t="shared" si="27"/>
        <v>2.0749850563950289E-4</v>
      </c>
    </row>
    <row r="308" spans="1:9">
      <c r="A308" s="3" t="s">
        <v>285</v>
      </c>
      <c r="B308">
        <v>1.85</v>
      </c>
      <c r="C308" s="4">
        <v>108</v>
      </c>
      <c r="D308">
        <f t="shared" si="24"/>
        <v>58.378378378378379</v>
      </c>
      <c r="E308" s="7">
        <f t="shared" si="25"/>
        <v>2.031858793339266E-4</v>
      </c>
      <c r="F308" s="8">
        <f t="shared" si="28"/>
        <v>0.8813789548344122</v>
      </c>
      <c r="G308" s="7">
        <f t="shared" si="26"/>
        <v>3.8880167121669706E-4</v>
      </c>
      <c r="H308" s="7">
        <f t="shared" si="29"/>
        <v>0.66531741978601244</v>
      </c>
      <c r="I308">
        <f t="shared" si="27"/>
        <v>1.3637836394231329E-3</v>
      </c>
    </row>
    <row r="309" spans="1:9">
      <c r="A309" s="3" t="s">
        <v>399</v>
      </c>
      <c r="B309">
        <v>12.14</v>
      </c>
      <c r="C309" s="4">
        <v>707</v>
      </c>
      <c r="D309">
        <f t="shared" si="24"/>
        <v>58.237232289950576</v>
      </c>
      <c r="E309" s="7">
        <f t="shared" si="25"/>
        <v>1.3301149693433897E-3</v>
      </c>
      <c r="F309" s="8">
        <f t="shared" si="28"/>
        <v>0.88270906980375563</v>
      </c>
      <c r="G309" s="7">
        <f t="shared" si="26"/>
        <v>2.5513796154436226E-3</v>
      </c>
      <c r="H309" s="7">
        <f t="shared" si="29"/>
        <v>0.66786879940145605</v>
      </c>
      <c r="I309">
        <f t="shared" si="27"/>
        <v>6.3727355479370473E-4</v>
      </c>
    </row>
    <row r="310" spans="1:9">
      <c r="A310" s="3" t="s">
        <v>349</v>
      </c>
      <c r="B310">
        <v>5.65</v>
      </c>
      <c r="C310" s="4">
        <v>327</v>
      </c>
      <c r="D310">
        <f t="shared" si="24"/>
        <v>57.876106194690259</v>
      </c>
      <c r="E310" s="7">
        <f t="shared" si="25"/>
        <v>6.1520169020549997E-4</v>
      </c>
      <c r="F310" s="8">
        <f t="shared" si="28"/>
        <v>0.88332427149396109</v>
      </c>
      <c r="G310" s="7">
        <f t="shared" si="26"/>
        <v>1.187421320202345E-3</v>
      </c>
      <c r="H310" s="7">
        <f t="shared" si="29"/>
        <v>0.66905622072165838</v>
      </c>
      <c r="I310">
        <f t="shared" si="27"/>
        <v>8.3992385010245307E-4</v>
      </c>
    </row>
    <row r="311" spans="1:9">
      <c r="A311" s="3" t="s">
        <v>304</v>
      </c>
      <c r="B311">
        <v>7.44</v>
      </c>
      <c r="C311" s="4">
        <v>430</v>
      </c>
      <c r="D311">
        <f t="shared" si="24"/>
        <v>57.795698924731177</v>
      </c>
      <c r="E311" s="7">
        <f t="shared" si="25"/>
        <v>8.0898081586655958E-4</v>
      </c>
      <c r="F311" s="8">
        <f t="shared" si="28"/>
        <v>0.88413325230982764</v>
      </c>
      <c r="G311" s="7">
        <f t="shared" si="26"/>
        <v>1.5636132074876897E-3</v>
      </c>
      <c r="H311" s="7">
        <f t="shared" si="29"/>
        <v>0.67061983392914604</v>
      </c>
      <c r="I311">
        <f t="shared" si="27"/>
        <v>9.2198008563570966E-4</v>
      </c>
    </row>
    <row r="312" spans="1:9">
      <c r="A312" s="3" t="s">
        <v>308</v>
      </c>
      <c r="B312">
        <v>8.16</v>
      </c>
      <c r="C312" s="4">
        <v>471</v>
      </c>
      <c r="D312">
        <f t="shared" si="24"/>
        <v>57.720588235294116</v>
      </c>
      <c r="E312" s="7">
        <f t="shared" si="25"/>
        <v>8.8611619598406876E-4</v>
      </c>
      <c r="F312" s="8">
        <f t="shared" si="28"/>
        <v>0.88501936850581175</v>
      </c>
      <c r="G312" s="7">
        <f t="shared" si="26"/>
        <v>1.7149306146639178E-3</v>
      </c>
      <c r="H312" s="7">
        <f t="shared" si="29"/>
        <v>0.67233476454380992</v>
      </c>
      <c r="I312">
        <f t="shared" si="27"/>
        <v>6.4403950759484019E-4</v>
      </c>
    </row>
    <row r="313" spans="1:9">
      <c r="A313" s="3" t="s">
        <v>408</v>
      </c>
      <c r="B313">
        <v>5.7</v>
      </c>
      <c r="C313" s="4">
        <v>329</v>
      </c>
      <c r="D313">
        <f t="shared" si="24"/>
        <v>57.719298245614034</v>
      </c>
      <c r="E313" s="7">
        <f t="shared" si="25"/>
        <v>6.1896439167464677E-4</v>
      </c>
      <c r="F313" s="8">
        <f t="shared" si="28"/>
        <v>0.88563833289748639</v>
      </c>
      <c r="G313" s="7">
        <f t="shared" si="26"/>
        <v>1.1979294734784721E-3</v>
      </c>
      <c r="H313" s="7">
        <f t="shared" si="29"/>
        <v>0.67353269401728844</v>
      </c>
      <c r="I313">
        <f t="shared" si="27"/>
        <v>6.0855427150363628E-4</v>
      </c>
    </row>
    <row r="314" spans="1:9">
      <c r="A314" s="3" t="s">
        <v>245</v>
      </c>
      <c r="B314">
        <v>5.38</v>
      </c>
      <c r="C314" s="4">
        <v>310</v>
      </c>
      <c r="D314">
        <f t="shared" si="24"/>
        <v>57.62081784386617</v>
      </c>
      <c r="E314" s="7">
        <f t="shared" si="25"/>
        <v>5.832187277177522E-4</v>
      </c>
      <c r="F314" s="8">
        <f t="shared" si="28"/>
        <v>0.88622155162520411</v>
      </c>
      <c r="G314" s="7">
        <f t="shared" si="26"/>
        <v>1.1306772925112594E-3</v>
      </c>
      <c r="H314" s="7">
        <f t="shared" si="29"/>
        <v>0.6746633713097997</v>
      </c>
      <c r="I314">
        <f t="shared" si="27"/>
        <v>1.5611879734825918E-3</v>
      </c>
    </row>
    <row r="315" spans="1:9">
      <c r="A315" s="3" t="s">
        <v>314</v>
      </c>
      <c r="B315">
        <v>13.8</v>
      </c>
      <c r="C315" s="4">
        <v>795</v>
      </c>
      <c r="D315">
        <f t="shared" si="24"/>
        <v>57.608695652173907</v>
      </c>
      <c r="E315" s="7">
        <f t="shared" si="25"/>
        <v>1.4956738339858486E-3</v>
      </c>
      <c r="F315" s="8">
        <f t="shared" si="28"/>
        <v>0.88771722545918996</v>
      </c>
      <c r="G315" s="7">
        <f t="shared" si="26"/>
        <v>2.9002503042110375E-3</v>
      </c>
      <c r="H315" s="7">
        <f t="shared" si="29"/>
        <v>0.67756362161401074</v>
      </c>
      <c r="I315">
        <f t="shared" si="27"/>
        <v>9.5695628421565981E-4</v>
      </c>
    </row>
    <row r="316" spans="1:9">
      <c r="A316" s="3" t="s">
        <v>112</v>
      </c>
      <c r="B316">
        <v>8.4499999999999993</v>
      </c>
      <c r="C316" s="4">
        <v>486</v>
      </c>
      <c r="D316">
        <f t="shared" si="24"/>
        <v>57.514792899408292</v>
      </c>
      <c r="E316" s="7">
        <f t="shared" si="25"/>
        <v>9.1433645700266962E-4</v>
      </c>
      <c r="F316" s="8">
        <f t="shared" si="28"/>
        <v>0.88863156191619264</v>
      </c>
      <c r="G316" s="7">
        <f t="shared" si="26"/>
        <v>1.7758779036654538E-3</v>
      </c>
      <c r="H316" s="7">
        <f t="shared" si="29"/>
        <v>0.67933949951767614</v>
      </c>
      <c r="I316">
        <f t="shared" si="27"/>
        <v>1.2876706124526072E-3</v>
      </c>
    </row>
    <row r="317" spans="1:9">
      <c r="A317" s="3" t="s">
        <v>336</v>
      </c>
      <c r="B317">
        <v>11.35</v>
      </c>
      <c r="C317" s="4">
        <v>651</v>
      </c>
      <c r="D317">
        <f t="shared" si="24"/>
        <v>57.356828193832598</v>
      </c>
      <c r="E317" s="7">
        <f t="shared" si="25"/>
        <v>1.2247593282072797E-3</v>
      </c>
      <c r="F317" s="8">
        <f t="shared" si="28"/>
        <v>0.88985632124439995</v>
      </c>
      <c r="G317" s="7">
        <f t="shared" si="26"/>
        <v>2.3853507936808169E-3</v>
      </c>
      <c r="H317" s="7">
        <f t="shared" si="29"/>
        <v>0.68172485031135699</v>
      </c>
      <c r="I317">
        <f t="shared" si="27"/>
        <v>6.7490448385043589E-4</v>
      </c>
    </row>
    <row r="318" spans="1:9">
      <c r="A318" s="3" t="s">
        <v>46</v>
      </c>
      <c r="B318">
        <v>5.92</v>
      </c>
      <c r="C318" s="4">
        <v>337</v>
      </c>
      <c r="D318">
        <f t="shared" si="24"/>
        <v>56.925675675675677</v>
      </c>
      <c r="E318" s="7">
        <f t="shared" si="25"/>
        <v>6.3401519755123387E-4</v>
      </c>
      <c r="F318" s="8">
        <f t="shared" si="28"/>
        <v>0.89049033644195119</v>
      </c>
      <c r="G318" s="7">
        <f t="shared" si="26"/>
        <v>1.2441653478934304E-3</v>
      </c>
      <c r="H318" s="7">
        <f t="shared" si="29"/>
        <v>0.68296901565925039</v>
      </c>
      <c r="I318">
        <f t="shared" si="27"/>
        <v>5.6099584770585853E-4</v>
      </c>
    </row>
    <row r="319" spans="1:9">
      <c r="A319" s="3" t="s">
        <v>449</v>
      </c>
      <c r="B319">
        <v>4.92</v>
      </c>
      <c r="C319" s="4">
        <v>280</v>
      </c>
      <c r="D319">
        <f t="shared" si="24"/>
        <v>56.91056910569106</v>
      </c>
      <c r="E319" s="7">
        <f t="shared" si="25"/>
        <v>5.2677820568055038E-4</v>
      </c>
      <c r="F319" s="8">
        <f t="shared" si="28"/>
        <v>0.89101711464763178</v>
      </c>
      <c r="G319" s="7">
        <f t="shared" si="26"/>
        <v>1.0340022823708917E-3</v>
      </c>
      <c r="H319" s="7">
        <f t="shared" si="29"/>
        <v>0.68400301794162133</v>
      </c>
      <c r="I319">
        <f t="shared" si="27"/>
        <v>6.3778976073347593E-4</v>
      </c>
    </row>
    <row r="320" spans="1:9">
      <c r="A320" s="3" t="s">
        <v>287</v>
      </c>
      <c r="B320">
        <v>5.55</v>
      </c>
      <c r="C320" s="4">
        <v>312</v>
      </c>
      <c r="D320">
        <f t="shared" si="24"/>
        <v>56.216216216216218</v>
      </c>
      <c r="E320" s="7">
        <f t="shared" si="25"/>
        <v>5.86981429186899E-4</v>
      </c>
      <c r="F320" s="8">
        <f t="shared" si="28"/>
        <v>0.89160409607681868</v>
      </c>
      <c r="G320" s="7">
        <f t="shared" si="26"/>
        <v>1.166405013650091E-3</v>
      </c>
      <c r="H320" s="7">
        <f t="shared" si="29"/>
        <v>0.68516942295527139</v>
      </c>
      <c r="I320">
        <f t="shared" si="27"/>
        <v>7.6656759597282242E-4</v>
      </c>
    </row>
    <row r="321" spans="1:9">
      <c r="A321" s="3" t="s">
        <v>222</v>
      </c>
      <c r="B321">
        <v>6.65</v>
      </c>
      <c r="C321" s="4">
        <v>372</v>
      </c>
      <c r="D321">
        <f t="shared" si="24"/>
        <v>55.939849624060145</v>
      </c>
      <c r="E321" s="7">
        <f t="shared" si="25"/>
        <v>6.9986247326130264E-4</v>
      </c>
      <c r="F321" s="8">
        <f t="shared" si="28"/>
        <v>0.89230395855007993</v>
      </c>
      <c r="G321" s="7">
        <f t="shared" si="26"/>
        <v>1.397584385724884E-3</v>
      </c>
      <c r="H321" s="7">
        <f t="shared" si="29"/>
        <v>0.68656700734099629</v>
      </c>
      <c r="I321">
        <f t="shared" si="27"/>
        <v>1.1986756345429006E-3</v>
      </c>
    </row>
    <row r="322" spans="1:9">
      <c r="A322" s="3" t="s">
        <v>187</v>
      </c>
      <c r="B322">
        <v>10.38</v>
      </c>
      <c r="C322" s="4">
        <v>579</v>
      </c>
      <c r="D322">
        <f t="shared" ref="D322:D385" si="30">C322/B322</f>
        <v>55.780346820809243</v>
      </c>
      <c r="E322" s="7">
        <f t="shared" si="25"/>
        <v>1.0893020753179952E-3</v>
      </c>
      <c r="F322" s="8">
        <f t="shared" si="28"/>
        <v>0.89339326062539792</v>
      </c>
      <c r="G322" s="7">
        <f t="shared" si="26"/>
        <v>2.1814926201239545E-3</v>
      </c>
      <c r="H322" s="7">
        <f t="shared" si="29"/>
        <v>0.6887484999611202</v>
      </c>
      <c r="I322">
        <f t="shared" si="27"/>
        <v>7.0171988310496758E-4</v>
      </c>
    </row>
    <row r="323" spans="1:9">
      <c r="A323" s="3" t="s">
        <v>370</v>
      </c>
      <c r="B323">
        <v>6.07</v>
      </c>
      <c r="C323" s="4">
        <v>338</v>
      </c>
      <c r="D323">
        <f t="shared" si="30"/>
        <v>55.683690280065896</v>
      </c>
      <c r="E323" s="7">
        <f t="shared" ref="E323:E386" si="31">C323/531533</f>
        <v>6.3589654828580732E-4</v>
      </c>
      <c r="F323" s="8">
        <f t="shared" si="28"/>
        <v>0.8940291571736837</v>
      </c>
      <c r="G323" s="7">
        <f t="shared" ref="G323:G386" si="32">B323/4758.21</f>
        <v>1.2756898077218113E-3</v>
      </c>
      <c r="H323" s="7">
        <f t="shared" si="29"/>
        <v>0.69002418976884206</v>
      </c>
      <c r="I323">
        <f t="shared" ref="I323:I386" si="33">F323*H324-F324*H323</f>
        <v>6.772599709823357E-4</v>
      </c>
    </row>
    <row r="324" spans="1:9">
      <c r="A324" s="3" t="s">
        <v>196</v>
      </c>
      <c r="B324">
        <v>5.85</v>
      </c>
      <c r="C324" s="4">
        <v>325</v>
      </c>
      <c r="D324">
        <f t="shared" si="30"/>
        <v>55.555555555555557</v>
      </c>
      <c r="E324" s="7">
        <f t="shared" si="31"/>
        <v>6.1143898873635316E-4</v>
      </c>
      <c r="F324" s="8">
        <f t="shared" ref="F324:F387" si="34">F323+E324</f>
        <v>0.89464059616242009</v>
      </c>
      <c r="G324" s="7">
        <f t="shared" si="32"/>
        <v>1.2294539333068527E-3</v>
      </c>
      <c r="H324" s="7">
        <f t="shared" ref="H324:H387" si="35">H323+G324</f>
        <v>0.69125364370214892</v>
      </c>
      <c r="I324">
        <f t="shared" si="33"/>
        <v>1.226588764177361E-3</v>
      </c>
    </row>
    <row r="325" spans="1:9">
      <c r="A325" s="3" t="s">
        <v>344</v>
      </c>
      <c r="B325">
        <v>10.57</v>
      </c>
      <c r="C325" s="4">
        <v>585</v>
      </c>
      <c r="D325">
        <f t="shared" si="30"/>
        <v>55.345316934720906</v>
      </c>
      <c r="E325" s="7">
        <f t="shared" si="31"/>
        <v>1.1005901797254357E-3</v>
      </c>
      <c r="F325" s="8">
        <f t="shared" si="34"/>
        <v>0.8957411863421455</v>
      </c>
      <c r="G325" s="7">
        <f t="shared" si="32"/>
        <v>2.2214236025732367E-3</v>
      </c>
      <c r="H325" s="7">
        <f t="shared" si="35"/>
        <v>0.69347506730472219</v>
      </c>
      <c r="I325">
        <f t="shared" si="33"/>
        <v>1.6387381893394615E-3</v>
      </c>
    </row>
    <row r="326" spans="1:9">
      <c r="A326" s="3" t="s">
        <v>403</v>
      </c>
      <c r="B326">
        <v>14.09</v>
      </c>
      <c r="C326" s="4">
        <v>777</v>
      </c>
      <c r="D326">
        <f t="shared" si="30"/>
        <v>55.145493257629525</v>
      </c>
      <c r="E326" s="7">
        <f t="shared" si="31"/>
        <v>1.4618095207635275E-3</v>
      </c>
      <c r="F326" s="8">
        <f t="shared" si="34"/>
        <v>0.89720299586290908</v>
      </c>
      <c r="G326" s="7">
        <f t="shared" si="32"/>
        <v>2.9611975932125737E-3</v>
      </c>
      <c r="H326" s="7">
        <f t="shared" si="35"/>
        <v>0.69643626489793475</v>
      </c>
      <c r="I326">
        <f t="shared" si="33"/>
        <v>2.3077652338726606E-3</v>
      </c>
    </row>
    <row r="327" spans="1:9">
      <c r="A327" s="3" t="s">
        <v>162</v>
      </c>
      <c r="B327">
        <v>19.82</v>
      </c>
      <c r="C327" s="4">
        <v>1091</v>
      </c>
      <c r="D327">
        <f t="shared" si="30"/>
        <v>55.045408678102923</v>
      </c>
      <c r="E327" s="7">
        <f t="shared" si="31"/>
        <v>2.0525536514195732E-3</v>
      </c>
      <c r="F327" s="8">
        <f t="shared" si="34"/>
        <v>0.89925554951432862</v>
      </c>
      <c r="G327" s="7">
        <f t="shared" si="32"/>
        <v>4.1654319586567215E-3</v>
      </c>
      <c r="H327" s="7">
        <f t="shared" si="35"/>
        <v>0.70060169685659146</v>
      </c>
      <c r="I327">
        <f t="shared" si="33"/>
        <v>8.4426676726934158E-4</v>
      </c>
    </row>
    <row r="328" spans="1:9">
      <c r="A328" s="3" t="s">
        <v>373</v>
      </c>
      <c r="B328">
        <v>7.25</v>
      </c>
      <c r="C328" s="4">
        <v>399</v>
      </c>
      <c r="D328">
        <f t="shared" si="30"/>
        <v>55.03448275862069</v>
      </c>
      <c r="E328" s="7">
        <f t="shared" si="31"/>
        <v>7.5065894309478431E-4</v>
      </c>
      <c r="F328" s="8">
        <f t="shared" si="34"/>
        <v>0.90000620845742341</v>
      </c>
      <c r="G328" s="7">
        <f t="shared" si="32"/>
        <v>1.5236822250384073E-3</v>
      </c>
      <c r="H328" s="7">
        <f t="shared" si="35"/>
        <v>0.70212537908162986</v>
      </c>
      <c r="I328">
        <f t="shared" si="33"/>
        <v>7.0390086466709523E-4</v>
      </c>
    </row>
    <row r="329" spans="1:9">
      <c r="A329" s="3" t="s">
        <v>378</v>
      </c>
      <c r="B329">
        <v>6.04</v>
      </c>
      <c r="C329" s="4">
        <v>332</v>
      </c>
      <c r="D329">
        <f t="shared" si="30"/>
        <v>54.966887417218544</v>
      </c>
      <c r="E329" s="7">
        <f t="shared" si="31"/>
        <v>6.2460844387836692E-4</v>
      </c>
      <c r="F329" s="8">
        <f t="shared" si="34"/>
        <v>0.90063081690130176</v>
      </c>
      <c r="G329" s="7">
        <f t="shared" si="32"/>
        <v>1.2693849157561351E-3</v>
      </c>
      <c r="H329" s="7">
        <f t="shared" si="35"/>
        <v>0.70339476399738599</v>
      </c>
      <c r="I329">
        <f t="shared" si="33"/>
        <v>1.4568624074687841E-3</v>
      </c>
    </row>
    <row r="330" spans="1:9">
      <c r="A330" s="3" t="s">
        <v>410</v>
      </c>
      <c r="B330">
        <v>12.5</v>
      </c>
      <c r="C330" s="4">
        <v>687</v>
      </c>
      <c r="D330">
        <f t="shared" si="30"/>
        <v>54.96</v>
      </c>
      <c r="E330" s="7">
        <f t="shared" si="31"/>
        <v>1.2924879546519219E-3</v>
      </c>
      <c r="F330" s="8">
        <f t="shared" si="34"/>
        <v>0.90192330485595362</v>
      </c>
      <c r="G330" s="7">
        <f t="shared" si="32"/>
        <v>2.6270383190317367E-3</v>
      </c>
      <c r="H330" s="7">
        <f t="shared" si="35"/>
        <v>0.70602180231641776</v>
      </c>
      <c r="I330">
        <f t="shared" si="33"/>
        <v>4.2317612113562664E-4</v>
      </c>
    </row>
    <row r="331" spans="1:9">
      <c r="A331" s="3" t="s">
        <v>342</v>
      </c>
      <c r="B331">
        <v>3.62</v>
      </c>
      <c r="C331" s="4">
        <v>198</v>
      </c>
      <c r="D331">
        <f t="shared" si="30"/>
        <v>54.696132596685082</v>
      </c>
      <c r="E331" s="7">
        <f t="shared" si="31"/>
        <v>3.7250744544553208E-4</v>
      </c>
      <c r="F331" s="8">
        <f t="shared" si="34"/>
        <v>0.9022958123013991</v>
      </c>
      <c r="G331" s="7">
        <f t="shared" si="32"/>
        <v>7.6079029719159101E-4</v>
      </c>
      <c r="H331" s="7">
        <f t="shared" si="35"/>
        <v>0.70678259261360932</v>
      </c>
      <c r="I331">
        <f t="shared" si="33"/>
        <v>1.2979497397717088E-3</v>
      </c>
    </row>
    <row r="332" spans="1:9">
      <c r="A332" s="3" t="s">
        <v>86</v>
      </c>
      <c r="B332">
        <v>11.08</v>
      </c>
      <c r="C332" s="4">
        <v>604</v>
      </c>
      <c r="D332">
        <f t="shared" si="30"/>
        <v>54.512635379061372</v>
      </c>
      <c r="E332" s="7">
        <f t="shared" si="31"/>
        <v>1.1363358436823302E-3</v>
      </c>
      <c r="F332" s="8">
        <f t="shared" si="34"/>
        <v>0.90343214814508144</v>
      </c>
      <c r="G332" s="7">
        <f t="shared" si="32"/>
        <v>2.3286067659897313E-3</v>
      </c>
      <c r="H332" s="7">
        <f t="shared" si="35"/>
        <v>0.7091111993795991</v>
      </c>
      <c r="I332">
        <f t="shared" si="33"/>
        <v>9.0490041675994615E-4</v>
      </c>
    </row>
    <row r="333" spans="1:9">
      <c r="A333" s="3" t="s">
        <v>54</v>
      </c>
      <c r="B333">
        <v>7.71</v>
      </c>
      <c r="C333" s="4">
        <v>419</v>
      </c>
      <c r="D333">
        <f t="shared" si="30"/>
        <v>54.345006485084305</v>
      </c>
      <c r="E333" s="7">
        <f t="shared" si="31"/>
        <v>7.8828595778625222E-4</v>
      </c>
      <c r="F333" s="8">
        <f t="shared" si="34"/>
        <v>0.90422043410286768</v>
      </c>
      <c r="G333" s="7">
        <f t="shared" si="32"/>
        <v>1.6203572351787751E-3</v>
      </c>
      <c r="H333" s="7">
        <f t="shared" si="35"/>
        <v>0.71073155661477783</v>
      </c>
      <c r="I333">
        <f t="shared" si="33"/>
        <v>4.7291865877868711E-3</v>
      </c>
    </row>
    <row r="334" spans="1:9">
      <c r="A334" s="3" t="s">
        <v>362</v>
      </c>
      <c r="B334">
        <v>40.19</v>
      </c>
      <c r="C334" s="4">
        <v>2175</v>
      </c>
      <c r="D334">
        <f t="shared" si="30"/>
        <v>54.117939786016422</v>
      </c>
      <c r="E334" s="7">
        <f t="shared" si="31"/>
        <v>4.0919378476971325E-3</v>
      </c>
      <c r="F334" s="8">
        <f t="shared" si="34"/>
        <v>0.9083123719505648</v>
      </c>
      <c r="G334" s="7">
        <f t="shared" si="32"/>
        <v>8.4464536033508394E-3</v>
      </c>
      <c r="H334" s="7">
        <f t="shared" si="35"/>
        <v>0.71917801021812866</v>
      </c>
      <c r="I334">
        <f t="shared" si="33"/>
        <v>4.7815985082855228E-4</v>
      </c>
    </row>
    <row r="335" spans="1:9">
      <c r="A335" s="3" t="s">
        <v>327</v>
      </c>
      <c r="B335">
        <v>4.05</v>
      </c>
      <c r="C335" s="4">
        <v>218</v>
      </c>
      <c r="D335">
        <f t="shared" si="30"/>
        <v>53.827160493827165</v>
      </c>
      <c r="E335" s="7">
        <f t="shared" si="31"/>
        <v>4.1013446013699994E-4</v>
      </c>
      <c r="F335" s="8">
        <f t="shared" si="34"/>
        <v>0.90872250641070185</v>
      </c>
      <c r="G335" s="7">
        <f t="shared" si="32"/>
        <v>8.511604153662826E-4</v>
      </c>
      <c r="H335" s="7">
        <f t="shared" si="35"/>
        <v>0.72002917063349492</v>
      </c>
      <c r="I335">
        <f t="shared" si="33"/>
        <v>1.0357539371340652E-3</v>
      </c>
    </row>
    <row r="336" spans="1:9">
      <c r="A336" s="3" t="s">
        <v>132</v>
      </c>
      <c r="B336">
        <v>8.75</v>
      </c>
      <c r="C336" s="4">
        <v>469</v>
      </c>
      <c r="D336">
        <f t="shared" si="30"/>
        <v>53.6</v>
      </c>
      <c r="E336" s="7">
        <f t="shared" si="31"/>
        <v>8.8235349451492196E-4</v>
      </c>
      <c r="F336" s="8">
        <f t="shared" si="34"/>
        <v>0.90960485990521678</v>
      </c>
      <c r="G336" s="7">
        <f t="shared" si="32"/>
        <v>1.8389268233222158E-3</v>
      </c>
      <c r="H336" s="7">
        <f t="shared" si="35"/>
        <v>0.72186809745681713</v>
      </c>
      <c r="I336">
        <f t="shared" si="33"/>
        <v>9.4011227199486402E-4</v>
      </c>
    </row>
    <row r="337" spans="1:9">
      <c r="A337" s="3" t="s">
        <v>422</v>
      </c>
      <c r="B337">
        <v>7.93</v>
      </c>
      <c r="C337" s="4">
        <v>424</v>
      </c>
      <c r="D337">
        <f t="shared" si="30"/>
        <v>53.467843631778059</v>
      </c>
      <c r="E337" s="7">
        <f t="shared" si="31"/>
        <v>7.9769271145911918E-4</v>
      </c>
      <c r="F337" s="8">
        <f t="shared" si="34"/>
        <v>0.91040255261667591</v>
      </c>
      <c r="G337" s="7">
        <f t="shared" si="32"/>
        <v>1.6665931095937337E-3</v>
      </c>
      <c r="H337" s="7">
        <f t="shared" si="35"/>
        <v>0.72353469056641084</v>
      </c>
      <c r="I337">
        <f t="shared" si="33"/>
        <v>3.6908266441393334E-4</v>
      </c>
    </row>
    <row r="338" spans="1:9">
      <c r="A338" s="3" t="s">
        <v>198</v>
      </c>
      <c r="B338">
        <v>3.11</v>
      </c>
      <c r="C338" s="4">
        <v>166</v>
      </c>
      <c r="D338">
        <f t="shared" si="30"/>
        <v>53.376205787781352</v>
      </c>
      <c r="E338" s="7">
        <f t="shared" si="31"/>
        <v>3.1230422193918346E-4</v>
      </c>
      <c r="F338" s="8">
        <f t="shared" si="34"/>
        <v>0.91071485683861508</v>
      </c>
      <c r="G338" s="7">
        <f t="shared" si="32"/>
        <v>6.5360713377509609E-4</v>
      </c>
      <c r="H338" s="7">
        <f t="shared" si="35"/>
        <v>0.72418829770018589</v>
      </c>
      <c r="I338">
        <f t="shared" si="33"/>
        <v>7.2554557710369227E-4</v>
      </c>
    </row>
    <row r="339" spans="1:9">
      <c r="A339" s="3" t="s">
        <v>27</v>
      </c>
      <c r="B339">
        <v>6.09</v>
      </c>
      <c r="C339" s="4">
        <v>323</v>
      </c>
      <c r="D339">
        <f t="shared" si="30"/>
        <v>53.037766830870282</v>
      </c>
      <c r="E339" s="7">
        <f t="shared" si="31"/>
        <v>6.0767628726720636E-4</v>
      </c>
      <c r="F339" s="8">
        <f t="shared" si="34"/>
        <v>0.91132253312588229</v>
      </c>
      <c r="G339" s="7">
        <f t="shared" si="32"/>
        <v>1.2798930690322622E-3</v>
      </c>
      <c r="H339" s="7">
        <f t="shared" si="35"/>
        <v>0.7254681907692182</v>
      </c>
      <c r="I339">
        <f t="shared" si="33"/>
        <v>7.2554557710369227E-4</v>
      </c>
    </row>
    <row r="340" spans="1:9">
      <c r="A340" s="3" t="s">
        <v>118</v>
      </c>
      <c r="B340">
        <v>6.09</v>
      </c>
      <c r="C340" s="4">
        <v>323</v>
      </c>
      <c r="D340">
        <f t="shared" si="30"/>
        <v>53.037766830870282</v>
      </c>
      <c r="E340" s="7">
        <f t="shared" si="31"/>
        <v>6.0767628726720636E-4</v>
      </c>
      <c r="F340" s="8">
        <f t="shared" si="34"/>
        <v>0.91193020941314951</v>
      </c>
      <c r="G340" s="7">
        <f t="shared" si="32"/>
        <v>1.2798930690322622E-3</v>
      </c>
      <c r="H340" s="7">
        <f t="shared" si="35"/>
        <v>0.72674808383825051</v>
      </c>
      <c r="I340">
        <f t="shared" si="33"/>
        <v>1.0669381318595406E-3</v>
      </c>
    </row>
    <row r="341" spans="1:9">
      <c r="A341" s="3" t="s">
        <v>404</v>
      </c>
      <c r="B341">
        <v>8.92</v>
      </c>
      <c r="C341" s="4">
        <v>470</v>
      </c>
      <c r="D341">
        <f t="shared" si="30"/>
        <v>52.690582959641254</v>
      </c>
      <c r="E341" s="7">
        <f t="shared" si="31"/>
        <v>8.8423484524949531E-4</v>
      </c>
      <c r="F341" s="8">
        <f t="shared" si="34"/>
        <v>0.91281444425839897</v>
      </c>
      <c r="G341" s="7">
        <f t="shared" si="32"/>
        <v>1.8746545444610473E-3</v>
      </c>
      <c r="H341" s="7">
        <f t="shared" si="35"/>
        <v>0.72862273838271152</v>
      </c>
      <c r="I341">
        <f t="shared" si="33"/>
        <v>1.1653062236237632E-3</v>
      </c>
    </row>
    <row r="342" spans="1:9">
      <c r="A342" s="3" t="s">
        <v>247</v>
      </c>
      <c r="B342">
        <v>9.69</v>
      </c>
      <c r="C342" s="4">
        <v>506</v>
      </c>
      <c r="D342">
        <f t="shared" si="30"/>
        <v>52.218782249742006</v>
      </c>
      <c r="E342" s="7">
        <f t="shared" si="31"/>
        <v>9.5196347169413753E-4</v>
      </c>
      <c r="F342" s="8">
        <f t="shared" si="34"/>
        <v>0.9137664077300931</v>
      </c>
      <c r="G342" s="7">
        <f t="shared" si="32"/>
        <v>2.036480104913402E-3</v>
      </c>
      <c r="H342" s="7">
        <f t="shared" si="35"/>
        <v>0.73065921848762494</v>
      </c>
      <c r="I342">
        <f t="shared" si="33"/>
        <v>9.4749494293910885E-4</v>
      </c>
    </row>
    <row r="343" spans="1:9">
      <c r="A343" s="3" t="s">
        <v>43</v>
      </c>
      <c r="B343">
        <v>7.84</v>
      </c>
      <c r="C343" s="4">
        <v>406</v>
      </c>
      <c r="D343">
        <f t="shared" si="30"/>
        <v>51.785714285714285</v>
      </c>
      <c r="E343" s="7">
        <f t="shared" si="31"/>
        <v>7.6382839823679806E-4</v>
      </c>
      <c r="F343" s="8">
        <f t="shared" si="34"/>
        <v>0.91453023612832984</v>
      </c>
      <c r="G343" s="7">
        <f t="shared" si="32"/>
        <v>1.6476784336967051E-3</v>
      </c>
      <c r="H343" s="7">
        <f t="shared" si="35"/>
        <v>0.73230689692132167</v>
      </c>
      <c r="I343">
        <f t="shared" si="33"/>
        <v>4.0606926125952292E-4</v>
      </c>
    </row>
    <row r="344" spans="1:9">
      <c r="A344" s="3" t="s">
        <v>57</v>
      </c>
      <c r="B344">
        <v>3.36</v>
      </c>
      <c r="C344" s="4">
        <v>174</v>
      </c>
      <c r="D344">
        <f t="shared" si="30"/>
        <v>51.785714285714285</v>
      </c>
      <c r="E344" s="7">
        <f t="shared" si="31"/>
        <v>3.2735502781577061E-4</v>
      </c>
      <c r="F344" s="8">
        <f t="shared" si="34"/>
        <v>0.91485759115614562</v>
      </c>
      <c r="G344" s="7">
        <f t="shared" si="32"/>
        <v>7.0614790015573084E-4</v>
      </c>
      <c r="H344" s="7">
        <f t="shared" si="35"/>
        <v>0.73301304482147744</v>
      </c>
      <c r="I344">
        <f t="shared" si="33"/>
        <v>1.9719897815081433E-3</v>
      </c>
    </row>
    <row r="345" spans="1:9">
      <c r="A345" s="3" t="s">
        <v>369</v>
      </c>
      <c r="B345">
        <v>16.309999999999999</v>
      </c>
      <c r="C345" s="4">
        <v>844</v>
      </c>
      <c r="D345">
        <f t="shared" si="30"/>
        <v>51.747394236664626</v>
      </c>
      <c r="E345" s="7">
        <f t="shared" si="31"/>
        <v>1.5878600199799447E-3</v>
      </c>
      <c r="F345" s="8">
        <f t="shared" si="34"/>
        <v>0.91644545117612553</v>
      </c>
      <c r="G345" s="7">
        <f t="shared" si="32"/>
        <v>3.4277595986726096E-3</v>
      </c>
      <c r="H345" s="7">
        <f t="shared" si="35"/>
        <v>0.73644080442015003</v>
      </c>
      <c r="I345">
        <f t="shared" si="33"/>
        <v>1.0645022025432826E-3</v>
      </c>
    </row>
    <row r="346" spans="1:9">
      <c r="A346" s="3" t="s">
        <v>119</v>
      </c>
      <c r="B346">
        <v>8.8000000000000007</v>
      </c>
      <c r="C346" s="4">
        <v>455</v>
      </c>
      <c r="D346">
        <f t="shared" si="30"/>
        <v>51.704545454545453</v>
      </c>
      <c r="E346" s="7">
        <f t="shared" si="31"/>
        <v>8.5601458423089445E-4</v>
      </c>
      <c r="F346" s="8">
        <f t="shared" si="34"/>
        <v>0.91730146576035643</v>
      </c>
      <c r="G346" s="7">
        <f t="shared" si="32"/>
        <v>1.8494349765983428E-3</v>
      </c>
      <c r="H346" s="7">
        <f t="shared" si="35"/>
        <v>0.73829023939674843</v>
      </c>
      <c r="I346">
        <f t="shared" si="33"/>
        <v>6.0201248926505802E-4</v>
      </c>
    </row>
    <row r="347" spans="1:9">
      <c r="A347" s="3" t="s">
        <v>190</v>
      </c>
      <c r="B347">
        <v>4.96</v>
      </c>
      <c r="C347" s="4">
        <v>255</v>
      </c>
      <c r="D347">
        <f t="shared" si="30"/>
        <v>51.411290322580648</v>
      </c>
      <c r="E347" s="7">
        <f t="shared" si="31"/>
        <v>4.7974443731621557E-4</v>
      </c>
      <c r="F347" s="8">
        <f t="shared" si="34"/>
        <v>0.91778121019767267</v>
      </c>
      <c r="G347" s="7">
        <f t="shared" si="32"/>
        <v>1.0424088049917932E-3</v>
      </c>
      <c r="H347" s="7">
        <f t="shared" si="35"/>
        <v>0.73933264820174027</v>
      </c>
      <c r="I347">
        <f t="shared" si="33"/>
        <v>2.3702883751874904E-4</v>
      </c>
    </row>
    <row r="348" spans="1:9">
      <c r="A348" s="3" t="s">
        <v>183</v>
      </c>
      <c r="B348">
        <v>1.95</v>
      </c>
      <c r="C348" s="4">
        <v>100</v>
      </c>
      <c r="D348">
        <f t="shared" si="30"/>
        <v>51.282051282051285</v>
      </c>
      <c r="E348" s="7">
        <f t="shared" si="31"/>
        <v>1.8813507345733944E-4</v>
      </c>
      <c r="F348" s="8">
        <f t="shared" si="34"/>
        <v>0.91796934527113005</v>
      </c>
      <c r="G348" s="7">
        <f t="shared" si="32"/>
        <v>4.0981797776895091E-4</v>
      </c>
      <c r="H348" s="7">
        <f t="shared" si="35"/>
        <v>0.73974246617950923</v>
      </c>
      <c r="I348">
        <f t="shared" si="33"/>
        <v>1.5194513101207674E-3</v>
      </c>
    </row>
    <row r="349" spans="1:9">
      <c r="A349" s="3" t="s">
        <v>57</v>
      </c>
      <c r="B349">
        <v>12.5</v>
      </c>
      <c r="C349" s="4">
        <v>641</v>
      </c>
      <c r="D349">
        <f t="shared" si="30"/>
        <v>51.28</v>
      </c>
      <c r="E349" s="7">
        <f t="shared" si="31"/>
        <v>1.2059458208615458E-3</v>
      </c>
      <c r="F349" s="8">
        <f t="shared" si="34"/>
        <v>0.91917529109199159</v>
      </c>
      <c r="G349" s="7">
        <f t="shared" si="32"/>
        <v>2.6270383190317367E-3</v>
      </c>
      <c r="H349" s="7">
        <f t="shared" si="35"/>
        <v>0.742369504498541</v>
      </c>
      <c r="I349">
        <f t="shared" si="33"/>
        <v>1.0739259738203888E-3</v>
      </c>
    </row>
    <row r="350" spans="1:9">
      <c r="A350" s="3" t="s">
        <v>71</v>
      </c>
      <c r="B350">
        <v>8.82</v>
      </c>
      <c r="C350" s="4">
        <v>451</v>
      </c>
      <c r="D350">
        <f t="shared" si="30"/>
        <v>51.13378684807256</v>
      </c>
      <c r="E350" s="7">
        <f t="shared" si="31"/>
        <v>8.4848918129260085E-4</v>
      </c>
      <c r="F350" s="8">
        <f t="shared" si="34"/>
        <v>0.92002378027328424</v>
      </c>
      <c r="G350" s="7">
        <f t="shared" si="32"/>
        <v>1.8536382379087935E-3</v>
      </c>
      <c r="H350" s="7">
        <f t="shared" si="35"/>
        <v>0.74422314273644974</v>
      </c>
      <c r="I350">
        <f t="shared" si="33"/>
        <v>8.6543482071765876E-4</v>
      </c>
    </row>
    <row r="351" spans="1:9">
      <c r="A351" s="3" t="s">
        <v>277</v>
      </c>
      <c r="B351">
        <v>7.09</v>
      </c>
      <c r="C351" s="4">
        <v>361</v>
      </c>
      <c r="D351">
        <f t="shared" si="30"/>
        <v>50.916784203102964</v>
      </c>
      <c r="E351" s="7">
        <f t="shared" si="31"/>
        <v>6.7916761518099539E-4</v>
      </c>
      <c r="F351" s="8">
        <f t="shared" si="34"/>
        <v>0.92070294788846518</v>
      </c>
      <c r="G351" s="7">
        <f t="shared" si="32"/>
        <v>1.4900561345548011E-3</v>
      </c>
      <c r="H351" s="7">
        <f t="shared" si="35"/>
        <v>0.74571319887100451</v>
      </c>
      <c r="I351">
        <f t="shared" si="33"/>
        <v>1.5429908284285698E-3</v>
      </c>
    </row>
    <row r="352" spans="1:9">
      <c r="A352" s="3" t="s">
        <v>398</v>
      </c>
      <c r="B352">
        <v>12.6</v>
      </c>
      <c r="C352" s="4">
        <v>638</v>
      </c>
      <c r="D352">
        <f t="shared" si="30"/>
        <v>50.63492063492064</v>
      </c>
      <c r="E352" s="7">
        <f t="shared" si="31"/>
        <v>1.2003017686578255E-3</v>
      </c>
      <c r="F352" s="8">
        <f t="shared" si="34"/>
        <v>0.921903249657123</v>
      </c>
      <c r="G352" s="7">
        <f t="shared" si="32"/>
        <v>2.6480546255839904E-3</v>
      </c>
      <c r="H352" s="7">
        <f t="shared" si="35"/>
        <v>0.74836125349658855</v>
      </c>
      <c r="I352">
        <f t="shared" si="33"/>
        <v>9.8066681679565004E-4</v>
      </c>
    </row>
    <row r="353" spans="1:9">
      <c r="A353" s="3" t="s">
        <v>232</v>
      </c>
      <c r="B353">
        <v>7.99</v>
      </c>
      <c r="C353" s="4">
        <v>403</v>
      </c>
      <c r="D353">
        <f t="shared" si="30"/>
        <v>50.438047559449309</v>
      </c>
      <c r="E353" s="7">
        <f t="shared" si="31"/>
        <v>7.5818434603307791E-4</v>
      </c>
      <c r="F353" s="8">
        <f t="shared" si="34"/>
        <v>0.92266143400315603</v>
      </c>
      <c r="G353" s="7">
        <f t="shared" si="32"/>
        <v>1.6792028935250863E-3</v>
      </c>
      <c r="H353" s="7">
        <f t="shared" si="35"/>
        <v>0.75004045639011363</v>
      </c>
      <c r="I353">
        <f t="shared" si="33"/>
        <v>1.094153322247271E-3</v>
      </c>
    </row>
    <row r="354" spans="1:9">
      <c r="A354" s="3" t="s">
        <v>246</v>
      </c>
      <c r="B354">
        <v>8.91</v>
      </c>
      <c r="C354" s="4">
        <v>449</v>
      </c>
      <c r="D354">
        <f t="shared" si="30"/>
        <v>50.392817059483725</v>
      </c>
      <c r="E354" s="7">
        <f t="shared" si="31"/>
        <v>8.4472647982345404E-4</v>
      </c>
      <c r="F354" s="8">
        <f t="shared" si="34"/>
        <v>0.92350616048297951</v>
      </c>
      <c r="G354" s="7">
        <f t="shared" si="32"/>
        <v>1.872552913805822E-3</v>
      </c>
      <c r="H354" s="7">
        <f t="shared" si="35"/>
        <v>0.75191300930391947</v>
      </c>
      <c r="I354">
        <f t="shared" si="33"/>
        <v>1.0990875734910865E-3</v>
      </c>
    </row>
    <row r="355" spans="1:9">
      <c r="A355" s="3" t="s">
        <v>189</v>
      </c>
      <c r="B355">
        <v>8.9499999999999993</v>
      </c>
      <c r="C355" s="4">
        <v>451</v>
      </c>
      <c r="D355">
        <f t="shared" si="30"/>
        <v>50.391061452513974</v>
      </c>
      <c r="E355" s="7">
        <f t="shared" si="31"/>
        <v>8.4848918129260085E-4</v>
      </c>
      <c r="F355" s="8">
        <f t="shared" si="34"/>
        <v>0.92435464966427217</v>
      </c>
      <c r="G355" s="7">
        <f t="shared" si="32"/>
        <v>1.8809594364267233E-3</v>
      </c>
      <c r="H355" s="7">
        <f t="shared" si="35"/>
        <v>0.75379396874034621</v>
      </c>
      <c r="I355">
        <f t="shared" si="33"/>
        <v>3.3411469786281955E-4</v>
      </c>
    </row>
    <row r="356" spans="1:9">
      <c r="A356" s="3" t="s">
        <v>438</v>
      </c>
      <c r="B356">
        <v>2.72</v>
      </c>
      <c r="C356" s="4">
        <v>137</v>
      </c>
      <c r="D356">
        <f t="shared" si="30"/>
        <v>50.367647058823529</v>
      </c>
      <c r="E356" s="7">
        <f t="shared" si="31"/>
        <v>2.5774505063655504E-4</v>
      </c>
      <c r="F356" s="8">
        <f t="shared" si="34"/>
        <v>0.92461239471490875</v>
      </c>
      <c r="G356" s="7">
        <f t="shared" si="32"/>
        <v>5.71643538221306E-4</v>
      </c>
      <c r="H356" s="7">
        <f t="shared" si="35"/>
        <v>0.75436561227856747</v>
      </c>
      <c r="I356">
        <f t="shared" si="33"/>
        <v>7.1263829745304985E-4</v>
      </c>
    </row>
    <row r="357" spans="1:9">
      <c r="A357" s="3" t="s">
        <v>211</v>
      </c>
      <c r="B357">
        <v>5.8</v>
      </c>
      <c r="C357" s="4">
        <v>292</v>
      </c>
      <c r="D357">
        <f t="shared" si="30"/>
        <v>50.344827586206897</v>
      </c>
      <c r="E357" s="7">
        <f t="shared" si="31"/>
        <v>5.4935441449543109E-4</v>
      </c>
      <c r="F357" s="8">
        <f t="shared" si="34"/>
        <v>0.92516174912940419</v>
      </c>
      <c r="G357" s="7">
        <f t="shared" si="32"/>
        <v>1.2189457800307257E-3</v>
      </c>
      <c r="H357" s="7">
        <f t="shared" si="35"/>
        <v>0.75558455805859814</v>
      </c>
      <c r="I357">
        <f t="shared" si="33"/>
        <v>7.2445135383691905E-4</v>
      </c>
    </row>
    <row r="358" spans="1:9">
      <c r="A358" s="3" t="s">
        <v>347</v>
      </c>
      <c r="B358">
        <v>5.89</v>
      </c>
      <c r="C358" s="4">
        <v>296</v>
      </c>
      <c r="D358">
        <f t="shared" si="30"/>
        <v>50.254668930390494</v>
      </c>
      <c r="E358" s="7">
        <f t="shared" si="31"/>
        <v>5.5687981743372469E-4</v>
      </c>
      <c r="F358" s="8">
        <f t="shared" si="34"/>
        <v>0.92571862894683787</v>
      </c>
      <c r="G358" s="7">
        <f t="shared" si="32"/>
        <v>1.2378604559277542E-3</v>
      </c>
      <c r="H358" s="7">
        <f t="shared" si="35"/>
        <v>0.75682241851452592</v>
      </c>
      <c r="I358">
        <f t="shared" si="33"/>
        <v>7.3028790978302283E-4</v>
      </c>
    </row>
    <row r="359" spans="1:9">
      <c r="A359" s="3" t="s">
        <v>15</v>
      </c>
      <c r="B359">
        <v>5.92</v>
      </c>
      <c r="C359" s="4">
        <v>296</v>
      </c>
      <c r="D359">
        <f t="shared" si="30"/>
        <v>50</v>
      </c>
      <c r="E359" s="7">
        <f t="shared" si="31"/>
        <v>5.5687981743372469E-4</v>
      </c>
      <c r="F359" s="8">
        <f t="shared" si="34"/>
        <v>0.92627550876427156</v>
      </c>
      <c r="G359" s="7">
        <f t="shared" si="32"/>
        <v>1.2441653478934304E-3</v>
      </c>
      <c r="H359" s="7">
        <f t="shared" si="35"/>
        <v>0.75806658386241932</v>
      </c>
      <c r="I359">
        <f t="shared" si="33"/>
        <v>8.2157389850578966E-4</v>
      </c>
    </row>
    <row r="360" spans="1:9">
      <c r="A360" s="3" t="s">
        <v>227</v>
      </c>
      <c r="B360">
        <v>6.66</v>
      </c>
      <c r="C360" s="4">
        <v>333</v>
      </c>
      <c r="D360">
        <f t="shared" si="30"/>
        <v>50</v>
      </c>
      <c r="E360" s="7">
        <f t="shared" si="31"/>
        <v>6.2648979461294026E-4</v>
      </c>
      <c r="F360" s="8">
        <f t="shared" si="34"/>
        <v>0.92690199855888455</v>
      </c>
      <c r="G360" s="7">
        <f t="shared" si="32"/>
        <v>1.3996860163801093E-3</v>
      </c>
      <c r="H360" s="7">
        <f t="shared" si="35"/>
        <v>0.75946626987879939</v>
      </c>
      <c r="I360">
        <f t="shared" si="33"/>
        <v>1.1960674257051052E-3</v>
      </c>
    </row>
    <row r="361" spans="1:9">
      <c r="A361" s="3" t="s">
        <v>44</v>
      </c>
      <c r="B361">
        <v>9.69</v>
      </c>
      <c r="C361" s="4">
        <v>484</v>
      </c>
      <c r="D361">
        <f t="shared" si="30"/>
        <v>49.948400412796701</v>
      </c>
      <c r="E361" s="7">
        <f t="shared" si="31"/>
        <v>9.1057375553352281E-4</v>
      </c>
      <c r="F361" s="8">
        <f t="shared" si="34"/>
        <v>0.92781257231441805</v>
      </c>
      <c r="G361" s="7">
        <f t="shared" si="32"/>
        <v>2.036480104913402E-3</v>
      </c>
      <c r="H361" s="7">
        <f t="shared" si="35"/>
        <v>0.76150274998371281</v>
      </c>
      <c r="I361">
        <f t="shared" si="33"/>
        <v>5.6940245335868056E-4</v>
      </c>
    </row>
    <row r="362" spans="1:9">
      <c r="A362" s="3" t="s">
        <v>59</v>
      </c>
      <c r="B362">
        <v>4.6100000000000003</v>
      </c>
      <c r="C362" s="4">
        <v>230</v>
      </c>
      <c r="D362">
        <f t="shared" si="30"/>
        <v>49.891540130151839</v>
      </c>
      <c r="E362" s="7">
        <f t="shared" si="31"/>
        <v>4.327106689518807E-4</v>
      </c>
      <c r="F362" s="8">
        <f t="shared" si="34"/>
        <v>0.92824528298336995</v>
      </c>
      <c r="G362" s="7">
        <f t="shared" si="32"/>
        <v>9.6885173205890456E-4</v>
      </c>
      <c r="H362" s="7">
        <f t="shared" si="35"/>
        <v>0.76247160171577166</v>
      </c>
      <c r="I362">
        <f t="shared" si="33"/>
        <v>9.7000389584056546E-4</v>
      </c>
    </row>
    <row r="363" spans="1:9">
      <c r="A363" s="3" t="s">
        <v>42</v>
      </c>
      <c r="B363">
        <v>7.84</v>
      </c>
      <c r="C363" s="4">
        <v>390</v>
      </c>
      <c r="D363">
        <f t="shared" si="30"/>
        <v>49.744897959183675</v>
      </c>
      <c r="E363" s="7">
        <f t="shared" si="31"/>
        <v>7.3372678648362375E-4</v>
      </c>
      <c r="F363" s="8">
        <f t="shared" si="34"/>
        <v>0.92897900976985359</v>
      </c>
      <c r="G363" s="7">
        <f t="shared" si="32"/>
        <v>1.6476784336967051E-3</v>
      </c>
      <c r="H363" s="7">
        <f t="shared" si="35"/>
        <v>0.76411928014946839</v>
      </c>
      <c r="I363">
        <f t="shared" si="33"/>
        <v>4.3319147953968518E-4</v>
      </c>
    </row>
    <row r="364" spans="1:9">
      <c r="A364" s="3" t="s">
        <v>175</v>
      </c>
      <c r="B364">
        <v>3.5</v>
      </c>
      <c r="C364" s="4">
        <v>174</v>
      </c>
      <c r="D364">
        <f t="shared" si="30"/>
        <v>49.714285714285715</v>
      </c>
      <c r="E364" s="7">
        <f t="shared" si="31"/>
        <v>3.2735502781577061E-4</v>
      </c>
      <c r="F364" s="8">
        <f t="shared" si="34"/>
        <v>0.92930636479766937</v>
      </c>
      <c r="G364" s="7">
        <f t="shared" si="32"/>
        <v>7.355707293288863E-4</v>
      </c>
      <c r="H364" s="7">
        <f t="shared" si="35"/>
        <v>0.76485485087879723</v>
      </c>
      <c r="I364">
        <f t="shared" si="33"/>
        <v>1.1597680016246503E-3</v>
      </c>
    </row>
    <row r="365" spans="1:9">
      <c r="A365" s="3" t="s">
        <v>307</v>
      </c>
      <c r="B365">
        <v>9.32</v>
      </c>
      <c r="C365" s="4">
        <v>459</v>
      </c>
      <c r="D365">
        <f t="shared" si="30"/>
        <v>49.248927038626611</v>
      </c>
      <c r="E365" s="7">
        <f t="shared" si="31"/>
        <v>8.6353998716918795E-4</v>
      </c>
      <c r="F365" s="8">
        <f t="shared" si="34"/>
        <v>0.93016990478483852</v>
      </c>
      <c r="G365" s="7">
        <f t="shared" si="32"/>
        <v>1.9587197706700627E-3</v>
      </c>
      <c r="H365" s="7">
        <f t="shared" si="35"/>
        <v>0.76681357064946731</v>
      </c>
      <c r="I365">
        <f t="shared" si="33"/>
        <v>1.0778414106618062E-3</v>
      </c>
    </row>
    <row r="366" spans="1:9">
      <c r="A366" s="3" t="s">
        <v>165</v>
      </c>
      <c r="B366">
        <v>8.65</v>
      </c>
      <c r="C366" s="4">
        <v>425</v>
      </c>
      <c r="D366">
        <f t="shared" si="30"/>
        <v>49.132947976878611</v>
      </c>
      <c r="E366" s="7">
        <f t="shared" si="31"/>
        <v>7.9957406219369263E-4</v>
      </c>
      <c r="F366" s="8">
        <f t="shared" si="34"/>
        <v>0.93096947884703218</v>
      </c>
      <c r="G366" s="7">
        <f t="shared" si="32"/>
        <v>1.8179105167699619E-3</v>
      </c>
      <c r="H366" s="7">
        <f t="shared" si="35"/>
        <v>0.76863148116623725</v>
      </c>
      <c r="I366">
        <f t="shared" si="33"/>
        <v>1.4615936771236182E-3</v>
      </c>
    </row>
    <row r="367" spans="1:9">
      <c r="A367" s="3" t="s">
        <v>219</v>
      </c>
      <c r="B367">
        <v>11.72</v>
      </c>
      <c r="C367" s="4">
        <v>575</v>
      </c>
      <c r="D367">
        <f t="shared" si="30"/>
        <v>49.06143344709897</v>
      </c>
      <c r="E367" s="7">
        <f t="shared" si="31"/>
        <v>1.0817766723797018E-3</v>
      </c>
      <c r="F367" s="8">
        <f t="shared" si="34"/>
        <v>0.93205125551941193</v>
      </c>
      <c r="G367" s="7">
        <f t="shared" si="32"/>
        <v>2.4631111279241565E-3</v>
      </c>
      <c r="H367" s="7">
        <f t="shared" si="35"/>
        <v>0.77109459229416144</v>
      </c>
      <c r="I367">
        <f t="shared" si="33"/>
        <v>9.7865219180615082E-4</v>
      </c>
    </row>
    <row r="368" spans="1:9">
      <c r="A368" s="3" t="s">
        <v>354</v>
      </c>
      <c r="B368">
        <v>7.84</v>
      </c>
      <c r="C368" s="4">
        <v>384</v>
      </c>
      <c r="D368">
        <f t="shared" si="30"/>
        <v>48.979591836734691</v>
      </c>
      <c r="E368" s="7">
        <f t="shared" si="31"/>
        <v>7.2243868207618345E-4</v>
      </c>
      <c r="F368" s="8">
        <f t="shared" si="34"/>
        <v>0.93277369420148815</v>
      </c>
      <c r="G368" s="7">
        <f t="shared" si="32"/>
        <v>1.6476784336967051E-3</v>
      </c>
      <c r="H368" s="7">
        <f t="shared" si="35"/>
        <v>0.77274227072785817</v>
      </c>
      <c r="I368">
        <f t="shared" si="33"/>
        <v>6.6782375676788241E-4</v>
      </c>
    </row>
    <row r="369" spans="1:9">
      <c r="A369" s="3" t="s">
        <v>318</v>
      </c>
      <c r="B369">
        <v>5.32</v>
      </c>
      <c r="C369" s="4">
        <v>258</v>
      </c>
      <c r="D369">
        <f t="shared" si="30"/>
        <v>48.496240601503757</v>
      </c>
      <c r="E369" s="7">
        <f t="shared" si="31"/>
        <v>4.8538848951993572E-4</v>
      </c>
      <c r="F369" s="8">
        <f t="shared" si="34"/>
        <v>0.9332590826910081</v>
      </c>
      <c r="G369" s="7">
        <f t="shared" si="32"/>
        <v>1.1180675085799073E-3</v>
      </c>
      <c r="H369" s="7">
        <f t="shared" si="35"/>
        <v>0.77386033823643807</v>
      </c>
      <c r="I369">
        <f t="shared" si="33"/>
        <v>1.5985268118074991E-3</v>
      </c>
    </row>
    <row r="370" spans="1:9">
      <c r="A370" s="3" t="s">
        <v>406</v>
      </c>
      <c r="B370">
        <v>12.73</v>
      </c>
      <c r="C370" s="4">
        <v>617</v>
      </c>
      <c r="D370">
        <f t="shared" si="30"/>
        <v>48.468185388845242</v>
      </c>
      <c r="E370" s="7">
        <f t="shared" si="31"/>
        <v>1.1607934032317844E-3</v>
      </c>
      <c r="F370" s="8">
        <f t="shared" si="34"/>
        <v>0.93441987609423993</v>
      </c>
      <c r="G370" s="7">
        <f t="shared" si="32"/>
        <v>2.6753758241019206E-3</v>
      </c>
      <c r="H370" s="7">
        <f t="shared" si="35"/>
        <v>0.77653571406054001</v>
      </c>
      <c r="I370">
        <f t="shared" si="33"/>
        <v>4.4093658908250788E-4</v>
      </c>
    </row>
    <row r="371" spans="1:9">
      <c r="A371" s="3" t="s">
        <v>23</v>
      </c>
      <c r="B371">
        <v>3.51</v>
      </c>
      <c r="C371" s="4">
        <v>170</v>
      </c>
      <c r="D371">
        <f t="shared" si="30"/>
        <v>48.433048433048434</v>
      </c>
      <c r="E371" s="7">
        <f t="shared" si="31"/>
        <v>3.1982962487747701E-4</v>
      </c>
      <c r="F371" s="8">
        <f t="shared" si="34"/>
        <v>0.93473970571911746</v>
      </c>
      <c r="G371" s="7">
        <f t="shared" si="32"/>
        <v>7.3767235998411162E-4</v>
      </c>
      <c r="H371" s="7">
        <f t="shared" si="35"/>
        <v>0.77727338642052413</v>
      </c>
      <c r="I371">
        <f t="shared" si="33"/>
        <v>1.3316719852558556E-3</v>
      </c>
    </row>
    <row r="372" spans="1:9">
      <c r="A372" s="3" t="s">
        <v>278</v>
      </c>
      <c r="B372">
        <v>10.59</v>
      </c>
      <c r="C372" s="4">
        <v>512</v>
      </c>
      <c r="D372">
        <f t="shared" si="30"/>
        <v>48.347497639282345</v>
      </c>
      <c r="E372" s="7">
        <f t="shared" si="31"/>
        <v>9.6325157610157794E-4</v>
      </c>
      <c r="F372" s="8">
        <f t="shared" si="34"/>
        <v>0.93570295729521902</v>
      </c>
      <c r="G372" s="7">
        <f t="shared" si="32"/>
        <v>2.2256268638836873E-3</v>
      </c>
      <c r="H372" s="7">
        <f t="shared" si="35"/>
        <v>0.77949901328440785</v>
      </c>
      <c r="I372">
        <f t="shared" si="33"/>
        <v>1.4203988093707265E-3</v>
      </c>
    </row>
    <row r="373" spans="1:9">
      <c r="A373" s="3" t="s">
        <v>204</v>
      </c>
      <c r="B373">
        <v>11.25</v>
      </c>
      <c r="C373" s="4">
        <v>540</v>
      </c>
      <c r="D373">
        <f t="shared" si="30"/>
        <v>48</v>
      </c>
      <c r="E373" s="7">
        <f t="shared" si="31"/>
        <v>1.015929396669633E-3</v>
      </c>
      <c r="F373" s="8">
        <f t="shared" si="34"/>
        <v>0.93671888669188863</v>
      </c>
      <c r="G373" s="7">
        <f t="shared" si="32"/>
        <v>2.3643344871285632E-3</v>
      </c>
      <c r="H373" s="7">
        <f t="shared" si="35"/>
        <v>0.78186334777153643</v>
      </c>
      <c r="I373">
        <f t="shared" si="33"/>
        <v>3.6115602084105802E-3</v>
      </c>
    </row>
    <row r="374" spans="1:9">
      <c r="A374" s="3" t="s">
        <v>405</v>
      </c>
      <c r="B374">
        <v>28.47</v>
      </c>
      <c r="C374" s="4">
        <v>1355</v>
      </c>
      <c r="D374">
        <f t="shared" si="30"/>
        <v>47.593958552862667</v>
      </c>
      <c r="E374" s="7">
        <f t="shared" si="31"/>
        <v>2.5492302453469493E-3</v>
      </c>
      <c r="F374" s="8">
        <f t="shared" si="34"/>
        <v>0.93926811693723555</v>
      </c>
      <c r="G374" s="7">
        <f t="shared" si="32"/>
        <v>5.9833424754266833E-3</v>
      </c>
      <c r="H374" s="7">
        <f t="shared" si="35"/>
        <v>0.78784669024696308</v>
      </c>
      <c r="I374">
        <f t="shared" si="33"/>
        <v>6.5099857303974051E-4</v>
      </c>
    </row>
    <row r="375" spans="1:9">
      <c r="A375" s="3" t="s">
        <v>218</v>
      </c>
      <c r="B375">
        <v>5.13</v>
      </c>
      <c r="C375" s="4">
        <v>244</v>
      </c>
      <c r="D375">
        <f t="shared" si="30"/>
        <v>47.563352826510723</v>
      </c>
      <c r="E375" s="7">
        <f t="shared" si="31"/>
        <v>4.5904957923590821E-4</v>
      </c>
      <c r="F375" s="8">
        <f t="shared" si="34"/>
        <v>0.93972716651647148</v>
      </c>
      <c r="G375" s="7">
        <f t="shared" si="32"/>
        <v>1.0781365261306247E-3</v>
      </c>
      <c r="H375" s="7">
        <f t="shared" si="35"/>
        <v>0.78892482677309372</v>
      </c>
      <c r="I375">
        <f t="shared" si="33"/>
        <v>1.0065827186198639E-3</v>
      </c>
    </row>
    <row r="376" spans="1:9">
      <c r="A376" s="3" t="s">
        <v>68</v>
      </c>
      <c r="B376">
        <v>7.93</v>
      </c>
      <c r="C376" s="4">
        <v>377</v>
      </c>
      <c r="D376">
        <f t="shared" si="30"/>
        <v>47.540983606557376</v>
      </c>
      <c r="E376" s="7">
        <f t="shared" si="31"/>
        <v>7.092692269341697E-4</v>
      </c>
      <c r="F376" s="8">
        <f t="shared" si="34"/>
        <v>0.94043643574340563</v>
      </c>
      <c r="G376" s="7">
        <f t="shared" si="32"/>
        <v>1.6665931095937337E-3</v>
      </c>
      <c r="H376" s="7">
        <f t="shared" si="35"/>
        <v>0.79059141988268744</v>
      </c>
      <c r="I376">
        <f t="shared" si="33"/>
        <v>2.933454944073155E-3</v>
      </c>
    </row>
    <row r="377" spans="1:9">
      <c r="A377" s="3" t="s">
        <v>166</v>
      </c>
      <c r="B377">
        <v>23.09</v>
      </c>
      <c r="C377" s="4">
        <v>1096</v>
      </c>
      <c r="D377">
        <f t="shared" si="30"/>
        <v>47.466435686444349</v>
      </c>
      <c r="E377" s="7">
        <f t="shared" si="31"/>
        <v>2.0619604050924403E-3</v>
      </c>
      <c r="F377" s="8">
        <f t="shared" si="34"/>
        <v>0.94249839614849806</v>
      </c>
      <c r="G377" s="7">
        <f t="shared" si="32"/>
        <v>4.8526651829154241E-3</v>
      </c>
      <c r="H377" s="7">
        <f t="shared" si="35"/>
        <v>0.79544408506560282</v>
      </c>
      <c r="I377">
        <f t="shared" si="33"/>
        <v>1.5087426701692053E-3</v>
      </c>
    </row>
    <row r="378" spans="1:9">
      <c r="A378" s="3" t="s">
        <v>452</v>
      </c>
      <c r="B378">
        <v>11.81</v>
      </c>
      <c r="C378" s="4">
        <v>555</v>
      </c>
      <c r="D378">
        <f t="shared" si="30"/>
        <v>46.994072819644366</v>
      </c>
      <c r="E378" s="7">
        <f t="shared" si="31"/>
        <v>1.0441496576882338E-3</v>
      </c>
      <c r="F378" s="8">
        <f t="shared" si="34"/>
        <v>0.94354254580618635</v>
      </c>
      <c r="G378" s="7">
        <f t="shared" si="32"/>
        <v>2.4820258038211851E-3</v>
      </c>
      <c r="H378" s="7">
        <f t="shared" si="35"/>
        <v>0.797926110869424</v>
      </c>
      <c r="I378">
        <f t="shared" si="33"/>
        <v>8.641375842306509E-4</v>
      </c>
    </row>
    <row r="379" spans="1:9">
      <c r="A379" s="3" t="s">
        <v>216</v>
      </c>
      <c r="B379">
        <v>6.75</v>
      </c>
      <c r="C379" s="4">
        <v>316</v>
      </c>
      <c r="D379">
        <f t="shared" si="30"/>
        <v>46.814814814814817</v>
      </c>
      <c r="E379" s="7">
        <f t="shared" si="31"/>
        <v>5.9450683212519261E-4</v>
      </c>
      <c r="F379" s="8">
        <f t="shared" si="34"/>
        <v>0.94413705263831149</v>
      </c>
      <c r="G379" s="7">
        <f t="shared" si="32"/>
        <v>1.4186006922771379E-3</v>
      </c>
      <c r="H379" s="7">
        <f t="shared" si="35"/>
        <v>0.79934471156170117</v>
      </c>
      <c r="I379">
        <f t="shared" si="33"/>
        <v>4.6215581000741413E-4</v>
      </c>
    </row>
    <row r="380" spans="1:9">
      <c r="A380" s="3" t="s">
        <v>17</v>
      </c>
      <c r="B380">
        <v>3.61</v>
      </c>
      <c r="C380" s="4">
        <v>169</v>
      </c>
      <c r="D380">
        <f t="shared" si="30"/>
        <v>46.814404432132967</v>
      </c>
      <c r="E380" s="7">
        <f t="shared" si="31"/>
        <v>3.1794827414290366E-4</v>
      </c>
      <c r="F380" s="8">
        <f t="shared" si="34"/>
        <v>0.94445500091245438</v>
      </c>
      <c r="G380" s="7">
        <f t="shared" si="32"/>
        <v>7.5868866653636558E-4</v>
      </c>
      <c r="H380" s="7">
        <f t="shared" si="35"/>
        <v>0.80010340022823756</v>
      </c>
      <c r="I380">
        <f t="shared" si="33"/>
        <v>1.8166509451759127E-3</v>
      </c>
    </row>
    <row r="381" spans="1:9">
      <c r="A381" s="3" t="s">
        <v>273</v>
      </c>
      <c r="B381">
        <v>14.15</v>
      </c>
      <c r="C381" s="4">
        <v>659</v>
      </c>
      <c r="D381">
        <f t="shared" si="30"/>
        <v>46.572438162544167</v>
      </c>
      <c r="E381" s="7">
        <f t="shared" si="31"/>
        <v>1.2398101340838669E-3</v>
      </c>
      <c r="F381" s="8">
        <f t="shared" si="34"/>
        <v>0.9456948110465383</v>
      </c>
      <c r="G381" s="7">
        <f t="shared" si="32"/>
        <v>2.9738073771439261E-3</v>
      </c>
      <c r="H381" s="7">
        <f t="shared" si="35"/>
        <v>0.80307720760538148</v>
      </c>
      <c r="I381">
        <f t="shared" si="33"/>
        <v>1.9016276412376909E-3</v>
      </c>
    </row>
    <row r="382" spans="1:9">
      <c r="A382" s="3" t="s">
        <v>355</v>
      </c>
      <c r="B382">
        <v>14.76</v>
      </c>
      <c r="C382" s="4">
        <v>683</v>
      </c>
      <c r="D382">
        <f t="shared" si="30"/>
        <v>46.273712737127369</v>
      </c>
      <c r="E382" s="7">
        <f t="shared" si="31"/>
        <v>1.2849625517136283E-3</v>
      </c>
      <c r="F382" s="8">
        <f t="shared" si="34"/>
        <v>0.94697977359825192</v>
      </c>
      <c r="G382" s="7">
        <f t="shared" si="32"/>
        <v>3.1020068471126747E-3</v>
      </c>
      <c r="H382" s="7">
        <f t="shared" si="35"/>
        <v>0.80617921445249419</v>
      </c>
      <c r="I382">
        <f t="shared" si="33"/>
        <v>2.0404530750172123E-3</v>
      </c>
    </row>
    <row r="383" spans="1:9">
      <c r="A383" s="3" t="s">
        <v>397</v>
      </c>
      <c r="B383">
        <v>15.77</v>
      </c>
      <c r="C383" s="4">
        <v>724</v>
      </c>
      <c r="D383">
        <f t="shared" si="30"/>
        <v>45.909955611921369</v>
      </c>
      <c r="E383" s="7">
        <f t="shared" si="31"/>
        <v>1.3620979318311375E-3</v>
      </c>
      <c r="F383" s="8">
        <f t="shared" si="34"/>
        <v>0.94834187153008309</v>
      </c>
      <c r="G383" s="7">
        <f t="shared" si="32"/>
        <v>3.3142715432904388E-3</v>
      </c>
      <c r="H383" s="7">
        <f t="shared" si="35"/>
        <v>0.80949348599578463</v>
      </c>
      <c r="I383">
        <f t="shared" si="33"/>
        <v>1.774673801395954E-3</v>
      </c>
    </row>
    <row r="384" spans="1:9">
      <c r="A384" s="3" t="s">
        <v>445</v>
      </c>
      <c r="B384">
        <v>13.68</v>
      </c>
      <c r="C384" s="4">
        <v>625</v>
      </c>
      <c r="D384">
        <f t="shared" si="30"/>
        <v>45.687134502923975</v>
      </c>
      <c r="E384" s="7">
        <f t="shared" si="31"/>
        <v>1.1758442091083714E-3</v>
      </c>
      <c r="F384" s="8">
        <f t="shared" si="34"/>
        <v>0.94951771573919141</v>
      </c>
      <c r="G384" s="7">
        <f t="shared" si="32"/>
        <v>2.8750307363483328E-3</v>
      </c>
      <c r="H384" s="7">
        <f t="shared" si="35"/>
        <v>0.81236851673213295</v>
      </c>
      <c r="I384">
        <f t="shared" si="33"/>
        <v>7.2765182908229864E-3</v>
      </c>
    </row>
    <row r="385" spans="1:9">
      <c r="A385" s="3" t="s">
        <v>295</v>
      </c>
      <c r="B385">
        <v>56.04</v>
      </c>
      <c r="C385" s="4">
        <v>2556</v>
      </c>
      <c r="D385">
        <f t="shared" si="30"/>
        <v>45.610278372591004</v>
      </c>
      <c r="E385" s="7">
        <f t="shared" si="31"/>
        <v>4.8087324775695954E-3</v>
      </c>
      <c r="F385" s="8">
        <f t="shared" si="34"/>
        <v>0.95432644821676105</v>
      </c>
      <c r="G385" s="7">
        <f t="shared" si="32"/>
        <v>1.1777538191883081E-2</v>
      </c>
      <c r="H385" s="7">
        <f t="shared" si="35"/>
        <v>0.82414605492401605</v>
      </c>
      <c r="I385">
        <f t="shared" si="33"/>
        <v>6.5377150153389518E-4</v>
      </c>
    </row>
    <row r="386" spans="1:9">
      <c r="A386" s="3" t="s">
        <v>127</v>
      </c>
      <c r="B386">
        <v>5.03</v>
      </c>
      <c r="C386" s="4">
        <v>229</v>
      </c>
      <c r="D386">
        <f t="shared" ref="D386:D449" si="36">C386/B386</f>
        <v>45.526838966202781</v>
      </c>
      <c r="E386" s="7">
        <f t="shared" si="31"/>
        <v>4.308293182173073E-4</v>
      </c>
      <c r="F386" s="8">
        <f t="shared" si="34"/>
        <v>0.95475727753497841</v>
      </c>
      <c r="G386" s="7">
        <f t="shared" si="32"/>
        <v>1.0571202195783708E-3</v>
      </c>
      <c r="H386" s="7">
        <f t="shared" si="35"/>
        <v>0.82520317514359443</v>
      </c>
      <c r="I386">
        <f t="shared" si="33"/>
        <v>9.2584302648857086E-4</v>
      </c>
    </row>
    <row r="387" spans="1:9">
      <c r="A387" s="3" t="s">
        <v>207</v>
      </c>
      <c r="B387">
        <v>7.09</v>
      </c>
      <c r="C387" s="4">
        <v>320</v>
      </c>
      <c r="D387">
        <f t="shared" si="36"/>
        <v>45.133991537376588</v>
      </c>
      <c r="E387" s="7">
        <f t="shared" ref="E387:E449" si="37">C387/531533</f>
        <v>6.0203223506348621E-4</v>
      </c>
      <c r="F387" s="8">
        <f t="shared" si="34"/>
        <v>0.95535930977004191</v>
      </c>
      <c r="G387" s="7">
        <f t="shared" ref="G387:G449" si="38">B387/4758.21</f>
        <v>1.4900561345548011E-3</v>
      </c>
      <c r="H387" s="7">
        <f t="shared" si="35"/>
        <v>0.8266932312781492</v>
      </c>
      <c r="I387">
        <f t="shared" ref="I387:I449" si="39">F387*H388-F388*H387</f>
        <v>6.8122506095480428E-4</v>
      </c>
    </row>
    <row r="388" spans="1:9">
      <c r="A388" s="3" t="s">
        <v>270</v>
      </c>
      <c r="B388">
        <v>5.19</v>
      </c>
      <c r="C388" s="4">
        <v>232</v>
      </c>
      <c r="D388">
        <f t="shared" si="36"/>
        <v>44.701348747591517</v>
      </c>
      <c r="E388" s="7">
        <f t="shared" si="37"/>
        <v>4.364733704210275E-4</v>
      </c>
      <c r="F388" s="8">
        <f t="shared" ref="F388:F449" si="40">F387+E388</f>
        <v>0.95579578314046298</v>
      </c>
      <c r="G388" s="7">
        <f t="shared" si="38"/>
        <v>1.0907463100619773E-3</v>
      </c>
      <c r="H388" s="7">
        <f t="shared" ref="H388:H449" si="41">H387+G388</f>
        <v>0.82778397758821121</v>
      </c>
      <c r="I388">
        <f t="shared" si="39"/>
        <v>3.4628895131938453E-4</v>
      </c>
    </row>
    <row r="389" spans="1:9">
      <c r="A389" s="3" t="s">
        <v>22</v>
      </c>
      <c r="B389">
        <v>2.6</v>
      </c>
      <c r="C389" s="4">
        <v>113</v>
      </c>
      <c r="D389">
        <f t="shared" si="36"/>
        <v>43.46153846153846</v>
      </c>
      <c r="E389" s="7">
        <f t="shared" si="37"/>
        <v>2.1259263300679355E-4</v>
      </c>
      <c r="F389" s="8">
        <f t="shared" si="40"/>
        <v>0.95600837577346975</v>
      </c>
      <c r="G389" s="7">
        <f t="shared" si="38"/>
        <v>5.4642397035860129E-4</v>
      </c>
      <c r="H389" s="7">
        <f t="shared" si="41"/>
        <v>0.82833040155856985</v>
      </c>
      <c r="I389">
        <f t="shared" si="39"/>
        <v>2.8257445907708956E-4</v>
      </c>
    </row>
    <row r="390" spans="1:9">
      <c r="A390" s="3" t="s">
        <v>381</v>
      </c>
      <c r="B390">
        <v>2.12</v>
      </c>
      <c r="C390" s="4">
        <v>92</v>
      </c>
      <c r="D390">
        <f t="shared" si="36"/>
        <v>43.39622641509434</v>
      </c>
      <c r="E390" s="7">
        <f t="shared" si="37"/>
        <v>1.7308426758075229E-4</v>
      </c>
      <c r="F390" s="8">
        <f t="shared" si="40"/>
        <v>0.95618146004105053</v>
      </c>
      <c r="G390" s="7">
        <f t="shared" si="38"/>
        <v>4.4554569890778255E-4</v>
      </c>
      <c r="H390" s="7">
        <f t="shared" si="41"/>
        <v>0.82877594725747761</v>
      </c>
      <c r="I390">
        <f t="shared" si="39"/>
        <v>5.1775296028711004E-4</v>
      </c>
    </row>
    <row r="391" spans="1:9">
      <c r="A391" s="3" t="s">
        <v>85</v>
      </c>
      <c r="B391">
        <v>3.88</v>
      </c>
      <c r="C391" s="4">
        <v>168</v>
      </c>
      <c r="D391">
        <f t="shared" si="36"/>
        <v>43.298969072164951</v>
      </c>
      <c r="E391" s="7">
        <f t="shared" si="37"/>
        <v>3.1606692340833026E-4</v>
      </c>
      <c r="F391" s="8">
        <f t="shared" si="40"/>
        <v>0.95649752696445889</v>
      </c>
      <c r="G391" s="7">
        <f t="shared" si="38"/>
        <v>8.1543269422745107E-4</v>
      </c>
      <c r="H391" s="7">
        <f t="shared" si="41"/>
        <v>0.82959137995170507</v>
      </c>
      <c r="I391">
        <f t="shared" si="39"/>
        <v>2.303493945637447E-3</v>
      </c>
    </row>
    <row r="392" spans="1:9">
      <c r="A392" s="3" t="s">
        <v>411</v>
      </c>
      <c r="B392">
        <v>17.22</v>
      </c>
      <c r="C392" s="4">
        <v>742</v>
      </c>
      <c r="D392">
        <f t="shared" si="36"/>
        <v>43.089430894308947</v>
      </c>
      <c r="E392" s="7">
        <f t="shared" si="37"/>
        <v>1.3959622450534586E-3</v>
      </c>
      <c r="F392" s="8">
        <f t="shared" si="40"/>
        <v>0.95789348920951234</v>
      </c>
      <c r="G392" s="7">
        <f t="shared" si="38"/>
        <v>3.61900798829812E-3</v>
      </c>
      <c r="H392" s="7">
        <f t="shared" si="41"/>
        <v>0.83321038794000324</v>
      </c>
      <c r="I392">
        <f t="shared" si="39"/>
        <v>2.3925176091234013E-3</v>
      </c>
    </row>
    <row r="393" spans="1:9">
      <c r="A393" s="3" t="s">
        <v>440</v>
      </c>
      <c r="B393">
        <v>17.670000000000002</v>
      </c>
      <c r="C393" s="3">
        <v>743</v>
      </c>
      <c r="D393">
        <f t="shared" si="36"/>
        <v>42.048670062252398</v>
      </c>
      <c r="E393" s="7">
        <f t="shared" si="37"/>
        <v>1.3978435957880319E-3</v>
      </c>
      <c r="F393" s="8">
        <f t="shared" si="40"/>
        <v>0.95929133280530032</v>
      </c>
      <c r="G393" s="7">
        <f t="shared" si="38"/>
        <v>3.7135813677832636E-3</v>
      </c>
      <c r="H393" s="7">
        <f t="shared" si="41"/>
        <v>0.83692396930778645</v>
      </c>
      <c r="I393">
        <f t="shared" si="39"/>
        <v>3.060511775215824E-4</v>
      </c>
    </row>
    <row r="394" spans="1:9">
      <c r="A394" s="3" t="s">
        <v>156</v>
      </c>
      <c r="B394">
        <v>2.2599999999999998</v>
      </c>
      <c r="C394" s="4">
        <v>95</v>
      </c>
      <c r="D394">
        <f t="shared" si="36"/>
        <v>42.035398230088497</v>
      </c>
      <c r="E394" s="7">
        <f t="shared" si="37"/>
        <v>1.7872831978447246E-4</v>
      </c>
      <c r="F394" s="8">
        <f t="shared" si="40"/>
        <v>0.95947006112508482</v>
      </c>
      <c r="G394" s="7">
        <f t="shared" si="38"/>
        <v>4.7496852808093796E-4</v>
      </c>
      <c r="H394" s="7">
        <f t="shared" si="41"/>
        <v>0.83739893783586739</v>
      </c>
      <c r="I394">
        <f t="shared" si="39"/>
        <v>4.2029268101406725E-4</v>
      </c>
    </row>
    <row r="395" spans="1:9">
      <c r="A395" s="3" t="s">
        <v>224</v>
      </c>
      <c r="B395">
        <v>3.1</v>
      </c>
      <c r="C395" s="4">
        <v>130</v>
      </c>
      <c r="D395">
        <f t="shared" si="36"/>
        <v>41.935483870967744</v>
      </c>
      <c r="E395" s="7">
        <f t="shared" si="37"/>
        <v>2.4457559549454129E-4</v>
      </c>
      <c r="F395" s="8">
        <f t="shared" si="40"/>
        <v>0.95971463672057933</v>
      </c>
      <c r="G395" s="7">
        <f t="shared" si="38"/>
        <v>6.5150550311987077E-4</v>
      </c>
      <c r="H395" s="7">
        <f t="shared" si="41"/>
        <v>0.83805044333898726</v>
      </c>
      <c r="I395">
        <f t="shared" si="39"/>
        <v>1.9409738965843193E-3</v>
      </c>
    </row>
    <row r="396" spans="1:9">
      <c r="A396" s="3" t="s">
        <v>351</v>
      </c>
      <c r="B396">
        <v>14.29</v>
      </c>
      <c r="C396" s="4">
        <v>597</v>
      </c>
      <c r="D396">
        <f t="shared" si="36"/>
        <v>41.777466759972008</v>
      </c>
      <c r="E396" s="7">
        <f t="shared" si="37"/>
        <v>1.1231663885403163E-3</v>
      </c>
      <c r="F396" s="8">
        <f t="shared" si="40"/>
        <v>0.96083780310911959</v>
      </c>
      <c r="G396" s="7">
        <f t="shared" si="38"/>
        <v>3.0032302063170814E-3</v>
      </c>
      <c r="H396" s="7">
        <f t="shared" si="41"/>
        <v>0.84105367354530436</v>
      </c>
      <c r="I396">
        <f t="shared" si="39"/>
        <v>1.2521897058865861E-3</v>
      </c>
    </row>
    <row r="397" spans="1:9">
      <c r="A397" s="3" t="s">
        <v>164</v>
      </c>
      <c r="B397">
        <v>9.2100000000000009</v>
      </c>
      <c r="C397" s="4">
        <v>384</v>
      </c>
      <c r="D397">
        <f t="shared" si="36"/>
        <v>41.693811074918564</v>
      </c>
      <c r="E397" s="7">
        <f t="shared" si="37"/>
        <v>7.2243868207618345E-4</v>
      </c>
      <c r="F397" s="8">
        <f t="shared" si="40"/>
        <v>0.96156024179119581</v>
      </c>
      <c r="G397" s="7">
        <f t="shared" si="38"/>
        <v>1.9356018334625838E-3</v>
      </c>
      <c r="H397" s="7">
        <f t="shared" si="41"/>
        <v>0.84298927537876689</v>
      </c>
      <c r="I397">
        <f t="shared" si="39"/>
        <v>1.1068925925931117E-3</v>
      </c>
    </row>
    <row r="398" spans="1:9">
      <c r="A398" s="3" t="s">
        <v>312</v>
      </c>
      <c r="B398">
        <v>8.1300000000000008</v>
      </c>
      <c r="C398" s="4">
        <v>338</v>
      </c>
      <c r="D398">
        <f t="shared" si="36"/>
        <v>41.574415744157434</v>
      </c>
      <c r="E398" s="7">
        <f t="shared" si="37"/>
        <v>6.3589654828580732E-4</v>
      </c>
      <c r="F398" s="8">
        <f t="shared" si="40"/>
        <v>0.96219613833948159</v>
      </c>
      <c r="G398" s="7">
        <f t="shared" si="38"/>
        <v>1.7086257226982418E-3</v>
      </c>
      <c r="H398" s="7">
        <f t="shared" si="41"/>
        <v>0.84469790110146514</v>
      </c>
      <c r="I398">
        <f t="shared" si="39"/>
        <v>8.7349793488167293E-4</v>
      </c>
    </row>
    <row r="399" spans="1:9">
      <c r="A399" s="3" t="s">
        <v>223</v>
      </c>
      <c r="B399">
        <v>6.41</v>
      </c>
      <c r="C399" s="4">
        <v>266</v>
      </c>
      <c r="D399">
        <f t="shared" si="36"/>
        <v>41.497659906396258</v>
      </c>
      <c r="E399" s="7">
        <f t="shared" si="37"/>
        <v>5.0043929539652287E-4</v>
      </c>
      <c r="F399" s="8">
        <f t="shared" si="40"/>
        <v>0.96269657763487815</v>
      </c>
      <c r="G399" s="7">
        <f t="shared" si="38"/>
        <v>1.3471452499994746E-3</v>
      </c>
      <c r="H399" s="7">
        <f t="shared" si="41"/>
        <v>0.8460450463514646</v>
      </c>
      <c r="I399">
        <f t="shared" si="39"/>
        <v>9.4239389228512049E-4</v>
      </c>
    </row>
    <row r="400" spans="1:9">
      <c r="A400" s="3" t="s">
        <v>83</v>
      </c>
      <c r="B400">
        <v>6.9</v>
      </c>
      <c r="C400" s="4">
        <v>285</v>
      </c>
      <c r="D400">
        <f t="shared" si="36"/>
        <v>41.304347826086953</v>
      </c>
      <c r="E400" s="7">
        <f t="shared" si="37"/>
        <v>5.3618495935341733E-4</v>
      </c>
      <c r="F400" s="8">
        <f t="shared" si="40"/>
        <v>0.96323276259423152</v>
      </c>
      <c r="G400" s="7">
        <f t="shared" si="38"/>
        <v>1.4501251521055187E-3</v>
      </c>
      <c r="H400" s="7">
        <f t="shared" si="41"/>
        <v>0.84749517150357012</v>
      </c>
      <c r="I400">
        <f t="shared" si="39"/>
        <v>2.2915014057184324E-3</v>
      </c>
    </row>
    <row r="401" spans="1:9">
      <c r="A401" s="3" t="s">
        <v>148</v>
      </c>
      <c r="B401">
        <v>16.77</v>
      </c>
      <c r="C401" s="4">
        <v>692</v>
      </c>
      <c r="D401">
        <f t="shared" si="36"/>
        <v>41.264162194394757</v>
      </c>
      <c r="E401" s="7">
        <f t="shared" si="37"/>
        <v>1.3018947083247889E-3</v>
      </c>
      <c r="F401" s="8">
        <f t="shared" si="40"/>
        <v>0.96453465730255628</v>
      </c>
      <c r="G401" s="7">
        <f t="shared" si="38"/>
        <v>3.5244346088129778E-3</v>
      </c>
      <c r="H401" s="7">
        <f t="shared" si="41"/>
        <v>0.85101960611238314</v>
      </c>
      <c r="I401">
        <f t="shared" si="39"/>
        <v>1.3117833994483741E-3</v>
      </c>
    </row>
    <row r="402" spans="1:9">
      <c r="A402" s="3" t="s">
        <v>121</v>
      </c>
      <c r="B402">
        <v>9.52</v>
      </c>
      <c r="C402" s="4">
        <v>386</v>
      </c>
      <c r="D402">
        <f t="shared" si="36"/>
        <v>40.54621848739496</v>
      </c>
      <c r="E402" s="7">
        <f t="shared" si="37"/>
        <v>7.2620138354533026E-4</v>
      </c>
      <c r="F402" s="8">
        <f t="shared" si="40"/>
        <v>0.96526085868610156</v>
      </c>
      <c r="G402" s="7">
        <f t="shared" si="38"/>
        <v>2.0007523837745705E-3</v>
      </c>
      <c r="H402" s="7">
        <f t="shared" si="41"/>
        <v>0.85302035849615776</v>
      </c>
      <c r="I402">
        <f t="shared" si="39"/>
        <v>9.2469134508343931E-4</v>
      </c>
    </row>
    <row r="403" spans="1:9">
      <c r="A403" s="3" t="s">
        <v>126</v>
      </c>
      <c r="B403">
        <v>6.71</v>
      </c>
      <c r="C403" s="4">
        <v>272</v>
      </c>
      <c r="D403">
        <f t="shared" si="36"/>
        <v>40.536512667660212</v>
      </c>
      <c r="E403" s="7">
        <f t="shared" si="37"/>
        <v>5.1172739980396328E-4</v>
      </c>
      <c r="F403" s="8">
        <f t="shared" si="40"/>
        <v>0.96577258608590555</v>
      </c>
      <c r="G403" s="7">
        <f t="shared" si="38"/>
        <v>1.4101941696562364E-3</v>
      </c>
      <c r="H403" s="7">
        <f t="shared" si="41"/>
        <v>0.85443055266581402</v>
      </c>
      <c r="I403">
        <f t="shared" si="39"/>
        <v>1.0356276533822761E-3</v>
      </c>
    </row>
    <row r="404" spans="1:9">
      <c r="A404" s="3" t="s">
        <v>293</v>
      </c>
      <c r="B404">
        <v>7.51</v>
      </c>
      <c r="C404" s="4">
        <v>304</v>
      </c>
      <c r="D404">
        <f t="shared" si="36"/>
        <v>40.479360852197068</v>
      </c>
      <c r="E404" s="7">
        <f t="shared" si="37"/>
        <v>5.719306233103119E-4</v>
      </c>
      <c r="F404" s="8">
        <f t="shared" si="40"/>
        <v>0.96634451670921584</v>
      </c>
      <c r="G404" s="7">
        <f t="shared" si="38"/>
        <v>1.5783246220742674E-3</v>
      </c>
      <c r="H404" s="7">
        <f t="shared" si="41"/>
        <v>0.85600887728788833</v>
      </c>
      <c r="I404">
        <f t="shared" si="39"/>
        <v>2.1144673023282268E-3</v>
      </c>
    </row>
    <row r="405" spans="1:9">
      <c r="A405" s="3" t="s">
        <v>113</v>
      </c>
      <c r="B405">
        <v>15.32</v>
      </c>
      <c r="C405" s="4">
        <v>619</v>
      </c>
      <c r="D405">
        <f t="shared" si="36"/>
        <v>40.404699738903396</v>
      </c>
      <c r="E405" s="7">
        <f t="shared" si="37"/>
        <v>1.1645561047009311E-3</v>
      </c>
      <c r="F405" s="8">
        <f t="shared" si="40"/>
        <v>0.96750907281391674</v>
      </c>
      <c r="G405" s="7">
        <f t="shared" si="38"/>
        <v>3.2196981638052966E-3</v>
      </c>
      <c r="H405" s="7">
        <f t="shared" si="41"/>
        <v>0.85922857545169362</v>
      </c>
      <c r="I405">
        <f t="shared" si="39"/>
        <v>1.374959358052652E-3</v>
      </c>
    </row>
    <row r="406" spans="1:9">
      <c r="A406" s="3" t="s">
        <v>75</v>
      </c>
      <c r="B406">
        <v>9.9499999999999993</v>
      </c>
      <c r="C406" s="4">
        <v>401</v>
      </c>
      <c r="D406">
        <f t="shared" si="36"/>
        <v>40.301507537688444</v>
      </c>
      <c r="E406" s="7">
        <f t="shared" si="37"/>
        <v>7.5442164456393111E-4</v>
      </c>
      <c r="F406" s="8">
        <f t="shared" si="40"/>
        <v>0.9682634944584807</v>
      </c>
      <c r="G406" s="7">
        <f t="shared" si="38"/>
        <v>2.0911225019492625E-3</v>
      </c>
      <c r="H406" s="7">
        <f t="shared" si="41"/>
        <v>0.86131969795364294</v>
      </c>
      <c r="I406">
        <f t="shared" si="39"/>
        <v>2.7343557135479646E-3</v>
      </c>
    </row>
    <row r="407" spans="1:9">
      <c r="A407" s="3" t="s">
        <v>233</v>
      </c>
      <c r="B407">
        <v>19.72</v>
      </c>
      <c r="C407" s="4">
        <v>789</v>
      </c>
      <c r="D407">
        <f t="shared" si="36"/>
        <v>40.01014198782962</v>
      </c>
      <c r="E407" s="7">
        <f t="shared" si="37"/>
        <v>1.4843857295784081E-3</v>
      </c>
      <c r="F407" s="8">
        <f t="shared" si="40"/>
        <v>0.96974788018805913</v>
      </c>
      <c r="G407" s="7">
        <f t="shared" si="38"/>
        <v>4.1444156521044679E-3</v>
      </c>
      <c r="H407" s="7">
        <f t="shared" si="41"/>
        <v>0.86546411360574738</v>
      </c>
      <c r="I407">
        <f t="shared" si="39"/>
        <v>5.3308115232530984E-4</v>
      </c>
    </row>
    <row r="408" spans="1:9">
      <c r="A408" s="3" t="s">
        <v>84</v>
      </c>
      <c r="B408">
        <v>3.83</v>
      </c>
      <c r="C408" s="4">
        <v>152</v>
      </c>
      <c r="D408">
        <f t="shared" si="36"/>
        <v>39.686684073107045</v>
      </c>
      <c r="E408" s="7">
        <f t="shared" si="37"/>
        <v>2.8596531165515595E-4</v>
      </c>
      <c r="F408" s="8">
        <f t="shared" si="40"/>
        <v>0.97003384549971428</v>
      </c>
      <c r="G408" s="7">
        <f t="shared" si="38"/>
        <v>8.0492454095132415E-4</v>
      </c>
      <c r="H408" s="7">
        <f t="shared" si="41"/>
        <v>0.86626903814669876</v>
      </c>
      <c r="I408">
        <f t="shared" si="39"/>
        <v>1.3863357808221455E-3</v>
      </c>
    </row>
    <row r="409" spans="1:9">
      <c r="A409" s="3" t="s">
        <v>417</v>
      </c>
      <c r="B409">
        <v>9.9499999999999993</v>
      </c>
      <c r="C409" s="4">
        <v>394</v>
      </c>
      <c r="D409">
        <f t="shared" si="36"/>
        <v>39.597989949748744</v>
      </c>
      <c r="E409" s="7">
        <f t="shared" si="37"/>
        <v>7.4125218942191736E-4</v>
      </c>
      <c r="F409" s="8">
        <f t="shared" si="40"/>
        <v>0.97077509768913617</v>
      </c>
      <c r="G409" s="7">
        <f t="shared" si="38"/>
        <v>2.0911225019492625E-3</v>
      </c>
      <c r="H409" s="7">
        <f t="shared" si="41"/>
        <v>0.86836016064864807</v>
      </c>
      <c r="I409">
        <f t="shared" si="39"/>
        <v>6.1506433552127593E-4</v>
      </c>
    </row>
    <row r="410" spans="1:9">
      <c r="A410" s="3" t="s">
        <v>226</v>
      </c>
      <c r="B410">
        <v>4.4000000000000004</v>
      </c>
      <c r="C410" s="4">
        <v>173</v>
      </c>
      <c r="D410">
        <f t="shared" si="36"/>
        <v>39.318181818181813</v>
      </c>
      <c r="E410" s="7">
        <f t="shared" si="37"/>
        <v>3.2547367708119721E-4</v>
      </c>
      <c r="F410" s="8">
        <f t="shared" si="40"/>
        <v>0.97110057136621741</v>
      </c>
      <c r="G410" s="7">
        <f t="shared" si="38"/>
        <v>9.2471748829917142E-4</v>
      </c>
      <c r="H410" s="7">
        <f t="shared" si="41"/>
        <v>0.86928487813694721</v>
      </c>
      <c r="I410">
        <f t="shared" si="39"/>
        <v>7.6108926771711882E-4</v>
      </c>
    </row>
    <row r="411" spans="1:9">
      <c r="A411" s="3" t="s">
        <v>115</v>
      </c>
      <c r="B411">
        <v>5.42</v>
      </c>
      <c r="C411" s="4">
        <v>211</v>
      </c>
      <c r="D411">
        <f t="shared" si="36"/>
        <v>38.929889298892988</v>
      </c>
      <c r="E411" s="7">
        <f t="shared" si="37"/>
        <v>3.9696500499498619E-4</v>
      </c>
      <c r="F411" s="8">
        <f t="shared" si="40"/>
        <v>0.97149753637121239</v>
      </c>
      <c r="G411" s="7">
        <f t="shared" si="38"/>
        <v>1.1390838151321609E-3</v>
      </c>
      <c r="H411" s="7">
        <f t="shared" si="41"/>
        <v>0.87042396195207938</v>
      </c>
      <c r="I411">
        <f t="shared" si="39"/>
        <v>1.8713412912102489E-3</v>
      </c>
    </row>
    <row r="412" spans="1:9">
      <c r="A412" s="3" t="s">
        <v>292</v>
      </c>
      <c r="B412">
        <v>13.28</v>
      </c>
      <c r="C412" s="4">
        <v>513</v>
      </c>
      <c r="D412">
        <f t="shared" si="36"/>
        <v>38.629518072289159</v>
      </c>
      <c r="E412" s="7">
        <f t="shared" si="37"/>
        <v>9.6513292683615129E-4</v>
      </c>
      <c r="F412" s="8">
        <f t="shared" si="40"/>
        <v>0.97246266929804859</v>
      </c>
      <c r="G412" s="7">
        <f t="shared" si="38"/>
        <v>2.7909655101393169E-3</v>
      </c>
      <c r="H412" s="7">
        <f t="shared" si="41"/>
        <v>0.87321492746221874</v>
      </c>
      <c r="I412">
        <f t="shared" si="39"/>
        <v>6.607702048702091E-4</v>
      </c>
    </row>
    <row r="413" spans="1:9">
      <c r="A413" s="3" t="s">
        <v>358</v>
      </c>
      <c r="B413">
        <v>4.68</v>
      </c>
      <c r="C413" s="4">
        <v>180</v>
      </c>
      <c r="D413">
        <f t="shared" si="36"/>
        <v>38.461538461538467</v>
      </c>
      <c r="E413" s="7">
        <f t="shared" si="37"/>
        <v>3.3864313222321097E-4</v>
      </c>
      <c r="F413" s="8">
        <f t="shared" si="40"/>
        <v>0.97280131243027179</v>
      </c>
      <c r="G413" s="7">
        <f t="shared" si="38"/>
        <v>9.8356314664548223E-4</v>
      </c>
      <c r="H413" s="7">
        <f t="shared" si="41"/>
        <v>0.87419849060886423</v>
      </c>
      <c r="I413">
        <f t="shared" si="39"/>
        <v>1.5304209077610098E-3</v>
      </c>
    </row>
    <row r="414" spans="1:9">
      <c r="A414" s="3" t="s">
        <v>416</v>
      </c>
      <c r="B414">
        <v>10.8</v>
      </c>
      <c r="C414" s="4">
        <v>412</v>
      </c>
      <c r="D414">
        <f t="shared" si="36"/>
        <v>38.148148148148145</v>
      </c>
      <c r="E414" s="7">
        <f t="shared" si="37"/>
        <v>7.7511650264423847E-4</v>
      </c>
      <c r="F414" s="8">
        <f t="shared" si="40"/>
        <v>0.97357642893291607</v>
      </c>
      <c r="G414" s="7">
        <f t="shared" si="38"/>
        <v>2.2697611076434206E-3</v>
      </c>
      <c r="H414" s="7">
        <f t="shared" si="41"/>
        <v>0.87646825171650766</v>
      </c>
      <c r="I414">
        <f t="shared" si="39"/>
        <v>6.1962581266050698E-4</v>
      </c>
    </row>
    <row r="415" spans="1:9">
      <c r="A415" s="3" t="s">
        <v>181</v>
      </c>
      <c r="B415">
        <v>4.3499999999999996</v>
      </c>
      <c r="C415" s="4">
        <v>164</v>
      </c>
      <c r="D415">
        <f t="shared" si="36"/>
        <v>37.701149425287362</v>
      </c>
      <c r="E415" s="7">
        <f t="shared" si="37"/>
        <v>3.0854152047003666E-4</v>
      </c>
      <c r="F415" s="8">
        <f t="shared" si="40"/>
        <v>0.97388497045338607</v>
      </c>
      <c r="G415" s="7">
        <f t="shared" si="38"/>
        <v>9.1420933502304427E-4</v>
      </c>
      <c r="H415" s="7">
        <f t="shared" si="41"/>
        <v>0.87738246105153073</v>
      </c>
      <c r="I415">
        <f t="shared" si="39"/>
        <v>1.4971378342977237E-3</v>
      </c>
    </row>
    <row r="416" spans="1:9">
      <c r="A416" s="3" t="s">
        <v>239</v>
      </c>
      <c r="B416">
        <v>10.46</v>
      </c>
      <c r="C416" s="4">
        <v>390</v>
      </c>
      <c r="D416">
        <f t="shared" si="36"/>
        <v>37.284894837476095</v>
      </c>
      <c r="E416" s="7">
        <f t="shared" si="37"/>
        <v>7.3372678648362375E-4</v>
      </c>
      <c r="F416" s="8">
        <f t="shared" si="40"/>
        <v>0.97461869723986971</v>
      </c>
      <c r="G416" s="7">
        <f t="shared" si="38"/>
        <v>2.1983056653657575E-3</v>
      </c>
      <c r="H416" s="7">
        <f t="shared" si="41"/>
        <v>0.87958076671689644</v>
      </c>
      <c r="I416">
        <f t="shared" si="39"/>
        <v>2.5606366347576959E-3</v>
      </c>
    </row>
    <row r="417" spans="1:9">
      <c r="A417" s="3" t="s">
        <v>439</v>
      </c>
      <c r="B417">
        <v>17.89</v>
      </c>
      <c r="C417" s="4">
        <v>667</v>
      </c>
      <c r="D417">
        <f t="shared" si="36"/>
        <v>37.283398546674121</v>
      </c>
      <c r="E417" s="7">
        <f t="shared" si="37"/>
        <v>1.2548609399604541E-3</v>
      </c>
      <c r="F417" s="8">
        <f t="shared" si="40"/>
        <v>0.97587355817983013</v>
      </c>
      <c r="G417" s="7">
        <f t="shared" si="38"/>
        <v>3.7598172421982215E-3</v>
      </c>
      <c r="H417" s="7">
        <f t="shared" si="41"/>
        <v>0.88334058395909465</v>
      </c>
      <c r="I417">
        <f t="shared" si="39"/>
        <v>5.9725661446330403E-4</v>
      </c>
    </row>
    <row r="418" spans="1:9">
      <c r="A418" s="3" t="s">
        <v>177</v>
      </c>
      <c r="B418">
        <v>4.16</v>
      </c>
      <c r="C418" s="4">
        <v>154</v>
      </c>
      <c r="D418">
        <f t="shared" si="36"/>
        <v>37.019230769230766</v>
      </c>
      <c r="E418" s="7">
        <f t="shared" si="37"/>
        <v>2.897280131243027E-4</v>
      </c>
      <c r="F418" s="8">
        <f t="shared" si="40"/>
        <v>0.97616328619295445</v>
      </c>
      <c r="G418" s="7">
        <f t="shared" si="38"/>
        <v>8.74278352573762E-4</v>
      </c>
      <c r="H418" s="7">
        <f t="shared" si="41"/>
        <v>0.88421486231166846</v>
      </c>
      <c r="I418">
        <f t="shared" si="39"/>
        <v>2.0042378295609398E-3</v>
      </c>
    </row>
    <row r="419" spans="1:9">
      <c r="A419" s="3" t="s">
        <v>40</v>
      </c>
      <c r="B419">
        <v>13.84</v>
      </c>
      <c r="C419" s="4">
        <v>502</v>
      </c>
      <c r="D419">
        <f t="shared" si="36"/>
        <v>36.271676300578036</v>
      </c>
      <c r="E419" s="7">
        <f t="shared" si="37"/>
        <v>9.4443806875584393E-4</v>
      </c>
      <c r="F419" s="8">
        <f t="shared" si="40"/>
        <v>0.97710772426171033</v>
      </c>
      <c r="G419" s="7">
        <f t="shared" si="38"/>
        <v>2.9086568268319388E-3</v>
      </c>
      <c r="H419" s="7">
        <f t="shared" si="41"/>
        <v>0.8871235191385004</v>
      </c>
      <c r="I419">
        <f t="shared" si="39"/>
        <v>1.2314425455592914E-3</v>
      </c>
    </row>
    <row r="420" spans="1:9">
      <c r="A420" s="3" t="s">
        <v>448</v>
      </c>
      <c r="B420">
        <v>8.5</v>
      </c>
      <c r="C420" s="4">
        <v>308</v>
      </c>
      <c r="D420">
        <f t="shared" si="36"/>
        <v>36.235294117647058</v>
      </c>
      <c r="E420" s="7">
        <f t="shared" si="37"/>
        <v>5.794560262486054E-4</v>
      </c>
      <c r="F420" s="8">
        <f t="shared" si="40"/>
        <v>0.97768718028795898</v>
      </c>
      <c r="G420" s="7">
        <f t="shared" si="38"/>
        <v>1.7863860569415811E-3</v>
      </c>
      <c r="H420" s="7">
        <f t="shared" si="41"/>
        <v>0.888909905195442</v>
      </c>
      <c r="I420">
        <f t="shared" si="39"/>
        <v>7.7613829433686998E-4</v>
      </c>
    </row>
    <row r="421" spans="1:9">
      <c r="A421" s="3" t="s">
        <v>206</v>
      </c>
      <c r="B421">
        <v>5.34</v>
      </c>
      <c r="C421" s="4">
        <v>192</v>
      </c>
      <c r="D421">
        <f t="shared" si="36"/>
        <v>35.955056179775283</v>
      </c>
      <c r="E421" s="7">
        <f t="shared" si="37"/>
        <v>3.6121934103809173E-4</v>
      </c>
      <c r="F421" s="8">
        <f t="shared" si="40"/>
        <v>0.97804839962899703</v>
      </c>
      <c r="G421" s="7">
        <f t="shared" si="38"/>
        <v>1.1222707698903579E-3</v>
      </c>
      <c r="H421" s="7">
        <f t="shared" si="41"/>
        <v>0.89003217596533235</v>
      </c>
      <c r="I421">
        <f t="shared" si="39"/>
        <v>1.4906816422273206E-3</v>
      </c>
    </row>
    <row r="422" spans="1:9">
      <c r="A422" s="3" t="s">
        <v>340</v>
      </c>
      <c r="B422">
        <v>10.25</v>
      </c>
      <c r="C422" s="4">
        <v>368</v>
      </c>
      <c r="D422">
        <f t="shared" si="36"/>
        <v>35.902439024390247</v>
      </c>
      <c r="E422" s="7">
        <f t="shared" si="37"/>
        <v>6.9233707032300914E-4</v>
      </c>
      <c r="F422" s="8">
        <f t="shared" si="40"/>
        <v>0.97874073669932005</v>
      </c>
      <c r="G422" s="7">
        <f t="shared" si="38"/>
        <v>2.1541714216060243E-3</v>
      </c>
      <c r="H422" s="7">
        <f t="shared" si="41"/>
        <v>0.89218634738693836</v>
      </c>
      <c r="I422">
        <f t="shared" si="39"/>
        <v>4.6672235684283025E-3</v>
      </c>
    </row>
    <row r="423" spans="1:9">
      <c r="A423" s="3" t="s">
        <v>413</v>
      </c>
      <c r="B423">
        <v>31.96</v>
      </c>
      <c r="C423" s="4">
        <v>1136</v>
      </c>
      <c r="D423">
        <f t="shared" si="36"/>
        <v>35.544430538172712</v>
      </c>
      <c r="E423" s="7">
        <f t="shared" si="37"/>
        <v>2.1372144344753759E-3</v>
      </c>
      <c r="F423" s="8">
        <f t="shared" si="40"/>
        <v>0.98087795113379539</v>
      </c>
      <c r="G423" s="7">
        <f t="shared" si="38"/>
        <v>6.716811574100345E-3</v>
      </c>
      <c r="H423" s="7">
        <f t="shared" si="41"/>
        <v>0.89890315896103867</v>
      </c>
      <c r="I423">
        <f t="shared" si="39"/>
        <v>1.2057633244511035E-3</v>
      </c>
    </row>
    <row r="424" spans="1:9">
      <c r="A424" s="3" t="s">
        <v>306</v>
      </c>
      <c r="B424">
        <v>8.2200000000000006</v>
      </c>
      <c r="C424" s="4">
        <v>289</v>
      </c>
      <c r="D424">
        <f t="shared" si="36"/>
        <v>35.158150851581503</v>
      </c>
      <c r="E424" s="7">
        <f t="shared" si="37"/>
        <v>5.4371036229171094E-4</v>
      </c>
      <c r="F424" s="8">
        <f t="shared" si="40"/>
        <v>0.98142166149608712</v>
      </c>
      <c r="G424" s="7">
        <f t="shared" si="38"/>
        <v>1.7275403985952701E-3</v>
      </c>
      <c r="H424" s="7">
        <f t="shared" si="41"/>
        <v>0.90063069935963391</v>
      </c>
      <c r="I424">
        <f t="shared" si="39"/>
        <v>2.4644213015863059E-3</v>
      </c>
    </row>
    <row r="425" spans="1:9">
      <c r="A425" s="3" t="s">
        <v>264</v>
      </c>
      <c r="B425">
        <v>16.45</v>
      </c>
      <c r="C425" s="4">
        <v>548</v>
      </c>
      <c r="D425">
        <f t="shared" si="36"/>
        <v>33.31306990881459</v>
      </c>
      <c r="E425" s="7">
        <f t="shared" si="37"/>
        <v>1.0309802025462202E-3</v>
      </c>
      <c r="F425" s="8">
        <f t="shared" si="40"/>
        <v>0.98245264169863333</v>
      </c>
      <c r="G425" s="7">
        <f t="shared" si="38"/>
        <v>3.4571824278457654E-3</v>
      </c>
      <c r="H425" s="7">
        <f t="shared" si="41"/>
        <v>0.90408788178747967</v>
      </c>
      <c r="I425">
        <f t="shared" si="39"/>
        <v>2.9992573113373222E-3</v>
      </c>
    </row>
    <row r="426" spans="1:9">
      <c r="A426" s="3" t="s">
        <v>251</v>
      </c>
      <c r="B426">
        <v>19.93</v>
      </c>
      <c r="C426" s="4">
        <v>656</v>
      </c>
      <c r="D426">
        <f t="shared" si="36"/>
        <v>32.915203211239337</v>
      </c>
      <c r="E426" s="7">
        <f t="shared" si="37"/>
        <v>1.2341660818801466E-3</v>
      </c>
      <c r="F426" s="8">
        <f t="shared" si="40"/>
        <v>0.98368680778051343</v>
      </c>
      <c r="G426" s="7">
        <f t="shared" si="38"/>
        <v>4.1885498958642011E-3</v>
      </c>
      <c r="H426" s="7">
        <f t="shared" si="41"/>
        <v>0.90827643168334382</v>
      </c>
      <c r="I426">
        <f t="shared" si="39"/>
        <v>1.1742796689158119E-3</v>
      </c>
    </row>
    <row r="427" spans="1:9">
      <c r="A427" s="3" t="s">
        <v>157</v>
      </c>
      <c r="B427">
        <v>7.73</v>
      </c>
      <c r="C427" s="4">
        <v>248</v>
      </c>
      <c r="D427">
        <f t="shared" si="36"/>
        <v>32.082794307891334</v>
      </c>
      <c r="E427" s="7">
        <f t="shared" si="37"/>
        <v>4.6657498217420181E-4</v>
      </c>
      <c r="F427" s="8">
        <f t="shared" si="40"/>
        <v>0.9841533827626876</v>
      </c>
      <c r="G427" s="7">
        <f t="shared" si="38"/>
        <v>1.624560496489226E-3</v>
      </c>
      <c r="H427" s="7">
        <f t="shared" si="41"/>
        <v>0.909900992179833</v>
      </c>
      <c r="I427">
        <f t="shared" si="39"/>
        <v>4.859161143356272E-3</v>
      </c>
    </row>
    <row r="428" spans="1:9">
      <c r="A428" s="3" t="s">
        <v>401</v>
      </c>
      <c r="B428">
        <v>31.72</v>
      </c>
      <c r="C428" s="4">
        <v>994</v>
      </c>
      <c r="D428">
        <f t="shared" si="36"/>
        <v>31.336696090794451</v>
      </c>
      <c r="E428" s="7">
        <f t="shared" si="37"/>
        <v>1.870062630165954E-3</v>
      </c>
      <c r="F428" s="8">
        <f t="shared" si="40"/>
        <v>0.98602344539285358</v>
      </c>
      <c r="G428" s="7">
        <f t="shared" si="38"/>
        <v>6.6663724383749347E-3</v>
      </c>
      <c r="H428" s="7">
        <f t="shared" si="41"/>
        <v>0.91656736461820798</v>
      </c>
      <c r="I428">
        <f t="shared" si="39"/>
        <v>2.9458272051069434E-3</v>
      </c>
    </row>
    <row r="429" spans="1:9">
      <c r="A429" s="3" t="s">
        <v>237</v>
      </c>
      <c r="B429">
        <v>19.2</v>
      </c>
      <c r="C429" s="4">
        <v>599</v>
      </c>
      <c r="D429">
        <f t="shared" si="36"/>
        <v>31.197916666666668</v>
      </c>
      <c r="E429" s="7">
        <f t="shared" si="37"/>
        <v>1.1269290900094632E-3</v>
      </c>
      <c r="F429" s="8">
        <f t="shared" si="40"/>
        <v>0.98715037448286302</v>
      </c>
      <c r="G429" s="7">
        <f t="shared" si="38"/>
        <v>4.0351308580327478E-3</v>
      </c>
      <c r="H429" s="7">
        <f t="shared" si="41"/>
        <v>0.92060249547624073</v>
      </c>
      <c r="I429">
        <f t="shared" si="39"/>
        <v>9.8067977769422665E-4</v>
      </c>
    </row>
    <row r="430" spans="1:9">
      <c r="A430" s="3" t="s">
        <v>122</v>
      </c>
      <c r="B430">
        <v>6.38</v>
      </c>
      <c r="C430" s="4">
        <v>198</v>
      </c>
      <c r="D430">
        <f t="shared" si="36"/>
        <v>31.03448275862069</v>
      </c>
      <c r="E430" s="7">
        <f t="shared" si="37"/>
        <v>3.7250744544553208E-4</v>
      </c>
      <c r="F430" s="8">
        <f t="shared" si="40"/>
        <v>0.9875228819283085</v>
      </c>
      <c r="G430" s="7">
        <f t="shared" si="38"/>
        <v>1.3408403580337984E-3</v>
      </c>
      <c r="H430" s="7">
        <f t="shared" si="41"/>
        <v>0.92194333583427457</v>
      </c>
      <c r="I430">
        <f t="shared" si="39"/>
        <v>1.0110991331109265E-3</v>
      </c>
    </row>
    <row r="431" spans="1:9">
      <c r="A431" s="3" t="s">
        <v>131</v>
      </c>
      <c r="B431">
        <v>6.56</v>
      </c>
      <c r="C431" s="4">
        <v>202</v>
      </c>
      <c r="D431">
        <f t="shared" si="36"/>
        <v>30.792682926829269</v>
      </c>
      <c r="E431" s="7">
        <f t="shared" si="37"/>
        <v>3.8003284838382563E-4</v>
      </c>
      <c r="F431" s="8">
        <f t="shared" si="40"/>
        <v>0.98790291477669234</v>
      </c>
      <c r="G431" s="7">
        <f t="shared" si="38"/>
        <v>1.3786697098278552E-3</v>
      </c>
      <c r="H431" s="7">
        <f t="shared" si="41"/>
        <v>0.92332200554410238</v>
      </c>
      <c r="I431">
        <f t="shared" si="39"/>
        <v>6.6487079514576664E-4</v>
      </c>
    </row>
    <row r="432" spans="1:9">
      <c r="A432" s="3" t="s">
        <v>261</v>
      </c>
      <c r="B432">
        <v>4.29</v>
      </c>
      <c r="C432" s="4">
        <v>130</v>
      </c>
      <c r="D432">
        <f t="shared" si="36"/>
        <v>30.303030303030305</v>
      </c>
      <c r="E432" s="7">
        <f t="shared" si="37"/>
        <v>2.4457559549454129E-4</v>
      </c>
      <c r="F432" s="8">
        <f t="shared" si="40"/>
        <v>0.98814749037218685</v>
      </c>
      <c r="G432" s="7">
        <f t="shared" si="38"/>
        <v>9.0159955109169203E-4</v>
      </c>
      <c r="H432" s="7">
        <f t="shared" si="41"/>
        <v>0.92422360509519408</v>
      </c>
      <c r="I432">
        <f t="shared" si="39"/>
        <v>2.9793413921889167E-3</v>
      </c>
    </row>
    <row r="433" spans="1:9">
      <c r="A433" s="3" t="s">
        <v>366</v>
      </c>
      <c r="B433">
        <v>19.010000000000002</v>
      </c>
      <c r="C433" s="4">
        <v>557</v>
      </c>
      <c r="D433">
        <f t="shared" si="36"/>
        <v>29.300368227248814</v>
      </c>
      <c r="E433" s="7">
        <f t="shared" si="37"/>
        <v>1.0479123591573807E-3</v>
      </c>
      <c r="F433" s="8">
        <f t="shared" si="40"/>
        <v>0.98919540273134421</v>
      </c>
      <c r="G433" s="7">
        <f t="shared" si="38"/>
        <v>3.9951998755834656E-3</v>
      </c>
      <c r="H433" s="7">
        <f t="shared" si="41"/>
        <v>0.92821880497077758</v>
      </c>
      <c r="I433">
        <f t="shared" si="39"/>
        <v>5.0590928803098123E-3</v>
      </c>
    </row>
    <row r="434" spans="1:9">
      <c r="A434" s="3" t="s">
        <v>324</v>
      </c>
      <c r="B434">
        <v>32.08</v>
      </c>
      <c r="C434" s="4">
        <v>922</v>
      </c>
      <c r="D434">
        <f t="shared" si="36"/>
        <v>28.74064837905237</v>
      </c>
      <c r="E434" s="7">
        <f t="shared" si="37"/>
        <v>1.7346053772766695E-3</v>
      </c>
      <c r="F434" s="8">
        <f t="shared" si="40"/>
        <v>0.99093000810862086</v>
      </c>
      <c r="G434" s="7">
        <f t="shared" si="38"/>
        <v>6.7420311419630488E-3</v>
      </c>
      <c r="H434" s="7">
        <f t="shared" si="41"/>
        <v>0.93496083611274061</v>
      </c>
      <c r="I434">
        <f t="shared" si="39"/>
        <v>1.3489554699942508E-3</v>
      </c>
    </row>
    <row r="435" spans="1:9">
      <c r="A435" s="3" t="s">
        <v>348</v>
      </c>
      <c r="B435">
        <v>8.42</v>
      </c>
      <c r="C435" s="4">
        <v>230</v>
      </c>
      <c r="D435">
        <f t="shared" si="36"/>
        <v>27.315914489311165</v>
      </c>
      <c r="E435" s="7">
        <f t="shared" si="37"/>
        <v>4.327106689518807E-4</v>
      </c>
      <c r="F435" s="8">
        <f t="shared" si="40"/>
        <v>0.99136271877757276</v>
      </c>
      <c r="G435" s="7">
        <f t="shared" si="38"/>
        <v>1.7695730116997778E-3</v>
      </c>
      <c r="H435" s="7">
        <f t="shared" si="41"/>
        <v>0.93673040912444039</v>
      </c>
      <c r="I435">
        <f t="shared" si="39"/>
        <v>9.8943660042716264E-4</v>
      </c>
    </row>
    <row r="436" spans="1:9">
      <c r="A436" s="3" t="s">
        <v>41</v>
      </c>
      <c r="B436">
        <v>6.17</v>
      </c>
      <c r="C436" s="4">
        <v>168</v>
      </c>
      <c r="D436">
        <f t="shared" si="36"/>
        <v>27.228525121555915</v>
      </c>
      <c r="E436" s="7">
        <f t="shared" si="37"/>
        <v>3.1606692340833026E-4</v>
      </c>
      <c r="F436" s="8">
        <f t="shared" si="40"/>
        <v>0.99167878570098111</v>
      </c>
      <c r="G436" s="7">
        <f t="shared" si="38"/>
        <v>1.2967061142740652E-3</v>
      </c>
      <c r="H436" s="7">
        <f t="shared" si="41"/>
        <v>0.9380271152387144</v>
      </c>
      <c r="I436">
        <f t="shared" si="39"/>
        <v>1.5276864270330481E-3</v>
      </c>
    </row>
    <row r="437" spans="1:9">
      <c r="A437" s="3" t="s">
        <v>456</v>
      </c>
      <c r="B437">
        <v>9.43</v>
      </c>
      <c r="C437" s="4">
        <v>248</v>
      </c>
      <c r="D437">
        <f t="shared" si="36"/>
        <v>26.299045599151643</v>
      </c>
      <c r="E437" s="7">
        <f t="shared" si="37"/>
        <v>4.6657498217420181E-4</v>
      </c>
      <c r="F437" s="8">
        <f t="shared" si="40"/>
        <v>0.99214536068315529</v>
      </c>
      <c r="G437" s="7">
        <f t="shared" si="38"/>
        <v>1.9818377078775419E-3</v>
      </c>
      <c r="H437" s="7">
        <f t="shared" si="41"/>
        <v>0.94000895294659192</v>
      </c>
      <c r="I437">
        <f t="shared" si="39"/>
        <v>6.9341228717145764E-4</v>
      </c>
    </row>
    <row r="438" spans="1:9">
      <c r="A438" s="3" t="s">
        <v>331</v>
      </c>
      <c r="B438">
        <v>4.25</v>
      </c>
      <c r="C438" s="4">
        <v>109</v>
      </c>
      <c r="D438">
        <f t="shared" si="36"/>
        <v>25.647058823529413</v>
      </c>
      <c r="E438" s="7">
        <f t="shared" si="37"/>
        <v>2.0506723006849997E-4</v>
      </c>
      <c r="F438" s="8">
        <f t="shared" si="40"/>
        <v>0.99235042791322381</v>
      </c>
      <c r="G438" s="7">
        <f t="shared" si="38"/>
        <v>8.9319302847079053E-4</v>
      </c>
      <c r="H438" s="7">
        <f t="shared" si="41"/>
        <v>0.94090214597506272</v>
      </c>
      <c r="I438">
        <f t="shared" si="39"/>
        <v>3.2268051685363508E-3</v>
      </c>
    </row>
    <row r="439" spans="1:9">
      <c r="A439" s="3" t="s">
        <v>451</v>
      </c>
      <c r="B439">
        <v>19.75</v>
      </c>
      <c r="C439" s="4">
        <v>504</v>
      </c>
      <c r="D439">
        <f t="shared" si="36"/>
        <v>25.518987341772153</v>
      </c>
      <c r="E439" s="7">
        <f t="shared" si="37"/>
        <v>9.4820077022499073E-4</v>
      </c>
      <c r="F439" s="8">
        <f t="shared" si="40"/>
        <v>0.99329862868344876</v>
      </c>
      <c r="G439" s="7">
        <f t="shared" si="38"/>
        <v>4.1507205440701441E-3</v>
      </c>
      <c r="H439" s="7">
        <f t="shared" si="41"/>
        <v>0.94505286651913289</v>
      </c>
      <c r="I439">
        <f t="shared" si="39"/>
        <v>3.4512520655183287E-3</v>
      </c>
    </row>
    <row r="440" spans="1:9">
      <c r="A440" s="3" t="s">
        <v>294</v>
      </c>
      <c r="B440">
        <v>20.74</v>
      </c>
      <c r="C440" s="4">
        <v>494</v>
      </c>
      <c r="D440">
        <f t="shared" si="36"/>
        <v>23.818707810993253</v>
      </c>
      <c r="E440" s="7">
        <f t="shared" si="37"/>
        <v>9.2938726287925683E-4</v>
      </c>
      <c r="F440" s="8">
        <f t="shared" si="40"/>
        <v>0.99422801594632804</v>
      </c>
      <c r="G440" s="7">
        <f t="shared" si="38"/>
        <v>4.3587819789374571E-3</v>
      </c>
      <c r="H440" s="7">
        <f t="shared" si="41"/>
        <v>0.94941164849807036</v>
      </c>
      <c r="I440">
        <f t="shared" si="39"/>
        <v>4.4718054545092034E-3</v>
      </c>
    </row>
    <row r="441" spans="1:9">
      <c r="A441" s="3" t="s">
        <v>426</v>
      </c>
      <c r="B441">
        <v>26.65</v>
      </c>
      <c r="C441" s="4">
        <v>614</v>
      </c>
      <c r="D441">
        <f t="shared" si="36"/>
        <v>23.03939962476548</v>
      </c>
      <c r="E441" s="7">
        <f t="shared" si="37"/>
        <v>1.1551493510280641E-3</v>
      </c>
      <c r="F441" s="8">
        <f t="shared" si="40"/>
        <v>0.99538316529735615</v>
      </c>
      <c r="G441" s="7">
        <f t="shared" si="38"/>
        <v>5.6008456961756624E-3</v>
      </c>
      <c r="H441" s="7">
        <f t="shared" si="41"/>
        <v>0.95501249419424605</v>
      </c>
      <c r="I441">
        <f t="shared" si="39"/>
        <v>2.5900621328164286E-3</v>
      </c>
    </row>
    <row r="442" spans="1:9">
      <c r="A442" s="3" t="s">
        <v>395</v>
      </c>
      <c r="B442">
        <v>15.31</v>
      </c>
      <c r="C442" s="4">
        <v>341</v>
      </c>
      <c r="D442">
        <f t="shared" si="36"/>
        <v>22.273024167210973</v>
      </c>
      <c r="E442" s="7">
        <f t="shared" si="37"/>
        <v>6.4154060048952747E-4</v>
      </c>
      <c r="F442" s="8">
        <f t="shared" si="40"/>
        <v>0.99602470589784564</v>
      </c>
      <c r="G442" s="7">
        <f t="shared" si="38"/>
        <v>3.2175965331500711E-3</v>
      </c>
      <c r="H442" s="7">
        <f t="shared" si="41"/>
        <v>0.95823009072739618</v>
      </c>
      <c r="I442">
        <f t="shared" si="39"/>
        <v>2.3859958929492997E-3</v>
      </c>
    </row>
    <row r="443" spans="1:9">
      <c r="A443" s="3" t="s">
        <v>335</v>
      </c>
      <c r="B443">
        <v>13.25</v>
      </c>
      <c r="C443" s="4">
        <v>215</v>
      </c>
      <c r="D443">
        <f t="shared" si="36"/>
        <v>16.226415094339622</v>
      </c>
      <c r="E443" s="7">
        <f t="shared" si="37"/>
        <v>4.0449040793327979E-4</v>
      </c>
      <c r="F443" s="8">
        <f t="shared" si="40"/>
        <v>0.99642919630577897</v>
      </c>
      <c r="G443" s="7">
        <f t="shared" si="38"/>
        <v>2.7846606181736407E-3</v>
      </c>
      <c r="H443" s="7">
        <f t="shared" si="41"/>
        <v>0.9610147513455698</v>
      </c>
      <c r="I443">
        <f t="shared" si="39"/>
        <v>9.8930935903970285E-3</v>
      </c>
    </row>
    <row r="444" spans="1:9">
      <c r="A444" s="3" t="s">
        <v>343</v>
      </c>
      <c r="B444">
        <v>54.08</v>
      </c>
      <c r="C444" s="4">
        <v>792</v>
      </c>
      <c r="D444">
        <f t="shared" si="36"/>
        <v>14.644970414201184</v>
      </c>
      <c r="E444" s="7">
        <f t="shared" si="37"/>
        <v>1.4900297817821283E-3</v>
      </c>
      <c r="F444" s="8">
        <f t="shared" si="40"/>
        <v>0.99791922608756112</v>
      </c>
      <c r="G444" s="7">
        <f t="shared" si="38"/>
        <v>1.1365618583458905E-2</v>
      </c>
      <c r="H444" s="7">
        <f t="shared" si="41"/>
        <v>0.97238036992902865</v>
      </c>
      <c r="I444">
        <f t="shared" si="39"/>
        <v>3.5098150157477637E-3</v>
      </c>
    </row>
    <row r="445" spans="1:9">
      <c r="A445" s="3" t="s">
        <v>16</v>
      </c>
      <c r="B445">
        <v>18.82</v>
      </c>
      <c r="C445" s="4">
        <v>239</v>
      </c>
      <c r="D445">
        <f t="shared" si="36"/>
        <v>12.699256110520722</v>
      </c>
      <c r="E445" s="7">
        <f t="shared" si="37"/>
        <v>4.4964282556304126E-4</v>
      </c>
      <c r="F445" s="8">
        <f t="shared" si="40"/>
        <v>0.99836886891312415</v>
      </c>
      <c r="G445" s="7">
        <f t="shared" si="38"/>
        <v>3.9552688931341826E-3</v>
      </c>
      <c r="H445" s="7">
        <f t="shared" si="41"/>
        <v>0.97633563882216279</v>
      </c>
      <c r="I445">
        <f t="shared" si="39"/>
        <v>2.8738993266108626E-3</v>
      </c>
    </row>
    <row r="446" spans="1:9">
      <c r="A446" s="3" t="s">
        <v>365</v>
      </c>
      <c r="B446">
        <v>14.8</v>
      </c>
      <c r="C446" s="4">
        <v>126</v>
      </c>
      <c r="D446">
        <f t="shared" si="36"/>
        <v>8.5135135135135123</v>
      </c>
      <c r="E446" s="7">
        <f t="shared" si="37"/>
        <v>2.3705019255624768E-4</v>
      </c>
      <c r="F446" s="8">
        <f t="shared" si="40"/>
        <v>0.99860591910568042</v>
      </c>
      <c r="G446" s="7">
        <f t="shared" si="38"/>
        <v>3.1104133697335765E-3</v>
      </c>
      <c r="H446" s="7">
        <f t="shared" si="41"/>
        <v>0.9794460521918964</v>
      </c>
      <c r="I446">
        <f t="shared" si="39"/>
        <v>6.4607943440913029E-3</v>
      </c>
    </row>
    <row r="447" spans="1:9">
      <c r="A447" s="3" t="s">
        <v>384</v>
      </c>
      <c r="B447">
        <v>33.049999999999997</v>
      </c>
      <c r="C447" s="4">
        <v>258</v>
      </c>
      <c r="D447">
        <f t="shared" si="36"/>
        <v>7.8063540090771566</v>
      </c>
      <c r="E447" s="7">
        <f t="shared" si="37"/>
        <v>4.8538848951993572E-4</v>
      </c>
      <c r="F447" s="8">
        <f t="shared" si="40"/>
        <v>0.99909130759520037</v>
      </c>
      <c r="G447" s="7">
        <f t="shared" si="38"/>
        <v>6.9458893155199116E-3</v>
      </c>
      <c r="H447" s="7">
        <f t="shared" si="41"/>
        <v>0.98639194150741627</v>
      </c>
      <c r="I447">
        <f t="shared" si="39"/>
        <v>6.9816211566270381E-3</v>
      </c>
    </row>
    <row r="448" spans="1:9">
      <c r="A448" s="3" t="s">
        <v>313</v>
      </c>
      <c r="B448">
        <v>35.61</v>
      </c>
      <c r="C448" s="4">
        <v>267</v>
      </c>
      <c r="D448">
        <f t="shared" si="36"/>
        <v>7.4978938500421233</v>
      </c>
      <c r="E448" s="7">
        <f t="shared" si="37"/>
        <v>5.0232064613109633E-4</v>
      </c>
      <c r="F448" s="8">
        <f t="shared" si="40"/>
        <v>0.99959362824133147</v>
      </c>
      <c r="G448" s="7">
        <f t="shared" si="38"/>
        <v>7.483906763257611E-3</v>
      </c>
      <c r="H448" s="7">
        <f t="shared" si="41"/>
        <v>0.99387584827067388</v>
      </c>
      <c r="I448">
        <f t="shared" si="39"/>
        <v>5.7177799706589205E-3</v>
      </c>
    </row>
    <row r="449" spans="1:9">
      <c r="A449" s="3" t="s">
        <v>353</v>
      </c>
      <c r="B449">
        <v>29.14</v>
      </c>
      <c r="C449" s="4">
        <v>216</v>
      </c>
      <c r="D449">
        <f t="shared" si="36"/>
        <v>7.4124914207275223</v>
      </c>
      <c r="E449" s="7">
        <f t="shared" si="37"/>
        <v>4.0637175866785319E-4</v>
      </c>
      <c r="F449" s="8">
        <f t="shared" si="40"/>
        <v>0.99999999999999933</v>
      </c>
      <c r="G449" s="7">
        <f t="shared" si="38"/>
        <v>6.1241517293267851E-3</v>
      </c>
      <c r="H449" s="7">
        <f t="shared" si="41"/>
        <v>1.0000000000000007</v>
      </c>
      <c r="I449">
        <f t="shared" si="39"/>
        <v>0</v>
      </c>
    </row>
    <row r="450" spans="1:9">
      <c r="C450" s="6">
        <f>SUM(C2:C449)</f>
        <v>531533</v>
      </c>
    </row>
  </sheetData>
  <sortState ref="A2:D450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689</v>
      </c>
      <c r="D2">
        <f t="shared" ref="D2:D65" si="0">C2/B2</f>
        <v>765.55555555555554</v>
      </c>
      <c r="E2" s="7">
        <f>C2/540838</f>
        <v>1.2739489458950739E-3</v>
      </c>
      <c r="F2" s="8">
        <f>E2</f>
        <v>1.2739489458950739E-3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4.9809537949326825E-6</v>
      </c>
      <c r="J2" s="9" t="s">
        <v>475</v>
      </c>
    </row>
    <row r="3" spans="1:10">
      <c r="A3" s="3" t="s">
        <v>32</v>
      </c>
      <c r="B3">
        <v>105.61</v>
      </c>
      <c r="C3" s="4">
        <v>66608</v>
      </c>
      <c r="D3">
        <f t="shared" si="0"/>
        <v>630.69785058233117</v>
      </c>
      <c r="E3" s="7">
        <f t="shared" ref="E3:E66" si="2">C3/540838</f>
        <v>0.12315702668821348</v>
      </c>
      <c r="F3" s="8">
        <f>F2+E3</f>
        <v>0.12443097563410854</v>
      </c>
      <c r="G3" s="7">
        <f t="shared" si="1"/>
        <v>2.2195321349835338E-2</v>
      </c>
      <c r="H3" s="7">
        <f>H2+G3</f>
        <v>2.2384468108805622E-2</v>
      </c>
      <c r="I3">
        <f t="shared" ref="I3:I66" si="3">F3*H4-F4*H3</f>
        <v>9.1860033865832913E-5</v>
      </c>
    </row>
    <row r="4" spans="1:10">
      <c r="A4" s="3" t="s">
        <v>274</v>
      </c>
      <c r="B4">
        <v>33.340000000000003</v>
      </c>
      <c r="C4" s="4">
        <v>18846</v>
      </c>
      <c r="D4">
        <f t="shared" si="0"/>
        <v>565.26694661067779</v>
      </c>
      <c r="E4" s="7">
        <f t="shared" si="2"/>
        <v>3.4845924287864385E-2</v>
      </c>
      <c r="F4" s="8">
        <f t="shared" ref="F4:F67" si="4">F3+E4</f>
        <v>0.15927689992197291</v>
      </c>
      <c r="G4" s="7">
        <f t="shared" si="1"/>
        <v>7.0068366045214492E-3</v>
      </c>
      <c r="H4" s="7">
        <f t="shared" ref="H4:H67" si="5">H3+G4</f>
        <v>2.9391304713327071E-2</v>
      </c>
      <c r="I4">
        <f t="shared" si="3"/>
        <v>1.1847319815392644E-4</v>
      </c>
    </row>
    <row r="5" spans="1:10">
      <c r="A5" s="3" t="s">
        <v>146</v>
      </c>
      <c r="B5">
        <v>24.93</v>
      </c>
      <c r="C5" s="4">
        <v>13176</v>
      </c>
      <c r="D5">
        <f t="shared" si="0"/>
        <v>528.51985559566788</v>
      </c>
      <c r="E5" s="7">
        <f t="shared" si="2"/>
        <v>2.4362193484925247E-2</v>
      </c>
      <c r="F5" s="8">
        <f t="shared" si="4"/>
        <v>0.18363909340689816</v>
      </c>
      <c r="G5" s="7">
        <f t="shared" si="1"/>
        <v>5.239365223476896E-3</v>
      </c>
      <c r="H5" s="7">
        <f t="shared" si="5"/>
        <v>3.4630669936803971E-2</v>
      </c>
      <c r="I5">
        <f t="shared" si="3"/>
        <v>3.8999032253396633E-5</v>
      </c>
    </row>
    <row r="6" spans="1:10">
      <c r="A6" s="3" t="s">
        <v>407</v>
      </c>
      <c r="B6">
        <v>8.06</v>
      </c>
      <c r="C6" s="4">
        <v>4249</v>
      </c>
      <c r="D6">
        <f t="shared" si="0"/>
        <v>527.17121588089321</v>
      </c>
      <c r="E6" s="7">
        <f t="shared" si="2"/>
        <v>7.8563266634371111E-3</v>
      </c>
      <c r="F6" s="8">
        <f t="shared" si="4"/>
        <v>0.19149542007033526</v>
      </c>
      <c r="G6" s="7">
        <f t="shared" si="1"/>
        <v>1.6939143081116639E-3</v>
      </c>
      <c r="H6" s="7">
        <f t="shared" si="5"/>
        <v>3.6324584244915636E-2</v>
      </c>
      <c r="I6">
        <f t="shared" si="3"/>
        <v>1.3131508171105449E-4</v>
      </c>
    </row>
    <row r="7" spans="1:10">
      <c r="A7" s="3" t="s">
        <v>259</v>
      </c>
      <c r="B7">
        <v>23.95</v>
      </c>
      <c r="C7" s="4">
        <v>12396</v>
      </c>
      <c r="D7">
        <f t="shared" si="0"/>
        <v>517.57828810020874</v>
      </c>
      <c r="E7" s="7">
        <f t="shared" si="2"/>
        <v>2.2919987131081766E-2</v>
      </c>
      <c r="F7" s="8">
        <f t="shared" si="4"/>
        <v>0.21441540720141702</v>
      </c>
      <c r="G7" s="7">
        <f t="shared" si="1"/>
        <v>5.0334054192648072E-3</v>
      </c>
      <c r="H7" s="7">
        <f t="shared" si="5"/>
        <v>4.1357989664180445E-2</v>
      </c>
      <c r="I7">
        <f t="shared" si="3"/>
        <v>3.2192635050006836E-4</v>
      </c>
    </row>
    <row r="8" spans="1:10">
      <c r="A8" s="3" t="s">
        <v>400</v>
      </c>
      <c r="B8">
        <v>35.83</v>
      </c>
      <c r="C8" s="4">
        <v>16904</v>
      </c>
      <c r="D8">
        <f t="shared" si="0"/>
        <v>471.78342171364778</v>
      </c>
      <c r="E8" s="7">
        <f t="shared" si="2"/>
        <v>3.1255200263295112E-2</v>
      </c>
      <c r="F8" s="8">
        <f t="shared" si="4"/>
        <v>0.24567060746471214</v>
      </c>
      <c r="G8" s="7">
        <f t="shared" si="1"/>
        <v>7.5301426376725693E-3</v>
      </c>
      <c r="H8" s="7">
        <f t="shared" si="5"/>
        <v>4.8888132301853016E-2</v>
      </c>
      <c r="I8">
        <f t="shared" si="3"/>
        <v>1.9878039533199714E-4</v>
      </c>
    </row>
    <row r="9" spans="1:10">
      <c r="A9" s="3" t="s">
        <v>446</v>
      </c>
      <c r="B9">
        <v>15.3</v>
      </c>
      <c r="C9" s="4">
        <v>6540</v>
      </c>
      <c r="D9">
        <f t="shared" si="0"/>
        <v>427.45098039215685</v>
      </c>
      <c r="E9" s="7">
        <f t="shared" si="2"/>
        <v>1.2092345582226102E-2</v>
      </c>
      <c r="F9" s="8">
        <f t="shared" si="4"/>
        <v>0.25776295304693825</v>
      </c>
      <c r="G9" s="7">
        <f t="shared" si="1"/>
        <v>3.2154949024948459E-3</v>
      </c>
      <c r="H9" s="7">
        <f t="shared" si="5"/>
        <v>5.2103627204347865E-2</v>
      </c>
      <c r="I9">
        <f t="shared" si="3"/>
        <v>4.6254026129735788E-4</v>
      </c>
    </row>
    <row r="10" spans="1:10">
      <c r="A10" s="3" t="s">
        <v>244</v>
      </c>
      <c r="B10">
        <v>24.06</v>
      </c>
      <c r="C10" s="4">
        <v>8728</v>
      </c>
      <c r="D10">
        <f t="shared" si="0"/>
        <v>362.7597672485453</v>
      </c>
      <c r="E10" s="7">
        <f t="shared" si="2"/>
        <v>1.6137919303007554E-2</v>
      </c>
      <c r="F10" s="8">
        <f t="shared" si="4"/>
        <v>0.27390087234994581</v>
      </c>
      <c r="G10" s="7">
        <f t="shared" si="1"/>
        <v>5.0565233564722869E-3</v>
      </c>
      <c r="H10" s="7">
        <f t="shared" si="5"/>
        <v>5.7160150560820154E-2</v>
      </c>
      <c r="I10">
        <f t="shared" si="3"/>
        <v>1.43915492903917E-4</v>
      </c>
    </row>
    <row r="11" spans="1:10">
      <c r="A11" s="3" t="s">
        <v>299</v>
      </c>
      <c r="B11">
        <v>7.45</v>
      </c>
      <c r="C11" s="4">
        <v>2696</v>
      </c>
      <c r="D11">
        <f t="shared" si="0"/>
        <v>361.87919463087246</v>
      </c>
      <c r="E11" s="7">
        <f t="shared" si="2"/>
        <v>4.9848568332846437E-3</v>
      </c>
      <c r="F11" s="8">
        <f t="shared" si="4"/>
        <v>0.27888572918323046</v>
      </c>
      <c r="G11" s="7">
        <f t="shared" si="1"/>
        <v>1.565714838142915E-3</v>
      </c>
      <c r="H11" s="7">
        <f t="shared" si="5"/>
        <v>5.8725865398963066E-2</v>
      </c>
      <c r="I11">
        <f t="shared" si="3"/>
        <v>4.1467678675086161E-4</v>
      </c>
    </row>
    <row r="12" spans="1:10">
      <c r="A12" s="3" t="s">
        <v>140</v>
      </c>
      <c r="B12">
        <v>21.44</v>
      </c>
      <c r="C12" s="4">
        <v>7754</v>
      </c>
      <c r="D12">
        <f t="shared" si="0"/>
        <v>361.66044776119401</v>
      </c>
      <c r="E12" s="7">
        <f t="shared" si="2"/>
        <v>1.4337010343208133E-2</v>
      </c>
      <c r="F12" s="8">
        <f t="shared" si="4"/>
        <v>0.29322273952643857</v>
      </c>
      <c r="G12" s="7">
        <f t="shared" si="1"/>
        <v>4.5058961248032351E-3</v>
      </c>
      <c r="H12" s="7">
        <f t="shared" si="5"/>
        <v>6.3231761523766306E-2</v>
      </c>
      <c r="I12">
        <f t="shared" si="3"/>
        <v>5.3963253922694604E-4</v>
      </c>
    </row>
    <row r="13" spans="1:10">
      <c r="A13" s="3" t="s">
        <v>453</v>
      </c>
      <c r="B13">
        <v>27.67</v>
      </c>
      <c r="C13" s="3">
        <v>9969</v>
      </c>
      <c r="D13">
        <f t="shared" si="0"/>
        <v>360.28189374774121</v>
      </c>
      <c r="E13" s="7">
        <f t="shared" si="2"/>
        <v>1.8432506591622631E-2</v>
      </c>
      <c r="F13" s="8">
        <f t="shared" si="4"/>
        <v>0.31165524611806122</v>
      </c>
      <c r="G13" s="7">
        <f t="shared" si="1"/>
        <v>5.8152120230086524E-3</v>
      </c>
      <c r="H13" s="7">
        <f t="shared" si="5"/>
        <v>6.9046973546774956E-2</v>
      </c>
      <c r="I13">
        <f t="shared" si="3"/>
        <v>4.7751502962899151E-4</v>
      </c>
    </row>
    <row r="14" spans="1:10">
      <c r="A14" s="3" t="s">
        <v>238</v>
      </c>
      <c r="B14">
        <v>22.26</v>
      </c>
      <c r="C14" s="4">
        <v>7680</v>
      </c>
      <c r="D14">
        <f t="shared" si="0"/>
        <v>345.01347708894878</v>
      </c>
      <c r="E14" s="7">
        <f t="shared" si="2"/>
        <v>1.4200185637843494E-2</v>
      </c>
      <c r="F14" s="8">
        <f t="shared" si="4"/>
        <v>0.3258554317559047</v>
      </c>
      <c r="G14" s="7">
        <f t="shared" si="1"/>
        <v>4.678229838531717E-3</v>
      </c>
      <c r="H14" s="7">
        <f t="shared" si="5"/>
        <v>7.3725203385306678E-2</v>
      </c>
      <c r="I14">
        <f t="shared" si="3"/>
        <v>5.0347687408122677E-4</v>
      </c>
    </row>
    <row r="15" spans="1:10">
      <c r="A15" s="3" t="s">
        <v>256</v>
      </c>
      <c r="B15">
        <v>22.03</v>
      </c>
      <c r="C15" s="4">
        <v>7374</v>
      </c>
      <c r="D15">
        <f t="shared" si="0"/>
        <v>334.72537448933269</v>
      </c>
      <c r="E15" s="7">
        <f t="shared" si="2"/>
        <v>1.3634396991335668E-2</v>
      </c>
      <c r="F15" s="8">
        <f t="shared" si="4"/>
        <v>0.33948982874724037</v>
      </c>
      <c r="G15" s="7">
        <f t="shared" si="1"/>
        <v>4.6298923334615327E-3</v>
      </c>
      <c r="H15" s="7">
        <f t="shared" si="5"/>
        <v>7.8355095718768211E-2</v>
      </c>
      <c r="I15">
        <f t="shared" si="3"/>
        <v>2.1016927127020385E-4</v>
      </c>
    </row>
    <row r="16" spans="1:10">
      <c r="A16" s="3" t="s">
        <v>442</v>
      </c>
      <c r="B16">
        <v>7.75</v>
      </c>
      <c r="C16" s="4">
        <v>2366</v>
      </c>
      <c r="D16">
        <f t="shared" si="0"/>
        <v>305.29032258064518</v>
      </c>
      <c r="E16" s="7">
        <f t="shared" si="2"/>
        <v>4.3746926066585562E-3</v>
      </c>
      <c r="F16" s="8">
        <f t="shared" si="4"/>
        <v>0.34386452135389894</v>
      </c>
      <c r="G16" s="7">
        <f t="shared" si="1"/>
        <v>1.6287637577996768E-3</v>
      </c>
      <c r="H16" s="7">
        <f t="shared" si="5"/>
        <v>7.9983859476567887E-2</v>
      </c>
      <c r="I16">
        <f t="shared" si="3"/>
        <v>8.3066561699894972E-4</v>
      </c>
    </row>
    <row r="17" spans="1:9">
      <c r="A17" s="3" t="s">
        <v>173</v>
      </c>
      <c r="B17">
        <v>28.68</v>
      </c>
      <c r="C17" s="4">
        <v>8398</v>
      </c>
      <c r="D17">
        <f t="shared" si="0"/>
        <v>292.8172942817294</v>
      </c>
      <c r="E17" s="7">
        <f t="shared" si="2"/>
        <v>1.5527755076381468E-2</v>
      </c>
      <c r="F17" s="8">
        <f t="shared" si="4"/>
        <v>0.35939227643028043</v>
      </c>
      <c r="G17" s="7">
        <f t="shared" si="1"/>
        <v>6.0274767191864165E-3</v>
      </c>
      <c r="H17" s="7">
        <f t="shared" si="5"/>
        <v>8.6011336195754309E-2</v>
      </c>
      <c r="I17">
        <f t="shared" si="3"/>
        <v>6.7498710024930381E-4</v>
      </c>
    </row>
    <row r="18" spans="1:9">
      <c r="A18" s="3" t="s">
        <v>275</v>
      </c>
      <c r="B18">
        <v>23.13</v>
      </c>
      <c r="C18" s="4">
        <v>6741</v>
      </c>
      <c r="D18">
        <f t="shared" si="0"/>
        <v>291.43968871595331</v>
      </c>
      <c r="E18" s="7">
        <f t="shared" si="2"/>
        <v>1.2463991065716537E-2</v>
      </c>
      <c r="F18" s="8">
        <f t="shared" si="4"/>
        <v>0.37185626749599698</v>
      </c>
      <c r="G18" s="7">
        <f t="shared" si="1"/>
        <v>4.8610717055363253E-3</v>
      </c>
      <c r="H18" s="7">
        <f t="shared" si="5"/>
        <v>9.0872407901290642E-2</v>
      </c>
      <c r="I18">
        <f t="shared" si="3"/>
        <v>2.1650777608329258E-4</v>
      </c>
    </row>
    <row r="19" spans="1:9">
      <c r="A19" s="3" t="s">
        <v>427</v>
      </c>
      <c r="B19">
        <v>6.75</v>
      </c>
      <c r="C19" s="4">
        <v>1851</v>
      </c>
      <c r="D19">
        <f t="shared" si="0"/>
        <v>274.22222222222223</v>
      </c>
      <c r="E19" s="7">
        <f t="shared" si="2"/>
        <v>3.4224666166208736E-3</v>
      </c>
      <c r="F19" s="8">
        <f t="shared" si="4"/>
        <v>0.37527873411261786</v>
      </c>
      <c r="G19" s="7">
        <f t="shared" si="1"/>
        <v>1.4186006922771379E-3</v>
      </c>
      <c r="H19" s="7">
        <f t="shared" si="5"/>
        <v>9.2291008593567786E-2</v>
      </c>
      <c r="I19">
        <f t="shared" si="3"/>
        <v>3.5738008224490275E-4</v>
      </c>
    </row>
    <row r="20" spans="1:9">
      <c r="A20" s="3" t="s">
        <v>93</v>
      </c>
      <c r="B20">
        <v>10.65</v>
      </c>
      <c r="C20" s="4">
        <v>2828</v>
      </c>
      <c r="D20">
        <f t="shared" si="0"/>
        <v>265.5399061032864</v>
      </c>
      <c r="E20" s="7">
        <f t="shared" si="2"/>
        <v>5.2289225239350789E-3</v>
      </c>
      <c r="F20" s="8">
        <f t="shared" si="4"/>
        <v>0.38050765663655295</v>
      </c>
      <c r="G20" s="7">
        <f t="shared" si="1"/>
        <v>2.2382366478150397E-3</v>
      </c>
      <c r="H20" s="7">
        <f t="shared" si="5"/>
        <v>9.4529245241382828E-2</v>
      </c>
      <c r="I20">
        <f t="shared" si="3"/>
        <v>7.1464059989999329E-4</v>
      </c>
    </row>
    <row r="21" spans="1:9">
      <c r="A21" s="3" t="s">
        <v>106</v>
      </c>
      <c r="B21">
        <v>21.01</v>
      </c>
      <c r="C21" s="4">
        <v>5524</v>
      </c>
      <c r="D21">
        <f t="shared" si="0"/>
        <v>262.92241789623989</v>
      </c>
      <c r="E21" s="7">
        <f t="shared" si="2"/>
        <v>1.0213779357219722E-2</v>
      </c>
      <c r="F21" s="8">
        <f t="shared" si="4"/>
        <v>0.39072143599377268</v>
      </c>
      <c r="G21" s="7">
        <f t="shared" si="1"/>
        <v>4.4155260066285435E-3</v>
      </c>
      <c r="H21" s="7">
        <f t="shared" si="5"/>
        <v>9.8944771248011376E-2</v>
      </c>
      <c r="I21">
        <f t="shared" si="3"/>
        <v>1.9395472900622657E-4</v>
      </c>
    </row>
    <row r="22" spans="1:9">
      <c r="A22" s="3" t="s">
        <v>79</v>
      </c>
      <c r="B22">
        <v>5.49</v>
      </c>
      <c r="C22" s="4">
        <v>1404</v>
      </c>
      <c r="D22">
        <f t="shared" si="0"/>
        <v>255.73770491803279</v>
      </c>
      <c r="E22" s="7">
        <f t="shared" si="2"/>
        <v>2.595971436918264E-3</v>
      </c>
      <c r="F22" s="8">
        <f t="shared" si="4"/>
        <v>0.39331740743069094</v>
      </c>
      <c r="G22" s="7">
        <f t="shared" si="1"/>
        <v>1.1537952297187388E-3</v>
      </c>
      <c r="H22" s="7">
        <f t="shared" si="5"/>
        <v>0.10009856647773012</v>
      </c>
      <c r="I22">
        <f t="shared" si="3"/>
        <v>6.1730570933384021E-4</v>
      </c>
    </row>
    <row r="23" spans="1:9">
      <c r="A23" s="3" t="s">
        <v>248</v>
      </c>
      <c r="B23">
        <v>17.36</v>
      </c>
      <c r="C23" s="4">
        <v>4418</v>
      </c>
      <c r="D23">
        <f t="shared" si="0"/>
        <v>254.4930875576037</v>
      </c>
      <c r="E23" s="7">
        <f t="shared" si="2"/>
        <v>8.1688047067698649E-3</v>
      </c>
      <c r="F23" s="8">
        <f t="shared" si="4"/>
        <v>0.40148621213746077</v>
      </c>
      <c r="G23" s="7">
        <f t="shared" si="1"/>
        <v>3.6484308174712758E-3</v>
      </c>
      <c r="H23" s="7">
        <f t="shared" si="5"/>
        <v>0.1037469972952014</v>
      </c>
      <c r="I23">
        <f t="shared" si="3"/>
        <v>2.1082433709275483E-4</v>
      </c>
    </row>
    <row r="24" spans="1:9">
      <c r="A24" s="3" t="s">
        <v>319</v>
      </c>
      <c r="B24">
        <v>5.62</v>
      </c>
      <c r="C24" s="4">
        <v>1373</v>
      </c>
      <c r="D24">
        <f t="shared" si="0"/>
        <v>244.30604982206404</v>
      </c>
      <c r="E24" s="7">
        <f t="shared" si="2"/>
        <v>2.53865297926551E-3</v>
      </c>
      <c r="F24" s="8">
        <f t="shared" si="4"/>
        <v>0.40402486511672631</v>
      </c>
      <c r="G24" s="7">
        <f t="shared" si="1"/>
        <v>1.1811164282366688E-3</v>
      </c>
      <c r="H24" s="7">
        <f t="shared" si="5"/>
        <v>0.10492811372343806</v>
      </c>
      <c r="I24">
        <f t="shared" si="3"/>
        <v>3.8837882625932935E-3</v>
      </c>
    </row>
    <row r="25" spans="1:9">
      <c r="A25" s="3" t="s">
        <v>444</v>
      </c>
      <c r="B25">
        <v>103.35</v>
      </c>
      <c r="C25" s="4">
        <v>25214</v>
      </c>
      <c r="D25">
        <f t="shared" si="0"/>
        <v>243.96710208030964</v>
      </c>
      <c r="E25" s="7">
        <f t="shared" si="2"/>
        <v>4.6620244879242954E-2</v>
      </c>
      <c r="F25" s="8">
        <f t="shared" si="4"/>
        <v>0.45064510999596924</v>
      </c>
      <c r="G25" s="7">
        <f t="shared" si="1"/>
        <v>2.1720352821754399E-2</v>
      </c>
      <c r="H25" s="7">
        <f t="shared" si="5"/>
        <v>0.12664846654519246</v>
      </c>
      <c r="I25">
        <f t="shared" si="3"/>
        <v>8.1286149403684421E-4</v>
      </c>
    </row>
    <row r="26" spans="1:9">
      <c r="A26" s="3" t="s">
        <v>36</v>
      </c>
      <c r="B26">
        <v>21.43</v>
      </c>
      <c r="C26" s="4">
        <v>5196</v>
      </c>
      <c r="D26">
        <f t="shared" si="0"/>
        <v>242.46383574428373</v>
      </c>
      <c r="E26" s="7">
        <f t="shared" si="2"/>
        <v>9.6073130956034897E-3</v>
      </c>
      <c r="F26" s="8">
        <f t="shared" si="4"/>
        <v>0.46025242309157272</v>
      </c>
      <c r="G26" s="7">
        <f t="shared" si="1"/>
        <v>4.5037944941480092E-3</v>
      </c>
      <c r="H26" s="7">
        <f t="shared" si="5"/>
        <v>0.13115226103934047</v>
      </c>
      <c r="I26">
        <f t="shared" si="3"/>
        <v>7.2980606770980949E-5</v>
      </c>
    </row>
    <row r="27" spans="1:9">
      <c r="A27" s="3" t="s">
        <v>103</v>
      </c>
      <c r="B27">
        <v>1.83</v>
      </c>
      <c r="C27" s="4">
        <v>429</v>
      </c>
      <c r="D27">
        <f t="shared" si="0"/>
        <v>234.42622950819671</v>
      </c>
      <c r="E27" s="7">
        <f t="shared" si="2"/>
        <v>7.9321349461391392E-4</v>
      </c>
      <c r="F27" s="8">
        <f t="shared" si="4"/>
        <v>0.46104563658618664</v>
      </c>
      <c r="G27" s="7">
        <f t="shared" si="1"/>
        <v>3.8459840990624625E-4</v>
      </c>
      <c r="H27" s="7">
        <f t="shared" si="5"/>
        <v>0.1315368594492467</v>
      </c>
      <c r="I27">
        <f t="shared" si="3"/>
        <v>3.5454616559330021E-4</v>
      </c>
    </row>
    <row r="28" spans="1:9">
      <c r="A28" s="3" t="s">
        <v>328</v>
      </c>
      <c r="B28">
        <v>8.89</v>
      </c>
      <c r="C28" s="4">
        <v>2084</v>
      </c>
      <c r="D28">
        <f t="shared" si="0"/>
        <v>234.42069741282339</v>
      </c>
      <c r="E28" s="7">
        <f t="shared" si="2"/>
        <v>3.85327954026899E-3</v>
      </c>
      <c r="F28" s="8">
        <f t="shared" si="4"/>
        <v>0.46489891612645562</v>
      </c>
      <c r="G28" s="7">
        <f t="shared" si="1"/>
        <v>1.8683496524953714E-3</v>
      </c>
      <c r="H28" s="7">
        <f t="shared" si="5"/>
        <v>0.13340520910174208</v>
      </c>
      <c r="I28">
        <f t="shared" si="3"/>
        <v>1.0505236419288549E-3</v>
      </c>
    </row>
    <row r="29" spans="1:9">
      <c r="A29" s="3" t="s">
        <v>334</v>
      </c>
      <c r="B29">
        <v>26.2</v>
      </c>
      <c r="C29" s="4">
        <v>6119</v>
      </c>
      <c r="D29">
        <f t="shared" si="0"/>
        <v>233.5496183206107</v>
      </c>
      <c r="E29" s="7">
        <f t="shared" si="2"/>
        <v>1.1313923947651607E-2</v>
      </c>
      <c r="F29" s="8">
        <f t="shared" si="4"/>
        <v>0.47621284007410725</v>
      </c>
      <c r="G29" s="7">
        <f t="shared" si="1"/>
        <v>5.5062723166905197E-3</v>
      </c>
      <c r="H29" s="7">
        <f t="shared" si="5"/>
        <v>0.1389114814184326</v>
      </c>
      <c r="I29">
        <f t="shared" si="3"/>
        <v>1.7035611642314541E-4</v>
      </c>
    </row>
    <row r="30" spans="1:9">
      <c r="A30" s="3" t="s">
        <v>21</v>
      </c>
      <c r="B30">
        <v>4.2300000000000004</v>
      </c>
      <c r="C30" s="4">
        <v>985</v>
      </c>
      <c r="D30">
        <f t="shared" si="0"/>
        <v>232.86052009456262</v>
      </c>
      <c r="E30" s="7">
        <f t="shared" si="2"/>
        <v>1.8212477673536253E-3</v>
      </c>
      <c r="F30" s="8">
        <f t="shared" si="4"/>
        <v>0.4780340878414609</v>
      </c>
      <c r="G30" s="7">
        <f t="shared" si="1"/>
        <v>8.8898976716033978E-4</v>
      </c>
      <c r="H30" s="7">
        <f t="shared" si="5"/>
        <v>0.13980047118559294</v>
      </c>
      <c r="I30">
        <f t="shared" si="3"/>
        <v>1.4303478034511791E-3</v>
      </c>
    </row>
    <row r="31" spans="1:9">
      <c r="A31" s="3" t="s">
        <v>69</v>
      </c>
      <c r="B31">
        <v>35.24</v>
      </c>
      <c r="C31" s="4">
        <v>8163</v>
      </c>
      <c r="D31">
        <f t="shared" si="0"/>
        <v>231.64018161180476</v>
      </c>
      <c r="E31" s="7">
        <f t="shared" si="2"/>
        <v>1.5093244187723495E-2</v>
      </c>
      <c r="F31" s="8">
        <f t="shared" si="4"/>
        <v>0.49312733202918441</v>
      </c>
      <c r="G31" s="7">
        <f t="shared" si="1"/>
        <v>7.4061464290142726E-3</v>
      </c>
      <c r="H31" s="7">
        <f t="shared" si="5"/>
        <v>0.14720661761460721</v>
      </c>
      <c r="I31">
        <f t="shared" si="3"/>
        <v>5.7311090804645914E-4</v>
      </c>
    </row>
    <row r="32" spans="1:9">
      <c r="A32" s="3" t="s">
        <v>436</v>
      </c>
      <c r="B32">
        <v>13.9</v>
      </c>
      <c r="C32" s="4">
        <v>3187</v>
      </c>
      <c r="D32">
        <f t="shared" si="0"/>
        <v>229.28057553956833</v>
      </c>
      <c r="E32" s="7">
        <f t="shared" si="2"/>
        <v>5.892707243204065E-3</v>
      </c>
      <c r="F32" s="8">
        <f t="shared" si="4"/>
        <v>0.49902003927238847</v>
      </c>
      <c r="G32" s="7">
        <f t="shared" si="1"/>
        <v>2.9212666107632911E-3</v>
      </c>
      <c r="H32" s="7">
        <f t="shared" si="5"/>
        <v>0.15012788422537049</v>
      </c>
      <c r="I32">
        <f t="shared" si="3"/>
        <v>9.6542064139985839E-4</v>
      </c>
    </row>
    <row r="33" spans="1:9">
      <c r="A33" s="3" t="s">
        <v>457</v>
      </c>
      <c r="B33">
        <v>21.82</v>
      </c>
      <c r="C33" s="4">
        <v>4766</v>
      </c>
      <c r="D33">
        <f t="shared" si="0"/>
        <v>218.42346471127405</v>
      </c>
      <c r="E33" s="7">
        <f t="shared" si="2"/>
        <v>8.8122506184846478E-3</v>
      </c>
      <c r="F33" s="8">
        <f t="shared" si="4"/>
        <v>0.50783228989087315</v>
      </c>
      <c r="G33" s="7">
        <f t="shared" si="1"/>
        <v>4.5857580897017995E-3</v>
      </c>
      <c r="H33" s="7">
        <f t="shared" si="5"/>
        <v>0.15471364231507229</v>
      </c>
      <c r="I33">
        <f t="shared" si="3"/>
        <v>6.3620690511899392E-4</v>
      </c>
    </row>
    <row r="34" spans="1:9">
      <c r="A34" s="3" t="s">
        <v>352</v>
      </c>
      <c r="B34">
        <v>14.01</v>
      </c>
      <c r="C34" s="4">
        <v>3003</v>
      </c>
      <c r="D34">
        <f t="shared" si="0"/>
        <v>214.34689507494647</v>
      </c>
      <c r="E34" s="7">
        <f t="shared" si="2"/>
        <v>5.5524944622973981E-3</v>
      </c>
      <c r="F34" s="8">
        <f t="shared" si="4"/>
        <v>0.51338478435317059</v>
      </c>
      <c r="G34" s="7">
        <f t="shared" si="1"/>
        <v>2.9443845479707703E-3</v>
      </c>
      <c r="H34" s="7">
        <f t="shared" si="5"/>
        <v>0.15765802686304306</v>
      </c>
      <c r="I34">
        <f t="shared" si="3"/>
        <v>9.9271732002563506E-4</v>
      </c>
    </row>
    <row r="35" spans="1:9">
      <c r="A35" s="3" t="s">
        <v>379</v>
      </c>
      <c r="B35">
        <v>21.04</v>
      </c>
      <c r="C35" s="4">
        <v>4382</v>
      </c>
      <c r="D35">
        <f t="shared" si="0"/>
        <v>208.26996197718631</v>
      </c>
      <c r="E35" s="7">
        <f t="shared" si="2"/>
        <v>8.102241336592474E-3</v>
      </c>
      <c r="F35" s="8">
        <f t="shared" si="4"/>
        <v>0.52148702568976302</v>
      </c>
      <c r="G35" s="7">
        <f t="shared" si="1"/>
        <v>4.4218308985942189E-3</v>
      </c>
      <c r="H35" s="7">
        <f t="shared" si="5"/>
        <v>0.16207985776163727</v>
      </c>
      <c r="I35">
        <f t="shared" si="3"/>
        <v>1.6594209362190554E-3</v>
      </c>
    </row>
    <row r="36" spans="1:9">
      <c r="A36" s="3" t="s">
        <v>364</v>
      </c>
      <c r="B36">
        <v>34.96</v>
      </c>
      <c r="C36" s="4">
        <v>7248</v>
      </c>
      <c r="D36">
        <f t="shared" si="0"/>
        <v>207.32265446224255</v>
      </c>
      <c r="E36" s="7">
        <f t="shared" si="2"/>
        <v>1.3401425195714798E-2</v>
      </c>
      <c r="F36" s="8">
        <f t="shared" si="4"/>
        <v>0.53488845088547776</v>
      </c>
      <c r="G36" s="7">
        <f t="shared" si="1"/>
        <v>7.3473007706679611E-3</v>
      </c>
      <c r="H36" s="7">
        <f t="shared" si="5"/>
        <v>0.16942715853230522</v>
      </c>
      <c r="I36">
        <f t="shared" si="3"/>
        <v>2.0492046776900141E-4</v>
      </c>
    </row>
    <row r="37" spans="1:9">
      <c r="A37" s="3" t="s">
        <v>249</v>
      </c>
      <c r="B37">
        <v>4.2</v>
      </c>
      <c r="C37" s="4">
        <v>853</v>
      </c>
      <c r="D37">
        <f t="shared" si="0"/>
        <v>203.09523809523807</v>
      </c>
      <c r="E37" s="7">
        <f t="shared" si="2"/>
        <v>1.5771820767031901E-3</v>
      </c>
      <c r="F37" s="8">
        <f t="shared" si="4"/>
        <v>0.53646563296218097</v>
      </c>
      <c r="G37" s="7">
        <f t="shared" si="1"/>
        <v>8.826848751946636E-4</v>
      </c>
      <c r="H37" s="7">
        <f t="shared" si="5"/>
        <v>0.17030984340749988</v>
      </c>
      <c r="I37">
        <f t="shared" si="3"/>
        <v>2.5838300334436737E-4</v>
      </c>
    </row>
    <row r="38" spans="1:9">
      <c r="A38" s="3" t="s">
        <v>311</v>
      </c>
      <c r="B38">
        <v>5.23</v>
      </c>
      <c r="C38" s="4">
        <v>1052</v>
      </c>
      <c r="D38">
        <f t="shared" si="0"/>
        <v>201.14722753346078</v>
      </c>
      <c r="E38" s="7">
        <f t="shared" si="2"/>
        <v>1.9451295951837704E-3</v>
      </c>
      <c r="F38" s="8">
        <f t="shared" si="4"/>
        <v>0.53841076255736475</v>
      </c>
      <c r="G38" s="7">
        <f t="shared" si="1"/>
        <v>1.0991528326828788E-3</v>
      </c>
      <c r="H38" s="7">
        <f t="shared" si="5"/>
        <v>0.17140899624018277</v>
      </c>
      <c r="I38">
        <f t="shared" si="3"/>
        <v>2.3545543531544588E-4</v>
      </c>
    </row>
    <row r="39" spans="1:9">
      <c r="A39" s="3" t="s">
        <v>386</v>
      </c>
      <c r="B39">
        <v>4.47</v>
      </c>
      <c r="C39" s="4">
        <v>853</v>
      </c>
      <c r="D39">
        <f t="shared" si="0"/>
        <v>190.82774049217002</v>
      </c>
      <c r="E39" s="7">
        <f t="shared" si="2"/>
        <v>1.5771820767031901E-3</v>
      </c>
      <c r="F39" s="8">
        <f t="shared" si="4"/>
        <v>0.53998794463406796</v>
      </c>
      <c r="G39" s="7">
        <f t="shared" si="1"/>
        <v>9.3942890288574899E-4</v>
      </c>
      <c r="H39" s="7">
        <f t="shared" si="5"/>
        <v>0.17234842514306853</v>
      </c>
      <c r="I39">
        <f t="shared" si="3"/>
        <v>1.7167895489032803E-4</v>
      </c>
    </row>
    <row r="40" spans="1:9">
      <c r="A40" s="3" t="s">
        <v>419</v>
      </c>
      <c r="B40">
        <v>3.06</v>
      </c>
      <c r="C40" s="4">
        <v>551</v>
      </c>
      <c r="D40">
        <f t="shared" si="0"/>
        <v>180.06535947712419</v>
      </c>
      <c r="E40" s="7">
        <f t="shared" si="2"/>
        <v>1.0187893602150737E-3</v>
      </c>
      <c r="F40" s="8">
        <f t="shared" si="4"/>
        <v>0.54100673399428301</v>
      </c>
      <c r="G40" s="7">
        <f t="shared" si="1"/>
        <v>6.4309898049896917E-4</v>
      </c>
      <c r="H40" s="7">
        <f t="shared" si="5"/>
        <v>0.1729915241235675</v>
      </c>
      <c r="I40">
        <f t="shared" si="3"/>
        <v>1.3950420653818935E-3</v>
      </c>
    </row>
    <row r="41" spans="1:9">
      <c r="A41" s="3" t="s">
        <v>279</v>
      </c>
      <c r="B41">
        <v>24.4</v>
      </c>
      <c r="C41" s="4">
        <v>4312</v>
      </c>
      <c r="D41">
        <f t="shared" si="0"/>
        <v>176.72131147540983</v>
      </c>
      <c r="E41" s="7">
        <f t="shared" si="2"/>
        <v>7.972812561247546E-3</v>
      </c>
      <c r="F41" s="8">
        <f t="shared" si="4"/>
        <v>0.54897954655553061</v>
      </c>
      <c r="G41" s="7">
        <f t="shared" si="1"/>
        <v>5.1279787987499499E-3</v>
      </c>
      <c r="H41" s="7">
        <f t="shared" si="5"/>
        <v>0.17811950292231746</v>
      </c>
      <c r="I41">
        <f t="shared" si="3"/>
        <v>3.8404451681146867E-4</v>
      </c>
    </row>
    <row r="42" spans="1:9">
      <c r="A42" s="3" t="s">
        <v>90</v>
      </c>
      <c r="B42">
        <v>6.52</v>
      </c>
      <c r="C42" s="4">
        <v>1118</v>
      </c>
      <c r="D42">
        <f t="shared" si="0"/>
        <v>171.47239263803681</v>
      </c>
      <c r="E42" s="7">
        <f t="shared" si="2"/>
        <v>2.0671624405089878E-3</v>
      </c>
      <c r="F42" s="8">
        <f t="shared" si="4"/>
        <v>0.55104670899603958</v>
      </c>
      <c r="G42" s="7">
        <f t="shared" si="1"/>
        <v>1.3702631872069538E-3</v>
      </c>
      <c r="H42" s="7">
        <f t="shared" si="5"/>
        <v>0.17948976610952441</v>
      </c>
      <c r="I42">
        <f t="shared" si="3"/>
        <v>2.0916657127645621E-3</v>
      </c>
    </row>
    <row r="43" spans="1:9">
      <c r="A43" s="3" t="s">
        <v>326</v>
      </c>
      <c r="B43">
        <v>34.43</v>
      </c>
      <c r="C43" s="4">
        <v>5712</v>
      </c>
      <c r="D43">
        <f t="shared" si="0"/>
        <v>165.90182979959337</v>
      </c>
      <c r="E43" s="7">
        <f t="shared" si="2"/>
        <v>1.05613880681461E-2</v>
      </c>
      <c r="F43" s="8">
        <f t="shared" si="4"/>
        <v>0.56160809706418569</v>
      </c>
      <c r="G43" s="7">
        <f t="shared" si="1"/>
        <v>7.2359143459410158E-3</v>
      </c>
      <c r="H43" s="7">
        <f t="shared" si="5"/>
        <v>0.18672568045546542</v>
      </c>
      <c r="I43">
        <f t="shared" si="3"/>
        <v>4.1423804000226272E-4</v>
      </c>
    </row>
    <row r="44" spans="1:9">
      <c r="A44" s="3" t="s">
        <v>339</v>
      </c>
      <c r="B44">
        <v>6.66</v>
      </c>
      <c r="C44" s="4">
        <v>1077</v>
      </c>
      <c r="D44">
        <f t="shared" si="0"/>
        <v>161.7117117117117</v>
      </c>
      <c r="E44" s="7">
        <f t="shared" si="2"/>
        <v>1.9913541578069588E-3</v>
      </c>
      <c r="F44" s="8">
        <f t="shared" si="4"/>
        <v>0.56359945122199262</v>
      </c>
      <c r="G44" s="7">
        <f t="shared" si="1"/>
        <v>1.3996860163801093E-3</v>
      </c>
      <c r="H44" s="7">
        <f t="shared" si="5"/>
        <v>0.18812536647184552</v>
      </c>
      <c r="I44">
        <f t="shared" si="3"/>
        <v>8.1639023681791267E-4</v>
      </c>
    </row>
    <row r="45" spans="1:9">
      <c r="A45" s="3" t="s">
        <v>371</v>
      </c>
      <c r="B45">
        <v>12.66</v>
      </c>
      <c r="C45" s="4">
        <v>1964</v>
      </c>
      <c r="D45">
        <f t="shared" si="0"/>
        <v>155.1342812006319</v>
      </c>
      <c r="E45" s="7">
        <f t="shared" si="2"/>
        <v>3.6314016396776852E-3</v>
      </c>
      <c r="F45" s="8">
        <f t="shared" si="4"/>
        <v>0.5672308528616703</v>
      </c>
      <c r="G45" s="7">
        <f t="shared" si="1"/>
        <v>2.6606644095153432E-3</v>
      </c>
      <c r="H45" s="7">
        <f t="shared" si="5"/>
        <v>0.19078603088136087</v>
      </c>
      <c r="I45">
        <f t="shared" si="3"/>
        <v>1.5788424619901653E-4</v>
      </c>
    </row>
    <row r="46" spans="1:9">
      <c r="A46" s="3" t="s">
        <v>241</v>
      </c>
      <c r="B46">
        <v>2.44</v>
      </c>
      <c r="C46" s="4">
        <v>377</v>
      </c>
      <c r="D46">
        <f t="shared" si="0"/>
        <v>154.50819672131149</v>
      </c>
      <c r="E46" s="7">
        <f t="shared" si="2"/>
        <v>6.9706640435768198E-4</v>
      </c>
      <c r="F46" s="8">
        <f t="shared" si="4"/>
        <v>0.56792791926602793</v>
      </c>
      <c r="G46" s="7">
        <f t="shared" si="1"/>
        <v>5.1279787987499497E-4</v>
      </c>
      <c r="H46" s="7">
        <f t="shared" si="5"/>
        <v>0.19129882876123586</v>
      </c>
      <c r="I46">
        <f t="shared" si="3"/>
        <v>7.9782751269144581E-5</v>
      </c>
    </row>
    <row r="47" spans="1:9">
      <c r="A47" s="3" t="s">
        <v>266</v>
      </c>
      <c r="B47">
        <v>1.19</v>
      </c>
      <c r="C47" s="4">
        <v>176</v>
      </c>
      <c r="D47">
        <f t="shared" si="0"/>
        <v>147.89915966386556</v>
      </c>
      <c r="E47" s="7">
        <f t="shared" si="2"/>
        <v>3.2542092086724675E-4</v>
      </c>
      <c r="F47" s="8">
        <f t="shared" si="4"/>
        <v>0.56825334018689522</v>
      </c>
      <c r="G47" s="7">
        <f t="shared" si="1"/>
        <v>2.5009404797182131E-4</v>
      </c>
      <c r="H47" s="7">
        <f t="shared" si="5"/>
        <v>0.19154892280920768</v>
      </c>
      <c r="I47">
        <f t="shared" si="3"/>
        <v>6.6549046052752359E-4</v>
      </c>
    </row>
    <row r="48" spans="1:9">
      <c r="A48" s="3" t="s">
        <v>388</v>
      </c>
      <c r="B48">
        <v>9.92</v>
      </c>
      <c r="C48" s="4">
        <v>1466</v>
      </c>
      <c r="D48">
        <f t="shared" si="0"/>
        <v>147.78225806451613</v>
      </c>
      <c r="E48" s="7">
        <f t="shared" si="2"/>
        <v>2.7106083522237712E-3</v>
      </c>
      <c r="F48" s="8">
        <f t="shared" si="4"/>
        <v>0.57096394853911903</v>
      </c>
      <c r="G48" s="7">
        <f t="shared" si="1"/>
        <v>2.0848176099835863E-3</v>
      </c>
      <c r="H48" s="7">
        <f t="shared" si="5"/>
        <v>0.19363374041919126</v>
      </c>
      <c r="I48">
        <f t="shared" si="3"/>
        <v>1.3870910376449774E-4</v>
      </c>
    </row>
    <row r="49" spans="1:9">
      <c r="A49" s="3" t="s">
        <v>87</v>
      </c>
      <c r="B49">
        <v>2.06</v>
      </c>
      <c r="C49" s="4">
        <v>303</v>
      </c>
      <c r="D49">
        <f t="shared" si="0"/>
        <v>147.08737864077671</v>
      </c>
      <c r="E49" s="7">
        <f t="shared" si="2"/>
        <v>5.6024169899304417E-4</v>
      </c>
      <c r="F49" s="8">
        <f t="shared" si="4"/>
        <v>0.57152419023811207</v>
      </c>
      <c r="G49" s="7">
        <f t="shared" si="1"/>
        <v>4.3293591497643019E-4</v>
      </c>
      <c r="H49" s="7">
        <f t="shared" si="5"/>
        <v>0.19406667633416769</v>
      </c>
      <c r="I49">
        <f t="shared" si="3"/>
        <v>9.4179639367752976E-4</v>
      </c>
    </row>
    <row r="50" spans="1:9">
      <c r="A50" s="3" t="s">
        <v>316</v>
      </c>
      <c r="B50">
        <v>13.98</v>
      </c>
      <c r="C50" s="4">
        <v>2055</v>
      </c>
      <c r="D50">
        <f t="shared" si="0"/>
        <v>146.99570815450645</v>
      </c>
      <c r="E50" s="7">
        <f t="shared" si="2"/>
        <v>3.7996590476260914E-3</v>
      </c>
      <c r="F50" s="8">
        <f t="shared" si="4"/>
        <v>0.57532384928573821</v>
      </c>
      <c r="G50" s="7">
        <f t="shared" si="1"/>
        <v>2.9380796560050946E-3</v>
      </c>
      <c r="H50" s="7">
        <f t="shared" si="5"/>
        <v>0.19700475599017278</v>
      </c>
      <c r="I50">
        <f t="shared" si="3"/>
        <v>3.9723397275433225E-4</v>
      </c>
    </row>
    <row r="51" spans="1:9">
      <c r="A51" s="3" t="s">
        <v>420</v>
      </c>
      <c r="B51">
        <v>5.84</v>
      </c>
      <c r="C51" s="4">
        <v>848</v>
      </c>
      <c r="D51">
        <f t="shared" si="0"/>
        <v>145.20547945205479</v>
      </c>
      <c r="E51" s="7">
        <f t="shared" si="2"/>
        <v>1.5679371641785526E-3</v>
      </c>
      <c r="F51" s="8">
        <f t="shared" si="4"/>
        <v>0.57689178644991679</v>
      </c>
      <c r="G51" s="7">
        <f t="shared" si="1"/>
        <v>1.2273523026516274E-3</v>
      </c>
      <c r="H51" s="7">
        <f t="shared" si="5"/>
        <v>0.19823210829282442</v>
      </c>
      <c r="I51">
        <f t="shared" si="3"/>
        <v>1.9711661611900994E-3</v>
      </c>
    </row>
    <row r="52" spans="1:9">
      <c r="A52" s="3" t="s">
        <v>160</v>
      </c>
      <c r="B52">
        <v>28.39</v>
      </c>
      <c r="C52" s="4">
        <v>4013</v>
      </c>
      <c r="D52">
        <f t="shared" si="0"/>
        <v>141.35258893976751</v>
      </c>
      <c r="E52" s="7">
        <f t="shared" si="2"/>
        <v>7.4199667922742116E-3</v>
      </c>
      <c r="F52" s="8">
        <f t="shared" si="4"/>
        <v>0.58431175324219098</v>
      </c>
      <c r="G52" s="7">
        <f t="shared" si="1"/>
        <v>5.9665294301848807E-3</v>
      </c>
      <c r="H52" s="7">
        <f t="shared" si="5"/>
        <v>0.20419863772300931</v>
      </c>
      <c r="I52">
        <f t="shared" si="3"/>
        <v>3.174790016292478E-4</v>
      </c>
    </row>
    <row r="53" spans="1:9">
      <c r="A53" s="3" t="s">
        <v>91</v>
      </c>
      <c r="B53">
        <v>4.51</v>
      </c>
      <c r="C53" s="4">
        <v>626</v>
      </c>
      <c r="D53">
        <f t="shared" si="0"/>
        <v>138.80266075388028</v>
      </c>
      <c r="E53" s="7">
        <f t="shared" si="2"/>
        <v>1.157463048084639E-3</v>
      </c>
      <c r="F53" s="8">
        <f t="shared" si="4"/>
        <v>0.5854692162902756</v>
      </c>
      <c r="G53" s="7">
        <f t="shared" si="1"/>
        <v>9.4783542550665059E-4</v>
      </c>
      <c r="H53" s="7">
        <f t="shared" si="5"/>
        <v>0.20514647314851595</v>
      </c>
      <c r="I53">
        <f t="shared" si="3"/>
        <v>6.3184959982043321E-4</v>
      </c>
    </row>
    <row r="54" spans="1:9">
      <c r="A54" s="3" t="s">
        <v>167</v>
      </c>
      <c r="B54">
        <v>8.93</v>
      </c>
      <c r="C54" s="4">
        <v>1231</v>
      </c>
      <c r="D54">
        <f t="shared" si="0"/>
        <v>137.84994400895857</v>
      </c>
      <c r="E54" s="7">
        <f t="shared" si="2"/>
        <v>2.2760974635657998E-3</v>
      </c>
      <c r="F54" s="8">
        <f t="shared" si="4"/>
        <v>0.58774531375384143</v>
      </c>
      <c r="G54" s="7">
        <f t="shared" si="1"/>
        <v>1.8767561751162727E-3</v>
      </c>
      <c r="H54" s="7">
        <f t="shared" si="5"/>
        <v>0.20702322932363221</v>
      </c>
      <c r="I54">
        <f t="shared" si="3"/>
        <v>1.5500789264750597E-3</v>
      </c>
    </row>
    <row r="55" spans="1:9">
      <c r="A55" s="3" t="s">
        <v>200</v>
      </c>
      <c r="B55">
        <v>21.7</v>
      </c>
      <c r="C55" s="4">
        <v>2953</v>
      </c>
      <c r="D55">
        <f t="shared" si="0"/>
        <v>136.08294930875576</v>
      </c>
      <c r="E55" s="7">
        <f t="shared" si="2"/>
        <v>5.4600453370510209E-3</v>
      </c>
      <c r="F55" s="8">
        <f t="shared" si="4"/>
        <v>0.59320535909089245</v>
      </c>
      <c r="G55" s="7">
        <f t="shared" si="1"/>
        <v>4.5605385218390948E-3</v>
      </c>
      <c r="H55" s="7">
        <f t="shared" si="5"/>
        <v>0.21158376784547131</v>
      </c>
      <c r="I55">
        <f t="shared" si="3"/>
        <v>1.4039823211609015E-3</v>
      </c>
    </row>
    <row r="56" spans="1:9">
      <c r="A56" s="3" t="s">
        <v>199</v>
      </c>
      <c r="B56">
        <v>19.32</v>
      </c>
      <c r="C56" s="4">
        <v>2568</v>
      </c>
      <c r="D56">
        <f t="shared" si="0"/>
        <v>132.91925465838509</v>
      </c>
      <c r="E56" s="7">
        <f t="shared" si="2"/>
        <v>4.7481870726539185E-3</v>
      </c>
      <c r="F56" s="8">
        <f t="shared" si="4"/>
        <v>0.59795354616354635</v>
      </c>
      <c r="G56" s="7">
        <f t="shared" si="1"/>
        <v>4.0603504258954525E-3</v>
      </c>
      <c r="H56" s="7">
        <f t="shared" si="5"/>
        <v>0.21564411827136676</v>
      </c>
      <c r="I56">
        <f t="shared" si="3"/>
        <v>2.2832957772439544E-4</v>
      </c>
    </row>
    <row r="57" spans="1:9">
      <c r="A57" s="3" t="s">
        <v>300</v>
      </c>
      <c r="B57">
        <v>3.14</v>
      </c>
      <c r="C57" s="4">
        <v>417</v>
      </c>
      <c r="D57">
        <f t="shared" si="0"/>
        <v>132.80254777070064</v>
      </c>
      <c r="E57" s="7">
        <f t="shared" si="2"/>
        <v>7.7102570455478349E-4</v>
      </c>
      <c r="F57" s="8">
        <f t="shared" si="4"/>
        <v>0.59872457186810113</v>
      </c>
      <c r="G57" s="7">
        <f t="shared" si="1"/>
        <v>6.5991202574077227E-4</v>
      </c>
      <c r="H57" s="7">
        <f t="shared" si="5"/>
        <v>0.21630403029710754</v>
      </c>
      <c r="I57">
        <f t="shared" si="3"/>
        <v>1.6393420511792711E-4</v>
      </c>
    </row>
    <row r="58" spans="1:9">
      <c r="A58" s="3" t="s">
        <v>108</v>
      </c>
      <c r="B58">
        <v>2.25</v>
      </c>
      <c r="C58" s="4">
        <v>298</v>
      </c>
      <c r="D58">
        <f t="shared" si="0"/>
        <v>132.44444444444446</v>
      </c>
      <c r="E58" s="7">
        <f t="shared" si="2"/>
        <v>5.5099678646840645E-4</v>
      </c>
      <c r="F58" s="8">
        <f t="shared" si="4"/>
        <v>0.59927556865456955</v>
      </c>
      <c r="G58" s="7">
        <f t="shared" si="1"/>
        <v>4.7286689742571258E-4</v>
      </c>
      <c r="H58" s="7">
        <f t="shared" si="5"/>
        <v>0.21677689719453325</v>
      </c>
      <c r="I58">
        <f t="shared" si="3"/>
        <v>5.9501211458001801E-4</v>
      </c>
    </row>
    <row r="59" spans="1:9">
      <c r="A59" s="3" t="s">
        <v>393</v>
      </c>
      <c r="B59">
        <v>7.91</v>
      </c>
      <c r="C59" s="4">
        <v>1001</v>
      </c>
      <c r="D59">
        <f t="shared" si="0"/>
        <v>126.54867256637168</v>
      </c>
      <c r="E59" s="7">
        <f t="shared" si="2"/>
        <v>1.850831487432466E-3</v>
      </c>
      <c r="F59" s="8">
        <f t="shared" si="4"/>
        <v>0.60112640014200203</v>
      </c>
      <c r="G59" s="7">
        <f t="shared" si="1"/>
        <v>1.662389848283283E-3</v>
      </c>
      <c r="H59" s="7">
        <f t="shared" si="5"/>
        <v>0.21843928704281654</v>
      </c>
      <c r="I59">
        <f t="shared" si="3"/>
        <v>3.6781003221997288E-4</v>
      </c>
    </row>
    <row r="60" spans="1:9">
      <c r="A60" s="3" t="s">
        <v>418</v>
      </c>
      <c r="B60">
        <v>4.82</v>
      </c>
      <c r="C60" s="4">
        <v>597</v>
      </c>
      <c r="D60">
        <f t="shared" si="0"/>
        <v>123.85892116182572</v>
      </c>
      <c r="E60" s="7">
        <f t="shared" si="2"/>
        <v>1.1038425554417404E-3</v>
      </c>
      <c r="F60" s="8">
        <f t="shared" si="4"/>
        <v>0.60223024269744374</v>
      </c>
      <c r="G60" s="7">
        <f t="shared" si="1"/>
        <v>1.0129859758186378E-3</v>
      </c>
      <c r="H60" s="7">
        <f t="shared" si="5"/>
        <v>0.21945227301863518</v>
      </c>
      <c r="I60">
        <f t="shared" si="3"/>
        <v>3.2791590732647591E-4</v>
      </c>
    </row>
    <row r="61" spans="1:9">
      <c r="A61" s="3" t="s">
        <v>441</v>
      </c>
      <c r="B61">
        <v>4.29</v>
      </c>
      <c r="C61" s="4">
        <v>530</v>
      </c>
      <c r="D61">
        <f t="shared" si="0"/>
        <v>123.54312354312354</v>
      </c>
      <c r="E61" s="7">
        <f t="shared" si="2"/>
        <v>9.7996072761159531E-4</v>
      </c>
      <c r="F61" s="8">
        <f t="shared" si="4"/>
        <v>0.60321020342505538</v>
      </c>
      <c r="G61" s="7">
        <f t="shared" si="1"/>
        <v>9.0159955109169203E-4</v>
      </c>
      <c r="H61" s="7">
        <f t="shared" si="5"/>
        <v>0.22035387256972688</v>
      </c>
      <c r="I61">
        <f t="shared" si="3"/>
        <v>2.2300245434578314E-4</v>
      </c>
    </row>
    <row r="62" spans="1:9">
      <c r="A62" s="3" t="s">
        <v>257</v>
      </c>
      <c r="B62">
        <v>2.9</v>
      </c>
      <c r="C62" s="4">
        <v>355</v>
      </c>
      <c r="D62">
        <f t="shared" si="0"/>
        <v>122.41379310344828</v>
      </c>
      <c r="E62" s="7">
        <f t="shared" si="2"/>
        <v>6.5638878924927611E-4</v>
      </c>
      <c r="F62" s="8">
        <f t="shared" si="4"/>
        <v>0.60386659221430461</v>
      </c>
      <c r="G62" s="7">
        <f t="shared" si="1"/>
        <v>6.0947289001536285E-4</v>
      </c>
      <c r="H62" s="7">
        <f t="shared" si="5"/>
        <v>0.22096334545974225</v>
      </c>
      <c r="I62">
        <f t="shared" si="3"/>
        <v>6.962666128832451E-4</v>
      </c>
    </row>
    <row r="63" spans="1:9">
      <c r="A63" s="3" t="s">
        <v>359</v>
      </c>
      <c r="B63">
        <v>9.0500000000000007</v>
      </c>
      <c r="C63" s="4">
        <v>1107</v>
      </c>
      <c r="D63">
        <f t="shared" si="0"/>
        <v>122.32044198895026</v>
      </c>
      <c r="E63" s="7">
        <f t="shared" si="2"/>
        <v>2.0468236329547851E-3</v>
      </c>
      <c r="F63" s="8">
        <f t="shared" si="4"/>
        <v>0.60591341584725944</v>
      </c>
      <c r="G63" s="7">
        <f t="shared" si="1"/>
        <v>1.9019757429789776E-3</v>
      </c>
      <c r="H63" s="7">
        <f t="shared" si="5"/>
        <v>0.22286532120272123</v>
      </c>
      <c r="I63">
        <f t="shared" si="3"/>
        <v>1.0294040254157921E-3</v>
      </c>
    </row>
    <row r="64" spans="1:9">
      <c r="A64" s="3" t="s">
        <v>430</v>
      </c>
      <c r="B64">
        <v>13.31</v>
      </c>
      <c r="C64" s="4">
        <v>1615</v>
      </c>
      <c r="D64">
        <f t="shared" si="0"/>
        <v>121.3373403456048</v>
      </c>
      <c r="E64" s="7">
        <f t="shared" si="2"/>
        <v>2.9861067454579745E-3</v>
      </c>
      <c r="F64" s="8">
        <f t="shared" si="4"/>
        <v>0.6088995225927174</v>
      </c>
      <c r="G64" s="7">
        <f t="shared" si="1"/>
        <v>2.7972704021049935E-3</v>
      </c>
      <c r="H64" s="7">
        <f t="shared" si="5"/>
        <v>0.22566259160482624</v>
      </c>
      <c r="I64">
        <f t="shared" si="3"/>
        <v>3.9508510147645559E-4</v>
      </c>
    </row>
    <row r="65" spans="1:9">
      <c r="A65" s="3" t="s">
        <v>49</v>
      </c>
      <c r="B65">
        <v>5.0599999999999996</v>
      </c>
      <c r="C65" s="4">
        <v>605</v>
      </c>
      <c r="D65">
        <f t="shared" si="0"/>
        <v>119.56521739130436</v>
      </c>
      <c r="E65" s="7">
        <f t="shared" si="2"/>
        <v>1.1186344154811606E-3</v>
      </c>
      <c r="F65" s="8">
        <f t="shared" si="4"/>
        <v>0.61001815700819861</v>
      </c>
      <c r="G65" s="7">
        <f t="shared" si="1"/>
        <v>1.063425111544047E-3</v>
      </c>
      <c r="H65" s="7">
        <f t="shared" si="5"/>
        <v>0.2267260167163703</v>
      </c>
      <c r="I65">
        <f t="shared" si="3"/>
        <v>1.5366337991685464E-3</v>
      </c>
    </row>
    <row r="66" spans="1:9">
      <c r="A66" s="3" t="s">
        <v>161</v>
      </c>
      <c r="B66">
        <v>19.68</v>
      </c>
      <c r="C66" s="4">
        <v>2353</v>
      </c>
      <c r="D66">
        <f t="shared" ref="D66:D129" si="6">C66/B66</f>
        <v>119.5630081300813</v>
      </c>
      <c r="E66" s="7">
        <f t="shared" si="2"/>
        <v>4.3506558340944976E-3</v>
      </c>
      <c r="F66" s="8">
        <f t="shared" si="4"/>
        <v>0.61436881284229317</v>
      </c>
      <c r="G66" s="7">
        <f t="shared" ref="G66:G129" si="7">B66/4758.21</f>
        <v>4.1360091294835666E-3</v>
      </c>
      <c r="H66" s="7">
        <f t="shared" si="5"/>
        <v>0.23086202584585386</v>
      </c>
      <c r="I66">
        <f t="shared" si="3"/>
        <v>9.6624388026403385E-4</v>
      </c>
    </row>
    <row r="67" spans="1:9">
      <c r="A67" s="3" t="s">
        <v>180</v>
      </c>
      <c r="B67">
        <v>12.33</v>
      </c>
      <c r="C67" s="4">
        <v>1466</v>
      </c>
      <c r="D67">
        <f t="shared" si="6"/>
        <v>118.89699918896999</v>
      </c>
      <c r="E67" s="7">
        <f t="shared" ref="E67:E130" si="8">C67/540838</f>
        <v>2.7106083522237712E-3</v>
      </c>
      <c r="F67" s="8">
        <f t="shared" si="4"/>
        <v>0.61707942119451697</v>
      </c>
      <c r="G67" s="7">
        <f t="shared" si="7"/>
        <v>2.5913105978929052E-3</v>
      </c>
      <c r="H67" s="7">
        <f t="shared" si="5"/>
        <v>0.23345333644374677</v>
      </c>
      <c r="I67">
        <f t="shared" ref="I67:I130" si="9">F67*H68-F68*H67</f>
        <v>1.8563136806709624E-4</v>
      </c>
    </row>
    <row r="68" spans="1:9">
      <c r="A68" s="3" t="s">
        <v>271</v>
      </c>
      <c r="B68">
        <v>2.36</v>
      </c>
      <c r="C68" s="4">
        <v>279</v>
      </c>
      <c r="D68">
        <f t="shared" si="6"/>
        <v>118.22033898305085</v>
      </c>
      <c r="E68" s="7">
        <f t="shared" si="8"/>
        <v>5.158661188747832E-4</v>
      </c>
      <c r="F68" s="8">
        <f t="shared" ref="F68:F131" si="10">F67+E68</f>
        <v>0.61759528731339175</v>
      </c>
      <c r="G68" s="7">
        <f t="shared" si="7"/>
        <v>4.9598483463319186E-4</v>
      </c>
      <c r="H68" s="7">
        <f t="shared" ref="H68:H131" si="11">H67+G68</f>
        <v>0.23394932127837997</v>
      </c>
      <c r="I68">
        <f t="shared" si="9"/>
        <v>2.5183551988144925E-4</v>
      </c>
    </row>
    <row r="69" spans="1:9">
      <c r="A69" s="3" t="s">
        <v>102</v>
      </c>
      <c r="B69">
        <v>3.2</v>
      </c>
      <c r="C69" s="4">
        <v>378</v>
      </c>
      <c r="D69">
        <f t="shared" si="6"/>
        <v>118.125</v>
      </c>
      <c r="E69" s="7">
        <f t="shared" si="8"/>
        <v>6.9891538686260948E-4</v>
      </c>
      <c r="F69" s="8">
        <f t="shared" si="10"/>
        <v>0.61829420270025437</v>
      </c>
      <c r="G69" s="7">
        <f t="shared" si="7"/>
        <v>6.7252180967212463E-4</v>
      </c>
      <c r="H69" s="7">
        <f t="shared" si="11"/>
        <v>0.23462184308805209</v>
      </c>
      <c r="I69">
        <f t="shared" si="9"/>
        <v>4.3704284147760841E-4</v>
      </c>
    </row>
    <row r="70" spans="1:9">
      <c r="A70" s="3" t="s">
        <v>382</v>
      </c>
      <c r="B70">
        <v>5.51</v>
      </c>
      <c r="C70" s="4">
        <v>643</v>
      </c>
      <c r="D70">
        <f t="shared" si="6"/>
        <v>116.69691470054447</v>
      </c>
      <c r="E70" s="7">
        <f t="shared" si="8"/>
        <v>1.1888957506684071E-3</v>
      </c>
      <c r="F70" s="8">
        <f t="shared" si="10"/>
        <v>0.61948309845092275</v>
      </c>
      <c r="G70" s="7">
        <f t="shared" si="7"/>
        <v>1.1579984910291895E-3</v>
      </c>
      <c r="H70" s="7">
        <f t="shared" si="11"/>
        <v>0.23577984157908127</v>
      </c>
      <c r="I70">
        <f t="shared" si="9"/>
        <v>4.712516971318581E-4</v>
      </c>
    </row>
    <row r="71" spans="1:9">
      <c r="A71" s="3" t="s">
        <v>30</v>
      </c>
      <c r="B71">
        <v>5.9</v>
      </c>
      <c r="C71" s="4">
        <v>681</v>
      </c>
      <c r="D71">
        <f t="shared" si="6"/>
        <v>115.42372881355932</v>
      </c>
      <c r="E71" s="7">
        <f t="shared" si="8"/>
        <v>1.2591570858556536E-3</v>
      </c>
      <c r="F71" s="8">
        <f t="shared" si="10"/>
        <v>0.62074225553677842</v>
      </c>
      <c r="G71" s="7">
        <f t="shared" si="7"/>
        <v>1.2399620865829798E-3</v>
      </c>
      <c r="H71" s="7">
        <f t="shared" si="11"/>
        <v>0.23701980366566425</v>
      </c>
      <c r="I71">
        <f t="shared" si="9"/>
        <v>2.4536438615566092E-4</v>
      </c>
    </row>
    <row r="72" spans="1:9">
      <c r="A72" s="3" t="s">
        <v>236</v>
      </c>
      <c r="B72">
        <v>3.07</v>
      </c>
      <c r="C72" s="4">
        <v>354</v>
      </c>
      <c r="D72">
        <f t="shared" si="6"/>
        <v>115.30944625407167</v>
      </c>
      <c r="E72" s="7">
        <f t="shared" si="8"/>
        <v>6.5453980674434861E-4</v>
      </c>
      <c r="F72" s="8">
        <f t="shared" si="10"/>
        <v>0.62139679534352277</v>
      </c>
      <c r="G72" s="7">
        <f t="shared" si="7"/>
        <v>6.4520061115419449E-4</v>
      </c>
      <c r="H72" s="7">
        <f t="shared" si="11"/>
        <v>0.23766500427681844</v>
      </c>
      <c r="I72">
        <f t="shared" si="9"/>
        <v>4.444386160621927E-4</v>
      </c>
    </row>
    <row r="73" spans="1:9">
      <c r="A73" s="3" t="s">
        <v>252</v>
      </c>
      <c r="B73">
        <v>5.55</v>
      </c>
      <c r="C73" s="4">
        <v>638</v>
      </c>
      <c r="D73">
        <f t="shared" si="6"/>
        <v>114.95495495495496</v>
      </c>
      <c r="E73" s="7">
        <f t="shared" si="8"/>
        <v>1.1796508381437694E-3</v>
      </c>
      <c r="F73" s="8">
        <f t="shared" si="10"/>
        <v>0.62257644618166652</v>
      </c>
      <c r="G73" s="7">
        <f t="shared" si="7"/>
        <v>1.166405013650091E-3</v>
      </c>
      <c r="H73" s="7">
        <f t="shared" si="11"/>
        <v>0.23883140929046853</v>
      </c>
      <c r="I73">
        <f t="shared" si="9"/>
        <v>4.4362086405819179E-4</v>
      </c>
    </row>
    <row r="74" spans="1:9">
      <c r="A74" s="3" t="s">
        <v>281</v>
      </c>
      <c r="B74">
        <v>5.51</v>
      </c>
      <c r="C74" s="4">
        <v>628</v>
      </c>
      <c r="D74">
        <f t="shared" si="6"/>
        <v>113.97459165154265</v>
      </c>
      <c r="E74" s="7">
        <f t="shared" si="8"/>
        <v>1.1611610130944942E-3</v>
      </c>
      <c r="F74" s="8">
        <f t="shared" si="10"/>
        <v>0.62373760719476101</v>
      </c>
      <c r="G74" s="7">
        <f t="shared" si="7"/>
        <v>1.1579984910291895E-3</v>
      </c>
      <c r="H74" s="7">
        <f t="shared" si="11"/>
        <v>0.23998940778149772</v>
      </c>
      <c r="I74">
        <f t="shared" si="9"/>
        <v>5.6308135897281675E-4</v>
      </c>
    </row>
    <row r="75" spans="1:9">
      <c r="A75" s="3" t="s">
        <v>263</v>
      </c>
      <c r="B75">
        <v>6.99</v>
      </c>
      <c r="C75" s="4">
        <v>796</v>
      </c>
      <c r="D75">
        <f t="shared" si="6"/>
        <v>113.87696709585121</v>
      </c>
      <c r="E75" s="7">
        <f t="shared" si="8"/>
        <v>1.4717900739223205E-3</v>
      </c>
      <c r="F75" s="8">
        <f t="shared" si="10"/>
        <v>0.6252093972686833</v>
      </c>
      <c r="G75" s="7">
        <f t="shared" si="7"/>
        <v>1.4690398280025473E-3</v>
      </c>
      <c r="H75" s="7">
        <f t="shared" si="11"/>
        <v>0.24145844760950028</v>
      </c>
      <c r="I75">
        <f t="shared" si="9"/>
        <v>1.0591722236816536E-3</v>
      </c>
    </row>
    <row r="76" spans="1:9">
      <c r="A76" s="3" t="s">
        <v>228</v>
      </c>
      <c r="B76">
        <v>13.11</v>
      </c>
      <c r="C76" s="4">
        <v>1486</v>
      </c>
      <c r="D76">
        <f t="shared" si="6"/>
        <v>113.34858886346301</v>
      </c>
      <c r="E76" s="7">
        <f t="shared" si="8"/>
        <v>2.747588002322322E-3</v>
      </c>
      <c r="F76" s="8">
        <f t="shared" si="10"/>
        <v>0.62795698527100563</v>
      </c>
      <c r="G76" s="7">
        <f t="shared" si="7"/>
        <v>2.7552377890004854E-3</v>
      </c>
      <c r="H76" s="7">
        <f t="shared" si="11"/>
        <v>0.24421368539850077</v>
      </c>
      <c r="I76">
        <f t="shared" si="9"/>
        <v>2.6715495007598178E-4</v>
      </c>
    </row>
    <row r="77" spans="1:9">
      <c r="A77" s="3" t="s">
        <v>290</v>
      </c>
      <c r="B77">
        <v>3.28</v>
      </c>
      <c r="C77" s="4">
        <v>367</v>
      </c>
      <c r="D77">
        <f t="shared" si="6"/>
        <v>111.89024390243902</v>
      </c>
      <c r="E77" s="7">
        <f t="shared" si="8"/>
        <v>6.7857657930840655E-4</v>
      </c>
      <c r="F77" s="8">
        <f t="shared" si="10"/>
        <v>0.628635561850314</v>
      </c>
      <c r="G77" s="7">
        <f t="shared" si="7"/>
        <v>6.8933485491392762E-4</v>
      </c>
      <c r="H77" s="7">
        <f t="shared" si="11"/>
        <v>0.2449030202534147</v>
      </c>
      <c r="I77">
        <f t="shared" si="9"/>
        <v>3.7411495527264749E-4</v>
      </c>
    </row>
    <row r="78" spans="1:9">
      <c r="A78" s="3" t="s">
        <v>309</v>
      </c>
      <c r="B78">
        <v>4.59</v>
      </c>
      <c r="C78" s="4">
        <v>513</v>
      </c>
      <c r="D78">
        <f t="shared" si="6"/>
        <v>111.76470588235294</v>
      </c>
      <c r="E78" s="7">
        <f t="shared" si="8"/>
        <v>9.4852802502782716E-4</v>
      </c>
      <c r="F78" s="8">
        <f t="shared" si="10"/>
        <v>0.62958408987534187</v>
      </c>
      <c r="G78" s="7">
        <f t="shared" si="7"/>
        <v>9.646484707484537E-4</v>
      </c>
      <c r="H78" s="7">
        <f t="shared" si="11"/>
        <v>0.24586766872416316</v>
      </c>
      <c r="I78">
        <f t="shared" si="9"/>
        <v>2.6934591707361566E-4</v>
      </c>
    </row>
    <row r="79" spans="1:9">
      <c r="A79" s="3" t="s">
        <v>105</v>
      </c>
      <c r="B79">
        <v>3.3</v>
      </c>
      <c r="C79" s="4">
        <v>368</v>
      </c>
      <c r="D79">
        <f t="shared" si="6"/>
        <v>111.51515151515152</v>
      </c>
      <c r="E79" s="7">
        <f t="shared" si="8"/>
        <v>6.8042556181333415E-4</v>
      </c>
      <c r="F79" s="8">
        <f t="shared" si="10"/>
        <v>0.63026451543715523</v>
      </c>
      <c r="G79" s="7">
        <f t="shared" si="7"/>
        <v>6.9353811622437848E-4</v>
      </c>
      <c r="H79" s="7">
        <f t="shared" si="11"/>
        <v>0.24656120684038754</v>
      </c>
      <c r="I79">
        <f t="shared" si="9"/>
        <v>4.2184868034228495E-4</v>
      </c>
    </row>
    <row r="80" spans="1:9">
      <c r="A80" s="3" t="s">
        <v>234</v>
      </c>
      <c r="B80">
        <v>5.15</v>
      </c>
      <c r="C80" s="4">
        <v>571</v>
      </c>
      <c r="D80">
        <f t="shared" si="6"/>
        <v>110.87378640776699</v>
      </c>
      <c r="E80" s="7">
        <f t="shared" si="8"/>
        <v>1.0557690103136243E-3</v>
      </c>
      <c r="F80" s="8">
        <f t="shared" si="10"/>
        <v>0.6313202844474689</v>
      </c>
      <c r="G80" s="7">
        <f t="shared" si="7"/>
        <v>1.0823397874410755E-3</v>
      </c>
      <c r="H80" s="7">
        <f t="shared" si="11"/>
        <v>0.24764354662782861</v>
      </c>
      <c r="I80">
        <f t="shared" si="9"/>
        <v>9.0049403425507268E-4</v>
      </c>
    </row>
    <row r="81" spans="1:9">
      <c r="A81" s="3" t="s">
        <v>320</v>
      </c>
      <c r="B81">
        <v>10.98</v>
      </c>
      <c r="C81" s="4">
        <v>1215</v>
      </c>
      <c r="D81">
        <f t="shared" si="6"/>
        <v>110.65573770491802</v>
      </c>
      <c r="E81" s="7">
        <f t="shared" si="8"/>
        <v>2.246513743486959E-3</v>
      </c>
      <c r="F81" s="8">
        <f t="shared" si="10"/>
        <v>0.63356679819095585</v>
      </c>
      <c r="G81" s="7">
        <f t="shared" si="7"/>
        <v>2.3075904594374776E-3</v>
      </c>
      <c r="H81" s="7">
        <f t="shared" si="11"/>
        <v>0.2499511370872661</v>
      </c>
      <c r="I81">
        <f t="shared" si="9"/>
        <v>2.096728347721899E-4</v>
      </c>
    </row>
    <row r="82" spans="1:9">
      <c r="A82" s="3" t="s">
        <v>14</v>
      </c>
      <c r="B82">
        <v>2.5499999999999998</v>
      </c>
      <c r="C82" s="4">
        <v>281</v>
      </c>
      <c r="D82">
        <f t="shared" si="6"/>
        <v>110.19607843137256</v>
      </c>
      <c r="E82" s="7">
        <f t="shared" si="8"/>
        <v>5.195640838846383E-4</v>
      </c>
      <c r="F82" s="8">
        <f t="shared" si="10"/>
        <v>0.6340863622748405</v>
      </c>
      <c r="G82" s="7">
        <f t="shared" si="7"/>
        <v>5.3591581708247425E-4</v>
      </c>
      <c r="H82" s="7">
        <f t="shared" si="11"/>
        <v>0.25048705290434858</v>
      </c>
      <c r="I82">
        <f t="shared" si="9"/>
        <v>8.5434178394142024E-4</v>
      </c>
    </row>
    <row r="83" spans="1:9">
      <c r="A83" s="3" t="s">
        <v>291</v>
      </c>
      <c r="B83">
        <v>10.38</v>
      </c>
      <c r="C83" s="4">
        <v>1142</v>
      </c>
      <c r="D83">
        <f t="shared" si="6"/>
        <v>110.01926782273603</v>
      </c>
      <c r="E83" s="7">
        <f t="shared" si="8"/>
        <v>2.1115380206272487E-3</v>
      </c>
      <c r="F83" s="8">
        <f t="shared" si="10"/>
        <v>0.63619790029546774</v>
      </c>
      <c r="G83" s="7">
        <f t="shared" si="7"/>
        <v>2.1814926201239545E-3</v>
      </c>
      <c r="H83" s="7">
        <f t="shared" si="11"/>
        <v>0.25266854552447254</v>
      </c>
      <c r="I83">
        <f t="shared" si="9"/>
        <v>2.7599062132602215E-4</v>
      </c>
    </row>
    <row r="84" spans="1:9">
      <c r="A84" s="3" t="s">
        <v>383</v>
      </c>
      <c r="B84">
        <v>3.35</v>
      </c>
      <c r="C84" s="4">
        <v>368</v>
      </c>
      <c r="D84">
        <f t="shared" si="6"/>
        <v>109.85074626865671</v>
      </c>
      <c r="E84" s="7">
        <f t="shared" si="8"/>
        <v>6.8042556181333415E-4</v>
      </c>
      <c r="F84" s="8">
        <f t="shared" si="10"/>
        <v>0.6368783258572811</v>
      </c>
      <c r="G84" s="7">
        <f t="shared" si="7"/>
        <v>7.0404626950050541E-4</v>
      </c>
      <c r="H84" s="7">
        <f t="shared" si="11"/>
        <v>0.25337259179397303</v>
      </c>
      <c r="I84">
        <f t="shared" si="9"/>
        <v>7.69079606179085E-4</v>
      </c>
    </row>
    <row r="85" spans="1:9">
      <c r="A85" s="3" t="s">
        <v>225</v>
      </c>
      <c r="B85">
        <v>9.33</v>
      </c>
      <c r="C85" s="4">
        <v>1024</v>
      </c>
      <c r="D85">
        <f t="shared" si="6"/>
        <v>109.7534833869239</v>
      </c>
      <c r="E85" s="7">
        <f t="shared" si="8"/>
        <v>1.8933580850457993E-3</v>
      </c>
      <c r="F85" s="8">
        <f t="shared" si="10"/>
        <v>0.63877168394232686</v>
      </c>
      <c r="G85" s="7">
        <f t="shared" si="7"/>
        <v>1.9608214013252883E-3</v>
      </c>
      <c r="H85" s="7">
        <f t="shared" si="11"/>
        <v>0.25533341319529834</v>
      </c>
      <c r="I85">
        <f t="shared" si="9"/>
        <v>1.369252408083832E-4</v>
      </c>
    </row>
    <row r="86" spans="1:9">
      <c r="A86" s="3" t="s">
        <v>128</v>
      </c>
      <c r="B86">
        <v>1.66</v>
      </c>
      <c r="C86" s="4">
        <v>182</v>
      </c>
      <c r="D86">
        <f t="shared" si="6"/>
        <v>109.63855421686748</v>
      </c>
      <c r="E86" s="7">
        <f t="shared" si="8"/>
        <v>3.3651481589681197E-4</v>
      </c>
      <c r="F86" s="8">
        <f t="shared" si="10"/>
        <v>0.63910819875822367</v>
      </c>
      <c r="G86" s="7">
        <f t="shared" si="7"/>
        <v>3.4887068876741462E-4</v>
      </c>
      <c r="H86" s="7">
        <f t="shared" si="11"/>
        <v>0.25568228388406578</v>
      </c>
      <c r="I86">
        <f t="shared" si="9"/>
        <v>2.1605812944602842E-4</v>
      </c>
    </row>
    <row r="87" spans="1:9">
      <c r="A87" s="3" t="s">
        <v>34</v>
      </c>
      <c r="B87">
        <v>2.58</v>
      </c>
      <c r="C87" s="4">
        <v>276</v>
      </c>
      <c r="D87">
        <f t="shared" si="6"/>
        <v>106.9767441860465</v>
      </c>
      <c r="E87" s="7">
        <f t="shared" si="8"/>
        <v>5.1031917136000059E-4</v>
      </c>
      <c r="F87" s="8">
        <f t="shared" si="10"/>
        <v>0.63961851792958369</v>
      </c>
      <c r="G87" s="7">
        <f t="shared" si="7"/>
        <v>5.4222070904815043E-4</v>
      </c>
      <c r="H87" s="7">
        <f t="shared" si="11"/>
        <v>0.25622450459311391</v>
      </c>
      <c r="I87">
        <f t="shared" si="9"/>
        <v>1.0799593139298458E-3</v>
      </c>
    </row>
    <row r="88" spans="1:9">
      <c r="A88" s="3" t="s">
        <v>99</v>
      </c>
      <c r="B88">
        <v>12.82</v>
      </c>
      <c r="C88" s="4">
        <v>1358</v>
      </c>
      <c r="D88">
        <f t="shared" si="6"/>
        <v>105.92823712948518</v>
      </c>
      <c r="E88" s="7">
        <f t="shared" si="8"/>
        <v>2.5109182416915973E-3</v>
      </c>
      <c r="F88" s="8">
        <f t="shared" si="10"/>
        <v>0.64212943617127527</v>
      </c>
      <c r="G88" s="7">
        <f t="shared" si="7"/>
        <v>2.6942904999989492E-3</v>
      </c>
      <c r="H88" s="7">
        <f t="shared" si="11"/>
        <v>0.25891879509311289</v>
      </c>
      <c r="I88">
        <f t="shared" si="9"/>
        <v>5.7994896583199451E-4</v>
      </c>
    </row>
    <row r="89" spans="1:9">
      <c r="A89" s="3" t="s">
        <v>184</v>
      </c>
      <c r="B89">
        <v>6.88</v>
      </c>
      <c r="C89" s="4">
        <v>728</v>
      </c>
      <c r="D89">
        <f t="shared" si="6"/>
        <v>105.81395348837209</v>
      </c>
      <c r="E89" s="7">
        <f t="shared" si="8"/>
        <v>1.3460592635872479E-3</v>
      </c>
      <c r="F89" s="8">
        <f t="shared" si="10"/>
        <v>0.64347549543486249</v>
      </c>
      <c r="G89" s="7">
        <f t="shared" si="7"/>
        <v>1.4459218907950679E-3</v>
      </c>
      <c r="H89" s="7">
        <f t="shared" si="11"/>
        <v>0.26036471698390795</v>
      </c>
      <c r="I89">
        <f t="shared" si="9"/>
        <v>2.5396837745478296E-4</v>
      </c>
    </row>
    <row r="90" spans="1:9">
      <c r="A90" s="3" t="s">
        <v>414</v>
      </c>
      <c r="B90">
        <v>3.01</v>
      </c>
      <c r="C90" s="4">
        <v>318</v>
      </c>
      <c r="D90">
        <f t="shared" si="6"/>
        <v>105.64784053156147</v>
      </c>
      <c r="E90" s="7">
        <f t="shared" si="8"/>
        <v>5.8797643656695721E-4</v>
      </c>
      <c r="F90" s="8">
        <f t="shared" si="10"/>
        <v>0.64406347187142943</v>
      </c>
      <c r="G90" s="7">
        <f t="shared" si="7"/>
        <v>6.3259082722284213E-4</v>
      </c>
      <c r="H90" s="7">
        <f t="shared" si="11"/>
        <v>0.26099730781113079</v>
      </c>
      <c r="I90">
        <f t="shared" si="9"/>
        <v>4.785109258383935E-4</v>
      </c>
    </row>
    <row r="91" spans="1:9">
      <c r="A91" s="3" t="s">
        <v>229</v>
      </c>
      <c r="B91">
        <v>5.66</v>
      </c>
      <c r="C91" s="4">
        <v>596</v>
      </c>
      <c r="D91">
        <f t="shared" si="6"/>
        <v>105.30035335689045</v>
      </c>
      <c r="E91" s="7">
        <f t="shared" si="8"/>
        <v>1.1019935729368129E-3</v>
      </c>
      <c r="F91" s="8">
        <f t="shared" si="10"/>
        <v>0.64516546544436626</v>
      </c>
      <c r="G91" s="7">
        <f t="shared" si="7"/>
        <v>1.1895229508575703E-3</v>
      </c>
      <c r="H91" s="7">
        <f t="shared" si="11"/>
        <v>0.26218683076198834</v>
      </c>
      <c r="I91">
        <f t="shared" si="9"/>
        <v>1.7024746337962471E-4</v>
      </c>
    </row>
    <row r="92" spans="1:9">
      <c r="A92" s="3" t="s">
        <v>104</v>
      </c>
      <c r="B92">
        <v>2.0099999999999998</v>
      </c>
      <c r="C92" s="4">
        <v>211</v>
      </c>
      <c r="D92">
        <f t="shared" si="6"/>
        <v>104.97512437810947</v>
      </c>
      <c r="E92" s="7">
        <f t="shared" si="8"/>
        <v>3.901353085397106E-4</v>
      </c>
      <c r="F92" s="8">
        <f t="shared" si="10"/>
        <v>0.64555560075290597</v>
      </c>
      <c r="G92" s="7">
        <f t="shared" si="7"/>
        <v>4.2242776170030321E-4</v>
      </c>
      <c r="H92" s="7">
        <f t="shared" si="11"/>
        <v>0.26260925852368866</v>
      </c>
      <c r="I92">
        <f t="shared" si="9"/>
        <v>2.2101319590821789E-3</v>
      </c>
    </row>
    <row r="93" spans="1:9">
      <c r="A93" s="3" t="s">
        <v>272</v>
      </c>
      <c r="B93">
        <v>25.71</v>
      </c>
      <c r="C93" s="4">
        <v>2632</v>
      </c>
      <c r="D93">
        <f t="shared" si="6"/>
        <v>102.37261765849864</v>
      </c>
      <c r="E93" s="7">
        <f t="shared" si="8"/>
        <v>4.8665219529692811E-3</v>
      </c>
      <c r="F93" s="8">
        <f t="shared" si="10"/>
        <v>0.65042212270587529</v>
      </c>
      <c r="G93" s="7">
        <f t="shared" si="7"/>
        <v>5.4032924145844766E-3</v>
      </c>
      <c r="H93" s="7">
        <f t="shared" si="11"/>
        <v>0.26801255093827314</v>
      </c>
      <c r="I93">
        <f t="shared" si="9"/>
        <v>5.3905208615390166E-4</v>
      </c>
    </row>
    <row r="94" spans="1:9">
      <c r="A94" s="3" t="s">
        <v>77</v>
      </c>
      <c r="B94">
        <v>6.26</v>
      </c>
      <c r="C94" s="4">
        <v>639</v>
      </c>
      <c r="D94">
        <f t="shared" si="6"/>
        <v>102.07667731629394</v>
      </c>
      <c r="E94" s="7">
        <f t="shared" si="8"/>
        <v>1.1814998206486969E-3</v>
      </c>
      <c r="F94" s="8">
        <f t="shared" si="10"/>
        <v>0.65160362252652404</v>
      </c>
      <c r="G94" s="7">
        <f t="shared" si="7"/>
        <v>1.3156207901710937E-3</v>
      </c>
      <c r="H94" s="7">
        <f t="shared" si="11"/>
        <v>0.26932817172844425</v>
      </c>
      <c r="I94">
        <f t="shared" si="9"/>
        <v>4.5564228948563601E-3</v>
      </c>
    </row>
    <row r="95" spans="1:9">
      <c r="A95" s="3" t="s">
        <v>377</v>
      </c>
      <c r="B95">
        <v>52.44</v>
      </c>
      <c r="C95" s="4">
        <v>5271</v>
      </c>
      <c r="D95">
        <f t="shared" si="6"/>
        <v>100.51487414187643</v>
      </c>
      <c r="E95" s="7">
        <f t="shared" si="8"/>
        <v>9.7459867834730554E-3</v>
      </c>
      <c r="F95" s="8">
        <f t="shared" si="10"/>
        <v>0.66134960930999709</v>
      </c>
      <c r="G95" s="7">
        <f t="shared" si="7"/>
        <v>1.1020951156001942E-2</v>
      </c>
      <c r="H95" s="7">
        <f t="shared" si="11"/>
        <v>0.28034912288444619</v>
      </c>
      <c r="I95">
        <f t="shared" si="9"/>
        <v>2.7331413326253662E-4</v>
      </c>
    </row>
    <row r="96" spans="1:9">
      <c r="A96" s="3" t="s">
        <v>375</v>
      </c>
      <c r="B96">
        <v>3.13</v>
      </c>
      <c r="C96" s="4">
        <v>312</v>
      </c>
      <c r="D96">
        <f t="shared" si="6"/>
        <v>99.680511182108631</v>
      </c>
      <c r="E96" s="7">
        <f t="shared" si="8"/>
        <v>5.7688254153739199E-4</v>
      </c>
      <c r="F96" s="8">
        <f t="shared" si="10"/>
        <v>0.66192649185153452</v>
      </c>
      <c r="G96" s="7">
        <f t="shared" si="7"/>
        <v>6.5781039508554684E-4</v>
      </c>
      <c r="H96" s="7">
        <f t="shared" si="11"/>
        <v>0.28100693327953175</v>
      </c>
      <c r="I96">
        <f t="shared" si="9"/>
        <v>1.2079321517033392E-4</v>
      </c>
    </row>
    <row r="97" spans="1:9">
      <c r="A97" s="3" t="s">
        <v>186</v>
      </c>
      <c r="B97">
        <v>1.38</v>
      </c>
      <c r="C97" s="4">
        <v>137</v>
      </c>
      <c r="D97">
        <f t="shared" si="6"/>
        <v>99.275362318840592</v>
      </c>
      <c r="E97" s="7">
        <f t="shared" si="8"/>
        <v>2.5331060317507274E-4</v>
      </c>
      <c r="F97" s="8">
        <f t="shared" si="10"/>
        <v>0.66217980245470964</v>
      </c>
      <c r="G97" s="7">
        <f t="shared" si="7"/>
        <v>2.9002503042110369E-4</v>
      </c>
      <c r="H97" s="7">
        <f t="shared" si="11"/>
        <v>0.28129695830995283</v>
      </c>
      <c r="I97">
        <f t="shared" si="9"/>
        <v>7.6431614499331002E-4</v>
      </c>
    </row>
    <row r="98" spans="1:9">
      <c r="A98" s="3" t="s">
        <v>402</v>
      </c>
      <c r="B98">
        <v>8.7100000000000009</v>
      </c>
      <c r="C98" s="4">
        <v>861</v>
      </c>
      <c r="D98">
        <f t="shared" si="6"/>
        <v>98.851894374282423</v>
      </c>
      <c r="E98" s="7">
        <f t="shared" si="8"/>
        <v>1.5919739367426106E-3</v>
      </c>
      <c r="F98" s="8">
        <f t="shared" si="10"/>
        <v>0.66377177639145224</v>
      </c>
      <c r="G98" s="7">
        <f t="shared" si="7"/>
        <v>1.8305203007013143E-3</v>
      </c>
      <c r="H98" s="7">
        <f t="shared" si="11"/>
        <v>0.28312747861065413</v>
      </c>
      <c r="I98">
        <f t="shared" si="9"/>
        <v>1.1364578512584878E-3</v>
      </c>
    </row>
    <row r="99" spans="1:9">
      <c r="A99" s="3" t="s">
        <v>78</v>
      </c>
      <c r="B99">
        <v>12.89</v>
      </c>
      <c r="C99" s="4">
        <v>1264</v>
      </c>
      <c r="D99">
        <f t="shared" si="6"/>
        <v>98.060512024825442</v>
      </c>
      <c r="E99" s="7">
        <f t="shared" si="8"/>
        <v>2.3371138862284084E-3</v>
      </c>
      <c r="F99" s="8">
        <f t="shared" si="10"/>
        <v>0.66610889027768061</v>
      </c>
      <c r="G99" s="7">
        <f t="shared" si="7"/>
        <v>2.709001914585527E-3</v>
      </c>
      <c r="H99" s="7">
        <f t="shared" si="11"/>
        <v>0.28583648052523963</v>
      </c>
      <c r="I99">
        <f t="shared" si="9"/>
        <v>3.9253321410104292E-4</v>
      </c>
    </row>
    <row r="100" spans="1:9">
      <c r="A100" s="3" t="s">
        <v>25</v>
      </c>
      <c r="B100">
        <v>4.45</v>
      </c>
      <c r="C100" s="4">
        <v>436</v>
      </c>
      <c r="D100">
        <f t="shared" si="6"/>
        <v>97.977528089887642</v>
      </c>
      <c r="E100" s="7">
        <f t="shared" si="8"/>
        <v>8.0615637214840675E-4</v>
      </c>
      <c r="F100" s="8">
        <f t="shared" si="10"/>
        <v>0.66691504664982904</v>
      </c>
      <c r="G100" s="7">
        <f t="shared" si="7"/>
        <v>9.3522564157529835E-4</v>
      </c>
      <c r="H100" s="7">
        <f t="shared" si="11"/>
        <v>0.28677170616681491</v>
      </c>
      <c r="I100">
        <f t="shared" si="9"/>
        <v>2.4803729532527075E-4</v>
      </c>
    </row>
    <row r="101" spans="1:9">
      <c r="A101" s="3" t="s">
        <v>208</v>
      </c>
      <c r="B101">
        <v>2.81</v>
      </c>
      <c r="C101" s="4">
        <v>275</v>
      </c>
      <c r="D101">
        <f t="shared" si="6"/>
        <v>97.864768683274022</v>
      </c>
      <c r="E101" s="7">
        <f t="shared" si="8"/>
        <v>5.0847018885507309E-4</v>
      </c>
      <c r="F101" s="8">
        <f t="shared" si="10"/>
        <v>0.66742351683868406</v>
      </c>
      <c r="G101" s="7">
        <f t="shared" si="7"/>
        <v>5.9055821411833442E-4</v>
      </c>
      <c r="H101" s="7">
        <f t="shared" si="11"/>
        <v>0.28736226438093326</v>
      </c>
      <c r="I101">
        <f t="shared" si="9"/>
        <v>4.4156215681478983E-4</v>
      </c>
    </row>
    <row r="102" spans="1:9">
      <c r="A102" s="3" t="s">
        <v>171</v>
      </c>
      <c r="B102">
        <v>4.97</v>
      </c>
      <c r="C102" s="4">
        <v>481</v>
      </c>
      <c r="D102">
        <f t="shared" si="6"/>
        <v>96.780684104627767</v>
      </c>
      <c r="E102" s="7">
        <f t="shared" si="8"/>
        <v>8.8936058487014598E-4</v>
      </c>
      <c r="F102" s="8">
        <f t="shared" si="10"/>
        <v>0.66831287742355416</v>
      </c>
      <c r="G102" s="7">
        <f t="shared" si="7"/>
        <v>1.0445104356470185E-3</v>
      </c>
      <c r="H102" s="7">
        <f t="shared" si="11"/>
        <v>0.28840677481658028</v>
      </c>
      <c r="I102">
        <f t="shared" si="9"/>
        <v>1.8670324096931035E-4</v>
      </c>
    </row>
    <row r="103" spans="1:9">
      <c r="A103" s="3" t="s">
        <v>243</v>
      </c>
      <c r="B103">
        <v>2.1</v>
      </c>
      <c r="C103" s="4">
        <v>203</v>
      </c>
      <c r="D103">
        <f t="shared" si="6"/>
        <v>96.666666666666657</v>
      </c>
      <c r="E103" s="7">
        <f t="shared" si="8"/>
        <v>3.7534344850029028E-4</v>
      </c>
      <c r="F103" s="8">
        <f t="shared" si="10"/>
        <v>0.66868822087205448</v>
      </c>
      <c r="G103" s="7">
        <f t="shared" si="7"/>
        <v>4.413424375973318E-4</v>
      </c>
      <c r="H103" s="7">
        <f t="shared" si="11"/>
        <v>0.28884811725417764</v>
      </c>
      <c r="I103">
        <f t="shared" si="9"/>
        <v>3.2602122689259772E-4</v>
      </c>
    </row>
    <row r="104" spans="1:9">
      <c r="A104" s="3" t="s">
        <v>197</v>
      </c>
      <c r="B104">
        <v>3.65</v>
      </c>
      <c r="C104" s="4">
        <v>350</v>
      </c>
      <c r="D104">
        <f t="shared" si="6"/>
        <v>95.890410958904113</v>
      </c>
      <c r="E104" s="7">
        <f t="shared" si="8"/>
        <v>6.471438767246384E-4</v>
      </c>
      <c r="F104" s="8">
        <f t="shared" si="10"/>
        <v>0.66933536474877908</v>
      </c>
      <c r="G104" s="7">
        <f t="shared" si="7"/>
        <v>7.6709518915726708E-4</v>
      </c>
      <c r="H104" s="7">
        <f t="shared" si="11"/>
        <v>0.28961521244333488</v>
      </c>
      <c r="I104">
        <f t="shared" si="9"/>
        <v>1.84486891414537E-4</v>
      </c>
    </row>
    <row r="105" spans="1:9">
      <c r="A105" s="3" t="s">
        <v>120</v>
      </c>
      <c r="B105">
        <v>2.0499999999999998</v>
      </c>
      <c r="C105" s="4">
        <v>194</v>
      </c>
      <c r="D105">
        <f t="shared" si="6"/>
        <v>94.634146341463421</v>
      </c>
      <c r="E105" s="7">
        <f t="shared" si="8"/>
        <v>3.5870260595594246E-4</v>
      </c>
      <c r="F105" s="8">
        <f t="shared" si="10"/>
        <v>0.66969406735473502</v>
      </c>
      <c r="G105" s="7">
        <f t="shared" si="7"/>
        <v>4.3083428432120477E-4</v>
      </c>
      <c r="H105" s="7">
        <f t="shared" si="11"/>
        <v>0.2900460467276561</v>
      </c>
      <c r="I105">
        <f t="shared" si="9"/>
        <v>7.4632429136400891E-4</v>
      </c>
    </row>
    <row r="106" spans="1:9">
      <c r="A106" s="3" t="s">
        <v>130</v>
      </c>
      <c r="B106">
        <v>8.2899999999999991</v>
      </c>
      <c r="C106" s="4">
        <v>784</v>
      </c>
      <c r="D106">
        <f t="shared" si="6"/>
        <v>94.5717732207479</v>
      </c>
      <c r="E106" s="7">
        <f t="shared" si="8"/>
        <v>1.44960228386319E-3</v>
      </c>
      <c r="F106" s="8">
        <f t="shared" si="10"/>
        <v>0.67114366963859817</v>
      </c>
      <c r="G106" s="7">
        <f t="shared" si="7"/>
        <v>1.7422518131818476E-3</v>
      </c>
      <c r="H106" s="7">
        <f t="shared" si="11"/>
        <v>0.29178829854083793</v>
      </c>
      <c r="I106">
        <f t="shared" si="9"/>
        <v>3.4752981593896837E-4</v>
      </c>
    </row>
    <row r="107" spans="1:9">
      <c r="A107" s="3" t="s">
        <v>394</v>
      </c>
      <c r="B107">
        <v>3.86</v>
      </c>
      <c r="C107" s="4">
        <v>365</v>
      </c>
      <c r="D107">
        <f t="shared" si="6"/>
        <v>94.559585492227981</v>
      </c>
      <c r="E107" s="7">
        <f t="shared" si="8"/>
        <v>6.7487861429855155E-4</v>
      </c>
      <c r="F107" s="8">
        <f t="shared" si="10"/>
        <v>0.67181854825289677</v>
      </c>
      <c r="G107" s="7">
        <f t="shared" si="7"/>
        <v>8.1122943291700022E-4</v>
      </c>
      <c r="H107" s="7">
        <f t="shared" si="11"/>
        <v>0.29259952797375494</v>
      </c>
      <c r="I107">
        <f t="shared" si="9"/>
        <v>3.3185356108245134E-4</v>
      </c>
    </row>
    <row r="108" spans="1:9">
      <c r="A108" s="3" t="s">
        <v>125</v>
      </c>
      <c r="B108">
        <v>3.68</v>
      </c>
      <c r="C108" s="4">
        <v>347</v>
      </c>
      <c r="D108">
        <f t="shared" si="6"/>
        <v>94.293478260869563</v>
      </c>
      <c r="E108" s="7">
        <f t="shared" si="8"/>
        <v>6.4159692920985579E-4</v>
      </c>
      <c r="F108" s="8">
        <f t="shared" si="10"/>
        <v>0.67246014518210662</v>
      </c>
      <c r="G108" s="7">
        <f t="shared" si="7"/>
        <v>7.7340008112294337E-4</v>
      </c>
      <c r="H108" s="7">
        <f t="shared" si="11"/>
        <v>0.29337292805487786</v>
      </c>
      <c r="I108">
        <f t="shared" si="9"/>
        <v>2.8972575173108472E-4</v>
      </c>
    </row>
    <row r="109" spans="1:9">
      <c r="A109" s="3" t="s">
        <v>194</v>
      </c>
      <c r="B109">
        <v>3.19</v>
      </c>
      <c r="C109" s="4">
        <v>297</v>
      </c>
      <c r="D109">
        <f t="shared" si="6"/>
        <v>93.103448275862064</v>
      </c>
      <c r="E109" s="7">
        <f t="shared" si="8"/>
        <v>5.4914780396347884E-4</v>
      </c>
      <c r="F109" s="8">
        <f t="shared" si="10"/>
        <v>0.67300929298607004</v>
      </c>
      <c r="G109" s="7">
        <f t="shared" si="7"/>
        <v>6.704201790168992E-4</v>
      </c>
      <c r="H109" s="7">
        <f t="shared" si="11"/>
        <v>0.29404334823389477</v>
      </c>
      <c r="I109">
        <f t="shared" si="9"/>
        <v>5.6170972941751995E-4</v>
      </c>
    </row>
    <row r="110" spans="1:9">
      <c r="A110" s="3" t="s">
        <v>55</v>
      </c>
      <c r="B110">
        <v>6.17</v>
      </c>
      <c r="C110" s="4">
        <v>572</v>
      </c>
      <c r="D110">
        <f t="shared" si="6"/>
        <v>92.706645056726089</v>
      </c>
      <c r="E110" s="7">
        <f t="shared" si="8"/>
        <v>1.057617992818552E-3</v>
      </c>
      <c r="F110" s="8">
        <f t="shared" si="10"/>
        <v>0.6740669109788886</v>
      </c>
      <c r="G110" s="7">
        <f t="shared" si="7"/>
        <v>1.2967061142740652E-3</v>
      </c>
      <c r="H110" s="7">
        <f t="shared" si="11"/>
        <v>0.29534005434816885</v>
      </c>
      <c r="I110">
        <f t="shared" si="9"/>
        <v>3.342400421615932E-4</v>
      </c>
    </row>
    <row r="111" spans="1:9">
      <c r="A111" s="3" t="s">
        <v>158</v>
      </c>
      <c r="B111">
        <v>3.67</v>
      </c>
      <c r="C111" s="4">
        <v>340</v>
      </c>
      <c r="D111">
        <f t="shared" si="6"/>
        <v>92.643051771117172</v>
      </c>
      <c r="E111" s="7">
        <f t="shared" si="8"/>
        <v>6.2865405167536307E-4</v>
      </c>
      <c r="F111" s="8">
        <f t="shared" si="10"/>
        <v>0.67469556503056394</v>
      </c>
      <c r="G111" s="7">
        <f t="shared" si="7"/>
        <v>7.7129845046771783E-4</v>
      </c>
      <c r="H111" s="7">
        <f t="shared" si="11"/>
        <v>0.29611135279863654</v>
      </c>
      <c r="I111">
        <f t="shared" si="9"/>
        <v>4.6821965120272258E-4</v>
      </c>
    </row>
    <row r="112" spans="1:9">
      <c r="A112" s="3" t="s">
        <v>329</v>
      </c>
      <c r="B112">
        <v>5.14</v>
      </c>
      <c r="C112" s="4">
        <v>476</v>
      </c>
      <c r="D112">
        <f t="shared" si="6"/>
        <v>92.607003891050596</v>
      </c>
      <c r="E112" s="7">
        <f t="shared" si="8"/>
        <v>8.8011567234550826E-4</v>
      </c>
      <c r="F112" s="8">
        <f t="shared" si="10"/>
        <v>0.67557568070290941</v>
      </c>
      <c r="G112" s="7">
        <f t="shared" si="7"/>
        <v>1.08023815678585E-3</v>
      </c>
      <c r="H112" s="7">
        <f t="shared" si="11"/>
        <v>0.29719159095542241</v>
      </c>
      <c r="I112">
        <f t="shared" si="9"/>
        <v>1.4755192231056535E-3</v>
      </c>
    </row>
    <row r="113" spans="1:9">
      <c r="A113" s="3" t="s">
        <v>111</v>
      </c>
      <c r="B113">
        <v>16.190000000000001</v>
      </c>
      <c r="C113" s="4">
        <v>1498</v>
      </c>
      <c r="D113">
        <f t="shared" si="6"/>
        <v>92.526250772081525</v>
      </c>
      <c r="E113" s="7">
        <f t="shared" si="8"/>
        <v>2.7697757923814525E-3</v>
      </c>
      <c r="F113" s="8">
        <f t="shared" si="10"/>
        <v>0.67834545649529088</v>
      </c>
      <c r="G113" s="7">
        <f t="shared" si="7"/>
        <v>3.4025400308099057E-3</v>
      </c>
      <c r="H113" s="7">
        <f t="shared" si="11"/>
        <v>0.30059413098623233</v>
      </c>
      <c r="I113">
        <f t="shared" si="9"/>
        <v>2.4444762236080775E-3</v>
      </c>
    </row>
    <row r="114" spans="1:9">
      <c r="A114" s="3" t="s">
        <v>429</v>
      </c>
      <c r="B114">
        <v>26.78</v>
      </c>
      <c r="C114" s="4">
        <v>2471</v>
      </c>
      <c r="D114">
        <f t="shared" si="6"/>
        <v>92.270351008215087</v>
      </c>
      <c r="E114" s="7">
        <f t="shared" si="8"/>
        <v>4.5688357696759474E-3</v>
      </c>
      <c r="F114" s="8">
        <f t="shared" si="10"/>
        <v>0.6829142922649668</v>
      </c>
      <c r="G114" s="7">
        <f t="shared" si="7"/>
        <v>5.6281668946935931E-3</v>
      </c>
      <c r="H114" s="7">
        <f t="shared" si="11"/>
        <v>0.30622229788092592</v>
      </c>
      <c r="I114">
        <f t="shared" si="9"/>
        <v>2.9628818805371715E-4</v>
      </c>
    </row>
    <row r="115" spans="1:9">
      <c r="A115" s="3" t="s">
        <v>172</v>
      </c>
      <c r="B115">
        <v>3.24</v>
      </c>
      <c r="C115" s="4">
        <v>298</v>
      </c>
      <c r="D115">
        <f t="shared" si="6"/>
        <v>91.975308641975303</v>
      </c>
      <c r="E115" s="7">
        <f t="shared" si="8"/>
        <v>5.5099678646840645E-4</v>
      </c>
      <c r="F115" s="8">
        <f t="shared" si="10"/>
        <v>0.68346528905143522</v>
      </c>
      <c r="G115" s="7">
        <f t="shared" si="7"/>
        <v>6.8092833229302624E-4</v>
      </c>
      <c r="H115" s="7">
        <f t="shared" si="11"/>
        <v>0.30690322621321897</v>
      </c>
      <c r="I115">
        <f t="shared" si="9"/>
        <v>5.3409188683503639E-4</v>
      </c>
    </row>
    <row r="116" spans="1:9">
      <c r="A116" s="3" t="s">
        <v>135</v>
      </c>
      <c r="B116">
        <v>5.82</v>
      </c>
      <c r="C116" s="4">
        <v>532</v>
      </c>
      <c r="D116">
        <f t="shared" si="6"/>
        <v>91.408934707903782</v>
      </c>
      <c r="E116" s="7">
        <f t="shared" si="8"/>
        <v>9.8365869262145031E-4</v>
      </c>
      <c r="F116" s="8">
        <f t="shared" si="10"/>
        <v>0.68444894774405662</v>
      </c>
      <c r="G116" s="7">
        <f t="shared" si="7"/>
        <v>1.2231490413411768E-3</v>
      </c>
      <c r="H116" s="7">
        <f t="shared" si="11"/>
        <v>0.30812637525456016</v>
      </c>
      <c r="I116">
        <f t="shared" si="9"/>
        <v>1.0496129280579414E-3</v>
      </c>
    </row>
    <row r="117" spans="1:9">
      <c r="A117" s="3" t="s">
        <v>276</v>
      </c>
      <c r="B117">
        <v>11.4</v>
      </c>
      <c r="C117" s="4">
        <v>1036</v>
      </c>
      <c r="D117">
        <f t="shared" si="6"/>
        <v>90.877192982456137</v>
      </c>
      <c r="E117" s="7">
        <f t="shared" si="8"/>
        <v>1.9155458751049298E-3</v>
      </c>
      <c r="F117" s="8">
        <f t="shared" si="10"/>
        <v>0.68636449361916152</v>
      </c>
      <c r="G117" s="7">
        <f t="shared" si="7"/>
        <v>2.3958589469569441E-3</v>
      </c>
      <c r="H117" s="7">
        <f t="shared" si="11"/>
        <v>0.31052223420151709</v>
      </c>
      <c r="I117">
        <f t="shared" si="9"/>
        <v>2.5915386678628805E-3</v>
      </c>
    </row>
    <row r="118" spans="1:9">
      <c r="A118" s="3" t="s">
        <v>66</v>
      </c>
      <c r="B118">
        <v>28.02</v>
      </c>
      <c r="C118" s="4">
        <v>2526</v>
      </c>
      <c r="D118">
        <f t="shared" si="6"/>
        <v>90.149892933618844</v>
      </c>
      <c r="E118" s="7">
        <f t="shared" si="8"/>
        <v>4.6705298074469622E-3</v>
      </c>
      <c r="F118" s="8">
        <f t="shared" si="10"/>
        <v>0.6910350234266085</v>
      </c>
      <c r="G118" s="7">
        <f t="shared" si="7"/>
        <v>5.8887690959415406E-3</v>
      </c>
      <c r="H118" s="7">
        <f t="shared" si="11"/>
        <v>0.31641100329745864</v>
      </c>
      <c r="I118">
        <f t="shared" si="9"/>
        <v>5.8353528178617387E-4</v>
      </c>
    </row>
    <row r="119" spans="1:9">
      <c r="A119" s="3" t="s">
        <v>117</v>
      </c>
      <c r="B119">
        <v>6.29</v>
      </c>
      <c r="C119" s="4">
        <v>564</v>
      </c>
      <c r="D119">
        <f t="shared" si="6"/>
        <v>89.666136724960253</v>
      </c>
      <c r="E119" s="7">
        <f t="shared" si="8"/>
        <v>1.0428261327791316E-3</v>
      </c>
      <c r="F119" s="8">
        <f t="shared" si="10"/>
        <v>0.69207784955938767</v>
      </c>
      <c r="G119" s="7">
        <f t="shared" si="7"/>
        <v>1.3219256821367699E-3</v>
      </c>
      <c r="H119" s="7">
        <f t="shared" si="11"/>
        <v>0.31773292897959543</v>
      </c>
      <c r="I119">
        <f t="shared" si="9"/>
        <v>1.99919120884684E-4</v>
      </c>
    </row>
    <row r="120" spans="1:9">
      <c r="A120" s="3" t="s">
        <v>35</v>
      </c>
      <c r="B120">
        <v>2.15</v>
      </c>
      <c r="C120" s="4">
        <v>192</v>
      </c>
      <c r="D120">
        <f t="shared" si="6"/>
        <v>89.302325581395351</v>
      </c>
      <c r="E120" s="7">
        <f t="shared" si="8"/>
        <v>3.5500464094608735E-4</v>
      </c>
      <c r="F120" s="8">
        <f t="shared" si="10"/>
        <v>0.69243285420033374</v>
      </c>
      <c r="G120" s="7">
        <f t="shared" si="7"/>
        <v>4.5185059087345867E-4</v>
      </c>
      <c r="H120" s="7">
        <f t="shared" si="11"/>
        <v>0.31818477957046887</v>
      </c>
      <c r="I120">
        <f t="shared" si="9"/>
        <v>3.0407398047282985E-4</v>
      </c>
    </row>
    <row r="121" spans="1:9">
      <c r="A121" s="3" t="s">
        <v>253</v>
      </c>
      <c r="B121">
        <v>3.27</v>
      </c>
      <c r="C121" s="4">
        <v>292</v>
      </c>
      <c r="D121">
        <f t="shared" si="6"/>
        <v>89.296636085626915</v>
      </c>
      <c r="E121" s="7">
        <f t="shared" si="8"/>
        <v>5.3990289143884124E-4</v>
      </c>
      <c r="F121" s="8">
        <f t="shared" si="10"/>
        <v>0.69297275709177253</v>
      </c>
      <c r="G121" s="7">
        <f t="shared" si="7"/>
        <v>6.872332242587023E-4</v>
      </c>
      <c r="H121" s="7">
        <f t="shared" si="11"/>
        <v>0.31887201279472754</v>
      </c>
      <c r="I121">
        <f t="shared" si="9"/>
        <v>5.0458267458697303E-4</v>
      </c>
    </row>
    <row r="122" spans="1:9">
      <c r="A122" s="3" t="s">
        <v>282</v>
      </c>
      <c r="B122">
        <v>5.42</v>
      </c>
      <c r="C122" s="4">
        <v>483</v>
      </c>
      <c r="D122">
        <f t="shared" si="6"/>
        <v>89.114391143911433</v>
      </c>
      <c r="E122" s="7">
        <f t="shared" si="8"/>
        <v>8.9305854988000108E-4</v>
      </c>
      <c r="F122" s="8">
        <f t="shared" si="10"/>
        <v>0.69386581564165251</v>
      </c>
      <c r="G122" s="7">
        <f t="shared" si="7"/>
        <v>1.1390838151321609E-3</v>
      </c>
      <c r="H122" s="7">
        <f t="shared" si="11"/>
        <v>0.32001109660985971</v>
      </c>
      <c r="I122">
        <f t="shared" si="9"/>
        <v>1.6226780293708831E-3</v>
      </c>
    </row>
    <row r="123" spans="1:9">
      <c r="A123" s="3" t="s">
        <v>447</v>
      </c>
      <c r="B123">
        <v>17.36</v>
      </c>
      <c r="C123" s="4">
        <v>1536</v>
      </c>
      <c r="D123">
        <f t="shared" si="6"/>
        <v>88.47926267281106</v>
      </c>
      <c r="E123" s="7">
        <f t="shared" si="8"/>
        <v>2.8400371275686988E-3</v>
      </c>
      <c r="F123" s="8">
        <f t="shared" si="10"/>
        <v>0.69670585276922126</v>
      </c>
      <c r="G123" s="7">
        <f t="shared" si="7"/>
        <v>3.6484308174712758E-3</v>
      </c>
      <c r="H123" s="7">
        <f t="shared" si="11"/>
        <v>0.32365952742733101</v>
      </c>
      <c r="I123">
        <f t="shared" si="9"/>
        <v>6.9560442424576596E-4</v>
      </c>
    </row>
    <row r="124" spans="1:9">
      <c r="A124" s="3" t="s">
        <v>24</v>
      </c>
      <c r="B124">
        <v>7.44</v>
      </c>
      <c r="C124" s="4">
        <v>658</v>
      </c>
      <c r="D124">
        <f t="shared" si="6"/>
        <v>88.44086021505376</v>
      </c>
      <c r="E124" s="7">
        <f t="shared" si="8"/>
        <v>1.2166304882423203E-3</v>
      </c>
      <c r="F124" s="8">
        <f t="shared" si="10"/>
        <v>0.69792248325746353</v>
      </c>
      <c r="G124" s="7">
        <f t="shared" si="7"/>
        <v>1.5636132074876897E-3</v>
      </c>
      <c r="H124" s="7">
        <f t="shared" si="11"/>
        <v>0.32522314063481872</v>
      </c>
      <c r="I124">
        <f t="shared" si="9"/>
        <v>5.8826111989809804E-4</v>
      </c>
    </row>
    <row r="125" spans="1:9">
      <c r="A125" s="3" t="s">
        <v>357</v>
      </c>
      <c r="B125">
        <v>6.29</v>
      </c>
      <c r="C125" s="4">
        <v>556</v>
      </c>
      <c r="D125">
        <f t="shared" si="6"/>
        <v>88.39427662957074</v>
      </c>
      <c r="E125" s="7">
        <f t="shared" si="8"/>
        <v>1.0280342727397114E-3</v>
      </c>
      <c r="F125" s="8">
        <f t="shared" si="10"/>
        <v>0.69895051753020321</v>
      </c>
      <c r="G125" s="7">
        <f t="shared" si="7"/>
        <v>1.3219256821367699E-3</v>
      </c>
      <c r="H125" s="7">
        <f t="shared" si="11"/>
        <v>0.32654506631695551</v>
      </c>
      <c r="I125">
        <f t="shared" si="9"/>
        <v>1.4816698185013411E-4</v>
      </c>
    </row>
    <row r="126" spans="1:9">
      <c r="A126" s="3" t="s">
        <v>94</v>
      </c>
      <c r="B126">
        <v>1.58</v>
      </c>
      <c r="C126" s="4">
        <v>139</v>
      </c>
      <c r="D126">
        <f t="shared" si="6"/>
        <v>87.974683544303787</v>
      </c>
      <c r="E126" s="7">
        <f t="shared" si="8"/>
        <v>2.5700856818492785E-4</v>
      </c>
      <c r="F126" s="8">
        <f t="shared" si="10"/>
        <v>0.6992075260983881</v>
      </c>
      <c r="G126" s="7">
        <f t="shared" si="7"/>
        <v>3.3205764352561151E-4</v>
      </c>
      <c r="H126" s="7">
        <f t="shared" si="11"/>
        <v>0.32687712396048113</v>
      </c>
      <c r="I126">
        <f t="shared" si="9"/>
        <v>1.5944512774284381E-3</v>
      </c>
    </row>
    <row r="127" spans="1:9">
      <c r="A127" s="3" t="s">
        <v>421</v>
      </c>
      <c r="B127">
        <v>16.95</v>
      </c>
      <c r="C127" s="4">
        <v>1483</v>
      </c>
      <c r="D127">
        <f t="shared" si="6"/>
        <v>87.492625368731566</v>
      </c>
      <c r="E127" s="7">
        <f t="shared" si="8"/>
        <v>2.7420410548075393E-3</v>
      </c>
      <c r="F127" s="8">
        <f t="shared" si="10"/>
        <v>0.70194956715319567</v>
      </c>
      <c r="G127" s="7">
        <f t="shared" si="7"/>
        <v>3.5622639606070349E-3</v>
      </c>
      <c r="H127" s="7">
        <f t="shared" si="11"/>
        <v>0.33043938792108818</v>
      </c>
      <c r="I127">
        <f t="shared" si="9"/>
        <v>2.3241301020532346E-4</v>
      </c>
    </row>
    <row r="128" spans="1:9">
      <c r="A128" s="3" t="s">
        <v>284</v>
      </c>
      <c r="B128">
        <v>2.4700000000000002</v>
      </c>
      <c r="C128" s="4">
        <v>216</v>
      </c>
      <c r="D128">
        <f t="shared" si="6"/>
        <v>87.449392712550605</v>
      </c>
      <c r="E128" s="7">
        <f t="shared" si="8"/>
        <v>3.9938022106434827E-4</v>
      </c>
      <c r="F128" s="8">
        <f t="shared" si="10"/>
        <v>0.70234894737426001</v>
      </c>
      <c r="G128" s="7">
        <f t="shared" si="7"/>
        <v>5.1910277184067126E-4</v>
      </c>
      <c r="H128" s="7">
        <f t="shared" si="11"/>
        <v>0.33095849069292888</v>
      </c>
      <c r="I128">
        <f t="shared" si="9"/>
        <v>6.5270055059282739E-4</v>
      </c>
    </row>
    <row r="129" spans="1:9">
      <c r="A129" s="3" t="s">
        <v>174</v>
      </c>
      <c r="B129">
        <v>6.93</v>
      </c>
      <c r="C129" s="4">
        <v>605</v>
      </c>
      <c r="D129">
        <f t="shared" si="6"/>
        <v>87.301587301587304</v>
      </c>
      <c r="E129" s="7">
        <f t="shared" si="8"/>
        <v>1.1186344154811606E-3</v>
      </c>
      <c r="F129" s="8">
        <f t="shared" si="10"/>
        <v>0.70346758178974123</v>
      </c>
      <c r="G129" s="7">
        <f t="shared" si="7"/>
        <v>1.4564300440711947E-3</v>
      </c>
      <c r="H129" s="7">
        <f t="shared" si="11"/>
        <v>0.33241492073700007</v>
      </c>
      <c r="I129">
        <f t="shared" si="9"/>
        <v>4.4754806091562571E-4</v>
      </c>
    </row>
    <row r="130" spans="1:9">
      <c r="A130" s="3" t="s">
        <v>107</v>
      </c>
      <c r="B130">
        <v>4.74</v>
      </c>
      <c r="C130" s="4">
        <v>412</v>
      </c>
      <c r="D130">
        <f t="shared" ref="D130:D193" si="12">C130/B130</f>
        <v>86.919831223628691</v>
      </c>
      <c r="E130" s="7">
        <f t="shared" si="8"/>
        <v>7.6178079203014577E-4</v>
      </c>
      <c r="F130" s="8">
        <f t="shared" si="10"/>
        <v>0.70422936258177138</v>
      </c>
      <c r="G130" s="7">
        <f t="shared" ref="G130:G193" si="13">B130/4758.21</f>
        <v>9.9617293057683459E-4</v>
      </c>
      <c r="H130" s="7">
        <f t="shared" si="11"/>
        <v>0.33341109366757693</v>
      </c>
      <c r="I130">
        <f t="shared" si="9"/>
        <v>6.3122900562445627E-4</v>
      </c>
    </row>
    <row r="131" spans="1:9">
      <c r="A131" s="3" t="s">
        <v>254</v>
      </c>
      <c r="B131">
        <v>6.66</v>
      </c>
      <c r="C131" s="4">
        <v>575</v>
      </c>
      <c r="D131">
        <f t="shared" si="12"/>
        <v>86.336336336336331</v>
      </c>
      <c r="E131" s="7">
        <f t="shared" ref="E131:E194" si="14">C131/540838</f>
        <v>1.0631649403333345E-3</v>
      </c>
      <c r="F131" s="8">
        <f t="shared" si="10"/>
        <v>0.7052925275221047</v>
      </c>
      <c r="G131" s="7">
        <f t="shared" si="13"/>
        <v>1.3996860163801093E-3</v>
      </c>
      <c r="H131" s="7">
        <f t="shared" si="11"/>
        <v>0.33481077968395706</v>
      </c>
      <c r="I131">
        <f t="shared" ref="I131:I194" si="15">F131*H132-F132*H131</f>
        <v>7.9369450417501874E-4</v>
      </c>
    </row>
    <row r="132" spans="1:9">
      <c r="A132" s="3" t="s">
        <v>48</v>
      </c>
      <c r="B132">
        <v>8.3699999999999992</v>
      </c>
      <c r="C132" s="4">
        <v>722</v>
      </c>
      <c r="D132">
        <f t="shared" si="12"/>
        <v>86.260454002389494</v>
      </c>
      <c r="E132" s="7">
        <f t="shared" si="14"/>
        <v>1.3349653685576827E-3</v>
      </c>
      <c r="F132" s="8">
        <f t="shared" ref="F132:F195" si="16">F131+E132</f>
        <v>0.7066274928906624</v>
      </c>
      <c r="G132" s="7">
        <f t="shared" si="13"/>
        <v>1.7590648584236508E-3</v>
      </c>
      <c r="H132" s="7">
        <f t="shared" ref="H132:H195" si="17">H131+G132</f>
        <v>0.3365698445423807</v>
      </c>
      <c r="I132">
        <f t="shared" si="15"/>
        <v>1.5086941980899105E-4</v>
      </c>
    </row>
    <row r="133" spans="1:9">
      <c r="A133" s="3" t="s">
        <v>193</v>
      </c>
      <c r="B133">
        <v>1.59</v>
      </c>
      <c r="C133" s="4">
        <v>137</v>
      </c>
      <c r="D133">
        <f t="shared" si="12"/>
        <v>86.163522012578611</v>
      </c>
      <c r="E133" s="7">
        <f t="shared" si="14"/>
        <v>2.5331060317507274E-4</v>
      </c>
      <c r="F133" s="8">
        <f t="shared" si="16"/>
        <v>0.70688080349383753</v>
      </c>
      <c r="G133" s="7">
        <f t="shared" si="13"/>
        <v>3.3415927418083694E-4</v>
      </c>
      <c r="H133" s="7">
        <f t="shared" si="17"/>
        <v>0.33690400381656155</v>
      </c>
      <c r="I133">
        <f t="shared" si="15"/>
        <v>2.7631437016900073E-3</v>
      </c>
    </row>
    <row r="134" spans="1:9">
      <c r="A134" s="3" t="s">
        <v>155</v>
      </c>
      <c r="B134">
        <v>29.12</v>
      </c>
      <c r="C134" s="4">
        <v>2509</v>
      </c>
      <c r="D134">
        <f t="shared" si="12"/>
        <v>86.160714285714278</v>
      </c>
      <c r="E134" s="7">
        <f t="shared" si="14"/>
        <v>4.6390971048631937E-3</v>
      </c>
      <c r="F134" s="8">
        <f t="shared" si="16"/>
        <v>0.71151990059870074</v>
      </c>
      <c r="G134" s="7">
        <f t="shared" si="13"/>
        <v>6.1199484680163341E-3</v>
      </c>
      <c r="H134" s="7">
        <f t="shared" si="17"/>
        <v>0.34302395228457788</v>
      </c>
      <c r="I134">
        <f t="shared" si="15"/>
        <v>7.5670330524613139E-4</v>
      </c>
    </row>
    <row r="135" spans="1:9">
      <c r="A135" s="3" t="s">
        <v>296</v>
      </c>
      <c r="B135">
        <v>7.97</v>
      </c>
      <c r="C135" s="4">
        <v>686</v>
      </c>
      <c r="D135">
        <f t="shared" si="12"/>
        <v>86.072772898368882</v>
      </c>
      <c r="E135" s="7">
        <f t="shared" si="14"/>
        <v>1.2684019983802914E-3</v>
      </c>
      <c r="F135" s="8">
        <f t="shared" si="16"/>
        <v>0.71278830259708104</v>
      </c>
      <c r="G135" s="7">
        <f t="shared" si="13"/>
        <v>1.6749996322146352E-3</v>
      </c>
      <c r="H135" s="7">
        <f t="shared" si="17"/>
        <v>0.34469895191679251</v>
      </c>
      <c r="I135">
        <f t="shared" si="15"/>
        <v>4.7064829406148756E-4</v>
      </c>
    </row>
    <row r="136" spans="1:9">
      <c r="A136" s="3" t="s">
        <v>323</v>
      </c>
      <c r="B136">
        <v>4.95</v>
      </c>
      <c r="C136" s="4">
        <v>425</v>
      </c>
      <c r="D136">
        <f t="shared" si="12"/>
        <v>85.858585858585855</v>
      </c>
      <c r="E136" s="7">
        <f t="shared" si="14"/>
        <v>7.8581756459420382E-4</v>
      </c>
      <c r="F136" s="8">
        <f t="shared" si="16"/>
        <v>0.71357412016167521</v>
      </c>
      <c r="G136" s="7">
        <f t="shared" si="13"/>
        <v>1.0403071743365678E-3</v>
      </c>
      <c r="H136" s="7">
        <f t="shared" si="17"/>
        <v>0.34573925909112907</v>
      </c>
      <c r="I136">
        <f t="shared" si="15"/>
        <v>5.8368268092234832E-4</v>
      </c>
    </row>
    <row r="137" spans="1:9">
      <c r="A137" s="3" t="s">
        <v>298</v>
      </c>
      <c r="B137">
        <v>6.13</v>
      </c>
      <c r="C137" s="4">
        <v>525</v>
      </c>
      <c r="D137">
        <f t="shared" si="12"/>
        <v>85.644371941272439</v>
      </c>
      <c r="E137" s="7">
        <f t="shared" si="14"/>
        <v>9.707158150869576E-4</v>
      </c>
      <c r="F137" s="8">
        <f t="shared" si="16"/>
        <v>0.71454483597676222</v>
      </c>
      <c r="G137" s="7">
        <f t="shared" si="13"/>
        <v>1.2882995916531637E-3</v>
      </c>
      <c r="H137" s="7">
        <f t="shared" si="17"/>
        <v>0.34702755868278223</v>
      </c>
      <c r="I137">
        <f t="shared" si="15"/>
        <v>4.2141744499649136E-4</v>
      </c>
    </row>
    <row r="138" spans="1:9">
      <c r="A138" s="3" t="s">
        <v>114</v>
      </c>
      <c r="B138">
        <v>4.4000000000000004</v>
      </c>
      <c r="C138" s="4">
        <v>373</v>
      </c>
      <c r="D138">
        <f t="shared" si="12"/>
        <v>84.772727272727266</v>
      </c>
      <c r="E138" s="7">
        <f t="shared" si="14"/>
        <v>6.8967047433797176E-4</v>
      </c>
      <c r="F138" s="8">
        <f t="shared" si="16"/>
        <v>0.7152345064511002</v>
      </c>
      <c r="G138" s="7">
        <f t="shared" si="13"/>
        <v>9.2471748829917142E-4</v>
      </c>
      <c r="H138" s="7">
        <f t="shared" si="17"/>
        <v>0.34795227617108143</v>
      </c>
      <c r="I138">
        <f t="shared" si="15"/>
        <v>9.3179742646623542E-4</v>
      </c>
    </row>
    <row r="139" spans="1:9">
      <c r="A139" s="3" t="s">
        <v>396</v>
      </c>
      <c r="B139">
        <v>9.6999999999999993</v>
      </c>
      <c r="C139" s="4">
        <v>818</v>
      </c>
      <c r="D139">
        <f t="shared" si="12"/>
        <v>84.329896907216508</v>
      </c>
      <c r="E139" s="7">
        <f t="shared" si="14"/>
        <v>1.5124676890307263E-3</v>
      </c>
      <c r="F139" s="8">
        <f t="shared" si="16"/>
        <v>0.71674697414013089</v>
      </c>
      <c r="G139" s="7">
        <f t="shared" si="13"/>
        <v>2.0385817355686275E-3</v>
      </c>
      <c r="H139" s="7">
        <f t="shared" si="17"/>
        <v>0.34999085790665008</v>
      </c>
      <c r="I139">
        <f t="shared" si="15"/>
        <v>2.3574450968905092E-4</v>
      </c>
    </row>
    <row r="140" spans="1:9">
      <c r="A140" s="3" t="s">
        <v>454</v>
      </c>
      <c r="B140">
        <v>2.4500000000000002</v>
      </c>
      <c r="C140" s="4">
        <v>206</v>
      </c>
      <c r="D140">
        <f t="shared" si="12"/>
        <v>84.08163265306122</v>
      </c>
      <c r="E140" s="7">
        <f t="shared" si="14"/>
        <v>3.8089039601507289E-4</v>
      </c>
      <c r="F140" s="8">
        <f t="shared" si="16"/>
        <v>0.71712786453614596</v>
      </c>
      <c r="G140" s="7">
        <f t="shared" si="13"/>
        <v>5.148995105302204E-4</v>
      </c>
      <c r="H140" s="7">
        <f t="shared" si="17"/>
        <v>0.35050575741718032</v>
      </c>
      <c r="I140">
        <f t="shared" si="15"/>
        <v>9.8682032093472261E-4</v>
      </c>
    </row>
    <row r="141" spans="1:9">
      <c r="A141" s="3" t="s">
        <v>56</v>
      </c>
      <c r="B141">
        <v>10.25</v>
      </c>
      <c r="C141" s="4">
        <v>861</v>
      </c>
      <c r="D141">
        <f t="shared" si="12"/>
        <v>84</v>
      </c>
      <c r="E141" s="7">
        <f t="shared" si="14"/>
        <v>1.5919739367426106E-3</v>
      </c>
      <c r="F141" s="8">
        <f t="shared" si="16"/>
        <v>0.71871983847288856</v>
      </c>
      <c r="G141" s="7">
        <f t="shared" si="13"/>
        <v>2.1541714216060243E-3</v>
      </c>
      <c r="H141" s="7">
        <f t="shared" si="17"/>
        <v>0.35265992883878633</v>
      </c>
      <c r="I141">
        <f t="shared" si="15"/>
        <v>2.0803487877490978E-4</v>
      </c>
    </row>
    <row r="142" spans="1:9">
      <c r="A142" s="3" t="s">
        <v>149</v>
      </c>
      <c r="B142">
        <v>2.15</v>
      </c>
      <c r="C142" s="4">
        <v>179</v>
      </c>
      <c r="D142">
        <f t="shared" si="12"/>
        <v>83.255813953488371</v>
      </c>
      <c r="E142" s="7">
        <f t="shared" si="14"/>
        <v>3.3096786838202936E-4</v>
      </c>
      <c r="F142" s="8">
        <f t="shared" si="16"/>
        <v>0.71905080634127061</v>
      </c>
      <c r="G142" s="7">
        <f t="shared" si="13"/>
        <v>4.5185059087345867E-4</v>
      </c>
      <c r="H142" s="7">
        <f t="shared" si="17"/>
        <v>0.35311177942965977</v>
      </c>
      <c r="I142">
        <f t="shared" si="15"/>
        <v>4.216669611288304E-4</v>
      </c>
    </row>
    <row r="143" spans="1:9">
      <c r="A143" s="3" t="s">
        <v>76</v>
      </c>
      <c r="B143">
        <v>4.3499999999999996</v>
      </c>
      <c r="C143" s="4">
        <v>361</v>
      </c>
      <c r="D143">
        <f t="shared" si="12"/>
        <v>82.988505747126439</v>
      </c>
      <c r="E143" s="7">
        <f t="shared" si="14"/>
        <v>6.6748268427884133E-4</v>
      </c>
      <c r="F143" s="8">
        <f t="shared" si="16"/>
        <v>0.71971828902554946</v>
      </c>
      <c r="G143" s="7">
        <f t="shared" si="13"/>
        <v>9.1420933502304427E-4</v>
      </c>
      <c r="H143" s="7">
        <f t="shared" si="17"/>
        <v>0.35402598876468283</v>
      </c>
      <c r="I143">
        <f t="shared" si="15"/>
        <v>1.8139171939213217E-4</v>
      </c>
    </row>
    <row r="144" spans="1:9">
      <c r="A144" s="3" t="s">
        <v>151</v>
      </c>
      <c r="B144">
        <v>1.87</v>
      </c>
      <c r="C144" s="4">
        <v>155</v>
      </c>
      <c r="D144">
        <f t="shared" si="12"/>
        <v>82.887700534759347</v>
      </c>
      <c r="E144" s="7">
        <f t="shared" si="14"/>
        <v>2.8659228826376844E-4</v>
      </c>
      <c r="F144" s="8">
        <f t="shared" si="16"/>
        <v>0.72000488131381324</v>
      </c>
      <c r="G144" s="7">
        <f t="shared" si="13"/>
        <v>3.9300493252714781E-4</v>
      </c>
      <c r="H144" s="7">
        <f t="shared" si="17"/>
        <v>0.35441899369720997</v>
      </c>
      <c r="I144">
        <f t="shared" si="15"/>
        <v>5.5214619041471513E-4</v>
      </c>
    </row>
    <row r="145" spans="1:9">
      <c r="A145" s="3" t="s">
        <v>305</v>
      </c>
      <c r="B145">
        <v>5.68</v>
      </c>
      <c r="C145" s="4">
        <v>469</v>
      </c>
      <c r="D145">
        <f t="shared" si="12"/>
        <v>82.570422535211279</v>
      </c>
      <c r="E145" s="7">
        <f t="shared" si="14"/>
        <v>8.6717279481101554E-4</v>
      </c>
      <c r="F145" s="8">
        <f t="shared" si="16"/>
        <v>0.72087205410862421</v>
      </c>
      <c r="G145" s="7">
        <f t="shared" si="13"/>
        <v>1.1937262121680212E-3</v>
      </c>
      <c r="H145" s="7">
        <f t="shared" si="17"/>
        <v>0.35561271990937798</v>
      </c>
      <c r="I145">
        <f t="shared" si="15"/>
        <v>2.0440017586403902E-4</v>
      </c>
    </row>
    <row r="146" spans="1:9">
      <c r="A146" s="3" t="s">
        <v>455</v>
      </c>
      <c r="B146">
        <v>2.1</v>
      </c>
      <c r="C146" s="4">
        <v>173</v>
      </c>
      <c r="D146">
        <f t="shared" si="12"/>
        <v>82.38095238095238</v>
      </c>
      <c r="E146" s="7">
        <f t="shared" si="14"/>
        <v>3.1987397335246414E-4</v>
      </c>
      <c r="F146" s="8">
        <f t="shared" si="16"/>
        <v>0.72119192808197663</v>
      </c>
      <c r="G146" s="7">
        <f t="shared" si="13"/>
        <v>4.413424375973318E-4</v>
      </c>
      <c r="H146" s="7">
        <f t="shared" si="17"/>
        <v>0.35605406234697534</v>
      </c>
      <c r="I146">
        <f t="shared" si="15"/>
        <v>8.2643444731050897E-4</v>
      </c>
    </row>
    <row r="147" spans="1:9">
      <c r="A147" s="3" t="s">
        <v>170</v>
      </c>
      <c r="B147">
        <v>8.48</v>
      </c>
      <c r="C147" s="4">
        <v>697</v>
      </c>
      <c r="D147">
        <f t="shared" si="12"/>
        <v>82.193396226415089</v>
      </c>
      <c r="E147" s="7">
        <f t="shared" si="14"/>
        <v>1.2887408059344943E-3</v>
      </c>
      <c r="F147" s="8">
        <f t="shared" si="16"/>
        <v>0.72248066888791107</v>
      </c>
      <c r="G147" s="7">
        <f t="shared" si="13"/>
        <v>1.7821827956311302E-3</v>
      </c>
      <c r="H147" s="7">
        <f t="shared" si="17"/>
        <v>0.35783624514260648</v>
      </c>
      <c r="I147">
        <f t="shared" si="15"/>
        <v>3.557215582937201E-4</v>
      </c>
    </row>
    <row r="148" spans="1:9">
      <c r="A148" s="3" t="s">
        <v>333</v>
      </c>
      <c r="B148">
        <v>3.65</v>
      </c>
      <c r="C148" s="4">
        <v>300</v>
      </c>
      <c r="D148">
        <f t="shared" si="12"/>
        <v>82.191780821917817</v>
      </c>
      <c r="E148" s="7">
        <f t="shared" si="14"/>
        <v>5.5469475147826156E-4</v>
      </c>
      <c r="F148" s="8">
        <f t="shared" si="16"/>
        <v>0.72303536363938936</v>
      </c>
      <c r="G148" s="7">
        <f t="shared" si="13"/>
        <v>7.6709518915726708E-4</v>
      </c>
      <c r="H148" s="7">
        <f t="shared" si="17"/>
        <v>0.35860334033176372</v>
      </c>
      <c r="I148">
        <f t="shared" si="15"/>
        <v>1.3292513671342432E-3</v>
      </c>
    </row>
    <row r="149" spans="1:9">
      <c r="A149" s="3" t="s">
        <v>67</v>
      </c>
      <c r="B149">
        <v>13.53</v>
      </c>
      <c r="C149" s="4">
        <v>1096</v>
      </c>
      <c r="D149">
        <f t="shared" si="12"/>
        <v>81.005173688100527</v>
      </c>
      <c r="E149" s="7">
        <f t="shared" si="14"/>
        <v>2.0264848254005819E-3</v>
      </c>
      <c r="F149" s="8">
        <f t="shared" si="16"/>
        <v>0.72506184846478994</v>
      </c>
      <c r="G149" s="7">
        <f t="shared" si="13"/>
        <v>2.8435062765199519E-3</v>
      </c>
      <c r="H149" s="7">
        <f t="shared" si="17"/>
        <v>0.36144684660828369</v>
      </c>
      <c r="I149">
        <f t="shared" si="15"/>
        <v>1.0936694775666722E-3</v>
      </c>
    </row>
    <row r="150" spans="1:9">
      <c r="A150" s="3" t="s">
        <v>28</v>
      </c>
      <c r="B150">
        <v>11.12</v>
      </c>
      <c r="C150" s="4">
        <v>899</v>
      </c>
      <c r="D150">
        <f t="shared" si="12"/>
        <v>80.845323741007206</v>
      </c>
      <c r="E150" s="7">
        <f t="shared" si="14"/>
        <v>1.6622352719298571E-3</v>
      </c>
      <c r="F150" s="8">
        <f t="shared" si="16"/>
        <v>0.72672408373671982</v>
      </c>
      <c r="G150" s="7">
        <f t="shared" si="13"/>
        <v>2.337013288610633E-3</v>
      </c>
      <c r="H150" s="7">
        <f t="shared" si="17"/>
        <v>0.36378385989689432</v>
      </c>
      <c r="I150">
        <f t="shared" si="15"/>
        <v>1.3696092094306334E-4</v>
      </c>
    </row>
    <row r="151" spans="1:9">
      <c r="A151" s="3" t="s">
        <v>124</v>
      </c>
      <c r="B151">
        <v>1.39</v>
      </c>
      <c r="C151" s="4">
        <v>112</v>
      </c>
      <c r="D151">
        <f t="shared" si="12"/>
        <v>80.575539568345334</v>
      </c>
      <c r="E151" s="7">
        <f t="shared" si="14"/>
        <v>2.0708604055188429E-4</v>
      </c>
      <c r="F151" s="8">
        <f t="shared" si="16"/>
        <v>0.72693116977727168</v>
      </c>
      <c r="G151" s="7">
        <f t="shared" si="13"/>
        <v>2.9212666107632912E-4</v>
      </c>
      <c r="H151" s="7">
        <f t="shared" si="17"/>
        <v>0.36407598655797063</v>
      </c>
      <c r="I151">
        <f t="shared" si="15"/>
        <v>1.0615569716589945E-3</v>
      </c>
    </row>
    <row r="152" spans="1:9">
      <c r="A152" s="3" t="s">
        <v>435</v>
      </c>
      <c r="B152">
        <v>10.76</v>
      </c>
      <c r="C152" s="4">
        <v>865</v>
      </c>
      <c r="D152">
        <f t="shared" si="12"/>
        <v>80.390334572490701</v>
      </c>
      <c r="E152" s="7">
        <f t="shared" si="14"/>
        <v>1.5993698667623208E-3</v>
      </c>
      <c r="F152" s="8">
        <f t="shared" si="16"/>
        <v>0.72853053964403403</v>
      </c>
      <c r="G152" s="7">
        <f t="shared" si="13"/>
        <v>2.2613545850225189E-3</v>
      </c>
      <c r="H152" s="7">
        <f t="shared" si="17"/>
        <v>0.36633734114299316</v>
      </c>
      <c r="I152">
        <f t="shared" si="15"/>
        <v>2.7618388703829488E-3</v>
      </c>
    </row>
    <row r="153" spans="1:9">
      <c r="A153" s="3" t="s">
        <v>92</v>
      </c>
      <c r="B153">
        <v>27.97</v>
      </c>
      <c r="C153" s="4">
        <v>2245</v>
      </c>
      <c r="D153">
        <f t="shared" si="12"/>
        <v>80.264569181265642</v>
      </c>
      <c r="E153" s="7">
        <f t="shared" si="14"/>
        <v>4.1509657235623233E-3</v>
      </c>
      <c r="F153" s="8">
        <f t="shared" si="16"/>
        <v>0.73268150536759635</v>
      </c>
      <c r="G153" s="7">
        <f t="shared" si="13"/>
        <v>5.8782609426654142E-3</v>
      </c>
      <c r="H153" s="7">
        <f t="shared" si="17"/>
        <v>0.37221560208565857</v>
      </c>
      <c r="I153">
        <f t="shared" si="15"/>
        <v>2.3997477008208534E-4</v>
      </c>
    </row>
    <row r="154" spans="1:9">
      <c r="A154" s="3" t="s">
        <v>222</v>
      </c>
      <c r="B154">
        <v>2.4300000000000002</v>
      </c>
      <c r="C154" s="4">
        <v>195</v>
      </c>
      <c r="D154">
        <f t="shared" si="12"/>
        <v>80.246913580246911</v>
      </c>
      <c r="E154" s="7">
        <f t="shared" si="14"/>
        <v>3.6055158846087001E-4</v>
      </c>
      <c r="F154" s="8">
        <f t="shared" si="16"/>
        <v>0.73304205695605718</v>
      </c>
      <c r="G154" s="7">
        <f t="shared" si="13"/>
        <v>5.1069624921976965E-4</v>
      </c>
      <c r="H154" s="7">
        <f t="shared" si="17"/>
        <v>0.37272629833487836</v>
      </c>
      <c r="I154">
        <f t="shared" si="15"/>
        <v>7.3342490846550756E-4</v>
      </c>
    </row>
    <row r="155" spans="1:9">
      <c r="A155" s="3" t="s">
        <v>38</v>
      </c>
      <c r="B155">
        <v>7.4</v>
      </c>
      <c r="C155" s="4">
        <v>590</v>
      </c>
      <c r="D155">
        <f t="shared" si="12"/>
        <v>79.729729729729726</v>
      </c>
      <c r="E155" s="7">
        <f t="shared" si="14"/>
        <v>1.0908996779072477E-3</v>
      </c>
      <c r="F155" s="8">
        <f t="shared" si="16"/>
        <v>0.73413295663396438</v>
      </c>
      <c r="G155" s="7">
        <f t="shared" si="13"/>
        <v>1.5552066848667882E-3</v>
      </c>
      <c r="H155" s="7">
        <f t="shared" si="17"/>
        <v>0.37428150501974516</v>
      </c>
      <c r="I155">
        <f t="shared" si="15"/>
        <v>1.3679253806392344E-4</v>
      </c>
    </row>
    <row r="156" spans="1:9">
      <c r="A156" s="3" t="s">
        <v>255</v>
      </c>
      <c r="B156">
        <v>1.38</v>
      </c>
      <c r="C156" s="4">
        <v>110</v>
      </c>
      <c r="D156">
        <f t="shared" si="12"/>
        <v>79.710144927536234</v>
      </c>
      <c r="E156" s="7">
        <f t="shared" si="14"/>
        <v>2.0338807554202921E-4</v>
      </c>
      <c r="F156" s="8">
        <f t="shared" si="16"/>
        <v>0.73433634470950637</v>
      </c>
      <c r="G156" s="7">
        <f t="shared" si="13"/>
        <v>2.9002503042110369E-4</v>
      </c>
      <c r="H156" s="7">
        <f t="shared" si="17"/>
        <v>0.37457153005016625</v>
      </c>
      <c r="I156">
        <f t="shared" si="15"/>
        <v>7.822543657300951E-4</v>
      </c>
    </row>
    <row r="157" spans="1:9">
      <c r="A157" s="3" t="s">
        <v>356</v>
      </c>
      <c r="B157">
        <v>7.86</v>
      </c>
      <c r="C157" s="4">
        <v>622</v>
      </c>
      <c r="D157">
        <f t="shared" si="12"/>
        <v>79.13486005089058</v>
      </c>
      <c r="E157" s="7">
        <f t="shared" si="14"/>
        <v>1.1500671180649288E-3</v>
      </c>
      <c r="F157" s="8">
        <f t="shared" si="16"/>
        <v>0.73548641182757135</v>
      </c>
      <c r="G157" s="7">
        <f t="shared" si="13"/>
        <v>1.651881695007156E-3</v>
      </c>
      <c r="H157" s="7">
        <f t="shared" si="17"/>
        <v>0.37622341174517338</v>
      </c>
      <c r="I157">
        <f t="shared" si="15"/>
        <v>1.6478198252650178E-3</v>
      </c>
    </row>
    <row r="158" spans="1:9">
      <c r="A158" s="3" t="s">
        <v>289</v>
      </c>
      <c r="B158">
        <v>16.52</v>
      </c>
      <c r="C158" s="4">
        <v>1302</v>
      </c>
      <c r="D158">
        <f t="shared" si="12"/>
        <v>78.813559322033896</v>
      </c>
      <c r="E158" s="7">
        <f t="shared" si="14"/>
        <v>2.4073752214156551E-3</v>
      </c>
      <c r="F158" s="8">
        <f t="shared" si="16"/>
        <v>0.737893787048987</v>
      </c>
      <c r="G158" s="7">
        <f t="shared" si="13"/>
        <v>3.4718938424323433E-3</v>
      </c>
      <c r="H158" s="7">
        <f t="shared" si="17"/>
        <v>0.37969530558760572</v>
      </c>
      <c r="I158">
        <f t="shared" si="15"/>
        <v>5.2506169628829813E-4</v>
      </c>
    </row>
    <row r="159" spans="1:9">
      <c r="A159" s="3" t="s">
        <v>176</v>
      </c>
      <c r="B159">
        <v>5.26</v>
      </c>
      <c r="C159" s="4">
        <v>414</v>
      </c>
      <c r="D159">
        <f t="shared" si="12"/>
        <v>78.707224334600767</v>
      </c>
      <c r="E159" s="7">
        <f t="shared" si="14"/>
        <v>7.6547875704000088E-4</v>
      </c>
      <c r="F159" s="8">
        <f t="shared" si="16"/>
        <v>0.73865926580602703</v>
      </c>
      <c r="G159" s="7">
        <f t="shared" si="13"/>
        <v>1.1054577246485547E-3</v>
      </c>
      <c r="H159" s="7">
        <f t="shared" si="17"/>
        <v>0.38080076331225426</v>
      </c>
      <c r="I159">
        <f t="shared" si="15"/>
        <v>2.299333531474046E-3</v>
      </c>
    </row>
    <row r="160" spans="1:9">
      <c r="A160" s="3" t="s">
        <v>182</v>
      </c>
      <c r="B160">
        <v>23.03</v>
      </c>
      <c r="C160" s="4">
        <v>1812</v>
      </c>
      <c r="D160">
        <f t="shared" si="12"/>
        <v>78.679982631350413</v>
      </c>
      <c r="E160" s="7">
        <f t="shared" si="14"/>
        <v>3.3503562989286996E-3</v>
      </c>
      <c r="F160" s="8">
        <f t="shared" si="16"/>
        <v>0.74200962210495569</v>
      </c>
      <c r="G160" s="7">
        <f t="shared" si="13"/>
        <v>4.8400553989840717E-3</v>
      </c>
      <c r="H160" s="7">
        <f t="shared" si="17"/>
        <v>0.38564081871123834</v>
      </c>
      <c r="I160">
        <f t="shared" si="15"/>
        <v>5.6519993982923067E-4</v>
      </c>
    </row>
    <row r="161" spans="1:9">
      <c r="A161" s="3" t="s">
        <v>242</v>
      </c>
      <c r="B161">
        <v>5.65</v>
      </c>
      <c r="C161" s="4">
        <v>443</v>
      </c>
      <c r="D161">
        <f t="shared" si="12"/>
        <v>78.407079646017692</v>
      </c>
      <c r="E161" s="7">
        <f t="shared" si="14"/>
        <v>8.1909924968289946E-4</v>
      </c>
      <c r="F161" s="8">
        <f t="shared" si="16"/>
        <v>0.74282872135463862</v>
      </c>
      <c r="G161" s="7">
        <f t="shared" si="13"/>
        <v>1.187421320202345E-3</v>
      </c>
      <c r="H161" s="7">
        <f t="shared" si="17"/>
        <v>0.38682824003144067</v>
      </c>
      <c r="I161">
        <f t="shared" si="15"/>
        <v>5.8244141481272882E-4</v>
      </c>
    </row>
    <row r="162" spans="1:9">
      <c r="A162" s="3" t="s">
        <v>423</v>
      </c>
      <c r="B162">
        <v>5.82</v>
      </c>
      <c r="C162" s="4">
        <v>456</v>
      </c>
      <c r="D162">
        <f t="shared" si="12"/>
        <v>78.350515463917517</v>
      </c>
      <c r="E162" s="7">
        <f t="shared" si="14"/>
        <v>8.431360222469575E-4</v>
      </c>
      <c r="F162" s="8">
        <f t="shared" si="16"/>
        <v>0.74367185737688557</v>
      </c>
      <c r="G162" s="7">
        <f t="shared" si="13"/>
        <v>1.2231490413411768E-3</v>
      </c>
      <c r="H162" s="7">
        <f t="shared" si="17"/>
        <v>0.38805138907278186</v>
      </c>
      <c r="I162">
        <f t="shared" si="15"/>
        <v>1.6686720272902633E-3</v>
      </c>
    </row>
    <row r="163" spans="1:9">
      <c r="A163" s="3" t="s">
        <v>368</v>
      </c>
      <c r="B163">
        <v>16.64</v>
      </c>
      <c r="C163" s="4">
        <v>1299</v>
      </c>
      <c r="D163">
        <f t="shared" si="12"/>
        <v>78.06490384615384</v>
      </c>
      <c r="E163" s="7">
        <f t="shared" si="14"/>
        <v>2.4018282739008724E-3</v>
      </c>
      <c r="F163" s="8">
        <f t="shared" si="16"/>
        <v>0.74607368565078647</v>
      </c>
      <c r="G163" s="7">
        <f t="shared" si="13"/>
        <v>3.497113410295048E-3</v>
      </c>
      <c r="H163" s="7">
        <f t="shared" si="17"/>
        <v>0.39154850248307693</v>
      </c>
      <c r="I163">
        <f t="shared" si="15"/>
        <v>1.0574214178923347E-3</v>
      </c>
    </row>
    <row r="164" spans="1:9">
      <c r="A164" s="3" t="s">
        <v>163</v>
      </c>
      <c r="B164">
        <v>10.53</v>
      </c>
      <c r="C164" s="4">
        <v>820</v>
      </c>
      <c r="D164">
        <f t="shared" si="12"/>
        <v>77.872744539411215</v>
      </c>
      <c r="E164" s="7">
        <f t="shared" si="14"/>
        <v>1.5161656540405816E-3</v>
      </c>
      <c r="F164" s="8">
        <f t="shared" si="16"/>
        <v>0.74758985130482702</v>
      </c>
      <c r="G164" s="7">
        <f t="shared" si="13"/>
        <v>2.213017079952335E-3</v>
      </c>
      <c r="H164" s="7">
        <f t="shared" si="17"/>
        <v>0.39376151956302929</v>
      </c>
      <c r="I164">
        <f t="shared" si="15"/>
        <v>4.5702914546646989E-4</v>
      </c>
    </row>
    <row r="165" spans="1:9">
      <c r="A165" s="3" t="s">
        <v>141</v>
      </c>
      <c r="B165">
        <v>4.54</v>
      </c>
      <c r="C165" s="4">
        <v>352</v>
      </c>
      <c r="D165">
        <f t="shared" si="12"/>
        <v>77.533039647577098</v>
      </c>
      <c r="E165" s="7">
        <f t="shared" si="14"/>
        <v>6.5084184173449351E-4</v>
      </c>
      <c r="F165" s="8">
        <f t="shared" si="16"/>
        <v>0.7482406931465615</v>
      </c>
      <c r="G165" s="7">
        <f t="shared" si="13"/>
        <v>9.5414031747232677E-4</v>
      </c>
      <c r="H165" s="7">
        <f t="shared" si="17"/>
        <v>0.39471565988050161</v>
      </c>
      <c r="I165">
        <f t="shared" si="15"/>
        <v>1.4228231692557936E-3</v>
      </c>
    </row>
    <row r="166" spans="1:9">
      <c r="A166" s="3" t="s">
        <v>235</v>
      </c>
      <c r="B166">
        <v>14.13</v>
      </c>
      <c r="C166" s="4">
        <v>1095</v>
      </c>
      <c r="D166">
        <f t="shared" si="12"/>
        <v>77.494692144373673</v>
      </c>
      <c r="E166" s="7">
        <f t="shared" si="14"/>
        <v>2.0246358428956546E-3</v>
      </c>
      <c r="F166" s="8">
        <f t="shared" si="16"/>
        <v>0.75026532898945719</v>
      </c>
      <c r="G166" s="7">
        <f t="shared" si="13"/>
        <v>2.9696041158334754E-3</v>
      </c>
      <c r="H166" s="7">
        <f t="shared" si="17"/>
        <v>0.39768526399633508</v>
      </c>
      <c r="I166">
        <f t="shared" si="15"/>
        <v>4.4220023746327497E-4</v>
      </c>
    </row>
    <row r="167" spans="1:9">
      <c r="A167" s="3" t="s">
        <v>80</v>
      </c>
      <c r="B167">
        <v>4.3899999999999997</v>
      </c>
      <c r="C167" s="4">
        <v>340</v>
      </c>
      <c r="D167">
        <f t="shared" si="12"/>
        <v>77.448747152619589</v>
      </c>
      <c r="E167" s="7">
        <f t="shared" si="14"/>
        <v>6.2865405167536307E-4</v>
      </c>
      <c r="F167" s="8">
        <f t="shared" si="16"/>
        <v>0.75089398304113253</v>
      </c>
      <c r="G167" s="7">
        <f t="shared" si="13"/>
        <v>9.2261585764394588E-4</v>
      </c>
      <c r="H167" s="7">
        <f t="shared" si="17"/>
        <v>0.39860787985397905</v>
      </c>
      <c r="I167">
        <f t="shared" si="15"/>
        <v>1.0559201670941598E-3</v>
      </c>
    </row>
    <row r="168" spans="1:9">
      <c r="A168" s="3" t="s">
        <v>142</v>
      </c>
      <c r="B168">
        <v>10.46</v>
      </c>
      <c r="C168" s="4">
        <v>807</v>
      </c>
      <c r="D168">
        <f t="shared" si="12"/>
        <v>77.151051625239006</v>
      </c>
      <c r="E168" s="7">
        <f t="shared" si="14"/>
        <v>1.4921288814765234E-3</v>
      </c>
      <c r="F168" s="8">
        <f t="shared" si="16"/>
        <v>0.75238611192260907</v>
      </c>
      <c r="G168" s="7">
        <f t="shared" si="13"/>
        <v>2.1983056653657575E-3</v>
      </c>
      <c r="H168" s="7">
        <f t="shared" si="17"/>
        <v>0.40080618551934483</v>
      </c>
      <c r="I168">
        <f t="shared" si="15"/>
        <v>1.7171855004740055E-3</v>
      </c>
    </row>
    <row r="169" spans="1:9">
      <c r="A169" s="3" t="s">
        <v>433</v>
      </c>
      <c r="B169">
        <v>16.989999999999998</v>
      </c>
      <c r="C169" s="4">
        <v>1308</v>
      </c>
      <c r="D169">
        <f t="shared" si="12"/>
        <v>76.986462625073585</v>
      </c>
      <c r="E169" s="7">
        <f t="shared" si="14"/>
        <v>2.4184691164452201E-3</v>
      </c>
      <c r="F169" s="8">
        <f t="shared" si="16"/>
        <v>0.75480458103905423</v>
      </c>
      <c r="G169" s="7">
        <f t="shared" si="13"/>
        <v>3.5706704832279361E-3</v>
      </c>
      <c r="H169" s="7">
        <f t="shared" si="17"/>
        <v>0.40437685600257278</v>
      </c>
      <c r="I169">
        <f t="shared" si="15"/>
        <v>5.2003284515733661E-4</v>
      </c>
    </row>
    <row r="170" spans="1:9">
      <c r="A170" s="3" t="s">
        <v>95</v>
      </c>
      <c r="B170">
        <v>5.14</v>
      </c>
      <c r="C170" s="4">
        <v>395</v>
      </c>
      <c r="D170">
        <f t="shared" si="12"/>
        <v>76.848249027237358</v>
      </c>
      <c r="E170" s="7">
        <f t="shared" si="14"/>
        <v>7.3034808944637763E-4</v>
      </c>
      <c r="F170" s="8">
        <f t="shared" si="16"/>
        <v>0.75553492912850062</v>
      </c>
      <c r="G170" s="7">
        <f t="shared" si="13"/>
        <v>1.08023815678585E-3</v>
      </c>
      <c r="H170" s="7">
        <f t="shared" si="17"/>
        <v>0.40545709415935866</v>
      </c>
      <c r="I170">
        <f t="shared" si="15"/>
        <v>3.1539844797801031E-4</v>
      </c>
    </row>
    <row r="171" spans="1:9">
      <c r="A171" s="3" t="s">
        <v>47</v>
      </c>
      <c r="B171">
        <v>3.11</v>
      </c>
      <c r="C171" s="4">
        <v>238</v>
      </c>
      <c r="D171">
        <f t="shared" si="12"/>
        <v>76.527331189710608</v>
      </c>
      <c r="E171" s="7">
        <f t="shared" si="14"/>
        <v>4.4005783617275413E-4</v>
      </c>
      <c r="F171" s="8">
        <f t="shared" si="16"/>
        <v>0.75597498696467336</v>
      </c>
      <c r="G171" s="7">
        <f t="shared" si="13"/>
        <v>6.5360713377509609E-4</v>
      </c>
      <c r="H171" s="7">
        <f t="shared" si="17"/>
        <v>0.40611070129313376</v>
      </c>
      <c r="I171">
        <f t="shared" si="15"/>
        <v>2.2240249260925271E-3</v>
      </c>
    </row>
    <row r="172" spans="1:9">
      <c r="A172" s="3" t="s">
        <v>322</v>
      </c>
      <c r="B172">
        <v>21.91</v>
      </c>
      <c r="C172" s="4">
        <v>1674</v>
      </c>
      <c r="D172">
        <f t="shared" si="12"/>
        <v>76.403468735737107</v>
      </c>
      <c r="E172" s="7">
        <f t="shared" si="14"/>
        <v>3.0951967132486994E-3</v>
      </c>
      <c r="F172" s="8">
        <f t="shared" si="16"/>
        <v>0.75907018367792201</v>
      </c>
      <c r="G172" s="7">
        <f t="shared" si="13"/>
        <v>4.604672765598828E-3</v>
      </c>
      <c r="H172" s="7">
        <f t="shared" si="17"/>
        <v>0.4107153740587326</v>
      </c>
      <c r="I172">
        <f t="shared" si="15"/>
        <v>7.9247613366045799E-4</v>
      </c>
    </row>
    <row r="173" spans="1:9">
      <c r="A173" s="3" t="s">
        <v>72</v>
      </c>
      <c r="B173">
        <v>7.8</v>
      </c>
      <c r="C173" s="4">
        <v>595</v>
      </c>
      <c r="D173">
        <f t="shared" si="12"/>
        <v>76.282051282051285</v>
      </c>
      <c r="E173" s="7">
        <f t="shared" si="14"/>
        <v>1.1001445904318854E-3</v>
      </c>
      <c r="F173" s="8">
        <f t="shared" si="16"/>
        <v>0.76017032826835385</v>
      </c>
      <c r="G173" s="7">
        <f t="shared" si="13"/>
        <v>1.6392719110758036E-3</v>
      </c>
      <c r="H173" s="7">
        <f t="shared" si="17"/>
        <v>0.41235464596980842</v>
      </c>
      <c r="I173">
        <f t="shared" si="15"/>
        <v>2.5780429503069469E-4</v>
      </c>
    </row>
    <row r="174" spans="1:9">
      <c r="A174" s="3" t="s">
        <v>82</v>
      </c>
      <c r="B174">
        <v>2.5299999999999998</v>
      </c>
      <c r="C174" s="4">
        <v>192</v>
      </c>
      <c r="D174">
        <f t="shared" si="12"/>
        <v>75.889328063241109</v>
      </c>
      <c r="E174" s="7">
        <f t="shared" si="14"/>
        <v>3.5500464094608735E-4</v>
      </c>
      <c r="F174" s="8">
        <f t="shared" si="16"/>
        <v>0.76052533290929991</v>
      </c>
      <c r="G174" s="7">
        <f t="shared" si="13"/>
        <v>5.317125557720235E-4</v>
      </c>
      <c r="H174" s="7">
        <f t="shared" si="17"/>
        <v>0.41288635852558042</v>
      </c>
      <c r="I174">
        <f t="shared" si="15"/>
        <v>4.966913611422763E-4</v>
      </c>
    </row>
    <row r="175" spans="1:9">
      <c r="A175" s="3" t="s">
        <v>62</v>
      </c>
      <c r="B175">
        <v>4.87</v>
      </c>
      <c r="C175" s="4">
        <v>369</v>
      </c>
      <c r="D175">
        <f t="shared" si="12"/>
        <v>75.770020533880896</v>
      </c>
      <c r="E175" s="7">
        <f t="shared" si="14"/>
        <v>6.8227454431826165E-4</v>
      </c>
      <c r="F175" s="8">
        <f t="shared" si="16"/>
        <v>0.76120760745361815</v>
      </c>
      <c r="G175" s="7">
        <f t="shared" si="13"/>
        <v>1.0234941290947646E-3</v>
      </c>
      <c r="H175" s="7">
        <f t="shared" si="17"/>
        <v>0.41390985265467517</v>
      </c>
      <c r="I175">
        <f t="shared" si="15"/>
        <v>2.7338194961085138E-4</v>
      </c>
    </row>
    <row r="176" spans="1:9">
      <c r="A176" s="3" t="s">
        <v>29</v>
      </c>
      <c r="B176">
        <v>2.68</v>
      </c>
      <c r="C176" s="4">
        <v>203</v>
      </c>
      <c r="D176">
        <f t="shared" si="12"/>
        <v>75.74626865671641</v>
      </c>
      <c r="E176" s="7">
        <f t="shared" si="14"/>
        <v>3.7534344850029028E-4</v>
      </c>
      <c r="F176" s="8">
        <f t="shared" si="16"/>
        <v>0.76158295090211847</v>
      </c>
      <c r="G176" s="7">
        <f t="shared" si="13"/>
        <v>5.6323701560040439E-4</v>
      </c>
      <c r="H176" s="7">
        <f t="shared" si="17"/>
        <v>0.41447308967027557</v>
      </c>
      <c r="I176">
        <f t="shared" si="15"/>
        <v>7.6423370219896869E-4</v>
      </c>
    </row>
    <row r="177" spans="1:9">
      <c r="A177" s="3" t="s">
        <v>73</v>
      </c>
      <c r="B177">
        <v>7.48</v>
      </c>
      <c r="C177" s="4">
        <v>565</v>
      </c>
      <c r="D177">
        <f t="shared" si="12"/>
        <v>75.534759358288767</v>
      </c>
      <c r="E177" s="7">
        <f t="shared" si="14"/>
        <v>1.0446751152840591E-3</v>
      </c>
      <c r="F177" s="8">
        <f t="shared" si="16"/>
        <v>0.76262762601740253</v>
      </c>
      <c r="G177" s="7">
        <f t="shared" si="13"/>
        <v>1.5720197301085912E-3</v>
      </c>
      <c r="H177" s="7">
        <f t="shared" si="17"/>
        <v>0.41604510940038414</v>
      </c>
      <c r="I177">
        <f t="shared" si="15"/>
        <v>3.972475422414079E-4</v>
      </c>
    </row>
    <row r="178" spans="1:9">
      <c r="A178" s="3" t="s">
        <v>70</v>
      </c>
      <c r="B178">
        <v>3.88</v>
      </c>
      <c r="C178" s="4">
        <v>292</v>
      </c>
      <c r="D178">
        <f t="shared" si="12"/>
        <v>75.257731958762889</v>
      </c>
      <c r="E178" s="7">
        <f t="shared" si="14"/>
        <v>5.3990289143884124E-4</v>
      </c>
      <c r="F178" s="8">
        <f t="shared" si="16"/>
        <v>0.76316752890884132</v>
      </c>
      <c r="G178" s="7">
        <f t="shared" si="13"/>
        <v>8.1543269422745107E-4</v>
      </c>
      <c r="H178" s="7">
        <f t="shared" si="17"/>
        <v>0.4168605420946116</v>
      </c>
      <c r="I178">
        <f t="shared" si="15"/>
        <v>2.8466796246423565E-4</v>
      </c>
    </row>
    <row r="179" spans="1:9">
      <c r="A179" s="3" t="s">
        <v>33</v>
      </c>
      <c r="B179">
        <v>2.76</v>
      </c>
      <c r="C179" s="4">
        <v>205</v>
      </c>
      <c r="D179">
        <f t="shared" si="12"/>
        <v>74.275362318840592</v>
      </c>
      <c r="E179" s="7">
        <f t="shared" si="14"/>
        <v>3.7904141351014539E-4</v>
      </c>
      <c r="F179" s="8">
        <f t="shared" si="16"/>
        <v>0.76354657032235151</v>
      </c>
      <c r="G179" s="7">
        <f t="shared" si="13"/>
        <v>5.8005006084220739E-4</v>
      </c>
      <c r="H179" s="7">
        <f t="shared" si="17"/>
        <v>0.41744059215545382</v>
      </c>
      <c r="I179">
        <f t="shared" si="15"/>
        <v>1.2699148524111248E-3</v>
      </c>
    </row>
    <row r="180" spans="1:9">
      <c r="A180" s="3" t="s">
        <v>258</v>
      </c>
      <c r="B180">
        <v>12.31</v>
      </c>
      <c r="C180" s="4">
        <v>914</v>
      </c>
      <c r="D180">
        <f t="shared" si="12"/>
        <v>74.248578391551575</v>
      </c>
      <c r="E180" s="7">
        <f t="shared" si="14"/>
        <v>1.68997000950377E-3</v>
      </c>
      <c r="F180" s="8">
        <f t="shared" si="16"/>
        <v>0.76523654033185529</v>
      </c>
      <c r="G180" s="7">
        <f t="shared" si="13"/>
        <v>2.5871073365824546E-3</v>
      </c>
      <c r="H180" s="7">
        <f t="shared" si="17"/>
        <v>0.42002769949203628</v>
      </c>
      <c r="I180">
        <f t="shared" si="15"/>
        <v>1.0065394008438311E-3</v>
      </c>
    </row>
    <row r="181" spans="1:9">
      <c r="A181" s="3" t="s">
        <v>317</v>
      </c>
      <c r="B181">
        <v>9.75</v>
      </c>
      <c r="C181" s="4">
        <v>723</v>
      </c>
      <c r="D181">
        <f t="shared" si="12"/>
        <v>74.15384615384616</v>
      </c>
      <c r="E181" s="7">
        <f t="shared" si="14"/>
        <v>1.3368143510626102E-3</v>
      </c>
      <c r="F181" s="8">
        <f t="shared" si="16"/>
        <v>0.76657335468291787</v>
      </c>
      <c r="G181" s="7">
        <f t="shared" si="13"/>
        <v>2.0490898888447548E-3</v>
      </c>
      <c r="H181" s="7">
        <f t="shared" si="17"/>
        <v>0.42207678938088106</v>
      </c>
      <c r="I181">
        <f t="shared" si="15"/>
        <v>5.191156068967695E-4</v>
      </c>
    </row>
    <row r="182" spans="1:9">
      <c r="A182" s="3" t="s">
        <v>88</v>
      </c>
      <c r="B182">
        <v>5</v>
      </c>
      <c r="C182" s="4">
        <v>367</v>
      </c>
      <c r="D182">
        <f t="shared" si="12"/>
        <v>73.400000000000006</v>
      </c>
      <c r="E182" s="7">
        <f t="shared" si="14"/>
        <v>6.7857657930840655E-4</v>
      </c>
      <c r="F182" s="8">
        <f t="shared" si="16"/>
        <v>0.76725193126222624</v>
      </c>
      <c r="G182" s="7">
        <f t="shared" si="13"/>
        <v>1.0508153276126947E-3</v>
      </c>
      <c r="H182" s="7">
        <f t="shared" si="17"/>
        <v>0.42312760470849375</v>
      </c>
      <c r="I182">
        <f t="shared" si="15"/>
        <v>2.2385341895170274E-4</v>
      </c>
    </row>
    <row r="183" spans="1:9">
      <c r="A183" s="3" t="s">
        <v>37</v>
      </c>
      <c r="B183">
        <v>2.15</v>
      </c>
      <c r="C183" s="4">
        <v>157</v>
      </c>
      <c r="D183">
        <f t="shared" si="12"/>
        <v>73.023255813953497</v>
      </c>
      <c r="E183" s="7">
        <f t="shared" si="14"/>
        <v>2.9029025327362355E-4</v>
      </c>
      <c r="F183" s="8">
        <f t="shared" si="16"/>
        <v>0.76754222151549989</v>
      </c>
      <c r="G183" s="7">
        <f t="shared" si="13"/>
        <v>4.5185059087345867E-4</v>
      </c>
      <c r="H183" s="7">
        <f t="shared" si="17"/>
        <v>0.42357945529936719</v>
      </c>
      <c r="I183">
        <f t="shared" si="15"/>
        <v>7.9187395075586142E-4</v>
      </c>
    </row>
    <row r="184" spans="1:9">
      <c r="A184" s="3" t="s">
        <v>215</v>
      </c>
      <c r="B184">
        <v>7.56</v>
      </c>
      <c r="C184" s="4">
        <v>546</v>
      </c>
      <c r="D184">
        <f t="shared" si="12"/>
        <v>72.222222222222229</v>
      </c>
      <c r="E184" s="7">
        <f t="shared" si="14"/>
        <v>1.009544447690436E-3</v>
      </c>
      <c r="F184" s="8">
        <f t="shared" si="16"/>
        <v>0.7685517659631903</v>
      </c>
      <c r="G184" s="7">
        <f t="shared" si="13"/>
        <v>1.5888327753503942E-3</v>
      </c>
      <c r="H184" s="7">
        <f t="shared" si="17"/>
        <v>0.42516828807471757</v>
      </c>
      <c r="I184">
        <f t="shared" si="15"/>
        <v>6.0660591231104233E-4</v>
      </c>
    </row>
    <row r="185" spans="1:9">
      <c r="A185" s="3" t="s">
        <v>390</v>
      </c>
      <c r="B185">
        <v>5.79</v>
      </c>
      <c r="C185" s="4">
        <v>418</v>
      </c>
      <c r="D185">
        <f t="shared" si="12"/>
        <v>72.193436960276344</v>
      </c>
      <c r="E185" s="7">
        <f t="shared" si="14"/>
        <v>7.7287468705971099E-4</v>
      </c>
      <c r="F185" s="8">
        <f t="shared" si="16"/>
        <v>0.76932464065024997</v>
      </c>
      <c r="G185" s="7">
        <f t="shared" si="13"/>
        <v>1.2168441493755004E-3</v>
      </c>
      <c r="H185" s="7">
        <f t="shared" si="17"/>
        <v>0.42638513222409308</v>
      </c>
      <c r="I185">
        <f t="shared" si="15"/>
        <v>5.0574768033467832E-4</v>
      </c>
    </row>
    <row r="186" spans="1:9">
      <c r="A186" s="3" t="s">
        <v>101</v>
      </c>
      <c r="B186">
        <v>4.82</v>
      </c>
      <c r="C186" s="4">
        <v>347</v>
      </c>
      <c r="D186">
        <f t="shared" si="12"/>
        <v>71.991701244813271</v>
      </c>
      <c r="E186" s="7">
        <f t="shared" si="14"/>
        <v>6.4159692920985579E-4</v>
      </c>
      <c r="F186" s="8">
        <f t="shared" si="16"/>
        <v>0.76996623757945981</v>
      </c>
      <c r="G186" s="7">
        <f t="shared" si="13"/>
        <v>1.0129859758186378E-3</v>
      </c>
      <c r="H186" s="7">
        <f t="shared" si="17"/>
        <v>0.42739811819991169</v>
      </c>
      <c r="I186">
        <f t="shared" si="15"/>
        <v>1.0794601728605357E-3</v>
      </c>
    </row>
    <row r="187" spans="1:9">
      <c r="A187" s="3" t="s">
        <v>185</v>
      </c>
      <c r="B187">
        <v>10.27</v>
      </c>
      <c r="C187" s="4">
        <v>737</v>
      </c>
      <c r="D187">
        <f t="shared" si="12"/>
        <v>71.762414800389493</v>
      </c>
      <c r="E187" s="7">
        <f t="shared" si="14"/>
        <v>1.3627001061315958E-3</v>
      </c>
      <c r="F187" s="8">
        <f t="shared" si="16"/>
        <v>0.77132893768559141</v>
      </c>
      <c r="G187" s="7">
        <f t="shared" si="13"/>
        <v>2.1583746829164749E-3</v>
      </c>
      <c r="H187" s="7">
        <f t="shared" si="17"/>
        <v>0.42955649288282816</v>
      </c>
      <c r="I187">
        <f t="shared" si="15"/>
        <v>5.8357344888299023E-4</v>
      </c>
    </row>
    <row r="188" spans="1:9">
      <c r="A188" s="3" t="s">
        <v>376</v>
      </c>
      <c r="B188">
        <v>5.55</v>
      </c>
      <c r="C188" s="4">
        <v>398</v>
      </c>
      <c r="D188">
        <f t="shared" si="12"/>
        <v>71.711711711711715</v>
      </c>
      <c r="E188" s="7">
        <f t="shared" si="14"/>
        <v>7.3589503696116023E-4</v>
      </c>
      <c r="F188" s="8">
        <f t="shared" si="16"/>
        <v>0.77206483272255255</v>
      </c>
      <c r="G188" s="7">
        <f t="shared" si="13"/>
        <v>1.166405013650091E-3</v>
      </c>
      <c r="H188" s="7">
        <f t="shared" si="17"/>
        <v>0.43072289789647827</v>
      </c>
      <c r="I188">
        <f t="shared" si="15"/>
        <v>8.286096648432717E-4</v>
      </c>
    </row>
    <row r="189" spans="1:9">
      <c r="A189" s="3" t="s">
        <v>64</v>
      </c>
      <c r="B189">
        <v>7.87</v>
      </c>
      <c r="C189" s="4">
        <v>563</v>
      </c>
      <c r="D189">
        <f t="shared" si="12"/>
        <v>71.53748411689962</v>
      </c>
      <c r="E189" s="7">
        <f t="shared" si="14"/>
        <v>1.0409771502742041E-3</v>
      </c>
      <c r="F189" s="8">
        <f t="shared" si="16"/>
        <v>0.77310580987282673</v>
      </c>
      <c r="G189" s="7">
        <f t="shared" si="13"/>
        <v>1.6539833256623815E-3</v>
      </c>
      <c r="H189" s="7">
        <f t="shared" si="17"/>
        <v>0.43237688122214063</v>
      </c>
      <c r="I189">
        <f t="shared" si="15"/>
        <v>5.9009549150051965E-4</v>
      </c>
    </row>
    <row r="190" spans="1:9">
      <c r="A190" s="3" t="s">
        <v>210</v>
      </c>
      <c r="B190">
        <v>5.6</v>
      </c>
      <c r="C190" s="4">
        <v>400</v>
      </c>
      <c r="D190">
        <f t="shared" si="12"/>
        <v>71.428571428571431</v>
      </c>
      <c r="E190" s="7">
        <f t="shared" si="14"/>
        <v>7.3959300197101534E-4</v>
      </c>
      <c r="F190" s="8">
        <f t="shared" si="16"/>
        <v>0.77384540287479775</v>
      </c>
      <c r="G190" s="7">
        <f t="shared" si="13"/>
        <v>1.176913166926218E-3</v>
      </c>
      <c r="H190" s="7">
        <f t="shared" si="17"/>
        <v>0.43355379438906683</v>
      </c>
      <c r="I190">
        <f t="shared" si="15"/>
        <v>2.6119049718920095E-3</v>
      </c>
    </row>
    <row r="191" spans="1:9">
      <c r="A191" s="3" t="s">
        <v>450</v>
      </c>
      <c r="B191">
        <v>24.75</v>
      </c>
      <c r="C191" s="4">
        <v>1763</v>
      </c>
      <c r="D191">
        <f t="shared" si="12"/>
        <v>71.232323232323239</v>
      </c>
      <c r="E191" s="7">
        <f t="shared" si="14"/>
        <v>3.2597561561872501E-3</v>
      </c>
      <c r="F191" s="8">
        <f t="shared" si="16"/>
        <v>0.77710515903098498</v>
      </c>
      <c r="G191" s="7">
        <f t="shared" si="13"/>
        <v>5.2015358716828389E-3</v>
      </c>
      <c r="H191" s="7">
        <f t="shared" si="17"/>
        <v>0.43875533026074964</v>
      </c>
      <c r="I191">
        <f t="shared" si="15"/>
        <v>7.293974676051973E-4</v>
      </c>
    </row>
    <row r="192" spans="1:9">
      <c r="A192" s="3" t="s">
        <v>145</v>
      </c>
      <c r="B192">
        <v>6.91</v>
      </c>
      <c r="C192" s="4">
        <v>492</v>
      </c>
      <c r="D192">
        <f t="shared" si="12"/>
        <v>71.201157742402316</v>
      </c>
      <c r="E192" s="7">
        <f t="shared" si="14"/>
        <v>9.0969939242434891E-4</v>
      </c>
      <c r="F192" s="8">
        <f t="shared" si="16"/>
        <v>0.77801485842340934</v>
      </c>
      <c r="G192" s="7">
        <f t="shared" si="13"/>
        <v>1.4522267827607441E-3</v>
      </c>
      <c r="H192" s="7">
        <f t="shared" si="17"/>
        <v>0.44020755704351039</v>
      </c>
      <c r="I192">
        <f t="shared" si="15"/>
        <v>1.2760006546716496E-3</v>
      </c>
    </row>
    <row r="193" spans="1:9">
      <c r="A193" s="3" t="s">
        <v>169</v>
      </c>
      <c r="B193">
        <v>12.04</v>
      </c>
      <c r="C193" s="4">
        <v>851</v>
      </c>
      <c r="D193">
        <f t="shared" si="12"/>
        <v>70.68106312292359</v>
      </c>
      <c r="E193" s="7">
        <f t="shared" si="14"/>
        <v>1.5734841116933351E-3</v>
      </c>
      <c r="F193" s="8">
        <f t="shared" si="16"/>
        <v>0.77958834253510267</v>
      </c>
      <c r="G193" s="7">
        <f t="shared" si="13"/>
        <v>2.5303633088913685E-3</v>
      </c>
      <c r="H193" s="7">
        <f t="shared" si="17"/>
        <v>0.44273792035240178</v>
      </c>
      <c r="I193">
        <f t="shared" si="15"/>
        <v>1.7947559668174407E-4</v>
      </c>
    </row>
    <row r="194" spans="1:9">
      <c r="A194" s="3" t="s">
        <v>338</v>
      </c>
      <c r="B194">
        <v>1.69</v>
      </c>
      <c r="C194" s="4">
        <v>119</v>
      </c>
      <c r="D194">
        <f t="shared" ref="D194:D257" si="18">C194/B194</f>
        <v>70.414201183431956</v>
      </c>
      <c r="E194" s="7">
        <f t="shared" si="14"/>
        <v>2.2002891808637706E-4</v>
      </c>
      <c r="F194" s="8">
        <f t="shared" si="16"/>
        <v>0.77980837145318904</v>
      </c>
      <c r="G194" s="7">
        <f t="shared" ref="G194:G257" si="19">B194/4758.21</f>
        <v>3.5517558073309079E-4</v>
      </c>
      <c r="H194" s="7">
        <f t="shared" si="17"/>
        <v>0.4430930959331349</v>
      </c>
      <c r="I194">
        <f t="shared" si="15"/>
        <v>6.9249713994068429E-4</v>
      </c>
    </row>
    <row r="195" spans="1:9">
      <c r="A195" s="3" t="s">
        <v>51</v>
      </c>
      <c r="B195">
        <v>6.52</v>
      </c>
      <c r="C195" s="4">
        <v>459</v>
      </c>
      <c r="D195">
        <f t="shared" si="18"/>
        <v>70.398773006134974</v>
      </c>
      <c r="E195" s="7">
        <f t="shared" ref="E195:E258" si="20">C195/540838</f>
        <v>8.4868296976174011E-4</v>
      </c>
      <c r="F195" s="8">
        <f t="shared" si="16"/>
        <v>0.78065705442295075</v>
      </c>
      <c r="G195" s="7">
        <f t="shared" si="19"/>
        <v>1.3702631872069538E-3</v>
      </c>
      <c r="H195" s="7">
        <f t="shared" si="17"/>
        <v>0.44446335912034185</v>
      </c>
      <c r="I195">
        <f t="shared" ref="I195:I258" si="21">F195*H196-F196*H195</f>
        <v>8.8590491214490807E-4</v>
      </c>
    </row>
    <row r="196" spans="1:9">
      <c r="A196" s="3" t="s">
        <v>434</v>
      </c>
      <c r="B196">
        <v>8.34</v>
      </c>
      <c r="C196" s="4">
        <v>587</v>
      </c>
      <c r="D196">
        <f t="shared" si="18"/>
        <v>70.383693045563547</v>
      </c>
      <c r="E196" s="7">
        <f t="shared" si="20"/>
        <v>1.085352730392465E-3</v>
      </c>
      <c r="F196" s="8">
        <f t="shared" ref="F196:F259" si="22">F195+E196</f>
        <v>0.7817424071533432</v>
      </c>
      <c r="G196" s="7">
        <f t="shared" si="19"/>
        <v>1.7527599664579746E-3</v>
      </c>
      <c r="H196" s="7">
        <f t="shared" ref="H196:H259" si="23">H195+G196</f>
        <v>0.44621611908679981</v>
      </c>
      <c r="I196">
        <f t="shared" si="21"/>
        <v>1.9562068314529779E-3</v>
      </c>
    </row>
    <row r="197" spans="1:9">
      <c r="A197" s="3" t="s">
        <v>153</v>
      </c>
      <c r="B197">
        <v>18.41</v>
      </c>
      <c r="C197" s="4">
        <v>1295</v>
      </c>
      <c r="D197">
        <f t="shared" si="18"/>
        <v>70.342205323193909</v>
      </c>
      <c r="E197" s="7">
        <f t="shared" si="20"/>
        <v>2.394432343881162E-3</v>
      </c>
      <c r="F197" s="8">
        <f t="shared" si="22"/>
        <v>0.78413683949722435</v>
      </c>
      <c r="G197" s="7">
        <f t="shared" si="19"/>
        <v>3.869102036269942E-3</v>
      </c>
      <c r="H197" s="7">
        <f t="shared" si="23"/>
        <v>0.45008522112306976</v>
      </c>
      <c r="I197">
        <f t="shared" si="21"/>
        <v>1.3522262457315581E-3</v>
      </c>
    </row>
    <row r="198" spans="1:9">
      <c r="A198" s="3" t="s">
        <v>260</v>
      </c>
      <c r="B198">
        <v>12.72</v>
      </c>
      <c r="C198" s="4">
        <v>894</v>
      </c>
      <c r="D198">
        <f t="shared" si="18"/>
        <v>70.283018867924525</v>
      </c>
      <c r="E198" s="7">
        <f t="shared" si="20"/>
        <v>1.6529903594052194E-3</v>
      </c>
      <c r="F198" s="8">
        <f t="shared" si="22"/>
        <v>0.7857898298566296</v>
      </c>
      <c r="G198" s="7">
        <f t="shared" si="19"/>
        <v>2.6732741934466955E-3</v>
      </c>
      <c r="H198" s="7">
        <f t="shared" si="23"/>
        <v>0.45275849531651646</v>
      </c>
      <c r="I198">
        <f t="shared" si="21"/>
        <v>9.9739662863063128E-4</v>
      </c>
    </row>
    <row r="199" spans="1:9">
      <c r="A199" s="3" t="s">
        <v>360</v>
      </c>
      <c r="B199">
        <v>9.3699999999999992</v>
      </c>
      <c r="C199" s="4">
        <v>657</v>
      </c>
      <c r="D199">
        <f t="shared" si="18"/>
        <v>70.117395944503741</v>
      </c>
      <c r="E199" s="7">
        <f t="shared" si="20"/>
        <v>1.2147815057373928E-3</v>
      </c>
      <c r="F199" s="8">
        <f t="shared" si="22"/>
        <v>0.78700461136236699</v>
      </c>
      <c r="G199" s="7">
        <f t="shared" si="19"/>
        <v>1.9692279239461896E-3</v>
      </c>
      <c r="H199" s="7">
        <f t="shared" si="23"/>
        <v>0.45472772324046268</v>
      </c>
      <c r="I199">
        <f t="shared" si="21"/>
        <v>8.3676674516347527E-4</v>
      </c>
    </row>
    <row r="200" spans="1:9">
      <c r="A200" s="3" t="s">
        <v>98</v>
      </c>
      <c r="B200">
        <v>7.86</v>
      </c>
      <c r="C200" s="4">
        <v>551</v>
      </c>
      <c r="D200">
        <f t="shared" si="18"/>
        <v>70.101781170483463</v>
      </c>
      <c r="E200" s="7">
        <f t="shared" si="20"/>
        <v>1.0187893602150737E-3</v>
      </c>
      <c r="F200" s="8">
        <f t="shared" si="22"/>
        <v>0.78802340072258203</v>
      </c>
      <c r="G200" s="7">
        <f t="shared" si="19"/>
        <v>1.651881695007156E-3</v>
      </c>
      <c r="H200" s="7">
        <f t="shared" si="23"/>
        <v>0.45637960493546981</v>
      </c>
      <c r="I200">
        <f t="shared" si="21"/>
        <v>2.0653122145229408E-3</v>
      </c>
    </row>
    <row r="201" spans="1:9">
      <c r="A201" s="3" t="s">
        <v>268</v>
      </c>
      <c r="B201">
        <v>19.39</v>
      </c>
      <c r="C201" s="4">
        <v>1358</v>
      </c>
      <c r="D201">
        <f t="shared" si="18"/>
        <v>70.036101083032491</v>
      </c>
      <c r="E201" s="7">
        <f t="shared" si="20"/>
        <v>2.5109182416915973E-3</v>
      </c>
      <c r="F201" s="8">
        <f t="shared" si="22"/>
        <v>0.79053431896427362</v>
      </c>
      <c r="G201" s="7">
        <f t="shared" si="19"/>
        <v>4.0750618404820299E-3</v>
      </c>
      <c r="H201" s="7">
        <f t="shared" si="23"/>
        <v>0.46045466677595182</v>
      </c>
      <c r="I201">
        <f t="shared" si="21"/>
        <v>2.7398687400257971E-3</v>
      </c>
    </row>
    <row r="202" spans="1:9">
      <c r="A202" s="3" t="s">
        <v>20</v>
      </c>
      <c r="B202">
        <v>25.71</v>
      </c>
      <c r="C202" s="4">
        <v>1799</v>
      </c>
      <c r="D202">
        <f t="shared" si="18"/>
        <v>69.972773239984434</v>
      </c>
      <c r="E202" s="7">
        <f t="shared" si="20"/>
        <v>3.3263195263646414E-3</v>
      </c>
      <c r="F202" s="8">
        <f t="shared" si="22"/>
        <v>0.79386063849063826</v>
      </c>
      <c r="G202" s="7">
        <f t="shared" si="19"/>
        <v>5.4032924145844766E-3</v>
      </c>
      <c r="H202" s="7">
        <f t="shared" si="23"/>
        <v>0.4658579591905363</v>
      </c>
      <c r="I202">
        <f t="shared" si="21"/>
        <v>1.6885753910927948E-4</v>
      </c>
    </row>
    <row r="203" spans="1:9">
      <c r="A203" s="3" t="s">
        <v>136</v>
      </c>
      <c r="B203">
        <v>1.58</v>
      </c>
      <c r="C203" s="4">
        <v>110</v>
      </c>
      <c r="D203">
        <f t="shared" si="18"/>
        <v>69.620253164556956</v>
      </c>
      <c r="E203" s="7">
        <f t="shared" si="20"/>
        <v>2.0338807554202921E-4</v>
      </c>
      <c r="F203" s="8">
        <f t="shared" si="22"/>
        <v>0.79406402656618025</v>
      </c>
      <c r="G203" s="7">
        <f t="shared" si="19"/>
        <v>3.3205764352561151E-4</v>
      </c>
      <c r="H203" s="7">
        <f t="shared" si="23"/>
        <v>0.46619001683406192</v>
      </c>
      <c r="I203">
        <f t="shared" si="21"/>
        <v>4.3936336754407668E-4</v>
      </c>
    </row>
    <row r="204" spans="1:9">
      <c r="A204" s="3" t="s">
        <v>18</v>
      </c>
      <c r="B204">
        <v>4.1100000000000003</v>
      </c>
      <c r="C204" s="4">
        <v>286</v>
      </c>
      <c r="D204">
        <f t="shared" si="18"/>
        <v>69.586374695863739</v>
      </c>
      <c r="E204" s="7">
        <f t="shared" si="20"/>
        <v>5.2880899640927602E-4</v>
      </c>
      <c r="F204" s="8">
        <f t="shared" si="22"/>
        <v>0.79459283556258953</v>
      </c>
      <c r="G204" s="7">
        <f t="shared" si="19"/>
        <v>8.6377019929763507E-4</v>
      </c>
      <c r="H204" s="7">
        <f t="shared" si="23"/>
        <v>0.46705378703335954</v>
      </c>
      <c r="I204">
        <f t="shared" si="21"/>
        <v>5.6007312570593992E-4</v>
      </c>
    </row>
    <row r="205" spans="1:9">
      <c r="A205" s="3" t="s">
        <v>203</v>
      </c>
      <c r="B205">
        <v>5.2</v>
      </c>
      <c r="C205" s="4">
        <v>357</v>
      </c>
      <c r="D205">
        <f t="shared" si="18"/>
        <v>68.653846153846146</v>
      </c>
      <c r="E205" s="7">
        <f t="shared" si="20"/>
        <v>6.6008675425913122E-4</v>
      </c>
      <c r="F205" s="8">
        <f t="shared" si="22"/>
        <v>0.79525292231684863</v>
      </c>
      <c r="G205" s="7">
        <f t="shared" si="19"/>
        <v>1.0928479407172026E-3</v>
      </c>
      <c r="H205" s="7">
        <f t="shared" si="23"/>
        <v>0.46814663497407671</v>
      </c>
      <c r="I205">
        <f t="shared" si="21"/>
        <v>4.1574991867765476E-4</v>
      </c>
    </row>
    <row r="206" spans="1:9">
      <c r="A206" s="3" t="s">
        <v>201</v>
      </c>
      <c r="B206">
        <v>3.86</v>
      </c>
      <c r="C206" s="4">
        <v>265</v>
      </c>
      <c r="D206">
        <f t="shared" si="18"/>
        <v>68.652849740932638</v>
      </c>
      <c r="E206" s="7">
        <f t="shared" si="20"/>
        <v>4.8998036380579766E-4</v>
      </c>
      <c r="F206" s="8">
        <f t="shared" si="22"/>
        <v>0.7957429026806544</v>
      </c>
      <c r="G206" s="7">
        <f t="shared" si="19"/>
        <v>8.1122943291700022E-4</v>
      </c>
      <c r="H206" s="7">
        <f t="shared" si="23"/>
        <v>0.46895786440699372</v>
      </c>
      <c r="I206">
        <f t="shared" si="21"/>
        <v>8.9467988208979943E-4</v>
      </c>
    </row>
    <row r="207" spans="1:9">
      <c r="A207" s="3" t="s">
        <v>89</v>
      </c>
      <c r="B207">
        <v>8.3000000000000007</v>
      </c>
      <c r="C207" s="4">
        <v>569</v>
      </c>
      <c r="D207">
        <f t="shared" si="18"/>
        <v>68.554216867469876</v>
      </c>
      <c r="E207" s="7">
        <f t="shared" si="20"/>
        <v>1.0520710453037693E-3</v>
      </c>
      <c r="F207" s="8">
        <f t="shared" si="22"/>
        <v>0.7967949737259582</v>
      </c>
      <c r="G207" s="7">
        <f t="shared" si="19"/>
        <v>1.7443534438370733E-3</v>
      </c>
      <c r="H207" s="7">
        <f t="shared" si="23"/>
        <v>0.47070221785083077</v>
      </c>
      <c r="I207">
        <f t="shared" si="21"/>
        <v>3.2475923739394563E-4</v>
      </c>
    </row>
    <row r="208" spans="1:9">
      <c r="A208" s="3" t="s">
        <v>39</v>
      </c>
      <c r="B208">
        <v>3.01</v>
      </c>
      <c r="C208" s="4">
        <v>206</v>
      </c>
      <c r="D208">
        <f t="shared" si="18"/>
        <v>68.438538205980066</v>
      </c>
      <c r="E208" s="7">
        <f t="shared" si="20"/>
        <v>3.8089039601507289E-4</v>
      </c>
      <c r="F208" s="8">
        <f t="shared" si="22"/>
        <v>0.79717586412197328</v>
      </c>
      <c r="G208" s="7">
        <f t="shared" si="19"/>
        <v>6.3259082722284213E-4</v>
      </c>
      <c r="H208" s="7">
        <f t="shared" si="23"/>
        <v>0.47133480867805361</v>
      </c>
      <c r="I208">
        <f t="shared" si="21"/>
        <v>5.3146108504281697E-4</v>
      </c>
    </row>
    <row r="209" spans="1:9">
      <c r="A209" s="3" t="s">
        <v>220</v>
      </c>
      <c r="B209">
        <v>4.92</v>
      </c>
      <c r="C209" s="4">
        <v>336</v>
      </c>
      <c r="D209">
        <f t="shared" si="18"/>
        <v>68.292682926829272</v>
      </c>
      <c r="E209" s="7">
        <f t="shared" si="20"/>
        <v>6.2125812165565286E-4</v>
      </c>
      <c r="F209" s="8">
        <f t="shared" si="22"/>
        <v>0.79779712224362898</v>
      </c>
      <c r="G209" s="7">
        <f t="shared" si="19"/>
        <v>1.0340022823708917E-3</v>
      </c>
      <c r="H209" s="7">
        <f t="shared" si="23"/>
        <v>0.47236881096042449</v>
      </c>
      <c r="I209">
        <f t="shared" si="21"/>
        <v>9.925082325712431E-4</v>
      </c>
    </row>
    <row r="210" spans="1:9">
      <c r="A210" s="3" t="s">
        <v>363</v>
      </c>
      <c r="B210">
        <v>9.17</v>
      </c>
      <c r="C210" s="4">
        <v>624</v>
      </c>
      <c r="D210">
        <f t="shared" si="18"/>
        <v>68.04798255179935</v>
      </c>
      <c r="E210" s="7">
        <f t="shared" si="20"/>
        <v>1.153765083074784E-3</v>
      </c>
      <c r="F210" s="8">
        <f t="shared" si="22"/>
        <v>0.79895088732670372</v>
      </c>
      <c r="G210" s="7">
        <f t="shared" si="19"/>
        <v>1.9271953108416821E-3</v>
      </c>
      <c r="H210" s="7">
        <f t="shared" si="23"/>
        <v>0.47429600627126617</v>
      </c>
      <c r="I210">
        <f t="shared" si="21"/>
        <v>2.0918382030171712E-4</v>
      </c>
    </row>
    <row r="211" spans="1:9">
      <c r="A211" s="3" t="s">
        <v>123</v>
      </c>
      <c r="B211">
        <v>1.93</v>
      </c>
      <c r="C211" s="4">
        <v>131</v>
      </c>
      <c r="D211">
        <f t="shared" si="18"/>
        <v>67.875647668393782</v>
      </c>
      <c r="E211" s="7">
        <f t="shared" si="20"/>
        <v>2.4221670814550752E-4</v>
      </c>
      <c r="F211" s="8">
        <f t="shared" si="22"/>
        <v>0.79919310403484922</v>
      </c>
      <c r="G211" s="7">
        <f t="shared" si="19"/>
        <v>4.0561471645850011E-4</v>
      </c>
      <c r="H211" s="7">
        <f t="shared" si="23"/>
        <v>0.47470162098772467</v>
      </c>
      <c r="I211">
        <f t="shared" si="21"/>
        <v>2.1821695090391002E-3</v>
      </c>
    </row>
    <row r="212" spans="1:9">
      <c r="A212" s="3" t="s">
        <v>409</v>
      </c>
      <c r="B212">
        <v>20.12</v>
      </c>
      <c r="C212" s="4">
        <v>1364</v>
      </c>
      <c r="D212">
        <f t="shared" si="18"/>
        <v>67.793240556660038</v>
      </c>
      <c r="E212" s="7">
        <f t="shared" si="20"/>
        <v>2.5220121367211623E-3</v>
      </c>
      <c r="F212" s="8">
        <f t="shared" si="22"/>
        <v>0.80171511617157043</v>
      </c>
      <c r="G212" s="7">
        <f t="shared" si="19"/>
        <v>4.2284808783134833E-3</v>
      </c>
      <c r="H212" s="7">
        <f t="shared" si="23"/>
        <v>0.47893010186603813</v>
      </c>
      <c r="I212">
        <f t="shared" si="21"/>
        <v>1.9451188973607647E-3</v>
      </c>
    </row>
    <row r="213" spans="1:9">
      <c r="A213" s="3" t="s">
        <v>387</v>
      </c>
      <c r="B213">
        <v>17.93</v>
      </c>
      <c r="C213" s="4">
        <v>1215</v>
      </c>
      <c r="D213">
        <f t="shared" si="18"/>
        <v>67.76352481873954</v>
      </c>
      <c r="E213" s="7">
        <f t="shared" si="20"/>
        <v>2.246513743486959E-3</v>
      </c>
      <c r="F213" s="8">
        <f t="shared" si="22"/>
        <v>0.80396162991505737</v>
      </c>
      <c r="G213" s="7">
        <f t="shared" si="19"/>
        <v>3.7682237648191232E-3</v>
      </c>
      <c r="H213" s="7">
        <f t="shared" si="23"/>
        <v>0.48269832563085724</v>
      </c>
      <c r="I213">
        <f t="shared" si="21"/>
        <v>8.8438836264376208E-4</v>
      </c>
    </row>
    <row r="214" spans="1:9">
      <c r="A214" s="3" t="s">
        <v>431</v>
      </c>
      <c r="B214">
        <v>8.15</v>
      </c>
      <c r="C214" s="4">
        <v>552</v>
      </c>
      <c r="D214">
        <f t="shared" si="18"/>
        <v>67.730061349693244</v>
      </c>
      <c r="E214" s="7">
        <f t="shared" si="20"/>
        <v>1.0206383427200012E-3</v>
      </c>
      <c r="F214" s="8">
        <f t="shared" si="22"/>
        <v>0.80498226825777741</v>
      </c>
      <c r="G214" s="7">
        <f t="shared" si="19"/>
        <v>1.7128289840086925E-3</v>
      </c>
      <c r="H214" s="7">
        <f t="shared" si="23"/>
        <v>0.48441115461486595</v>
      </c>
      <c r="I214">
        <f t="shared" si="21"/>
        <v>6.9660390323489363E-4</v>
      </c>
    </row>
    <row r="215" spans="1:9">
      <c r="A215" s="3" t="s">
        <v>53</v>
      </c>
      <c r="B215">
        <v>6.41</v>
      </c>
      <c r="C215" s="4">
        <v>433</v>
      </c>
      <c r="D215">
        <f t="shared" si="18"/>
        <v>67.550702028081119</v>
      </c>
      <c r="E215" s="7">
        <f t="shared" si="20"/>
        <v>8.0060942463362414E-4</v>
      </c>
      <c r="F215" s="8">
        <f t="shared" si="22"/>
        <v>0.80578287768241108</v>
      </c>
      <c r="G215" s="7">
        <f t="shared" si="19"/>
        <v>1.3471452499994746E-3</v>
      </c>
      <c r="H215" s="7">
        <f t="shared" si="23"/>
        <v>0.48575829986486541</v>
      </c>
      <c r="I215">
        <f t="shared" si="21"/>
        <v>6.3590028211890637E-4</v>
      </c>
    </row>
    <row r="216" spans="1:9">
      <c r="A216" s="3" t="s">
        <v>65</v>
      </c>
      <c r="B216">
        <v>5.85</v>
      </c>
      <c r="C216" s="4">
        <v>395</v>
      </c>
      <c r="D216">
        <f t="shared" si="18"/>
        <v>67.521367521367523</v>
      </c>
      <c r="E216" s="7">
        <f t="shared" si="20"/>
        <v>7.3034808944637763E-4</v>
      </c>
      <c r="F216" s="8">
        <f t="shared" si="22"/>
        <v>0.80651322577185747</v>
      </c>
      <c r="G216" s="7">
        <f t="shared" si="19"/>
        <v>1.2294539333068527E-3</v>
      </c>
      <c r="H216" s="7">
        <f t="shared" si="23"/>
        <v>0.48698775379817227</v>
      </c>
      <c r="I216">
        <f t="shared" si="21"/>
        <v>4.8085818286175419E-4</v>
      </c>
    </row>
    <row r="217" spans="1:9">
      <c r="A217" s="3" t="s">
        <v>346</v>
      </c>
      <c r="B217">
        <v>4.42</v>
      </c>
      <c r="C217" s="4">
        <v>298</v>
      </c>
      <c r="D217">
        <f t="shared" si="18"/>
        <v>67.420814479638011</v>
      </c>
      <c r="E217" s="7">
        <f t="shared" si="20"/>
        <v>5.5099678646840645E-4</v>
      </c>
      <c r="F217" s="8">
        <f t="shared" si="22"/>
        <v>0.80706422255832588</v>
      </c>
      <c r="G217" s="7">
        <f t="shared" si="19"/>
        <v>9.2892074960962206E-4</v>
      </c>
      <c r="H217" s="7">
        <f t="shared" si="23"/>
        <v>0.48791667454778187</v>
      </c>
      <c r="I217">
        <f t="shared" si="21"/>
        <v>1.1652257622724593E-3</v>
      </c>
    </row>
    <row r="218" spans="1:9">
      <c r="A218" s="3" t="s">
        <v>315</v>
      </c>
      <c r="B218">
        <v>10.71</v>
      </c>
      <c r="C218" s="4">
        <v>722</v>
      </c>
      <c r="D218">
        <f t="shared" si="18"/>
        <v>67.41363211951446</v>
      </c>
      <c r="E218" s="7">
        <f t="shared" si="20"/>
        <v>1.3349653685576827E-3</v>
      </c>
      <c r="F218" s="8">
        <f t="shared" si="22"/>
        <v>0.80839918792688359</v>
      </c>
      <c r="G218" s="7">
        <f t="shared" si="19"/>
        <v>2.250846431746392E-3</v>
      </c>
      <c r="H218" s="7">
        <f t="shared" si="23"/>
        <v>0.49016752097952826</v>
      </c>
      <c r="I218">
        <f t="shared" si="21"/>
        <v>4.6501470117502608E-3</v>
      </c>
    </row>
    <row r="219" spans="1:9">
      <c r="A219" s="3" t="s">
        <v>437</v>
      </c>
      <c r="B219">
        <v>42.67</v>
      </c>
      <c r="C219" s="4">
        <v>2868</v>
      </c>
      <c r="D219">
        <f t="shared" si="18"/>
        <v>67.213498945394889</v>
      </c>
      <c r="E219" s="7">
        <f t="shared" si="20"/>
        <v>5.3028818241321798E-3</v>
      </c>
      <c r="F219" s="8">
        <f t="shared" si="22"/>
        <v>0.81370206975101578</v>
      </c>
      <c r="G219" s="7">
        <f t="shared" si="19"/>
        <v>8.9676580058467362E-3</v>
      </c>
      <c r="H219" s="7">
        <f t="shared" si="23"/>
        <v>0.49913517898537502</v>
      </c>
      <c r="I219">
        <f t="shared" si="21"/>
        <v>1.2772709249769809E-3</v>
      </c>
    </row>
    <row r="220" spans="1:9">
      <c r="A220" s="3" t="s">
        <v>58</v>
      </c>
      <c r="B220">
        <v>11.7</v>
      </c>
      <c r="C220" s="4">
        <v>784</v>
      </c>
      <c r="D220">
        <f t="shared" si="18"/>
        <v>67.008547008547012</v>
      </c>
      <c r="E220" s="7">
        <f t="shared" si="20"/>
        <v>1.44960228386319E-3</v>
      </c>
      <c r="F220" s="8">
        <f t="shared" si="22"/>
        <v>0.81515167203487893</v>
      </c>
      <c r="G220" s="7">
        <f t="shared" si="19"/>
        <v>2.4589078666137055E-3</v>
      </c>
      <c r="H220" s="7">
        <f t="shared" si="23"/>
        <v>0.5015940868519887</v>
      </c>
      <c r="I220">
        <f t="shared" si="21"/>
        <v>6.2471149005510762E-4</v>
      </c>
    </row>
    <row r="221" spans="1:9">
      <c r="A221" s="3" t="s">
        <v>341</v>
      </c>
      <c r="B221">
        <v>5.72</v>
      </c>
      <c r="C221" s="4">
        <v>383</v>
      </c>
      <c r="D221">
        <f t="shared" si="18"/>
        <v>66.95804195804196</v>
      </c>
      <c r="E221" s="7">
        <f t="shared" si="20"/>
        <v>7.0816029938724719E-4</v>
      </c>
      <c r="F221" s="8">
        <f t="shared" si="22"/>
        <v>0.81585983233426618</v>
      </c>
      <c r="G221" s="7">
        <f t="shared" si="19"/>
        <v>1.2021327347889227E-3</v>
      </c>
      <c r="H221" s="7">
        <f t="shared" si="23"/>
        <v>0.50279621958677767</v>
      </c>
      <c r="I221">
        <f t="shared" si="21"/>
        <v>1.197303676091388E-3</v>
      </c>
    </row>
    <row r="222" spans="1:9">
      <c r="A222" s="3" t="s">
        <v>415</v>
      </c>
      <c r="B222">
        <v>10.93</v>
      </c>
      <c r="C222" s="4">
        <v>728</v>
      </c>
      <c r="D222">
        <f t="shared" si="18"/>
        <v>66.6056724611162</v>
      </c>
      <c r="E222" s="7">
        <f t="shared" si="20"/>
        <v>1.3460592635872479E-3</v>
      </c>
      <c r="F222" s="8">
        <f t="shared" si="22"/>
        <v>0.8172058915978534</v>
      </c>
      <c r="G222" s="7">
        <f t="shared" si="19"/>
        <v>2.2970823061613504E-3</v>
      </c>
      <c r="H222" s="7">
        <f t="shared" si="23"/>
        <v>0.505093301892939</v>
      </c>
      <c r="I222">
        <f t="shared" si="21"/>
        <v>3.647384552507571E-4</v>
      </c>
    </row>
    <row r="223" spans="1:9">
      <c r="A223" s="3" t="s">
        <v>231</v>
      </c>
      <c r="B223">
        <v>3.32</v>
      </c>
      <c r="C223" s="4">
        <v>220</v>
      </c>
      <c r="D223">
        <f t="shared" si="18"/>
        <v>66.265060240963862</v>
      </c>
      <c r="E223" s="7">
        <f t="shared" si="20"/>
        <v>4.0677615108405843E-4</v>
      </c>
      <c r="F223" s="8">
        <f t="shared" si="22"/>
        <v>0.81761266774893748</v>
      </c>
      <c r="G223" s="7">
        <f t="shared" si="19"/>
        <v>6.9774137753482923E-4</v>
      </c>
      <c r="H223" s="7">
        <f t="shared" si="23"/>
        <v>0.50579104327047386</v>
      </c>
      <c r="I223">
        <f t="shared" si="21"/>
        <v>1.528081699888606E-4</v>
      </c>
    </row>
    <row r="224" spans="1:9">
      <c r="A224" s="3" t="s">
        <v>178</v>
      </c>
      <c r="B224">
        <v>1.39</v>
      </c>
      <c r="C224" s="4">
        <v>92</v>
      </c>
      <c r="D224">
        <f t="shared" si="18"/>
        <v>66.187050359712231</v>
      </c>
      <c r="E224" s="7">
        <f t="shared" si="20"/>
        <v>1.7010639045333354E-4</v>
      </c>
      <c r="F224" s="8">
        <f t="shared" si="22"/>
        <v>0.81778277413939082</v>
      </c>
      <c r="G224" s="7">
        <f t="shared" si="19"/>
        <v>2.9212666107632912E-4</v>
      </c>
      <c r="H224" s="7">
        <f t="shared" si="23"/>
        <v>0.50608316993155023</v>
      </c>
      <c r="I224">
        <f t="shared" si="21"/>
        <v>3.6660979321362364E-4</v>
      </c>
    </row>
    <row r="225" spans="1:9">
      <c r="A225" s="3" t="s">
        <v>428</v>
      </c>
      <c r="B225">
        <v>3.32</v>
      </c>
      <c r="C225" s="4">
        <v>218</v>
      </c>
      <c r="D225">
        <f t="shared" si="18"/>
        <v>65.662650602409641</v>
      </c>
      <c r="E225" s="7">
        <f t="shared" si="20"/>
        <v>4.0307818607420337E-4</v>
      </c>
      <c r="F225" s="8">
        <f t="shared" si="22"/>
        <v>0.81818585232546504</v>
      </c>
      <c r="G225" s="7">
        <f t="shared" si="19"/>
        <v>6.9774137753482923E-4</v>
      </c>
      <c r="H225" s="7">
        <f t="shared" si="23"/>
        <v>0.50678091130908509</v>
      </c>
      <c r="I225">
        <f t="shared" si="21"/>
        <v>1.027724576009803E-3</v>
      </c>
    </row>
    <row r="226" spans="1:9">
      <c r="A226" s="3" t="s">
        <v>139</v>
      </c>
      <c r="B226">
        <v>9.2899999999999991</v>
      </c>
      <c r="C226" s="4">
        <v>608</v>
      </c>
      <c r="D226">
        <f t="shared" si="18"/>
        <v>65.446716899892365</v>
      </c>
      <c r="E226" s="7">
        <f t="shared" si="20"/>
        <v>1.1241813629959433E-3</v>
      </c>
      <c r="F226" s="8">
        <f t="shared" si="22"/>
        <v>0.819310033688461</v>
      </c>
      <c r="G226" s="7">
        <f t="shared" si="19"/>
        <v>1.9524148787043866E-3</v>
      </c>
      <c r="H226" s="7">
        <f t="shared" si="23"/>
        <v>0.50873332618778944</v>
      </c>
      <c r="I226">
        <f t="shared" si="21"/>
        <v>7.4010195876894613E-4</v>
      </c>
    </row>
    <row r="227" spans="1:9">
      <c r="A227" s="3" t="s">
        <v>152</v>
      </c>
      <c r="B227">
        <v>6.68</v>
      </c>
      <c r="C227" s="4">
        <v>436</v>
      </c>
      <c r="D227">
        <f t="shared" si="18"/>
        <v>65.269461077844312</v>
      </c>
      <c r="E227" s="7">
        <f t="shared" si="20"/>
        <v>8.0615637214840675E-4</v>
      </c>
      <c r="F227" s="8">
        <f t="shared" si="22"/>
        <v>0.82011619006060943</v>
      </c>
      <c r="G227" s="7">
        <f t="shared" si="19"/>
        <v>1.40388927769056E-3</v>
      </c>
      <c r="H227" s="7">
        <f t="shared" si="23"/>
        <v>0.51013721546547997</v>
      </c>
      <c r="I227">
        <f t="shared" si="21"/>
        <v>1.2593771858891989E-3</v>
      </c>
    </row>
    <row r="228" spans="1:9">
      <c r="A228" s="3" t="s">
        <v>283</v>
      </c>
      <c r="B228">
        <v>11.34</v>
      </c>
      <c r="C228" s="4">
        <v>737</v>
      </c>
      <c r="D228">
        <f t="shared" si="18"/>
        <v>64.99118165784833</v>
      </c>
      <c r="E228" s="7">
        <f t="shared" si="20"/>
        <v>1.3627001061315958E-3</v>
      </c>
      <c r="F228" s="8">
        <f t="shared" si="22"/>
        <v>0.82147889016674103</v>
      </c>
      <c r="G228" s="7">
        <f t="shared" si="19"/>
        <v>2.3832491630255913E-3</v>
      </c>
      <c r="H228" s="7">
        <f t="shared" si="23"/>
        <v>0.51252046462850553</v>
      </c>
      <c r="I228">
        <f t="shared" si="21"/>
        <v>3.8006787992428404E-4</v>
      </c>
    </row>
    <row r="229" spans="1:9">
      <c r="A229" s="3" t="s">
        <v>97</v>
      </c>
      <c r="B229">
        <v>3.42</v>
      </c>
      <c r="C229" s="4">
        <v>222</v>
      </c>
      <c r="D229">
        <f t="shared" si="18"/>
        <v>64.912280701754383</v>
      </c>
      <c r="E229" s="7">
        <f t="shared" si="20"/>
        <v>4.1047411609391354E-4</v>
      </c>
      <c r="F229" s="8">
        <f t="shared" si="22"/>
        <v>0.82188936428283499</v>
      </c>
      <c r="G229" s="7">
        <f t="shared" si="19"/>
        <v>7.1875768408708319E-4</v>
      </c>
      <c r="H229" s="7">
        <f t="shared" si="23"/>
        <v>0.51323922231259267</v>
      </c>
      <c r="I229">
        <f t="shared" si="21"/>
        <v>3.6615361052894091E-4</v>
      </c>
    </row>
    <row r="230" spans="1:9">
      <c r="A230" s="3" t="s">
        <v>168</v>
      </c>
      <c r="B230">
        <v>3.29</v>
      </c>
      <c r="C230" s="4">
        <v>213</v>
      </c>
      <c r="D230">
        <f t="shared" si="18"/>
        <v>64.741641337386014</v>
      </c>
      <c r="E230" s="7">
        <f t="shared" si="20"/>
        <v>3.9383327354956566E-4</v>
      </c>
      <c r="F230" s="8">
        <f t="shared" si="22"/>
        <v>0.82228319755638457</v>
      </c>
      <c r="G230" s="7">
        <f t="shared" si="19"/>
        <v>6.9143648556915316E-4</v>
      </c>
      <c r="H230" s="7">
        <f t="shared" si="23"/>
        <v>0.5139306587981618</v>
      </c>
      <c r="I230">
        <f t="shared" si="21"/>
        <v>2.4603238418124951E-4</v>
      </c>
    </row>
    <row r="231" spans="1:9">
      <c r="A231" s="3" t="s">
        <v>188</v>
      </c>
      <c r="B231">
        <v>2.21</v>
      </c>
      <c r="C231" s="4">
        <v>143</v>
      </c>
      <c r="D231">
        <f t="shared" si="18"/>
        <v>64.705882352941174</v>
      </c>
      <c r="E231" s="7">
        <f t="shared" si="20"/>
        <v>2.6440449820463801E-4</v>
      </c>
      <c r="F231" s="8">
        <f t="shared" si="22"/>
        <v>0.82254760205458921</v>
      </c>
      <c r="G231" s="7">
        <f t="shared" si="19"/>
        <v>4.6446037480481103E-4</v>
      </c>
      <c r="H231" s="7">
        <f t="shared" si="23"/>
        <v>0.51439511917296665</v>
      </c>
      <c r="I231">
        <f t="shared" si="21"/>
        <v>7.5140611090229736E-4</v>
      </c>
    </row>
    <row r="232" spans="1:9">
      <c r="A232" s="3" t="s">
        <v>191</v>
      </c>
      <c r="B232">
        <v>6.74</v>
      </c>
      <c r="C232" s="4">
        <v>435</v>
      </c>
      <c r="D232">
        <f t="shared" si="18"/>
        <v>64.540059347181</v>
      </c>
      <c r="E232" s="7">
        <f t="shared" si="20"/>
        <v>8.0430738964347925E-4</v>
      </c>
      <c r="F232" s="8">
        <f t="shared" si="22"/>
        <v>0.82335190944423264</v>
      </c>
      <c r="G232" s="7">
        <f t="shared" si="19"/>
        <v>1.4164990616219125E-3</v>
      </c>
      <c r="H232" s="7">
        <f t="shared" si="23"/>
        <v>0.51581161823458854</v>
      </c>
      <c r="I232">
        <f t="shared" si="21"/>
        <v>1.0717632737936023E-3</v>
      </c>
    </row>
    <row r="233" spans="1:9">
      <c r="A233" s="3" t="s">
        <v>60</v>
      </c>
      <c r="B233">
        <v>9.6</v>
      </c>
      <c r="C233" s="4">
        <v>618</v>
      </c>
      <c r="D233">
        <f t="shared" si="18"/>
        <v>64.375</v>
      </c>
      <c r="E233" s="7">
        <f t="shared" si="20"/>
        <v>1.1426711880452188E-3</v>
      </c>
      <c r="F233" s="8">
        <f t="shared" si="22"/>
        <v>0.82449458063227787</v>
      </c>
      <c r="G233" s="7">
        <f t="shared" si="19"/>
        <v>2.0175654290163739E-3</v>
      </c>
      <c r="H233" s="7">
        <f t="shared" si="23"/>
        <v>0.51782918366360486</v>
      </c>
      <c r="I233">
        <f t="shared" si="21"/>
        <v>1.2092564823480423E-3</v>
      </c>
    </row>
    <row r="234" spans="1:9">
      <c r="A234" s="3" t="s">
        <v>26</v>
      </c>
      <c r="B234">
        <v>10.83</v>
      </c>
      <c r="C234" s="4">
        <v>697</v>
      </c>
      <c r="D234">
        <f t="shared" si="18"/>
        <v>64.358264081255768</v>
      </c>
      <c r="E234" s="7">
        <f t="shared" si="20"/>
        <v>1.2887408059344943E-3</v>
      </c>
      <c r="F234" s="8">
        <f t="shared" si="22"/>
        <v>0.82578332143821231</v>
      </c>
      <c r="G234" s="7">
        <f t="shared" si="19"/>
        <v>2.2760659996090967E-3</v>
      </c>
      <c r="H234" s="7">
        <f t="shared" si="23"/>
        <v>0.52010524966321392</v>
      </c>
      <c r="I234">
        <f t="shared" si="21"/>
        <v>1.7785327357289216E-4</v>
      </c>
    </row>
    <row r="235" spans="1:9">
      <c r="A235" s="3" t="s">
        <v>159</v>
      </c>
      <c r="B235">
        <v>1.59</v>
      </c>
      <c r="C235" s="4">
        <v>102</v>
      </c>
      <c r="D235">
        <f t="shared" si="18"/>
        <v>64.15094339622641</v>
      </c>
      <c r="E235" s="7">
        <f t="shared" si="20"/>
        <v>1.8859621550260892E-4</v>
      </c>
      <c r="F235" s="8">
        <f t="shared" si="22"/>
        <v>0.82597191765371492</v>
      </c>
      <c r="G235" s="7">
        <f t="shared" si="19"/>
        <v>3.3415927418083694E-4</v>
      </c>
      <c r="H235" s="7">
        <f t="shared" si="23"/>
        <v>0.52043940893739471</v>
      </c>
      <c r="I235">
        <f t="shared" si="21"/>
        <v>6.9769578063871851E-4</v>
      </c>
    </row>
    <row r="236" spans="1:9">
      <c r="A236" s="3" t="s">
        <v>221</v>
      </c>
      <c r="B236">
        <v>6.22</v>
      </c>
      <c r="C236" s="4">
        <v>397</v>
      </c>
      <c r="D236">
        <f t="shared" si="18"/>
        <v>63.826366559485535</v>
      </c>
      <c r="E236" s="7">
        <f t="shared" si="20"/>
        <v>7.3404605445623273E-4</v>
      </c>
      <c r="F236" s="8">
        <f t="shared" si="22"/>
        <v>0.82670596370817118</v>
      </c>
      <c r="G236" s="7">
        <f t="shared" si="19"/>
        <v>1.3072142675501922E-3</v>
      </c>
      <c r="H236" s="7">
        <f t="shared" si="23"/>
        <v>0.52174662320494491</v>
      </c>
      <c r="I236">
        <f t="shared" si="21"/>
        <v>6.4111390287791004E-4</v>
      </c>
    </row>
    <row r="237" spans="1:9">
      <c r="A237" s="3" t="s">
        <v>116</v>
      </c>
      <c r="B237">
        <v>5.7</v>
      </c>
      <c r="C237" s="4">
        <v>362</v>
      </c>
      <c r="D237">
        <f t="shared" si="18"/>
        <v>63.508771929824562</v>
      </c>
      <c r="E237" s="7">
        <f t="shared" si="20"/>
        <v>6.6933166678376894E-4</v>
      </c>
      <c r="F237" s="8">
        <f t="shared" si="22"/>
        <v>0.82737529537495491</v>
      </c>
      <c r="G237" s="7">
        <f t="shared" si="19"/>
        <v>1.1979294734784721E-3</v>
      </c>
      <c r="H237" s="7">
        <f t="shared" si="23"/>
        <v>0.52294455267842344</v>
      </c>
      <c r="I237">
        <f t="shared" si="21"/>
        <v>1.2130965072972844E-3</v>
      </c>
    </row>
    <row r="238" spans="1:9">
      <c r="A238" s="3" t="s">
        <v>109</v>
      </c>
      <c r="B238">
        <v>10.78</v>
      </c>
      <c r="C238" s="4">
        <v>684</v>
      </c>
      <c r="D238">
        <f t="shared" si="18"/>
        <v>63.450834879406315</v>
      </c>
      <c r="E238" s="7">
        <f t="shared" si="20"/>
        <v>1.2647040333704361E-3</v>
      </c>
      <c r="F238" s="8">
        <f t="shared" si="22"/>
        <v>0.82863999940832533</v>
      </c>
      <c r="G238" s="7">
        <f t="shared" si="19"/>
        <v>2.2655578463329695E-3</v>
      </c>
      <c r="H238" s="7">
        <f t="shared" si="23"/>
        <v>0.52521011052475641</v>
      </c>
      <c r="I238">
        <f t="shared" si="21"/>
        <v>1.4266776924170554E-3</v>
      </c>
    </row>
    <row r="239" spans="1:9">
      <c r="A239" s="3" t="s">
        <v>31</v>
      </c>
      <c r="B239">
        <v>12.67</v>
      </c>
      <c r="C239" s="4">
        <v>803</v>
      </c>
      <c r="D239">
        <f t="shared" si="18"/>
        <v>63.378058405682715</v>
      </c>
      <c r="E239" s="7">
        <f t="shared" si="20"/>
        <v>1.4847329514568134E-3</v>
      </c>
      <c r="F239" s="8">
        <f t="shared" si="22"/>
        <v>0.83012473235978212</v>
      </c>
      <c r="G239" s="7">
        <f t="shared" si="19"/>
        <v>2.6627660401705683E-3</v>
      </c>
      <c r="H239" s="7">
        <f t="shared" si="23"/>
        <v>0.52787287656492698</v>
      </c>
      <c r="I239">
        <f t="shared" si="21"/>
        <v>1.0541757535745822E-3</v>
      </c>
    </row>
    <row r="240" spans="1:9">
      <c r="A240" s="3" t="s">
        <v>385</v>
      </c>
      <c r="B240">
        <v>9.36</v>
      </c>
      <c r="C240" s="4">
        <v>593</v>
      </c>
      <c r="D240">
        <f t="shared" si="18"/>
        <v>63.354700854700859</v>
      </c>
      <c r="E240" s="7">
        <f t="shared" si="20"/>
        <v>1.0964466254220302E-3</v>
      </c>
      <c r="F240" s="8">
        <f t="shared" si="22"/>
        <v>0.8312211789852042</v>
      </c>
      <c r="G240" s="7">
        <f t="shared" si="19"/>
        <v>1.9671262932909645E-3</v>
      </c>
      <c r="H240" s="7">
        <f t="shared" si="23"/>
        <v>0.52984000285821797</v>
      </c>
      <c r="I240">
        <f t="shared" si="21"/>
        <v>1.0427969537188386E-3</v>
      </c>
    </row>
    <row r="241" spans="1:9">
      <c r="A241" s="3" t="s">
        <v>262</v>
      </c>
      <c r="B241">
        <v>9.25</v>
      </c>
      <c r="C241" s="4">
        <v>585</v>
      </c>
      <c r="D241">
        <f t="shared" si="18"/>
        <v>63.243243243243242</v>
      </c>
      <c r="E241" s="7">
        <f t="shared" si="20"/>
        <v>1.08165476538261E-3</v>
      </c>
      <c r="F241" s="8">
        <f t="shared" si="22"/>
        <v>0.83230283375058678</v>
      </c>
      <c r="G241" s="7">
        <f t="shared" si="19"/>
        <v>1.9440083560834851E-3</v>
      </c>
      <c r="H241" s="7">
        <f t="shared" si="23"/>
        <v>0.53178401121430141</v>
      </c>
      <c r="I241">
        <f t="shared" si="21"/>
        <v>8.7656007037351102E-4</v>
      </c>
    </row>
    <row r="242" spans="1:9">
      <c r="A242" s="3" t="s">
        <v>367</v>
      </c>
      <c r="B242">
        <v>7.76</v>
      </c>
      <c r="C242" s="4">
        <v>489</v>
      </c>
      <c r="D242">
        <f t="shared" si="18"/>
        <v>63.015463917525778</v>
      </c>
      <c r="E242" s="7">
        <f t="shared" si="20"/>
        <v>9.041524449095663E-4</v>
      </c>
      <c r="F242" s="8">
        <f t="shared" si="22"/>
        <v>0.83320698619549638</v>
      </c>
      <c r="G242" s="7">
        <f t="shared" si="19"/>
        <v>1.6308653884549021E-3</v>
      </c>
      <c r="H242" s="7">
        <f t="shared" si="23"/>
        <v>0.53341487660275633</v>
      </c>
      <c r="I242">
        <f t="shared" si="21"/>
        <v>6.6876676888155684E-4</v>
      </c>
    </row>
    <row r="243" spans="1:9">
      <c r="A243" s="3" t="s">
        <v>46</v>
      </c>
      <c r="B243">
        <v>5.92</v>
      </c>
      <c r="C243" s="4">
        <v>373</v>
      </c>
      <c r="D243">
        <f t="shared" si="18"/>
        <v>63.006756756756758</v>
      </c>
      <c r="E243" s="7">
        <f t="shared" si="20"/>
        <v>6.8967047433797176E-4</v>
      </c>
      <c r="F243" s="8">
        <f t="shared" si="22"/>
        <v>0.83389665666983437</v>
      </c>
      <c r="G243" s="7">
        <f t="shared" si="19"/>
        <v>1.2441653478934304E-3</v>
      </c>
      <c r="H243" s="7">
        <f t="shared" si="23"/>
        <v>0.53465904195064973</v>
      </c>
      <c r="I243">
        <f t="shared" si="21"/>
        <v>1.4101532669011374E-3</v>
      </c>
    </row>
    <row r="244" spans="1:9">
      <c r="A244" s="3" t="s">
        <v>321</v>
      </c>
      <c r="B244">
        <v>12.48</v>
      </c>
      <c r="C244" s="4">
        <v>786</v>
      </c>
      <c r="D244">
        <f t="shared" si="18"/>
        <v>62.980769230769226</v>
      </c>
      <c r="E244" s="7">
        <f t="shared" si="20"/>
        <v>1.4533002488730453E-3</v>
      </c>
      <c r="F244" s="8">
        <f t="shared" si="22"/>
        <v>0.83534995691870739</v>
      </c>
      <c r="G244" s="7">
        <f t="shared" si="19"/>
        <v>2.6228350577212861E-3</v>
      </c>
      <c r="H244" s="7">
        <f t="shared" si="23"/>
        <v>0.53728187700837104</v>
      </c>
      <c r="I244">
        <f t="shared" si="21"/>
        <v>1.0547633061473438E-3</v>
      </c>
    </row>
    <row r="245" spans="1:9">
      <c r="A245" s="3" t="s">
        <v>391</v>
      </c>
      <c r="B245">
        <v>9.2899999999999991</v>
      </c>
      <c r="C245" s="4">
        <v>580</v>
      </c>
      <c r="D245">
        <f t="shared" si="18"/>
        <v>62.432723358449955</v>
      </c>
      <c r="E245" s="7">
        <f t="shared" si="20"/>
        <v>1.0724098528579723E-3</v>
      </c>
      <c r="F245" s="8">
        <f t="shared" si="22"/>
        <v>0.83642236677156534</v>
      </c>
      <c r="G245" s="7">
        <f t="shared" si="19"/>
        <v>1.9524148787043866E-3</v>
      </c>
      <c r="H245" s="7">
        <f t="shared" si="23"/>
        <v>0.53923429188707539</v>
      </c>
      <c r="I245">
        <f t="shared" si="21"/>
        <v>4.4656187940200764E-4</v>
      </c>
    </row>
    <row r="246" spans="1:9">
      <c r="A246" s="3" t="s">
        <v>288</v>
      </c>
      <c r="B246">
        <v>3.93</v>
      </c>
      <c r="C246" s="4">
        <v>245</v>
      </c>
      <c r="D246">
        <f t="shared" si="18"/>
        <v>62.340966921119588</v>
      </c>
      <c r="E246" s="7">
        <f t="shared" si="20"/>
        <v>4.530007137072469E-4</v>
      </c>
      <c r="F246" s="8">
        <f t="shared" si="22"/>
        <v>0.83687536748527258</v>
      </c>
      <c r="G246" s="7">
        <f t="shared" si="19"/>
        <v>8.25940847503578E-4</v>
      </c>
      <c r="H246" s="7">
        <f t="shared" si="23"/>
        <v>0.54006023273457893</v>
      </c>
      <c r="I246">
        <f t="shared" si="21"/>
        <v>3.4518764553026493E-4</v>
      </c>
    </row>
    <row r="247" spans="1:9">
      <c r="A247" s="3" t="s">
        <v>202</v>
      </c>
      <c r="B247">
        <v>3.03</v>
      </c>
      <c r="C247" s="4">
        <v>188</v>
      </c>
      <c r="D247">
        <f t="shared" si="18"/>
        <v>62.046204620462049</v>
      </c>
      <c r="E247" s="7">
        <f t="shared" si="20"/>
        <v>3.4760871092637724E-4</v>
      </c>
      <c r="F247" s="8">
        <f t="shared" si="22"/>
        <v>0.83722297619619901</v>
      </c>
      <c r="G247" s="7">
        <f t="shared" si="19"/>
        <v>6.3679408853329299E-4</v>
      </c>
      <c r="H247" s="7">
        <f t="shared" si="23"/>
        <v>0.54069702682311227</v>
      </c>
      <c r="I247">
        <f t="shared" si="21"/>
        <v>6.4522738096989274E-4</v>
      </c>
    </row>
    <row r="248" spans="1:9">
      <c r="A248" s="3" t="s">
        <v>349</v>
      </c>
      <c r="B248">
        <v>5.65</v>
      </c>
      <c r="C248" s="4">
        <v>349</v>
      </c>
      <c r="D248">
        <f t="shared" si="18"/>
        <v>61.769911504424776</v>
      </c>
      <c r="E248" s="7">
        <f t="shared" si="20"/>
        <v>6.452948942197109E-4</v>
      </c>
      <c r="F248" s="8">
        <f t="shared" si="22"/>
        <v>0.83786827109041873</v>
      </c>
      <c r="G248" s="7">
        <f t="shared" si="19"/>
        <v>1.187421320202345E-3</v>
      </c>
      <c r="H248" s="7">
        <f t="shared" si="23"/>
        <v>0.5418844481433146</v>
      </c>
      <c r="I248">
        <f t="shared" si="21"/>
        <v>3.8829615730689993E-4</v>
      </c>
    </row>
    <row r="249" spans="1:9">
      <c r="A249" s="3" t="s">
        <v>332</v>
      </c>
      <c r="B249">
        <v>3.4</v>
      </c>
      <c r="C249" s="4">
        <v>210</v>
      </c>
      <c r="D249">
        <f t="shared" si="18"/>
        <v>61.764705882352942</v>
      </c>
      <c r="E249" s="7">
        <f t="shared" si="20"/>
        <v>3.8828632603478305E-4</v>
      </c>
      <c r="F249" s="8">
        <f t="shared" si="22"/>
        <v>0.83825655741645355</v>
      </c>
      <c r="G249" s="7">
        <f t="shared" si="19"/>
        <v>7.1455442277663234E-4</v>
      </c>
      <c r="H249" s="7">
        <f t="shared" si="23"/>
        <v>0.54259900256609128</v>
      </c>
      <c r="I249">
        <f t="shared" si="21"/>
        <v>4.0165538338743367E-4</v>
      </c>
    </row>
    <row r="250" spans="1:9">
      <c r="A250" s="3" t="s">
        <v>267</v>
      </c>
      <c r="B250">
        <v>3.51</v>
      </c>
      <c r="C250" s="4">
        <v>216</v>
      </c>
      <c r="D250">
        <f t="shared" si="18"/>
        <v>61.53846153846154</v>
      </c>
      <c r="E250" s="7">
        <f t="shared" si="20"/>
        <v>3.9938022106434827E-4</v>
      </c>
      <c r="F250" s="8">
        <f t="shared" si="22"/>
        <v>0.83865593763751789</v>
      </c>
      <c r="G250" s="7">
        <f t="shared" si="19"/>
        <v>7.3767235998411162E-4</v>
      </c>
      <c r="H250" s="7">
        <f t="shared" si="23"/>
        <v>0.5433366749260754</v>
      </c>
      <c r="I250">
        <f t="shared" si="21"/>
        <v>1.7241146859917622E-3</v>
      </c>
    </row>
    <row r="251" spans="1:9">
      <c r="A251" s="3" t="s">
        <v>380</v>
      </c>
      <c r="B251">
        <v>15.06</v>
      </c>
      <c r="C251" s="4">
        <v>926</v>
      </c>
      <c r="D251">
        <f t="shared" si="18"/>
        <v>61.487383798140769</v>
      </c>
      <c r="E251" s="7">
        <f t="shared" si="20"/>
        <v>1.7121577995629004E-3</v>
      </c>
      <c r="F251" s="8">
        <f t="shared" si="22"/>
        <v>0.8403680954370808</v>
      </c>
      <c r="G251" s="7">
        <f t="shared" si="19"/>
        <v>3.1650557667694365E-3</v>
      </c>
      <c r="H251" s="7">
        <f t="shared" si="23"/>
        <v>0.5465017306928448</v>
      </c>
      <c r="I251">
        <f t="shared" si="21"/>
        <v>6.7698933402315919E-4</v>
      </c>
    </row>
    <row r="252" spans="1:9">
      <c r="A252" s="3" t="s">
        <v>265</v>
      </c>
      <c r="B252">
        <v>5.91</v>
      </c>
      <c r="C252" s="4">
        <v>363</v>
      </c>
      <c r="D252">
        <f t="shared" si="18"/>
        <v>61.421319796954315</v>
      </c>
      <c r="E252" s="7">
        <f t="shared" si="20"/>
        <v>6.7118064928869644E-4</v>
      </c>
      <c r="F252" s="8">
        <f t="shared" si="22"/>
        <v>0.84103927608636952</v>
      </c>
      <c r="G252" s="7">
        <f t="shared" si="19"/>
        <v>1.2420637172382051E-3</v>
      </c>
      <c r="H252" s="7">
        <f t="shared" si="23"/>
        <v>0.54774379441008303</v>
      </c>
      <c r="I252">
        <f t="shared" si="21"/>
        <v>4.3645017120313989E-4</v>
      </c>
    </row>
    <row r="253" spans="1:9">
      <c r="A253" s="3" t="s">
        <v>179</v>
      </c>
      <c r="B253">
        <v>3.81</v>
      </c>
      <c r="C253" s="4">
        <v>234</v>
      </c>
      <c r="D253">
        <f t="shared" si="18"/>
        <v>61.417322834645667</v>
      </c>
      <c r="E253" s="7">
        <f t="shared" si="20"/>
        <v>4.3266190615304397E-4</v>
      </c>
      <c r="F253" s="8">
        <f t="shared" si="22"/>
        <v>0.84147193799252262</v>
      </c>
      <c r="G253" s="7">
        <f t="shared" si="19"/>
        <v>8.007212796408734E-4</v>
      </c>
      <c r="H253" s="7">
        <f t="shared" si="23"/>
        <v>0.54854451568972395</v>
      </c>
      <c r="I253">
        <f t="shared" si="21"/>
        <v>9.3820402352501331E-4</v>
      </c>
    </row>
    <row r="254" spans="1:9">
      <c r="A254" s="3" t="s">
        <v>317</v>
      </c>
      <c r="B254">
        <v>8.19</v>
      </c>
      <c r="C254" s="4">
        <v>503</v>
      </c>
      <c r="D254">
        <f t="shared" si="18"/>
        <v>61.416361416361418</v>
      </c>
      <c r="E254" s="7">
        <f t="shared" si="20"/>
        <v>9.3003819997855184E-4</v>
      </c>
      <c r="F254" s="8">
        <f t="shared" si="22"/>
        <v>0.84240197619250112</v>
      </c>
      <c r="G254" s="7">
        <f t="shared" si="19"/>
        <v>1.7212355066295937E-3</v>
      </c>
      <c r="H254" s="7">
        <f t="shared" si="23"/>
        <v>0.55026575119635357</v>
      </c>
      <c r="I254">
        <f t="shared" si="21"/>
        <v>1.1938834930927955E-3</v>
      </c>
    </row>
    <row r="255" spans="1:9">
      <c r="A255" s="3" t="s">
        <v>138</v>
      </c>
      <c r="B255">
        <v>10.41</v>
      </c>
      <c r="C255" s="4">
        <v>638</v>
      </c>
      <c r="D255">
        <f t="shared" si="18"/>
        <v>61.287223823246876</v>
      </c>
      <c r="E255" s="7">
        <f t="shared" si="20"/>
        <v>1.1796508381437694E-3</v>
      </c>
      <c r="F255" s="8">
        <f t="shared" si="22"/>
        <v>0.84358162703064488</v>
      </c>
      <c r="G255" s="7">
        <f t="shared" si="19"/>
        <v>2.1877975120896303E-3</v>
      </c>
      <c r="H255" s="7">
        <f t="shared" si="23"/>
        <v>0.55245354870844321</v>
      </c>
      <c r="I255">
        <f t="shared" si="21"/>
        <v>4.8789722215958342E-4</v>
      </c>
    </row>
    <row r="256" spans="1:9">
      <c r="A256" s="3" t="s">
        <v>424</v>
      </c>
      <c r="B256">
        <v>4.25</v>
      </c>
      <c r="C256" s="4">
        <v>260</v>
      </c>
      <c r="D256">
        <f t="shared" si="18"/>
        <v>61.176470588235297</v>
      </c>
      <c r="E256" s="7">
        <f t="shared" si="20"/>
        <v>4.8073545128115999E-4</v>
      </c>
      <c r="F256" s="8">
        <f t="shared" si="22"/>
        <v>0.84406236248192601</v>
      </c>
      <c r="G256" s="7">
        <f t="shared" si="19"/>
        <v>8.9319302847079053E-4</v>
      </c>
      <c r="H256" s="7">
        <f t="shared" si="23"/>
        <v>0.55334674173691401</v>
      </c>
      <c r="I256">
        <f t="shared" si="21"/>
        <v>3.8124216126350641E-4</v>
      </c>
    </row>
    <row r="257" spans="1:9">
      <c r="A257" s="3" t="s">
        <v>74</v>
      </c>
      <c r="B257">
        <v>3.32</v>
      </c>
      <c r="C257" s="4">
        <v>203</v>
      </c>
      <c r="D257">
        <f t="shared" si="18"/>
        <v>61.144578313253014</v>
      </c>
      <c r="E257" s="7">
        <f t="shared" si="20"/>
        <v>3.7534344850029028E-4</v>
      </c>
      <c r="F257" s="8">
        <f t="shared" si="22"/>
        <v>0.84443770593042633</v>
      </c>
      <c r="G257" s="7">
        <f t="shared" si="19"/>
        <v>6.9774137753482923E-4</v>
      </c>
      <c r="H257" s="7">
        <f t="shared" si="23"/>
        <v>0.55404448311444887</v>
      </c>
      <c r="I257">
        <f t="shared" si="21"/>
        <v>2.1255949445009303E-4</v>
      </c>
    </row>
    <row r="258" spans="1:9">
      <c r="A258" s="3" t="s">
        <v>285</v>
      </c>
      <c r="B258">
        <v>1.85</v>
      </c>
      <c r="C258" s="4">
        <v>113</v>
      </c>
      <c r="D258">
        <f t="shared" ref="D258:D321" si="24">C258/B258</f>
        <v>61.081081081081081</v>
      </c>
      <c r="E258" s="7">
        <f t="shared" si="20"/>
        <v>2.0893502305681185E-4</v>
      </c>
      <c r="F258" s="8">
        <f t="shared" si="22"/>
        <v>0.84464664095348319</v>
      </c>
      <c r="G258" s="7">
        <f t="shared" ref="G258:G321" si="25">B258/4758.21</f>
        <v>3.8880167121669706E-4</v>
      </c>
      <c r="H258" s="7">
        <f t="shared" si="23"/>
        <v>0.55443328478566556</v>
      </c>
      <c r="I258">
        <f t="shared" si="21"/>
        <v>6.0492717402094165E-4</v>
      </c>
    </row>
    <row r="259" spans="1:9">
      <c r="A259" s="3" t="s">
        <v>337</v>
      </c>
      <c r="B259">
        <v>5.25</v>
      </c>
      <c r="C259" s="4">
        <v>319</v>
      </c>
      <c r="D259">
        <f t="shared" si="24"/>
        <v>60.761904761904759</v>
      </c>
      <c r="E259" s="7">
        <f t="shared" ref="E259:E322" si="26">C259/540838</f>
        <v>5.8982541907188471E-4</v>
      </c>
      <c r="F259" s="8">
        <f t="shared" si="22"/>
        <v>0.84523646637255512</v>
      </c>
      <c r="G259" s="7">
        <f t="shared" si="25"/>
        <v>1.1033560939933294E-3</v>
      </c>
      <c r="H259" s="7">
        <f t="shared" si="23"/>
        <v>0.55553664087965893</v>
      </c>
      <c r="I259">
        <f t="shared" ref="I259:I322" si="27">F259*H260-F260*H259</f>
        <v>1.3556120892236345E-3</v>
      </c>
    </row>
    <row r="260" spans="1:9">
      <c r="A260" s="3" t="s">
        <v>195</v>
      </c>
      <c r="B260">
        <v>11.76</v>
      </c>
      <c r="C260" s="4">
        <v>714</v>
      </c>
      <c r="D260">
        <f t="shared" si="24"/>
        <v>60.714285714285715</v>
      </c>
      <c r="E260" s="7">
        <f t="shared" si="26"/>
        <v>1.3201735085182624E-3</v>
      </c>
      <c r="F260" s="8">
        <f t="shared" ref="F260:F323" si="28">F259+E260</f>
        <v>0.84655663988107333</v>
      </c>
      <c r="G260" s="7">
        <f t="shared" si="25"/>
        <v>2.4715176505450578E-3</v>
      </c>
      <c r="H260" s="7">
        <f t="shared" ref="H260:H323" si="29">H259+G260</f>
        <v>0.55800815853020402</v>
      </c>
      <c r="I260">
        <f t="shared" si="27"/>
        <v>1.401553072105044E-3</v>
      </c>
    </row>
    <row r="261" spans="1:9">
      <c r="A261" s="3" t="s">
        <v>399</v>
      </c>
      <c r="B261">
        <v>12.14</v>
      </c>
      <c r="C261" s="4">
        <v>735</v>
      </c>
      <c r="D261">
        <f t="shared" si="24"/>
        <v>60.543657331136735</v>
      </c>
      <c r="E261" s="7">
        <f t="shared" si="26"/>
        <v>1.3590021411217408E-3</v>
      </c>
      <c r="F261" s="8">
        <f t="shared" si="28"/>
        <v>0.84791564202219505</v>
      </c>
      <c r="G261" s="7">
        <f t="shared" si="25"/>
        <v>2.5513796154436226E-3</v>
      </c>
      <c r="H261" s="7">
        <f t="shared" si="29"/>
        <v>0.56055953814564763</v>
      </c>
      <c r="I261">
        <f t="shared" si="27"/>
        <v>1.701403992717454E-3</v>
      </c>
    </row>
    <row r="262" spans="1:9">
      <c r="A262" s="3" t="s">
        <v>297</v>
      </c>
      <c r="B262">
        <v>14.73</v>
      </c>
      <c r="C262" s="4">
        <v>891</v>
      </c>
      <c r="D262">
        <f t="shared" si="24"/>
        <v>60.488798370672093</v>
      </c>
      <c r="E262" s="7">
        <f t="shared" si="26"/>
        <v>1.6474434118904366E-3</v>
      </c>
      <c r="F262" s="8">
        <f t="shared" si="28"/>
        <v>0.84956308543408543</v>
      </c>
      <c r="G262" s="7">
        <f t="shared" si="25"/>
        <v>3.0957019551469986E-3</v>
      </c>
      <c r="H262" s="7">
        <f t="shared" si="29"/>
        <v>0.5636552401007946</v>
      </c>
      <c r="I262">
        <f t="shared" si="27"/>
        <v>9.4314272616496941E-4</v>
      </c>
    </row>
    <row r="263" spans="1:9">
      <c r="A263" s="3" t="s">
        <v>308</v>
      </c>
      <c r="B263">
        <v>8.16</v>
      </c>
      <c r="C263" s="4">
        <v>493</v>
      </c>
      <c r="D263">
        <f t="shared" si="24"/>
        <v>60.416666666666664</v>
      </c>
      <c r="E263" s="7">
        <f t="shared" si="26"/>
        <v>9.1154837492927641E-4</v>
      </c>
      <c r="F263" s="8">
        <f t="shared" si="28"/>
        <v>0.85047463380901467</v>
      </c>
      <c r="G263" s="7">
        <f t="shared" si="25"/>
        <v>1.7149306146639178E-3</v>
      </c>
      <c r="H263" s="7">
        <f t="shared" si="29"/>
        <v>0.56537017071545848</v>
      </c>
      <c r="I263">
        <f t="shared" si="27"/>
        <v>7.4041669159713441E-4</v>
      </c>
    </row>
    <row r="264" spans="1:9">
      <c r="A264" s="3" t="s">
        <v>72</v>
      </c>
      <c r="B264">
        <v>6.4</v>
      </c>
      <c r="C264" s="4">
        <v>386</v>
      </c>
      <c r="D264">
        <f t="shared" si="24"/>
        <v>60.3125</v>
      </c>
      <c r="E264" s="7">
        <f t="shared" si="26"/>
        <v>7.137072469020298E-4</v>
      </c>
      <c r="F264" s="8">
        <f t="shared" si="28"/>
        <v>0.85118834105591668</v>
      </c>
      <c r="G264" s="7">
        <f t="shared" si="25"/>
        <v>1.3450436193442493E-3</v>
      </c>
      <c r="H264" s="7">
        <f t="shared" si="29"/>
        <v>0.56671521433480276</v>
      </c>
      <c r="I264">
        <f t="shared" si="27"/>
        <v>8.9049848273070609E-4</v>
      </c>
    </row>
    <row r="265" spans="1:9">
      <c r="A265" s="3" t="s">
        <v>230</v>
      </c>
      <c r="B265">
        <v>7.69</v>
      </c>
      <c r="C265" s="4">
        <v>463</v>
      </c>
      <c r="D265">
        <f t="shared" si="24"/>
        <v>60.208062418725618</v>
      </c>
      <c r="E265" s="7">
        <f t="shared" si="26"/>
        <v>8.5607889978145022E-4</v>
      </c>
      <c r="F265" s="8">
        <f t="shared" si="28"/>
        <v>0.85204441995569813</v>
      </c>
      <c r="G265" s="7">
        <f t="shared" si="25"/>
        <v>1.6161539738683245E-3</v>
      </c>
      <c r="H265" s="7">
        <f t="shared" si="29"/>
        <v>0.56833136830867104</v>
      </c>
      <c r="I265">
        <f t="shared" si="27"/>
        <v>2.0481497705325813E-3</v>
      </c>
    </row>
    <row r="266" spans="1:9">
      <c r="A266" s="3" t="s">
        <v>133</v>
      </c>
      <c r="B266">
        <v>17.670000000000002</v>
      </c>
      <c r="C266" s="4">
        <v>1062</v>
      </c>
      <c r="D266">
        <f t="shared" si="24"/>
        <v>60.101867572156188</v>
      </c>
      <c r="E266" s="7">
        <f t="shared" si="26"/>
        <v>1.9636194202330456E-3</v>
      </c>
      <c r="F266" s="8">
        <f t="shared" si="28"/>
        <v>0.85400803937593117</v>
      </c>
      <c r="G266" s="7">
        <f t="shared" si="25"/>
        <v>3.7135813677832636E-3</v>
      </c>
      <c r="H266" s="7">
        <f t="shared" si="29"/>
        <v>0.57204494967645425</v>
      </c>
      <c r="I266">
        <f t="shared" si="27"/>
        <v>1.876973959166417E-3</v>
      </c>
    </row>
    <row r="267" spans="1:9">
      <c r="A267" s="3" t="s">
        <v>280</v>
      </c>
      <c r="B267">
        <v>16.18</v>
      </c>
      <c r="C267" s="4">
        <v>971</v>
      </c>
      <c r="D267">
        <f t="shared" si="24"/>
        <v>60.012360939431396</v>
      </c>
      <c r="E267" s="7">
        <f t="shared" si="26"/>
        <v>1.7953620122846397E-3</v>
      </c>
      <c r="F267" s="8">
        <f t="shared" si="28"/>
        <v>0.85580340138821576</v>
      </c>
      <c r="G267" s="7">
        <f t="shared" si="25"/>
        <v>3.4004384001546798E-3</v>
      </c>
      <c r="H267" s="7">
        <f t="shared" si="29"/>
        <v>0.57544538807660894</v>
      </c>
      <c r="I267">
        <f t="shared" si="27"/>
        <v>2.5197393875286966E-4</v>
      </c>
    </row>
    <row r="268" spans="1:9">
      <c r="A268" s="3" t="s">
        <v>303</v>
      </c>
      <c r="B268">
        <v>2.17</v>
      </c>
      <c r="C268" s="4">
        <v>130</v>
      </c>
      <c r="D268">
        <f t="shared" si="24"/>
        <v>59.907834101382491</v>
      </c>
      <c r="E268" s="7">
        <f t="shared" si="26"/>
        <v>2.4036772564058E-4</v>
      </c>
      <c r="F268" s="8">
        <f t="shared" si="28"/>
        <v>0.85604376911385638</v>
      </c>
      <c r="G268" s="7">
        <f t="shared" si="25"/>
        <v>4.5605385218390948E-4</v>
      </c>
      <c r="H268" s="7">
        <f t="shared" si="29"/>
        <v>0.57590144192879289</v>
      </c>
      <c r="I268">
        <f t="shared" si="27"/>
        <v>1.6001800957059498E-3</v>
      </c>
    </row>
    <row r="269" spans="1:9">
      <c r="A269" s="3" t="s">
        <v>412</v>
      </c>
      <c r="B269">
        <v>13.73</v>
      </c>
      <c r="C269" s="4">
        <v>817</v>
      </c>
      <c r="D269">
        <f t="shared" si="24"/>
        <v>59.504734158776401</v>
      </c>
      <c r="E269" s="7">
        <f t="shared" si="26"/>
        <v>1.5106187065257988E-3</v>
      </c>
      <c r="F269" s="8">
        <f t="shared" si="28"/>
        <v>0.85755438782038218</v>
      </c>
      <c r="G269" s="7">
        <f t="shared" si="25"/>
        <v>2.8855388896244596E-3</v>
      </c>
      <c r="H269" s="7">
        <f t="shared" si="29"/>
        <v>0.5787869808184174</v>
      </c>
      <c r="I269">
        <f t="shared" si="27"/>
        <v>1.776288835297346E-4</v>
      </c>
    </row>
    <row r="270" spans="1:9">
      <c r="A270" s="3" t="s">
        <v>110</v>
      </c>
      <c r="B270">
        <v>1.52</v>
      </c>
      <c r="C270" s="4">
        <v>90</v>
      </c>
      <c r="D270">
        <f t="shared" si="24"/>
        <v>59.210526315789473</v>
      </c>
      <c r="E270" s="7">
        <f t="shared" si="26"/>
        <v>1.6640842544347846E-4</v>
      </c>
      <c r="F270" s="8">
        <f t="shared" si="28"/>
        <v>0.85772079624582565</v>
      </c>
      <c r="G270" s="7">
        <f t="shared" si="25"/>
        <v>3.1944785959425921E-4</v>
      </c>
      <c r="H270" s="7">
        <f t="shared" si="29"/>
        <v>0.57910642867801165</v>
      </c>
      <c r="I270">
        <f t="shared" si="27"/>
        <v>3.7626535758655821E-4</v>
      </c>
    </row>
    <row r="271" spans="1:9">
      <c r="A271" s="3" t="s">
        <v>50</v>
      </c>
      <c r="B271">
        <v>3.21</v>
      </c>
      <c r="C271" s="4">
        <v>189</v>
      </c>
      <c r="D271">
        <f t="shared" si="24"/>
        <v>58.878504672897193</v>
      </c>
      <c r="E271" s="7">
        <f t="shared" si="26"/>
        <v>3.4945769343130474E-4</v>
      </c>
      <c r="F271" s="8">
        <f t="shared" si="28"/>
        <v>0.85807025393925696</v>
      </c>
      <c r="G271" s="7">
        <f t="shared" si="25"/>
        <v>6.7462344032734995E-4</v>
      </c>
      <c r="H271" s="7">
        <f t="shared" si="29"/>
        <v>0.57978105211833897</v>
      </c>
      <c r="I271">
        <f t="shared" si="27"/>
        <v>6.0644074305343798E-4</v>
      </c>
    </row>
    <row r="272" spans="1:9">
      <c r="A272" s="3" t="s">
        <v>137</v>
      </c>
      <c r="B272">
        <v>5.17</v>
      </c>
      <c r="C272" s="4">
        <v>304</v>
      </c>
      <c r="D272">
        <f t="shared" si="24"/>
        <v>58.800773694390713</v>
      </c>
      <c r="E272" s="7">
        <f t="shared" si="26"/>
        <v>5.6209068149797167E-4</v>
      </c>
      <c r="F272" s="8">
        <f t="shared" si="28"/>
        <v>0.85863234462075488</v>
      </c>
      <c r="G272" s="7">
        <f t="shared" si="25"/>
        <v>1.0865430487515262E-3</v>
      </c>
      <c r="H272" s="7">
        <f t="shared" si="29"/>
        <v>0.58086759516709052</v>
      </c>
      <c r="I272">
        <f t="shared" si="27"/>
        <v>4.8028861024801417E-4</v>
      </c>
    </row>
    <row r="273" spans="1:9">
      <c r="A273" s="3" t="s">
        <v>330</v>
      </c>
      <c r="B273">
        <v>4.09</v>
      </c>
      <c r="C273" s="4">
        <v>240</v>
      </c>
      <c r="D273">
        <f t="shared" si="24"/>
        <v>58.679706601466997</v>
      </c>
      <c r="E273" s="7">
        <f t="shared" si="26"/>
        <v>4.4375580118260918E-4</v>
      </c>
      <c r="F273" s="8">
        <f t="shared" si="28"/>
        <v>0.85907610042193749</v>
      </c>
      <c r="G273" s="7">
        <f t="shared" si="25"/>
        <v>8.5956693798718421E-4</v>
      </c>
      <c r="H273" s="7">
        <f t="shared" si="29"/>
        <v>0.58172716210507769</v>
      </c>
      <c r="I273">
        <f t="shared" si="27"/>
        <v>1.7333874486062939E-3</v>
      </c>
    </row>
    <row r="274" spans="1:9">
      <c r="A274" s="3" t="s">
        <v>374</v>
      </c>
      <c r="B274">
        <v>14.76</v>
      </c>
      <c r="C274" s="4">
        <v>866</v>
      </c>
      <c r="D274">
        <f t="shared" si="24"/>
        <v>58.672086720867206</v>
      </c>
      <c r="E274" s="7">
        <f t="shared" si="26"/>
        <v>1.6012188492672483E-3</v>
      </c>
      <c r="F274" s="8">
        <f t="shared" si="28"/>
        <v>0.86067731927120472</v>
      </c>
      <c r="G274" s="7">
        <f t="shared" si="25"/>
        <v>3.1020068471126747E-3</v>
      </c>
      <c r="H274" s="7">
        <f t="shared" si="29"/>
        <v>0.58482916895219039</v>
      </c>
      <c r="I274">
        <f t="shared" si="27"/>
        <v>4.6796071958710161E-4</v>
      </c>
    </row>
    <row r="275" spans="1:9">
      <c r="A275" s="3" t="s">
        <v>150</v>
      </c>
      <c r="B275">
        <v>3.98</v>
      </c>
      <c r="C275" s="4">
        <v>233</v>
      </c>
      <c r="D275">
        <f t="shared" si="24"/>
        <v>58.542713567839193</v>
      </c>
      <c r="E275" s="7">
        <f t="shared" si="26"/>
        <v>4.3081292364811647E-4</v>
      </c>
      <c r="F275" s="8">
        <f t="shared" si="28"/>
        <v>0.86110813219485283</v>
      </c>
      <c r="G275" s="7">
        <f t="shared" si="25"/>
        <v>8.3644900077970493E-4</v>
      </c>
      <c r="H275" s="7">
        <f t="shared" si="29"/>
        <v>0.58566561795297012</v>
      </c>
      <c r="I275">
        <f t="shared" si="27"/>
        <v>2.9759495452807982E-4</v>
      </c>
    </row>
    <row r="276" spans="1:9">
      <c r="A276" s="3" t="s">
        <v>240</v>
      </c>
      <c r="B276">
        <v>2.5299999999999998</v>
      </c>
      <c r="C276" s="4">
        <v>148</v>
      </c>
      <c r="D276">
        <f t="shared" si="24"/>
        <v>58.498023715415023</v>
      </c>
      <c r="E276" s="7">
        <f t="shared" si="26"/>
        <v>2.7364941072927567E-4</v>
      </c>
      <c r="F276" s="8">
        <f t="shared" si="28"/>
        <v>0.8613817816055821</v>
      </c>
      <c r="G276" s="7">
        <f t="shared" si="25"/>
        <v>5.317125557720235E-4</v>
      </c>
      <c r="H276" s="7">
        <f t="shared" si="29"/>
        <v>0.58619733050874212</v>
      </c>
      <c r="I276">
        <f t="shared" si="27"/>
        <v>6.8580941124352091E-4</v>
      </c>
    </row>
    <row r="277" spans="1:9">
      <c r="A277" s="3" t="s">
        <v>61</v>
      </c>
      <c r="B277">
        <v>5.83</v>
      </c>
      <c r="C277" s="4">
        <v>341</v>
      </c>
      <c r="D277">
        <f t="shared" si="24"/>
        <v>58.490566037735846</v>
      </c>
      <c r="E277" s="7">
        <f t="shared" si="26"/>
        <v>6.3050303418029057E-4</v>
      </c>
      <c r="F277" s="8">
        <f t="shared" si="28"/>
        <v>0.86201228463976243</v>
      </c>
      <c r="G277" s="7">
        <f t="shared" si="25"/>
        <v>1.2252506719964021E-3</v>
      </c>
      <c r="H277" s="7">
        <f t="shared" si="29"/>
        <v>0.58742258118073853</v>
      </c>
      <c r="I277">
        <f t="shared" si="27"/>
        <v>1.9968935550601641E-3</v>
      </c>
    </row>
    <row r="278" spans="1:9">
      <c r="A278" s="3" t="s">
        <v>147</v>
      </c>
      <c r="B278">
        <v>16.97</v>
      </c>
      <c r="C278" s="4">
        <v>992</v>
      </c>
      <c r="D278">
        <f t="shared" si="24"/>
        <v>58.456098998232179</v>
      </c>
      <c r="E278" s="7">
        <f t="shared" si="26"/>
        <v>1.834190644888118E-3</v>
      </c>
      <c r="F278" s="8">
        <f t="shared" si="28"/>
        <v>0.86384647528465053</v>
      </c>
      <c r="G278" s="7">
        <f t="shared" si="25"/>
        <v>3.5664672219174855E-3</v>
      </c>
      <c r="H278" s="7">
        <f t="shared" si="29"/>
        <v>0.59098904840265598</v>
      </c>
      <c r="I278">
        <f t="shared" si="27"/>
        <v>2.0418420069029386E-3</v>
      </c>
    </row>
    <row r="279" spans="1:9">
      <c r="A279" s="3" t="s">
        <v>325</v>
      </c>
      <c r="B279">
        <v>17.350000000000001</v>
      </c>
      <c r="C279" s="4">
        <v>1014</v>
      </c>
      <c r="D279">
        <f t="shared" si="24"/>
        <v>58.443804034582129</v>
      </c>
      <c r="E279" s="7">
        <f t="shared" si="26"/>
        <v>1.8748682599965239E-3</v>
      </c>
      <c r="F279" s="8">
        <f t="shared" si="28"/>
        <v>0.86572134354464703</v>
      </c>
      <c r="G279" s="7">
        <f t="shared" si="25"/>
        <v>3.6463291868160507E-3</v>
      </c>
      <c r="H279" s="7">
        <f t="shared" si="29"/>
        <v>0.59463537758947205</v>
      </c>
      <c r="I279">
        <f t="shared" si="27"/>
        <v>9.964759630252118E-4</v>
      </c>
    </row>
    <row r="280" spans="1:9">
      <c r="A280" s="3" t="s">
        <v>112</v>
      </c>
      <c r="B280">
        <v>8.4499999999999993</v>
      </c>
      <c r="C280" s="4">
        <v>492</v>
      </c>
      <c r="D280">
        <f t="shared" si="24"/>
        <v>58.22485207100592</v>
      </c>
      <c r="E280" s="7">
        <f t="shared" si="26"/>
        <v>9.0969939242434891E-4</v>
      </c>
      <c r="F280" s="8">
        <f t="shared" si="28"/>
        <v>0.86663104293707138</v>
      </c>
      <c r="G280" s="7">
        <f t="shared" si="25"/>
        <v>1.7758779036654538E-3</v>
      </c>
      <c r="H280" s="7">
        <f t="shared" si="29"/>
        <v>0.59641125549313745</v>
      </c>
      <c r="I280">
        <f t="shared" si="27"/>
        <v>9.5406561534772116E-4</v>
      </c>
    </row>
    <row r="281" spans="1:9">
      <c r="A281" s="3" t="s">
        <v>100</v>
      </c>
      <c r="B281">
        <v>8.09</v>
      </c>
      <c r="C281" s="4">
        <v>471</v>
      </c>
      <c r="D281">
        <f t="shared" si="24"/>
        <v>58.220024721878865</v>
      </c>
      <c r="E281" s="7">
        <f t="shared" si="26"/>
        <v>8.7087075982087054E-4</v>
      </c>
      <c r="F281" s="8">
        <f t="shared" si="28"/>
        <v>0.86750191369689222</v>
      </c>
      <c r="G281" s="7">
        <f t="shared" si="25"/>
        <v>1.7002192000773399E-3</v>
      </c>
      <c r="H281" s="7">
        <f t="shared" si="29"/>
        <v>0.5981114746932148</v>
      </c>
      <c r="I281">
        <f t="shared" si="27"/>
        <v>7.1810464669297414E-4</v>
      </c>
    </row>
    <row r="282" spans="1:9">
      <c r="A282" s="3" t="s">
        <v>143</v>
      </c>
      <c r="B282">
        <v>6.08</v>
      </c>
      <c r="C282" s="4">
        <v>353</v>
      </c>
      <c r="D282">
        <f t="shared" si="24"/>
        <v>58.059210526315788</v>
      </c>
      <c r="E282" s="7">
        <f t="shared" si="26"/>
        <v>6.5269082423942101E-4</v>
      </c>
      <c r="F282" s="8">
        <f t="shared" si="28"/>
        <v>0.86815460452113169</v>
      </c>
      <c r="G282" s="7">
        <f t="shared" si="25"/>
        <v>1.2777914383770368E-3</v>
      </c>
      <c r="H282" s="7">
        <f t="shared" si="29"/>
        <v>0.59938926613159182</v>
      </c>
      <c r="I282">
        <f t="shared" si="27"/>
        <v>8.5041624635406876E-4</v>
      </c>
    </row>
    <row r="283" spans="1:9">
      <c r="A283" s="3" t="s">
        <v>154</v>
      </c>
      <c r="B283">
        <v>7.2</v>
      </c>
      <c r="C283" s="4">
        <v>418</v>
      </c>
      <c r="D283">
        <f t="shared" si="24"/>
        <v>58.055555555555557</v>
      </c>
      <c r="E283" s="7">
        <f t="shared" si="26"/>
        <v>7.7287468705971099E-4</v>
      </c>
      <c r="F283" s="8">
        <f t="shared" si="28"/>
        <v>0.86892747920819136</v>
      </c>
      <c r="G283" s="7">
        <f t="shared" si="25"/>
        <v>1.5131740717622803E-3</v>
      </c>
      <c r="H283" s="7">
        <f t="shared" si="29"/>
        <v>0.60090244020335415</v>
      </c>
      <c r="I283">
        <f t="shared" si="27"/>
        <v>9.7224366860804157E-4</v>
      </c>
    </row>
    <row r="284" spans="1:9">
      <c r="A284" s="3" t="s">
        <v>306</v>
      </c>
      <c r="B284">
        <v>8.2200000000000006</v>
      </c>
      <c r="C284" s="4">
        <v>476</v>
      </c>
      <c r="D284">
        <f t="shared" si="24"/>
        <v>57.907542579075418</v>
      </c>
      <c r="E284" s="7">
        <f t="shared" si="26"/>
        <v>8.8011567234550826E-4</v>
      </c>
      <c r="F284" s="8">
        <f t="shared" si="28"/>
        <v>0.86980759488053683</v>
      </c>
      <c r="G284" s="7">
        <f t="shared" si="25"/>
        <v>1.7275403985952701E-3</v>
      </c>
      <c r="H284" s="7">
        <f t="shared" si="29"/>
        <v>0.60262998060194939</v>
      </c>
      <c r="I284">
        <f t="shared" si="27"/>
        <v>1.0462684536264311E-3</v>
      </c>
    </row>
    <row r="285" spans="1:9">
      <c r="A285" s="3" t="s">
        <v>71</v>
      </c>
      <c r="B285">
        <v>8.82</v>
      </c>
      <c r="C285" s="4">
        <v>508</v>
      </c>
      <c r="D285">
        <f t="shared" si="24"/>
        <v>57.596371882086167</v>
      </c>
      <c r="E285" s="7">
        <f t="shared" si="26"/>
        <v>9.3928311250318945E-4</v>
      </c>
      <c r="F285" s="8">
        <f t="shared" si="28"/>
        <v>0.87074687799304007</v>
      </c>
      <c r="G285" s="7">
        <f t="shared" si="25"/>
        <v>1.8536382379087935E-3</v>
      </c>
      <c r="H285" s="7">
        <f t="shared" si="29"/>
        <v>0.60448361883985813</v>
      </c>
      <c r="I285">
        <f t="shared" si="27"/>
        <v>5.4926950578648714E-4</v>
      </c>
    </row>
    <row r="286" spans="1:9">
      <c r="A286" s="3" t="s">
        <v>372</v>
      </c>
      <c r="B286">
        <v>4.62</v>
      </c>
      <c r="C286" s="4">
        <v>265</v>
      </c>
      <c r="D286">
        <f t="shared" si="24"/>
        <v>57.359307359307358</v>
      </c>
      <c r="E286" s="7">
        <f t="shared" si="26"/>
        <v>4.8998036380579766E-4</v>
      </c>
      <c r="F286" s="8">
        <f t="shared" si="28"/>
        <v>0.87123685835684583</v>
      </c>
      <c r="G286" s="7">
        <f t="shared" si="25"/>
        <v>9.7095336271412988E-4</v>
      </c>
      <c r="H286" s="7">
        <f t="shared" si="29"/>
        <v>0.60545457220257226</v>
      </c>
      <c r="I286">
        <f t="shared" si="27"/>
        <v>5.5760873276666789E-4</v>
      </c>
    </row>
    <row r="287" spans="1:9">
      <c r="A287" s="3" t="s">
        <v>310</v>
      </c>
      <c r="B287">
        <v>4.6900000000000004</v>
      </c>
      <c r="C287" s="4">
        <v>269</v>
      </c>
      <c r="D287">
        <f t="shared" si="24"/>
        <v>57.356076759061828</v>
      </c>
      <c r="E287" s="7">
        <f t="shared" si="26"/>
        <v>4.9737629382550787E-4</v>
      </c>
      <c r="F287" s="8">
        <f t="shared" si="28"/>
        <v>0.87173423465067135</v>
      </c>
      <c r="G287" s="7">
        <f t="shared" si="25"/>
        <v>9.8566477730070777E-4</v>
      </c>
      <c r="H287" s="7">
        <f t="shared" si="29"/>
        <v>0.60644023697987293</v>
      </c>
      <c r="I287">
        <f t="shared" si="27"/>
        <v>1.3498378800015365E-3</v>
      </c>
    </row>
    <row r="288" spans="1:9">
      <c r="A288" s="3" t="s">
        <v>45</v>
      </c>
      <c r="B288">
        <v>11.34</v>
      </c>
      <c r="C288" s="4">
        <v>649</v>
      </c>
      <c r="D288">
        <f t="shared" si="24"/>
        <v>57.231040564373899</v>
      </c>
      <c r="E288" s="7">
        <f t="shared" si="26"/>
        <v>1.1999896456979724E-3</v>
      </c>
      <c r="F288" s="8">
        <f t="shared" si="28"/>
        <v>0.87293422429636935</v>
      </c>
      <c r="G288" s="7">
        <f t="shared" si="25"/>
        <v>2.3832491630255913E-3</v>
      </c>
      <c r="H288" s="7">
        <f t="shared" si="29"/>
        <v>0.6088234861428985</v>
      </c>
      <c r="I288">
        <f t="shared" si="27"/>
        <v>1.2995101329779102E-3</v>
      </c>
    </row>
    <row r="289" spans="1:9">
      <c r="A289" s="3" t="s">
        <v>345</v>
      </c>
      <c r="B289">
        <v>10.9</v>
      </c>
      <c r="C289" s="4">
        <v>622</v>
      </c>
      <c r="D289">
        <f t="shared" si="24"/>
        <v>57.064220183486235</v>
      </c>
      <c r="E289" s="7">
        <f t="shared" si="26"/>
        <v>1.1500671180649288E-3</v>
      </c>
      <c r="F289" s="8">
        <f t="shared" si="28"/>
        <v>0.87408429141443433</v>
      </c>
      <c r="G289" s="7">
        <f t="shared" si="25"/>
        <v>2.2907774141956746E-3</v>
      </c>
      <c r="H289" s="7">
        <f t="shared" si="29"/>
        <v>0.6111142635570942</v>
      </c>
      <c r="I289">
        <f t="shared" si="27"/>
        <v>4.9130916321038498E-4</v>
      </c>
    </row>
    <row r="290" spans="1:9">
      <c r="A290" s="3" t="s">
        <v>214</v>
      </c>
      <c r="B290">
        <v>4.12</v>
      </c>
      <c r="C290" s="4">
        <v>235</v>
      </c>
      <c r="D290">
        <f t="shared" si="24"/>
        <v>57.038834951456309</v>
      </c>
      <c r="E290" s="7">
        <f t="shared" si="26"/>
        <v>4.3451088865797152E-4</v>
      </c>
      <c r="F290" s="8">
        <f t="shared" si="28"/>
        <v>0.87451880230309231</v>
      </c>
      <c r="G290" s="7">
        <f t="shared" si="25"/>
        <v>8.6587182995286039E-4</v>
      </c>
      <c r="H290" s="7">
        <f t="shared" si="29"/>
        <v>0.6119801353870471</v>
      </c>
      <c r="I290">
        <f t="shared" si="27"/>
        <v>1.4917375230139029E-3</v>
      </c>
    </row>
    <row r="291" spans="1:9">
      <c r="A291" s="3" t="s">
        <v>410</v>
      </c>
      <c r="B291">
        <v>12.5</v>
      </c>
      <c r="C291" s="4">
        <v>712</v>
      </c>
      <c r="D291">
        <f t="shared" si="24"/>
        <v>56.96</v>
      </c>
      <c r="E291" s="7">
        <f t="shared" si="26"/>
        <v>1.3164755435084072E-3</v>
      </c>
      <c r="F291" s="8">
        <f t="shared" si="28"/>
        <v>0.87583527784660076</v>
      </c>
      <c r="G291" s="7">
        <f t="shared" si="25"/>
        <v>2.6270383190317367E-3</v>
      </c>
      <c r="H291" s="7">
        <f t="shared" si="29"/>
        <v>0.61460717370607887</v>
      </c>
      <c r="I291">
        <f t="shared" si="27"/>
        <v>1.6469327725071592E-3</v>
      </c>
    </row>
    <row r="292" spans="1:9">
      <c r="A292" s="3" t="s">
        <v>314</v>
      </c>
      <c r="B292">
        <v>13.8</v>
      </c>
      <c r="C292" s="4">
        <v>786</v>
      </c>
      <c r="D292">
        <f t="shared" si="24"/>
        <v>56.95652173913043</v>
      </c>
      <c r="E292" s="7">
        <f t="shared" si="26"/>
        <v>1.4533002488730453E-3</v>
      </c>
      <c r="F292" s="8">
        <f t="shared" si="28"/>
        <v>0.87728857809547378</v>
      </c>
      <c r="G292" s="7">
        <f t="shared" si="25"/>
        <v>2.9002503042110375E-3</v>
      </c>
      <c r="H292" s="7">
        <f t="shared" si="29"/>
        <v>0.61750742401028991</v>
      </c>
      <c r="I292">
        <f t="shared" si="27"/>
        <v>4.1484978605343947E-4</v>
      </c>
    </row>
    <row r="293" spans="1:9">
      <c r="A293" s="3" t="s">
        <v>361</v>
      </c>
      <c r="B293">
        <v>3.47</v>
      </c>
      <c r="C293" s="4">
        <v>197</v>
      </c>
      <c r="D293">
        <f t="shared" si="24"/>
        <v>56.772334293948127</v>
      </c>
      <c r="E293" s="7">
        <f t="shared" si="26"/>
        <v>3.6424955347072506E-4</v>
      </c>
      <c r="F293" s="8">
        <f t="shared" si="28"/>
        <v>0.87765282764894448</v>
      </c>
      <c r="G293" s="7">
        <f t="shared" si="25"/>
        <v>7.2926583736321012E-4</v>
      </c>
      <c r="H293" s="7">
        <f t="shared" si="29"/>
        <v>0.61823668984765312</v>
      </c>
      <c r="I293">
        <f t="shared" si="27"/>
        <v>1.1256980679322792E-3</v>
      </c>
    </row>
    <row r="294" spans="1:9">
      <c r="A294" s="3" t="s">
        <v>301</v>
      </c>
      <c r="B294">
        <v>9.4</v>
      </c>
      <c r="C294" s="4">
        <v>532</v>
      </c>
      <c r="D294">
        <f t="shared" si="24"/>
        <v>56.595744680851062</v>
      </c>
      <c r="E294" s="7">
        <f t="shared" si="26"/>
        <v>9.8365869262145031E-4</v>
      </c>
      <c r="F294" s="8">
        <f t="shared" si="28"/>
        <v>0.87863648634156588</v>
      </c>
      <c r="G294" s="7">
        <f t="shared" si="25"/>
        <v>1.9755328159118662E-3</v>
      </c>
      <c r="H294" s="7">
        <f t="shared" si="29"/>
        <v>0.62021222266356502</v>
      </c>
      <c r="I294">
        <f t="shared" si="27"/>
        <v>1.094130125125381E-3</v>
      </c>
    </row>
    <row r="295" spans="1:9">
      <c r="A295" s="3" t="s">
        <v>192</v>
      </c>
      <c r="B295">
        <v>9.08</v>
      </c>
      <c r="C295" s="4">
        <v>508</v>
      </c>
      <c r="D295">
        <f t="shared" si="24"/>
        <v>55.947136563876654</v>
      </c>
      <c r="E295" s="7">
        <f t="shared" si="26"/>
        <v>9.3928311250318945E-4</v>
      </c>
      <c r="F295" s="8">
        <f t="shared" si="28"/>
        <v>0.87957576945406912</v>
      </c>
      <c r="G295" s="7">
        <f t="shared" si="25"/>
        <v>1.9082806349446535E-3</v>
      </c>
      <c r="H295" s="7">
        <f t="shared" si="29"/>
        <v>0.62212050329850965</v>
      </c>
      <c r="I295">
        <f t="shared" si="27"/>
        <v>7.5643523793067491E-4</v>
      </c>
    </row>
    <row r="296" spans="1:9">
      <c r="A296" s="3" t="s">
        <v>209</v>
      </c>
      <c r="B296">
        <v>6.27</v>
      </c>
      <c r="C296" s="4">
        <v>350</v>
      </c>
      <c r="D296">
        <f t="shared" si="24"/>
        <v>55.821371610845297</v>
      </c>
      <c r="E296" s="7">
        <f t="shared" si="26"/>
        <v>6.471438767246384E-4</v>
      </c>
      <c r="F296" s="8">
        <f t="shared" si="28"/>
        <v>0.88022291333079372</v>
      </c>
      <c r="G296" s="7">
        <f t="shared" si="25"/>
        <v>1.317722420826319E-3</v>
      </c>
      <c r="H296" s="7">
        <f t="shared" si="29"/>
        <v>0.62343822571933594</v>
      </c>
      <c r="I296">
        <f t="shared" si="27"/>
        <v>1.405168209618668E-3</v>
      </c>
    </row>
    <row r="297" spans="1:9">
      <c r="A297" s="3" t="s">
        <v>19</v>
      </c>
      <c r="B297">
        <v>11.64</v>
      </c>
      <c r="C297" s="4">
        <v>649</v>
      </c>
      <c r="D297">
        <f t="shared" si="24"/>
        <v>55.756013745704465</v>
      </c>
      <c r="E297" s="7">
        <f t="shared" si="26"/>
        <v>1.1999896456979724E-3</v>
      </c>
      <c r="F297" s="8">
        <f t="shared" si="28"/>
        <v>0.88142290297649173</v>
      </c>
      <c r="G297" s="7">
        <f t="shared" si="25"/>
        <v>2.4462980826823535E-3</v>
      </c>
      <c r="H297" s="7">
        <f t="shared" si="29"/>
        <v>0.62588452380201831</v>
      </c>
      <c r="I297">
        <f t="shared" si="27"/>
        <v>1.7122789729063781E-3</v>
      </c>
    </row>
    <row r="298" spans="1:9">
      <c r="A298" s="3" t="s">
        <v>269</v>
      </c>
      <c r="B298">
        <v>14.16</v>
      </c>
      <c r="C298" s="4">
        <v>787</v>
      </c>
      <c r="D298">
        <f t="shared" si="24"/>
        <v>55.579096045197737</v>
      </c>
      <c r="E298" s="7">
        <f t="shared" si="26"/>
        <v>1.4551492313779728E-3</v>
      </c>
      <c r="F298" s="8">
        <f t="shared" si="28"/>
        <v>0.88287805220786975</v>
      </c>
      <c r="G298" s="7">
        <f t="shared" si="25"/>
        <v>2.9759090077991512E-3</v>
      </c>
      <c r="H298" s="7">
        <f t="shared" si="29"/>
        <v>0.62886043280981752</v>
      </c>
      <c r="I298">
        <f t="shared" si="27"/>
        <v>6.5058733613443387E-4</v>
      </c>
    </row>
    <row r="299" spans="1:9">
      <c r="A299" s="3" t="s">
        <v>245</v>
      </c>
      <c r="B299">
        <v>5.38</v>
      </c>
      <c r="C299" s="4">
        <v>299</v>
      </c>
      <c r="D299">
        <f t="shared" si="24"/>
        <v>55.576208178438662</v>
      </c>
      <c r="E299" s="7">
        <f t="shared" si="26"/>
        <v>5.5284576897333395E-4</v>
      </c>
      <c r="F299" s="8">
        <f t="shared" si="28"/>
        <v>0.88343089797684304</v>
      </c>
      <c r="G299" s="7">
        <f t="shared" si="25"/>
        <v>1.1306772925112594E-3</v>
      </c>
      <c r="H299" s="7">
        <f t="shared" si="29"/>
        <v>0.62999111010232878</v>
      </c>
      <c r="I299">
        <f t="shared" si="27"/>
        <v>6.6656982928892106E-4</v>
      </c>
    </row>
    <row r="300" spans="1:9">
      <c r="A300" s="3" t="s">
        <v>205</v>
      </c>
      <c r="B300">
        <v>5.51</v>
      </c>
      <c r="C300" s="4">
        <v>306</v>
      </c>
      <c r="D300">
        <f t="shared" si="24"/>
        <v>55.535390199637028</v>
      </c>
      <c r="E300" s="7">
        <f t="shared" si="26"/>
        <v>5.6578864650782678E-4</v>
      </c>
      <c r="F300" s="8">
        <f t="shared" si="28"/>
        <v>0.88399668662335085</v>
      </c>
      <c r="G300" s="7">
        <f t="shared" si="25"/>
        <v>1.1579984910291895E-3</v>
      </c>
      <c r="H300" s="7">
        <f t="shared" si="29"/>
        <v>0.63114910859335793</v>
      </c>
      <c r="I300">
        <f t="shared" si="27"/>
        <v>7.3235951720829195E-4</v>
      </c>
    </row>
    <row r="301" spans="1:9">
      <c r="A301" s="3" t="s">
        <v>378</v>
      </c>
      <c r="B301">
        <v>6.04</v>
      </c>
      <c r="C301" s="4">
        <v>334</v>
      </c>
      <c r="D301">
        <f t="shared" si="24"/>
        <v>55.298013245033111</v>
      </c>
      <c r="E301" s="7">
        <f t="shared" si="26"/>
        <v>6.1756015664579786E-4</v>
      </c>
      <c r="F301" s="8">
        <f t="shared" si="28"/>
        <v>0.88461424677999667</v>
      </c>
      <c r="G301" s="7">
        <f t="shared" si="25"/>
        <v>1.2693849157561351E-3</v>
      </c>
      <c r="H301" s="7">
        <f t="shared" si="29"/>
        <v>0.63241849350911405</v>
      </c>
      <c r="I301">
        <f t="shared" si="27"/>
        <v>5.9663519154928846E-4</v>
      </c>
    </row>
    <row r="302" spans="1:9">
      <c r="A302" s="3" t="s">
        <v>449</v>
      </c>
      <c r="B302">
        <v>4.92</v>
      </c>
      <c r="C302" s="4">
        <v>272</v>
      </c>
      <c r="D302">
        <f t="shared" si="24"/>
        <v>55.284552845528459</v>
      </c>
      <c r="E302" s="7">
        <f t="shared" si="26"/>
        <v>5.0292324134029048E-4</v>
      </c>
      <c r="F302" s="8">
        <f t="shared" si="28"/>
        <v>0.88511717002133694</v>
      </c>
      <c r="G302" s="7">
        <f t="shared" si="25"/>
        <v>1.0340022823708917E-3</v>
      </c>
      <c r="H302" s="7">
        <f t="shared" si="29"/>
        <v>0.63345249579148499</v>
      </c>
      <c r="I302">
        <f t="shared" si="27"/>
        <v>1.9145376023731453E-3</v>
      </c>
    </row>
    <row r="303" spans="1:9">
      <c r="A303" s="3" t="s">
        <v>397</v>
      </c>
      <c r="B303">
        <v>15.77</v>
      </c>
      <c r="C303" s="4">
        <v>870</v>
      </c>
      <c r="D303">
        <f t="shared" si="24"/>
        <v>55.16804058338618</v>
      </c>
      <c r="E303" s="7">
        <f t="shared" si="26"/>
        <v>1.6086147792869585E-3</v>
      </c>
      <c r="F303" s="8">
        <f t="shared" si="28"/>
        <v>0.88672578480062392</v>
      </c>
      <c r="G303" s="7">
        <f t="shared" si="25"/>
        <v>3.3142715432904388E-3</v>
      </c>
      <c r="H303" s="7">
        <f t="shared" si="29"/>
        <v>0.63676676733477544</v>
      </c>
      <c r="I303">
        <f t="shared" si="27"/>
        <v>1.2780919527763945E-3</v>
      </c>
    </row>
    <row r="304" spans="1:9">
      <c r="A304" s="3" t="s">
        <v>350</v>
      </c>
      <c r="B304">
        <v>10.51</v>
      </c>
      <c r="C304" s="4">
        <v>578</v>
      </c>
      <c r="D304">
        <f t="shared" si="24"/>
        <v>54.995242626070407</v>
      </c>
      <c r="E304" s="7">
        <f t="shared" si="26"/>
        <v>1.0687118878481173E-3</v>
      </c>
      <c r="F304" s="8">
        <f t="shared" si="28"/>
        <v>0.88779449668847199</v>
      </c>
      <c r="G304" s="7">
        <f t="shared" si="25"/>
        <v>2.2088138186418843E-3</v>
      </c>
      <c r="H304" s="7">
        <f t="shared" si="29"/>
        <v>0.63897558115341735</v>
      </c>
      <c r="I304">
        <f t="shared" si="27"/>
        <v>5.48482316215404E-4</v>
      </c>
    </row>
    <row r="305" spans="1:9">
      <c r="A305" s="3" t="s">
        <v>425</v>
      </c>
      <c r="B305">
        <v>4.51</v>
      </c>
      <c r="C305" s="4">
        <v>248</v>
      </c>
      <c r="D305">
        <f t="shared" si="24"/>
        <v>54.988913525498894</v>
      </c>
      <c r="E305" s="7">
        <f t="shared" si="26"/>
        <v>4.5854766122202951E-4</v>
      </c>
      <c r="F305" s="8">
        <f t="shared" si="28"/>
        <v>0.88825304434969399</v>
      </c>
      <c r="G305" s="7">
        <f t="shared" si="25"/>
        <v>9.4783542550665059E-4</v>
      </c>
      <c r="H305" s="7">
        <f t="shared" si="29"/>
        <v>0.63992341657892404</v>
      </c>
      <c r="I305">
        <f t="shared" si="27"/>
        <v>1.4692365117332518E-3</v>
      </c>
    </row>
    <row r="306" spans="1:9">
      <c r="A306" s="3" t="s">
        <v>212</v>
      </c>
      <c r="B306">
        <v>12.06</v>
      </c>
      <c r="C306" s="4">
        <v>661</v>
      </c>
      <c r="D306">
        <f t="shared" si="24"/>
        <v>54.809286898839133</v>
      </c>
      <c r="E306" s="7">
        <f t="shared" si="26"/>
        <v>1.2221774357571028E-3</v>
      </c>
      <c r="F306" s="8">
        <f t="shared" si="28"/>
        <v>0.88947522178545113</v>
      </c>
      <c r="G306" s="7">
        <f t="shared" si="25"/>
        <v>2.5345665702018196E-3</v>
      </c>
      <c r="H306" s="7">
        <f t="shared" si="29"/>
        <v>0.64245798314912583</v>
      </c>
      <c r="I306">
        <f t="shared" si="27"/>
        <v>5.8792846151323186E-4</v>
      </c>
    </row>
    <row r="307" spans="1:9">
      <c r="A307" s="3" t="s">
        <v>96</v>
      </c>
      <c r="B307">
        <v>4.8099999999999996</v>
      </c>
      <c r="C307" s="4">
        <v>262</v>
      </c>
      <c r="D307">
        <f t="shared" si="24"/>
        <v>54.469854469854475</v>
      </c>
      <c r="E307" s="7">
        <f t="shared" si="26"/>
        <v>4.8443341629101505E-4</v>
      </c>
      <c r="F307" s="8">
        <f t="shared" si="28"/>
        <v>0.88995965520174214</v>
      </c>
      <c r="G307" s="7">
        <f t="shared" si="25"/>
        <v>1.0108843451634123E-3</v>
      </c>
      <c r="H307" s="7">
        <f t="shared" si="29"/>
        <v>0.64346886749428922</v>
      </c>
      <c r="I307">
        <f t="shared" si="27"/>
        <v>2.7823238452506782E-4</v>
      </c>
    </row>
    <row r="308" spans="1:9">
      <c r="A308" s="3" t="s">
        <v>81</v>
      </c>
      <c r="B308">
        <v>2.27</v>
      </c>
      <c r="C308" s="4">
        <v>123</v>
      </c>
      <c r="D308">
        <f t="shared" si="24"/>
        <v>54.185022026431717</v>
      </c>
      <c r="E308" s="7">
        <f t="shared" si="26"/>
        <v>2.2742484810608723E-4</v>
      </c>
      <c r="F308" s="8">
        <f t="shared" si="28"/>
        <v>0.89018708004984826</v>
      </c>
      <c r="G308" s="7">
        <f t="shared" si="25"/>
        <v>4.7707015873616339E-4</v>
      </c>
      <c r="H308" s="7">
        <f t="shared" si="29"/>
        <v>0.64394593765302544</v>
      </c>
      <c r="I308">
        <f t="shared" si="27"/>
        <v>9.1207843204643702E-4</v>
      </c>
    </row>
    <row r="309" spans="1:9">
      <c r="A309" s="3" t="s">
        <v>304</v>
      </c>
      <c r="B309">
        <v>7.44</v>
      </c>
      <c r="C309" s="4">
        <v>403</v>
      </c>
      <c r="D309">
        <f t="shared" si="24"/>
        <v>54.166666666666664</v>
      </c>
      <c r="E309" s="7">
        <f t="shared" si="26"/>
        <v>7.4513994948579795E-4</v>
      </c>
      <c r="F309" s="8">
        <f t="shared" si="28"/>
        <v>0.89093221999933403</v>
      </c>
      <c r="G309" s="7">
        <f t="shared" si="25"/>
        <v>1.5636132074876897E-3</v>
      </c>
      <c r="H309" s="7">
        <f t="shared" si="29"/>
        <v>0.64550955086051309</v>
      </c>
      <c r="I309">
        <f t="shared" si="27"/>
        <v>1.3000159538721912E-3</v>
      </c>
    </row>
    <row r="310" spans="1:9">
      <c r="A310" s="3" t="s">
        <v>344</v>
      </c>
      <c r="B310">
        <v>10.57</v>
      </c>
      <c r="C310" s="4">
        <v>569</v>
      </c>
      <c r="D310">
        <f t="shared" si="24"/>
        <v>53.831598864711445</v>
      </c>
      <c r="E310" s="7">
        <f t="shared" si="26"/>
        <v>1.0520710453037693E-3</v>
      </c>
      <c r="F310" s="8">
        <f t="shared" si="28"/>
        <v>0.89198429104463783</v>
      </c>
      <c r="G310" s="7">
        <f t="shared" si="25"/>
        <v>2.2214236025732367E-3</v>
      </c>
      <c r="H310" s="7">
        <f t="shared" si="29"/>
        <v>0.64773097446308636</v>
      </c>
      <c r="I310">
        <f t="shared" si="27"/>
        <v>1.1423891548830722E-3</v>
      </c>
    </row>
    <row r="311" spans="1:9">
      <c r="A311" s="3" t="s">
        <v>213</v>
      </c>
      <c r="B311">
        <v>9.25</v>
      </c>
      <c r="C311" s="4">
        <v>494</v>
      </c>
      <c r="D311">
        <f t="shared" si="24"/>
        <v>53.405405405405403</v>
      </c>
      <c r="E311" s="7">
        <f t="shared" si="26"/>
        <v>9.1339735743420391E-4</v>
      </c>
      <c r="F311" s="8">
        <f t="shared" si="28"/>
        <v>0.89289768840207207</v>
      </c>
      <c r="G311" s="7">
        <f t="shared" si="25"/>
        <v>1.9440083560834851E-3</v>
      </c>
      <c r="H311" s="7">
        <f t="shared" si="29"/>
        <v>0.6496749828191698</v>
      </c>
      <c r="I311">
        <f t="shared" si="27"/>
        <v>7.2299041978451939E-4</v>
      </c>
    </row>
    <row r="312" spans="1:9">
      <c r="A312" s="3" t="s">
        <v>196</v>
      </c>
      <c r="B312">
        <v>5.85</v>
      </c>
      <c r="C312" s="4">
        <v>312</v>
      </c>
      <c r="D312">
        <f t="shared" si="24"/>
        <v>53.333333333333336</v>
      </c>
      <c r="E312" s="7">
        <f t="shared" si="26"/>
        <v>5.7688254153739199E-4</v>
      </c>
      <c r="F312" s="8">
        <f t="shared" si="28"/>
        <v>0.89347457094360949</v>
      </c>
      <c r="G312" s="7">
        <f t="shared" si="25"/>
        <v>1.2294539333068527E-3</v>
      </c>
      <c r="H312" s="7">
        <f t="shared" si="29"/>
        <v>0.65090443675247667</v>
      </c>
      <c r="I312">
        <f t="shared" si="27"/>
        <v>5.9832690090122487E-4</v>
      </c>
    </row>
    <row r="313" spans="1:9">
      <c r="A313" s="3" t="s">
        <v>52</v>
      </c>
      <c r="B313">
        <v>4.84</v>
      </c>
      <c r="C313" s="4">
        <v>258</v>
      </c>
      <c r="D313">
        <f t="shared" si="24"/>
        <v>53.305785123966942</v>
      </c>
      <c r="E313" s="7">
        <f t="shared" si="26"/>
        <v>4.7703748627130489E-4</v>
      </c>
      <c r="F313" s="8">
        <f t="shared" si="28"/>
        <v>0.89395160842988075</v>
      </c>
      <c r="G313" s="7">
        <f t="shared" si="25"/>
        <v>1.0171892371290884E-3</v>
      </c>
      <c r="H313" s="7">
        <f t="shared" si="29"/>
        <v>0.65192162598960579</v>
      </c>
      <c r="I313">
        <f t="shared" si="27"/>
        <v>8.6739693227211312E-4</v>
      </c>
    </row>
    <row r="314" spans="1:9">
      <c r="A314" s="3" t="s">
        <v>129</v>
      </c>
      <c r="B314">
        <v>7.01</v>
      </c>
      <c r="C314" s="4">
        <v>373</v>
      </c>
      <c r="D314">
        <f t="shared" si="24"/>
        <v>53.209700427960058</v>
      </c>
      <c r="E314" s="7">
        <f t="shared" si="26"/>
        <v>6.8967047433797176E-4</v>
      </c>
      <c r="F314" s="8">
        <f t="shared" si="28"/>
        <v>0.89464127890421874</v>
      </c>
      <c r="G314" s="7">
        <f t="shared" si="25"/>
        <v>1.4732430893129979E-3</v>
      </c>
      <c r="H314" s="7">
        <f t="shared" si="29"/>
        <v>0.65339486907891875</v>
      </c>
      <c r="I314">
        <f t="shared" si="27"/>
        <v>2.7502239295881248E-3</v>
      </c>
    </row>
    <row r="315" spans="1:9">
      <c r="A315" s="3" t="s">
        <v>392</v>
      </c>
      <c r="B315">
        <v>22.19</v>
      </c>
      <c r="C315" s="4">
        <v>1177</v>
      </c>
      <c r="D315">
        <f t="shared" si="24"/>
        <v>53.041910770617392</v>
      </c>
      <c r="E315" s="7">
        <f t="shared" si="26"/>
        <v>2.1762524082997127E-3</v>
      </c>
      <c r="F315" s="8">
        <f t="shared" si="28"/>
        <v>0.8968175313125184</v>
      </c>
      <c r="G315" s="7">
        <f t="shared" si="25"/>
        <v>4.6635184239451396E-3</v>
      </c>
      <c r="H315" s="7">
        <f t="shared" si="29"/>
        <v>0.65805838750286394</v>
      </c>
      <c r="I315">
        <f t="shared" si="27"/>
        <v>1.1074712119260033E-3</v>
      </c>
    </row>
    <row r="316" spans="1:9">
      <c r="A316" s="3" t="s">
        <v>246</v>
      </c>
      <c r="B316">
        <v>8.91</v>
      </c>
      <c r="C316" s="4">
        <v>470</v>
      </c>
      <c r="D316">
        <f t="shared" si="24"/>
        <v>52.749719416386085</v>
      </c>
      <c r="E316" s="7">
        <f t="shared" si="26"/>
        <v>8.6902177731594304E-4</v>
      </c>
      <c r="F316" s="8">
        <f t="shared" si="28"/>
        <v>0.89768655308983436</v>
      </c>
      <c r="G316" s="7">
        <f t="shared" si="25"/>
        <v>1.872552913805822E-3</v>
      </c>
      <c r="H316" s="7">
        <f t="shared" si="29"/>
        <v>0.65993094041666978</v>
      </c>
      <c r="I316">
        <f t="shared" si="27"/>
        <v>7.0930495090437695E-4</v>
      </c>
    </row>
    <row r="317" spans="1:9">
      <c r="A317" s="3" t="s">
        <v>408</v>
      </c>
      <c r="B317">
        <v>5.7</v>
      </c>
      <c r="C317" s="4">
        <v>300</v>
      </c>
      <c r="D317">
        <f t="shared" si="24"/>
        <v>52.631578947368418</v>
      </c>
      <c r="E317" s="7">
        <f t="shared" si="26"/>
        <v>5.5469475147826156E-4</v>
      </c>
      <c r="F317" s="8">
        <f t="shared" si="28"/>
        <v>0.89824124784131265</v>
      </c>
      <c r="G317" s="7">
        <f t="shared" si="25"/>
        <v>1.1979294734784721E-3</v>
      </c>
      <c r="H317" s="7">
        <f t="shared" si="29"/>
        <v>0.6611288698901483</v>
      </c>
      <c r="I317">
        <f t="shared" si="27"/>
        <v>7.1185807787499389E-4</v>
      </c>
    </row>
    <row r="318" spans="1:9">
      <c r="A318" s="3" t="s">
        <v>63</v>
      </c>
      <c r="B318">
        <v>5.72</v>
      </c>
      <c r="C318" s="4">
        <v>301</v>
      </c>
      <c r="D318">
        <f t="shared" si="24"/>
        <v>52.622377622377627</v>
      </c>
      <c r="E318" s="7">
        <f t="shared" si="26"/>
        <v>5.5654373398318906E-4</v>
      </c>
      <c r="F318" s="8">
        <f t="shared" si="28"/>
        <v>0.89879779157529582</v>
      </c>
      <c r="G318" s="7">
        <f t="shared" si="25"/>
        <v>1.2021327347889227E-3</v>
      </c>
      <c r="H318" s="7">
        <f t="shared" si="29"/>
        <v>0.66233100262493727</v>
      </c>
      <c r="I318">
        <f t="shared" si="27"/>
        <v>1.3182649010965442E-3</v>
      </c>
    </row>
    <row r="319" spans="1:9">
      <c r="A319" s="3" t="s">
        <v>278</v>
      </c>
      <c r="B319">
        <v>10.59</v>
      </c>
      <c r="C319" s="4">
        <v>557</v>
      </c>
      <c r="D319">
        <f t="shared" si="24"/>
        <v>52.596789423984895</v>
      </c>
      <c r="E319" s="7">
        <f t="shared" si="26"/>
        <v>1.0298832552446389E-3</v>
      </c>
      <c r="F319" s="8">
        <f t="shared" si="28"/>
        <v>0.89982767483054049</v>
      </c>
      <c r="G319" s="7">
        <f t="shared" si="25"/>
        <v>2.2256268638836873E-3</v>
      </c>
      <c r="H319" s="7">
        <f t="shared" si="29"/>
        <v>0.66455662948882099</v>
      </c>
      <c r="I319">
        <f t="shared" si="27"/>
        <v>9.8725635922614075E-4</v>
      </c>
    </row>
    <row r="320" spans="1:9">
      <c r="A320" s="3" t="s">
        <v>68</v>
      </c>
      <c r="B320">
        <v>7.93</v>
      </c>
      <c r="C320" s="4">
        <v>417</v>
      </c>
      <c r="D320">
        <f t="shared" si="24"/>
        <v>52.585119798234551</v>
      </c>
      <c r="E320" s="7">
        <f t="shared" si="26"/>
        <v>7.7102570455478349E-4</v>
      </c>
      <c r="F320" s="8">
        <f t="shared" si="28"/>
        <v>0.90059870053509528</v>
      </c>
      <c r="G320" s="7">
        <f t="shared" si="25"/>
        <v>1.6665931095937337E-3</v>
      </c>
      <c r="H320" s="7">
        <f t="shared" si="29"/>
        <v>0.66622322259841471</v>
      </c>
      <c r="I320">
        <f t="shared" si="27"/>
        <v>1.7577564132497114E-3</v>
      </c>
    </row>
    <row r="321" spans="1:9">
      <c r="A321" s="3" t="s">
        <v>403</v>
      </c>
      <c r="B321">
        <v>14.09</v>
      </c>
      <c r="C321" s="4">
        <v>738</v>
      </c>
      <c r="D321">
        <f t="shared" si="24"/>
        <v>52.377572746628815</v>
      </c>
      <c r="E321" s="7">
        <f t="shared" si="26"/>
        <v>1.3645490886365233E-3</v>
      </c>
      <c r="F321" s="8">
        <f t="shared" si="28"/>
        <v>0.90196324962373176</v>
      </c>
      <c r="G321" s="7">
        <f t="shared" si="25"/>
        <v>2.9611975932125737E-3</v>
      </c>
      <c r="H321" s="7">
        <f t="shared" si="29"/>
        <v>0.66918442019162727</v>
      </c>
      <c r="I321">
        <f t="shared" si="27"/>
        <v>9.9343389930184323E-4</v>
      </c>
    </row>
    <row r="322" spans="1:9">
      <c r="A322" s="3" t="s">
        <v>422</v>
      </c>
      <c r="B322">
        <v>7.93</v>
      </c>
      <c r="C322" s="4">
        <v>412</v>
      </c>
      <c r="D322">
        <f t="shared" ref="D322:D385" si="30">C322/B322</f>
        <v>51.95460277427491</v>
      </c>
      <c r="E322" s="7">
        <f t="shared" si="26"/>
        <v>7.6178079203014577E-4</v>
      </c>
      <c r="F322" s="8">
        <f t="shared" si="28"/>
        <v>0.90272503041576191</v>
      </c>
      <c r="G322" s="7">
        <f t="shared" ref="G322:G385" si="31">B322/4758.21</f>
        <v>1.6665931095937337E-3</v>
      </c>
      <c r="H322" s="7">
        <f t="shared" si="29"/>
        <v>0.67085101330122099</v>
      </c>
      <c r="I322">
        <f t="shared" si="27"/>
        <v>2.3445738632943414E-4</v>
      </c>
    </row>
    <row r="323" spans="1:9">
      <c r="A323" s="3" t="s">
        <v>134</v>
      </c>
      <c r="B323">
        <v>1.87</v>
      </c>
      <c r="C323" s="4">
        <v>97</v>
      </c>
      <c r="D323">
        <f t="shared" si="30"/>
        <v>51.871657754010691</v>
      </c>
      <c r="E323" s="7">
        <f t="shared" ref="E323:E386" si="32">C323/540838</f>
        <v>1.7935130297797123E-4</v>
      </c>
      <c r="F323" s="8">
        <f t="shared" si="28"/>
        <v>0.90290438171873988</v>
      </c>
      <c r="G323" s="7">
        <f t="shared" si="31"/>
        <v>3.9300493252714781E-4</v>
      </c>
      <c r="H323" s="7">
        <f t="shared" si="29"/>
        <v>0.67124401823374813</v>
      </c>
      <c r="I323">
        <f t="shared" ref="I323:I386" si="33">F323*H324-F324*H323</f>
        <v>2.0449529555912616E-3</v>
      </c>
    </row>
    <row r="324" spans="1:9">
      <c r="A324" s="3" t="s">
        <v>369</v>
      </c>
      <c r="B324">
        <v>16.309999999999999</v>
      </c>
      <c r="C324" s="4">
        <v>846</v>
      </c>
      <c r="D324">
        <f t="shared" si="30"/>
        <v>51.870018393623546</v>
      </c>
      <c r="E324" s="7">
        <f t="shared" si="32"/>
        <v>1.5642391991686974E-3</v>
      </c>
      <c r="F324" s="8">
        <f t="shared" ref="F324:F387" si="34">F323+E324</f>
        <v>0.90446862091790858</v>
      </c>
      <c r="G324" s="7">
        <f t="shared" si="31"/>
        <v>3.4277595986726096E-3</v>
      </c>
      <c r="H324" s="7">
        <f t="shared" ref="H324:H387" si="35">H323+G324</f>
        <v>0.67467177783242072</v>
      </c>
      <c r="I324">
        <f t="shared" si="33"/>
        <v>9.1282155575755919E-4</v>
      </c>
    </row>
    <row r="325" spans="1:9">
      <c r="A325" s="3" t="s">
        <v>373</v>
      </c>
      <c r="B325">
        <v>7.25</v>
      </c>
      <c r="C325" s="4">
        <v>373</v>
      </c>
      <c r="D325">
        <f t="shared" si="30"/>
        <v>51.448275862068968</v>
      </c>
      <c r="E325" s="7">
        <f t="shared" si="32"/>
        <v>6.8967047433797176E-4</v>
      </c>
      <c r="F325" s="8">
        <f t="shared" si="34"/>
        <v>0.90515829139224657</v>
      </c>
      <c r="G325" s="7">
        <f t="shared" si="31"/>
        <v>1.5236822250384073E-3</v>
      </c>
      <c r="H325" s="7">
        <f t="shared" si="35"/>
        <v>0.67619546005745912</v>
      </c>
      <c r="I325">
        <f t="shared" si="33"/>
        <v>1.3963520571353971E-3</v>
      </c>
    </row>
    <row r="326" spans="1:9">
      <c r="A326" s="3" t="s">
        <v>86</v>
      </c>
      <c r="B326">
        <v>11.08</v>
      </c>
      <c r="C326" s="4">
        <v>569</v>
      </c>
      <c r="D326">
        <f t="shared" si="30"/>
        <v>51.353790613718409</v>
      </c>
      <c r="E326" s="7">
        <f t="shared" si="32"/>
        <v>1.0520710453037693E-3</v>
      </c>
      <c r="F326" s="8">
        <f t="shared" si="34"/>
        <v>0.90621036243755038</v>
      </c>
      <c r="G326" s="7">
        <f t="shared" si="31"/>
        <v>2.3286067659897313E-3</v>
      </c>
      <c r="H326" s="7">
        <f t="shared" si="35"/>
        <v>0.6785240668234489</v>
      </c>
      <c r="I326">
        <f t="shared" si="33"/>
        <v>1.1056576725171352E-3</v>
      </c>
    </row>
    <row r="327" spans="1:9">
      <c r="A327" s="3" t="s">
        <v>132</v>
      </c>
      <c r="B327">
        <v>8.75</v>
      </c>
      <c r="C327" s="4">
        <v>447</v>
      </c>
      <c r="D327">
        <f t="shared" si="30"/>
        <v>51.085714285714289</v>
      </c>
      <c r="E327" s="7">
        <f t="shared" si="32"/>
        <v>8.2649517970260968E-4</v>
      </c>
      <c r="F327" s="8">
        <f t="shared" si="34"/>
        <v>0.90703685761725295</v>
      </c>
      <c r="G327" s="7">
        <f t="shared" si="31"/>
        <v>1.8389268233222158E-3</v>
      </c>
      <c r="H327" s="7">
        <f t="shared" si="35"/>
        <v>0.68036299364677111</v>
      </c>
      <c r="I327">
        <f t="shared" si="33"/>
        <v>1.1317741360675759E-3</v>
      </c>
    </row>
    <row r="328" spans="1:9">
      <c r="A328" s="3" t="s">
        <v>404</v>
      </c>
      <c r="B328">
        <v>8.92</v>
      </c>
      <c r="C328" s="4">
        <v>452</v>
      </c>
      <c r="D328">
        <f t="shared" si="30"/>
        <v>50.672645739910315</v>
      </c>
      <c r="E328" s="7">
        <f t="shared" si="32"/>
        <v>8.357400922272474E-4</v>
      </c>
      <c r="F328" s="8">
        <f t="shared" si="34"/>
        <v>0.90787259770948014</v>
      </c>
      <c r="G328" s="7">
        <f t="shared" si="31"/>
        <v>1.8746545444610473E-3</v>
      </c>
      <c r="H328" s="7">
        <f t="shared" si="35"/>
        <v>0.68223764819123212</v>
      </c>
      <c r="I328">
        <f t="shared" si="33"/>
        <v>1.2294947544585488E-3</v>
      </c>
    </row>
    <row r="329" spans="1:9">
      <c r="A329" s="3" t="s">
        <v>247</v>
      </c>
      <c r="B329">
        <v>9.69</v>
      </c>
      <c r="C329" s="4">
        <v>491</v>
      </c>
      <c r="D329">
        <f t="shared" si="30"/>
        <v>50.670794633642934</v>
      </c>
      <c r="E329" s="7">
        <f t="shared" si="32"/>
        <v>9.078504099194213E-4</v>
      </c>
      <c r="F329" s="8">
        <f t="shared" si="34"/>
        <v>0.90878044811939962</v>
      </c>
      <c r="G329" s="7">
        <f t="shared" si="31"/>
        <v>2.036480104913402E-3</v>
      </c>
      <c r="H329" s="7">
        <f t="shared" si="35"/>
        <v>0.68427412829614553</v>
      </c>
      <c r="I329">
        <f t="shared" si="33"/>
        <v>2.5164565975294151E-3</v>
      </c>
    </row>
    <row r="330" spans="1:9">
      <c r="A330" s="3" t="s">
        <v>162</v>
      </c>
      <c r="B330">
        <v>19.82</v>
      </c>
      <c r="C330" s="4">
        <v>1003</v>
      </c>
      <c r="D330">
        <f t="shared" si="30"/>
        <v>50.605449041372353</v>
      </c>
      <c r="E330" s="7">
        <f t="shared" si="32"/>
        <v>1.854529452442321E-3</v>
      </c>
      <c r="F330" s="8">
        <f t="shared" si="34"/>
        <v>0.91063497757184197</v>
      </c>
      <c r="G330" s="7">
        <f t="shared" si="31"/>
        <v>4.1654319586567215E-3</v>
      </c>
      <c r="H330" s="7">
        <f t="shared" si="35"/>
        <v>0.68843956025480224</v>
      </c>
      <c r="I330">
        <f t="shared" si="33"/>
        <v>1.4415319752058009E-3</v>
      </c>
    </row>
    <row r="331" spans="1:9">
      <c r="A331" s="3" t="s">
        <v>336</v>
      </c>
      <c r="B331">
        <v>11.35</v>
      </c>
      <c r="C331" s="4">
        <v>574</v>
      </c>
      <c r="D331">
        <f t="shared" si="30"/>
        <v>50.572687224669608</v>
      </c>
      <c r="E331" s="7">
        <f t="shared" si="32"/>
        <v>1.061315957828407E-3</v>
      </c>
      <c r="F331" s="8">
        <f t="shared" si="34"/>
        <v>0.91169629352967041</v>
      </c>
      <c r="G331" s="7">
        <f t="shared" si="31"/>
        <v>2.3853507936808169E-3</v>
      </c>
      <c r="H331" s="7">
        <f t="shared" si="35"/>
        <v>0.69082491104848309</v>
      </c>
      <c r="I331">
        <f t="shared" si="33"/>
        <v>6.4699682343161147E-4</v>
      </c>
    </row>
    <row r="332" spans="1:9">
      <c r="A332" s="3" t="s">
        <v>144</v>
      </c>
      <c r="B332">
        <v>5.09</v>
      </c>
      <c r="C332" s="4">
        <v>257</v>
      </c>
      <c r="D332">
        <f t="shared" si="30"/>
        <v>50.491159135559926</v>
      </c>
      <c r="E332" s="7">
        <f t="shared" si="32"/>
        <v>4.7518850376637739E-4</v>
      </c>
      <c r="F332" s="8">
        <f t="shared" si="34"/>
        <v>0.91217148203343679</v>
      </c>
      <c r="G332" s="7">
        <f t="shared" si="31"/>
        <v>1.0697300035097232E-3</v>
      </c>
      <c r="H332" s="7">
        <f t="shared" si="35"/>
        <v>0.69189464105199283</v>
      </c>
      <c r="I332">
        <f t="shared" si="33"/>
        <v>7.4918858392636345E-4</v>
      </c>
    </row>
    <row r="333" spans="1:9">
      <c r="A333" s="3" t="s">
        <v>347</v>
      </c>
      <c r="B333">
        <v>5.89</v>
      </c>
      <c r="C333" s="4">
        <v>297</v>
      </c>
      <c r="D333">
        <f t="shared" si="30"/>
        <v>50.42444821731749</v>
      </c>
      <c r="E333" s="7">
        <f t="shared" si="32"/>
        <v>5.4914780396347884E-4</v>
      </c>
      <c r="F333" s="8">
        <f t="shared" si="34"/>
        <v>0.91272062983740021</v>
      </c>
      <c r="G333" s="7">
        <f t="shared" si="31"/>
        <v>1.2378604559277542E-3</v>
      </c>
      <c r="H333" s="7">
        <f t="shared" si="35"/>
        <v>0.69313250150792061</v>
      </c>
      <c r="I333">
        <f t="shared" si="33"/>
        <v>7.7346349477114273E-4</v>
      </c>
    </row>
    <row r="334" spans="1:9">
      <c r="A334" s="3" t="s">
        <v>370</v>
      </c>
      <c r="B334">
        <v>6.07</v>
      </c>
      <c r="C334" s="4">
        <v>305</v>
      </c>
      <c r="D334">
        <f t="shared" si="30"/>
        <v>50.247116968698514</v>
      </c>
      <c r="E334" s="7">
        <f t="shared" si="32"/>
        <v>5.6393966400289917E-4</v>
      </c>
      <c r="F334" s="8">
        <f t="shared" si="34"/>
        <v>0.91328456950140313</v>
      </c>
      <c r="G334" s="7">
        <f t="shared" si="31"/>
        <v>1.2756898077218113E-3</v>
      </c>
      <c r="H334" s="7">
        <f t="shared" si="35"/>
        <v>0.69440819131564246</v>
      </c>
      <c r="I334">
        <f t="shared" si="33"/>
        <v>7.0832199078374458E-4</v>
      </c>
    </row>
    <row r="335" spans="1:9">
      <c r="A335" s="3" t="s">
        <v>287</v>
      </c>
      <c r="B335">
        <v>5.55</v>
      </c>
      <c r="C335" s="4">
        <v>278</v>
      </c>
      <c r="D335">
        <f t="shared" si="30"/>
        <v>50.090090090090094</v>
      </c>
      <c r="E335" s="7">
        <f t="shared" si="32"/>
        <v>5.140171363698557E-4</v>
      </c>
      <c r="F335" s="8">
        <f t="shared" si="34"/>
        <v>0.91379858663777302</v>
      </c>
      <c r="G335" s="7">
        <f t="shared" si="31"/>
        <v>1.166405013650091E-3</v>
      </c>
      <c r="H335" s="7">
        <f t="shared" si="35"/>
        <v>0.69557459632929253</v>
      </c>
      <c r="I335">
        <f t="shared" si="33"/>
        <v>1.3272423486168083E-3</v>
      </c>
    </row>
    <row r="336" spans="1:9">
      <c r="A336" s="3" t="s">
        <v>187</v>
      </c>
      <c r="B336">
        <v>10.38</v>
      </c>
      <c r="C336" s="4">
        <v>518</v>
      </c>
      <c r="D336">
        <f t="shared" si="30"/>
        <v>49.903660886319841</v>
      </c>
      <c r="E336" s="7">
        <f t="shared" si="32"/>
        <v>9.5777293755246488E-4</v>
      </c>
      <c r="F336" s="8">
        <f t="shared" si="34"/>
        <v>0.91475635957532553</v>
      </c>
      <c r="G336" s="7">
        <f t="shared" si="31"/>
        <v>2.1814926201239545E-3</v>
      </c>
      <c r="H336" s="7">
        <f t="shared" si="35"/>
        <v>0.69775608894941643</v>
      </c>
      <c r="I336">
        <f t="shared" si="33"/>
        <v>1.0027800545001631E-3</v>
      </c>
    </row>
    <row r="337" spans="1:9">
      <c r="A337" s="3" t="s">
        <v>43</v>
      </c>
      <c r="B337">
        <v>7.84</v>
      </c>
      <c r="C337" s="4">
        <v>391</v>
      </c>
      <c r="D337">
        <f t="shared" si="30"/>
        <v>49.872448979591837</v>
      </c>
      <c r="E337" s="7">
        <f t="shared" si="32"/>
        <v>7.2295215942666752E-4</v>
      </c>
      <c r="F337" s="8">
        <f t="shared" si="34"/>
        <v>0.91547931173475217</v>
      </c>
      <c r="G337" s="7">
        <f t="shared" si="31"/>
        <v>1.6476784336967051E-3</v>
      </c>
      <c r="H337" s="7">
        <f t="shared" si="35"/>
        <v>0.69940376738311316</v>
      </c>
      <c r="I337">
        <f t="shared" si="33"/>
        <v>8.5141524738019392E-4</v>
      </c>
    </row>
    <row r="338" spans="1:9">
      <c r="A338" s="3" t="s">
        <v>222</v>
      </c>
      <c r="B338">
        <v>6.65</v>
      </c>
      <c r="C338" s="4">
        <v>331</v>
      </c>
      <c r="D338">
        <f t="shared" si="30"/>
        <v>49.774436090225564</v>
      </c>
      <c r="E338" s="7">
        <f t="shared" si="32"/>
        <v>6.1201320913101525E-4</v>
      </c>
      <c r="F338" s="8">
        <f t="shared" si="34"/>
        <v>0.91609132494388323</v>
      </c>
      <c r="G338" s="7">
        <f t="shared" si="31"/>
        <v>1.397584385724884E-3</v>
      </c>
      <c r="H338" s="7">
        <f t="shared" si="35"/>
        <v>0.70080135176883807</v>
      </c>
      <c r="I338">
        <f t="shared" si="33"/>
        <v>9.1150819494756341E-4</v>
      </c>
    </row>
    <row r="339" spans="1:9">
      <c r="A339" s="3" t="s">
        <v>277</v>
      </c>
      <c r="B339">
        <v>7.09</v>
      </c>
      <c r="C339" s="4">
        <v>350</v>
      </c>
      <c r="D339">
        <f t="shared" si="30"/>
        <v>49.365303244005645</v>
      </c>
      <c r="E339" s="7">
        <f t="shared" si="32"/>
        <v>6.471438767246384E-4</v>
      </c>
      <c r="F339" s="8">
        <f t="shared" si="34"/>
        <v>0.91673846882060783</v>
      </c>
      <c r="G339" s="7">
        <f t="shared" si="31"/>
        <v>1.4900561345548011E-3</v>
      </c>
      <c r="H339" s="7">
        <f t="shared" si="35"/>
        <v>0.70229140790339284</v>
      </c>
      <c r="I339">
        <f t="shared" si="33"/>
        <v>1.0079612126315807E-3</v>
      </c>
    </row>
    <row r="340" spans="1:9">
      <c r="A340" s="3" t="s">
        <v>42</v>
      </c>
      <c r="B340">
        <v>7.84</v>
      </c>
      <c r="C340" s="4">
        <v>387</v>
      </c>
      <c r="D340">
        <f t="shared" si="30"/>
        <v>49.362244897959187</v>
      </c>
      <c r="E340" s="7">
        <f t="shared" si="32"/>
        <v>7.155562294069573E-4</v>
      </c>
      <c r="F340" s="8">
        <f t="shared" si="34"/>
        <v>0.91745402505001483</v>
      </c>
      <c r="G340" s="7">
        <f t="shared" si="31"/>
        <v>1.6476784336967051E-3</v>
      </c>
      <c r="H340" s="7">
        <f t="shared" si="35"/>
        <v>0.70393908633708957</v>
      </c>
      <c r="I340">
        <f t="shared" si="33"/>
        <v>6.9242810342651229E-4</v>
      </c>
    </row>
    <row r="341" spans="1:9">
      <c r="A341" s="3" t="s">
        <v>389</v>
      </c>
      <c r="B341">
        <v>5.38</v>
      </c>
      <c r="C341" s="4">
        <v>265</v>
      </c>
      <c r="D341">
        <f t="shared" si="30"/>
        <v>49.256505576208177</v>
      </c>
      <c r="E341" s="7">
        <f t="shared" si="32"/>
        <v>4.8998036380579766E-4</v>
      </c>
      <c r="F341" s="8">
        <f t="shared" si="34"/>
        <v>0.9179440054138206</v>
      </c>
      <c r="G341" s="7">
        <f t="shared" si="31"/>
        <v>1.1306772925112594E-3</v>
      </c>
      <c r="H341" s="7">
        <f t="shared" si="35"/>
        <v>0.70506976362960083</v>
      </c>
      <c r="I341">
        <f t="shared" si="33"/>
        <v>3.347179158189606E-4</v>
      </c>
    </row>
    <row r="342" spans="1:9">
      <c r="A342" s="3" t="s">
        <v>22</v>
      </c>
      <c r="B342">
        <v>2.6</v>
      </c>
      <c r="C342" s="4">
        <v>128</v>
      </c>
      <c r="D342">
        <f t="shared" si="30"/>
        <v>49.230769230769226</v>
      </c>
      <c r="E342" s="7">
        <f t="shared" si="32"/>
        <v>2.3666976063072492E-4</v>
      </c>
      <c r="F342" s="8">
        <f t="shared" si="34"/>
        <v>0.91818067517445134</v>
      </c>
      <c r="G342" s="7">
        <f t="shared" si="31"/>
        <v>5.4642397035860129E-4</v>
      </c>
      <c r="H342" s="7">
        <f t="shared" si="35"/>
        <v>0.70561618759995948</v>
      </c>
      <c r="I342">
        <f t="shared" si="33"/>
        <v>1.0118724540726376E-3</v>
      </c>
    </row>
    <row r="343" spans="1:9">
      <c r="A343" s="3" t="s">
        <v>354</v>
      </c>
      <c r="B343">
        <v>7.84</v>
      </c>
      <c r="C343" s="4">
        <v>384</v>
      </c>
      <c r="D343">
        <f t="shared" si="30"/>
        <v>48.979591836734691</v>
      </c>
      <c r="E343" s="7">
        <f t="shared" si="32"/>
        <v>7.1000928189217469E-4</v>
      </c>
      <c r="F343" s="8">
        <f t="shared" si="34"/>
        <v>0.91889068445634348</v>
      </c>
      <c r="G343" s="7">
        <f t="shared" si="31"/>
        <v>1.6476784336967051E-3</v>
      </c>
      <c r="H343" s="7">
        <f t="shared" si="35"/>
        <v>0.70726386603365621</v>
      </c>
      <c r="I343">
        <f t="shared" si="33"/>
        <v>6.8737500441484745E-4</v>
      </c>
    </row>
    <row r="344" spans="1:9">
      <c r="A344" s="3" t="s">
        <v>318</v>
      </c>
      <c r="B344">
        <v>5.32</v>
      </c>
      <c r="C344" s="4">
        <v>260</v>
      </c>
      <c r="D344">
        <f t="shared" si="30"/>
        <v>48.872180451127818</v>
      </c>
      <c r="E344" s="7">
        <f t="shared" si="32"/>
        <v>4.8073545128115999E-4</v>
      </c>
      <c r="F344" s="8">
        <f t="shared" si="34"/>
        <v>0.91937141990762461</v>
      </c>
      <c r="G344" s="7">
        <f t="shared" si="31"/>
        <v>1.1180675085799073E-3</v>
      </c>
      <c r="H344" s="7">
        <f t="shared" si="35"/>
        <v>0.70838193354223611</v>
      </c>
      <c r="I344">
        <f t="shared" si="33"/>
        <v>1.6188741819487262E-3</v>
      </c>
    </row>
    <row r="345" spans="1:9">
      <c r="A345" s="3" t="s">
        <v>57</v>
      </c>
      <c r="B345">
        <v>12.5</v>
      </c>
      <c r="C345" s="4">
        <v>608</v>
      </c>
      <c r="D345">
        <f t="shared" si="30"/>
        <v>48.64</v>
      </c>
      <c r="E345" s="7">
        <f t="shared" si="32"/>
        <v>1.1241813629959433E-3</v>
      </c>
      <c r="F345" s="8">
        <f t="shared" si="34"/>
        <v>0.92049560127062058</v>
      </c>
      <c r="G345" s="7">
        <f t="shared" si="31"/>
        <v>2.6270383190317367E-3</v>
      </c>
      <c r="H345" s="7">
        <f t="shared" si="35"/>
        <v>0.71100897186126788</v>
      </c>
      <c r="I345">
        <f t="shared" si="33"/>
        <v>5.2061106734764273E-3</v>
      </c>
    </row>
    <row r="346" spans="1:9">
      <c r="A346" s="3" t="s">
        <v>362</v>
      </c>
      <c r="B346">
        <v>40.19</v>
      </c>
      <c r="C346" s="4">
        <v>1954</v>
      </c>
      <c r="D346">
        <f t="shared" si="30"/>
        <v>48.61905946752924</v>
      </c>
      <c r="E346" s="7">
        <f t="shared" si="32"/>
        <v>3.6129118146284102E-3</v>
      </c>
      <c r="F346" s="8">
        <f t="shared" si="34"/>
        <v>0.92410851308524899</v>
      </c>
      <c r="G346" s="7">
        <f t="shared" si="31"/>
        <v>8.4464536033508394E-3</v>
      </c>
      <c r="H346" s="7">
        <f t="shared" si="35"/>
        <v>0.71945542546461871</v>
      </c>
      <c r="I346">
        <f t="shared" si="33"/>
        <v>9.998684902280397E-4</v>
      </c>
    </row>
    <row r="347" spans="1:9">
      <c r="A347" s="3" t="s">
        <v>54</v>
      </c>
      <c r="B347">
        <v>7.71</v>
      </c>
      <c r="C347" s="4">
        <v>374</v>
      </c>
      <c r="D347">
        <f t="shared" si="30"/>
        <v>48.508430609597923</v>
      </c>
      <c r="E347" s="7">
        <f t="shared" si="32"/>
        <v>6.9151945684289937E-4</v>
      </c>
      <c r="F347" s="8">
        <f t="shared" si="34"/>
        <v>0.92480003254209187</v>
      </c>
      <c r="G347" s="7">
        <f t="shared" si="31"/>
        <v>1.6203572351787751E-3</v>
      </c>
      <c r="H347" s="7">
        <f t="shared" si="35"/>
        <v>0.72107578269979744</v>
      </c>
      <c r="I347">
        <f t="shared" si="33"/>
        <v>2.2335895220543245E-3</v>
      </c>
    </row>
    <row r="348" spans="1:9">
      <c r="A348" s="3" t="s">
        <v>411</v>
      </c>
      <c r="B348">
        <v>17.22</v>
      </c>
      <c r="C348" s="4">
        <v>835</v>
      </c>
      <c r="D348">
        <f t="shared" si="30"/>
        <v>48.490127758420442</v>
      </c>
      <c r="E348" s="7">
        <f t="shared" si="32"/>
        <v>1.5439003916144945E-3</v>
      </c>
      <c r="F348" s="8">
        <f t="shared" si="34"/>
        <v>0.92634393293370632</v>
      </c>
      <c r="G348" s="7">
        <f t="shared" si="31"/>
        <v>3.61900798829812E-3</v>
      </c>
      <c r="H348" s="7">
        <f t="shared" si="35"/>
        <v>0.72469479068809561</v>
      </c>
      <c r="I348">
        <f t="shared" si="33"/>
        <v>1.3116734528063612E-3</v>
      </c>
    </row>
    <row r="349" spans="1:9">
      <c r="A349" s="3" t="s">
        <v>286</v>
      </c>
      <c r="B349">
        <v>10.11</v>
      </c>
      <c r="C349" s="4">
        <v>490</v>
      </c>
      <c r="D349">
        <f t="shared" si="30"/>
        <v>48.466864490603363</v>
      </c>
      <c r="E349" s="7">
        <f t="shared" si="32"/>
        <v>9.060014274144938E-4</v>
      </c>
      <c r="F349" s="8">
        <f t="shared" si="34"/>
        <v>0.9272499343611208</v>
      </c>
      <c r="G349" s="7">
        <f t="shared" si="31"/>
        <v>2.1247485924328685E-3</v>
      </c>
      <c r="H349" s="7">
        <f t="shared" si="35"/>
        <v>0.72681953928052845</v>
      </c>
      <c r="I349">
        <f t="shared" si="33"/>
        <v>5.9868322039891009E-4</v>
      </c>
    </row>
    <row r="350" spans="1:9">
      <c r="A350" s="3" t="s">
        <v>59</v>
      </c>
      <c r="B350">
        <v>4.6100000000000003</v>
      </c>
      <c r="C350" s="4">
        <v>223</v>
      </c>
      <c r="D350">
        <f t="shared" si="30"/>
        <v>48.373101952277651</v>
      </c>
      <c r="E350" s="7">
        <f t="shared" si="32"/>
        <v>4.1232309859884104E-4</v>
      </c>
      <c r="F350" s="8">
        <f t="shared" si="34"/>
        <v>0.92766225745971964</v>
      </c>
      <c r="G350" s="7">
        <f t="shared" si="31"/>
        <v>9.6885173205890456E-4</v>
      </c>
      <c r="H350" s="7">
        <f t="shared" si="35"/>
        <v>0.7277883910125873</v>
      </c>
      <c r="I350">
        <f t="shared" si="33"/>
        <v>6.6642089911683744E-4</v>
      </c>
    </row>
    <row r="351" spans="1:9">
      <c r="A351" s="3" t="s">
        <v>218</v>
      </c>
      <c r="B351">
        <v>5.13</v>
      </c>
      <c r="C351" s="4">
        <v>248</v>
      </c>
      <c r="D351">
        <f t="shared" si="30"/>
        <v>48.343079922027293</v>
      </c>
      <c r="E351" s="7">
        <f t="shared" si="32"/>
        <v>4.5854766122202951E-4</v>
      </c>
      <c r="F351" s="8">
        <f t="shared" si="34"/>
        <v>0.92812080512094164</v>
      </c>
      <c r="G351" s="7">
        <f t="shared" si="31"/>
        <v>1.0781365261306247E-3</v>
      </c>
      <c r="H351" s="7">
        <f t="shared" si="35"/>
        <v>0.72886652753871795</v>
      </c>
      <c r="I351">
        <f t="shared" si="33"/>
        <v>4.5763903406770279E-4</v>
      </c>
    </row>
    <row r="352" spans="1:9">
      <c r="A352" s="3" t="s">
        <v>175</v>
      </c>
      <c r="B352">
        <v>3.5</v>
      </c>
      <c r="C352" s="4">
        <v>167</v>
      </c>
      <c r="D352">
        <f t="shared" si="30"/>
        <v>47.714285714285715</v>
      </c>
      <c r="E352" s="7">
        <f t="shared" si="32"/>
        <v>3.0878007832289893E-4</v>
      </c>
      <c r="F352" s="8">
        <f t="shared" si="34"/>
        <v>0.92842958519926455</v>
      </c>
      <c r="G352" s="7">
        <f t="shared" si="31"/>
        <v>7.355707293288863E-4</v>
      </c>
      <c r="H352" s="7">
        <f t="shared" si="35"/>
        <v>0.72960209826804678</v>
      </c>
      <c r="I352">
        <f t="shared" si="33"/>
        <v>4.7235730334371784E-4</v>
      </c>
    </row>
    <row r="353" spans="1:9">
      <c r="A353" s="3" t="s">
        <v>17</v>
      </c>
      <c r="B353">
        <v>3.61</v>
      </c>
      <c r="C353" s="4">
        <v>172</v>
      </c>
      <c r="D353">
        <f t="shared" si="30"/>
        <v>47.64542936288089</v>
      </c>
      <c r="E353" s="7">
        <f t="shared" si="32"/>
        <v>3.1802499084753659E-4</v>
      </c>
      <c r="F353" s="8">
        <f t="shared" si="34"/>
        <v>0.92874761019011209</v>
      </c>
      <c r="G353" s="7">
        <f t="shared" si="31"/>
        <v>7.5868866653636558E-4</v>
      </c>
      <c r="H353" s="7">
        <f t="shared" si="35"/>
        <v>0.73036078693458317</v>
      </c>
      <c r="I353">
        <f t="shared" si="33"/>
        <v>7.76046360368432E-4</v>
      </c>
    </row>
    <row r="354" spans="1:9">
      <c r="A354" s="3" t="s">
        <v>15</v>
      </c>
      <c r="B354">
        <v>5.92</v>
      </c>
      <c r="C354" s="4">
        <v>281</v>
      </c>
      <c r="D354">
        <f t="shared" si="30"/>
        <v>47.466216216216218</v>
      </c>
      <c r="E354" s="7">
        <f t="shared" si="32"/>
        <v>5.195640838846383E-4</v>
      </c>
      <c r="F354" s="8">
        <f t="shared" si="34"/>
        <v>0.92926717427399674</v>
      </c>
      <c r="G354" s="7">
        <f t="shared" si="31"/>
        <v>1.2441653478934304E-3</v>
      </c>
      <c r="H354" s="7">
        <f t="shared" si="35"/>
        <v>0.73160495228247657</v>
      </c>
      <c r="I354">
        <f t="shared" si="33"/>
        <v>1.708144071967288E-3</v>
      </c>
    </row>
    <row r="355" spans="1:9">
      <c r="A355" s="3" t="s">
        <v>250</v>
      </c>
      <c r="B355">
        <v>13.02</v>
      </c>
      <c r="C355" s="4">
        <v>617</v>
      </c>
      <c r="D355">
        <f t="shared" si="30"/>
        <v>47.388632872503841</v>
      </c>
      <c r="E355" s="7">
        <f t="shared" si="32"/>
        <v>1.1408222055402913E-3</v>
      </c>
      <c r="F355" s="8">
        <f t="shared" si="34"/>
        <v>0.93040799647953698</v>
      </c>
      <c r="G355" s="7">
        <f t="shared" si="31"/>
        <v>2.7363231131034569E-3</v>
      </c>
      <c r="H355" s="7">
        <f t="shared" si="35"/>
        <v>0.73434127539558003</v>
      </c>
      <c r="I355">
        <f t="shared" si="33"/>
        <v>4.0988481487591599E-4</v>
      </c>
    </row>
    <row r="356" spans="1:9">
      <c r="A356" s="3" t="s">
        <v>198</v>
      </c>
      <c r="B356">
        <v>3.11</v>
      </c>
      <c r="C356" s="4">
        <v>146</v>
      </c>
      <c r="D356">
        <f t="shared" si="30"/>
        <v>46.945337620578783</v>
      </c>
      <c r="E356" s="7">
        <f t="shared" si="32"/>
        <v>2.6995144571942062E-4</v>
      </c>
      <c r="F356" s="8">
        <f t="shared" si="34"/>
        <v>0.93067794792525638</v>
      </c>
      <c r="G356" s="7">
        <f t="shared" si="31"/>
        <v>6.5360713377509609E-4</v>
      </c>
      <c r="H356" s="7">
        <f t="shared" si="35"/>
        <v>0.73499488252935508</v>
      </c>
      <c r="I356">
        <f t="shared" si="33"/>
        <v>8.0385534153337712E-4</v>
      </c>
    </row>
    <row r="357" spans="1:9">
      <c r="A357" s="3" t="s">
        <v>118</v>
      </c>
      <c r="B357">
        <v>6.09</v>
      </c>
      <c r="C357" s="4">
        <v>285</v>
      </c>
      <c r="D357">
        <f t="shared" si="30"/>
        <v>46.798029556650249</v>
      </c>
      <c r="E357" s="7">
        <f t="shared" si="32"/>
        <v>5.2696001390434841E-4</v>
      </c>
      <c r="F357" s="8">
        <f t="shared" si="34"/>
        <v>0.93120490793916078</v>
      </c>
      <c r="G357" s="7">
        <f t="shared" si="31"/>
        <v>1.2798930690322622E-3</v>
      </c>
      <c r="H357" s="7">
        <f t="shared" si="35"/>
        <v>0.73627477559838739</v>
      </c>
      <c r="I357">
        <f t="shared" si="33"/>
        <v>3.5942465266303181E-4</v>
      </c>
    </row>
    <row r="358" spans="1:9">
      <c r="A358" s="3" t="s">
        <v>438</v>
      </c>
      <c r="B358">
        <v>2.72</v>
      </c>
      <c r="C358" s="4">
        <v>127</v>
      </c>
      <c r="D358">
        <f t="shared" si="30"/>
        <v>46.691176470588232</v>
      </c>
      <c r="E358" s="7">
        <f t="shared" si="32"/>
        <v>2.3482077812579736E-4</v>
      </c>
      <c r="F358" s="8">
        <f t="shared" si="34"/>
        <v>0.93143972871728653</v>
      </c>
      <c r="G358" s="7">
        <f t="shared" si="31"/>
        <v>5.71643538221306E-4</v>
      </c>
      <c r="H358" s="7">
        <f t="shared" si="35"/>
        <v>0.73684641913660864</v>
      </c>
      <c r="I358">
        <f t="shared" si="33"/>
        <v>5.1292908655631297E-4</v>
      </c>
    </row>
    <row r="359" spans="1:9">
      <c r="A359" s="3" t="s">
        <v>85</v>
      </c>
      <c r="B359">
        <v>3.88</v>
      </c>
      <c r="C359" s="4">
        <v>181</v>
      </c>
      <c r="D359">
        <f t="shared" si="30"/>
        <v>46.649484536082475</v>
      </c>
      <c r="E359" s="7">
        <f t="shared" si="32"/>
        <v>3.3466583339188447E-4</v>
      </c>
      <c r="F359" s="8">
        <f t="shared" si="34"/>
        <v>0.93177439455067845</v>
      </c>
      <c r="G359" s="7">
        <f t="shared" si="31"/>
        <v>8.1543269422745107E-4</v>
      </c>
      <c r="H359" s="7">
        <f t="shared" si="35"/>
        <v>0.7376618518308361</v>
      </c>
      <c r="I359">
        <f t="shared" si="33"/>
        <v>1.1838735910199016E-3</v>
      </c>
    </row>
    <row r="360" spans="1:9">
      <c r="A360" s="3" t="s">
        <v>189</v>
      </c>
      <c r="B360">
        <v>8.9499999999999993</v>
      </c>
      <c r="C360" s="4">
        <v>417</v>
      </c>
      <c r="D360">
        <f t="shared" si="30"/>
        <v>46.592178770949722</v>
      </c>
      <c r="E360" s="7">
        <f t="shared" si="32"/>
        <v>7.7102570455478349E-4</v>
      </c>
      <c r="F360" s="8">
        <f t="shared" si="34"/>
        <v>0.93254542025523324</v>
      </c>
      <c r="G360" s="7">
        <f t="shared" si="31"/>
        <v>1.8809594364267233E-3</v>
      </c>
      <c r="H360" s="7">
        <f t="shared" si="35"/>
        <v>0.73954281126726285</v>
      </c>
      <c r="I360">
        <f t="shared" si="33"/>
        <v>1.5503616629812811E-3</v>
      </c>
    </row>
    <row r="361" spans="1:9">
      <c r="A361" s="3" t="s">
        <v>219</v>
      </c>
      <c r="B361">
        <v>11.72</v>
      </c>
      <c r="C361" s="4">
        <v>546</v>
      </c>
      <c r="D361">
        <f t="shared" si="30"/>
        <v>46.587030716723547</v>
      </c>
      <c r="E361" s="7">
        <f t="shared" si="32"/>
        <v>1.009544447690436E-3</v>
      </c>
      <c r="F361" s="8">
        <f t="shared" si="34"/>
        <v>0.93355496470292365</v>
      </c>
      <c r="G361" s="7">
        <f t="shared" si="31"/>
        <v>2.4631111279241565E-3</v>
      </c>
      <c r="H361" s="7">
        <f t="shared" si="35"/>
        <v>0.74200592239518703</v>
      </c>
      <c r="I361">
        <f t="shared" si="33"/>
        <v>1.2331436757981873E-3</v>
      </c>
    </row>
    <row r="362" spans="1:9">
      <c r="A362" s="3" t="s">
        <v>307</v>
      </c>
      <c r="B362">
        <v>9.32</v>
      </c>
      <c r="C362" s="4">
        <v>434</v>
      </c>
      <c r="D362">
        <f t="shared" si="30"/>
        <v>46.566523605150216</v>
      </c>
      <c r="E362" s="7">
        <f t="shared" si="32"/>
        <v>8.0245840713855164E-4</v>
      </c>
      <c r="F362" s="8">
        <f t="shared" si="34"/>
        <v>0.9343574231100622</v>
      </c>
      <c r="G362" s="7">
        <f t="shared" si="31"/>
        <v>1.9587197706700627E-3</v>
      </c>
      <c r="H362" s="7">
        <f t="shared" si="35"/>
        <v>0.74396464216585712</v>
      </c>
      <c r="I362">
        <f t="shared" si="33"/>
        <v>1.8748445095082555E-3</v>
      </c>
    </row>
    <row r="363" spans="1:9">
      <c r="A363" s="3" t="s">
        <v>273</v>
      </c>
      <c r="B363">
        <v>14.15</v>
      </c>
      <c r="C363" s="4">
        <v>657</v>
      </c>
      <c r="D363">
        <f t="shared" si="30"/>
        <v>46.43109540636042</v>
      </c>
      <c r="E363" s="7">
        <f t="shared" si="32"/>
        <v>1.2147815057373928E-3</v>
      </c>
      <c r="F363" s="8">
        <f t="shared" si="34"/>
        <v>0.9355722046157996</v>
      </c>
      <c r="G363" s="7">
        <f t="shared" si="31"/>
        <v>2.9738073771439261E-3</v>
      </c>
      <c r="H363" s="7">
        <f t="shared" si="35"/>
        <v>0.74693844954300104</v>
      </c>
      <c r="I363">
        <f t="shared" si="33"/>
        <v>1.2865520772027406E-3</v>
      </c>
    </row>
    <row r="364" spans="1:9">
      <c r="A364" s="3" t="s">
        <v>44</v>
      </c>
      <c r="B364">
        <v>9.69</v>
      </c>
      <c r="C364" s="4">
        <v>448</v>
      </c>
      <c r="D364">
        <f t="shared" si="30"/>
        <v>46.23323013415893</v>
      </c>
      <c r="E364" s="7">
        <f t="shared" si="32"/>
        <v>8.2834416220753718E-4</v>
      </c>
      <c r="F364" s="8">
        <f t="shared" si="34"/>
        <v>0.93640054877800716</v>
      </c>
      <c r="G364" s="7">
        <f t="shared" si="31"/>
        <v>2.036480104913402E-3</v>
      </c>
      <c r="H364" s="7">
        <f t="shared" si="35"/>
        <v>0.74897492964791446</v>
      </c>
      <c r="I364">
        <f t="shared" si="33"/>
        <v>2.8149476589123257E-4</v>
      </c>
    </row>
    <row r="365" spans="1:9">
      <c r="A365" s="3" t="s">
        <v>381</v>
      </c>
      <c r="B365">
        <v>2.12</v>
      </c>
      <c r="C365" s="4">
        <v>98</v>
      </c>
      <c r="D365">
        <f t="shared" si="30"/>
        <v>46.226415094339622</v>
      </c>
      <c r="E365" s="7">
        <f t="shared" si="32"/>
        <v>1.8120028548289875E-4</v>
      </c>
      <c r="F365" s="8">
        <f t="shared" si="34"/>
        <v>0.93658174906349001</v>
      </c>
      <c r="G365" s="7">
        <f t="shared" si="31"/>
        <v>4.4554569890778255E-4</v>
      </c>
      <c r="H365" s="7">
        <f t="shared" si="35"/>
        <v>0.74942047534682221</v>
      </c>
      <c r="I365">
        <f t="shared" si="33"/>
        <v>1.0627859350778035E-3</v>
      </c>
    </row>
    <row r="366" spans="1:9">
      <c r="A366" s="3" t="s">
        <v>232</v>
      </c>
      <c r="B366">
        <v>7.99</v>
      </c>
      <c r="C366" s="4">
        <v>368</v>
      </c>
      <c r="D366">
        <f t="shared" si="30"/>
        <v>46.057571964956196</v>
      </c>
      <c r="E366" s="7">
        <f t="shared" si="32"/>
        <v>6.8042556181333415E-4</v>
      </c>
      <c r="F366" s="8">
        <f t="shared" si="34"/>
        <v>0.93726217462530337</v>
      </c>
      <c r="G366" s="7">
        <f t="shared" si="31"/>
        <v>1.6792028935250863E-3</v>
      </c>
      <c r="H366" s="7">
        <f t="shared" si="35"/>
        <v>0.75109967824034729</v>
      </c>
      <c r="I366">
        <f t="shared" si="33"/>
        <v>8.1212848526712733E-4</v>
      </c>
    </row>
    <row r="367" spans="1:9">
      <c r="A367" s="3" t="s">
        <v>27</v>
      </c>
      <c r="B367">
        <v>6.09</v>
      </c>
      <c r="C367" s="4">
        <v>279</v>
      </c>
      <c r="D367">
        <f t="shared" si="30"/>
        <v>45.812807881773402</v>
      </c>
      <c r="E367" s="7">
        <f t="shared" si="32"/>
        <v>5.158661188747832E-4</v>
      </c>
      <c r="F367" s="8">
        <f t="shared" si="34"/>
        <v>0.93777804074417814</v>
      </c>
      <c r="G367" s="7">
        <f t="shared" si="31"/>
        <v>1.2798930690322622E-3</v>
      </c>
      <c r="H367" s="7">
        <f t="shared" si="35"/>
        <v>0.7523795713093796</v>
      </c>
      <c r="I367">
        <f t="shared" si="33"/>
        <v>8.967613061777735E-4</v>
      </c>
    </row>
    <row r="368" spans="1:9">
      <c r="A368" s="3" t="s">
        <v>126</v>
      </c>
      <c r="B368">
        <v>6.71</v>
      </c>
      <c r="C368" s="4">
        <v>306</v>
      </c>
      <c r="D368">
        <f t="shared" si="30"/>
        <v>45.603576751117735</v>
      </c>
      <c r="E368" s="7">
        <f t="shared" si="32"/>
        <v>5.6578864650782678E-4</v>
      </c>
      <c r="F368" s="8">
        <f t="shared" si="34"/>
        <v>0.93834382939068595</v>
      </c>
      <c r="G368" s="7">
        <f t="shared" si="31"/>
        <v>1.4101941696562364E-3</v>
      </c>
      <c r="H368" s="7">
        <f t="shared" si="35"/>
        <v>0.75378976547903587</v>
      </c>
      <c r="I368">
        <f t="shared" si="33"/>
        <v>5.2693004989667891E-4</v>
      </c>
    </row>
    <row r="369" spans="1:9">
      <c r="A369" s="3" t="s">
        <v>302</v>
      </c>
      <c r="B369">
        <v>3.93</v>
      </c>
      <c r="C369" s="4">
        <v>178</v>
      </c>
      <c r="D369">
        <f t="shared" si="30"/>
        <v>45.292620865139945</v>
      </c>
      <c r="E369" s="7">
        <f t="shared" si="32"/>
        <v>3.2911888587710181E-4</v>
      </c>
      <c r="F369" s="8">
        <f t="shared" si="34"/>
        <v>0.938672948276563</v>
      </c>
      <c r="G369" s="7">
        <f t="shared" si="31"/>
        <v>8.25940847503578E-4</v>
      </c>
      <c r="H369" s="7">
        <f t="shared" si="35"/>
        <v>0.7546157063265394</v>
      </c>
      <c r="I369">
        <f t="shared" si="33"/>
        <v>5.4362661982199079E-4</v>
      </c>
    </row>
    <row r="370" spans="1:9">
      <c r="A370" s="3" t="s">
        <v>327</v>
      </c>
      <c r="B370">
        <v>4.05</v>
      </c>
      <c r="C370" s="4">
        <v>183</v>
      </c>
      <c r="D370">
        <f t="shared" si="30"/>
        <v>45.18518518518519</v>
      </c>
      <c r="E370" s="7">
        <f t="shared" si="32"/>
        <v>3.3836379840173952E-4</v>
      </c>
      <c r="F370" s="8">
        <f t="shared" si="34"/>
        <v>0.93901131207496469</v>
      </c>
      <c r="G370" s="7">
        <f t="shared" si="31"/>
        <v>8.511604153662826E-4</v>
      </c>
      <c r="H370" s="7">
        <f t="shared" si="35"/>
        <v>0.75546686674190566</v>
      </c>
      <c r="I370">
        <f t="shared" si="33"/>
        <v>7.7863048110449196E-4</v>
      </c>
    </row>
    <row r="371" spans="1:9">
      <c r="A371" s="3" t="s">
        <v>211</v>
      </c>
      <c r="B371">
        <v>5.8</v>
      </c>
      <c r="C371" s="4">
        <v>262</v>
      </c>
      <c r="D371">
        <f t="shared" si="30"/>
        <v>45.172413793103452</v>
      </c>
      <c r="E371" s="7">
        <f t="shared" si="32"/>
        <v>4.8443341629101505E-4</v>
      </c>
      <c r="F371" s="8">
        <f t="shared" si="34"/>
        <v>0.9394957454912557</v>
      </c>
      <c r="G371" s="7">
        <f t="shared" si="31"/>
        <v>1.2189457800307257E-3</v>
      </c>
      <c r="H371" s="7">
        <f t="shared" si="35"/>
        <v>0.75668581252193634</v>
      </c>
      <c r="I371">
        <f t="shared" si="33"/>
        <v>9.0884236973420851E-4</v>
      </c>
    </row>
    <row r="372" spans="1:9">
      <c r="A372" s="3" t="s">
        <v>216</v>
      </c>
      <c r="B372">
        <v>6.75</v>
      </c>
      <c r="C372" s="4">
        <v>303</v>
      </c>
      <c r="D372">
        <f t="shared" si="30"/>
        <v>44.888888888888886</v>
      </c>
      <c r="E372" s="7">
        <f t="shared" si="32"/>
        <v>5.6024169899304417E-4</v>
      </c>
      <c r="F372" s="8">
        <f t="shared" si="34"/>
        <v>0.94005598719024874</v>
      </c>
      <c r="G372" s="7">
        <f t="shared" si="31"/>
        <v>1.4186006922771379E-3</v>
      </c>
      <c r="H372" s="7">
        <f t="shared" si="35"/>
        <v>0.75810441321421351</v>
      </c>
      <c r="I372">
        <f t="shared" si="33"/>
        <v>1.7160216371744363E-3</v>
      </c>
    </row>
    <row r="373" spans="1:9">
      <c r="A373" s="3" t="s">
        <v>406</v>
      </c>
      <c r="B373">
        <v>12.73</v>
      </c>
      <c r="C373" s="4">
        <v>570</v>
      </c>
      <c r="D373">
        <f t="shared" si="30"/>
        <v>44.776119402985074</v>
      </c>
      <c r="E373" s="7">
        <f t="shared" si="32"/>
        <v>1.0539200278086968E-3</v>
      </c>
      <c r="F373" s="8">
        <f t="shared" si="34"/>
        <v>0.94110990721805743</v>
      </c>
      <c r="G373" s="7">
        <f t="shared" si="31"/>
        <v>2.6753758241019206E-3</v>
      </c>
      <c r="H373" s="7">
        <f t="shared" si="35"/>
        <v>0.76077978903831545</v>
      </c>
      <c r="I373">
        <f t="shared" si="33"/>
        <v>1.5245776868370031E-3</v>
      </c>
    </row>
    <row r="374" spans="1:9">
      <c r="A374" s="3" t="s">
        <v>204</v>
      </c>
      <c r="B374">
        <v>11.25</v>
      </c>
      <c r="C374" s="4">
        <v>498</v>
      </c>
      <c r="D374">
        <f t="shared" si="30"/>
        <v>44.266666666666666</v>
      </c>
      <c r="E374" s="7">
        <f t="shared" si="32"/>
        <v>9.2079328745391412E-4</v>
      </c>
      <c r="F374" s="8">
        <f t="shared" si="34"/>
        <v>0.9420307005055113</v>
      </c>
      <c r="G374" s="7">
        <f t="shared" si="31"/>
        <v>2.3643344871285632E-3</v>
      </c>
      <c r="H374" s="7">
        <f t="shared" si="35"/>
        <v>0.76314412352544403</v>
      </c>
      <c r="I374">
        <f t="shared" si="33"/>
        <v>4.761987893832087E-4</v>
      </c>
    </row>
    <row r="375" spans="1:9">
      <c r="A375" s="3" t="s">
        <v>23</v>
      </c>
      <c r="B375">
        <v>3.51</v>
      </c>
      <c r="C375" s="4">
        <v>155</v>
      </c>
      <c r="D375">
        <f t="shared" si="30"/>
        <v>44.159544159544161</v>
      </c>
      <c r="E375" s="7">
        <f t="shared" si="32"/>
        <v>2.8659228826376844E-4</v>
      </c>
      <c r="F375" s="8">
        <f t="shared" si="34"/>
        <v>0.94231729279377507</v>
      </c>
      <c r="G375" s="7">
        <f t="shared" si="31"/>
        <v>7.3767235998411162E-4</v>
      </c>
      <c r="H375" s="7">
        <f t="shared" si="35"/>
        <v>0.76388179588542815</v>
      </c>
      <c r="I375">
        <f t="shared" si="33"/>
        <v>2.0064244487992822E-3</v>
      </c>
    </row>
    <row r="376" spans="1:9">
      <c r="A376" s="3" t="s">
        <v>355</v>
      </c>
      <c r="B376">
        <v>14.76</v>
      </c>
      <c r="C376" s="4">
        <v>649</v>
      </c>
      <c r="D376">
        <f t="shared" si="30"/>
        <v>43.97018970189702</v>
      </c>
      <c r="E376" s="7">
        <f t="shared" si="32"/>
        <v>1.1999896456979724E-3</v>
      </c>
      <c r="F376" s="8">
        <f t="shared" si="34"/>
        <v>0.94351728243947308</v>
      </c>
      <c r="G376" s="7">
        <f t="shared" si="31"/>
        <v>3.1020068471126747E-3</v>
      </c>
      <c r="H376" s="7">
        <f t="shared" si="35"/>
        <v>0.76698380273254085</v>
      </c>
      <c r="I376">
        <f t="shared" si="33"/>
        <v>4.5779622173147683E-4</v>
      </c>
    </row>
    <row r="377" spans="1:9">
      <c r="A377" s="3" t="s">
        <v>57</v>
      </c>
      <c r="B377">
        <v>3.36</v>
      </c>
      <c r="C377" s="4">
        <v>147</v>
      </c>
      <c r="D377">
        <f t="shared" si="30"/>
        <v>43.75</v>
      </c>
      <c r="E377" s="7">
        <f t="shared" si="32"/>
        <v>2.7180042822434812E-4</v>
      </c>
      <c r="F377" s="8">
        <f t="shared" si="34"/>
        <v>0.94378908286769747</v>
      </c>
      <c r="G377" s="7">
        <f t="shared" si="31"/>
        <v>7.0614790015573084E-4</v>
      </c>
      <c r="H377" s="7">
        <f t="shared" si="35"/>
        <v>0.76768995063269663</v>
      </c>
      <c r="I377">
        <f t="shared" si="33"/>
        <v>7.6421293489955522E-3</v>
      </c>
    </row>
    <row r="378" spans="1:9">
      <c r="A378" s="3" t="s">
        <v>295</v>
      </c>
      <c r="B378">
        <v>56.04</v>
      </c>
      <c r="C378" s="4">
        <v>2447</v>
      </c>
      <c r="D378">
        <f t="shared" si="30"/>
        <v>43.665239114917917</v>
      </c>
      <c r="E378" s="7">
        <f t="shared" si="32"/>
        <v>4.5244601895576865E-3</v>
      </c>
      <c r="F378" s="8">
        <f t="shared" si="34"/>
        <v>0.94831354305725513</v>
      </c>
      <c r="G378" s="7">
        <f t="shared" si="31"/>
        <v>1.1777538191883081E-2</v>
      </c>
      <c r="H378" s="7">
        <f t="shared" si="35"/>
        <v>0.77946748882457972</v>
      </c>
      <c r="I378">
        <f t="shared" si="33"/>
        <v>1.6129507044830849E-3</v>
      </c>
    </row>
    <row r="379" spans="1:9">
      <c r="A379" s="3" t="s">
        <v>452</v>
      </c>
      <c r="B379">
        <v>11.81</v>
      </c>
      <c r="C379" s="4">
        <v>514</v>
      </c>
      <c r="D379">
        <f t="shared" si="30"/>
        <v>43.522438611346317</v>
      </c>
      <c r="E379" s="7">
        <f t="shared" si="32"/>
        <v>9.5037700753275477E-4</v>
      </c>
      <c r="F379" s="8">
        <f t="shared" si="34"/>
        <v>0.94926392006478788</v>
      </c>
      <c r="G379" s="7">
        <f t="shared" si="31"/>
        <v>2.4820258038211851E-3</v>
      </c>
      <c r="H379" s="7">
        <f t="shared" si="35"/>
        <v>0.7819495146284009</v>
      </c>
      <c r="I379">
        <f t="shared" si="33"/>
        <v>9.4859143867598306E-4</v>
      </c>
    </row>
    <row r="380" spans="1:9">
      <c r="A380" s="3" t="s">
        <v>83</v>
      </c>
      <c r="B380">
        <v>6.9</v>
      </c>
      <c r="C380" s="4">
        <v>296</v>
      </c>
      <c r="D380">
        <f t="shared" si="30"/>
        <v>42.89855072463768</v>
      </c>
      <c r="E380" s="7">
        <f t="shared" si="32"/>
        <v>5.4729882145855134E-4</v>
      </c>
      <c r="F380" s="8">
        <f t="shared" si="34"/>
        <v>0.94981121888624642</v>
      </c>
      <c r="G380" s="7">
        <f t="shared" si="31"/>
        <v>1.4501251521055187E-3</v>
      </c>
      <c r="H380" s="7">
        <f t="shared" si="35"/>
        <v>0.78339963978050642</v>
      </c>
      <c r="I380">
        <f t="shared" si="33"/>
        <v>4.9809086410268488E-4</v>
      </c>
    </row>
    <row r="381" spans="1:9">
      <c r="A381" s="3" t="s">
        <v>342</v>
      </c>
      <c r="B381">
        <v>3.62</v>
      </c>
      <c r="C381" s="4">
        <v>155</v>
      </c>
      <c r="D381">
        <f t="shared" si="30"/>
        <v>42.817679558011051</v>
      </c>
      <c r="E381" s="7">
        <f t="shared" si="32"/>
        <v>2.8659228826376844E-4</v>
      </c>
      <c r="F381" s="8">
        <f t="shared" si="34"/>
        <v>0.9500978111745102</v>
      </c>
      <c r="G381" s="7">
        <f t="shared" si="31"/>
        <v>7.6079029719159101E-4</v>
      </c>
      <c r="H381" s="7">
        <f t="shared" si="35"/>
        <v>0.78416043007769798</v>
      </c>
      <c r="I381">
        <f t="shared" si="33"/>
        <v>6.9263933977170566E-4</v>
      </c>
    </row>
    <row r="382" spans="1:9">
      <c r="A382" s="3" t="s">
        <v>127</v>
      </c>
      <c r="B382">
        <v>5.03</v>
      </c>
      <c r="C382" s="4">
        <v>215</v>
      </c>
      <c r="D382">
        <f t="shared" si="30"/>
        <v>42.743538767395627</v>
      </c>
      <c r="E382" s="7">
        <f t="shared" si="32"/>
        <v>3.9753123855942077E-4</v>
      </c>
      <c r="F382" s="8">
        <f t="shared" si="34"/>
        <v>0.95049534241306965</v>
      </c>
      <c r="G382" s="7">
        <f t="shared" si="31"/>
        <v>1.0571202195783708E-3</v>
      </c>
      <c r="H382" s="7">
        <f t="shared" si="35"/>
        <v>0.78521755029727636</v>
      </c>
      <c r="I382">
        <f t="shared" si="33"/>
        <v>6.445014872433763E-4</v>
      </c>
    </row>
    <row r="383" spans="1:9">
      <c r="A383" s="3" t="s">
        <v>358</v>
      </c>
      <c r="B383">
        <v>4.68</v>
      </c>
      <c r="C383" s="4">
        <v>200</v>
      </c>
      <c r="D383">
        <f t="shared" si="30"/>
        <v>42.73504273504274</v>
      </c>
      <c r="E383" s="7">
        <f t="shared" si="32"/>
        <v>3.6979650098550767E-4</v>
      </c>
      <c r="F383" s="8">
        <f t="shared" si="34"/>
        <v>0.95086513891405511</v>
      </c>
      <c r="G383" s="7">
        <f t="shared" si="31"/>
        <v>9.8356314664548223E-4</v>
      </c>
      <c r="H383" s="7">
        <f t="shared" si="35"/>
        <v>0.78620111344392185</v>
      </c>
      <c r="I383">
        <f t="shared" si="33"/>
        <v>1.2692031693415373E-3</v>
      </c>
    </row>
    <row r="384" spans="1:9">
      <c r="A384" s="3" t="s">
        <v>164</v>
      </c>
      <c r="B384">
        <v>9.2100000000000009</v>
      </c>
      <c r="C384" s="4">
        <v>393</v>
      </c>
      <c r="D384">
        <f t="shared" si="30"/>
        <v>42.671009771986967</v>
      </c>
      <c r="E384" s="7">
        <f t="shared" si="32"/>
        <v>7.2665012443652263E-4</v>
      </c>
      <c r="F384" s="8">
        <f t="shared" si="34"/>
        <v>0.95159178903849162</v>
      </c>
      <c r="G384" s="7">
        <f t="shared" si="31"/>
        <v>1.9356018334625838E-3</v>
      </c>
      <c r="H384" s="7">
        <f t="shared" si="35"/>
        <v>0.78813671527738438</v>
      </c>
      <c r="I384">
        <f t="shared" si="33"/>
        <v>9.7929263243901055E-4</v>
      </c>
    </row>
    <row r="385" spans="1:9">
      <c r="A385" s="3" t="s">
        <v>207</v>
      </c>
      <c r="B385">
        <v>7.09</v>
      </c>
      <c r="C385" s="4">
        <v>301</v>
      </c>
      <c r="D385">
        <f t="shared" si="30"/>
        <v>42.454160789844856</v>
      </c>
      <c r="E385" s="7">
        <f t="shared" si="32"/>
        <v>5.5654373398318906E-4</v>
      </c>
      <c r="F385" s="8">
        <f t="shared" si="34"/>
        <v>0.95214833277247479</v>
      </c>
      <c r="G385" s="7">
        <f t="shared" si="31"/>
        <v>1.4900561345548011E-3</v>
      </c>
      <c r="H385" s="7">
        <f t="shared" si="35"/>
        <v>0.78962677141193915</v>
      </c>
      <c r="I385">
        <f t="shared" si="33"/>
        <v>1.1965582402827524E-3</v>
      </c>
    </row>
    <row r="386" spans="1:9">
      <c r="A386" s="3" t="s">
        <v>165</v>
      </c>
      <c r="B386">
        <v>8.65</v>
      </c>
      <c r="C386" s="4">
        <v>366</v>
      </c>
      <c r="D386">
        <f t="shared" ref="D386:D449" si="36">C386/B386</f>
        <v>42.312138728323696</v>
      </c>
      <c r="E386" s="7">
        <f t="shared" si="32"/>
        <v>6.7672759680347905E-4</v>
      </c>
      <c r="F386" s="8">
        <f t="shared" si="34"/>
        <v>0.95282506036927828</v>
      </c>
      <c r="G386" s="7">
        <f t="shared" ref="G386:G449" si="37">B386/4758.21</f>
        <v>1.8179105167699619E-3</v>
      </c>
      <c r="H386" s="7">
        <f t="shared" si="35"/>
        <v>0.79144468192870909</v>
      </c>
      <c r="I386">
        <f t="shared" si="33"/>
        <v>6.8738945211055391E-4</v>
      </c>
    </row>
    <row r="387" spans="1:9">
      <c r="A387" s="3" t="s">
        <v>190</v>
      </c>
      <c r="B387">
        <v>4.96</v>
      </c>
      <c r="C387" s="4">
        <v>209</v>
      </c>
      <c r="D387">
        <f t="shared" si="36"/>
        <v>42.137096774193552</v>
      </c>
      <c r="E387" s="7">
        <f t="shared" ref="E387:E449" si="38">C387/540838</f>
        <v>3.864373435298555E-4</v>
      </c>
      <c r="F387" s="8">
        <f t="shared" si="34"/>
        <v>0.95321149771280811</v>
      </c>
      <c r="G387" s="7">
        <f t="shared" si="37"/>
        <v>1.0424088049917932E-3</v>
      </c>
      <c r="H387" s="7">
        <f t="shared" si="35"/>
        <v>0.79248709073370094</v>
      </c>
      <c r="I387">
        <f t="shared" ref="I387:I449" si="39">F387*H388-F388*H387</f>
        <v>2.329429371455749E-3</v>
      </c>
    </row>
    <row r="388" spans="1:9">
      <c r="A388" s="3" t="s">
        <v>148</v>
      </c>
      <c r="B388">
        <v>16.77</v>
      </c>
      <c r="C388" s="4">
        <v>703</v>
      </c>
      <c r="D388">
        <f t="shared" si="36"/>
        <v>41.920095408467503</v>
      </c>
      <c r="E388" s="7">
        <f t="shared" si="38"/>
        <v>1.2998347009640595E-3</v>
      </c>
      <c r="F388" s="8">
        <f t="shared" ref="F388:F449" si="40">F387+E388</f>
        <v>0.95451133241377217</v>
      </c>
      <c r="G388" s="7">
        <f t="shared" si="37"/>
        <v>3.5244346088129778E-3</v>
      </c>
      <c r="H388" s="7">
        <f t="shared" ref="H388:H449" si="41">H387+G388</f>
        <v>0.79601152534251396</v>
      </c>
      <c r="I388">
        <f t="shared" si="39"/>
        <v>1.9009014958051296E-3</v>
      </c>
    </row>
    <row r="389" spans="1:9">
      <c r="A389" s="3" t="s">
        <v>445</v>
      </c>
      <c r="B389">
        <v>13.68</v>
      </c>
      <c r="C389" s="4">
        <v>573</v>
      </c>
      <c r="D389">
        <f t="shared" si="36"/>
        <v>41.885964912280706</v>
      </c>
      <c r="E389" s="7">
        <f t="shared" si="38"/>
        <v>1.0594669753234795E-3</v>
      </c>
      <c r="F389" s="8">
        <f t="shared" si="40"/>
        <v>0.95557079938909562</v>
      </c>
      <c r="G389" s="7">
        <f t="shared" si="37"/>
        <v>2.8750307363483328E-3</v>
      </c>
      <c r="H389" s="7">
        <f t="shared" si="41"/>
        <v>0.79888655607886228</v>
      </c>
      <c r="I389">
        <f t="shared" si="39"/>
        <v>1.2236832252611185E-3</v>
      </c>
    </row>
    <row r="390" spans="1:9">
      <c r="A390" s="3" t="s">
        <v>119</v>
      </c>
      <c r="B390">
        <v>8.8000000000000007</v>
      </c>
      <c r="C390" s="4">
        <v>368</v>
      </c>
      <c r="D390">
        <f t="shared" si="36"/>
        <v>41.818181818181813</v>
      </c>
      <c r="E390" s="7">
        <f t="shared" si="38"/>
        <v>6.8042556181333415E-4</v>
      </c>
      <c r="F390" s="8">
        <f t="shared" si="40"/>
        <v>0.95625122495090897</v>
      </c>
      <c r="G390" s="7">
        <f t="shared" si="37"/>
        <v>1.8494349765983428E-3</v>
      </c>
      <c r="H390" s="7">
        <f t="shared" si="41"/>
        <v>0.80073599105546067</v>
      </c>
      <c r="I390">
        <f t="shared" si="39"/>
        <v>9.2685944659942621E-4</v>
      </c>
    </row>
    <row r="391" spans="1:9">
      <c r="A391" s="3" t="s">
        <v>227</v>
      </c>
      <c r="B391">
        <v>6.66</v>
      </c>
      <c r="C391" s="4">
        <v>278</v>
      </c>
      <c r="D391">
        <f t="shared" si="36"/>
        <v>41.741741741741741</v>
      </c>
      <c r="E391" s="7">
        <f t="shared" si="38"/>
        <v>5.140171363698557E-4</v>
      </c>
      <c r="F391" s="8">
        <f t="shared" si="40"/>
        <v>0.95676524208727887</v>
      </c>
      <c r="G391" s="7">
        <f t="shared" si="37"/>
        <v>1.3996860163801093E-3</v>
      </c>
      <c r="H391" s="7">
        <f t="shared" si="41"/>
        <v>0.80213567707184075</v>
      </c>
      <c r="I391">
        <f t="shared" si="39"/>
        <v>1.9909210494678531E-3</v>
      </c>
    </row>
    <row r="392" spans="1:9">
      <c r="A392" s="3" t="s">
        <v>351</v>
      </c>
      <c r="B392">
        <v>14.29</v>
      </c>
      <c r="C392" s="4">
        <v>595</v>
      </c>
      <c r="D392">
        <f t="shared" si="36"/>
        <v>41.63750874737579</v>
      </c>
      <c r="E392" s="7">
        <f t="shared" si="38"/>
        <v>1.1001445904318854E-3</v>
      </c>
      <c r="F392" s="8">
        <f t="shared" si="40"/>
        <v>0.95786538667771071</v>
      </c>
      <c r="G392" s="7">
        <f t="shared" si="37"/>
        <v>3.0032302063170814E-3</v>
      </c>
      <c r="H392" s="7">
        <f t="shared" si="41"/>
        <v>0.80513890727815784</v>
      </c>
      <c r="I392">
        <f t="shared" si="39"/>
        <v>7.5613421448128548E-4</v>
      </c>
    </row>
    <row r="393" spans="1:9">
      <c r="A393" s="3" t="s">
        <v>115</v>
      </c>
      <c r="B393">
        <v>5.42</v>
      </c>
      <c r="C393" s="4">
        <v>225</v>
      </c>
      <c r="D393">
        <f t="shared" si="36"/>
        <v>41.512915129151295</v>
      </c>
      <c r="E393" s="7">
        <f t="shared" si="38"/>
        <v>4.1602106360869614E-4</v>
      </c>
      <c r="F393" s="8">
        <f t="shared" si="40"/>
        <v>0.95828140774131942</v>
      </c>
      <c r="G393" s="7">
        <f t="shared" si="37"/>
        <v>1.1390838151321609E-3</v>
      </c>
      <c r="H393" s="7">
        <f t="shared" si="41"/>
        <v>0.80627799109329001</v>
      </c>
      <c r="I393">
        <f t="shared" si="39"/>
        <v>3.2458909693209304E-3</v>
      </c>
    </row>
    <row r="394" spans="1:9">
      <c r="A394" s="3" t="s">
        <v>166</v>
      </c>
      <c r="B394">
        <v>23.09</v>
      </c>
      <c r="C394" s="4">
        <v>942</v>
      </c>
      <c r="D394">
        <f t="shared" si="36"/>
        <v>40.796881766998702</v>
      </c>
      <c r="E394" s="7">
        <f t="shared" si="38"/>
        <v>1.7417415196417411E-3</v>
      </c>
      <c r="F394" s="8">
        <f t="shared" si="40"/>
        <v>0.96002314926096122</v>
      </c>
      <c r="G394" s="7">
        <f t="shared" si="37"/>
        <v>4.8526651829154241E-3</v>
      </c>
      <c r="H394" s="7">
        <f t="shared" si="41"/>
        <v>0.8111306562762054</v>
      </c>
      <c r="I394">
        <f t="shared" si="39"/>
        <v>1.7728135816310608E-3</v>
      </c>
    </row>
    <row r="395" spans="1:9">
      <c r="A395" s="3" t="s">
        <v>398</v>
      </c>
      <c r="B395">
        <v>12.6</v>
      </c>
      <c r="C395" s="4">
        <v>513</v>
      </c>
      <c r="D395">
        <f t="shared" si="36"/>
        <v>40.714285714285715</v>
      </c>
      <c r="E395" s="7">
        <f t="shared" si="38"/>
        <v>9.4852802502782716E-4</v>
      </c>
      <c r="F395" s="8">
        <f t="shared" si="40"/>
        <v>0.96097167728598909</v>
      </c>
      <c r="G395" s="7">
        <f t="shared" si="37"/>
        <v>2.6480546255839904E-3</v>
      </c>
      <c r="H395" s="7">
        <f t="shared" si="41"/>
        <v>0.81377871090178944</v>
      </c>
      <c r="I395">
        <f t="shared" si="39"/>
        <v>1.4426534202575114E-3</v>
      </c>
    </row>
    <row r="396" spans="1:9">
      <c r="A396" s="3" t="s">
        <v>340</v>
      </c>
      <c r="B396">
        <v>10.25</v>
      </c>
      <c r="C396" s="4">
        <v>417</v>
      </c>
      <c r="D396">
        <f t="shared" si="36"/>
        <v>40.68292682926829</v>
      </c>
      <c r="E396" s="7">
        <f t="shared" si="38"/>
        <v>7.7102570455478349E-4</v>
      </c>
      <c r="F396" s="8">
        <f t="shared" si="40"/>
        <v>0.96174270299054387</v>
      </c>
      <c r="G396" s="7">
        <f t="shared" si="37"/>
        <v>2.1541714216060243E-3</v>
      </c>
      <c r="H396" s="7">
        <f t="shared" si="41"/>
        <v>0.81593288232339545</v>
      </c>
      <c r="I396">
        <f t="shared" si="39"/>
        <v>2.16266957323763E-3</v>
      </c>
    </row>
    <row r="397" spans="1:9">
      <c r="A397" s="3" t="s">
        <v>113</v>
      </c>
      <c r="B397">
        <v>15.32</v>
      </c>
      <c r="C397" s="4">
        <v>619</v>
      </c>
      <c r="D397">
        <f t="shared" si="36"/>
        <v>40.404699738903396</v>
      </c>
      <c r="E397" s="7">
        <f t="shared" si="38"/>
        <v>1.1445201705501463E-3</v>
      </c>
      <c r="F397" s="8">
        <f t="shared" si="40"/>
        <v>0.96288722316109399</v>
      </c>
      <c r="G397" s="7">
        <f t="shared" si="37"/>
        <v>3.2196981638052966E-3</v>
      </c>
      <c r="H397" s="7">
        <f t="shared" si="41"/>
        <v>0.81915258048720074</v>
      </c>
      <c r="I397">
        <f t="shared" si="39"/>
        <v>1.148425474369219E-3</v>
      </c>
    </row>
    <row r="398" spans="1:9">
      <c r="A398" s="3" t="s">
        <v>312</v>
      </c>
      <c r="B398">
        <v>8.1300000000000008</v>
      </c>
      <c r="C398" s="4">
        <v>328</v>
      </c>
      <c r="D398">
        <f t="shared" si="36"/>
        <v>40.344403444034434</v>
      </c>
      <c r="E398" s="7">
        <f t="shared" si="38"/>
        <v>6.0646626161623253E-4</v>
      </c>
      <c r="F398" s="8">
        <f t="shared" si="40"/>
        <v>0.96349368942271019</v>
      </c>
      <c r="G398" s="7">
        <f t="shared" si="37"/>
        <v>1.7086257226982418E-3</v>
      </c>
      <c r="H398" s="7">
        <f t="shared" si="41"/>
        <v>0.820861206209899</v>
      </c>
      <c r="I398">
        <f t="shared" si="39"/>
        <v>4.0316330701583025E-3</v>
      </c>
    </row>
    <row r="399" spans="1:9">
      <c r="A399" s="3" t="s">
        <v>405</v>
      </c>
      <c r="B399">
        <v>28.47</v>
      </c>
      <c r="C399" s="4">
        <v>1142</v>
      </c>
      <c r="D399">
        <f t="shared" si="36"/>
        <v>40.112399016508604</v>
      </c>
      <c r="E399" s="7">
        <f t="shared" si="38"/>
        <v>2.1115380206272487E-3</v>
      </c>
      <c r="F399" s="8">
        <f t="shared" si="40"/>
        <v>0.96560522744333743</v>
      </c>
      <c r="G399" s="7">
        <f t="shared" si="37"/>
        <v>5.9833424754266833E-3</v>
      </c>
      <c r="H399" s="7">
        <f t="shared" si="41"/>
        <v>0.82684454868532564</v>
      </c>
      <c r="I399">
        <f t="shared" si="39"/>
        <v>2.7647433545840983E-4</v>
      </c>
    </row>
    <row r="400" spans="1:9">
      <c r="A400" s="3" t="s">
        <v>183</v>
      </c>
      <c r="B400">
        <v>1.95</v>
      </c>
      <c r="C400" s="4">
        <v>78</v>
      </c>
      <c r="D400">
        <f t="shared" si="36"/>
        <v>40</v>
      </c>
      <c r="E400" s="7">
        <f t="shared" si="38"/>
        <v>1.44220635384348E-4</v>
      </c>
      <c r="F400" s="8">
        <f t="shared" si="40"/>
        <v>0.96574944807872176</v>
      </c>
      <c r="G400" s="7">
        <f t="shared" si="37"/>
        <v>4.0981797776895091E-4</v>
      </c>
      <c r="H400" s="7">
        <f t="shared" si="41"/>
        <v>0.8272543666630946</v>
      </c>
      <c r="I400">
        <f t="shared" si="39"/>
        <v>4.410528813747483E-4</v>
      </c>
    </row>
    <row r="401" spans="1:9">
      <c r="A401" s="3" t="s">
        <v>224</v>
      </c>
      <c r="B401">
        <v>3.1</v>
      </c>
      <c r="C401" s="4">
        <v>123</v>
      </c>
      <c r="D401">
        <f t="shared" si="36"/>
        <v>39.677419354838712</v>
      </c>
      <c r="E401" s="7">
        <f t="shared" si="38"/>
        <v>2.2742484810608723E-4</v>
      </c>
      <c r="F401" s="8">
        <f t="shared" si="40"/>
        <v>0.96597687292682788</v>
      </c>
      <c r="G401" s="7">
        <f t="shared" si="37"/>
        <v>6.5150550311987077E-4</v>
      </c>
      <c r="H401" s="7">
        <f t="shared" si="41"/>
        <v>0.82790587216621447</v>
      </c>
      <c r="I401">
        <f t="shared" si="39"/>
        <v>9.1555372068541363E-4</v>
      </c>
    </row>
    <row r="402" spans="1:9">
      <c r="A402" s="3" t="s">
        <v>223</v>
      </c>
      <c r="B402">
        <v>6.41</v>
      </c>
      <c r="C402" s="4">
        <v>252</v>
      </c>
      <c r="D402">
        <f t="shared" si="36"/>
        <v>39.313572542901717</v>
      </c>
      <c r="E402" s="7">
        <f t="shared" si="38"/>
        <v>4.6594359124173967E-4</v>
      </c>
      <c r="F402" s="8">
        <f t="shared" si="40"/>
        <v>0.96644281651806963</v>
      </c>
      <c r="G402" s="7">
        <f t="shared" si="37"/>
        <v>1.3471452499994746E-3</v>
      </c>
      <c r="H402" s="7">
        <f t="shared" si="41"/>
        <v>0.82925301741621393</v>
      </c>
      <c r="I402">
        <f t="shared" si="39"/>
        <v>6.2996339060117368E-4</v>
      </c>
    </row>
    <row r="403" spans="1:9">
      <c r="A403" s="3" t="s">
        <v>226</v>
      </c>
      <c r="B403">
        <v>4.4000000000000004</v>
      </c>
      <c r="C403" s="4">
        <v>172</v>
      </c>
      <c r="D403">
        <f t="shared" si="36"/>
        <v>39.090909090909086</v>
      </c>
      <c r="E403" s="7">
        <f t="shared" si="38"/>
        <v>3.1802499084753659E-4</v>
      </c>
      <c r="F403" s="8">
        <f t="shared" si="40"/>
        <v>0.96676084150891717</v>
      </c>
      <c r="G403" s="7">
        <f t="shared" si="37"/>
        <v>9.2471748829917142E-4</v>
      </c>
      <c r="H403" s="7">
        <f t="shared" si="41"/>
        <v>0.83017773490451308</v>
      </c>
      <c r="I403">
        <f t="shared" si="39"/>
        <v>1.9138192861092307E-3</v>
      </c>
    </row>
    <row r="404" spans="1:9">
      <c r="A404" s="3" t="s">
        <v>292</v>
      </c>
      <c r="B404">
        <v>13.28</v>
      </c>
      <c r="C404" s="4">
        <v>511</v>
      </c>
      <c r="D404">
        <f t="shared" si="36"/>
        <v>38.478915662650607</v>
      </c>
      <c r="E404" s="7">
        <f t="shared" si="38"/>
        <v>9.4483006001797206E-4</v>
      </c>
      <c r="F404" s="8">
        <f t="shared" si="40"/>
        <v>0.96770567156893517</v>
      </c>
      <c r="G404" s="7">
        <f t="shared" si="37"/>
        <v>2.7909655101393169E-3</v>
      </c>
      <c r="H404" s="7">
        <f t="shared" si="41"/>
        <v>0.83296870041465243</v>
      </c>
      <c r="I404">
        <f t="shared" si="39"/>
        <v>1.4352558853700792E-3</v>
      </c>
    </row>
    <row r="405" spans="1:9">
      <c r="A405" s="3" t="s">
        <v>417</v>
      </c>
      <c r="B405">
        <v>9.9499999999999993</v>
      </c>
      <c r="C405" s="4">
        <v>382</v>
      </c>
      <c r="D405">
        <f t="shared" si="36"/>
        <v>38.391959798994975</v>
      </c>
      <c r="E405" s="7">
        <f t="shared" si="38"/>
        <v>7.0631131688231969E-4</v>
      </c>
      <c r="F405" s="8">
        <f t="shared" si="40"/>
        <v>0.96841198288581753</v>
      </c>
      <c r="G405" s="7">
        <f t="shared" si="37"/>
        <v>2.0911225019492625E-3</v>
      </c>
      <c r="H405" s="7">
        <f t="shared" si="41"/>
        <v>0.83505982291660175</v>
      </c>
      <c r="I405">
        <f t="shared" si="39"/>
        <v>5.5252895331447949E-4</v>
      </c>
    </row>
    <row r="406" spans="1:9">
      <c r="A406" s="3" t="s">
        <v>84</v>
      </c>
      <c r="B406">
        <v>3.83</v>
      </c>
      <c r="C406" s="4">
        <v>147</v>
      </c>
      <c r="D406">
        <f t="shared" si="36"/>
        <v>38.381201044386422</v>
      </c>
      <c r="E406" s="7">
        <f t="shared" si="38"/>
        <v>2.7180042822434812E-4</v>
      </c>
      <c r="F406" s="8">
        <f t="shared" si="40"/>
        <v>0.96868378331404192</v>
      </c>
      <c r="G406" s="7">
        <f t="shared" si="37"/>
        <v>8.0492454095132415E-4</v>
      </c>
      <c r="H406" s="7">
        <f t="shared" si="41"/>
        <v>0.83586474745755313</v>
      </c>
      <c r="I406">
        <f t="shared" si="39"/>
        <v>1.0915211658553137E-3</v>
      </c>
    </row>
    <row r="407" spans="1:9">
      <c r="A407" s="3" t="s">
        <v>293</v>
      </c>
      <c r="B407">
        <v>7.51</v>
      </c>
      <c r="C407" s="4">
        <v>283</v>
      </c>
      <c r="D407">
        <f t="shared" si="36"/>
        <v>37.683089214380828</v>
      </c>
      <c r="E407" s="7">
        <f t="shared" si="38"/>
        <v>5.2326204889449341E-4</v>
      </c>
      <c r="F407" s="8">
        <f t="shared" si="40"/>
        <v>0.96920704536293645</v>
      </c>
      <c r="G407" s="7">
        <f t="shared" si="37"/>
        <v>1.5783246220742674E-3</v>
      </c>
      <c r="H407" s="7">
        <f t="shared" si="41"/>
        <v>0.83744307207962743</v>
      </c>
      <c r="I407">
        <f t="shared" si="39"/>
        <v>6.2454140516132739E-4</v>
      </c>
    </row>
    <row r="408" spans="1:9">
      <c r="A408" s="3" t="s">
        <v>261</v>
      </c>
      <c r="B408">
        <v>4.29</v>
      </c>
      <c r="C408" s="4">
        <v>161</v>
      </c>
      <c r="D408">
        <f t="shared" si="36"/>
        <v>37.529137529137529</v>
      </c>
      <c r="E408" s="7">
        <f t="shared" si="38"/>
        <v>2.9768618329333366E-4</v>
      </c>
      <c r="F408" s="8">
        <f t="shared" si="40"/>
        <v>0.96950473154622974</v>
      </c>
      <c r="G408" s="7">
        <f t="shared" si="37"/>
        <v>9.0159955109169203E-4</v>
      </c>
      <c r="H408" s="7">
        <f t="shared" si="41"/>
        <v>0.83834467163071913</v>
      </c>
      <c r="I408">
        <f t="shared" si="39"/>
        <v>2.0402639866927696E-3</v>
      </c>
    </row>
    <row r="409" spans="1:9">
      <c r="A409" s="3" t="s">
        <v>40</v>
      </c>
      <c r="B409">
        <v>13.84</v>
      </c>
      <c r="C409" s="4">
        <v>503</v>
      </c>
      <c r="D409">
        <f t="shared" si="36"/>
        <v>36.343930635838149</v>
      </c>
      <c r="E409" s="7">
        <f t="shared" si="38"/>
        <v>9.3003819997855184E-4</v>
      </c>
      <c r="F409" s="8">
        <f t="shared" si="40"/>
        <v>0.97043476974620824</v>
      </c>
      <c r="G409" s="7">
        <f t="shared" si="37"/>
        <v>2.9086568268319388E-3</v>
      </c>
      <c r="H409" s="7">
        <f t="shared" si="41"/>
        <v>0.84125332845755108</v>
      </c>
      <c r="I409">
        <f t="shared" si="39"/>
        <v>7.660711591889191E-4</v>
      </c>
    </row>
    <row r="410" spans="1:9">
      <c r="A410" s="3" t="s">
        <v>270</v>
      </c>
      <c r="B410">
        <v>5.19</v>
      </c>
      <c r="C410" s="4">
        <v>188</v>
      </c>
      <c r="D410">
        <f t="shared" si="36"/>
        <v>36.223506743737957</v>
      </c>
      <c r="E410" s="7">
        <f t="shared" si="38"/>
        <v>3.4760871092637724E-4</v>
      </c>
      <c r="F410" s="8">
        <f t="shared" si="40"/>
        <v>0.97078237845713466</v>
      </c>
      <c r="G410" s="7">
        <f t="shared" si="37"/>
        <v>1.0907463100619773E-3</v>
      </c>
      <c r="H410" s="7">
        <f t="shared" si="41"/>
        <v>0.84234407476761308</v>
      </c>
      <c r="I410">
        <f t="shared" si="39"/>
        <v>1.428326936890878E-3</v>
      </c>
    </row>
    <row r="411" spans="1:9">
      <c r="A411" s="3" t="s">
        <v>121</v>
      </c>
      <c r="B411">
        <v>9.52</v>
      </c>
      <c r="C411" s="4">
        <v>330</v>
      </c>
      <c r="D411">
        <f t="shared" si="36"/>
        <v>34.663865546218489</v>
      </c>
      <c r="E411" s="7">
        <f t="shared" si="38"/>
        <v>6.1016422662608764E-4</v>
      </c>
      <c r="F411" s="8">
        <f t="shared" si="40"/>
        <v>0.97139254268376074</v>
      </c>
      <c r="G411" s="7">
        <f t="shared" si="37"/>
        <v>2.0007523837745705E-3</v>
      </c>
      <c r="H411" s="7">
        <f t="shared" si="41"/>
        <v>0.8443448271513877</v>
      </c>
      <c r="I411">
        <f t="shared" si="39"/>
        <v>1.4958164711913469E-3</v>
      </c>
    </row>
    <row r="412" spans="1:9">
      <c r="A412" s="3" t="s">
        <v>75</v>
      </c>
      <c r="B412">
        <v>9.9499999999999993</v>
      </c>
      <c r="C412" s="4">
        <v>343</v>
      </c>
      <c r="D412">
        <f t="shared" si="36"/>
        <v>34.472361809045232</v>
      </c>
      <c r="E412" s="7">
        <f t="shared" si="38"/>
        <v>6.3420099919014568E-4</v>
      </c>
      <c r="F412" s="8">
        <f t="shared" si="40"/>
        <v>0.97202674368295083</v>
      </c>
      <c r="G412" s="7">
        <f t="shared" si="37"/>
        <v>2.0911225019492625E-3</v>
      </c>
      <c r="H412" s="7">
        <f t="shared" si="41"/>
        <v>0.84643594965333702</v>
      </c>
      <c r="I412">
        <f t="shared" si="39"/>
        <v>4.8120658293961949E-3</v>
      </c>
    </row>
    <row r="413" spans="1:9">
      <c r="A413" s="3" t="s">
        <v>413</v>
      </c>
      <c r="B413">
        <v>31.96</v>
      </c>
      <c r="C413" s="4">
        <v>1097</v>
      </c>
      <c r="D413">
        <f t="shared" si="36"/>
        <v>34.324155193992489</v>
      </c>
      <c r="E413" s="7">
        <f t="shared" si="38"/>
        <v>2.0283338079055096E-3</v>
      </c>
      <c r="F413" s="8">
        <f t="shared" si="40"/>
        <v>0.97405507749085629</v>
      </c>
      <c r="G413" s="7">
        <f t="shared" si="37"/>
        <v>6.716811574100345E-3</v>
      </c>
      <c r="H413" s="7">
        <f t="shared" si="41"/>
        <v>0.85315276122743733</v>
      </c>
      <c r="I413">
        <f t="shared" si="39"/>
        <v>2.7031706412403711E-3</v>
      </c>
    </row>
    <row r="414" spans="1:9">
      <c r="A414" s="3" t="s">
        <v>439</v>
      </c>
      <c r="B414">
        <v>17.89</v>
      </c>
      <c r="C414" s="4">
        <v>608</v>
      </c>
      <c r="D414">
        <f t="shared" si="36"/>
        <v>33.985466741196198</v>
      </c>
      <c r="E414" s="7">
        <f t="shared" si="38"/>
        <v>1.1241813629959433E-3</v>
      </c>
      <c r="F414" s="8">
        <f t="shared" si="40"/>
        <v>0.97517925885385226</v>
      </c>
      <c r="G414" s="7">
        <f t="shared" si="37"/>
        <v>3.7598172421982215E-3</v>
      </c>
      <c r="H414" s="7">
        <f t="shared" si="41"/>
        <v>0.85691257846963553</v>
      </c>
      <c r="I414">
        <f t="shared" si="39"/>
        <v>2.9958333825453876E-3</v>
      </c>
    </row>
    <row r="415" spans="1:9">
      <c r="A415" s="3" t="s">
        <v>233</v>
      </c>
      <c r="B415">
        <v>19.72</v>
      </c>
      <c r="C415" s="4">
        <v>660</v>
      </c>
      <c r="D415">
        <f t="shared" si="36"/>
        <v>33.468559837728193</v>
      </c>
      <c r="E415" s="7">
        <f t="shared" si="38"/>
        <v>1.2203284532521753E-3</v>
      </c>
      <c r="F415" s="8">
        <f t="shared" si="40"/>
        <v>0.97639958730710441</v>
      </c>
      <c r="G415" s="7">
        <f t="shared" si="37"/>
        <v>4.1444156521044679E-3</v>
      </c>
      <c r="H415" s="7">
        <f t="shared" si="41"/>
        <v>0.86105699412173997</v>
      </c>
      <c r="I415">
        <f t="shared" si="39"/>
        <v>1.6430452543532148E-3</v>
      </c>
    </row>
    <row r="416" spans="1:9">
      <c r="A416" s="3" t="s">
        <v>416</v>
      </c>
      <c r="B416">
        <v>10.8</v>
      </c>
      <c r="C416" s="4">
        <v>360</v>
      </c>
      <c r="D416">
        <f t="shared" si="36"/>
        <v>33.333333333333329</v>
      </c>
      <c r="E416" s="7">
        <f t="shared" si="38"/>
        <v>6.6563370177391383E-4</v>
      </c>
      <c r="F416" s="8">
        <f t="shared" si="40"/>
        <v>0.97706522100887827</v>
      </c>
      <c r="G416" s="7">
        <f t="shared" si="37"/>
        <v>2.2697611076434206E-3</v>
      </c>
      <c r="H416" s="7">
        <f t="shared" si="41"/>
        <v>0.8633267552293834</v>
      </c>
      <c r="I416">
        <f t="shared" si="39"/>
        <v>4.8294094097183216E-3</v>
      </c>
    </row>
    <row r="417" spans="1:9">
      <c r="A417" s="3" t="s">
        <v>401</v>
      </c>
      <c r="B417">
        <v>31.72</v>
      </c>
      <c r="C417" s="4">
        <v>1055</v>
      </c>
      <c r="D417">
        <f t="shared" si="36"/>
        <v>33.259773013871374</v>
      </c>
      <c r="E417" s="7">
        <f t="shared" si="38"/>
        <v>1.9506765426985529E-3</v>
      </c>
      <c r="F417" s="8">
        <f t="shared" si="40"/>
        <v>0.97901589755157681</v>
      </c>
      <c r="G417" s="7">
        <f t="shared" si="37"/>
        <v>6.6663724383749347E-3</v>
      </c>
      <c r="H417" s="7">
        <f t="shared" si="41"/>
        <v>0.86999312766775838</v>
      </c>
      <c r="I417">
        <f t="shared" si="39"/>
        <v>1.5972084790704111E-3</v>
      </c>
    </row>
    <row r="418" spans="1:9">
      <c r="A418" s="3" t="s">
        <v>239</v>
      </c>
      <c r="B418">
        <v>10.46</v>
      </c>
      <c r="C418" s="4">
        <v>345</v>
      </c>
      <c r="D418">
        <f t="shared" si="36"/>
        <v>32.982791586998083</v>
      </c>
      <c r="E418" s="7">
        <f t="shared" si="38"/>
        <v>6.3789896420000079E-4</v>
      </c>
      <c r="F418" s="8">
        <f t="shared" si="40"/>
        <v>0.97965379651577678</v>
      </c>
      <c r="G418" s="7">
        <f t="shared" si="37"/>
        <v>2.1983056653657575E-3</v>
      </c>
      <c r="H418" s="7">
        <f t="shared" si="41"/>
        <v>0.8721914333331241</v>
      </c>
      <c r="I418">
        <f t="shared" si="39"/>
        <v>1.3017185397974362E-3</v>
      </c>
    </row>
    <row r="419" spans="1:9">
      <c r="A419" s="3" t="s">
        <v>448</v>
      </c>
      <c r="B419">
        <v>8.5</v>
      </c>
      <c r="C419" s="4">
        <v>278</v>
      </c>
      <c r="D419">
        <f t="shared" si="36"/>
        <v>32.705882352941174</v>
      </c>
      <c r="E419" s="7">
        <f t="shared" si="38"/>
        <v>5.140171363698557E-4</v>
      </c>
      <c r="F419" s="8">
        <f t="shared" si="40"/>
        <v>0.98016781365214667</v>
      </c>
      <c r="G419" s="7">
        <f t="shared" si="37"/>
        <v>1.7863860569415811E-3</v>
      </c>
      <c r="H419" s="7">
        <f t="shared" si="41"/>
        <v>0.87397781939006569</v>
      </c>
      <c r="I419">
        <f t="shared" si="39"/>
        <v>8.2529883823212469E-4</v>
      </c>
    </row>
    <row r="420" spans="1:9">
      <c r="A420" s="3" t="s">
        <v>206</v>
      </c>
      <c r="B420">
        <v>5.34</v>
      </c>
      <c r="C420" s="4">
        <v>170</v>
      </c>
      <c r="D420">
        <f t="shared" si="36"/>
        <v>31.835205992509366</v>
      </c>
      <c r="E420" s="7">
        <f t="shared" si="38"/>
        <v>3.1432702583768154E-4</v>
      </c>
      <c r="F420" s="8">
        <f t="shared" si="40"/>
        <v>0.98048214067798434</v>
      </c>
      <c r="G420" s="7">
        <f t="shared" si="37"/>
        <v>1.1222707698903579E-3</v>
      </c>
      <c r="H420" s="7">
        <f t="shared" si="41"/>
        <v>0.87510009015995605</v>
      </c>
      <c r="I420">
        <f t="shared" si="39"/>
        <v>3.0939023504977792E-3</v>
      </c>
    </row>
    <row r="421" spans="1:9">
      <c r="A421" s="3" t="s">
        <v>251</v>
      </c>
      <c r="B421">
        <v>19.93</v>
      </c>
      <c r="C421" s="4">
        <v>626</v>
      </c>
      <c r="D421">
        <f t="shared" si="36"/>
        <v>31.409934771700954</v>
      </c>
      <c r="E421" s="7">
        <f t="shared" si="38"/>
        <v>1.157463048084639E-3</v>
      </c>
      <c r="F421" s="8">
        <f t="shared" si="40"/>
        <v>0.98163960372606895</v>
      </c>
      <c r="G421" s="7">
        <f t="shared" si="37"/>
        <v>4.1885498958642011E-3</v>
      </c>
      <c r="H421" s="7">
        <f t="shared" si="41"/>
        <v>0.87928864005582019</v>
      </c>
      <c r="I421">
        <f t="shared" si="39"/>
        <v>2.5547999033609381E-3</v>
      </c>
    </row>
    <row r="422" spans="1:9">
      <c r="A422" s="3" t="s">
        <v>264</v>
      </c>
      <c r="B422">
        <v>16.45</v>
      </c>
      <c r="C422" s="4">
        <v>516</v>
      </c>
      <c r="D422">
        <f t="shared" si="36"/>
        <v>31.367781155015198</v>
      </c>
      <c r="E422" s="7">
        <f t="shared" si="38"/>
        <v>9.5407497254260977E-4</v>
      </c>
      <c r="F422" s="8">
        <f t="shared" si="40"/>
        <v>0.98259367869861158</v>
      </c>
      <c r="G422" s="7">
        <f t="shared" si="37"/>
        <v>3.4571824278457654E-3</v>
      </c>
      <c r="H422" s="7">
        <f t="shared" si="41"/>
        <v>0.88274582248366595</v>
      </c>
      <c r="I422">
        <f t="shared" si="39"/>
        <v>6.4687677699293289E-4</v>
      </c>
    </row>
    <row r="423" spans="1:9">
      <c r="A423" s="3" t="s">
        <v>177</v>
      </c>
      <c r="B423">
        <v>4.16</v>
      </c>
      <c r="C423" s="4">
        <v>130</v>
      </c>
      <c r="D423">
        <f t="shared" si="36"/>
        <v>31.25</v>
      </c>
      <c r="E423" s="7">
        <f t="shared" si="38"/>
        <v>2.4036772564058E-4</v>
      </c>
      <c r="F423" s="8">
        <f t="shared" si="40"/>
        <v>0.98283404642425221</v>
      </c>
      <c r="G423" s="7">
        <f t="shared" si="37"/>
        <v>8.74278352573762E-4</v>
      </c>
      <c r="H423" s="7">
        <f t="shared" si="41"/>
        <v>0.88362010083623976</v>
      </c>
      <c r="I423">
        <f t="shared" si="39"/>
        <v>3.5571696907144013E-4</v>
      </c>
    </row>
    <row r="424" spans="1:9">
      <c r="A424" s="3" t="s">
        <v>156</v>
      </c>
      <c r="B424">
        <v>2.2599999999999998</v>
      </c>
      <c r="C424" s="4">
        <v>68</v>
      </c>
      <c r="D424">
        <f t="shared" si="36"/>
        <v>30.088495575221241</v>
      </c>
      <c r="E424" s="7">
        <f t="shared" si="38"/>
        <v>1.2573081033507262E-4</v>
      </c>
      <c r="F424" s="8">
        <f t="shared" si="40"/>
        <v>0.98295977723458727</v>
      </c>
      <c r="G424" s="7">
        <f t="shared" si="37"/>
        <v>4.7496852808093796E-4</v>
      </c>
      <c r="H424" s="7">
        <f t="shared" si="41"/>
        <v>0.8840950693643207</v>
      </c>
      <c r="I424">
        <f t="shared" si="39"/>
        <v>6.8939243585874888E-4</v>
      </c>
    </row>
    <row r="425" spans="1:9">
      <c r="A425" s="3" t="s">
        <v>181</v>
      </c>
      <c r="B425">
        <v>4.3499999999999996</v>
      </c>
      <c r="C425" s="4">
        <v>128</v>
      </c>
      <c r="D425">
        <f t="shared" si="36"/>
        <v>29.425287356321842</v>
      </c>
      <c r="E425" s="7">
        <f t="shared" si="38"/>
        <v>2.3666976063072492E-4</v>
      </c>
      <c r="F425" s="8">
        <f t="shared" si="40"/>
        <v>0.98319644699521802</v>
      </c>
      <c r="G425" s="7">
        <f t="shared" si="37"/>
        <v>9.1420933502304427E-4</v>
      </c>
      <c r="H425" s="7">
        <f t="shared" si="41"/>
        <v>0.88500927869934376</v>
      </c>
      <c r="I425">
        <f t="shared" si="39"/>
        <v>3.0624155526020047E-3</v>
      </c>
    </row>
    <row r="426" spans="1:9">
      <c r="A426" s="3" t="s">
        <v>237</v>
      </c>
      <c r="B426">
        <v>19.2</v>
      </c>
      <c r="C426" s="4">
        <v>553</v>
      </c>
      <c r="D426">
        <f t="shared" si="36"/>
        <v>28.802083333333336</v>
      </c>
      <c r="E426" s="7">
        <f t="shared" si="38"/>
        <v>1.0224873252249287E-3</v>
      </c>
      <c r="F426" s="8">
        <f t="shared" si="40"/>
        <v>0.98421893432044294</v>
      </c>
      <c r="G426" s="7">
        <f t="shared" si="37"/>
        <v>4.0351308580327478E-3</v>
      </c>
      <c r="H426" s="7">
        <f t="shared" si="41"/>
        <v>0.88904440955737651</v>
      </c>
      <c r="I426">
        <f t="shared" si="39"/>
        <v>1.0205038524716548E-3</v>
      </c>
    </row>
    <row r="427" spans="1:9">
      <c r="A427" s="3" t="s">
        <v>122</v>
      </c>
      <c r="B427">
        <v>6.38</v>
      </c>
      <c r="C427" s="4">
        <v>182</v>
      </c>
      <c r="D427">
        <f t="shared" si="36"/>
        <v>28.52664576802508</v>
      </c>
      <c r="E427" s="7">
        <f t="shared" si="38"/>
        <v>3.3651481589681197E-4</v>
      </c>
      <c r="F427" s="8">
        <f t="shared" si="40"/>
        <v>0.98455544913633974</v>
      </c>
      <c r="G427" s="7">
        <f t="shared" si="37"/>
        <v>1.3408403580337984E-3</v>
      </c>
      <c r="H427" s="7">
        <f t="shared" si="41"/>
        <v>0.89038524991541035</v>
      </c>
      <c r="I427">
        <f t="shared" si="39"/>
        <v>1.3471291313762457E-3</v>
      </c>
    </row>
    <row r="428" spans="1:9">
      <c r="A428" s="3" t="s">
        <v>348</v>
      </c>
      <c r="B428">
        <v>8.42</v>
      </c>
      <c r="C428" s="4">
        <v>240</v>
      </c>
      <c r="D428">
        <f t="shared" si="36"/>
        <v>28.50356294536817</v>
      </c>
      <c r="E428" s="7">
        <f t="shared" si="38"/>
        <v>4.4375580118260918E-4</v>
      </c>
      <c r="F428" s="8">
        <f t="shared" si="40"/>
        <v>0.98499920493752235</v>
      </c>
      <c r="G428" s="7">
        <f t="shared" si="37"/>
        <v>1.7695730116997778E-3</v>
      </c>
      <c r="H428" s="7">
        <f t="shared" si="41"/>
        <v>0.89215482292711012</v>
      </c>
      <c r="I428">
        <f t="shared" si="39"/>
        <v>1.5116710645470821E-3</v>
      </c>
    </row>
    <row r="429" spans="1:9">
      <c r="A429" s="3" t="s">
        <v>456</v>
      </c>
      <c r="B429">
        <v>9.43</v>
      </c>
      <c r="C429" s="4">
        <v>267</v>
      </c>
      <c r="D429">
        <f t="shared" si="36"/>
        <v>28.313891834570519</v>
      </c>
      <c r="E429" s="7">
        <f t="shared" si="38"/>
        <v>4.9367832881565276E-4</v>
      </c>
      <c r="F429" s="8">
        <f t="shared" si="40"/>
        <v>0.98549288326633799</v>
      </c>
      <c r="G429" s="7">
        <f t="shared" si="37"/>
        <v>1.9818377078775419E-3</v>
      </c>
      <c r="H429" s="7">
        <f t="shared" si="41"/>
        <v>0.89413666063498765</v>
      </c>
      <c r="I429">
        <f t="shared" si="39"/>
        <v>1.2538117687946881E-3</v>
      </c>
    </row>
    <row r="430" spans="1:9">
      <c r="A430" s="3" t="s">
        <v>157</v>
      </c>
      <c r="B430">
        <v>7.73</v>
      </c>
      <c r="C430" s="4">
        <v>210</v>
      </c>
      <c r="D430">
        <f t="shared" si="36"/>
        <v>27.166882276843467</v>
      </c>
      <c r="E430" s="7">
        <f t="shared" si="38"/>
        <v>3.8828632603478305E-4</v>
      </c>
      <c r="F430" s="8">
        <f t="shared" si="40"/>
        <v>0.98588116959237282</v>
      </c>
      <c r="G430" s="7">
        <f t="shared" si="37"/>
        <v>1.624560496489226E-3</v>
      </c>
      <c r="H430" s="7">
        <f t="shared" si="41"/>
        <v>0.89576122113147683</v>
      </c>
      <c r="I430">
        <f t="shared" si="39"/>
        <v>1.0743300518546439E-3</v>
      </c>
    </row>
    <row r="431" spans="1:9">
      <c r="A431" s="3" t="s">
        <v>131</v>
      </c>
      <c r="B431">
        <v>6.56</v>
      </c>
      <c r="C431" s="4">
        <v>172</v>
      </c>
      <c r="D431">
        <f t="shared" si="36"/>
        <v>26.219512195121954</v>
      </c>
      <c r="E431" s="7">
        <f t="shared" si="38"/>
        <v>3.1802499084753659E-4</v>
      </c>
      <c r="F431" s="8">
        <f t="shared" si="40"/>
        <v>0.98619919458322036</v>
      </c>
      <c r="G431" s="7">
        <f t="shared" si="37"/>
        <v>1.3786697098278552E-3</v>
      </c>
      <c r="H431" s="7">
        <f t="shared" si="41"/>
        <v>0.89713989084130463</v>
      </c>
      <c r="I431">
        <f t="shared" si="39"/>
        <v>7.0005748535761914E-4</v>
      </c>
    </row>
    <row r="432" spans="1:9">
      <c r="A432" s="3" t="s">
        <v>331</v>
      </c>
      <c r="B432">
        <v>4.25</v>
      </c>
      <c r="C432" s="4">
        <v>109</v>
      </c>
      <c r="D432">
        <f t="shared" si="36"/>
        <v>25.647058823529413</v>
      </c>
      <c r="E432" s="7">
        <f t="shared" si="38"/>
        <v>2.0153909303710169E-4</v>
      </c>
      <c r="F432" s="8">
        <f t="shared" si="40"/>
        <v>0.98640073367625747</v>
      </c>
      <c r="G432" s="7">
        <f t="shared" si="37"/>
        <v>8.9319302847079053E-4</v>
      </c>
      <c r="H432" s="7">
        <f t="shared" si="41"/>
        <v>0.89803308386977543</v>
      </c>
      <c r="I432">
        <f t="shared" si="39"/>
        <v>1.0283442958832767E-3</v>
      </c>
    </row>
    <row r="433" spans="1:9">
      <c r="A433" s="3" t="s">
        <v>41</v>
      </c>
      <c r="B433">
        <v>6.17</v>
      </c>
      <c r="C433" s="4">
        <v>151</v>
      </c>
      <c r="D433">
        <f t="shared" si="36"/>
        <v>24.473257698541328</v>
      </c>
      <c r="E433" s="7">
        <f t="shared" si="38"/>
        <v>2.7919635824405828E-4</v>
      </c>
      <c r="F433" s="8">
        <f t="shared" si="40"/>
        <v>0.9866799300345015</v>
      </c>
      <c r="G433" s="7">
        <f t="shared" si="37"/>
        <v>1.2967061142740652E-3</v>
      </c>
      <c r="H433" s="7">
        <f t="shared" si="41"/>
        <v>0.89932978998404944</v>
      </c>
      <c r="I433">
        <f t="shared" si="39"/>
        <v>3.2136574027603615E-3</v>
      </c>
    </row>
    <row r="434" spans="1:9">
      <c r="A434" s="3" t="s">
        <v>366</v>
      </c>
      <c r="B434">
        <v>19.010000000000002</v>
      </c>
      <c r="C434" s="4">
        <v>438</v>
      </c>
      <c r="D434">
        <f t="shared" si="36"/>
        <v>23.040504997369805</v>
      </c>
      <c r="E434" s="7">
        <f t="shared" si="38"/>
        <v>8.0985433715826186E-4</v>
      </c>
      <c r="F434" s="8">
        <f t="shared" si="40"/>
        <v>0.9874897843716598</v>
      </c>
      <c r="G434" s="7">
        <f t="shared" si="37"/>
        <v>3.9951998755834656E-3</v>
      </c>
      <c r="H434" s="7">
        <f t="shared" si="41"/>
        <v>0.90332498985963294</v>
      </c>
      <c r="I434">
        <f t="shared" si="39"/>
        <v>2.597773167142936E-3</v>
      </c>
    </row>
    <row r="435" spans="1:9">
      <c r="A435" s="3" t="s">
        <v>395</v>
      </c>
      <c r="B435">
        <v>15.31</v>
      </c>
      <c r="C435" s="4">
        <v>347</v>
      </c>
      <c r="D435">
        <f t="shared" si="36"/>
        <v>22.664924885695623</v>
      </c>
      <c r="E435" s="7">
        <f t="shared" si="38"/>
        <v>6.4159692920985579E-4</v>
      </c>
      <c r="F435" s="8">
        <f t="shared" si="40"/>
        <v>0.98813138130086964</v>
      </c>
      <c r="G435" s="7">
        <f t="shared" si="37"/>
        <v>3.2175965331500711E-3</v>
      </c>
      <c r="H435" s="7">
        <f t="shared" si="41"/>
        <v>0.90654258639278307</v>
      </c>
      <c r="I435">
        <f t="shared" si="39"/>
        <v>3.3706421419614774E-3</v>
      </c>
    </row>
    <row r="436" spans="1:9">
      <c r="A436" s="3" t="s">
        <v>451</v>
      </c>
      <c r="B436">
        <v>19.75</v>
      </c>
      <c r="C436" s="4">
        <v>436</v>
      </c>
      <c r="D436">
        <f t="shared" si="36"/>
        <v>22.075949367088608</v>
      </c>
      <c r="E436" s="7">
        <f t="shared" si="38"/>
        <v>8.0615637214840675E-4</v>
      </c>
      <c r="F436" s="8">
        <f t="shared" si="40"/>
        <v>0.98893753767301806</v>
      </c>
      <c r="G436" s="7">
        <f t="shared" si="37"/>
        <v>4.1507205440701441E-3</v>
      </c>
      <c r="H436" s="7">
        <f t="shared" si="41"/>
        <v>0.91069330693685324</v>
      </c>
      <c r="I436">
        <f t="shared" si="39"/>
        <v>3.5881888969869769E-3</v>
      </c>
    </row>
    <row r="437" spans="1:9">
      <c r="A437" s="3" t="s">
        <v>294</v>
      </c>
      <c r="B437">
        <v>20.74</v>
      </c>
      <c r="C437" s="4">
        <v>429</v>
      </c>
      <c r="D437">
        <f t="shared" si="36"/>
        <v>20.684667309546771</v>
      </c>
      <c r="E437" s="7">
        <f t="shared" si="38"/>
        <v>7.9321349461391392E-4</v>
      </c>
      <c r="F437" s="8">
        <f t="shared" si="40"/>
        <v>0.98973075116763198</v>
      </c>
      <c r="G437" s="7">
        <f t="shared" si="37"/>
        <v>4.3587819789374571E-3</v>
      </c>
      <c r="H437" s="7">
        <f t="shared" si="41"/>
        <v>0.91505208891579071</v>
      </c>
      <c r="I437">
        <f t="shared" si="39"/>
        <v>5.6035050747168524E-3</v>
      </c>
    </row>
    <row r="438" spans="1:9">
      <c r="A438" s="3" t="s">
        <v>324</v>
      </c>
      <c r="B438">
        <v>32.08</v>
      </c>
      <c r="C438" s="4">
        <v>632</v>
      </c>
      <c r="D438">
        <f t="shared" si="36"/>
        <v>19.700748129675812</v>
      </c>
      <c r="E438" s="7">
        <f t="shared" si="38"/>
        <v>1.1685569431142042E-3</v>
      </c>
      <c r="F438" s="8">
        <f t="shared" si="40"/>
        <v>0.99089930811074622</v>
      </c>
      <c r="G438" s="7">
        <f t="shared" si="37"/>
        <v>6.7420311419630488E-3</v>
      </c>
      <c r="H438" s="7">
        <f t="shared" si="41"/>
        <v>0.92179412005775374</v>
      </c>
      <c r="I438">
        <f t="shared" si="39"/>
        <v>1.3582684694211422E-2</v>
      </c>
    </row>
    <row r="439" spans="1:9">
      <c r="A439" s="3" t="s">
        <v>443</v>
      </c>
      <c r="B439">
        <v>76.91</v>
      </c>
      <c r="C439" s="4">
        <v>1428</v>
      </c>
      <c r="D439">
        <f t="shared" si="36"/>
        <v>18.567156416590823</v>
      </c>
      <c r="E439" s="7">
        <f t="shared" si="38"/>
        <v>2.6403470170365249E-3</v>
      </c>
      <c r="F439" s="8">
        <f t="shared" si="40"/>
        <v>0.99353965512778275</v>
      </c>
      <c r="G439" s="7">
        <f t="shared" si="37"/>
        <v>1.6163641369338469E-2</v>
      </c>
      <c r="H439" s="7">
        <f t="shared" si="41"/>
        <v>0.9379577614270922</v>
      </c>
      <c r="I439">
        <f t="shared" si="39"/>
        <v>9.5118362882693486E-3</v>
      </c>
    </row>
    <row r="440" spans="1:9">
      <c r="A440" s="3" t="s">
        <v>432</v>
      </c>
      <c r="B440">
        <v>52.14</v>
      </c>
      <c r="C440" s="4">
        <v>793</v>
      </c>
      <c r="D440">
        <f t="shared" si="36"/>
        <v>15.209052550824703</v>
      </c>
      <c r="E440" s="7">
        <f t="shared" si="38"/>
        <v>1.466243126407538E-3</v>
      </c>
      <c r="F440" s="8">
        <f t="shared" si="40"/>
        <v>0.99500589825419028</v>
      </c>
      <c r="G440" s="7">
        <f t="shared" si="37"/>
        <v>1.095790223634518E-2</v>
      </c>
      <c r="H440" s="7">
        <f t="shared" si="41"/>
        <v>0.94891566366343738</v>
      </c>
      <c r="I440">
        <f t="shared" si="39"/>
        <v>9.877162303864373E-3</v>
      </c>
    </row>
    <row r="441" spans="1:9">
      <c r="A441" s="3" t="s">
        <v>343</v>
      </c>
      <c r="B441">
        <v>54.08</v>
      </c>
      <c r="C441" s="4">
        <v>816</v>
      </c>
      <c r="D441">
        <f t="shared" si="36"/>
        <v>15.088757396449704</v>
      </c>
      <c r="E441" s="7">
        <f t="shared" si="38"/>
        <v>1.5087697240208713E-3</v>
      </c>
      <c r="F441" s="8">
        <f t="shared" si="40"/>
        <v>0.9965146679782112</v>
      </c>
      <c r="G441" s="7">
        <f t="shared" si="37"/>
        <v>1.1365618583458905E-2</v>
      </c>
      <c r="H441" s="7">
        <f t="shared" si="41"/>
        <v>0.96028128224689624</v>
      </c>
      <c r="I441">
        <f t="shared" si="39"/>
        <v>2.4500307291561718E-3</v>
      </c>
    </row>
    <row r="442" spans="1:9">
      <c r="A442" s="3" t="s">
        <v>335</v>
      </c>
      <c r="B442">
        <v>13.25</v>
      </c>
      <c r="C442" s="4">
        <v>183</v>
      </c>
      <c r="D442">
        <f t="shared" si="36"/>
        <v>13.811320754716981</v>
      </c>
      <c r="E442" s="7">
        <f t="shared" si="38"/>
        <v>3.3836379840173952E-4</v>
      </c>
      <c r="F442" s="8">
        <f t="shared" si="40"/>
        <v>0.99685303177661289</v>
      </c>
      <c r="G442" s="7">
        <f t="shared" si="37"/>
        <v>2.7846606181736407E-3</v>
      </c>
      <c r="H442" s="7">
        <f t="shared" si="41"/>
        <v>0.96306594286506986</v>
      </c>
      <c r="I442">
        <f t="shared" si="39"/>
        <v>3.5065522281475525E-3</v>
      </c>
    </row>
    <row r="443" spans="1:9">
      <c r="A443" s="3" t="s">
        <v>16</v>
      </c>
      <c r="B443">
        <v>18.82</v>
      </c>
      <c r="C443" s="4">
        <v>245</v>
      </c>
      <c r="D443">
        <f t="shared" si="36"/>
        <v>13.018065887353879</v>
      </c>
      <c r="E443" s="7">
        <f t="shared" si="38"/>
        <v>4.530007137072469E-4</v>
      </c>
      <c r="F443" s="8">
        <f t="shared" si="40"/>
        <v>0.99730603249032013</v>
      </c>
      <c r="G443" s="7">
        <f t="shared" si="37"/>
        <v>3.9552688931341826E-3</v>
      </c>
      <c r="H443" s="7">
        <f t="shared" si="41"/>
        <v>0.96702121175820399</v>
      </c>
      <c r="I443">
        <f t="shared" si="39"/>
        <v>5.5337037614621165E-3</v>
      </c>
    </row>
    <row r="444" spans="1:9">
      <c r="A444" s="3" t="s">
        <v>353</v>
      </c>
      <c r="B444">
        <v>29.14</v>
      </c>
      <c r="C444" s="4">
        <v>321</v>
      </c>
      <c r="D444">
        <f t="shared" si="36"/>
        <v>11.015785861358957</v>
      </c>
      <c r="E444" s="7">
        <f t="shared" si="38"/>
        <v>5.9352338408173982E-4</v>
      </c>
      <c r="F444" s="8">
        <f t="shared" si="40"/>
        <v>0.99789955587440182</v>
      </c>
      <c r="G444" s="7">
        <f t="shared" si="37"/>
        <v>6.1241517293267851E-3</v>
      </c>
      <c r="H444" s="7">
        <f t="shared" si="41"/>
        <v>0.97314536348753078</v>
      </c>
      <c r="I444">
        <f t="shared" si="39"/>
        <v>6.822228213349768E-3</v>
      </c>
    </row>
    <row r="445" spans="1:9">
      <c r="A445" s="3" t="s">
        <v>313</v>
      </c>
      <c r="B445">
        <v>35.61</v>
      </c>
      <c r="C445" s="4">
        <v>359</v>
      </c>
      <c r="D445">
        <f t="shared" si="36"/>
        <v>10.081437798371244</v>
      </c>
      <c r="E445" s="7">
        <f t="shared" si="38"/>
        <v>6.6378471926898633E-4</v>
      </c>
      <c r="F445" s="8">
        <f t="shared" si="40"/>
        <v>0.9985633405936708</v>
      </c>
      <c r="G445" s="7">
        <f t="shared" si="37"/>
        <v>7.483906763257611E-3</v>
      </c>
      <c r="H445" s="7">
        <f t="shared" si="41"/>
        <v>0.98062927025078839</v>
      </c>
      <c r="I445">
        <f t="shared" si="39"/>
        <v>2.8357829767958753E-3</v>
      </c>
    </row>
    <row r="446" spans="1:9">
      <c r="A446" s="3" t="s">
        <v>365</v>
      </c>
      <c r="B446">
        <v>14.8</v>
      </c>
      <c r="C446" s="4">
        <v>149</v>
      </c>
      <c r="D446">
        <f t="shared" si="36"/>
        <v>10.067567567567567</v>
      </c>
      <c r="E446" s="7">
        <f t="shared" si="38"/>
        <v>2.7549839323420323E-4</v>
      </c>
      <c r="F446" s="8">
        <f t="shared" si="40"/>
        <v>0.99883883898690495</v>
      </c>
      <c r="G446" s="7">
        <f t="shared" si="37"/>
        <v>3.1104133697335765E-3</v>
      </c>
      <c r="H446" s="7">
        <f t="shared" si="41"/>
        <v>0.983739683620522</v>
      </c>
      <c r="I446">
        <f t="shared" si="39"/>
        <v>3.3891398281424845E-3</v>
      </c>
    </row>
    <row r="447" spans="1:9">
      <c r="A447" s="3" t="s">
        <v>440</v>
      </c>
      <c r="B447">
        <v>17.670000000000002</v>
      </c>
      <c r="C447" s="3">
        <v>176</v>
      </c>
      <c r="D447">
        <f t="shared" si="36"/>
        <v>9.9603848330503677</v>
      </c>
      <c r="E447" s="7">
        <f t="shared" si="38"/>
        <v>3.2542092086724675E-4</v>
      </c>
      <c r="F447" s="8">
        <f t="shared" si="40"/>
        <v>0.99916425990777225</v>
      </c>
      <c r="G447" s="7">
        <f t="shared" si="37"/>
        <v>3.7135813677832636E-3</v>
      </c>
      <c r="H447" s="7">
        <f t="shared" si="41"/>
        <v>0.98745326498830521</v>
      </c>
      <c r="I447">
        <f t="shared" si="39"/>
        <v>6.3649624567526653E-3</v>
      </c>
    </row>
    <row r="448" spans="1:9">
      <c r="A448" s="3" t="s">
        <v>384</v>
      </c>
      <c r="B448">
        <v>33.049999999999997</v>
      </c>
      <c r="C448" s="4">
        <v>315</v>
      </c>
      <c r="D448">
        <f t="shared" si="36"/>
        <v>9.5310136157337375</v>
      </c>
      <c r="E448" s="7">
        <f t="shared" si="38"/>
        <v>5.824294890521746E-4</v>
      </c>
      <c r="F448" s="8">
        <f t="shared" si="40"/>
        <v>0.99974668939682443</v>
      </c>
      <c r="G448" s="7">
        <f t="shared" si="37"/>
        <v>6.9458893155199116E-3</v>
      </c>
      <c r="H448" s="7">
        <f t="shared" si="41"/>
        <v>0.99439915430382508</v>
      </c>
      <c r="I448">
        <f t="shared" si="39"/>
        <v>5.347535093000455E-3</v>
      </c>
    </row>
    <row r="449" spans="1:9">
      <c r="A449" s="3" t="s">
        <v>426</v>
      </c>
      <c r="B449">
        <v>26.65</v>
      </c>
      <c r="C449" s="4">
        <v>137</v>
      </c>
      <c r="D449">
        <f t="shared" si="36"/>
        <v>5.1407129455909946</v>
      </c>
      <c r="E449" s="7">
        <f t="shared" si="38"/>
        <v>2.5331060317507274E-4</v>
      </c>
      <c r="F449" s="8">
        <f t="shared" si="40"/>
        <v>0.99999999999999956</v>
      </c>
      <c r="G449" s="7">
        <f t="shared" si="37"/>
        <v>5.6008456961756624E-3</v>
      </c>
      <c r="H449" s="7">
        <f t="shared" si="41"/>
        <v>1.0000000000000007</v>
      </c>
      <c r="I449">
        <f t="shared" si="39"/>
        <v>0</v>
      </c>
    </row>
    <row r="450" spans="1:9">
      <c r="C450" s="6">
        <v>540838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780</v>
      </c>
      <c r="D2">
        <f t="shared" ref="D2:D65" si="0">C2/B2</f>
        <v>866.66666666666663</v>
      </c>
      <c r="E2" s="7">
        <f>C2/540337</f>
        <v>1.4435435663299014E-3</v>
      </c>
      <c r="F2" s="8">
        <f>E2</f>
        <v>1.4435435663299014E-3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3.8735733178470424E-6</v>
      </c>
      <c r="J2" s="9" t="s">
        <v>476</v>
      </c>
    </row>
    <row r="3" spans="1:10">
      <c r="A3" s="3" t="s">
        <v>32</v>
      </c>
      <c r="B3">
        <v>105.61</v>
      </c>
      <c r="C3" s="4">
        <v>80463</v>
      </c>
      <c r="D3">
        <f t="shared" si="0"/>
        <v>761.88807878041848</v>
      </c>
      <c r="E3" s="7">
        <f t="shared" ref="E3:E66" si="2">C3/540337</f>
        <v>0.14891262304820879</v>
      </c>
      <c r="F3" s="8">
        <f>F2+E3</f>
        <v>0.15035616661453868</v>
      </c>
      <c r="G3" s="7">
        <f t="shared" si="1"/>
        <v>2.2195321349835338E-2</v>
      </c>
      <c r="H3" s="7">
        <f>H2+G3</f>
        <v>2.2384468108805622E-2</v>
      </c>
      <c r="I3">
        <f t="shared" ref="I3:I66" si="3">F3*H4-F4*H3</f>
        <v>2.3621046669487691E-4</v>
      </c>
    </row>
    <row r="4" spans="1:10">
      <c r="A4" s="3" t="s">
        <v>274</v>
      </c>
      <c r="B4">
        <v>33.340000000000003</v>
      </c>
      <c r="C4" s="4">
        <v>19729</v>
      </c>
      <c r="D4">
        <f t="shared" si="0"/>
        <v>591.75164967006594</v>
      </c>
      <c r="E4" s="7">
        <f t="shared" si="2"/>
        <v>3.6512398743746961E-2</v>
      </c>
      <c r="F4" s="8">
        <f t="shared" ref="F4:F67" si="4">F3+E4</f>
        <v>0.18686856535828564</v>
      </c>
      <c r="G4" s="7">
        <f t="shared" si="1"/>
        <v>7.0068366045214492E-3</v>
      </c>
      <c r="H4" s="7">
        <f t="shared" ref="H4:H67" si="5">H3+G4</f>
        <v>2.9391304713327071E-2</v>
      </c>
      <c r="I4">
        <f t="shared" si="3"/>
        <v>2.4942623570168264E-4</v>
      </c>
    </row>
    <row r="5" spans="1:10">
      <c r="A5" s="3" t="s">
        <v>146</v>
      </c>
      <c r="B5">
        <v>24.93</v>
      </c>
      <c r="C5" s="4">
        <v>13414</v>
      </c>
      <c r="D5">
        <f t="shared" si="0"/>
        <v>538.06658644203776</v>
      </c>
      <c r="E5" s="7">
        <f t="shared" si="2"/>
        <v>2.4825247947114486E-2</v>
      </c>
      <c r="F5" s="8">
        <f t="shared" si="4"/>
        <v>0.21169381330540013</v>
      </c>
      <c r="G5" s="7">
        <f t="shared" si="1"/>
        <v>5.239365223476896E-3</v>
      </c>
      <c r="H5" s="7">
        <f t="shared" si="5"/>
        <v>3.4630669936803971E-2</v>
      </c>
      <c r="I5">
        <f t="shared" si="3"/>
        <v>8.7550878220290368E-5</v>
      </c>
    </row>
    <row r="6" spans="1:10">
      <c r="A6" s="3" t="s">
        <v>407</v>
      </c>
      <c r="B6">
        <v>8.06</v>
      </c>
      <c r="C6" s="4">
        <v>4229</v>
      </c>
      <c r="D6">
        <f t="shared" si="0"/>
        <v>524.68982630272944</v>
      </c>
      <c r="E6" s="7">
        <f t="shared" si="2"/>
        <v>7.8265971051399413E-3</v>
      </c>
      <c r="F6" s="8">
        <f t="shared" si="4"/>
        <v>0.21952041041054007</v>
      </c>
      <c r="G6" s="7">
        <f t="shared" si="1"/>
        <v>1.6939143081116639E-3</v>
      </c>
      <c r="H6" s="7">
        <f t="shared" si="5"/>
        <v>3.6324584244915636E-2</v>
      </c>
      <c r="I6">
        <f t="shared" si="3"/>
        <v>2.9997355734934748E-4</v>
      </c>
    </row>
    <row r="7" spans="1:10">
      <c r="A7" s="3" t="s">
        <v>259</v>
      </c>
      <c r="B7">
        <v>23.95</v>
      </c>
      <c r="C7" s="4">
        <v>11974</v>
      </c>
      <c r="D7">
        <f t="shared" si="0"/>
        <v>499.95824634655531</v>
      </c>
      <c r="E7" s="7">
        <f t="shared" si="2"/>
        <v>2.21602444400439E-2</v>
      </c>
      <c r="F7" s="8">
        <f t="shared" si="4"/>
        <v>0.24168065485058399</v>
      </c>
      <c r="G7" s="7">
        <f t="shared" si="1"/>
        <v>5.0334054192648072E-3</v>
      </c>
      <c r="H7" s="7">
        <f t="shared" si="5"/>
        <v>4.1357989664180445E-2</v>
      </c>
      <c r="I7">
        <f t="shared" si="3"/>
        <v>5.3185613208459569E-4</v>
      </c>
    </row>
    <row r="8" spans="1:10">
      <c r="A8" s="3" t="s">
        <v>400</v>
      </c>
      <c r="B8">
        <v>35.83</v>
      </c>
      <c r="C8" s="4">
        <v>16828</v>
      </c>
      <c r="D8">
        <f t="shared" si="0"/>
        <v>469.66229416689924</v>
      </c>
      <c r="E8" s="7">
        <f t="shared" si="2"/>
        <v>3.114352709512767E-2</v>
      </c>
      <c r="F8" s="8">
        <f t="shared" si="4"/>
        <v>0.27282418194571167</v>
      </c>
      <c r="G8" s="7">
        <f t="shared" si="1"/>
        <v>7.5301426376725693E-3</v>
      </c>
      <c r="H8" s="7">
        <f t="shared" si="5"/>
        <v>4.8888132301853016E-2</v>
      </c>
      <c r="I8">
        <f t="shared" si="3"/>
        <v>2.6663472450688501E-4</v>
      </c>
    </row>
    <row r="9" spans="1:10">
      <c r="A9" s="3" t="s">
        <v>446</v>
      </c>
      <c r="B9">
        <v>15.3</v>
      </c>
      <c r="C9" s="4">
        <v>6749</v>
      </c>
      <c r="D9">
        <f t="shared" si="0"/>
        <v>441.11111111111109</v>
      </c>
      <c r="E9" s="7">
        <f t="shared" si="2"/>
        <v>1.2490353242513469E-2</v>
      </c>
      <c r="F9" s="8">
        <f t="shared" si="4"/>
        <v>0.28531453518822514</v>
      </c>
      <c r="G9" s="7">
        <f t="shared" si="1"/>
        <v>3.2154949024948459E-3</v>
      </c>
      <c r="H9" s="7">
        <f t="shared" si="5"/>
        <v>5.2103627204347865E-2</v>
      </c>
      <c r="I9">
        <f t="shared" si="3"/>
        <v>5.869813576601414E-4</v>
      </c>
    </row>
    <row r="10" spans="1:10">
      <c r="A10" s="3" t="s">
        <v>453</v>
      </c>
      <c r="B10">
        <v>27.67</v>
      </c>
      <c r="C10" s="3">
        <v>11119</v>
      </c>
      <c r="D10">
        <f t="shared" si="0"/>
        <v>401.84315142753883</v>
      </c>
      <c r="E10" s="7">
        <f t="shared" si="2"/>
        <v>2.0577898607720736E-2</v>
      </c>
      <c r="F10" s="8">
        <f t="shared" si="4"/>
        <v>0.30589243379594588</v>
      </c>
      <c r="G10" s="7">
        <f t="shared" si="1"/>
        <v>5.8152120230086524E-3</v>
      </c>
      <c r="H10" s="7">
        <f t="shared" si="5"/>
        <v>5.7918839227356515E-2</v>
      </c>
      <c r="I10">
        <f t="shared" si="3"/>
        <v>5.1115069232495272E-4</v>
      </c>
    </row>
    <row r="11" spans="1:10">
      <c r="A11" s="3" t="s">
        <v>140</v>
      </c>
      <c r="B11">
        <v>21.44</v>
      </c>
      <c r="C11" s="4">
        <v>8090</v>
      </c>
      <c r="D11">
        <f t="shared" si="0"/>
        <v>377.33208955223876</v>
      </c>
      <c r="E11" s="7">
        <f t="shared" si="2"/>
        <v>1.4972137758472953E-2</v>
      </c>
      <c r="F11" s="8">
        <f t="shared" si="4"/>
        <v>0.32086457155441883</v>
      </c>
      <c r="G11" s="7">
        <f t="shared" si="1"/>
        <v>4.5058961248032351E-3</v>
      </c>
      <c r="H11" s="7">
        <f t="shared" si="5"/>
        <v>6.2424735352159748E-2</v>
      </c>
      <c r="I11">
        <f t="shared" si="3"/>
        <v>6.143508518673263E-4</v>
      </c>
    </row>
    <row r="12" spans="1:10">
      <c r="A12" s="3" t="s">
        <v>244</v>
      </c>
      <c r="B12">
        <v>24.06</v>
      </c>
      <c r="C12" s="4">
        <v>8726</v>
      </c>
      <c r="D12">
        <f t="shared" si="0"/>
        <v>362.67664172901084</v>
      </c>
      <c r="E12" s="7">
        <f t="shared" si="2"/>
        <v>1.6149180974095796E-2</v>
      </c>
      <c r="F12" s="8">
        <f t="shared" si="4"/>
        <v>0.33701375252851462</v>
      </c>
      <c r="G12" s="7">
        <f t="shared" si="1"/>
        <v>5.0565233564722869E-3</v>
      </c>
      <c r="H12" s="7">
        <f t="shared" si="5"/>
        <v>6.748125870863203E-2</v>
      </c>
      <c r="I12">
        <f t="shared" si="3"/>
        <v>6.0075800153832487E-4</v>
      </c>
    </row>
    <row r="13" spans="1:10">
      <c r="A13" s="3" t="s">
        <v>238</v>
      </c>
      <c r="B13">
        <v>22.26</v>
      </c>
      <c r="C13" s="4">
        <v>7814</v>
      </c>
      <c r="D13">
        <f t="shared" si="0"/>
        <v>351.03324348607367</v>
      </c>
      <c r="E13" s="7">
        <f t="shared" si="2"/>
        <v>1.4461345419617758E-2</v>
      </c>
      <c r="F13" s="8">
        <f t="shared" si="4"/>
        <v>0.35147509794813236</v>
      </c>
      <c r="G13" s="7">
        <f t="shared" si="1"/>
        <v>4.678229838531717E-3</v>
      </c>
      <c r="H13" s="7">
        <f t="shared" si="5"/>
        <v>7.2159488547163753E-2</v>
      </c>
      <c r="I13">
        <f t="shared" si="3"/>
        <v>6.4178547543881914E-4</v>
      </c>
    </row>
    <row r="14" spans="1:10">
      <c r="A14" s="3" t="s">
        <v>275</v>
      </c>
      <c r="B14">
        <v>23.13</v>
      </c>
      <c r="C14" s="4">
        <v>7988</v>
      </c>
      <c r="D14">
        <f t="shared" si="0"/>
        <v>345.35235624729791</v>
      </c>
      <c r="E14" s="7">
        <f t="shared" si="2"/>
        <v>1.478336667672212E-2</v>
      </c>
      <c r="F14" s="8">
        <f t="shared" si="4"/>
        <v>0.36625846462485451</v>
      </c>
      <c r="G14" s="7">
        <f t="shared" si="1"/>
        <v>4.8610717055363253E-3</v>
      </c>
      <c r="H14" s="7">
        <f t="shared" si="5"/>
        <v>7.7020560252700071E-2</v>
      </c>
      <c r="I14">
        <f t="shared" si="3"/>
        <v>6.4035843253015812E-4</v>
      </c>
    </row>
    <row r="15" spans="1:10">
      <c r="A15" s="3" t="s">
        <v>256</v>
      </c>
      <c r="B15">
        <v>22.03</v>
      </c>
      <c r="C15" s="4">
        <v>7404</v>
      </c>
      <c r="D15">
        <f t="shared" si="0"/>
        <v>336.08715388107123</v>
      </c>
      <c r="E15" s="7">
        <f t="shared" si="2"/>
        <v>1.3702559698854604E-2</v>
      </c>
      <c r="F15" s="8">
        <f t="shared" si="4"/>
        <v>0.3799610243237091</v>
      </c>
      <c r="G15" s="7">
        <f t="shared" si="1"/>
        <v>4.6298923334615327E-3</v>
      </c>
      <c r="H15" s="7">
        <f t="shared" si="5"/>
        <v>8.1650452586161604E-2</v>
      </c>
      <c r="I15">
        <f t="shared" si="3"/>
        <v>2.3421047596489108E-4</v>
      </c>
    </row>
    <row r="16" spans="1:10">
      <c r="A16" s="3" t="s">
        <v>299</v>
      </c>
      <c r="B16">
        <v>7.45</v>
      </c>
      <c r="C16" s="4">
        <v>2387</v>
      </c>
      <c r="D16">
        <f t="shared" si="0"/>
        <v>320.40268456375838</v>
      </c>
      <c r="E16" s="7">
        <f t="shared" si="2"/>
        <v>4.4176134523454804E-3</v>
      </c>
      <c r="F16" s="8">
        <f t="shared" si="4"/>
        <v>0.38437863777605458</v>
      </c>
      <c r="G16" s="7">
        <f t="shared" si="1"/>
        <v>1.565714838142915E-3</v>
      </c>
      <c r="H16" s="7">
        <f t="shared" si="5"/>
        <v>8.3216167424304516E-2</v>
      </c>
      <c r="I16">
        <f t="shared" si="3"/>
        <v>9.2413983809496586E-4</v>
      </c>
    </row>
    <row r="17" spans="1:9">
      <c r="A17" s="3" t="s">
        <v>173</v>
      </c>
      <c r="B17">
        <v>28.68</v>
      </c>
      <c r="C17" s="4">
        <v>9043</v>
      </c>
      <c r="D17">
        <f t="shared" si="0"/>
        <v>315.30683403068343</v>
      </c>
      <c r="E17" s="7">
        <f t="shared" si="2"/>
        <v>1.6735851885027308E-2</v>
      </c>
      <c r="F17" s="8">
        <f t="shared" si="4"/>
        <v>0.40111448966108187</v>
      </c>
      <c r="G17" s="7">
        <f t="shared" si="1"/>
        <v>6.0274767191864165E-3</v>
      </c>
      <c r="H17" s="7">
        <f t="shared" si="5"/>
        <v>8.9243644143490938E-2</v>
      </c>
      <c r="I17">
        <f t="shared" si="3"/>
        <v>2.9326554787367787E-4</v>
      </c>
    </row>
    <row r="18" spans="1:9">
      <c r="A18" s="3" t="s">
        <v>442</v>
      </c>
      <c r="B18">
        <v>7.75</v>
      </c>
      <c r="C18" s="4">
        <v>2180</v>
      </c>
      <c r="D18">
        <f t="shared" si="0"/>
        <v>281.29032258064518</v>
      </c>
      <c r="E18" s="7">
        <f t="shared" si="2"/>
        <v>4.0345191982040837E-3</v>
      </c>
      <c r="F18" s="8">
        <f t="shared" si="4"/>
        <v>0.40514900885928595</v>
      </c>
      <c r="G18" s="7">
        <f t="shared" si="1"/>
        <v>1.6287637577996768E-3</v>
      </c>
      <c r="H18" s="7">
        <f t="shared" si="5"/>
        <v>9.0872407901290614E-2</v>
      </c>
      <c r="I18">
        <f t="shared" si="3"/>
        <v>2.1620213477849953E-4</v>
      </c>
    </row>
    <row r="19" spans="1:9">
      <c r="A19" s="3" t="s">
        <v>79</v>
      </c>
      <c r="B19">
        <v>5.49</v>
      </c>
      <c r="C19" s="4">
        <v>1494</v>
      </c>
      <c r="D19">
        <f t="shared" si="0"/>
        <v>272.13114754098359</v>
      </c>
      <c r="E19" s="7">
        <f t="shared" si="2"/>
        <v>2.7649411385857344E-3</v>
      </c>
      <c r="F19" s="8">
        <f t="shared" si="4"/>
        <v>0.40791394999787167</v>
      </c>
      <c r="G19" s="7">
        <f t="shared" si="1"/>
        <v>1.1537952297187388E-3</v>
      </c>
      <c r="H19" s="7">
        <f t="shared" si="5"/>
        <v>9.2026203131009357E-2</v>
      </c>
      <c r="I19">
        <f t="shared" si="3"/>
        <v>2.7431838313938389E-4</v>
      </c>
    </row>
    <row r="20" spans="1:9">
      <c r="A20" s="3" t="s">
        <v>427</v>
      </c>
      <c r="B20">
        <v>6.75</v>
      </c>
      <c r="C20" s="4">
        <v>1787</v>
      </c>
      <c r="D20">
        <f t="shared" si="0"/>
        <v>264.74074074074076</v>
      </c>
      <c r="E20" s="7">
        <f t="shared" si="2"/>
        <v>3.3071953243994025E-3</v>
      </c>
      <c r="F20" s="8">
        <f t="shared" si="4"/>
        <v>0.41122114532227105</v>
      </c>
      <c r="G20" s="7">
        <f t="shared" si="1"/>
        <v>1.4186006922771379E-3</v>
      </c>
      <c r="H20" s="7">
        <f t="shared" si="5"/>
        <v>9.3444803823286501E-2</v>
      </c>
      <c r="I20">
        <f t="shared" si="3"/>
        <v>7.2260968245217716E-4</v>
      </c>
    </row>
    <row r="21" spans="1:9">
      <c r="A21" s="3" t="s">
        <v>248</v>
      </c>
      <c r="B21">
        <v>17.36</v>
      </c>
      <c r="C21" s="4">
        <v>4497</v>
      </c>
      <c r="D21">
        <f t="shared" si="0"/>
        <v>259.0437788018433</v>
      </c>
      <c r="E21" s="7">
        <f t="shared" si="2"/>
        <v>8.3225838689558549E-3</v>
      </c>
      <c r="F21" s="8">
        <f t="shared" si="4"/>
        <v>0.4195437291912269</v>
      </c>
      <c r="G21" s="7">
        <f t="shared" si="1"/>
        <v>3.6484308174712758E-3</v>
      </c>
      <c r="H21" s="7">
        <f t="shared" si="5"/>
        <v>9.7093234640757781E-2</v>
      </c>
      <c r="I21">
        <f t="shared" si="3"/>
        <v>8.8936706240401453E-4</v>
      </c>
    </row>
    <row r="22" spans="1:9">
      <c r="A22" s="3" t="s">
        <v>106</v>
      </c>
      <c r="B22">
        <v>21.01</v>
      </c>
      <c r="C22" s="4">
        <v>5360</v>
      </c>
      <c r="D22">
        <f t="shared" si="0"/>
        <v>255.11661113755352</v>
      </c>
      <c r="E22" s="7">
        <f t="shared" si="2"/>
        <v>9.9197352763182971E-3</v>
      </c>
      <c r="F22" s="8">
        <f t="shared" si="4"/>
        <v>0.42946346446754519</v>
      </c>
      <c r="G22" s="7">
        <f t="shared" si="1"/>
        <v>4.4155260066285435E-3</v>
      </c>
      <c r="H22" s="7">
        <f t="shared" si="5"/>
        <v>0.10150876064738633</v>
      </c>
      <c r="I22">
        <f t="shared" si="3"/>
        <v>4.435045710788621E-3</v>
      </c>
    </row>
    <row r="23" spans="1:9">
      <c r="A23" s="3" t="s">
        <v>444</v>
      </c>
      <c r="B23">
        <v>103.35</v>
      </c>
      <c r="C23" s="4">
        <v>26046</v>
      </c>
      <c r="D23">
        <f t="shared" si="0"/>
        <v>252.01741654571845</v>
      </c>
      <c r="E23" s="7">
        <f t="shared" si="2"/>
        <v>4.8203250934139248E-2</v>
      </c>
      <c r="F23" s="8">
        <f t="shared" si="4"/>
        <v>0.47766671540168443</v>
      </c>
      <c r="G23" s="7">
        <f t="shared" si="1"/>
        <v>2.1720352821754399E-2</v>
      </c>
      <c r="H23" s="7">
        <f t="shared" si="5"/>
        <v>0.12322911346914073</v>
      </c>
      <c r="I23">
        <f t="shared" si="3"/>
        <v>4.6408866874576155E-4</v>
      </c>
    </row>
    <row r="24" spans="1:9">
      <c r="A24" s="3" t="s">
        <v>93</v>
      </c>
      <c r="B24">
        <v>10.65</v>
      </c>
      <c r="C24" s="4">
        <v>2653</v>
      </c>
      <c r="D24">
        <f t="shared" si="0"/>
        <v>249.10798122065728</v>
      </c>
      <c r="E24" s="7">
        <f t="shared" si="2"/>
        <v>4.909898822401575E-3</v>
      </c>
      <c r="F24" s="8">
        <f t="shared" si="4"/>
        <v>0.48257661422408599</v>
      </c>
      <c r="G24" s="7">
        <f t="shared" si="1"/>
        <v>2.2382366478150397E-3</v>
      </c>
      <c r="H24" s="7">
        <f t="shared" si="5"/>
        <v>0.12546735011695576</v>
      </c>
      <c r="I24">
        <f t="shared" si="3"/>
        <v>9.6620752654179298E-4</v>
      </c>
    </row>
    <row r="25" spans="1:9">
      <c r="A25" s="3" t="s">
        <v>36</v>
      </c>
      <c r="B25">
        <v>21.43</v>
      </c>
      <c r="C25" s="4">
        <v>5199</v>
      </c>
      <c r="D25">
        <f t="shared" si="0"/>
        <v>242.60382641157256</v>
      </c>
      <c r="E25" s="7">
        <f t="shared" si="2"/>
        <v>9.6217730786527667E-3</v>
      </c>
      <c r="F25" s="8">
        <f t="shared" si="4"/>
        <v>0.49219838730273874</v>
      </c>
      <c r="G25" s="7">
        <f t="shared" si="1"/>
        <v>4.5037944941480092E-3</v>
      </c>
      <c r="H25" s="7">
        <f t="shared" si="5"/>
        <v>0.12997114461110376</v>
      </c>
      <c r="I25">
        <f t="shared" si="3"/>
        <v>1.9654106353121648E-4</v>
      </c>
    </row>
    <row r="26" spans="1:9">
      <c r="A26" s="3" t="s">
        <v>21</v>
      </c>
      <c r="B26">
        <v>4.2300000000000004</v>
      </c>
      <c r="C26" s="4">
        <v>1002</v>
      </c>
      <c r="D26">
        <f t="shared" si="0"/>
        <v>236.87943262411346</v>
      </c>
      <c r="E26" s="7">
        <f t="shared" si="2"/>
        <v>1.8543982736699504E-3</v>
      </c>
      <c r="F26" s="8">
        <f t="shared" si="4"/>
        <v>0.49405278557640869</v>
      </c>
      <c r="G26" s="7">
        <f t="shared" si="1"/>
        <v>8.8898976716033978E-4</v>
      </c>
      <c r="H26" s="7">
        <f t="shared" si="5"/>
        <v>0.1308601343782641</v>
      </c>
      <c r="I26">
        <f t="shared" si="3"/>
        <v>8.5389100626304115E-5</v>
      </c>
    </row>
    <row r="27" spans="1:9">
      <c r="A27" s="3" t="s">
        <v>103</v>
      </c>
      <c r="B27">
        <v>1.83</v>
      </c>
      <c r="C27" s="4">
        <v>432</v>
      </c>
      <c r="D27">
        <f t="shared" si="0"/>
        <v>236.0655737704918</v>
      </c>
      <c r="E27" s="7">
        <f t="shared" si="2"/>
        <v>7.9950105212117618E-4</v>
      </c>
      <c r="F27" s="8">
        <f t="shared" si="4"/>
        <v>0.49485228662852987</v>
      </c>
      <c r="G27" s="7">
        <f t="shared" si="1"/>
        <v>3.8459840990624625E-4</v>
      </c>
      <c r="H27" s="7">
        <f t="shared" si="5"/>
        <v>0.13124473278817034</v>
      </c>
      <c r="I27">
        <f t="shared" si="3"/>
        <v>6.5133137104222971E-4</v>
      </c>
    </row>
    <row r="28" spans="1:9">
      <c r="A28" s="3" t="s">
        <v>436</v>
      </c>
      <c r="B28">
        <v>13.9</v>
      </c>
      <c r="C28" s="4">
        <v>3270</v>
      </c>
      <c r="D28">
        <f t="shared" si="0"/>
        <v>235.25179856115108</v>
      </c>
      <c r="E28" s="7">
        <f t="shared" si="2"/>
        <v>6.0517787973061255E-3</v>
      </c>
      <c r="F28" s="8">
        <f t="shared" si="4"/>
        <v>0.50090406542583599</v>
      </c>
      <c r="G28" s="7">
        <f t="shared" si="1"/>
        <v>2.9212666107632911E-3</v>
      </c>
      <c r="H28" s="7">
        <f t="shared" si="5"/>
        <v>0.13416599939893362</v>
      </c>
      <c r="I28">
        <f t="shared" si="3"/>
        <v>2.6511073627689952E-4</v>
      </c>
    </row>
    <row r="29" spans="1:9">
      <c r="A29" s="3" t="s">
        <v>319</v>
      </c>
      <c r="B29">
        <v>5.62</v>
      </c>
      <c r="C29" s="4">
        <v>1315</v>
      </c>
      <c r="D29">
        <f t="shared" si="0"/>
        <v>233.98576512455514</v>
      </c>
      <c r="E29" s="7">
        <f t="shared" si="2"/>
        <v>2.4336663970818211E-3</v>
      </c>
      <c r="F29" s="8">
        <f t="shared" si="4"/>
        <v>0.50333773182291786</v>
      </c>
      <c r="G29" s="7">
        <f t="shared" si="1"/>
        <v>1.1811164282366688E-3</v>
      </c>
      <c r="H29" s="7">
        <f t="shared" si="5"/>
        <v>0.13534711582717029</v>
      </c>
      <c r="I29">
        <f t="shared" si="3"/>
        <v>1.2555704116670174E-3</v>
      </c>
    </row>
    <row r="30" spans="1:9">
      <c r="A30" s="3" t="s">
        <v>334</v>
      </c>
      <c r="B30">
        <v>26.2</v>
      </c>
      <c r="C30" s="4">
        <v>6052</v>
      </c>
      <c r="D30">
        <f t="shared" si="0"/>
        <v>230.99236641221376</v>
      </c>
      <c r="E30" s="7">
        <f t="shared" si="2"/>
        <v>1.1200417517216107E-2</v>
      </c>
      <c r="F30" s="8">
        <f t="shared" si="4"/>
        <v>0.51453814934013398</v>
      </c>
      <c r="G30" s="7">
        <f t="shared" si="1"/>
        <v>5.5062723166905197E-3</v>
      </c>
      <c r="H30" s="7">
        <f t="shared" si="5"/>
        <v>0.14085338814386081</v>
      </c>
      <c r="I30">
        <f t="shared" si="3"/>
        <v>6.8526352091957676E-4</v>
      </c>
    </row>
    <row r="31" spans="1:9">
      <c r="A31" s="3" t="s">
        <v>352</v>
      </c>
      <c r="B31">
        <v>14.01</v>
      </c>
      <c r="C31" s="4">
        <v>3183</v>
      </c>
      <c r="D31">
        <f t="shared" si="0"/>
        <v>227.19486081370451</v>
      </c>
      <c r="E31" s="7">
        <f t="shared" si="2"/>
        <v>5.8907681687539442E-3</v>
      </c>
      <c r="F31" s="8">
        <f t="shared" si="4"/>
        <v>0.52042891750888787</v>
      </c>
      <c r="G31" s="7">
        <f t="shared" si="1"/>
        <v>2.9443845479707703E-3</v>
      </c>
      <c r="H31" s="7">
        <f t="shared" si="5"/>
        <v>0.14379777269183158</v>
      </c>
      <c r="I31">
        <f t="shared" si="3"/>
        <v>1.7117711423331322E-3</v>
      </c>
    </row>
    <row r="32" spans="1:9">
      <c r="A32" s="3" t="s">
        <v>364</v>
      </c>
      <c r="B32">
        <v>34.96</v>
      </c>
      <c r="C32" s="4">
        <v>7936</v>
      </c>
      <c r="D32">
        <f t="shared" si="0"/>
        <v>227.00228832951944</v>
      </c>
      <c r="E32" s="7">
        <f t="shared" si="2"/>
        <v>1.4687130438966793E-2</v>
      </c>
      <c r="F32" s="8">
        <f t="shared" si="4"/>
        <v>0.53511604794785461</v>
      </c>
      <c r="G32" s="7">
        <f t="shared" si="1"/>
        <v>7.3473007706679611E-3</v>
      </c>
      <c r="H32" s="7">
        <f t="shared" si="5"/>
        <v>0.15114507346249956</v>
      </c>
      <c r="I32">
        <f t="shared" si="3"/>
        <v>4.3697976589594789E-4</v>
      </c>
    </row>
    <row r="33" spans="1:9">
      <c r="A33" s="3" t="s">
        <v>328</v>
      </c>
      <c r="B33">
        <v>8.89</v>
      </c>
      <c r="C33" s="4">
        <v>2012</v>
      </c>
      <c r="D33">
        <f t="shared" si="0"/>
        <v>226.3217097862767</v>
      </c>
      <c r="E33" s="7">
        <f t="shared" si="2"/>
        <v>3.7236021223791818E-3</v>
      </c>
      <c r="F33" s="8">
        <f t="shared" si="4"/>
        <v>0.53883965007023382</v>
      </c>
      <c r="G33" s="7">
        <f t="shared" si="1"/>
        <v>1.8683496524953714E-3</v>
      </c>
      <c r="H33" s="7">
        <f t="shared" si="5"/>
        <v>0.15301342311499494</v>
      </c>
      <c r="I33">
        <f t="shared" si="3"/>
        <v>1.039244945326076E-3</v>
      </c>
    </row>
    <row r="34" spans="1:9">
      <c r="A34" s="3" t="s">
        <v>379</v>
      </c>
      <c r="B34">
        <v>21.04</v>
      </c>
      <c r="C34" s="4">
        <v>4744</v>
      </c>
      <c r="D34">
        <f t="shared" si="0"/>
        <v>225.47528517110268</v>
      </c>
      <c r="E34" s="7">
        <f t="shared" si="2"/>
        <v>8.7797059982936583E-3</v>
      </c>
      <c r="F34" s="8">
        <f t="shared" si="4"/>
        <v>0.54761935606852752</v>
      </c>
      <c r="G34" s="7">
        <f t="shared" si="1"/>
        <v>4.4218308985942189E-3</v>
      </c>
      <c r="H34" s="7">
        <f t="shared" si="5"/>
        <v>0.15743525401358915</v>
      </c>
      <c r="I34">
        <f t="shared" si="3"/>
        <v>1.8250592083659811E-3</v>
      </c>
    </row>
    <row r="35" spans="1:9">
      <c r="A35" s="3" t="s">
        <v>69</v>
      </c>
      <c r="B35">
        <v>35.24</v>
      </c>
      <c r="C35" s="4">
        <v>7656</v>
      </c>
      <c r="D35">
        <f t="shared" si="0"/>
        <v>217.25312145289442</v>
      </c>
      <c r="E35" s="7">
        <f t="shared" si="2"/>
        <v>1.4168935312591956E-2</v>
      </c>
      <c r="F35" s="8">
        <f t="shared" si="4"/>
        <v>0.56178829138111952</v>
      </c>
      <c r="G35" s="7">
        <f t="shared" si="1"/>
        <v>7.4061464290142726E-3</v>
      </c>
      <c r="H35" s="7">
        <f t="shared" si="5"/>
        <v>0.16484140044260343</v>
      </c>
      <c r="I35">
        <f t="shared" si="3"/>
        <v>1.1704558889728267E-3</v>
      </c>
    </row>
    <row r="36" spans="1:9">
      <c r="A36" s="3" t="s">
        <v>457</v>
      </c>
      <c r="B36">
        <v>21.82</v>
      </c>
      <c r="C36" s="4">
        <v>4608</v>
      </c>
      <c r="D36">
        <f t="shared" si="0"/>
        <v>211.18240146654446</v>
      </c>
      <c r="E36" s="7">
        <f t="shared" si="2"/>
        <v>8.5280112226258798E-3</v>
      </c>
      <c r="F36" s="8">
        <f t="shared" si="4"/>
        <v>0.57031630260374544</v>
      </c>
      <c r="G36" s="7">
        <f t="shared" si="1"/>
        <v>4.5857580897017995E-3</v>
      </c>
      <c r="H36" s="7">
        <f t="shared" si="5"/>
        <v>0.16942715853230522</v>
      </c>
      <c r="I36">
        <f t="shared" si="3"/>
        <v>2.4660531549136611E-4</v>
      </c>
    </row>
    <row r="37" spans="1:9">
      <c r="A37" s="3" t="s">
        <v>249</v>
      </c>
      <c r="B37">
        <v>4.2</v>
      </c>
      <c r="C37" s="4">
        <v>819</v>
      </c>
      <c r="D37">
        <f t="shared" si="0"/>
        <v>195</v>
      </c>
      <c r="E37" s="7">
        <f t="shared" si="2"/>
        <v>1.5157207446463965E-3</v>
      </c>
      <c r="F37" s="8">
        <f t="shared" si="4"/>
        <v>0.57183202334839178</v>
      </c>
      <c r="G37" s="7">
        <f t="shared" si="1"/>
        <v>8.826848751946636E-4</v>
      </c>
      <c r="H37" s="7">
        <f t="shared" si="5"/>
        <v>0.17030984340749988</v>
      </c>
      <c r="I37">
        <f t="shared" si="3"/>
        <v>2.6486973234735034E-4</v>
      </c>
    </row>
    <row r="38" spans="1:9">
      <c r="A38" s="3" t="s">
        <v>386</v>
      </c>
      <c r="B38">
        <v>4.47</v>
      </c>
      <c r="C38" s="4">
        <v>864</v>
      </c>
      <c r="D38">
        <f t="shared" si="0"/>
        <v>193.28859060402687</v>
      </c>
      <c r="E38" s="7">
        <f t="shared" si="2"/>
        <v>1.5990021042423524E-3</v>
      </c>
      <c r="F38" s="8">
        <f t="shared" si="4"/>
        <v>0.57343102545263414</v>
      </c>
      <c r="G38" s="7">
        <f t="shared" si="1"/>
        <v>9.3942890288574899E-4</v>
      </c>
      <c r="H38" s="7">
        <f t="shared" si="5"/>
        <v>0.17124927231038564</v>
      </c>
      <c r="I38">
        <f t="shared" si="3"/>
        <v>3.1937952140788373E-4</v>
      </c>
    </row>
    <row r="39" spans="1:9">
      <c r="A39" s="3" t="s">
        <v>311</v>
      </c>
      <c r="B39">
        <v>5.23</v>
      </c>
      <c r="C39" s="4">
        <v>981</v>
      </c>
      <c r="D39">
        <f t="shared" si="0"/>
        <v>187.57170172084128</v>
      </c>
      <c r="E39" s="7">
        <f t="shared" si="2"/>
        <v>1.8155336391918377E-3</v>
      </c>
      <c r="F39" s="8">
        <f t="shared" si="4"/>
        <v>0.57524655909182598</v>
      </c>
      <c r="G39" s="7">
        <f t="shared" si="1"/>
        <v>1.0991528326828788E-3</v>
      </c>
      <c r="H39" s="7">
        <f t="shared" si="5"/>
        <v>0.17234842514306853</v>
      </c>
      <c r="I39">
        <f t="shared" si="3"/>
        <v>2.1835778760629088E-3</v>
      </c>
    </row>
    <row r="40" spans="1:9">
      <c r="A40" s="3" t="s">
        <v>326</v>
      </c>
      <c r="B40">
        <v>34.43</v>
      </c>
      <c r="C40" s="4">
        <v>6204</v>
      </c>
      <c r="D40">
        <f t="shared" si="0"/>
        <v>180.19169329073483</v>
      </c>
      <c r="E40" s="7">
        <f t="shared" si="2"/>
        <v>1.1481723442962447E-2</v>
      </c>
      <c r="F40" s="8">
        <f t="shared" si="4"/>
        <v>0.58672828253478848</v>
      </c>
      <c r="G40" s="7">
        <f t="shared" si="1"/>
        <v>7.2359143459410158E-3</v>
      </c>
      <c r="H40" s="7">
        <f t="shared" si="5"/>
        <v>0.17958433948900954</v>
      </c>
      <c r="I40">
        <f t="shared" si="3"/>
        <v>1.9486081927964916E-4</v>
      </c>
    </row>
    <row r="41" spans="1:9">
      <c r="A41" s="3" t="s">
        <v>419</v>
      </c>
      <c r="B41">
        <v>3.06</v>
      </c>
      <c r="C41" s="4">
        <v>549</v>
      </c>
      <c r="D41">
        <f t="shared" si="0"/>
        <v>179.41176470588235</v>
      </c>
      <c r="E41" s="7">
        <f t="shared" si="2"/>
        <v>1.0160325870706614E-3</v>
      </c>
      <c r="F41" s="8">
        <f t="shared" si="4"/>
        <v>0.5877443151218591</v>
      </c>
      <c r="G41" s="7">
        <f t="shared" si="1"/>
        <v>6.4309898049896917E-4</v>
      </c>
      <c r="H41" s="7">
        <f t="shared" si="5"/>
        <v>0.18022743846950851</v>
      </c>
      <c r="I41">
        <f t="shared" si="3"/>
        <v>4.4007982639994447E-4</v>
      </c>
    </row>
    <row r="42" spans="1:9">
      <c r="A42" s="3" t="s">
        <v>339</v>
      </c>
      <c r="B42">
        <v>6.66</v>
      </c>
      <c r="C42" s="4">
        <v>1147</v>
      </c>
      <c r="D42">
        <f t="shared" si="0"/>
        <v>172.22222222222223</v>
      </c>
      <c r="E42" s="7">
        <f t="shared" si="2"/>
        <v>2.1227493212569192E-3</v>
      </c>
      <c r="F42" s="8">
        <f t="shared" si="4"/>
        <v>0.58986706444311598</v>
      </c>
      <c r="G42" s="7">
        <f t="shared" si="1"/>
        <v>1.3996860163801093E-3</v>
      </c>
      <c r="H42" s="7">
        <f t="shared" si="5"/>
        <v>0.18162712448588861</v>
      </c>
      <c r="I42">
        <f t="shared" si="3"/>
        <v>1.6264969097579685E-3</v>
      </c>
    </row>
    <row r="43" spans="1:9">
      <c r="A43" s="3" t="s">
        <v>279</v>
      </c>
      <c r="B43">
        <v>24.4</v>
      </c>
      <c r="C43" s="4">
        <v>4160</v>
      </c>
      <c r="D43">
        <f t="shared" si="0"/>
        <v>170.49180327868854</v>
      </c>
      <c r="E43" s="7">
        <f t="shared" si="2"/>
        <v>7.6988990204261412E-3</v>
      </c>
      <c r="F43" s="8">
        <f t="shared" si="4"/>
        <v>0.59756596346354207</v>
      </c>
      <c r="G43" s="7">
        <f t="shared" si="1"/>
        <v>5.1279787987499499E-3</v>
      </c>
      <c r="H43" s="7">
        <f t="shared" si="5"/>
        <v>0.18675510328463857</v>
      </c>
      <c r="I43">
        <f t="shared" si="3"/>
        <v>8.5961245658679186E-4</v>
      </c>
    </row>
    <row r="44" spans="1:9">
      <c r="A44" s="3" t="s">
        <v>371</v>
      </c>
      <c r="B44">
        <v>12.66</v>
      </c>
      <c r="C44" s="4">
        <v>2113</v>
      </c>
      <c r="D44">
        <f t="shared" si="0"/>
        <v>166.90363349131121</v>
      </c>
      <c r="E44" s="7">
        <f t="shared" si="2"/>
        <v>3.9105225072501052E-3</v>
      </c>
      <c r="F44" s="8">
        <f t="shared" si="4"/>
        <v>0.60147648597079217</v>
      </c>
      <c r="G44" s="7">
        <f t="shared" si="1"/>
        <v>2.6606644095153432E-3</v>
      </c>
      <c r="H44" s="7">
        <f t="shared" si="5"/>
        <v>0.18941576769415391</v>
      </c>
      <c r="I44">
        <f t="shared" si="3"/>
        <v>4.4663747630765971E-4</v>
      </c>
    </row>
    <row r="45" spans="1:9">
      <c r="A45" s="3" t="s">
        <v>90</v>
      </c>
      <c r="B45">
        <v>6.52</v>
      </c>
      <c r="C45" s="4">
        <v>1077</v>
      </c>
      <c r="D45">
        <f t="shared" si="0"/>
        <v>165.1840490797546</v>
      </c>
      <c r="E45" s="7">
        <f t="shared" si="2"/>
        <v>1.99320053966321E-3</v>
      </c>
      <c r="F45" s="8">
        <f t="shared" si="4"/>
        <v>0.60346968651045541</v>
      </c>
      <c r="G45" s="7">
        <f t="shared" si="1"/>
        <v>1.3702631872069538E-3</v>
      </c>
      <c r="H45" s="7">
        <f t="shared" si="5"/>
        <v>0.19078603088136087</v>
      </c>
      <c r="I45">
        <f t="shared" si="3"/>
        <v>1.7034165365086007E-4</v>
      </c>
    </row>
    <row r="46" spans="1:9">
      <c r="A46" s="3" t="s">
        <v>241</v>
      </c>
      <c r="B46">
        <v>2.44</v>
      </c>
      <c r="C46" s="4">
        <v>394</v>
      </c>
      <c r="D46">
        <f t="shared" si="0"/>
        <v>161.47540983606558</v>
      </c>
      <c r="E46" s="7">
        <f t="shared" si="2"/>
        <v>7.2917457068459124E-4</v>
      </c>
      <c r="F46" s="8">
        <f t="shared" si="4"/>
        <v>0.60419886108113996</v>
      </c>
      <c r="G46" s="7">
        <f t="shared" si="1"/>
        <v>5.1279787987499497E-4</v>
      </c>
      <c r="H46" s="7">
        <f t="shared" si="5"/>
        <v>0.19129882876123586</v>
      </c>
      <c r="I46">
        <f t="shared" si="3"/>
        <v>1.4545553101967534E-4</v>
      </c>
    </row>
    <row r="47" spans="1:9">
      <c r="A47" s="3" t="s">
        <v>87</v>
      </c>
      <c r="B47">
        <v>2.06</v>
      </c>
      <c r="C47" s="4">
        <v>328</v>
      </c>
      <c r="D47">
        <f t="shared" si="0"/>
        <v>159.22330097087379</v>
      </c>
      <c r="E47" s="7">
        <f t="shared" si="2"/>
        <v>6.0702857661052269E-4</v>
      </c>
      <c r="F47" s="8">
        <f t="shared" si="4"/>
        <v>0.60480588965775051</v>
      </c>
      <c r="G47" s="7">
        <f t="shared" si="1"/>
        <v>4.3293591497643019E-4</v>
      </c>
      <c r="H47" s="7">
        <f t="shared" si="5"/>
        <v>0.19173176467621228</v>
      </c>
      <c r="I47">
        <f t="shared" si="3"/>
        <v>1.0034223947437831E-3</v>
      </c>
    </row>
    <row r="48" spans="1:9">
      <c r="A48" s="3" t="s">
        <v>316</v>
      </c>
      <c r="B48">
        <v>13.98</v>
      </c>
      <c r="C48" s="4">
        <v>2180</v>
      </c>
      <c r="D48">
        <f t="shared" si="0"/>
        <v>155.93705293276108</v>
      </c>
      <c r="E48" s="7">
        <f t="shared" si="2"/>
        <v>4.0345191982040837E-3</v>
      </c>
      <c r="F48" s="8">
        <f t="shared" si="4"/>
        <v>0.60884040885595458</v>
      </c>
      <c r="G48" s="7">
        <f t="shared" si="1"/>
        <v>2.9380796560050946E-3</v>
      </c>
      <c r="H48" s="7">
        <f t="shared" si="5"/>
        <v>0.19466984433221737</v>
      </c>
      <c r="I48">
        <f t="shared" si="3"/>
        <v>7.6133363439179202E-4</v>
      </c>
    </row>
    <row r="49" spans="1:9">
      <c r="A49" s="3" t="s">
        <v>388</v>
      </c>
      <c r="B49">
        <v>9.92</v>
      </c>
      <c r="C49" s="4">
        <v>1410</v>
      </c>
      <c r="D49">
        <f t="shared" si="0"/>
        <v>142.13709677419354</v>
      </c>
      <c r="E49" s="7">
        <f t="shared" si="2"/>
        <v>2.6094826006732835E-3</v>
      </c>
      <c r="F49" s="8">
        <f t="shared" si="4"/>
        <v>0.61144989145662787</v>
      </c>
      <c r="G49" s="7">
        <f t="shared" si="1"/>
        <v>2.0848176099835863E-3</v>
      </c>
      <c r="H49" s="7">
        <f t="shared" si="5"/>
        <v>0.19675466194220095</v>
      </c>
      <c r="I49">
        <f t="shared" si="3"/>
        <v>2.2434077365354188E-3</v>
      </c>
    </row>
    <row r="50" spans="1:9">
      <c r="A50" s="3" t="s">
        <v>160</v>
      </c>
      <c r="B50">
        <v>28.39</v>
      </c>
      <c r="C50" s="4">
        <v>3858</v>
      </c>
      <c r="D50">
        <f t="shared" si="0"/>
        <v>135.8929200422684</v>
      </c>
      <c r="E50" s="7">
        <f t="shared" si="2"/>
        <v>7.1399885626932825E-3</v>
      </c>
      <c r="F50" s="8">
        <f t="shared" si="4"/>
        <v>0.61858988001932114</v>
      </c>
      <c r="G50" s="7">
        <f t="shared" si="1"/>
        <v>5.9665294301848807E-3</v>
      </c>
      <c r="H50" s="7">
        <f t="shared" si="5"/>
        <v>0.20272119137238584</v>
      </c>
      <c r="I50">
        <f t="shared" si="3"/>
        <v>7.2761470198964839E-4</v>
      </c>
    </row>
    <row r="51" spans="1:9">
      <c r="A51" s="3" t="s">
        <v>167</v>
      </c>
      <c r="B51">
        <v>8.93</v>
      </c>
      <c r="C51" s="4">
        <v>1155</v>
      </c>
      <c r="D51">
        <f t="shared" si="0"/>
        <v>129.33930571108624</v>
      </c>
      <c r="E51" s="7">
        <f t="shared" si="2"/>
        <v>2.1375548962962003E-3</v>
      </c>
      <c r="F51" s="8">
        <f t="shared" si="4"/>
        <v>0.62072743491561733</v>
      </c>
      <c r="G51" s="7">
        <f t="shared" si="1"/>
        <v>1.8767561751162727E-3</v>
      </c>
      <c r="H51" s="7">
        <f t="shared" si="5"/>
        <v>0.2045979475475021</v>
      </c>
      <c r="I51">
        <f t="shared" si="3"/>
        <v>1.5923027371941012E-3</v>
      </c>
    </row>
    <row r="52" spans="1:9">
      <c r="A52" s="3" t="s">
        <v>199</v>
      </c>
      <c r="B52">
        <v>19.32</v>
      </c>
      <c r="C52" s="4">
        <v>2451</v>
      </c>
      <c r="D52">
        <f t="shared" si="0"/>
        <v>126.86335403726707</v>
      </c>
      <c r="E52" s="7">
        <f t="shared" si="2"/>
        <v>4.5360580526597289E-3</v>
      </c>
      <c r="F52" s="8">
        <f t="shared" si="4"/>
        <v>0.6252634929682771</v>
      </c>
      <c r="G52" s="7">
        <f t="shared" si="1"/>
        <v>4.0603504258954525E-3</v>
      </c>
      <c r="H52" s="7">
        <f t="shared" si="5"/>
        <v>0.20865829797339755</v>
      </c>
      <c r="I52">
        <f t="shared" si="3"/>
        <v>4.8722523267916151E-4</v>
      </c>
    </row>
    <row r="53" spans="1:9">
      <c r="A53" s="3" t="s">
        <v>30</v>
      </c>
      <c r="B53">
        <v>5.9</v>
      </c>
      <c r="C53" s="4">
        <v>746</v>
      </c>
      <c r="D53">
        <f t="shared" si="0"/>
        <v>126.44067796610169</v>
      </c>
      <c r="E53" s="7">
        <f t="shared" si="2"/>
        <v>1.380619872412957E-3</v>
      </c>
      <c r="F53" s="8">
        <f t="shared" si="4"/>
        <v>0.6266441128406901</v>
      </c>
      <c r="G53" s="7">
        <f t="shared" si="1"/>
        <v>1.2399620865829798E-3</v>
      </c>
      <c r="H53" s="7">
        <f t="shared" si="5"/>
        <v>0.20989826005998052</v>
      </c>
      <c r="I53">
        <f t="shared" si="3"/>
        <v>2.6241980253149944E-4</v>
      </c>
    </row>
    <row r="54" spans="1:9">
      <c r="A54" s="3" t="s">
        <v>300</v>
      </c>
      <c r="B54">
        <v>3.14</v>
      </c>
      <c r="C54" s="4">
        <v>389</v>
      </c>
      <c r="D54">
        <f t="shared" si="0"/>
        <v>123.88535031847134</v>
      </c>
      <c r="E54" s="7">
        <f t="shared" si="2"/>
        <v>7.1992108628504063E-4</v>
      </c>
      <c r="F54" s="8">
        <f t="shared" si="4"/>
        <v>0.62736403392697515</v>
      </c>
      <c r="G54" s="7">
        <f t="shared" si="1"/>
        <v>6.5991202574077227E-4</v>
      </c>
      <c r="H54" s="7">
        <f t="shared" si="5"/>
        <v>0.21055817208572131</v>
      </c>
      <c r="I54">
        <f t="shared" si="3"/>
        <v>1.8144391041496899E-3</v>
      </c>
    </row>
    <row r="55" spans="1:9">
      <c r="A55" s="3" t="s">
        <v>200</v>
      </c>
      <c r="B55">
        <v>21.7</v>
      </c>
      <c r="C55" s="4">
        <v>2686</v>
      </c>
      <c r="D55">
        <f t="shared" si="0"/>
        <v>123.77880184331798</v>
      </c>
      <c r="E55" s="7">
        <f t="shared" si="2"/>
        <v>4.9709718194386092E-3</v>
      </c>
      <c r="F55" s="8">
        <f t="shared" si="4"/>
        <v>0.63233500574641377</v>
      </c>
      <c r="G55" s="7">
        <f t="shared" si="1"/>
        <v>4.5605385218390948E-3</v>
      </c>
      <c r="H55" s="7">
        <f t="shared" si="5"/>
        <v>0.21511871060756041</v>
      </c>
      <c r="I55">
        <f t="shared" si="3"/>
        <v>1.8873118345169582E-4</v>
      </c>
    </row>
    <row r="56" spans="1:9">
      <c r="A56" s="3" t="s">
        <v>108</v>
      </c>
      <c r="B56">
        <v>2.25</v>
      </c>
      <c r="C56" s="4">
        <v>277</v>
      </c>
      <c r="D56">
        <f t="shared" si="0"/>
        <v>123.11111111111111</v>
      </c>
      <c r="E56" s="7">
        <f t="shared" si="2"/>
        <v>5.1264303573510608E-4</v>
      </c>
      <c r="F56" s="8">
        <f t="shared" si="4"/>
        <v>0.63284764878214883</v>
      </c>
      <c r="G56" s="7">
        <f t="shared" si="1"/>
        <v>4.7286689742571258E-4</v>
      </c>
      <c r="H56" s="7">
        <f t="shared" si="5"/>
        <v>0.21559157750498611</v>
      </c>
      <c r="I56">
        <f t="shared" si="3"/>
        <v>6.6581267613632922E-4</v>
      </c>
    </row>
    <row r="57" spans="1:9">
      <c r="A57" s="3" t="s">
        <v>393</v>
      </c>
      <c r="B57">
        <v>7.91</v>
      </c>
      <c r="C57" s="4">
        <v>968</v>
      </c>
      <c r="D57">
        <f t="shared" si="0"/>
        <v>122.37673830594184</v>
      </c>
      <c r="E57" s="7">
        <f t="shared" si="2"/>
        <v>1.791474579753006E-3</v>
      </c>
      <c r="F57" s="8">
        <f t="shared" si="4"/>
        <v>0.63463912336190187</v>
      </c>
      <c r="G57" s="7">
        <f t="shared" si="1"/>
        <v>1.662389848283283E-3</v>
      </c>
      <c r="H57" s="7">
        <f t="shared" si="5"/>
        <v>0.21725396735326941</v>
      </c>
      <c r="I57">
        <f t="shared" si="3"/>
        <v>4.9224899562702595E-4</v>
      </c>
    </row>
    <row r="58" spans="1:9">
      <c r="A58" s="3" t="s">
        <v>420</v>
      </c>
      <c r="B58">
        <v>5.84</v>
      </c>
      <c r="C58" s="4">
        <v>713</v>
      </c>
      <c r="D58">
        <f t="shared" si="0"/>
        <v>122.08904109589041</v>
      </c>
      <c r="E58" s="7">
        <f t="shared" si="2"/>
        <v>1.3195468753759228E-3</v>
      </c>
      <c r="F58" s="8">
        <f t="shared" si="4"/>
        <v>0.63595867023727781</v>
      </c>
      <c r="G58" s="7">
        <f t="shared" si="1"/>
        <v>1.2273523026516274E-3</v>
      </c>
      <c r="H58" s="7">
        <f t="shared" si="5"/>
        <v>0.21848131965592105</v>
      </c>
      <c r="I58">
        <f t="shared" si="3"/>
        <v>7.6601402615184E-4</v>
      </c>
    </row>
    <row r="59" spans="1:9">
      <c r="A59" s="3" t="s">
        <v>359</v>
      </c>
      <c r="B59">
        <v>9.0500000000000007</v>
      </c>
      <c r="C59" s="4">
        <v>1097</v>
      </c>
      <c r="D59">
        <f t="shared" si="0"/>
        <v>121.21546961325966</v>
      </c>
      <c r="E59" s="7">
        <f t="shared" si="2"/>
        <v>2.0302144772614129E-3</v>
      </c>
      <c r="F59" s="8">
        <f t="shared" si="4"/>
        <v>0.63798888471453918</v>
      </c>
      <c r="G59" s="7">
        <f t="shared" si="1"/>
        <v>1.9019757429789776E-3</v>
      </c>
      <c r="H59" s="7">
        <f t="shared" si="5"/>
        <v>0.22038329539890003</v>
      </c>
      <c r="I59">
        <f t="shared" si="3"/>
        <v>1.1275606511484959E-3</v>
      </c>
    </row>
    <row r="60" spans="1:9">
      <c r="A60" s="3" t="s">
        <v>430</v>
      </c>
      <c r="B60">
        <v>13.31</v>
      </c>
      <c r="C60" s="4">
        <v>1611</v>
      </c>
      <c r="D60">
        <f t="shared" si="0"/>
        <v>121.03681442524417</v>
      </c>
      <c r="E60" s="7">
        <f t="shared" si="2"/>
        <v>2.9814726735352196E-3</v>
      </c>
      <c r="F60" s="8">
        <f t="shared" si="4"/>
        <v>0.6409703573880744</v>
      </c>
      <c r="G60" s="7">
        <f t="shared" si="1"/>
        <v>2.7972704021049935E-3</v>
      </c>
      <c r="H60" s="7">
        <f t="shared" si="5"/>
        <v>0.22318056580100504</v>
      </c>
      <c r="I60">
        <f t="shared" si="3"/>
        <v>3.8573215869877608E-4</v>
      </c>
    </row>
    <row r="61" spans="1:9">
      <c r="A61" s="3" t="s">
        <v>91</v>
      </c>
      <c r="B61">
        <v>4.51</v>
      </c>
      <c r="C61" s="4">
        <v>537</v>
      </c>
      <c r="D61">
        <f t="shared" si="0"/>
        <v>119.06873614190688</v>
      </c>
      <c r="E61" s="7">
        <f t="shared" si="2"/>
        <v>9.9382422451173985E-4</v>
      </c>
      <c r="F61" s="8">
        <f t="shared" si="4"/>
        <v>0.64196418161258617</v>
      </c>
      <c r="G61" s="7">
        <f t="shared" si="1"/>
        <v>9.4783542550665059E-4</v>
      </c>
      <c r="H61" s="7">
        <f t="shared" si="5"/>
        <v>0.22412840122651168</v>
      </c>
      <c r="I61">
        <f t="shared" si="3"/>
        <v>1.0629072621147762E-3</v>
      </c>
    </row>
    <row r="62" spans="1:9">
      <c r="A62" s="3" t="s">
        <v>180</v>
      </c>
      <c r="B62">
        <v>12.33</v>
      </c>
      <c r="C62" s="4">
        <v>1448</v>
      </c>
      <c r="D62">
        <f t="shared" si="0"/>
        <v>117.43714517437145</v>
      </c>
      <c r="E62" s="7">
        <f t="shared" si="2"/>
        <v>2.6798090821098684E-3</v>
      </c>
      <c r="F62" s="8">
        <f t="shared" si="4"/>
        <v>0.64464399069469602</v>
      </c>
      <c r="G62" s="7">
        <f t="shared" si="1"/>
        <v>2.5913105978929052E-3</v>
      </c>
      <c r="H62" s="7">
        <f t="shared" si="5"/>
        <v>0.22671971182440459</v>
      </c>
      <c r="I62">
        <f t="shared" si="3"/>
        <v>4.800574592878637E-4</v>
      </c>
    </row>
    <row r="63" spans="1:9">
      <c r="A63" s="3" t="s">
        <v>281</v>
      </c>
      <c r="B63">
        <v>5.51</v>
      </c>
      <c r="C63" s="4">
        <v>635</v>
      </c>
      <c r="D63">
        <f t="shared" si="0"/>
        <v>115.24500907441016</v>
      </c>
      <c r="E63" s="7">
        <f t="shared" si="2"/>
        <v>1.1751925187429328E-3</v>
      </c>
      <c r="F63" s="8">
        <f t="shared" si="4"/>
        <v>0.64581918321343901</v>
      </c>
      <c r="G63" s="7">
        <f t="shared" si="1"/>
        <v>1.1579984910291895E-3</v>
      </c>
      <c r="H63" s="7">
        <f t="shared" si="5"/>
        <v>0.22787771031543377</v>
      </c>
      <c r="I63">
        <f t="shared" si="3"/>
        <v>1.0373817204273328E-4</v>
      </c>
    </row>
    <row r="64" spans="1:9">
      <c r="A64" s="3" t="s">
        <v>266</v>
      </c>
      <c r="B64">
        <v>1.19</v>
      </c>
      <c r="C64" s="4">
        <v>137</v>
      </c>
      <c r="D64">
        <f t="shared" si="0"/>
        <v>115.12605042016807</v>
      </c>
      <c r="E64" s="7">
        <f t="shared" si="2"/>
        <v>2.5354547254768781E-4</v>
      </c>
      <c r="F64" s="8">
        <f t="shared" si="4"/>
        <v>0.64607272868598664</v>
      </c>
      <c r="G64" s="7">
        <f t="shared" si="1"/>
        <v>2.5009404797182131E-4</v>
      </c>
      <c r="H64" s="7">
        <f t="shared" si="5"/>
        <v>0.2281278043634056</v>
      </c>
      <c r="I64">
        <f t="shared" si="3"/>
        <v>4.5829415373789539E-3</v>
      </c>
    </row>
    <row r="65" spans="1:9">
      <c r="A65" s="3" t="s">
        <v>377</v>
      </c>
      <c r="B65">
        <v>52.44</v>
      </c>
      <c r="C65" s="4">
        <v>6010</v>
      </c>
      <c r="D65">
        <f t="shared" si="0"/>
        <v>114.60717009916095</v>
      </c>
      <c r="E65" s="7">
        <f t="shared" si="2"/>
        <v>1.1122688248259882E-2</v>
      </c>
      <c r="F65" s="8">
        <f t="shared" si="4"/>
        <v>0.65719541693424655</v>
      </c>
      <c r="G65" s="7">
        <f t="shared" si="1"/>
        <v>1.1020951156001942E-2</v>
      </c>
      <c r="H65" s="7">
        <f t="shared" si="5"/>
        <v>0.23914875551940754</v>
      </c>
      <c r="I65">
        <f t="shared" si="3"/>
        <v>4.8175584019075068E-4</v>
      </c>
    </row>
    <row r="66" spans="1:9">
      <c r="A66" s="3" t="s">
        <v>382</v>
      </c>
      <c r="B66">
        <v>5.51</v>
      </c>
      <c r="C66" s="4">
        <v>631</v>
      </c>
      <c r="D66">
        <f t="shared" ref="D66:D129" si="6">C66/B66</f>
        <v>114.51905626134301</v>
      </c>
      <c r="E66" s="7">
        <f t="shared" si="2"/>
        <v>1.1677897312232922E-3</v>
      </c>
      <c r="F66" s="8">
        <f t="shared" si="4"/>
        <v>0.65836320666546988</v>
      </c>
      <c r="G66" s="7">
        <f t="shared" ref="G66:G129" si="7">B66/4758.21</f>
        <v>1.1579984910291895E-3</v>
      </c>
      <c r="H66" s="7">
        <f t="shared" si="5"/>
        <v>0.24030675401043672</v>
      </c>
      <c r="I66">
        <f t="shared" si="3"/>
        <v>6.1626588854685194E-4</v>
      </c>
    </row>
    <row r="67" spans="1:9">
      <c r="A67" s="3" t="s">
        <v>263</v>
      </c>
      <c r="B67">
        <v>6.99</v>
      </c>
      <c r="C67" s="4">
        <v>789</v>
      </c>
      <c r="D67">
        <f t="shared" si="6"/>
        <v>112.87553648068669</v>
      </c>
      <c r="E67" s="7">
        <f t="shared" ref="E67:E130" si="8">C67/540337</f>
        <v>1.4601998382490927E-3</v>
      </c>
      <c r="F67" s="8">
        <f t="shared" si="4"/>
        <v>0.65982340650371896</v>
      </c>
      <c r="G67" s="7">
        <f t="shared" si="7"/>
        <v>1.4690398280025473E-3</v>
      </c>
      <c r="H67" s="7">
        <f t="shared" si="5"/>
        <v>0.24177579383843928</v>
      </c>
      <c r="I67">
        <f t="shared" ref="I67:I130" si="9">F67*H68-F68*H67</f>
        <v>2.0913462443611364E-4</v>
      </c>
    </row>
    <row r="68" spans="1:9">
      <c r="A68" s="3" t="s">
        <v>271</v>
      </c>
      <c r="B68">
        <v>2.36</v>
      </c>
      <c r="C68" s="4">
        <v>264</v>
      </c>
      <c r="D68">
        <f t="shared" si="6"/>
        <v>111.86440677966102</v>
      </c>
      <c r="E68" s="7">
        <f t="shared" si="8"/>
        <v>4.8858397629627441E-4</v>
      </c>
      <c r="F68" s="8">
        <f t="shared" ref="F68:F131" si="10">F67+E68</f>
        <v>0.66031199048001521</v>
      </c>
      <c r="G68" s="7">
        <f t="shared" si="7"/>
        <v>4.9598483463319186E-4</v>
      </c>
      <c r="H68" s="7">
        <f t="shared" ref="H68:H131" si="11">H67+G68</f>
        <v>0.24227177867307248</v>
      </c>
      <c r="I68">
        <f t="shared" si="9"/>
        <v>2.9474426254139097E-4</v>
      </c>
    </row>
    <row r="69" spans="1:9">
      <c r="A69" s="3" t="s">
        <v>105</v>
      </c>
      <c r="B69">
        <v>3.3</v>
      </c>
      <c r="C69" s="4">
        <v>364</v>
      </c>
      <c r="D69">
        <f t="shared" si="6"/>
        <v>110.30303030303031</v>
      </c>
      <c r="E69" s="7">
        <f t="shared" si="8"/>
        <v>6.7365366428728736E-4</v>
      </c>
      <c r="F69" s="8">
        <f t="shared" si="10"/>
        <v>0.6609856441443025</v>
      </c>
      <c r="G69" s="7">
        <f t="shared" si="7"/>
        <v>6.9353811622437848E-4</v>
      </c>
      <c r="H69" s="7">
        <f t="shared" si="11"/>
        <v>0.24296531678929686</v>
      </c>
      <c r="I69">
        <f t="shared" si="9"/>
        <v>4.5469908750617183E-4</v>
      </c>
    </row>
    <row r="70" spans="1:9">
      <c r="A70" s="3" t="s">
        <v>49</v>
      </c>
      <c r="B70">
        <v>5.0599999999999996</v>
      </c>
      <c r="C70" s="4">
        <v>552</v>
      </c>
      <c r="D70">
        <f t="shared" si="6"/>
        <v>109.09090909090909</v>
      </c>
      <c r="E70" s="7">
        <f t="shared" si="8"/>
        <v>1.0215846777103918E-3</v>
      </c>
      <c r="F70" s="8">
        <f t="shared" si="10"/>
        <v>0.66200722882201291</v>
      </c>
      <c r="G70" s="7">
        <f t="shared" si="7"/>
        <v>1.063425111544047E-3</v>
      </c>
      <c r="H70" s="7">
        <f t="shared" si="11"/>
        <v>0.24402874190084092</v>
      </c>
      <c r="I70">
        <f t="shared" si="9"/>
        <v>1.4921111303292656E-4</v>
      </c>
    </row>
    <row r="71" spans="1:9">
      <c r="A71" s="3" t="s">
        <v>128</v>
      </c>
      <c r="B71">
        <v>1.66</v>
      </c>
      <c r="C71" s="4">
        <v>181</v>
      </c>
      <c r="D71">
        <f t="shared" si="6"/>
        <v>109.03614457831326</v>
      </c>
      <c r="E71" s="7">
        <f t="shared" si="8"/>
        <v>3.3497613526373355E-4</v>
      </c>
      <c r="F71" s="8">
        <f t="shared" si="10"/>
        <v>0.66234220495727669</v>
      </c>
      <c r="G71" s="7">
        <f t="shared" si="7"/>
        <v>3.4887068876741462E-4</v>
      </c>
      <c r="H71" s="7">
        <f t="shared" si="11"/>
        <v>0.24437761258960833</v>
      </c>
      <c r="I71">
        <f t="shared" si="9"/>
        <v>3.8957601637956696E-4</v>
      </c>
    </row>
    <row r="72" spans="1:9">
      <c r="A72" s="3" t="s">
        <v>441</v>
      </c>
      <c r="B72">
        <v>4.29</v>
      </c>
      <c r="C72" s="4">
        <v>459</v>
      </c>
      <c r="D72">
        <f t="shared" si="6"/>
        <v>106.99300699300699</v>
      </c>
      <c r="E72" s="7">
        <f t="shared" si="8"/>
        <v>8.4946986787874971E-4</v>
      </c>
      <c r="F72" s="8">
        <f t="shared" si="10"/>
        <v>0.6631916748251554</v>
      </c>
      <c r="G72" s="7">
        <f t="shared" si="7"/>
        <v>9.0159955109169203E-4</v>
      </c>
      <c r="H72" s="7">
        <f t="shared" si="11"/>
        <v>0.24527921214070003</v>
      </c>
      <c r="I72">
        <f t="shared" si="9"/>
        <v>2.9076424967838799E-4</v>
      </c>
    </row>
    <row r="73" spans="1:9">
      <c r="A73" s="3" t="s">
        <v>102</v>
      </c>
      <c r="B73">
        <v>3.2</v>
      </c>
      <c r="C73" s="4">
        <v>342</v>
      </c>
      <c r="D73">
        <f t="shared" si="6"/>
        <v>106.875</v>
      </c>
      <c r="E73" s="7">
        <f t="shared" si="8"/>
        <v>6.3293833292926455E-4</v>
      </c>
      <c r="F73" s="8">
        <f t="shared" si="10"/>
        <v>0.66382461315808461</v>
      </c>
      <c r="G73" s="7">
        <f t="shared" si="7"/>
        <v>6.7252180967212463E-4</v>
      </c>
      <c r="H73" s="7">
        <f t="shared" si="11"/>
        <v>0.24595173395037215</v>
      </c>
      <c r="I73">
        <f t="shared" si="9"/>
        <v>2.370402836399943E-4</v>
      </c>
    </row>
    <row r="74" spans="1:9">
      <c r="A74" s="3" t="s">
        <v>34</v>
      </c>
      <c r="B74">
        <v>2.58</v>
      </c>
      <c r="C74" s="4">
        <v>270</v>
      </c>
      <c r="D74">
        <f t="shared" si="6"/>
        <v>104.65116279069767</v>
      </c>
      <c r="E74" s="7">
        <f t="shared" si="8"/>
        <v>4.996881575757351E-4</v>
      </c>
      <c r="F74" s="8">
        <f t="shared" si="10"/>
        <v>0.66432430131566034</v>
      </c>
      <c r="G74" s="7">
        <f t="shared" si="7"/>
        <v>5.4222070904815043E-4</v>
      </c>
      <c r="H74" s="7">
        <f t="shared" si="11"/>
        <v>0.24649395465942031</v>
      </c>
      <c r="I74">
        <f t="shared" si="9"/>
        <v>2.3669610694058985E-3</v>
      </c>
    </row>
    <row r="75" spans="1:9">
      <c r="A75" s="3" t="s">
        <v>272</v>
      </c>
      <c r="B75">
        <v>25.71</v>
      </c>
      <c r="C75" s="4">
        <v>2680</v>
      </c>
      <c r="D75">
        <f t="shared" si="6"/>
        <v>104.23959548813691</v>
      </c>
      <c r="E75" s="7">
        <f t="shared" si="8"/>
        <v>4.9598676381591485E-3</v>
      </c>
      <c r="F75" s="8">
        <f t="shared" si="10"/>
        <v>0.66928416895381948</v>
      </c>
      <c r="G75" s="7">
        <f t="shared" si="7"/>
        <v>5.4032924145844766E-3</v>
      </c>
      <c r="H75" s="7">
        <f t="shared" si="11"/>
        <v>0.25189724707400479</v>
      </c>
      <c r="I75">
        <f t="shared" si="9"/>
        <v>1.8157485602598167E-3</v>
      </c>
    </row>
    <row r="76" spans="1:9">
      <c r="A76" s="3" t="s">
        <v>161</v>
      </c>
      <c r="B76">
        <v>19.68</v>
      </c>
      <c r="C76" s="4">
        <v>2043</v>
      </c>
      <c r="D76">
        <f t="shared" si="6"/>
        <v>103.8109756097561</v>
      </c>
      <c r="E76" s="7">
        <f t="shared" si="8"/>
        <v>3.7809737256563961E-3</v>
      </c>
      <c r="F76" s="8">
        <f t="shared" si="10"/>
        <v>0.67306514267947593</v>
      </c>
      <c r="G76" s="7">
        <f t="shared" si="7"/>
        <v>4.1360091294835666E-3</v>
      </c>
      <c r="H76" s="7">
        <f t="shared" si="11"/>
        <v>0.25603325620348838</v>
      </c>
      <c r="I76">
        <f t="shared" si="9"/>
        <v>2.6806297315473682E-4</v>
      </c>
    </row>
    <row r="77" spans="1:9">
      <c r="A77" s="3" t="s">
        <v>257</v>
      </c>
      <c r="B77">
        <v>2.9</v>
      </c>
      <c r="C77" s="4">
        <v>300</v>
      </c>
      <c r="D77">
        <f t="shared" si="6"/>
        <v>103.44827586206897</v>
      </c>
      <c r="E77" s="7">
        <f t="shared" si="8"/>
        <v>5.5520906397303908E-4</v>
      </c>
      <c r="F77" s="8">
        <f t="shared" si="10"/>
        <v>0.67362035174344892</v>
      </c>
      <c r="G77" s="7">
        <f t="shared" si="7"/>
        <v>6.0947289001536285E-4</v>
      </c>
      <c r="H77" s="7">
        <f t="shared" si="11"/>
        <v>0.25664272909350372</v>
      </c>
      <c r="I77">
        <f t="shared" si="9"/>
        <v>1.2138276504876921E-3</v>
      </c>
    </row>
    <row r="78" spans="1:9">
      <c r="A78" s="3" t="s">
        <v>228</v>
      </c>
      <c r="B78">
        <v>13.11</v>
      </c>
      <c r="C78" s="4">
        <v>1352</v>
      </c>
      <c r="D78">
        <f t="shared" si="6"/>
        <v>103.12738367658277</v>
      </c>
      <c r="E78" s="7">
        <f t="shared" si="8"/>
        <v>2.5021421816384961E-3</v>
      </c>
      <c r="F78" s="8">
        <f t="shared" si="10"/>
        <v>0.67612249392508739</v>
      </c>
      <c r="G78" s="7">
        <f t="shared" si="7"/>
        <v>2.7552377890004854E-3</v>
      </c>
      <c r="H78" s="7">
        <f t="shared" si="11"/>
        <v>0.25939796688250422</v>
      </c>
      <c r="I78">
        <f t="shared" si="9"/>
        <v>2.8549360579471772E-4</v>
      </c>
    </row>
    <row r="79" spans="1:9">
      <c r="A79" s="3" t="s">
        <v>236</v>
      </c>
      <c r="B79">
        <v>3.07</v>
      </c>
      <c r="C79" s="4">
        <v>314</v>
      </c>
      <c r="D79">
        <f t="shared" si="6"/>
        <v>102.28013029315962</v>
      </c>
      <c r="E79" s="7">
        <f t="shared" si="8"/>
        <v>5.8111882029178083E-4</v>
      </c>
      <c r="F79" s="8">
        <f t="shared" si="10"/>
        <v>0.67670361274537916</v>
      </c>
      <c r="G79" s="7">
        <f t="shared" si="7"/>
        <v>6.4520061115419449E-4</v>
      </c>
      <c r="H79" s="7">
        <f t="shared" si="11"/>
        <v>0.26004316749365841</v>
      </c>
      <c r="I79">
        <f t="shared" si="9"/>
        <v>1.0018421529457977E-3</v>
      </c>
    </row>
    <row r="80" spans="1:9">
      <c r="A80" s="3" t="s">
        <v>435</v>
      </c>
      <c r="B80">
        <v>10.76</v>
      </c>
      <c r="C80" s="4">
        <v>1098</v>
      </c>
      <c r="D80">
        <f t="shared" si="6"/>
        <v>102.04460966542752</v>
      </c>
      <c r="E80" s="7">
        <f t="shared" si="8"/>
        <v>2.0320651741413229E-3</v>
      </c>
      <c r="F80" s="8">
        <f t="shared" si="10"/>
        <v>0.6787356779195205</v>
      </c>
      <c r="G80" s="7">
        <f t="shared" si="7"/>
        <v>2.2613545850225189E-3</v>
      </c>
      <c r="H80" s="7">
        <f t="shared" si="11"/>
        <v>0.26230452207868094</v>
      </c>
      <c r="I80">
        <f t="shared" si="9"/>
        <v>4.8073428737568924E-4</v>
      </c>
    </row>
    <row r="81" spans="1:9">
      <c r="A81" s="3" t="s">
        <v>234</v>
      </c>
      <c r="B81">
        <v>5.15</v>
      </c>
      <c r="C81" s="4">
        <v>523</v>
      </c>
      <c r="D81">
        <f t="shared" si="6"/>
        <v>101.55339805825243</v>
      </c>
      <c r="E81" s="7">
        <f t="shared" si="8"/>
        <v>9.679144681929981E-4</v>
      </c>
      <c r="F81" s="8">
        <f t="shared" si="10"/>
        <v>0.6797035923877135</v>
      </c>
      <c r="G81" s="7">
        <f t="shared" si="7"/>
        <v>1.0823397874410755E-3</v>
      </c>
      <c r="H81" s="7">
        <f t="shared" si="11"/>
        <v>0.26338686186612204</v>
      </c>
      <c r="I81">
        <f t="shared" si="9"/>
        <v>3.1378493429548571E-4</v>
      </c>
    </row>
    <row r="82" spans="1:9">
      <c r="A82" s="3" t="s">
        <v>383</v>
      </c>
      <c r="B82">
        <v>3.35</v>
      </c>
      <c r="C82" s="4">
        <v>338</v>
      </c>
      <c r="D82">
        <f t="shared" si="6"/>
        <v>100.8955223880597</v>
      </c>
      <c r="E82" s="7">
        <f t="shared" si="8"/>
        <v>6.2553554540962402E-4</v>
      </c>
      <c r="F82" s="8">
        <f t="shared" si="10"/>
        <v>0.68032912793312317</v>
      </c>
      <c r="G82" s="7">
        <f t="shared" si="7"/>
        <v>7.0404626950050541E-4</v>
      </c>
      <c r="H82" s="7">
        <f t="shared" si="11"/>
        <v>0.26409090813562253</v>
      </c>
      <c r="I82">
        <f t="shared" si="9"/>
        <v>4.3047492736528192E-4</v>
      </c>
    </row>
    <row r="83" spans="1:9">
      <c r="A83" s="3" t="s">
        <v>309</v>
      </c>
      <c r="B83">
        <v>4.59</v>
      </c>
      <c r="C83" s="4">
        <v>462</v>
      </c>
      <c r="D83">
        <f t="shared" si="6"/>
        <v>100.65359477124183</v>
      </c>
      <c r="E83" s="7">
        <f t="shared" si="8"/>
        <v>8.5502195851848016E-4</v>
      </c>
      <c r="F83" s="8">
        <f t="shared" si="10"/>
        <v>0.68118414989164167</v>
      </c>
      <c r="G83" s="7">
        <f t="shared" si="7"/>
        <v>9.646484707484537E-4</v>
      </c>
      <c r="H83" s="7">
        <f t="shared" si="11"/>
        <v>0.26505555660637098</v>
      </c>
      <c r="I83">
        <f t="shared" si="9"/>
        <v>9.8123511706293964E-4</v>
      </c>
    </row>
    <row r="84" spans="1:9">
      <c r="A84" s="3" t="s">
        <v>291</v>
      </c>
      <c r="B84">
        <v>10.38</v>
      </c>
      <c r="C84" s="4">
        <v>1029</v>
      </c>
      <c r="D84">
        <f t="shared" si="6"/>
        <v>99.132947976878611</v>
      </c>
      <c r="E84" s="7">
        <f t="shared" si="8"/>
        <v>1.9043670894275239E-3</v>
      </c>
      <c r="F84" s="8">
        <f t="shared" si="10"/>
        <v>0.6830885169810692</v>
      </c>
      <c r="G84" s="7">
        <f t="shared" si="7"/>
        <v>2.1814926201239545E-3</v>
      </c>
      <c r="H84" s="7">
        <f t="shared" si="11"/>
        <v>0.26723704922649494</v>
      </c>
      <c r="I84">
        <f t="shared" si="9"/>
        <v>1.2123289399966763E-3</v>
      </c>
    </row>
    <row r="85" spans="1:9">
      <c r="A85" s="3" t="s">
        <v>99</v>
      </c>
      <c r="B85">
        <v>12.82</v>
      </c>
      <c r="C85" s="4">
        <v>1270</v>
      </c>
      <c r="D85">
        <f t="shared" si="6"/>
        <v>99.06396255850234</v>
      </c>
      <c r="E85" s="7">
        <f t="shared" si="8"/>
        <v>2.3503850374858655E-3</v>
      </c>
      <c r="F85" s="8">
        <f t="shared" si="10"/>
        <v>0.68543890201855506</v>
      </c>
      <c r="G85" s="7">
        <f t="shared" si="7"/>
        <v>2.6942904999989492E-3</v>
      </c>
      <c r="H85" s="7">
        <f t="shared" si="11"/>
        <v>0.26993133972649391</v>
      </c>
      <c r="I85">
        <f t="shared" si="9"/>
        <v>1.0471819064280241E-3</v>
      </c>
    </row>
    <row r="86" spans="1:9">
      <c r="A86" s="3" t="s">
        <v>320</v>
      </c>
      <c r="B86">
        <v>10.98</v>
      </c>
      <c r="C86" s="4">
        <v>1070</v>
      </c>
      <c r="D86">
        <f t="shared" si="6"/>
        <v>97.449908925318752</v>
      </c>
      <c r="E86" s="7">
        <f t="shared" si="8"/>
        <v>1.9802456615038394E-3</v>
      </c>
      <c r="F86" s="8">
        <f t="shared" si="10"/>
        <v>0.68741914768005885</v>
      </c>
      <c r="G86" s="7">
        <f t="shared" si="7"/>
        <v>2.3075904594374776E-3</v>
      </c>
      <c r="H86" s="7">
        <f t="shared" si="11"/>
        <v>0.27223893018593137</v>
      </c>
      <c r="I86">
        <f t="shared" si="9"/>
        <v>2.8723234784500118E-4</v>
      </c>
    </row>
    <row r="87" spans="1:9">
      <c r="A87" s="3" t="s">
        <v>414</v>
      </c>
      <c r="B87">
        <v>3.01</v>
      </c>
      <c r="C87" s="4">
        <v>293</v>
      </c>
      <c r="D87">
        <f t="shared" si="6"/>
        <v>97.342192691029908</v>
      </c>
      <c r="E87" s="7">
        <f t="shared" si="8"/>
        <v>5.422541858136681E-4</v>
      </c>
      <c r="F87" s="8">
        <f t="shared" si="10"/>
        <v>0.68796140186587251</v>
      </c>
      <c r="G87" s="7">
        <f t="shared" si="7"/>
        <v>6.3259082722284213E-4</v>
      </c>
      <c r="H87" s="7">
        <f t="shared" si="11"/>
        <v>0.27287152101315421</v>
      </c>
      <c r="I87">
        <f t="shared" si="9"/>
        <v>3.1414998934151117E-4</v>
      </c>
    </row>
    <row r="88" spans="1:9">
      <c r="A88" s="3" t="s">
        <v>290</v>
      </c>
      <c r="B88">
        <v>3.28</v>
      </c>
      <c r="C88" s="4">
        <v>317</v>
      </c>
      <c r="D88">
        <f t="shared" si="6"/>
        <v>96.646341463414643</v>
      </c>
      <c r="E88" s="7">
        <f t="shared" si="8"/>
        <v>5.8667091093151129E-4</v>
      </c>
      <c r="F88" s="8">
        <f t="shared" si="10"/>
        <v>0.68854807277680408</v>
      </c>
      <c r="G88" s="7">
        <f t="shared" si="7"/>
        <v>6.8933485491392762E-4</v>
      </c>
      <c r="H88" s="7">
        <f t="shared" si="11"/>
        <v>0.27356085586806811</v>
      </c>
      <c r="I88">
        <f t="shared" si="9"/>
        <v>5.9956983501296968E-4</v>
      </c>
    </row>
    <row r="89" spans="1:9">
      <c r="A89" s="3" t="s">
        <v>77</v>
      </c>
      <c r="B89">
        <v>6.26</v>
      </c>
      <c r="C89" s="4">
        <v>605</v>
      </c>
      <c r="D89">
        <f t="shared" si="6"/>
        <v>96.645367412140573</v>
      </c>
      <c r="E89" s="7">
        <f t="shared" si="8"/>
        <v>1.1196716123456287E-3</v>
      </c>
      <c r="F89" s="8">
        <f t="shared" si="10"/>
        <v>0.68966774438914968</v>
      </c>
      <c r="G89" s="7">
        <f t="shared" si="7"/>
        <v>1.3156207901710937E-3</v>
      </c>
      <c r="H89" s="7">
        <f t="shared" si="11"/>
        <v>0.27487647665823922</v>
      </c>
      <c r="I89">
        <f t="shared" si="9"/>
        <v>6.6298122321070685E-4</v>
      </c>
    </row>
    <row r="90" spans="1:9">
      <c r="A90" s="3" t="s">
        <v>184</v>
      </c>
      <c r="B90">
        <v>6.88</v>
      </c>
      <c r="C90" s="4">
        <v>657</v>
      </c>
      <c r="D90">
        <f t="shared" si="6"/>
        <v>95.494186046511629</v>
      </c>
      <c r="E90" s="7">
        <f t="shared" si="8"/>
        <v>1.2159078501009556E-3</v>
      </c>
      <c r="F90" s="8">
        <f t="shared" si="10"/>
        <v>0.69088365223925063</v>
      </c>
      <c r="G90" s="7">
        <f t="shared" si="7"/>
        <v>1.4459218907950679E-3</v>
      </c>
      <c r="H90" s="7">
        <f t="shared" si="11"/>
        <v>0.27632239854903429</v>
      </c>
      <c r="I90">
        <f t="shared" si="9"/>
        <v>8.9956324038537039E-4</v>
      </c>
    </row>
    <row r="91" spans="1:9">
      <c r="A91" s="3" t="s">
        <v>225</v>
      </c>
      <c r="B91">
        <v>9.33</v>
      </c>
      <c r="C91" s="4">
        <v>890</v>
      </c>
      <c r="D91">
        <f t="shared" si="6"/>
        <v>95.39121114683816</v>
      </c>
      <c r="E91" s="7">
        <f t="shared" si="8"/>
        <v>1.6471202231200159E-3</v>
      </c>
      <c r="F91" s="8">
        <f t="shared" si="10"/>
        <v>0.6925307724623706</v>
      </c>
      <c r="G91" s="7">
        <f t="shared" si="7"/>
        <v>1.9608214013252883E-3</v>
      </c>
      <c r="H91" s="7">
        <f t="shared" si="11"/>
        <v>0.27828321995035959</v>
      </c>
      <c r="I91">
        <f t="shared" si="9"/>
        <v>5.3584192082734017E-4</v>
      </c>
    </row>
    <row r="92" spans="1:9">
      <c r="A92" s="3" t="s">
        <v>252</v>
      </c>
      <c r="B92">
        <v>5.55</v>
      </c>
      <c r="C92" s="4">
        <v>528</v>
      </c>
      <c r="D92">
        <f t="shared" si="6"/>
        <v>95.135135135135144</v>
      </c>
      <c r="E92" s="7">
        <f t="shared" si="8"/>
        <v>9.7716795259254882E-4</v>
      </c>
      <c r="F92" s="8">
        <f t="shared" si="10"/>
        <v>0.69350794041496311</v>
      </c>
      <c r="G92" s="7">
        <f t="shared" si="7"/>
        <v>1.166405013650091E-3</v>
      </c>
      <c r="H92" s="7">
        <f t="shared" si="11"/>
        <v>0.27944962496400971</v>
      </c>
      <c r="I92">
        <f t="shared" si="9"/>
        <v>5.6226494087691092E-4</v>
      </c>
    </row>
    <row r="93" spans="1:9">
      <c r="A93" s="3" t="s">
        <v>135</v>
      </c>
      <c r="B93">
        <v>5.82</v>
      </c>
      <c r="C93" s="4">
        <v>553</v>
      </c>
      <c r="D93">
        <f t="shared" si="6"/>
        <v>95.017182130584189</v>
      </c>
      <c r="E93" s="7">
        <f t="shared" si="8"/>
        <v>1.023435374590302E-3</v>
      </c>
      <c r="F93" s="8">
        <f t="shared" si="10"/>
        <v>0.69453137578955337</v>
      </c>
      <c r="G93" s="7">
        <f t="shared" si="7"/>
        <v>1.2231490413411768E-3</v>
      </c>
      <c r="H93" s="7">
        <f t="shared" si="11"/>
        <v>0.2806727740053509</v>
      </c>
      <c r="I93">
        <f t="shared" si="9"/>
        <v>8.4697111729367669E-4</v>
      </c>
    </row>
    <row r="94" spans="1:9">
      <c r="A94" s="3" t="s">
        <v>402</v>
      </c>
      <c r="B94">
        <v>8.7100000000000009</v>
      </c>
      <c r="C94" s="4">
        <v>817</v>
      </c>
      <c r="D94">
        <f t="shared" si="6"/>
        <v>93.800229621125141</v>
      </c>
      <c r="E94" s="7">
        <f t="shared" si="8"/>
        <v>1.5120193508865764E-3</v>
      </c>
      <c r="F94" s="8">
        <f t="shared" si="10"/>
        <v>0.69604339514044</v>
      </c>
      <c r="G94" s="7">
        <f t="shared" si="7"/>
        <v>1.8305203007013143E-3</v>
      </c>
      <c r="H94" s="7">
        <f t="shared" si="11"/>
        <v>0.2825032943060522</v>
      </c>
      <c r="I94">
        <f t="shared" si="9"/>
        <v>3.7538716527357741E-4</v>
      </c>
    </row>
    <row r="95" spans="1:9">
      <c r="A95" s="3" t="s">
        <v>394</v>
      </c>
      <c r="B95">
        <v>3.86</v>
      </c>
      <c r="C95" s="4">
        <v>362</v>
      </c>
      <c r="D95">
        <f t="shared" si="6"/>
        <v>93.782383419689126</v>
      </c>
      <c r="E95" s="7">
        <f t="shared" si="8"/>
        <v>6.699522705274671E-4</v>
      </c>
      <c r="F95" s="8">
        <f t="shared" si="10"/>
        <v>0.69671334741096747</v>
      </c>
      <c r="G95" s="7">
        <f t="shared" si="7"/>
        <v>8.1122943291700022E-4</v>
      </c>
      <c r="H95" s="7">
        <f t="shared" si="11"/>
        <v>0.2833145237389692</v>
      </c>
      <c r="I95">
        <f t="shared" si="9"/>
        <v>2.0524495255516695E-4</v>
      </c>
    </row>
    <row r="96" spans="1:9">
      <c r="A96" s="3" t="s">
        <v>243</v>
      </c>
      <c r="B96">
        <v>2.1</v>
      </c>
      <c r="C96" s="4">
        <v>195</v>
      </c>
      <c r="D96">
        <f t="shared" si="6"/>
        <v>92.857142857142847</v>
      </c>
      <c r="E96" s="7">
        <f t="shared" si="8"/>
        <v>3.6088589158247535E-4</v>
      </c>
      <c r="F96" s="8">
        <f t="shared" si="10"/>
        <v>0.69707423330254992</v>
      </c>
      <c r="G96" s="7">
        <f t="shared" si="7"/>
        <v>4.413424375973318E-4</v>
      </c>
      <c r="H96" s="7">
        <f t="shared" si="11"/>
        <v>0.28375586617656656</v>
      </c>
      <c r="I96">
        <f t="shared" si="9"/>
        <v>2.5016377470302165E-4</v>
      </c>
    </row>
    <row r="97" spans="1:9">
      <c r="A97" s="3" t="s">
        <v>14</v>
      </c>
      <c r="B97">
        <v>2.5499999999999998</v>
      </c>
      <c r="C97" s="4">
        <v>235</v>
      </c>
      <c r="D97">
        <f t="shared" si="6"/>
        <v>92.156862745098039</v>
      </c>
      <c r="E97" s="7">
        <f t="shared" si="8"/>
        <v>4.3491376677888061E-4</v>
      </c>
      <c r="F97" s="8">
        <f t="shared" si="10"/>
        <v>0.69750914706932876</v>
      </c>
      <c r="G97" s="7">
        <f t="shared" si="7"/>
        <v>5.3591581708247425E-4</v>
      </c>
      <c r="H97" s="7">
        <f t="shared" si="11"/>
        <v>0.28429178199364902</v>
      </c>
      <c r="I97">
        <f t="shared" si="9"/>
        <v>3.6511336491398816E-4</v>
      </c>
    </row>
    <row r="98" spans="1:9">
      <c r="A98" s="3" t="s">
        <v>197</v>
      </c>
      <c r="B98">
        <v>3.65</v>
      </c>
      <c r="C98" s="4">
        <v>323</v>
      </c>
      <c r="D98">
        <f t="shared" si="6"/>
        <v>88.493150684931507</v>
      </c>
      <c r="E98" s="7">
        <f t="shared" si="8"/>
        <v>5.9777509221097208E-4</v>
      </c>
      <c r="F98" s="8">
        <f t="shared" si="10"/>
        <v>0.69810692216153969</v>
      </c>
      <c r="G98" s="7">
        <f t="shared" si="7"/>
        <v>7.6709518915726708E-4</v>
      </c>
      <c r="H98" s="7">
        <f t="shared" si="11"/>
        <v>0.28505887718280626</v>
      </c>
      <c r="I98">
        <f t="shared" si="9"/>
        <v>2.1573164367347242E-4</v>
      </c>
    </row>
    <row r="99" spans="1:9">
      <c r="A99" s="3" t="s">
        <v>35</v>
      </c>
      <c r="B99">
        <v>2.15</v>
      </c>
      <c r="C99" s="4">
        <v>189</v>
      </c>
      <c r="D99">
        <f t="shared" si="6"/>
        <v>87.906976744186053</v>
      </c>
      <c r="E99" s="7">
        <f t="shared" si="8"/>
        <v>3.4978171030301461E-4</v>
      </c>
      <c r="F99" s="8">
        <f t="shared" si="10"/>
        <v>0.69845670387184267</v>
      </c>
      <c r="G99" s="7">
        <f t="shared" si="7"/>
        <v>4.5185059087345867E-4</v>
      </c>
      <c r="H99" s="7">
        <f t="shared" si="11"/>
        <v>0.2855107277736797</v>
      </c>
      <c r="I99">
        <f t="shared" si="9"/>
        <v>2.6887770435769232E-3</v>
      </c>
    </row>
    <row r="100" spans="1:9">
      <c r="A100" s="3" t="s">
        <v>429</v>
      </c>
      <c r="B100">
        <v>26.78</v>
      </c>
      <c r="C100" s="4">
        <v>2351</v>
      </c>
      <c r="D100">
        <f t="shared" si="6"/>
        <v>87.789395070948459</v>
      </c>
      <c r="E100" s="7">
        <f t="shared" si="8"/>
        <v>4.3509883646687163E-3</v>
      </c>
      <c r="F100" s="8">
        <f t="shared" si="10"/>
        <v>0.70280769223651141</v>
      </c>
      <c r="G100" s="7">
        <f t="shared" si="7"/>
        <v>5.6281668946935931E-3</v>
      </c>
      <c r="H100" s="7">
        <f t="shared" si="11"/>
        <v>0.29113889466837328</v>
      </c>
      <c r="I100">
        <f t="shared" si="9"/>
        <v>3.2607848395008188E-4</v>
      </c>
    </row>
    <row r="101" spans="1:9">
      <c r="A101" s="3" t="s">
        <v>172</v>
      </c>
      <c r="B101">
        <v>3.24</v>
      </c>
      <c r="C101" s="4">
        <v>283</v>
      </c>
      <c r="D101">
        <f t="shared" si="6"/>
        <v>87.34567901234567</v>
      </c>
      <c r="E101" s="7">
        <f t="shared" si="8"/>
        <v>5.2374721701456688E-4</v>
      </c>
      <c r="F101" s="8">
        <f t="shared" si="10"/>
        <v>0.70333143945352594</v>
      </c>
      <c r="G101" s="7">
        <f t="shared" si="7"/>
        <v>6.8092833229302624E-4</v>
      </c>
      <c r="H101" s="7">
        <f t="shared" si="11"/>
        <v>0.29181982300066633</v>
      </c>
      <c r="I101">
        <f t="shared" si="9"/>
        <v>5.6983429154355836E-4</v>
      </c>
    </row>
    <row r="102" spans="1:9">
      <c r="A102" s="3" t="s">
        <v>229</v>
      </c>
      <c r="B102">
        <v>5.66</v>
      </c>
      <c r="C102" s="4">
        <v>494</v>
      </c>
      <c r="D102">
        <f t="shared" si="6"/>
        <v>87.279151943462892</v>
      </c>
      <c r="E102" s="7">
        <f t="shared" si="8"/>
        <v>9.142442586756043E-4</v>
      </c>
      <c r="F102" s="8">
        <f t="shared" si="10"/>
        <v>0.70424568371220153</v>
      </c>
      <c r="G102" s="7">
        <f t="shared" si="7"/>
        <v>1.1895229508575703E-3</v>
      </c>
      <c r="H102" s="7">
        <f t="shared" si="11"/>
        <v>0.29300934595152389</v>
      </c>
      <c r="I102">
        <f t="shared" si="9"/>
        <v>7.4923366033191607E-4</v>
      </c>
    </row>
    <row r="103" spans="1:9">
      <c r="A103" s="3" t="s">
        <v>24</v>
      </c>
      <c r="B103">
        <v>7.44</v>
      </c>
      <c r="C103" s="4">
        <v>649</v>
      </c>
      <c r="D103">
        <f t="shared" si="6"/>
        <v>87.231182795698913</v>
      </c>
      <c r="E103" s="7">
        <f t="shared" si="8"/>
        <v>1.2011022750616745E-3</v>
      </c>
      <c r="F103" s="8">
        <f t="shared" si="10"/>
        <v>0.70544678598726318</v>
      </c>
      <c r="G103" s="7">
        <f t="shared" si="7"/>
        <v>1.5636132074876897E-3</v>
      </c>
      <c r="H103" s="7">
        <f t="shared" si="11"/>
        <v>0.2945729591590116</v>
      </c>
      <c r="I103">
        <f t="shared" si="9"/>
        <v>4.4877296878706452E-4</v>
      </c>
    </row>
    <row r="104" spans="1:9">
      <c r="A104" s="3" t="s">
        <v>25</v>
      </c>
      <c r="B104">
        <v>4.45</v>
      </c>
      <c r="C104" s="4">
        <v>387</v>
      </c>
      <c r="D104">
        <f t="shared" si="6"/>
        <v>86.966292134831463</v>
      </c>
      <c r="E104" s="7">
        <f t="shared" si="8"/>
        <v>7.1621969252522036E-4</v>
      </c>
      <c r="F104" s="8">
        <f t="shared" si="10"/>
        <v>0.7061630056797884</v>
      </c>
      <c r="G104" s="7">
        <f t="shared" si="7"/>
        <v>9.3522564157529835E-4</v>
      </c>
      <c r="H104" s="7">
        <f t="shared" si="11"/>
        <v>0.29550818480058688</v>
      </c>
      <c r="I104">
        <f t="shared" si="9"/>
        <v>1.3004733297258542E-3</v>
      </c>
    </row>
    <row r="105" spans="1:9">
      <c r="A105" s="3" t="s">
        <v>78</v>
      </c>
      <c r="B105">
        <v>12.89</v>
      </c>
      <c r="C105" s="4">
        <v>1120</v>
      </c>
      <c r="D105">
        <f t="shared" si="6"/>
        <v>86.889061287820013</v>
      </c>
      <c r="E105" s="7">
        <f t="shared" si="8"/>
        <v>2.0727805054993457E-3</v>
      </c>
      <c r="F105" s="8">
        <f t="shared" si="10"/>
        <v>0.70823578618528771</v>
      </c>
      <c r="G105" s="7">
        <f t="shared" si="7"/>
        <v>2.709001914585527E-3</v>
      </c>
      <c r="H105" s="7">
        <f t="shared" si="11"/>
        <v>0.29821718671517239</v>
      </c>
      <c r="I105">
        <f t="shared" si="9"/>
        <v>5.4734240135606571E-4</v>
      </c>
    </row>
    <row r="106" spans="1:9">
      <c r="A106" s="3" t="s">
        <v>282</v>
      </c>
      <c r="B106">
        <v>5.42</v>
      </c>
      <c r="C106" s="4">
        <v>470</v>
      </c>
      <c r="D106">
        <f t="shared" si="6"/>
        <v>86.715867158671585</v>
      </c>
      <c r="E106" s="7">
        <f t="shared" si="8"/>
        <v>8.6982753355776122E-4</v>
      </c>
      <c r="F106" s="8">
        <f t="shared" si="10"/>
        <v>0.70910561371884551</v>
      </c>
      <c r="G106" s="7">
        <f t="shared" si="7"/>
        <v>1.1390838151321609E-3</v>
      </c>
      <c r="H106" s="7">
        <f t="shared" si="11"/>
        <v>0.29935627053030456</v>
      </c>
      <c r="I106">
        <f t="shared" si="9"/>
        <v>2.0425485008584987E-4</v>
      </c>
    </row>
    <row r="107" spans="1:9">
      <c r="A107" s="3" t="s">
        <v>104</v>
      </c>
      <c r="B107">
        <v>2.0099999999999998</v>
      </c>
      <c r="C107" s="4">
        <v>172</v>
      </c>
      <c r="D107">
        <f t="shared" si="6"/>
        <v>85.572139303482601</v>
      </c>
      <c r="E107" s="7">
        <f t="shared" si="8"/>
        <v>3.1831986334454241E-4</v>
      </c>
      <c r="F107" s="8">
        <f t="shared" si="10"/>
        <v>0.70942393358219002</v>
      </c>
      <c r="G107" s="7">
        <f t="shared" si="7"/>
        <v>4.2242776170030321E-4</v>
      </c>
      <c r="H107" s="7">
        <f t="shared" si="11"/>
        <v>0.29977869829200487</v>
      </c>
      <c r="I107">
        <f t="shared" si="9"/>
        <v>1.6482200206303366E-3</v>
      </c>
    </row>
    <row r="108" spans="1:9">
      <c r="A108" s="3" t="s">
        <v>111</v>
      </c>
      <c r="B108">
        <v>16.190000000000001</v>
      </c>
      <c r="C108" s="4">
        <v>1380</v>
      </c>
      <c r="D108">
        <f t="shared" si="6"/>
        <v>85.237801111797395</v>
      </c>
      <c r="E108" s="7">
        <f t="shared" si="8"/>
        <v>2.5539616942759796E-3</v>
      </c>
      <c r="F108" s="8">
        <f t="shared" si="10"/>
        <v>0.71197789527646604</v>
      </c>
      <c r="G108" s="7">
        <f t="shared" si="7"/>
        <v>3.4025400308099057E-3</v>
      </c>
      <c r="H108" s="7">
        <f t="shared" si="11"/>
        <v>0.30318123832281479</v>
      </c>
      <c r="I108">
        <f t="shared" si="9"/>
        <v>2.8636231366332976E-4</v>
      </c>
    </row>
    <row r="109" spans="1:9">
      <c r="A109" s="3" t="s">
        <v>208</v>
      </c>
      <c r="B109">
        <v>2.81</v>
      </c>
      <c r="C109" s="4">
        <v>239</v>
      </c>
      <c r="D109">
        <f t="shared" si="6"/>
        <v>85.053380782918154</v>
      </c>
      <c r="E109" s="7">
        <f t="shared" si="8"/>
        <v>4.4231655429852109E-4</v>
      </c>
      <c r="F109" s="8">
        <f t="shared" si="10"/>
        <v>0.71242021183076454</v>
      </c>
      <c r="G109" s="7">
        <f t="shared" si="7"/>
        <v>5.9055821411833442E-4</v>
      </c>
      <c r="H109" s="7">
        <f t="shared" si="11"/>
        <v>0.30377179653693315</v>
      </c>
      <c r="I109">
        <f t="shared" si="9"/>
        <v>1.4084352023027713E-4</v>
      </c>
    </row>
    <row r="110" spans="1:9">
      <c r="A110" s="3" t="s">
        <v>186</v>
      </c>
      <c r="B110">
        <v>1.38</v>
      </c>
      <c r="C110" s="4">
        <v>117</v>
      </c>
      <c r="D110">
        <f t="shared" si="6"/>
        <v>84.782608695652186</v>
      </c>
      <c r="E110" s="7">
        <f t="shared" si="8"/>
        <v>2.1653153494948524E-4</v>
      </c>
      <c r="F110" s="8">
        <f t="shared" si="10"/>
        <v>0.71263674336571403</v>
      </c>
      <c r="G110" s="7">
        <f t="shared" si="7"/>
        <v>2.9002503042110369E-4</v>
      </c>
      <c r="H110" s="7">
        <f t="shared" si="11"/>
        <v>0.30406182156735423</v>
      </c>
      <c r="I110">
        <f t="shared" si="9"/>
        <v>6.4493334544693526E-4</v>
      </c>
    </row>
    <row r="111" spans="1:9">
      <c r="A111" s="3" t="s">
        <v>357</v>
      </c>
      <c r="B111">
        <v>6.29</v>
      </c>
      <c r="C111" s="4">
        <v>528</v>
      </c>
      <c r="D111">
        <f t="shared" si="6"/>
        <v>83.942766295707472</v>
      </c>
      <c r="E111" s="7">
        <f t="shared" si="8"/>
        <v>9.7716795259254882E-4</v>
      </c>
      <c r="F111" s="8">
        <f t="shared" si="10"/>
        <v>0.71361391131830654</v>
      </c>
      <c r="G111" s="7">
        <f t="shared" si="7"/>
        <v>1.3219256821367699E-3</v>
      </c>
      <c r="H111" s="7">
        <f t="shared" si="11"/>
        <v>0.30538374724949102</v>
      </c>
      <c r="I111">
        <f t="shared" si="9"/>
        <v>5.0783098114370873E-4</v>
      </c>
    </row>
    <row r="112" spans="1:9">
      <c r="A112" s="3" t="s">
        <v>323</v>
      </c>
      <c r="B112">
        <v>4.95</v>
      </c>
      <c r="C112" s="4">
        <v>415</v>
      </c>
      <c r="D112">
        <f t="shared" si="6"/>
        <v>83.838383838383834</v>
      </c>
      <c r="E112" s="7">
        <f t="shared" si="8"/>
        <v>7.6803920516270397E-4</v>
      </c>
      <c r="F112" s="8">
        <f t="shared" si="10"/>
        <v>0.7143819505234692</v>
      </c>
      <c r="G112" s="7">
        <f t="shared" si="7"/>
        <v>1.0403071743365678E-3</v>
      </c>
      <c r="H112" s="7">
        <f t="shared" si="11"/>
        <v>0.30642405442382759</v>
      </c>
      <c r="I112">
        <f t="shared" si="9"/>
        <v>2.5344835608923089E-4</v>
      </c>
    </row>
    <row r="113" spans="1:9">
      <c r="A113" s="3" t="s">
        <v>284</v>
      </c>
      <c r="B113">
        <v>2.4700000000000002</v>
      </c>
      <c r="C113" s="4">
        <v>207</v>
      </c>
      <c r="D113">
        <f t="shared" si="6"/>
        <v>83.805668016194332</v>
      </c>
      <c r="E113" s="7">
        <f t="shared" si="8"/>
        <v>3.8309425414139695E-4</v>
      </c>
      <c r="F113" s="8">
        <f t="shared" si="10"/>
        <v>0.7147650447776106</v>
      </c>
      <c r="G113" s="7">
        <f t="shared" si="7"/>
        <v>5.1910277184067126E-4</v>
      </c>
      <c r="H113" s="7">
        <f t="shared" si="11"/>
        <v>0.30694315719566828</v>
      </c>
      <c r="I113">
        <f t="shared" si="9"/>
        <v>3.7783725066864449E-4</v>
      </c>
    </row>
    <row r="114" spans="1:9">
      <c r="A114" s="3" t="s">
        <v>125</v>
      </c>
      <c r="B114">
        <v>3.68</v>
      </c>
      <c r="C114" s="4">
        <v>308</v>
      </c>
      <c r="D114">
        <f t="shared" si="6"/>
        <v>83.695652173913047</v>
      </c>
      <c r="E114" s="7">
        <f t="shared" si="8"/>
        <v>5.7001463901232004E-4</v>
      </c>
      <c r="F114" s="8">
        <f t="shared" si="10"/>
        <v>0.7153350594166229</v>
      </c>
      <c r="G114" s="7">
        <f t="shared" si="7"/>
        <v>7.7340008112294337E-4</v>
      </c>
      <c r="H114" s="7">
        <f t="shared" si="11"/>
        <v>0.3077165572767912</v>
      </c>
      <c r="I114">
        <f t="shared" si="9"/>
        <v>6.4663749834001361E-4</v>
      </c>
    </row>
    <row r="115" spans="1:9">
      <c r="A115" s="3" t="s">
        <v>117</v>
      </c>
      <c r="B115">
        <v>6.29</v>
      </c>
      <c r="C115" s="4">
        <v>525</v>
      </c>
      <c r="D115">
        <f t="shared" si="6"/>
        <v>83.465818759936411</v>
      </c>
      <c r="E115" s="7">
        <f t="shared" si="8"/>
        <v>9.7161586195281837E-4</v>
      </c>
      <c r="F115" s="8">
        <f t="shared" si="10"/>
        <v>0.71630667527857572</v>
      </c>
      <c r="G115" s="7">
        <f t="shared" si="7"/>
        <v>1.3219256821367699E-3</v>
      </c>
      <c r="H115" s="7">
        <f t="shared" si="11"/>
        <v>0.309038482958928</v>
      </c>
      <c r="I115">
        <f t="shared" si="9"/>
        <v>8.5277844347503295E-4</v>
      </c>
    </row>
    <row r="116" spans="1:9">
      <c r="A116" s="3" t="s">
        <v>130</v>
      </c>
      <c r="B116">
        <v>8.2899999999999991</v>
      </c>
      <c r="C116" s="4">
        <v>691</v>
      </c>
      <c r="D116">
        <f t="shared" si="6"/>
        <v>83.3534378769602</v>
      </c>
      <c r="E116" s="7">
        <f t="shared" si="8"/>
        <v>1.2788315440179E-3</v>
      </c>
      <c r="F116" s="8">
        <f t="shared" si="10"/>
        <v>0.71758550682259359</v>
      </c>
      <c r="G116" s="7">
        <f t="shared" si="7"/>
        <v>1.7422518131818476E-3</v>
      </c>
      <c r="H116" s="7">
        <f t="shared" si="11"/>
        <v>0.31078073477210982</v>
      </c>
      <c r="I116">
        <f t="shared" si="9"/>
        <v>6.8518007987733442E-4</v>
      </c>
    </row>
    <row r="117" spans="1:9">
      <c r="A117" s="3" t="s">
        <v>254</v>
      </c>
      <c r="B117">
        <v>6.66</v>
      </c>
      <c r="C117" s="4">
        <v>555</v>
      </c>
      <c r="D117">
        <f t="shared" si="6"/>
        <v>83.333333333333329</v>
      </c>
      <c r="E117" s="7">
        <f t="shared" si="8"/>
        <v>1.0271367683501221E-3</v>
      </c>
      <c r="F117" s="8">
        <f t="shared" si="10"/>
        <v>0.71861264359094368</v>
      </c>
      <c r="G117" s="7">
        <f t="shared" si="7"/>
        <v>1.3996860163801093E-3</v>
      </c>
      <c r="H117" s="7">
        <f t="shared" si="11"/>
        <v>0.31218042078848995</v>
      </c>
      <c r="I117">
        <f t="shared" si="9"/>
        <v>2.2128805941637464E-4</v>
      </c>
    </row>
    <row r="118" spans="1:9">
      <c r="A118" s="3" t="s">
        <v>149</v>
      </c>
      <c r="B118">
        <v>2.15</v>
      </c>
      <c r="C118" s="4">
        <v>179</v>
      </c>
      <c r="D118">
        <f t="shared" si="6"/>
        <v>83.255813953488371</v>
      </c>
      <c r="E118" s="7">
        <f t="shared" si="8"/>
        <v>3.3127474150391328E-4</v>
      </c>
      <c r="F118" s="8">
        <f t="shared" si="10"/>
        <v>0.71894391833244764</v>
      </c>
      <c r="G118" s="7">
        <f t="shared" si="7"/>
        <v>4.5185059087345867E-4</v>
      </c>
      <c r="H118" s="7">
        <f t="shared" si="11"/>
        <v>0.31263227137936339</v>
      </c>
      <c r="I118">
        <f t="shared" si="9"/>
        <v>5.1198775926319939E-4</v>
      </c>
    </row>
    <row r="119" spans="1:9">
      <c r="A119" s="3" t="s">
        <v>171</v>
      </c>
      <c r="B119">
        <v>4.97</v>
      </c>
      <c r="C119" s="4">
        <v>413</v>
      </c>
      <c r="D119">
        <f t="shared" si="6"/>
        <v>83.098591549295776</v>
      </c>
      <c r="E119" s="7">
        <f t="shared" si="8"/>
        <v>7.6433781140288371E-4</v>
      </c>
      <c r="F119" s="8">
        <f t="shared" si="10"/>
        <v>0.71970825614385048</v>
      </c>
      <c r="G119" s="7">
        <f t="shared" si="7"/>
        <v>1.0445104356470185E-3</v>
      </c>
      <c r="H119" s="7">
        <f t="shared" si="11"/>
        <v>0.31367678181501041</v>
      </c>
      <c r="I119">
        <f t="shared" si="9"/>
        <v>3.2307672619633077E-4</v>
      </c>
    </row>
    <row r="120" spans="1:9">
      <c r="A120" s="3" t="s">
        <v>375</v>
      </c>
      <c r="B120">
        <v>3.13</v>
      </c>
      <c r="C120" s="4">
        <v>259</v>
      </c>
      <c r="D120">
        <f t="shared" si="6"/>
        <v>82.747603833865824</v>
      </c>
      <c r="E120" s="7">
        <f t="shared" si="8"/>
        <v>4.7933049189672369E-4</v>
      </c>
      <c r="F120" s="8">
        <f t="shared" si="10"/>
        <v>0.72018758663574722</v>
      </c>
      <c r="G120" s="7">
        <f t="shared" si="7"/>
        <v>6.5781039508554684E-4</v>
      </c>
      <c r="H120" s="7">
        <f t="shared" si="11"/>
        <v>0.31433459221009596</v>
      </c>
      <c r="I120">
        <f t="shared" si="9"/>
        <v>8.6487568322959896E-4</v>
      </c>
    </row>
    <row r="121" spans="1:9">
      <c r="A121" s="3" t="s">
        <v>48</v>
      </c>
      <c r="B121">
        <v>8.3699999999999992</v>
      </c>
      <c r="C121" s="4">
        <v>691</v>
      </c>
      <c r="D121">
        <f t="shared" si="6"/>
        <v>82.556750298685785</v>
      </c>
      <c r="E121" s="7">
        <f t="shared" si="8"/>
        <v>1.2788315440179E-3</v>
      </c>
      <c r="F121" s="8">
        <f t="shared" si="10"/>
        <v>0.72146641817976509</v>
      </c>
      <c r="G121" s="7">
        <f t="shared" si="7"/>
        <v>1.7590648584236508E-3</v>
      </c>
      <c r="H121" s="7">
        <f t="shared" si="11"/>
        <v>0.31609365706851961</v>
      </c>
      <c r="I121">
        <f t="shared" si="9"/>
        <v>8.2470021965444507E-4</v>
      </c>
    </row>
    <row r="122" spans="1:9">
      <c r="A122" s="3" t="s">
        <v>296</v>
      </c>
      <c r="B122">
        <v>7.97</v>
      </c>
      <c r="C122" s="4">
        <v>656</v>
      </c>
      <c r="D122">
        <f t="shared" si="6"/>
        <v>82.308657465495614</v>
      </c>
      <c r="E122" s="7">
        <f t="shared" si="8"/>
        <v>1.2140571532210454E-3</v>
      </c>
      <c r="F122" s="8">
        <f t="shared" si="10"/>
        <v>0.72268047533298618</v>
      </c>
      <c r="G122" s="7">
        <f t="shared" si="7"/>
        <v>1.6749996322146352E-3</v>
      </c>
      <c r="H122" s="7">
        <f t="shared" si="11"/>
        <v>0.31776865670073423</v>
      </c>
      <c r="I122">
        <f t="shared" si="9"/>
        <v>3.7793667747904047E-4</v>
      </c>
    </row>
    <row r="123" spans="1:9">
      <c r="A123" s="3" t="s">
        <v>333</v>
      </c>
      <c r="B123">
        <v>3.65</v>
      </c>
      <c r="C123" s="4">
        <v>300</v>
      </c>
      <c r="D123">
        <f t="shared" si="6"/>
        <v>82.191780821917817</v>
      </c>
      <c r="E123" s="7">
        <f t="shared" si="8"/>
        <v>5.5520906397303908E-4</v>
      </c>
      <c r="F123" s="8">
        <f t="shared" si="10"/>
        <v>0.72323568439695918</v>
      </c>
      <c r="G123" s="7">
        <f t="shared" si="7"/>
        <v>7.6709518915726708E-4</v>
      </c>
      <c r="H123" s="7">
        <f t="shared" si="11"/>
        <v>0.31853575188989147</v>
      </c>
      <c r="I123">
        <f t="shared" si="9"/>
        <v>1.0068911508483158E-3</v>
      </c>
    </row>
    <row r="124" spans="1:9">
      <c r="A124" s="3" t="s">
        <v>396</v>
      </c>
      <c r="B124">
        <v>9.6999999999999993</v>
      </c>
      <c r="C124" s="4">
        <v>793</v>
      </c>
      <c r="D124">
        <f t="shared" si="6"/>
        <v>81.75257731958763</v>
      </c>
      <c r="E124" s="7">
        <f t="shared" si="8"/>
        <v>1.4676026257687332E-3</v>
      </c>
      <c r="F124" s="8">
        <f t="shared" si="10"/>
        <v>0.7247032870227279</v>
      </c>
      <c r="G124" s="7">
        <f t="shared" si="7"/>
        <v>2.0385817355686275E-3</v>
      </c>
      <c r="H124" s="7">
        <f t="shared" si="11"/>
        <v>0.32057433362546012</v>
      </c>
      <c r="I124">
        <f t="shared" si="9"/>
        <v>1.7670028346802036E-3</v>
      </c>
    </row>
    <row r="125" spans="1:9">
      <c r="A125" s="3" t="s">
        <v>421</v>
      </c>
      <c r="B125">
        <v>16.95</v>
      </c>
      <c r="C125" s="4">
        <v>1373</v>
      </c>
      <c r="D125">
        <f t="shared" si="6"/>
        <v>81.002949852507385</v>
      </c>
      <c r="E125" s="7">
        <f t="shared" si="8"/>
        <v>2.5410068161166089E-3</v>
      </c>
      <c r="F125" s="8">
        <f t="shared" si="10"/>
        <v>0.72724429383884448</v>
      </c>
      <c r="G125" s="7">
        <f t="shared" si="7"/>
        <v>3.5622639606070349E-3</v>
      </c>
      <c r="H125" s="7">
        <f t="shared" si="11"/>
        <v>0.32413659758606717</v>
      </c>
      <c r="I125">
        <f t="shared" si="9"/>
        <v>5.4838954306857257E-4</v>
      </c>
    </row>
    <row r="126" spans="1:9">
      <c r="A126" s="3" t="s">
        <v>176</v>
      </c>
      <c r="B126">
        <v>5.26</v>
      </c>
      <c r="C126" s="4">
        <v>426</v>
      </c>
      <c r="D126">
        <f t="shared" si="6"/>
        <v>80.98859315589354</v>
      </c>
      <c r="E126" s="7">
        <f t="shared" si="8"/>
        <v>7.8839687084171549E-4</v>
      </c>
      <c r="F126" s="8">
        <f t="shared" si="10"/>
        <v>0.72803269070968624</v>
      </c>
      <c r="G126" s="7">
        <f t="shared" si="7"/>
        <v>1.1054577246485547E-3</v>
      </c>
      <c r="H126" s="7">
        <f t="shared" si="11"/>
        <v>0.32524205531071571</v>
      </c>
      <c r="I126">
        <f t="shared" si="9"/>
        <v>5.0454214077547133E-4</v>
      </c>
    </row>
    <row r="127" spans="1:9">
      <c r="A127" s="3" t="s">
        <v>418</v>
      </c>
      <c r="B127">
        <v>4.82</v>
      </c>
      <c r="C127" s="4">
        <v>387</v>
      </c>
      <c r="D127">
        <f t="shared" si="6"/>
        <v>80.290456431535262</v>
      </c>
      <c r="E127" s="7">
        <f t="shared" si="8"/>
        <v>7.1621969252522036E-4</v>
      </c>
      <c r="F127" s="8">
        <f t="shared" si="10"/>
        <v>0.72874891040221146</v>
      </c>
      <c r="G127" s="7">
        <f t="shared" si="7"/>
        <v>1.0129859758186378E-3</v>
      </c>
      <c r="H127" s="7">
        <f t="shared" si="11"/>
        <v>0.32625504128653432</v>
      </c>
      <c r="I127">
        <f t="shared" si="9"/>
        <v>6.4850776708980096E-4</v>
      </c>
    </row>
    <row r="128" spans="1:9">
      <c r="A128" s="3" t="s">
        <v>55</v>
      </c>
      <c r="B128">
        <v>6.17</v>
      </c>
      <c r="C128" s="4">
        <v>491</v>
      </c>
      <c r="D128">
        <f t="shared" si="6"/>
        <v>79.578606158833068</v>
      </c>
      <c r="E128" s="7">
        <f t="shared" si="8"/>
        <v>9.0869216803587396E-4</v>
      </c>
      <c r="F128" s="8">
        <f t="shared" si="10"/>
        <v>0.72965760257024737</v>
      </c>
      <c r="G128" s="7">
        <f t="shared" si="7"/>
        <v>1.2967061142740652E-3</v>
      </c>
      <c r="H128" s="7">
        <f t="shared" si="11"/>
        <v>0.32755174740080839</v>
      </c>
      <c r="I128">
        <f t="shared" si="9"/>
        <v>1.8273692646554873E-3</v>
      </c>
    </row>
    <row r="129" spans="1:9">
      <c r="A129" s="3" t="s">
        <v>447</v>
      </c>
      <c r="B129">
        <v>17.36</v>
      </c>
      <c r="C129" s="4">
        <v>1377</v>
      </c>
      <c r="D129">
        <f t="shared" si="6"/>
        <v>79.320276497695858</v>
      </c>
      <c r="E129" s="7">
        <f t="shared" si="8"/>
        <v>2.5484096036362492E-3</v>
      </c>
      <c r="F129" s="8">
        <f t="shared" si="10"/>
        <v>0.73220601217388359</v>
      </c>
      <c r="G129" s="7">
        <f t="shared" si="7"/>
        <v>3.6484308174712758E-3</v>
      </c>
      <c r="H129" s="7">
        <f t="shared" si="11"/>
        <v>0.33120017821827968</v>
      </c>
      <c r="I129">
        <f t="shared" si="9"/>
        <v>3.071888399767575E-3</v>
      </c>
    </row>
    <row r="130" spans="1:9">
      <c r="A130" s="3" t="s">
        <v>155</v>
      </c>
      <c r="B130">
        <v>29.12</v>
      </c>
      <c r="C130" s="4">
        <v>2299</v>
      </c>
      <c r="D130">
        <f t="shared" ref="D130:D193" si="12">C130/B130</f>
        <v>78.949175824175825</v>
      </c>
      <c r="E130" s="7">
        <f t="shared" si="8"/>
        <v>4.2547521269133892E-3</v>
      </c>
      <c r="F130" s="8">
        <f t="shared" si="10"/>
        <v>0.73646076430079699</v>
      </c>
      <c r="G130" s="7">
        <f t="shared" ref="G130:G193" si="13">B130/4758.21</f>
        <v>6.1199484680163341E-3</v>
      </c>
      <c r="H130" s="7">
        <f t="shared" si="11"/>
        <v>0.33732012668629602</v>
      </c>
      <c r="I130">
        <f t="shared" si="9"/>
        <v>2.9603159294817882E-3</v>
      </c>
    </row>
    <row r="131" spans="1:9">
      <c r="A131" s="3" t="s">
        <v>66</v>
      </c>
      <c r="B131">
        <v>28.02</v>
      </c>
      <c r="C131" s="4">
        <v>2205</v>
      </c>
      <c r="D131">
        <f t="shared" si="12"/>
        <v>78.693790149892934</v>
      </c>
      <c r="E131" s="7">
        <f t="shared" ref="E131:E194" si="14">C131/540337</f>
        <v>4.0807866202018372E-3</v>
      </c>
      <c r="F131" s="8">
        <f t="shared" si="10"/>
        <v>0.74054155092099883</v>
      </c>
      <c r="G131" s="7">
        <f t="shared" si="13"/>
        <v>5.8887690959415406E-3</v>
      </c>
      <c r="H131" s="7">
        <f t="shared" si="11"/>
        <v>0.34320889578223757</v>
      </c>
      <c r="I131">
        <f t="shared" ref="I131:I194" si="15">F131*H132-F132*H131</f>
        <v>5.4398546005984816E-4</v>
      </c>
    </row>
    <row r="132" spans="1:9">
      <c r="A132" s="3" t="s">
        <v>329</v>
      </c>
      <c r="B132">
        <v>5.14</v>
      </c>
      <c r="C132" s="4">
        <v>403</v>
      </c>
      <c r="D132">
        <f t="shared" si="12"/>
        <v>78.404669260700388</v>
      </c>
      <c r="E132" s="7">
        <f t="shared" si="14"/>
        <v>7.4583084260378249E-4</v>
      </c>
      <c r="F132" s="8">
        <f t="shared" ref="F132:F195" si="16">F131+E132</f>
        <v>0.74128738176360265</v>
      </c>
      <c r="G132" s="7">
        <f t="shared" si="13"/>
        <v>1.08023815678585E-3</v>
      </c>
      <c r="H132" s="7">
        <f t="shared" ref="H132:H195" si="17">H131+G132</f>
        <v>0.34428913393902344</v>
      </c>
      <c r="I132">
        <f t="shared" si="15"/>
        <v>1.6869837502953011E-4</v>
      </c>
    </row>
    <row r="133" spans="1:9">
      <c r="A133" s="3" t="s">
        <v>193</v>
      </c>
      <c r="B133">
        <v>1.59</v>
      </c>
      <c r="C133" s="4">
        <v>124</v>
      </c>
      <c r="D133">
        <f t="shared" si="12"/>
        <v>77.987421383647799</v>
      </c>
      <c r="E133" s="7">
        <f t="shared" si="14"/>
        <v>2.2948641310885614E-4</v>
      </c>
      <c r="F133" s="8">
        <f t="shared" si="16"/>
        <v>0.74151686817671147</v>
      </c>
      <c r="G133" s="7">
        <f t="shared" si="13"/>
        <v>3.3415927418083694E-4</v>
      </c>
      <c r="H133" s="7">
        <f t="shared" si="17"/>
        <v>0.34462329321320428</v>
      </c>
      <c r="I133">
        <f t="shared" si="15"/>
        <v>3.8952194092106707E-4</v>
      </c>
    </row>
    <row r="134" spans="1:9">
      <c r="A134" s="3" t="s">
        <v>158</v>
      </c>
      <c r="B134">
        <v>3.67</v>
      </c>
      <c r="C134" s="4">
        <v>286</v>
      </c>
      <c r="D134">
        <f t="shared" si="12"/>
        <v>77.929155313351501</v>
      </c>
      <c r="E134" s="7">
        <f t="shared" si="14"/>
        <v>5.2929930765429722E-4</v>
      </c>
      <c r="F134" s="8">
        <f t="shared" si="16"/>
        <v>0.7420461674843658</v>
      </c>
      <c r="G134" s="7">
        <f t="shared" si="13"/>
        <v>7.7129845046771783E-4</v>
      </c>
      <c r="H134" s="7">
        <f t="shared" si="17"/>
        <v>0.34539459166367198</v>
      </c>
      <c r="I134">
        <f t="shared" si="15"/>
        <v>9.0121547648214229E-4</v>
      </c>
    </row>
    <row r="135" spans="1:9">
      <c r="A135" s="3" t="s">
        <v>170</v>
      </c>
      <c r="B135">
        <v>8.48</v>
      </c>
      <c r="C135" s="4">
        <v>659</v>
      </c>
      <c r="D135">
        <f t="shared" si="12"/>
        <v>77.712264150943398</v>
      </c>
      <c r="E135" s="7">
        <f t="shared" si="14"/>
        <v>1.2196092438607757E-3</v>
      </c>
      <c r="F135" s="8">
        <f t="shared" si="16"/>
        <v>0.74326577672822658</v>
      </c>
      <c r="G135" s="7">
        <f t="shared" si="13"/>
        <v>1.7821827956311302E-3</v>
      </c>
      <c r="H135" s="7">
        <f t="shared" si="17"/>
        <v>0.34717677445930312</v>
      </c>
      <c r="I135">
        <f t="shared" si="15"/>
        <v>2.1870638120058405E-4</v>
      </c>
    </row>
    <row r="136" spans="1:9">
      <c r="A136" s="3" t="s">
        <v>120</v>
      </c>
      <c r="B136">
        <v>2.0499999999999998</v>
      </c>
      <c r="C136" s="4">
        <v>158</v>
      </c>
      <c r="D136">
        <f t="shared" si="12"/>
        <v>77.073170731707322</v>
      </c>
      <c r="E136" s="7">
        <f t="shared" si="14"/>
        <v>2.9241010702580055E-4</v>
      </c>
      <c r="F136" s="8">
        <f t="shared" si="16"/>
        <v>0.74355818683525243</v>
      </c>
      <c r="G136" s="7">
        <f t="shared" si="13"/>
        <v>4.3083428432120477E-4</v>
      </c>
      <c r="H136" s="7">
        <f t="shared" si="17"/>
        <v>0.34760760874362434</v>
      </c>
      <c r="I136">
        <f t="shared" si="15"/>
        <v>3.4088391507858251E-4</v>
      </c>
    </row>
    <row r="137" spans="1:9">
      <c r="A137" s="3" t="s">
        <v>194</v>
      </c>
      <c r="B137">
        <v>3.19</v>
      </c>
      <c r="C137" s="4">
        <v>245</v>
      </c>
      <c r="D137">
        <f t="shared" si="12"/>
        <v>76.8025078369906</v>
      </c>
      <c r="E137" s="7">
        <f t="shared" si="14"/>
        <v>4.5342073557798189E-4</v>
      </c>
      <c r="F137" s="8">
        <f t="shared" si="16"/>
        <v>0.7440116075708304</v>
      </c>
      <c r="G137" s="7">
        <f t="shared" si="13"/>
        <v>6.704201790168992E-4</v>
      </c>
      <c r="H137" s="7">
        <f t="shared" si="17"/>
        <v>0.34827802892264126</v>
      </c>
      <c r="I137">
        <f t="shared" si="15"/>
        <v>1.1006185914883559E-3</v>
      </c>
    </row>
    <row r="138" spans="1:9">
      <c r="A138" s="3" t="s">
        <v>56</v>
      </c>
      <c r="B138">
        <v>10.25</v>
      </c>
      <c r="C138" s="4">
        <v>779</v>
      </c>
      <c r="D138">
        <f t="shared" si="12"/>
        <v>76</v>
      </c>
      <c r="E138" s="7">
        <f t="shared" si="14"/>
        <v>1.4416928694499914E-3</v>
      </c>
      <c r="F138" s="8">
        <f t="shared" si="16"/>
        <v>0.74545330044028035</v>
      </c>
      <c r="G138" s="7">
        <f t="shared" si="13"/>
        <v>2.1541714216060243E-3</v>
      </c>
      <c r="H138" s="7">
        <f t="shared" si="17"/>
        <v>0.35043220034424727</v>
      </c>
      <c r="I138">
        <f t="shared" si="15"/>
        <v>6.0694186062504318E-4</v>
      </c>
    </row>
    <row r="139" spans="1:9">
      <c r="A139" s="3" t="s">
        <v>242</v>
      </c>
      <c r="B139">
        <v>5.65</v>
      </c>
      <c r="C139" s="4">
        <v>429</v>
      </c>
      <c r="D139">
        <f t="shared" si="12"/>
        <v>75.929203539823007</v>
      </c>
      <c r="E139" s="7">
        <f t="shared" si="14"/>
        <v>7.9394896148144583E-4</v>
      </c>
      <c r="F139" s="8">
        <f t="shared" si="16"/>
        <v>0.74624724940176179</v>
      </c>
      <c r="G139" s="7">
        <f t="shared" si="13"/>
        <v>1.187421320202345E-3</v>
      </c>
      <c r="H139" s="7">
        <f t="shared" si="17"/>
        <v>0.3516196216644496</v>
      </c>
      <c r="I139">
        <f t="shared" si="15"/>
        <v>4.731041635637756E-4</v>
      </c>
    </row>
    <row r="140" spans="1:9">
      <c r="A140" s="3" t="s">
        <v>80</v>
      </c>
      <c r="B140">
        <v>4.3899999999999997</v>
      </c>
      <c r="C140" s="4">
        <v>331</v>
      </c>
      <c r="D140">
        <f t="shared" si="12"/>
        <v>75.398633257403191</v>
      </c>
      <c r="E140" s="7">
        <f t="shared" si="14"/>
        <v>6.1258066725025304E-4</v>
      </c>
      <c r="F140" s="8">
        <f t="shared" si="16"/>
        <v>0.74685983006901202</v>
      </c>
      <c r="G140" s="7">
        <f t="shared" si="13"/>
        <v>9.2261585764394588E-4</v>
      </c>
      <c r="H140" s="7">
        <f t="shared" si="17"/>
        <v>0.35254223752209357</v>
      </c>
      <c r="I140">
        <f t="shared" si="15"/>
        <v>6.1295051024773395E-4</v>
      </c>
    </row>
    <row r="141" spans="1:9">
      <c r="A141" s="3" t="s">
        <v>305</v>
      </c>
      <c r="B141">
        <v>5.68</v>
      </c>
      <c r="C141" s="4">
        <v>427</v>
      </c>
      <c r="D141">
        <f t="shared" si="12"/>
        <v>75.176056338028175</v>
      </c>
      <c r="E141" s="7">
        <f t="shared" si="14"/>
        <v>7.9024756772162557E-4</v>
      </c>
      <c r="F141" s="8">
        <f t="shared" si="16"/>
        <v>0.74765007763673363</v>
      </c>
      <c r="G141" s="7">
        <f t="shared" si="13"/>
        <v>1.1937262121680212E-3</v>
      </c>
      <c r="H141" s="7">
        <f t="shared" si="17"/>
        <v>0.35373596373426158</v>
      </c>
      <c r="I141">
        <f t="shared" si="15"/>
        <v>1.4621244313841597E-3</v>
      </c>
    </row>
    <row r="142" spans="1:9">
      <c r="A142" s="3" t="s">
        <v>67</v>
      </c>
      <c r="B142">
        <v>13.53</v>
      </c>
      <c r="C142" s="4">
        <v>1014</v>
      </c>
      <c r="D142">
        <f t="shared" si="12"/>
        <v>74.944567627494465</v>
      </c>
      <c r="E142" s="7">
        <f t="shared" si="14"/>
        <v>1.876606636228872E-3</v>
      </c>
      <c r="F142" s="8">
        <f t="shared" si="16"/>
        <v>0.74952668427296254</v>
      </c>
      <c r="G142" s="7">
        <f t="shared" si="13"/>
        <v>2.8435062765199519E-3</v>
      </c>
      <c r="H142" s="7">
        <f t="shared" si="17"/>
        <v>0.35657947001078155</v>
      </c>
      <c r="I142">
        <f t="shared" si="15"/>
        <v>3.2749220538524915E-4</v>
      </c>
    </row>
    <row r="143" spans="1:9">
      <c r="A143" s="3" t="s">
        <v>202</v>
      </c>
      <c r="B143">
        <v>3.03</v>
      </c>
      <c r="C143" s="4">
        <v>227</v>
      </c>
      <c r="D143">
        <f t="shared" si="12"/>
        <v>74.917491749174928</v>
      </c>
      <c r="E143" s="7">
        <f t="shared" si="14"/>
        <v>4.2010819173959955E-4</v>
      </c>
      <c r="F143" s="8">
        <f t="shared" si="16"/>
        <v>0.74994679246470219</v>
      </c>
      <c r="G143" s="7">
        <f t="shared" si="13"/>
        <v>6.3679408853329299E-4</v>
      </c>
      <c r="H143" s="7">
        <f t="shared" si="17"/>
        <v>0.35721626409931484</v>
      </c>
      <c r="I143">
        <f t="shared" si="15"/>
        <v>1.2335103628088873E-3</v>
      </c>
    </row>
    <row r="144" spans="1:9">
      <c r="A144" s="3" t="s">
        <v>276</v>
      </c>
      <c r="B144">
        <v>11.4</v>
      </c>
      <c r="C144" s="4">
        <v>852</v>
      </c>
      <c r="D144">
        <f t="shared" si="12"/>
        <v>74.73684210526315</v>
      </c>
      <c r="E144" s="7">
        <f t="shared" si="14"/>
        <v>1.576793741683431E-3</v>
      </c>
      <c r="F144" s="8">
        <f t="shared" si="16"/>
        <v>0.7515235862063856</v>
      </c>
      <c r="G144" s="7">
        <f t="shared" si="13"/>
        <v>2.3958589469569441E-3</v>
      </c>
      <c r="H144" s="7">
        <f t="shared" si="17"/>
        <v>0.35961212304627177</v>
      </c>
      <c r="I144">
        <f t="shared" si="15"/>
        <v>5.5692530148454544E-4</v>
      </c>
    </row>
    <row r="145" spans="1:9">
      <c r="A145" s="3" t="s">
        <v>95</v>
      </c>
      <c r="B145">
        <v>5.14</v>
      </c>
      <c r="C145" s="4">
        <v>383</v>
      </c>
      <c r="D145">
        <f t="shared" si="12"/>
        <v>74.5136186770428</v>
      </c>
      <c r="E145" s="7">
        <f t="shared" si="14"/>
        <v>7.0881690500557983E-4</v>
      </c>
      <c r="F145" s="8">
        <f t="shared" si="16"/>
        <v>0.75223240311139117</v>
      </c>
      <c r="G145" s="7">
        <f t="shared" si="13"/>
        <v>1.08023815678585E-3</v>
      </c>
      <c r="H145" s="7">
        <f t="shared" si="17"/>
        <v>0.36069236120305764</v>
      </c>
      <c r="I145">
        <f t="shared" si="15"/>
        <v>4.7141744332585001E-4</v>
      </c>
    </row>
    <row r="146" spans="1:9">
      <c r="A146" s="3" t="s">
        <v>76</v>
      </c>
      <c r="B146">
        <v>4.3499999999999996</v>
      </c>
      <c r="C146" s="4">
        <v>324</v>
      </c>
      <c r="D146">
        <f t="shared" si="12"/>
        <v>74.482758620689665</v>
      </c>
      <c r="E146" s="7">
        <f t="shared" si="14"/>
        <v>5.9962578909088216E-4</v>
      </c>
      <c r="F146" s="8">
        <f t="shared" si="16"/>
        <v>0.75283202890048206</v>
      </c>
      <c r="G146" s="7">
        <f t="shared" si="13"/>
        <v>9.1420933502304427E-4</v>
      </c>
      <c r="H146" s="7">
        <f t="shared" si="17"/>
        <v>0.36160657053808071</v>
      </c>
      <c r="I146">
        <f t="shared" si="15"/>
        <v>2.9084725898820274E-4</v>
      </c>
    </row>
    <row r="147" spans="1:9">
      <c r="A147" s="3" t="s">
        <v>29</v>
      </c>
      <c r="B147">
        <v>2.68</v>
      </c>
      <c r="C147" s="4">
        <v>199</v>
      </c>
      <c r="D147">
        <f t="shared" si="12"/>
        <v>74.253731343283576</v>
      </c>
      <c r="E147" s="7">
        <f t="shared" si="14"/>
        <v>3.6828867910211589E-4</v>
      </c>
      <c r="F147" s="8">
        <f t="shared" si="16"/>
        <v>0.75320031757958417</v>
      </c>
      <c r="G147" s="7">
        <f t="shared" si="13"/>
        <v>5.6323701560040439E-4</v>
      </c>
      <c r="H147" s="7">
        <f t="shared" si="17"/>
        <v>0.36216980755368111</v>
      </c>
      <c r="I147">
        <f t="shared" si="15"/>
        <v>8.047463754816131E-4</v>
      </c>
    </row>
    <row r="148" spans="1:9">
      <c r="A148" s="3" t="s">
        <v>38</v>
      </c>
      <c r="B148">
        <v>7.4</v>
      </c>
      <c r="C148" s="4">
        <v>547</v>
      </c>
      <c r="D148">
        <f t="shared" si="12"/>
        <v>73.918918918918919</v>
      </c>
      <c r="E148" s="7">
        <f t="shared" si="14"/>
        <v>1.0123311933108413E-3</v>
      </c>
      <c r="F148" s="8">
        <f t="shared" si="16"/>
        <v>0.75421264877289496</v>
      </c>
      <c r="G148" s="7">
        <f t="shared" si="13"/>
        <v>1.5552066848667882E-3</v>
      </c>
      <c r="H148" s="7">
        <f t="shared" si="17"/>
        <v>0.36372501423854792</v>
      </c>
      <c r="I148">
        <f t="shared" si="15"/>
        <v>3.5609210588471996E-4</v>
      </c>
    </row>
    <row r="149" spans="1:9">
      <c r="A149" s="3" t="s">
        <v>253</v>
      </c>
      <c r="B149">
        <v>3.27</v>
      </c>
      <c r="C149" s="4">
        <v>241</v>
      </c>
      <c r="D149">
        <f t="shared" si="12"/>
        <v>73.700305810397552</v>
      </c>
      <c r="E149" s="7">
        <f t="shared" si="14"/>
        <v>4.4601794805834135E-4</v>
      </c>
      <c r="F149" s="8">
        <f t="shared" si="16"/>
        <v>0.75465866672095328</v>
      </c>
      <c r="G149" s="7">
        <f t="shared" si="13"/>
        <v>6.872332242587023E-4</v>
      </c>
      <c r="H149" s="7">
        <f t="shared" si="17"/>
        <v>0.36441224746280659</v>
      </c>
      <c r="I149">
        <f t="shared" si="15"/>
        <v>1.817013096750475E-3</v>
      </c>
    </row>
    <row r="150" spans="1:9">
      <c r="A150" s="3" t="s">
        <v>368</v>
      </c>
      <c r="B150">
        <v>16.64</v>
      </c>
      <c r="C150" s="4">
        <v>1219</v>
      </c>
      <c r="D150">
        <f t="shared" si="12"/>
        <v>73.257211538461533</v>
      </c>
      <c r="E150" s="7">
        <f t="shared" si="14"/>
        <v>2.2559994966104488E-3</v>
      </c>
      <c r="F150" s="8">
        <f t="shared" si="16"/>
        <v>0.75691466621756376</v>
      </c>
      <c r="G150" s="7">
        <f t="shared" si="13"/>
        <v>3.497113410295048E-3</v>
      </c>
      <c r="H150" s="7">
        <f t="shared" si="17"/>
        <v>0.36790936087310167</v>
      </c>
      <c r="I150">
        <f t="shared" si="15"/>
        <v>5.1774952017119569E-4</v>
      </c>
    </row>
    <row r="151" spans="1:9">
      <c r="A151" s="3" t="s">
        <v>107</v>
      </c>
      <c r="B151">
        <v>4.74</v>
      </c>
      <c r="C151" s="4">
        <v>347</v>
      </c>
      <c r="D151">
        <f t="shared" si="12"/>
        <v>73.206751054852319</v>
      </c>
      <c r="E151" s="7">
        <f t="shared" si="14"/>
        <v>6.4219181732881516E-4</v>
      </c>
      <c r="F151" s="8">
        <f t="shared" si="16"/>
        <v>0.75755685803489259</v>
      </c>
      <c r="G151" s="7">
        <f t="shared" si="13"/>
        <v>9.9617293057683459E-4</v>
      </c>
      <c r="H151" s="7">
        <f t="shared" si="17"/>
        <v>0.36890553380367852</v>
      </c>
      <c r="I151">
        <f t="shared" si="15"/>
        <v>2.3511353962174519E-4</v>
      </c>
    </row>
    <row r="152" spans="1:9">
      <c r="A152" s="3" t="s">
        <v>37</v>
      </c>
      <c r="B152">
        <v>2.15</v>
      </c>
      <c r="C152" s="4">
        <v>157</v>
      </c>
      <c r="D152">
        <f t="shared" si="12"/>
        <v>73.023255813953497</v>
      </c>
      <c r="E152" s="7">
        <f t="shared" si="14"/>
        <v>2.9055941014589042E-4</v>
      </c>
      <c r="F152" s="8">
        <f t="shared" si="16"/>
        <v>0.75784741744503847</v>
      </c>
      <c r="G152" s="7">
        <f t="shared" si="13"/>
        <v>4.5185059087345867E-4</v>
      </c>
      <c r="H152" s="7">
        <f t="shared" si="17"/>
        <v>0.36935738439455196</v>
      </c>
      <c r="I152">
        <f t="shared" si="15"/>
        <v>2.3966132379542593E-3</v>
      </c>
    </row>
    <row r="153" spans="1:9">
      <c r="A153" s="3" t="s">
        <v>322</v>
      </c>
      <c r="B153">
        <v>21.91</v>
      </c>
      <c r="C153" s="4">
        <v>1599</v>
      </c>
      <c r="D153">
        <f t="shared" si="12"/>
        <v>72.980374258329533</v>
      </c>
      <c r="E153" s="7">
        <f t="shared" si="14"/>
        <v>2.9592643109762982E-3</v>
      </c>
      <c r="F153" s="8">
        <f t="shared" si="16"/>
        <v>0.76080668175601474</v>
      </c>
      <c r="G153" s="7">
        <f t="shared" si="13"/>
        <v>4.604672765598828E-3</v>
      </c>
      <c r="H153" s="7">
        <f t="shared" si="17"/>
        <v>0.3739620571601508</v>
      </c>
      <c r="I153">
        <f t="shared" si="15"/>
        <v>1.5457494383210868E-3</v>
      </c>
    </row>
    <row r="154" spans="1:9">
      <c r="A154" s="3" t="s">
        <v>235</v>
      </c>
      <c r="B154">
        <v>14.13</v>
      </c>
      <c r="C154" s="4">
        <v>1031</v>
      </c>
      <c r="D154">
        <f t="shared" si="12"/>
        <v>72.965322009907993</v>
      </c>
      <c r="E154" s="7">
        <f t="shared" si="14"/>
        <v>1.9080684831873443E-3</v>
      </c>
      <c r="F154" s="8">
        <f t="shared" si="16"/>
        <v>0.7627147502392021</v>
      </c>
      <c r="G154" s="7">
        <f t="shared" si="13"/>
        <v>2.9696041158334754E-3</v>
      </c>
      <c r="H154" s="7">
        <f t="shared" si="17"/>
        <v>0.37693166127598426</v>
      </c>
      <c r="I154">
        <f t="shared" si="15"/>
        <v>6.7148163402058758E-4</v>
      </c>
    </row>
    <row r="155" spans="1:9">
      <c r="A155" s="3" t="s">
        <v>298</v>
      </c>
      <c r="B155">
        <v>6.13</v>
      </c>
      <c r="C155" s="4">
        <v>446</v>
      </c>
      <c r="D155">
        <f t="shared" si="12"/>
        <v>72.756933115823813</v>
      </c>
      <c r="E155" s="7">
        <f t="shared" si="14"/>
        <v>8.2541080843991804E-4</v>
      </c>
      <c r="F155" s="8">
        <f t="shared" si="16"/>
        <v>0.763540161047642</v>
      </c>
      <c r="G155" s="7">
        <f t="shared" si="13"/>
        <v>1.2882995916531637E-3</v>
      </c>
      <c r="H155" s="7">
        <f t="shared" si="17"/>
        <v>0.37821996086763743</v>
      </c>
      <c r="I155">
        <f t="shared" si="15"/>
        <v>6.3783589387750306E-4</v>
      </c>
    </row>
    <row r="156" spans="1:9">
      <c r="A156" s="3" t="s">
        <v>423</v>
      </c>
      <c r="B156">
        <v>5.82</v>
      </c>
      <c r="C156" s="4">
        <v>423</v>
      </c>
      <c r="D156">
        <f t="shared" si="12"/>
        <v>72.680412371134011</v>
      </c>
      <c r="E156" s="7">
        <f t="shared" si="14"/>
        <v>7.8284478020198504E-4</v>
      </c>
      <c r="F156" s="8">
        <f t="shared" si="16"/>
        <v>0.76432300582784396</v>
      </c>
      <c r="G156" s="7">
        <f t="shared" si="13"/>
        <v>1.2231490413411768E-3</v>
      </c>
      <c r="H156" s="7">
        <f t="shared" si="17"/>
        <v>0.37944310990897862</v>
      </c>
      <c r="I156">
        <f t="shared" si="15"/>
        <v>1.514493850555132E-4</v>
      </c>
    </row>
    <row r="157" spans="1:9">
      <c r="A157" s="3" t="s">
        <v>255</v>
      </c>
      <c r="B157">
        <v>1.38</v>
      </c>
      <c r="C157" s="4">
        <v>100</v>
      </c>
      <c r="D157">
        <f t="shared" si="12"/>
        <v>72.463768115942031</v>
      </c>
      <c r="E157" s="7">
        <f t="shared" si="14"/>
        <v>1.8506968799101301E-4</v>
      </c>
      <c r="F157" s="8">
        <f t="shared" si="16"/>
        <v>0.76450807551583499</v>
      </c>
      <c r="G157" s="7">
        <f t="shared" si="13"/>
        <v>2.9002503042110369E-4</v>
      </c>
      <c r="H157" s="7">
        <f t="shared" si="17"/>
        <v>0.3797331349393997</v>
      </c>
      <c r="I157">
        <f t="shared" si="15"/>
        <v>4.2733179085591155E-4</v>
      </c>
    </row>
    <row r="158" spans="1:9">
      <c r="A158" s="3" t="s">
        <v>70</v>
      </c>
      <c r="B158">
        <v>3.88</v>
      </c>
      <c r="C158" s="4">
        <v>279</v>
      </c>
      <c r="D158">
        <f t="shared" si="12"/>
        <v>71.907216494845358</v>
      </c>
      <c r="E158" s="7">
        <f t="shared" si="14"/>
        <v>5.1634442949492635E-4</v>
      </c>
      <c r="F158" s="8">
        <f t="shared" si="16"/>
        <v>0.76502441994532988</v>
      </c>
      <c r="G158" s="7">
        <f t="shared" si="13"/>
        <v>8.1543269422745107E-4</v>
      </c>
      <c r="H158" s="7">
        <f t="shared" si="17"/>
        <v>0.38054856763362715</v>
      </c>
      <c r="I158">
        <f t="shared" si="15"/>
        <v>2.3129145525729866E-4</v>
      </c>
    </row>
    <row r="159" spans="1:9">
      <c r="A159" s="3" t="s">
        <v>455</v>
      </c>
      <c r="B159">
        <v>2.1</v>
      </c>
      <c r="C159" s="4">
        <v>151</v>
      </c>
      <c r="D159">
        <f t="shared" si="12"/>
        <v>71.904761904761898</v>
      </c>
      <c r="E159" s="7">
        <f t="shared" si="14"/>
        <v>2.7945522886642967E-4</v>
      </c>
      <c r="F159" s="8">
        <f t="shared" si="16"/>
        <v>0.76530387517419629</v>
      </c>
      <c r="G159" s="7">
        <f t="shared" si="13"/>
        <v>4.413424375973318E-4</v>
      </c>
      <c r="H159" s="7">
        <f t="shared" si="17"/>
        <v>0.38098991007122451</v>
      </c>
      <c r="I159">
        <f t="shared" si="15"/>
        <v>1.8342058020405783E-3</v>
      </c>
    </row>
    <row r="160" spans="1:9">
      <c r="A160" s="3" t="s">
        <v>289</v>
      </c>
      <c r="B160">
        <v>16.52</v>
      </c>
      <c r="C160" s="4">
        <v>1167</v>
      </c>
      <c r="D160">
        <f t="shared" si="12"/>
        <v>70.641646489104119</v>
      </c>
      <c r="E160" s="7">
        <f t="shared" si="14"/>
        <v>2.1597632588551221E-3</v>
      </c>
      <c r="F160" s="8">
        <f t="shared" si="16"/>
        <v>0.76746363843305143</v>
      </c>
      <c r="G160" s="7">
        <f t="shared" si="13"/>
        <v>3.4718938424323433E-3</v>
      </c>
      <c r="H160" s="7">
        <f t="shared" si="17"/>
        <v>0.38446180391365686</v>
      </c>
      <c r="I160">
        <f t="shared" si="15"/>
        <v>1.8908021811321341E-3</v>
      </c>
    </row>
    <row r="161" spans="1:9">
      <c r="A161" s="3" t="s">
        <v>433</v>
      </c>
      <c r="B161">
        <v>16.989999999999998</v>
      </c>
      <c r="C161" s="4">
        <v>1194</v>
      </c>
      <c r="D161">
        <f t="shared" si="12"/>
        <v>70.276633313713958</v>
      </c>
      <c r="E161" s="7">
        <f t="shared" si="14"/>
        <v>2.2097320746126952E-3</v>
      </c>
      <c r="F161" s="8">
        <f t="shared" si="16"/>
        <v>0.76967337050766416</v>
      </c>
      <c r="G161" s="7">
        <f t="shared" si="13"/>
        <v>3.5706704832279361E-3</v>
      </c>
      <c r="H161" s="7">
        <f t="shared" si="17"/>
        <v>0.38803247439688482</v>
      </c>
      <c r="I161">
        <f t="shared" si="15"/>
        <v>1.2393132433131671E-3</v>
      </c>
    </row>
    <row r="162" spans="1:9">
      <c r="A162" s="3" t="s">
        <v>28</v>
      </c>
      <c r="B162">
        <v>11.12</v>
      </c>
      <c r="C162" s="4">
        <v>779</v>
      </c>
      <c r="D162">
        <f t="shared" si="12"/>
        <v>70.053956834532386</v>
      </c>
      <c r="E162" s="7">
        <f t="shared" si="14"/>
        <v>1.4416928694499914E-3</v>
      </c>
      <c r="F162" s="8">
        <f t="shared" si="16"/>
        <v>0.77111506337711411</v>
      </c>
      <c r="G162" s="7">
        <f t="shared" si="13"/>
        <v>2.337013288610633E-3</v>
      </c>
      <c r="H162" s="7">
        <f t="shared" si="17"/>
        <v>0.39036948768549545</v>
      </c>
      <c r="I162">
        <f t="shared" si="15"/>
        <v>5.3766121014575674E-4</v>
      </c>
    </row>
    <row r="163" spans="1:9">
      <c r="A163" s="3" t="s">
        <v>101</v>
      </c>
      <c r="B163">
        <v>4.82</v>
      </c>
      <c r="C163" s="4">
        <v>337</v>
      </c>
      <c r="D163">
        <f t="shared" si="12"/>
        <v>69.91701244813278</v>
      </c>
      <c r="E163" s="7">
        <f t="shared" si="14"/>
        <v>6.2368484852971383E-4</v>
      </c>
      <c r="F163" s="8">
        <f t="shared" si="16"/>
        <v>0.77173874822564381</v>
      </c>
      <c r="G163" s="7">
        <f t="shared" si="13"/>
        <v>1.0129859758186378E-3</v>
      </c>
      <c r="H163" s="7">
        <f t="shared" si="17"/>
        <v>0.39138247366131407</v>
      </c>
      <c r="I163">
        <f t="shared" si="15"/>
        <v>1.1684808570443517E-3</v>
      </c>
    </row>
    <row r="164" spans="1:9">
      <c r="A164" s="3" t="s">
        <v>142</v>
      </c>
      <c r="B164">
        <v>10.46</v>
      </c>
      <c r="C164" s="4">
        <v>729</v>
      </c>
      <c r="D164">
        <f t="shared" si="12"/>
        <v>69.694072657743774</v>
      </c>
      <c r="E164" s="7">
        <f t="shared" si="14"/>
        <v>1.3491580254544849E-3</v>
      </c>
      <c r="F164" s="8">
        <f t="shared" si="16"/>
        <v>0.77308790625109824</v>
      </c>
      <c r="G164" s="7">
        <f t="shared" si="13"/>
        <v>2.1983056653657575E-3</v>
      </c>
      <c r="H164" s="7">
        <f t="shared" si="17"/>
        <v>0.39358077932667984</v>
      </c>
      <c r="I164">
        <f t="shared" si="15"/>
        <v>3.0930553148150741E-4</v>
      </c>
    </row>
    <row r="165" spans="1:9">
      <c r="A165" s="3" t="s">
        <v>33</v>
      </c>
      <c r="B165">
        <v>2.76</v>
      </c>
      <c r="C165" s="4">
        <v>191</v>
      </c>
      <c r="D165">
        <f t="shared" si="12"/>
        <v>69.20289855072464</v>
      </c>
      <c r="E165" s="7">
        <f t="shared" si="14"/>
        <v>3.5348310406283488E-4</v>
      </c>
      <c r="F165" s="8">
        <f t="shared" si="16"/>
        <v>0.77344138935516105</v>
      </c>
      <c r="G165" s="7">
        <f t="shared" si="13"/>
        <v>5.8005006084220739E-4</v>
      </c>
      <c r="H165" s="7">
        <f t="shared" si="17"/>
        <v>0.39416082938752206</v>
      </c>
      <c r="I165">
        <f t="shared" si="15"/>
        <v>3.1364205147744739E-3</v>
      </c>
    </row>
    <row r="166" spans="1:9">
      <c r="A166" s="3" t="s">
        <v>92</v>
      </c>
      <c r="B166">
        <v>27.97</v>
      </c>
      <c r="C166" s="4">
        <v>1933</v>
      </c>
      <c r="D166">
        <f t="shared" si="12"/>
        <v>69.109760457633186</v>
      </c>
      <c r="E166" s="7">
        <f t="shared" si="14"/>
        <v>3.5773970688662816E-3</v>
      </c>
      <c r="F166" s="8">
        <f t="shared" si="16"/>
        <v>0.77701878642402733</v>
      </c>
      <c r="G166" s="7">
        <f t="shared" si="13"/>
        <v>5.8782609426654142E-3</v>
      </c>
      <c r="H166" s="7">
        <f t="shared" si="17"/>
        <v>0.40003909033018747</v>
      </c>
      <c r="I166">
        <f t="shared" si="15"/>
        <v>5.4651619773904425E-4</v>
      </c>
    </row>
    <row r="167" spans="1:9">
      <c r="A167" s="3" t="s">
        <v>62</v>
      </c>
      <c r="B167">
        <v>4.87</v>
      </c>
      <c r="C167" s="4">
        <v>336</v>
      </c>
      <c r="D167">
        <f t="shared" si="12"/>
        <v>68.993839835728949</v>
      </c>
      <c r="E167" s="7">
        <f t="shared" si="14"/>
        <v>6.2183415164980375E-4</v>
      </c>
      <c r="F167" s="8">
        <f t="shared" si="16"/>
        <v>0.77764062057567718</v>
      </c>
      <c r="G167" s="7">
        <f t="shared" si="13"/>
        <v>1.0234941290947646E-3</v>
      </c>
      <c r="H167" s="7">
        <f t="shared" si="17"/>
        <v>0.40106258445928222</v>
      </c>
      <c r="I167">
        <f t="shared" si="15"/>
        <v>8.3946783724575536E-4</v>
      </c>
    </row>
    <row r="168" spans="1:9">
      <c r="A168" s="3" t="s">
        <v>73</v>
      </c>
      <c r="B168">
        <v>7.48</v>
      </c>
      <c r="C168" s="4">
        <v>516</v>
      </c>
      <c r="D168">
        <f t="shared" si="12"/>
        <v>68.983957219251337</v>
      </c>
      <c r="E168" s="7">
        <f t="shared" si="14"/>
        <v>9.5495959003362712E-4</v>
      </c>
      <c r="F168" s="8">
        <f t="shared" si="16"/>
        <v>0.77859558016571084</v>
      </c>
      <c r="G168" s="7">
        <f t="shared" si="13"/>
        <v>1.5720197301085912E-3</v>
      </c>
      <c r="H168" s="7">
        <f t="shared" si="17"/>
        <v>0.40263460418939079</v>
      </c>
      <c r="I168">
        <f t="shared" si="15"/>
        <v>5.1040119705814124E-4</v>
      </c>
    </row>
    <row r="169" spans="1:9">
      <c r="A169" s="3" t="s">
        <v>141</v>
      </c>
      <c r="B169">
        <v>4.54</v>
      </c>
      <c r="C169" s="4">
        <v>312</v>
      </c>
      <c r="D169">
        <f t="shared" si="12"/>
        <v>68.722466960352421</v>
      </c>
      <c r="E169" s="7">
        <f t="shared" si="14"/>
        <v>5.7741742653196057E-4</v>
      </c>
      <c r="F169" s="8">
        <f t="shared" si="16"/>
        <v>0.77917299759224279</v>
      </c>
      <c r="G169" s="7">
        <f t="shared" si="13"/>
        <v>9.5414031747232677E-4</v>
      </c>
      <c r="H169" s="7">
        <f t="shared" si="17"/>
        <v>0.40358874450686311</v>
      </c>
      <c r="I169">
        <f t="shared" si="15"/>
        <v>8.8451150007479162E-4</v>
      </c>
    </row>
    <row r="170" spans="1:9">
      <c r="A170" s="3" t="s">
        <v>356</v>
      </c>
      <c r="B170">
        <v>7.86</v>
      </c>
      <c r="C170" s="4">
        <v>539</v>
      </c>
      <c r="D170">
        <f t="shared" si="12"/>
        <v>68.575063613231549</v>
      </c>
      <c r="E170" s="7">
        <f t="shared" si="14"/>
        <v>9.9752561827156023E-4</v>
      </c>
      <c r="F170" s="8">
        <f t="shared" si="16"/>
        <v>0.78017052321051439</v>
      </c>
      <c r="G170" s="7">
        <f t="shared" si="13"/>
        <v>1.651881695007156E-3</v>
      </c>
      <c r="H170" s="7">
        <f t="shared" si="17"/>
        <v>0.40524062620187024</v>
      </c>
      <c r="I170">
        <f t="shared" si="15"/>
        <v>8.7842360616019466E-4</v>
      </c>
    </row>
    <row r="171" spans="1:9">
      <c r="A171" s="3" t="s">
        <v>72</v>
      </c>
      <c r="B171">
        <v>7.8</v>
      </c>
      <c r="C171" s="4">
        <v>534</v>
      </c>
      <c r="D171">
        <f t="shared" si="12"/>
        <v>68.461538461538467</v>
      </c>
      <c r="E171" s="7">
        <f t="shared" si="14"/>
        <v>9.8827213387200951E-4</v>
      </c>
      <c r="F171" s="8">
        <f t="shared" si="16"/>
        <v>0.78115879534438637</v>
      </c>
      <c r="G171" s="7">
        <f t="shared" si="13"/>
        <v>1.6392719110758036E-3</v>
      </c>
      <c r="H171" s="7">
        <f t="shared" si="17"/>
        <v>0.40687989811294606</v>
      </c>
      <c r="I171">
        <f t="shared" si="15"/>
        <v>7.8077575506846353E-4</v>
      </c>
    </row>
    <row r="172" spans="1:9">
      <c r="A172" s="3" t="s">
        <v>174</v>
      </c>
      <c r="B172">
        <v>6.93</v>
      </c>
      <c r="C172" s="4">
        <v>474</v>
      </c>
      <c r="D172">
        <f t="shared" si="12"/>
        <v>68.398268398268399</v>
      </c>
      <c r="E172" s="7">
        <f t="shared" si="14"/>
        <v>8.7723032107740165E-4</v>
      </c>
      <c r="F172" s="8">
        <f t="shared" si="16"/>
        <v>0.78203602566546382</v>
      </c>
      <c r="G172" s="7">
        <f t="shared" si="13"/>
        <v>1.4564300440711947E-3</v>
      </c>
      <c r="H172" s="7">
        <f t="shared" si="17"/>
        <v>0.40833632815701726</v>
      </c>
      <c r="I172">
        <f t="shared" si="15"/>
        <v>2.5971266481808475E-3</v>
      </c>
    </row>
    <row r="173" spans="1:9">
      <c r="A173" s="3" t="s">
        <v>182</v>
      </c>
      <c r="B173">
        <v>23.03</v>
      </c>
      <c r="C173" s="4">
        <v>1572</v>
      </c>
      <c r="D173">
        <f t="shared" si="12"/>
        <v>68.258792878853669</v>
      </c>
      <c r="E173" s="7">
        <f t="shared" si="14"/>
        <v>2.9092954952187246E-3</v>
      </c>
      <c r="F173" s="8">
        <f t="shared" si="16"/>
        <v>0.7849453211606825</v>
      </c>
      <c r="G173" s="7">
        <f t="shared" si="13"/>
        <v>4.8400553989840717E-3</v>
      </c>
      <c r="H173" s="7">
        <f t="shared" si="17"/>
        <v>0.41317638355600134</v>
      </c>
      <c r="I173">
        <f t="shared" si="15"/>
        <v>9.4225610849785202E-4</v>
      </c>
    </row>
    <row r="174" spans="1:9">
      <c r="A174" s="3" t="s">
        <v>434</v>
      </c>
      <c r="B174">
        <v>8.34</v>
      </c>
      <c r="C174" s="4">
        <v>567</v>
      </c>
      <c r="D174">
        <f t="shared" si="12"/>
        <v>67.985611510791372</v>
      </c>
      <c r="E174" s="7">
        <f t="shared" si="14"/>
        <v>1.0493451309090437E-3</v>
      </c>
      <c r="F174" s="8">
        <f t="shared" si="16"/>
        <v>0.78599466629159154</v>
      </c>
      <c r="G174" s="7">
        <f t="shared" si="13"/>
        <v>1.7527599664579746E-3</v>
      </c>
      <c r="H174" s="7">
        <f t="shared" si="17"/>
        <v>0.4149291435224593</v>
      </c>
      <c r="I174">
        <f t="shared" si="15"/>
        <v>2.8584304457335286E-4</v>
      </c>
    </row>
    <row r="175" spans="1:9">
      <c r="A175" s="3" t="s">
        <v>82</v>
      </c>
      <c r="B175">
        <v>2.5299999999999998</v>
      </c>
      <c r="C175" s="4">
        <v>172</v>
      </c>
      <c r="D175">
        <f t="shared" si="12"/>
        <v>67.984189723320156</v>
      </c>
      <c r="E175" s="7">
        <f t="shared" si="14"/>
        <v>3.1831986334454241E-4</v>
      </c>
      <c r="F175" s="8">
        <f t="shared" si="16"/>
        <v>0.78631298615493606</v>
      </c>
      <c r="G175" s="7">
        <f t="shared" si="13"/>
        <v>5.317125557720235E-4</v>
      </c>
      <c r="H175" s="7">
        <f t="shared" si="17"/>
        <v>0.4154608560782313</v>
      </c>
      <c r="I175">
        <f t="shared" si="15"/>
        <v>1.1911351019601724E-3</v>
      </c>
    </row>
    <row r="176" spans="1:9">
      <c r="A176" s="3" t="s">
        <v>163</v>
      </c>
      <c r="B176">
        <v>10.53</v>
      </c>
      <c r="C176" s="4">
        <v>714</v>
      </c>
      <c r="D176">
        <f t="shared" si="12"/>
        <v>67.806267806267812</v>
      </c>
      <c r="E176" s="7">
        <f t="shared" si="14"/>
        <v>1.321397572255833E-3</v>
      </c>
      <c r="F176" s="8">
        <f t="shared" si="16"/>
        <v>0.78763438372719186</v>
      </c>
      <c r="G176" s="7">
        <f t="shared" si="13"/>
        <v>2.213017079952335E-3</v>
      </c>
      <c r="H176" s="7">
        <f t="shared" si="17"/>
        <v>0.41767387315818366</v>
      </c>
      <c r="I176">
        <f t="shared" si="15"/>
        <v>2.9139121850540461E-3</v>
      </c>
    </row>
    <row r="177" spans="1:9">
      <c r="A177" s="3" t="s">
        <v>20</v>
      </c>
      <c r="B177">
        <v>25.71</v>
      </c>
      <c r="C177" s="4">
        <v>1736</v>
      </c>
      <c r="D177">
        <f t="shared" si="12"/>
        <v>67.52236483858421</v>
      </c>
      <c r="E177" s="7">
        <f t="shared" si="14"/>
        <v>3.2128097835239858E-3</v>
      </c>
      <c r="F177" s="8">
        <f t="shared" si="16"/>
        <v>0.79084719351071586</v>
      </c>
      <c r="G177" s="7">
        <f t="shared" si="13"/>
        <v>5.4032924145844766E-3</v>
      </c>
      <c r="H177" s="7">
        <f t="shared" si="17"/>
        <v>0.42307716557276814</v>
      </c>
      <c r="I177">
        <f t="shared" si="15"/>
        <v>3.4133619952159133E-4</v>
      </c>
    </row>
    <row r="178" spans="1:9">
      <c r="A178" s="3" t="s">
        <v>39</v>
      </c>
      <c r="B178">
        <v>3.01</v>
      </c>
      <c r="C178" s="4">
        <v>203</v>
      </c>
      <c r="D178">
        <f t="shared" si="12"/>
        <v>67.441860465116278</v>
      </c>
      <c r="E178" s="7">
        <f t="shared" si="14"/>
        <v>3.7569146662175642E-4</v>
      </c>
      <c r="F178" s="8">
        <f t="shared" si="16"/>
        <v>0.79122288497733761</v>
      </c>
      <c r="G178" s="7">
        <f t="shared" si="13"/>
        <v>6.3259082722284213E-4</v>
      </c>
      <c r="H178" s="7">
        <f t="shared" si="17"/>
        <v>0.42370975639999098</v>
      </c>
      <c r="I178">
        <f t="shared" si="15"/>
        <v>5.0130417482263656E-4</v>
      </c>
    </row>
    <row r="179" spans="1:9">
      <c r="A179" s="3" t="s">
        <v>346</v>
      </c>
      <c r="B179">
        <v>4.42</v>
      </c>
      <c r="C179" s="4">
        <v>298</v>
      </c>
      <c r="D179">
        <f t="shared" si="12"/>
        <v>67.420814479638011</v>
      </c>
      <c r="E179" s="7">
        <f t="shared" si="14"/>
        <v>5.5150767021321882E-4</v>
      </c>
      <c r="F179" s="8">
        <f t="shared" si="16"/>
        <v>0.79177439264755078</v>
      </c>
      <c r="G179" s="7">
        <f t="shared" si="13"/>
        <v>9.2892074960962206E-4</v>
      </c>
      <c r="H179" s="7">
        <f t="shared" si="17"/>
        <v>0.42463867714960057</v>
      </c>
      <c r="I179">
        <f t="shared" si="15"/>
        <v>1.5821180448510885E-4</v>
      </c>
    </row>
    <row r="180" spans="1:9">
      <c r="A180" s="3" t="s">
        <v>178</v>
      </c>
      <c r="B180">
        <v>1.39</v>
      </c>
      <c r="C180" s="4">
        <v>93</v>
      </c>
      <c r="D180">
        <f t="shared" si="12"/>
        <v>66.906474820143885</v>
      </c>
      <c r="E180" s="7">
        <f t="shared" si="14"/>
        <v>1.7211480983164211E-4</v>
      </c>
      <c r="F180" s="8">
        <f t="shared" si="16"/>
        <v>0.79194650745738238</v>
      </c>
      <c r="G180" s="7">
        <f t="shared" si="13"/>
        <v>2.9212666107632912E-4</v>
      </c>
      <c r="H180" s="7">
        <f t="shared" si="17"/>
        <v>0.42493080381067688</v>
      </c>
      <c r="I180">
        <f t="shared" si="15"/>
        <v>3.5404691938206723E-4</v>
      </c>
    </row>
    <row r="181" spans="1:9">
      <c r="A181" s="3" t="s">
        <v>47</v>
      </c>
      <c r="B181">
        <v>3.11</v>
      </c>
      <c r="C181" s="4">
        <v>208</v>
      </c>
      <c r="D181">
        <f t="shared" si="12"/>
        <v>66.881028938906752</v>
      </c>
      <c r="E181" s="7">
        <f t="shared" si="14"/>
        <v>3.8494495102130708E-4</v>
      </c>
      <c r="F181" s="8">
        <f t="shared" si="16"/>
        <v>0.79233145240840364</v>
      </c>
      <c r="G181" s="7">
        <f t="shared" si="13"/>
        <v>6.5360713377509609E-4</v>
      </c>
      <c r="H181" s="7">
        <f t="shared" si="17"/>
        <v>0.42558441094445199</v>
      </c>
      <c r="I181">
        <f t="shared" si="15"/>
        <v>9.4654795663429159E-4</v>
      </c>
    </row>
    <row r="182" spans="1:9">
      <c r="A182" s="3" t="s">
        <v>89</v>
      </c>
      <c r="B182">
        <v>8.3000000000000007</v>
      </c>
      <c r="C182" s="4">
        <v>553</v>
      </c>
      <c r="D182">
        <f t="shared" si="12"/>
        <v>66.626506024096386</v>
      </c>
      <c r="E182" s="7">
        <f t="shared" si="14"/>
        <v>1.023435374590302E-3</v>
      </c>
      <c r="F182" s="8">
        <f t="shared" si="16"/>
        <v>0.7933548877829939</v>
      </c>
      <c r="G182" s="7">
        <f t="shared" si="13"/>
        <v>1.7443534438370733E-3</v>
      </c>
      <c r="H182" s="7">
        <f t="shared" si="17"/>
        <v>0.42732876438828904</v>
      </c>
      <c r="I182">
        <f t="shared" si="15"/>
        <v>1.3740004342053802E-3</v>
      </c>
    </row>
    <row r="183" spans="1:9">
      <c r="A183" s="3" t="s">
        <v>169</v>
      </c>
      <c r="B183">
        <v>12.04</v>
      </c>
      <c r="C183" s="4">
        <v>801</v>
      </c>
      <c r="D183">
        <f t="shared" si="12"/>
        <v>66.528239202657815</v>
      </c>
      <c r="E183" s="7">
        <f t="shared" si="14"/>
        <v>1.4824082008080143E-3</v>
      </c>
      <c r="F183" s="8">
        <f t="shared" si="16"/>
        <v>0.79483729598380193</v>
      </c>
      <c r="G183" s="7">
        <f t="shared" si="13"/>
        <v>2.5303633088913685E-3</v>
      </c>
      <c r="H183" s="7">
        <f t="shared" si="17"/>
        <v>0.42985912769718043</v>
      </c>
      <c r="I183">
        <f t="shared" si="15"/>
        <v>9.30238249167048E-4</v>
      </c>
    </row>
    <row r="184" spans="1:9">
      <c r="A184" s="3" t="s">
        <v>431</v>
      </c>
      <c r="B184">
        <v>8.15</v>
      </c>
      <c r="C184" s="4">
        <v>542</v>
      </c>
      <c r="D184">
        <f t="shared" si="12"/>
        <v>66.50306748466258</v>
      </c>
      <c r="E184" s="7">
        <f t="shared" si="14"/>
        <v>1.0030777089112906E-3</v>
      </c>
      <c r="F184" s="8">
        <f t="shared" si="16"/>
        <v>0.79584037369271321</v>
      </c>
      <c r="G184" s="7">
        <f t="shared" si="13"/>
        <v>1.7128289840086925E-3</v>
      </c>
      <c r="H184" s="7">
        <f t="shared" si="17"/>
        <v>0.43157195668118914</v>
      </c>
      <c r="I184">
        <f t="shared" si="15"/>
        <v>7.8993204133043227E-4</v>
      </c>
    </row>
    <row r="185" spans="1:9">
      <c r="A185" s="3" t="s">
        <v>145</v>
      </c>
      <c r="B185">
        <v>6.91</v>
      </c>
      <c r="C185" s="4">
        <v>458</v>
      </c>
      <c r="D185">
        <f t="shared" si="12"/>
        <v>66.280752532561507</v>
      </c>
      <c r="E185" s="7">
        <f t="shared" si="14"/>
        <v>8.4761917099883963E-4</v>
      </c>
      <c r="F185" s="8">
        <f t="shared" si="16"/>
        <v>0.79668799286371206</v>
      </c>
      <c r="G185" s="7">
        <f t="shared" si="13"/>
        <v>1.4522267827607441E-3</v>
      </c>
      <c r="H185" s="7">
        <f t="shared" si="17"/>
        <v>0.43302418346394989</v>
      </c>
      <c r="I185">
        <f t="shared" si="15"/>
        <v>4.7017549694250427E-4</v>
      </c>
    </row>
    <row r="186" spans="1:9">
      <c r="A186" s="3" t="s">
        <v>18</v>
      </c>
      <c r="B186">
        <v>4.1100000000000003</v>
      </c>
      <c r="C186" s="4">
        <v>272</v>
      </c>
      <c r="D186">
        <f t="shared" si="12"/>
        <v>66.180048661800484</v>
      </c>
      <c r="E186" s="7">
        <f t="shared" si="14"/>
        <v>5.0338955133555536E-4</v>
      </c>
      <c r="F186" s="8">
        <f t="shared" si="16"/>
        <v>0.79719138241504761</v>
      </c>
      <c r="G186" s="7">
        <f t="shared" si="13"/>
        <v>8.6377019929763507E-4</v>
      </c>
      <c r="H186" s="7">
        <f t="shared" si="17"/>
        <v>0.43388795366324751</v>
      </c>
      <c r="I186">
        <f t="shared" si="15"/>
        <v>2.8038824930826101E-4</v>
      </c>
    </row>
    <row r="187" spans="1:9">
      <c r="A187" s="3" t="s">
        <v>454</v>
      </c>
      <c r="B187">
        <v>2.4500000000000002</v>
      </c>
      <c r="C187" s="4">
        <v>162</v>
      </c>
      <c r="D187">
        <f t="shared" si="12"/>
        <v>66.122448979591837</v>
      </c>
      <c r="E187" s="7">
        <f t="shared" si="14"/>
        <v>2.9981289454544108E-4</v>
      </c>
      <c r="F187" s="8">
        <f t="shared" si="16"/>
        <v>0.797491195309593</v>
      </c>
      <c r="G187" s="7">
        <f t="shared" si="13"/>
        <v>5.148995105302204E-4</v>
      </c>
      <c r="H187" s="7">
        <f t="shared" si="17"/>
        <v>0.43440285317377775</v>
      </c>
      <c r="I187">
        <f t="shared" si="15"/>
        <v>6.41117126420232E-4</v>
      </c>
    </row>
    <row r="188" spans="1:9">
      <c r="A188" s="3" t="s">
        <v>210</v>
      </c>
      <c r="B188">
        <v>5.6</v>
      </c>
      <c r="C188" s="4">
        <v>370</v>
      </c>
      <c r="D188">
        <f t="shared" si="12"/>
        <v>66.071428571428569</v>
      </c>
      <c r="E188" s="7">
        <f t="shared" si="14"/>
        <v>6.8475784556674816E-4</v>
      </c>
      <c r="F188" s="8">
        <f t="shared" si="16"/>
        <v>0.79817595315515977</v>
      </c>
      <c r="G188" s="7">
        <f t="shared" si="13"/>
        <v>1.176913166926218E-3</v>
      </c>
      <c r="H188" s="7">
        <f t="shared" si="17"/>
        <v>0.43557976634070394</v>
      </c>
      <c r="I188">
        <f t="shared" si="15"/>
        <v>1.0744105625175027E-3</v>
      </c>
    </row>
    <row r="189" spans="1:9">
      <c r="A189" s="3" t="s">
        <v>360</v>
      </c>
      <c r="B189">
        <v>9.3699999999999992</v>
      </c>
      <c r="C189" s="4">
        <v>617</v>
      </c>
      <c r="D189">
        <f t="shared" si="12"/>
        <v>65.848452508004272</v>
      </c>
      <c r="E189" s="7">
        <f t="shared" si="14"/>
        <v>1.1418799749045503E-3</v>
      </c>
      <c r="F189" s="8">
        <f t="shared" si="16"/>
        <v>0.79931783313006433</v>
      </c>
      <c r="G189" s="7">
        <f t="shared" si="13"/>
        <v>1.9692279239461896E-3</v>
      </c>
      <c r="H189" s="7">
        <f t="shared" si="17"/>
        <v>0.43754899426465016</v>
      </c>
      <c r="I189">
        <f t="shared" si="15"/>
        <v>2.7864532995508506E-4</v>
      </c>
    </row>
    <row r="190" spans="1:9">
      <c r="A190" s="3" t="s">
        <v>222</v>
      </c>
      <c r="B190">
        <v>2.4300000000000002</v>
      </c>
      <c r="C190" s="4">
        <v>160</v>
      </c>
      <c r="D190">
        <f t="shared" si="12"/>
        <v>65.843621399176953</v>
      </c>
      <c r="E190" s="7">
        <f t="shared" si="14"/>
        <v>2.9611150078562081E-4</v>
      </c>
      <c r="F190" s="8">
        <f t="shared" si="16"/>
        <v>0.79961394463084989</v>
      </c>
      <c r="G190" s="7">
        <f t="shared" si="13"/>
        <v>5.1069624921976965E-4</v>
      </c>
      <c r="H190" s="7">
        <f t="shared" si="17"/>
        <v>0.43805969051386995</v>
      </c>
      <c r="I190">
        <f t="shared" si="15"/>
        <v>5.73521123085452E-4</v>
      </c>
    </row>
    <row r="191" spans="1:9">
      <c r="A191" s="3" t="s">
        <v>88</v>
      </c>
      <c r="B191">
        <v>5</v>
      </c>
      <c r="C191" s="4">
        <v>329</v>
      </c>
      <c r="D191">
        <f t="shared" si="12"/>
        <v>65.8</v>
      </c>
      <c r="E191" s="7">
        <f t="shared" si="14"/>
        <v>6.0887927349043277E-4</v>
      </c>
      <c r="F191" s="8">
        <f t="shared" si="16"/>
        <v>0.8002228239043403</v>
      </c>
      <c r="G191" s="7">
        <f t="shared" si="13"/>
        <v>1.0508153276126947E-3</v>
      </c>
      <c r="H191" s="7">
        <f t="shared" si="17"/>
        <v>0.43911050584148265</v>
      </c>
      <c r="I191">
        <f t="shared" si="15"/>
        <v>2.1453428241430261E-4</v>
      </c>
    </row>
    <row r="192" spans="1:9">
      <c r="A192" s="3" t="s">
        <v>151</v>
      </c>
      <c r="B192">
        <v>1.87</v>
      </c>
      <c r="C192" s="4">
        <v>123</v>
      </c>
      <c r="D192">
        <f t="shared" si="12"/>
        <v>65.775401069518708</v>
      </c>
      <c r="E192" s="7">
        <f t="shared" si="14"/>
        <v>2.2763571622894601E-4</v>
      </c>
      <c r="F192" s="8">
        <f t="shared" si="16"/>
        <v>0.80045045962056927</v>
      </c>
      <c r="G192" s="7">
        <f t="shared" si="13"/>
        <v>3.9300493252714781E-4</v>
      </c>
      <c r="H192" s="7">
        <f t="shared" si="17"/>
        <v>0.43950351077400979</v>
      </c>
      <c r="I192">
        <f t="shared" si="15"/>
        <v>1.4128205457910603E-3</v>
      </c>
    </row>
    <row r="193" spans="1:9">
      <c r="A193" s="3" t="s">
        <v>258</v>
      </c>
      <c r="B193">
        <v>12.31</v>
      </c>
      <c r="C193" s="4">
        <v>809</v>
      </c>
      <c r="D193">
        <f t="shared" si="12"/>
        <v>65.718927701056046</v>
      </c>
      <c r="E193" s="7">
        <f t="shared" si="14"/>
        <v>1.4972137758472953E-3</v>
      </c>
      <c r="F193" s="8">
        <f t="shared" si="16"/>
        <v>0.80194767339641659</v>
      </c>
      <c r="G193" s="7">
        <f t="shared" si="13"/>
        <v>2.5871073365824546E-3</v>
      </c>
      <c r="H193" s="7">
        <f t="shared" si="17"/>
        <v>0.44209061811059225</v>
      </c>
      <c r="I193">
        <f t="shared" si="15"/>
        <v>8.691637624586579E-4</v>
      </c>
    </row>
    <row r="194" spans="1:9">
      <c r="A194" s="3" t="s">
        <v>215</v>
      </c>
      <c r="B194">
        <v>7.56</v>
      </c>
      <c r="C194" s="4">
        <v>495</v>
      </c>
      <c r="D194">
        <f t="shared" ref="D194:D257" si="18">C194/B194</f>
        <v>65.476190476190482</v>
      </c>
      <c r="E194" s="7">
        <f t="shared" si="14"/>
        <v>9.1609495555551438E-4</v>
      </c>
      <c r="F194" s="8">
        <f t="shared" si="16"/>
        <v>0.80286376835197215</v>
      </c>
      <c r="G194" s="7">
        <f t="shared" ref="G194:G257" si="19">B194/4758.21</f>
        <v>1.5888327753503942E-3</v>
      </c>
      <c r="H194" s="7">
        <f t="shared" si="17"/>
        <v>0.44367945088594263</v>
      </c>
      <c r="I194">
        <f t="shared" si="15"/>
        <v>1.5981633998324307E-4</v>
      </c>
    </row>
    <row r="195" spans="1:9">
      <c r="A195" s="3" t="s">
        <v>124</v>
      </c>
      <c r="B195">
        <v>1.39</v>
      </c>
      <c r="C195" s="4">
        <v>91</v>
      </c>
      <c r="D195">
        <f t="shared" si="18"/>
        <v>65.467625899280577</v>
      </c>
      <c r="E195" s="7">
        <f t="shared" ref="E195:E258" si="20">C195/540337</f>
        <v>1.6841341607182184E-4</v>
      </c>
      <c r="F195" s="8">
        <f t="shared" si="16"/>
        <v>0.80303218176804392</v>
      </c>
      <c r="G195" s="7">
        <f t="shared" si="19"/>
        <v>2.9212666107632912E-4</v>
      </c>
      <c r="H195" s="7">
        <f t="shared" si="17"/>
        <v>0.44397157754701894</v>
      </c>
      <c r="I195">
        <f t="shared" ref="I195:I258" si="21">F195*H196-F196*H195</f>
        <v>5.6576361487153948E-4</v>
      </c>
    </row>
    <row r="196" spans="1:9">
      <c r="A196" s="3" t="s">
        <v>220</v>
      </c>
      <c r="B196">
        <v>4.92</v>
      </c>
      <c r="C196" s="4">
        <v>322</v>
      </c>
      <c r="D196">
        <f t="shared" si="18"/>
        <v>65.447154471544721</v>
      </c>
      <c r="E196" s="7">
        <f t="shared" si="20"/>
        <v>5.9592439533106189E-4</v>
      </c>
      <c r="F196" s="8">
        <f t="shared" ref="F196:F259" si="22">F195+E196</f>
        <v>0.80362810616337499</v>
      </c>
      <c r="G196" s="7">
        <f t="shared" si="19"/>
        <v>1.0340022823708917E-3</v>
      </c>
      <c r="H196" s="7">
        <f t="shared" ref="H196:H259" si="23">H195+G196</f>
        <v>0.44500557982938982</v>
      </c>
      <c r="I196">
        <f t="shared" si="21"/>
        <v>6.3839978309687684E-4</v>
      </c>
    </row>
    <row r="197" spans="1:9">
      <c r="A197" s="3" t="s">
        <v>376</v>
      </c>
      <c r="B197">
        <v>5.55</v>
      </c>
      <c r="C197" s="4">
        <v>363</v>
      </c>
      <c r="D197">
        <f t="shared" si="18"/>
        <v>65.405405405405403</v>
      </c>
      <c r="E197" s="7">
        <f t="shared" si="20"/>
        <v>6.7180296740737729E-4</v>
      </c>
      <c r="F197" s="8">
        <f t="shared" si="22"/>
        <v>0.80429990913078242</v>
      </c>
      <c r="G197" s="7">
        <f t="shared" si="19"/>
        <v>1.166405013650091E-3</v>
      </c>
      <c r="H197" s="7">
        <f t="shared" si="23"/>
        <v>0.44617198484303994</v>
      </c>
      <c r="I197">
        <f t="shared" si="21"/>
        <v>1.1237448327384159E-3</v>
      </c>
    </row>
    <row r="198" spans="1:9">
      <c r="A198" s="3" t="s">
        <v>317</v>
      </c>
      <c r="B198">
        <v>9.75</v>
      </c>
      <c r="C198" s="4">
        <v>635</v>
      </c>
      <c r="D198">
        <f t="shared" si="18"/>
        <v>65.128205128205124</v>
      </c>
      <c r="E198" s="7">
        <f t="shared" si="20"/>
        <v>1.1751925187429328E-3</v>
      </c>
      <c r="F198" s="8">
        <f t="shared" si="22"/>
        <v>0.8054751016495254</v>
      </c>
      <c r="G198" s="7">
        <f t="shared" si="19"/>
        <v>2.0490898888447548E-3</v>
      </c>
      <c r="H198" s="7">
        <f t="shared" si="23"/>
        <v>0.44822107473188472</v>
      </c>
      <c r="I198">
        <f t="shared" si="21"/>
        <v>5.0759380835319057E-4</v>
      </c>
    </row>
    <row r="199" spans="1:9">
      <c r="A199" s="3" t="s">
        <v>114</v>
      </c>
      <c r="B199">
        <v>4.4000000000000004</v>
      </c>
      <c r="C199" s="4">
        <v>286</v>
      </c>
      <c r="D199">
        <f t="shared" si="18"/>
        <v>65</v>
      </c>
      <c r="E199" s="7">
        <f t="shared" si="20"/>
        <v>5.2929930765429722E-4</v>
      </c>
      <c r="F199" s="8">
        <f t="shared" si="22"/>
        <v>0.80600440095717973</v>
      </c>
      <c r="G199" s="7">
        <f t="shared" si="19"/>
        <v>9.2471748829917142E-4</v>
      </c>
      <c r="H199" s="7">
        <f t="shared" si="23"/>
        <v>0.44914579222018391</v>
      </c>
      <c r="I199">
        <f t="shared" si="21"/>
        <v>2.8599947601055109E-3</v>
      </c>
    </row>
    <row r="200" spans="1:9">
      <c r="A200" s="3" t="s">
        <v>450</v>
      </c>
      <c r="B200">
        <v>24.75</v>
      </c>
      <c r="C200" s="4">
        <v>1603</v>
      </c>
      <c r="D200">
        <f t="shared" si="18"/>
        <v>64.767676767676761</v>
      </c>
      <c r="E200" s="7">
        <f t="shared" si="20"/>
        <v>2.9666670984959385E-3</v>
      </c>
      <c r="F200" s="8">
        <f t="shared" si="22"/>
        <v>0.80897106805567565</v>
      </c>
      <c r="G200" s="7">
        <f t="shared" si="19"/>
        <v>5.2015358716828389E-3</v>
      </c>
      <c r="H200" s="7">
        <f t="shared" si="23"/>
        <v>0.45434732809186673</v>
      </c>
      <c r="I200">
        <f t="shared" si="21"/>
        <v>2.2556234615586646E-3</v>
      </c>
    </row>
    <row r="201" spans="1:9">
      <c r="A201" s="3" t="s">
        <v>268</v>
      </c>
      <c r="B201">
        <v>19.39</v>
      </c>
      <c r="C201" s="4">
        <v>1238</v>
      </c>
      <c r="D201">
        <f t="shared" si="18"/>
        <v>63.847343991748325</v>
      </c>
      <c r="E201" s="7">
        <f t="shared" si="20"/>
        <v>2.2911627373287413E-3</v>
      </c>
      <c r="F201" s="8">
        <f t="shared" si="22"/>
        <v>0.81126223079300441</v>
      </c>
      <c r="G201" s="7">
        <f t="shared" si="19"/>
        <v>4.0750618404820299E-3</v>
      </c>
      <c r="H201" s="7">
        <f t="shared" si="23"/>
        <v>0.45842238993234874</v>
      </c>
      <c r="I201">
        <f t="shared" si="21"/>
        <v>2.0872954040433989E-3</v>
      </c>
    </row>
    <row r="202" spans="1:9">
      <c r="A202" s="3" t="s">
        <v>387</v>
      </c>
      <c r="B202">
        <v>17.93</v>
      </c>
      <c r="C202" s="4">
        <v>1143</v>
      </c>
      <c r="D202">
        <f t="shared" si="18"/>
        <v>63.747908533184606</v>
      </c>
      <c r="E202" s="7">
        <f t="shared" si="20"/>
        <v>2.1153465337372789E-3</v>
      </c>
      <c r="F202" s="8">
        <f t="shared" si="22"/>
        <v>0.81337757732674165</v>
      </c>
      <c r="G202" s="7">
        <f t="shared" si="19"/>
        <v>3.7682237648191232E-3</v>
      </c>
      <c r="H202" s="7">
        <f t="shared" si="23"/>
        <v>0.46219061369716785</v>
      </c>
      <c r="I202">
        <f t="shared" si="21"/>
        <v>4.9726049348453594E-3</v>
      </c>
    </row>
    <row r="203" spans="1:9">
      <c r="A203" s="3" t="s">
        <v>437</v>
      </c>
      <c r="B203">
        <v>42.67</v>
      </c>
      <c r="C203" s="4">
        <v>2714</v>
      </c>
      <c r="D203">
        <f t="shared" si="18"/>
        <v>63.60440590578861</v>
      </c>
      <c r="E203" s="7">
        <f t="shared" si="20"/>
        <v>5.0227913320760936E-3</v>
      </c>
      <c r="F203" s="8">
        <f t="shared" si="22"/>
        <v>0.81840036865881771</v>
      </c>
      <c r="G203" s="7">
        <f t="shared" si="19"/>
        <v>8.9676580058467362E-3</v>
      </c>
      <c r="H203" s="7">
        <f t="shared" si="23"/>
        <v>0.47115827170301461</v>
      </c>
      <c r="I203">
        <f t="shared" si="21"/>
        <v>1.4823839304446973E-3</v>
      </c>
    </row>
    <row r="204" spans="1:9">
      <c r="A204" s="3" t="s">
        <v>260</v>
      </c>
      <c r="B204">
        <v>12.72</v>
      </c>
      <c r="C204" s="4">
        <v>809</v>
      </c>
      <c r="D204">
        <f t="shared" si="18"/>
        <v>63.600628930817606</v>
      </c>
      <c r="E204" s="7">
        <f t="shared" si="20"/>
        <v>1.4972137758472953E-3</v>
      </c>
      <c r="F204" s="8">
        <f t="shared" si="22"/>
        <v>0.81989758243466504</v>
      </c>
      <c r="G204" s="7">
        <f t="shared" si="19"/>
        <v>2.6732741934466955E-3</v>
      </c>
      <c r="H204" s="7">
        <f t="shared" si="23"/>
        <v>0.47383154589646131</v>
      </c>
      <c r="I204">
        <f t="shared" si="21"/>
        <v>4.5203383989528279E-4</v>
      </c>
    </row>
    <row r="205" spans="1:9">
      <c r="A205" s="3" t="s">
        <v>201</v>
      </c>
      <c r="B205">
        <v>3.86</v>
      </c>
      <c r="C205" s="4">
        <v>243</v>
      </c>
      <c r="D205">
        <f t="shared" si="18"/>
        <v>62.953367875647672</v>
      </c>
      <c r="E205" s="7">
        <f t="shared" si="20"/>
        <v>4.4971934181816162E-4</v>
      </c>
      <c r="F205" s="8">
        <f t="shared" si="22"/>
        <v>0.82034730177648318</v>
      </c>
      <c r="G205" s="7">
        <f t="shared" si="19"/>
        <v>8.1122943291700022E-4</v>
      </c>
      <c r="H205" s="7">
        <f t="shared" si="23"/>
        <v>0.47464277532937832</v>
      </c>
      <c r="I205">
        <f t="shared" si="21"/>
        <v>1.2579344617358323E-3</v>
      </c>
    </row>
    <row r="206" spans="1:9">
      <c r="A206" s="3" t="s">
        <v>315</v>
      </c>
      <c r="B206">
        <v>10.71</v>
      </c>
      <c r="C206" s="4">
        <v>670</v>
      </c>
      <c r="D206">
        <f t="shared" si="18"/>
        <v>62.558356676003733</v>
      </c>
      <c r="E206" s="7">
        <f t="shared" si="20"/>
        <v>1.2399669095397871E-3</v>
      </c>
      <c r="F206" s="8">
        <f t="shared" si="22"/>
        <v>0.82158726868602294</v>
      </c>
      <c r="G206" s="7">
        <f t="shared" si="19"/>
        <v>2.250846431746392E-3</v>
      </c>
      <c r="H206" s="7">
        <f t="shared" si="23"/>
        <v>0.47689362176112471</v>
      </c>
      <c r="I206">
        <f t="shared" si="21"/>
        <v>1.1280547475154834E-3</v>
      </c>
    </row>
    <row r="207" spans="1:9">
      <c r="A207" s="3" t="s">
        <v>60</v>
      </c>
      <c r="B207">
        <v>9.6</v>
      </c>
      <c r="C207" s="4">
        <v>600</v>
      </c>
      <c r="D207">
        <f t="shared" si="18"/>
        <v>62.5</v>
      </c>
      <c r="E207" s="7">
        <f t="shared" si="20"/>
        <v>1.1104181279460782E-3</v>
      </c>
      <c r="F207" s="8">
        <f t="shared" si="22"/>
        <v>0.82269768681396904</v>
      </c>
      <c r="G207" s="7">
        <f t="shared" si="19"/>
        <v>2.0175654290163739E-3</v>
      </c>
      <c r="H207" s="7">
        <f t="shared" si="23"/>
        <v>0.47891118719014109</v>
      </c>
      <c r="I207">
        <f t="shared" si="21"/>
        <v>1.4700164495296542E-3</v>
      </c>
    </row>
    <row r="208" spans="1:9">
      <c r="A208" s="3" t="s">
        <v>321</v>
      </c>
      <c r="B208">
        <v>12.48</v>
      </c>
      <c r="C208" s="4">
        <v>776</v>
      </c>
      <c r="D208">
        <f t="shared" si="18"/>
        <v>62.179487179487175</v>
      </c>
      <c r="E208" s="7">
        <f t="shared" si="20"/>
        <v>1.4361407788102611E-3</v>
      </c>
      <c r="F208" s="8">
        <f t="shared" si="22"/>
        <v>0.82413382759277931</v>
      </c>
      <c r="G208" s="7">
        <f t="shared" si="19"/>
        <v>2.6228350577212861E-3</v>
      </c>
      <c r="H208" s="7">
        <f t="shared" si="23"/>
        <v>0.48153402224786235</v>
      </c>
      <c r="I208">
        <f t="shared" si="21"/>
        <v>2.3699760669539383E-3</v>
      </c>
    </row>
    <row r="209" spans="1:9">
      <c r="A209" s="3" t="s">
        <v>409</v>
      </c>
      <c r="B209">
        <v>20.12</v>
      </c>
      <c r="C209" s="4">
        <v>1251</v>
      </c>
      <c r="D209">
        <f t="shared" si="18"/>
        <v>62.176938369781311</v>
      </c>
      <c r="E209" s="7">
        <f t="shared" si="20"/>
        <v>2.315221796767573E-3</v>
      </c>
      <c r="F209" s="8">
        <f t="shared" si="22"/>
        <v>0.82644904938954689</v>
      </c>
      <c r="G209" s="7">
        <f t="shared" si="19"/>
        <v>4.2284808783134833E-3</v>
      </c>
      <c r="H209" s="7">
        <f t="shared" si="23"/>
        <v>0.4857625031261758</v>
      </c>
      <c r="I209">
        <f t="shared" si="21"/>
        <v>1.9913961042739015E-4</v>
      </c>
    </row>
    <row r="210" spans="1:9">
      <c r="A210" s="3" t="s">
        <v>338</v>
      </c>
      <c r="B210">
        <v>1.69</v>
      </c>
      <c r="C210" s="4">
        <v>105</v>
      </c>
      <c r="D210">
        <f t="shared" si="18"/>
        <v>62.130177514792898</v>
      </c>
      <c r="E210" s="7">
        <f t="shared" si="20"/>
        <v>1.9432317239056367E-4</v>
      </c>
      <c r="F210" s="8">
        <f t="shared" si="22"/>
        <v>0.82664337256193743</v>
      </c>
      <c r="G210" s="7">
        <f t="shared" si="19"/>
        <v>3.5517558073309079E-4</v>
      </c>
      <c r="H210" s="7">
        <f t="shared" si="23"/>
        <v>0.48611767870690892</v>
      </c>
      <c r="I210">
        <f t="shared" si="21"/>
        <v>3.9145405242346776E-4</v>
      </c>
    </row>
    <row r="211" spans="1:9">
      <c r="A211" s="3" t="s">
        <v>428</v>
      </c>
      <c r="B211">
        <v>3.32</v>
      </c>
      <c r="C211" s="4">
        <v>206</v>
      </c>
      <c r="D211">
        <f t="shared" si="18"/>
        <v>62.048192771084338</v>
      </c>
      <c r="E211" s="7">
        <f t="shared" si="20"/>
        <v>3.8124355726148682E-4</v>
      </c>
      <c r="F211" s="8">
        <f t="shared" si="22"/>
        <v>0.82702461611919886</v>
      </c>
      <c r="G211" s="7">
        <f t="shared" si="19"/>
        <v>6.9774137753482923E-4</v>
      </c>
      <c r="H211" s="7">
        <f t="shared" si="23"/>
        <v>0.48681542008444373</v>
      </c>
      <c r="I211">
        <f t="shared" si="21"/>
        <v>1.4940281078599238E-3</v>
      </c>
    </row>
    <row r="212" spans="1:9">
      <c r="A212" s="3" t="s">
        <v>31</v>
      </c>
      <c r="B212">
        <v>12.67</v>
      </c>
      <c r="C212" s="4">
        <v>786</v>
      </c>
      <c r="D212">
        <f t="shared" si="18"/>
        <v>62.036306235201266</v>
      </c>
      <c r="E212" s="7">
        <f t="shared" si="20"/>
        <v>1.4546477476093623E-3</v>
      </c>
      <c r="F212" s="8">
        <f t="shared" si="22"/>
        <v>0.82847926386680826</v>
      </c>
      <c r="G212" s="7">
        <f t="shared" si="19"/>
        <v>2.6627660401705683E-3</v>
      </c>
      <c r="H212" s="7">
        <f t="shared" si="23"/>
        <v>0.4894781861246143</v>
      </c>
      <c r="I212">
        <f t="shared" si="21"/>
        <v>2.5644380899370045E-4</v>
      </c>
    </row>
    <row r="213" spans="1:9">
      <c r="A213" s="3" t="s">
        <v>303</v>
      </c>
      <c r="B213">
        <v>2.17</v>
      </c>
      <c r="C213" s="4">
        <v>134</v>
      </c>
      <c r="D213">
        <f t="shared" si="18"/>
        <v>61.751152073732719</v>
      </c>
      <c r="E213" s="7">
        <f t="shared" si="20"/>
        <v>2.4799338190795742E-4</v>
      </c>
      <c r="F213" s="8">
        <f t="shared" si="22"/>
        <v>0.82872725724871621</v>
      </c>
      <c r="G213" s="7">
        <f t="shared" si="19"/>
        <v>4.5605385218390948E-4</v>
      </c>
      <c r="H213" s="7">
        <f t="shared" si="23"/>
        <v>0.48993423997679819</v>
      </c>
      <c r="I213">
        <f t="shared" si="21"/>
        <v>1.0984689996392794E-3</v>
      </c>
    </row>
    <row r="214" spans="1:9">
      <c r="A214" s="3" t="s">
        <v>139</v>
      </c>
      <c r="B214">
        <v>9.2899999999999991</v>
      </c>
      <c r="C214" s="4">
        <v>573</v>
      </c>
      <c r="D214">
        <f t="shared" si="18"/>
        <v>61.679224973089347</v>
      </c>
      <c r="E214" s="7">
        <f t="shared" si="20"/>
        <v>1.0604493121885046E-3</v>
      </c>
      <c r="F214" s="8">
        <f t="shared" si="22"/>
        <v>0.82978770656090473</v>
      </c>
      <c r="G214" s="7">
        <f t="shared" si="19"/>
        <v>1.9524148787043866E-3</v>
      </c>
      <c r="H214" s="7">
        <f t="shared" si="23"/>
        <v>0.49188665485550259</v>
      </c>
      <c r="I214">
        <f t="shared" si="21"/>
        <v>6.9246584457322014E-4</v>
      </c>
    </row>
    <row r="215" spans="1:9">
      <c r="A215" s="3" t="s">
        <v>65</v>
      </c>
      <c r="B215">
        <v>5.85</v>
      </c>
      <c r="C215" s="4">
        <v>360</v>
      </c>
      <c r="D215">
        <f t="shared" si="18"/>
        <v>61.53846153846154</v>
      </c>
      <c r="E215" s="7">
        <f t="shared" si="20"/>
        <v>6.6625087676764683E-4</v>
      </c>
      <c r="F215" s="8">
        <f t="shared" si="22"/>
        <v>0.83045395743767236</v>
      </c>
      <c r="G215" s="7">
        <f t="shared" si="19"/>
        <v>1.2294539333068527E-3</v>
      </c>
      <c r="H215" s="7">
        <f t="shared" si="23"/>
        <v>0.49311610878880946</v>
      </c>
      <c r="I215">
        <f t="shared" si="21"/>
        <v>6.1643780362014011E-4</v>
      </c>
    </row>
    <row r="216" spans="1:9">
      <c r="A216" s="3" t="s">
        <v>203</v>
      </c>
      <c r="B216">
        <v>5.2</v>
      </c>
      <c r="C216" s="4">
        <v>319</v>
      </c>
      <c r="D216">
        <f t="shared" si="18"/>
        <v>61.346153846153847</v>
      </c>
      <c r="E216" s="7">
        <f t="shared" si="20"/>
        <v>5.9037230469133155E-4</v>
      </c>
      <c r="F216" s="8">
        <f t="shared" si="22"/>
        <v>0.83104432974236364</v>
      </c>
      <c r="G216" s="7">
        <f t="shared" si="19"/>
        <v>1.0928479407172026E-3</v>
      </c>
      <c r="H216" s="7">
        <f t="shared" si="23"/>
        <v>0.49420895672952664</v>
      </c>
      <c r="I216">
        <f t="shared" si="21"/>
        <v>1.2184021588983462E-3</v>
      </c>
    </row>
    <row r="217" spans="1:9">
      <c r="A217" s="3" t="s">
        <v>185</v>
      </c>
      <c r="B217">
        <v>10.27</v>
      </c>
      <c r="C217" s="4">
        <v>629</v>
      </c>
      <c r="D217">
        <f t="shared" si="18"/>
        <v>61.246348588120739</v>
      </c>
      <c r="E217" s="7">
        <f t="shared" si="20"/>
        <v>1.1640883374634719E-3</v>
      </c>
      <c r="F217" s="8">
        <f t="shared" si="22"/>
        <v>0.83220841807982715</v>
      </c>
      <c r="G217" s="7">
        <f t="shared" si="19"/>
        <v>2.1583746829164749E-3</v>
      </c>
      <c r="H217" s="7">
        <f t="shared" si="23"/>
        <v>0.4963673314124431</v>
      </c>
      <c r="I217">
        <f t="shared" si="21"/>
        <v>7.7381299623630051E-4</v>
      </c>
    </row>
    <row r="218" spans="1:9">
      <c r="A218" s="3" t="s">
        <v>51</v>
      </c>
      <c r="B218">
        <v>6.52</v>
      </c>
      <c r="C218" s="4">
        <v>399</v>
      </c>
      <c r="D218">
        <f t="shared" si="18"/>
        <v>61.196319018404914</v>
      </c>
      <c r="E218" s="7">
        <f t="shared" si="20"/>
        <v>7.3842805508414196E-4</v>
      </c>
      <c r="F218" s="8">
        <f t="shared" si="22"/>
        <v>0.83294684613491132</v>
      </c>
      <c r="G218" s="7">
        <f t="shared" si="19"/>
        <v>1.3702631872069538E-3</v>
      </c>
      <c r="H218" s="7">
        <f t="shared" si="23"/>
        <v>0.49773759459965006</v>
      </c>
      <c r="I218">
        <f t="shared" si="21"/>
        <v>1.114370797755615E-3</v>
      </c>
    </row>
    <row r="219" spans="1:9">
      <c r="A219" s="3" t="s">
        <v>385</v>
      </c>
      <c r="B219">
        <v>9.36</v>
      </c>
      <c r="C219" s="4">
        <v>569</v>
      </c>
      <c r="D219">
        <f t="shared" si="18"/>
        <v>60.790598290598297</v>
      </c>
      <c r="E219" s="7">
        <f t="shared" si="20"/>
        <v>1.0530465246688641E-3</v>
      </c>
      <c r="F219" s="8">
        <f t="shared" si="22"/>
        <v>0.83399989265958019</v>
      </c>
      <c r="G219" s="7">
        <f t="shared" si="19"/>
        <v>1.9671262932909645E-3</v>
      </c>
      <c r="H219" s="7">
        <f t="shared" si="23"/>
        <v>0.49970472089294105</v>
      </c>
      <c r="I219">
        <f t="shared" si="21"/>
        <v>9.373665754390248E-4</v>
      </c>
    </row>
    <row r="220" spans="1:9">
      <c r="A220" s="3" t="s">
        <v>64</v>
      </c>
      <c r="B220">
        <v>7.87</v>
      </c>
      <c r="C220" s="4">
        <v>478</v>
      </c>
      <c r="D220">
        <f t="shared" si="18"/>
        <v>60.736975857687419</v>
      </c>
      <c r="E220" s="7">
        <f t="shared" si="20"/>
        <v>8.8463310859704218E-4</v>
      </c>
      <c r="F220" s="8">
        <f t="shared" si="22"/>
        <v>0.83488452576817718</v>
      </c>
      <c r="G220" s="7">
        <f t="shared" si="19"/>
        <v>1.6539833256623815E-3</v>
      </c>
      <c r="H220" s="7">
        <f t="shared" si="23"/>
        <v>0.5013587042186034</v>
      </c>
      <c r="I220">
        <f t="shared" si="21"/>
        <v>1.1024913572851291E-3</v>
      </c>
    </row>
    <row r="221" spans="1:9">
      <c r="A221" s="3" t="s">
        <v>262</v>
      </c>
      <c r="B221">
        <v>9.25</v>
      </c>
      <c r="C221" s="4">
        <v>561</v>
      </c>
      <c r="D221">
        <f t="shared" si="18"/>
        <v>60.648648648648646</v>
      </c>
      <c r="E221" s="7">
        <f t="shared" si="20"/>
        <v>1.038240949629583E-3</v>
      </c>
      <c r="F221" s="8">
        <f t="shared" si="22"/>
        <v>0.83592276671780674</v>
      </c>
      <c r="G221" s="7">
        <f t="shared" si="19"/>
        <v>1.9440083560834851E-3</v>
      </c>
      <c r="H221" s="7">
        <f t="shared" si="23"/>
        <v>0.50330271257468684</v>
      </c>
      <c r="I221">
        <f t="shared" si="21"/>
        <v>9.743393895514374E-4</v>
      </c>
    </row>
    <row r="222" spans="1:9">
      <c r="A222" s="3" t="s">
        <v>308</v>
      </c>
      <c r="B222">
        <v>8.16</v>
      </c>
      <c r="C222" s="4">
        <v>493</v>
      </c>
      <c r="D222">
        <f t="shared" si="18"/>
        <v>60.416666666666664</v>
      </c>
      <c r="E222" s="7">
        <f t="shared" si="20"/>
        <v>9.1239356179569412E-4</v>
      </c>
      <c r="F222" s="8">
        <f t="shared" si="22"/>
        <v>0.83683516027960247</v>
      </c>
      <c r="G222" s="7">
        <f t="shared" si="19"/>
        <v>1.7149306146639178E-3</v>
      </c>
      <c r="H222" s="7">
        <f t="shared" si="23"/>
        <v>0.50501764318935072</v>
      </c>
      <c r="I222">
        <f t="shared" si="21"/>
        <v>6.8353801088466559E-4</v>
      </c>
    </row>
    <row r="223" spans="1:9">
      <c r="A223" s="3" t="s">
        <v>341</v>
      </c>
      <c r="B223">
        <v>5.72</v>
      </c>
      <c r="C223" s="4">
        <v>345</v>
      </c>
      <c r="D223">
        <f t="shared" si="18"/>
        <v>60.31468531468532</v>
      </c>
      <c r="E223" s="7">
        <f t="shared" si="20"/>
        <v>6.384904235689949E-4</v>
      </c>
      <c r="F223" s="8">
        <f t="shared" si="22"/>
        <v>0.83747365070317148</v>
      </c>
      <c r="G223" s="7">
        <f t="shared" si="19"/>
        <v>1.2021327347889227E-3</v>
      </c>
      <c r="H223" s="7">
        <f t="shared" si="23"/>
        <v>0.50621977592413969</v>
      </c>
      <c r="I223">
        <f t="shared" si="21"/>
        <v>1.8908788778143615E-4</v>
      </c>
    </row>
    <row r="224" spans="1:9">
      <c r="A224" s="3" t="s">
        <v>94</v>
      </c>
      <c r="B224">
        <v>1.58</v>
      </c>
      <c r="C224" s="4">
        <v>95</v>
      </c>
      <c r="D224">
        <f t="shared" si="18"/>
        <v>60.12658227848101</v>
      </c>
      <c r="E224" s="7">
        <f t="shared" si="20"/>
        <v>1.7581620359146237E-4</v>
      </c>
      <c r="F224" s="8">
        <f t="shared" si="22"/>
        <v>0.8376494669067629</v>
      </c>
      <c r="G224" s="7">
        <f t="shared" si="19"/>
        <v>3.3205764352561151E-4</v>
      </c>
      <c r="H224" s="7">
        <f t="shared" si="23"/>
        <v>0.50655183356766531</v>
      </c>
      <c r="I224">
        <f t="shared" si="21"/>
        <v>1.0987034809087359E-3</v>
      </c>
    </row>
    <row r="225" spans="1:9">
      <c r="A225" s="3" t="s">
        <v>363</v>
      </c>
      <c r="B225">
        <v>9.17</v>
      </c>
      <c r="C225" s="4">
        <v>550</v>
      </c>
      <c r="D225">
        <f t="shared" si="18"/>
        <v>59.978189749182114</v>
      </c>
      <c r="E225" s="7">
        <f t="shared" si="20"/>
        <v>1.0178832839505716E-3</v>
      </c>
      <c r="F225" s="8">
        <f t="shared" si="22"/>
        <v>0.83866735019071348</v>
      </c>
      <c r="G225" s="7">
        <f t="shared" si="19"/>
        <v>1.9271953108416821E-3</v>
      </c>
      <c r="H225" s="7">
        <f t="shared" si="23"/>
        <v>0.50847902887850704</v>
      </c>
      <c r="I225">
        <f t="shared" si="21"/>
        <v>1.3588456848721564E-3</v>
      </c>
    </row>
    <row r="226" spans="1:9">
      <c r="A226" s="3" t="s">
        <v>283</v>
      </c>
      <c r="B226">
        <v>11.34</v>
      </c>
      <c r="C226" s="4">
        <v>680</v>
      </c>
      <c r="D226">
        <f t="shared" si="18"/>
        <v>59.964726631393297</v>
      </c>
      <c r="E226" s="7">
        <f t="shared" si="20"/>
        <v>1.2584738783388886E-3</v>
      </c>
      <c r="F226" s="8">
        <f t="shared" si="22"/>
        <v>0.83992582406905236</v>
      </c>
      <c r="G226" s="7">
        <f t="shared" si="19"/>
        <v>2.3832491630255913E-3</v>
      </c>
      <c r="H226" s="7">
        <f t="shared" si="23"/>
        <v>0.51086227804153261</v>
      </c>
      <c r="I226">
        <f t="shared" si="21"/>
        <v>2.3195938421188833E-4</v>
      </c>
    </row>
    <row r="227" spans="1:9">
      <c r="A227" s="3" t="s">
        <v>123</v>
      </c>
      <c r="B227">
        <v>1.93</v>
      </c>
      <c r="C227" s="4">
        <v>115</v>
      </c>
      <c r="D227">
        <f t="shared" si="18"/>
        <v>59.585492227979273</v>
      </c>
      <c r="E227" s="7">
        <f t="shared" si="20"/>
        <v>2.1283014118966497E-4</v>
      </c>
      <c r="F227" s="8">
        <f t="shared" si="22"/>
        <v>0.84013865421024203</v>
      </c>
      <c r="G227" s="7">
        <f t="shared" si="19"/>
        <v>4.0561471645850011E-4</v>
      </c>
      <c r="H227" s="7">
        <f t="shared" si="23"/>
        <v>0.51126789275799112</v>
      </c>
      <c r="I227">
        <f t="shared" si="21"/>
        <v>7.0155536399924001E-4</v>
      </c>
    </row>
    <row r="228" spans="1:9">
      <c r="A228" s="3" t="s">
        <v>390</v>
      </c>
      <c r="B228">
        <v>5.79</v>
      </c>
      <c r="C228" s="4">
        <v>339</v>
      </c>
      <c r="D228">
        <f t="shared" si="18"/>
        <v>58.549222797927463</v>
      </c>
      <c r="E228" s="7">
        <f t="shared" si="20"/>
        <v>6.273862422895341E-4</v>
      </c>
      <c r="F228" s="8">
        <f t="shared" si="22"/>
        <v>0.84076604045253156</v>
      </c>
      <c r="G228" s="7">
        <f t="shared" si="19"/>
        <v>1.2168441493755004E-3</v>
      </c>
      <c r="H228" s="7">
        <f t="shared" si="23"/>
        <v>0.51248473690736662</v>
      </c>
      <c r="I228">
        <f t="shared" si="21"/>
        <v>4.7627861817645112E-4</v>
      </c>
    </row>
    <row r="229" spans="1:9">
      <c r="A229" s="3" t="s">
        <v>288</v>
      </c>
      <c r="B229">
        <v>3.93</v>
      </c>
      <c r="C229" s="4">
        <v>230</v>
      </c>
      <c r="D229">
        <f t="shared" si="18"/>
        <v>58.524173027989818</v>
      </c>
      <c r="E229" s="7">
        <f t="shared" si="20"/>
        <v>4.2566028237932995E-4</v>
      </c>
      <c r="F229" s="8">
        <f t="shared" si="22"/>
        <v>0.8411917007349109</v>
      </c>
      <c r="G229" s="7">
        <f t="shared" si="19"/>
        <v>8.25940847503578E-4</v>
      </c>
      <c r="H229" s="7">
        <f t="shared" si="23"/>
        <v>0.51331067775487016</v>
      </c>
      <c r="I229">
        <f t="shared" si="21"/>
        <v>4.0263765691100906E-4</v>
      </c>
    </row>
    <row r="230" spans="1:9">
      <c r="A230" s="3" t="s">
        <v>231</v>
      </c>
      <c r="B230">
        <v>3.32</v>
      </c>
      <c r="C230" s="4">
        <v>194</v>
      </c>
      <c r="D230">
        <f t="shared" si="18"/>
        <v>58.433734939759042</v>
      </c>
      <c r="E230" s="7">
        <f t="shared" si="20"/>
        <v>3.5903519470256528E-4</v>
      </c>
      <c r="F230" s="8">
        <f t="shared" si="22"/>
        <v>0.84155073592961349</v>
      </c>
      <c r="G230" s="7">
        <f t="shared" si="19"/>
        <v>6.9774137753482923E-4</v>
      </c>
      <c r="H230" s="7">
        <f t="shared" si="23"/>
        <v>0.51400841913240503</v>
      </c>
      <c r="I230">
        <f t="shared" si="21"/>
        <v>1.962687718362055E-3</v>
      </c>
    </row>
    <row r="231" spans="1:9">
      <c r="A231" s="3" t="s">
        <v>280</v>
      </c>
      <c r="B231">
        <v>16.18</v>
      </c>
      <c r="C231" s="4">
        <v>945</v>
      </c>
      <c r="D231">
        <f t="shared" si="18"/>
        <v>58.405438813349818</v>
      </c>
      <c r="E231" s="7">
        <f t="shared" si="20"/>
        <v>1.748908551515073E-3</v>
      </c>
      <c r="F231" s="8">
        <f t="shared" si="22"/>
        <v>0.8432996444811286</v>
      </c>
      <c r="G231" s="7">
        <f t="shared" si="19"/>
        <v>3.4004384001546798E-3</v>
      </c>
      <c r="H231" s="7">
        <f t="shared" si="23"/>
        <v>0.51740885753255972</v>
      </c>
      <c r="I231">
        <f t="shared" si="21"/>
        <v>1.3142233306571161E-3</v>
      </c>
    </row>
    <row r="232" spans="1:9">
      <c r="A232" s="3" t="s">
        <v>26</v>
      </c>
      <c r="B232">
        <v>10.83</v>
      </c>
      <c r="C232" s="4">
        <v>632</v>
      </c>
      <c r="D232">
        <f t="shared" si="18"/>
        <v>58.356417359187439</v>
      </c>
      <c r="E232" s="7">
        <f t="shared" si="20"/>
        <v>1.1696404281032022E-3</v>
      </c>
      <c r="F232" s="8">
        <f t="shared" si="22"/>
        <v>0.84446928490923179</v>
      </c>
      <c r="G232" s="7">
        <f t="shared" si="19"/>
        <v>2.2760659996090967E-3</v>
      </c>
      <c r="H232" s="7">
        <f t="shared" si="23"/>
        <v>0.51968492353216877</v>
      </c>
      <c r="I232">
        <f t="shared" si="21"/>
        <v>2.2363104561031744E-3</v>
      </c>
    </row>
    <row r="233" spans="1:9">
      <c r="A233" s="3" t="s">
        <v>153</v>
      </c>
      <c r="B233">
        <v>18.41</v>
      </c>
      <c r="C233" s="4">
        <v>1072</v>
      </c>
      <c r="D233">
        <f t="shared" si="18"/>
        <v>58.229223248234653</v>
      </c>
      <c r="E233" s="7">
        <f t="shared" si="20"/>
        <v>1.9839470552636593E-3</v>
      </c>
      <c r="F233" s="8">
        <f t="shared" si="22"/>
        <v>0.8464532319644954</v>
      </c>
      <c r="G233" s="7">
        <f t="shared" si="19"/>
        <v>3.869102036269942E-3</v>
      </c>
      <c r="H233" s="7">
        <f t="shared" si="23"/>
        <v>0.52355402556843866</v>
      </c>
      <c r="I233">
        <f t="shared" si="21"/>
        <v>4.0020114580563426E-4</v>
      </c>
    </row>
    <row r="234" spans="1:9">
      <c r="A234" s="3" t="s">
        <v>168</v>
      </c>
      <c r="B234">
        <v>3.29</v>
      </c>
      <c r="C234" s="4">
        <v>191</v>
      </c>
      <c r="D234">
        <f t="shared" si="18"/>
        <v>58.054711246200604</v>
      </c>
      <c r="E234" s="7">
        <f t="shared" si="20"/>
        <v>3.5348310406283488E-4</v>
      </c>
      <c r="F234" s="8">
        <f t="shared" si="22"/>
        <v>0.8468067150685582</v>
      </c>
      <c r="G234" s="7">
        <f t="shared" si="19"/>
        <v>6.9143648556915316E-4</v>
      </c>
      <c r="H234" s="7">
        <f t="shared" si="23"/>
        <v>0.52424546205400779</v>
      </c>
      <c r="I234">
        <f t="shared" si="21"/>
        <v>1.4244109122326098E-3</v>
      </c>
    </row>
    <row r="235" spans="1:9">
      <c r="A235" s="3" t="s">
        <v>58</v>
      </c>
      <c r="B235">
        <v>11.7</v>
      </c>
      <c r="C235" s="4">
        <v>678</v>
      </c>
      <c r="D235">
        <f t="shared" si="18"/>
        <v>57.948717948717949</v>
      </c>
      <c r="E235" s="7">
        <f t="shared" si="20"/>
        <v>1.2547724845790682E-3</v>
      </c>
      <c r="F235" s="8">
        <f t="shared" si="22"/>
        <v>0.84806148755313726</v>
      </c>
      <c r="G235" s="7">
        <f t="shared" si="19"/>
        <v>2.4589078666137055E-3</v>
      </c>
      <c r="H235" s="7">
        <f t="shared" si="23"/>
        <v>0.52670436992062153</v>
      </c>
      <c r="I235">
        <f t="shared" si="21"/>
        <v>1.3368861635476015E-3</v>
      </c>
    </row>
    <row r="236" spans="1:9">
      <c r="A236" s="3" t="s">
        <v>415</v>
      </c>
      <c r="B236">
        <v>10.93</v>
      </c>
      <c r="C236" s="4">
        <v>627</v>
      </c>
      <c r="D236">
        <f t="shared" si="18"/>
        <v>57.365050320219581</v>
      </c>
      <c r="E236" s="7">
        <f t="shared" si="20"/>
        <v>1.1603869437036517E-3</v>
      </c>
      <c r="F236" s="8">
        <f t="shared" si="22"/>
        <v>0.84922187449684094</v>
      </c>
      <c r="G236" s="7">
        <f t="shared" si="19"/>
        <v>2.2970823061613504E-3</v>
      </c>
      <c r="H236" s="7">
        <f t="shared" si="23"/>
        <v>0.52900145222678285</v>
      </c>
      <c r="I236">
        <f t="shared" si="21"/>
        <v>1.8610725380052706E-4</v>
      </c>
    </row>
    <row r="237" spans="1:9">
      <c r="A237" s="3" t="s">
        <v>110</v>
      </c>
      <c r="B237">
        <v>1.52</v>
      </c>
      <c r="C237" s="4">
        <v>87</v>
      </c>
      <c r="D237">
        <f t="shared" si="18"/>
        <v>57.236842105263158</v>
      </c>
      <c r="E237" s="7">
        <f t="shared" si="20"/>
        <v>1.6101062855218134E-4</v>
      </c>
      <c r="F237" s="8">
        <f t="shared" si="22"/>
        <v>0.84938288512539317</v>
      </c>
      <c r="G237" s="7">
        <f t="shared" si="19"/>
        <v>3.1944785959425921E-4</v>
      </c>
      <c r="H237" s="7">
        <f t="shared" si="23"/>
        <v>0.52932090008637711</v>
      </c>
      <c r="I237">
        <f t="shared" si="21"/>
        <v>7.8668354266220319E-4</v>
      </c>
    </row>
    <row r="238" spans="1:9">
      <c r="A238" s="3" t="s">
        <v>53</v>
      </c>
      <c r="B238">
        <v>6.41</v>
      </c>
      <c r="C238" s="4">
        <v>365</v>
      </c>
      <c r="D238">
        <f t="shared" si="18"/>
        <v>56.942277691107641</v>
      </c>
      <c r="E238" s="7">
        <f t="shared" si="20"/>
        <v>6.7550436116719755E-4</v>
      </c>
      <c r="F238" s="8">
        <f t="shared" si="22"/>
        <v>0.85005838948656032</v>
      </c>
      <c r="G238" s="7">
        <f t="shared" si="19"/>
        <v>1.3471452499994746E-3</v>
      </c>
      <c r="H238" s="7">
        <f t="shared" si="23"/>
        <v>0.53066804533637657</v>
      </c>
      <c r="I238">
        <f t="shared" si="21"/>
        <v>1.8124512680486871E-3</v>
      </c>
    </row>
    <row r="239" spans="1:9">
      <c r="A239" s="3" t="s">
        <v>297</v>
      </c>
      <c r="B239">
        <v>14.73</v>
      </c>
      <c r="C239" s="4">
        <v>834</v>
      </c>
      <c r="D239">
        <f t="shared" si="18"/>
        <v>56.619144602851321</v>
      </c>
      <c r="E239" s="7">
        <f t="shared" si="20"/>
        <v>1.5434811978450485E-3</v>
      </c>
      <c r="F239" s="8">
        <f t="shared" si="22"/>
        <v>0.8516018706844054</v>
      </c>
      <c r="G239" s="7">
        <f t="shared" si="19"/>
        <v>3.0957019551469986E-3</v>
      </c>
      <c r="H239" s="7">
        <f t="shared" si="23"/>
        <v>0.53376374729152354</v>
      </c>
      <c r="I239">
        <f t="shared" si="21"/>
        <v>8.2314097716601475E-4</v>
      </c>
    </row>
    <row r="240" spans="1:9">
      <c r="A240" s="3" t="s">
        <v>152</v>
      </c>
      <c r="B240">
        <v>6.68</v>
      </c>
      <c r="C240" s="4">
        <v>377</v>
      </c>
      <c r="D240">
        <f t="shared" si="18"/>
        <v>56.437125748502993</v>
      </c>
      <c r="E240" s="7">
        <f t="shared" si="20"/>
        <v>6.9771272372611904E-4</v>
      </c>
      <c r="F240" s="8">
        <f t="shared" si="22"/>
        <v>0.8522995834081315</v>
      </c>
      <c r="G240" s="7">
        <f t="shared" si="19"/>
        <v>1.40388927769056E-3</v>
      </c>
      <c r="H240" s="7">
        <f t="shared" si="23"/>
        <v>0.53516763656921407</v>
      </c>
      <c r="I240">
        <f t="shared" si="21"/>
        <v>9.7012666124363101E-4</v>
      </c>
    </row>
    <row r="241" spans="1:9">
      <c r="A241" s="3" t="s">
        <v>98</v>
      </c>
      <c r="B241">
        <v>7.86</v>
      </c>
      <c r="C241" s="4">
        <v>442</v>
      </c>
      <c r="D241">
        <f t="shared" si="18"/>
        <v>56.234096692111954</v>
      </c>
      <c r="E241" s="7">
        <f t="shared" si="20"/>
        <v>8.1800802092027751E-4</v>
      </c>
      <c r="F241" s="8">
        <f t="shared" si="22"/>
        <v>0.85311759142905175</v>
      </c>
      <c r="G241" s="7">
        <f t="shared" si="19"/>
        <v>1.651881695007156E-3</v>
      </c>
      <c r="H241" s="7">
        <f t="shared" si="23"/>
        <v>0.53681951826422125</v>
      </c>
      <c r="I241">
        <f t="shared" si="21"/>
        <v>1.4990665108153833E-3</v>
      </c>
    </row>
    <row r="242" spans="1:9">
      <c r="A242" s="3" t="s">
        <v>399</v>
      </c>
      <c r="B242">
        <v>12.14</v>
      </c>
      <c r="C242" s="4">
        <v>682</v>
      </c>
      <c r="D242">
        <f t="shared" si="18"/>
        <v>56.17792421746293</v>
      </c>
      <c r="E242" s="7">
        <f t="shared" si="20"/>
        <v>1.2621752720987087E-3</v>
      </c>
      <c r="F242" s="8">
        <f t="shared" si="22"/>
        <v>0.85437976670115046</v>
      </c>
      <c r="G242" s="7">
        <f t="shared" si="19"/>
        <v>2.5513796154436226E-3</v>
      </c>
      <c r="H242" s="7">
        <f t="shared" si="23"/>
        <v>0.53937089787966486</v>
      </c>
      <c r="I242">
        <f t="shared" si="21"/>
        <v>1.0124094652325111E-3</v>
      </c>
    </row>
    <row r="243" spans="1:9">
      <c r="A243" s="3" t="s">
        <v>317</v>
      </c>
      <c r="B243">
        <v>8.19</v>
      </c>
      <c r="C243" s="4">
        <v>459</v>
      </c>
      <c r="D243">
        <f t="shared" si="18"/>
        <v>56.043956043956051</v>
      </c>
      <c r="E243" s="7">
        <f t="shared" si="20"/>
        <v>8.4946986787874971E-4</v>
      </c>
      <c r="F243" s="8">
        <f t="shared" si="22"/>
        <v>0.85522923656902916</v>
      </c>
      <c r="G243" s="7">
        <f t="shared" si="19"/>
        <v>1.7212355066295937E-3</v>
      </c>
      <c r="H243" s="7">
        <f t="shared" si="23"/>
        <v>0.54109213338629447</v>
      </c>
      <c r="I243">
        <f t="shared" si="21"/>
        <v>1.3492887275839416E-3</v>
      </c>
    </row>
    <row r="244" spans="1:9">
      <c r="A244" s="3" t="s">
        <v>345</v>
      </c>
      <c r="B244">
        <v>10.9</v>
      </c>
      <c r="C244" s="4">
        <v>609</v>
      </c>
      <c r="D244">
        <f t="shared" si="18"/>
        <v>55.871559633027523</v>
      </c>
      <c r="E244" s="7">
        <f t="shared" si="20"/>
        <v>1.1270743998652692E-3</v>
      </c>
      <c r="F244" s="8">
        <f t="shared" si="22"/>
        <v>0.85635631096889442</v>
      </c>
      <c r="G244" s="7">
        <f t="shared" si="19"/>
        <v>2.2907774141956746E-3</v>
      </c>
      <c r="H244" s="7">
        <f t="shared" si="23"/>
        <v>0.54338291080049017</v>
      </c>
      <c r="I244">
        <f t="shared" si="21"/>
        <v>5.7202767895209172E-4</v>
      </c>
    </row>
    <row r="245" spans="1:9">
      <c r="A245" s="3" t="s">
        <v>372</v>
      </c>
      <c r="B245">
        <v>4.62</v>
      </c>
      <c r="C245" s="4">
        <v>258</v>
      </c>
      <c r="D245">
        <f t="shared" si="18"/>
        <v>55.844155844155843</v>
      </c>
      <c r="E245" s="7">
        <f t="shared" si="20"/>
        <v>4.7747979501681356E-4</v>
      </c>
      <c r="F245" s="8">
        <f t="shared" si="22"/>
        <v>0.8568337907639112</v>
      </c>
      <c r="G245" s="7">
        <f t="shared" si="19"/>
        <v>9.7095336271412988E-4</v>
      </c>
      <c r="H245" s="7">
        <f t="shared" si="23"/>
        <v>0.5443538641632043</v>
      </c>
      <c r="I245">
        <f t="shared" si="21"/>
        <v>7.9383231982693703E-4</v>
      </c>
    </row>
    <row r="246" spans="1:9">
      <c r="A246" s="3" t="s">
        <v>72</v>
      </c>
      <c r="B246">
        <v>6.4</v>
      </c>
      <c r="C246" s="4">
        <v>356</v>
      </c>
      <c r="D246">
        <f t="shared" si="18"/>
        <v>55.625</v>
      </c>
      <c r="E246" s="7">
        <f t="shared" si="20"/>
        <v>6.588480892480063E-4</v>
      </c>
      <c r="F246" s="8">
        <f t="shared" si="22"/>
        <v>0.85749263885315918</v>
      </c>
      <c r="G246" s="7">
        <f t="shared" si="19"/>
        <v>1.3450436193442493E-3</v>
      </c>
      <c r="H246" s="7">
        <f t="shared" si="23"/>
        <v>0.54569890778254859</v>
      </c>
      <c r="I246">
        <f t="shared" si="21"/>
        <v>9.631781379129678E-4</v>
      </c>
    </row>
    <row r="247" spans="1:9">
      <c r="A247" s="3" t="s">
        <v>367</v>
      </c>
      <c r="B247">
        <v>7.76</v>
      </c>
      <c r="C247" s="4">
        <v>431</v>
      </c>
      <c r="D247">
        <f t="shared" si="18"/>
        <v>55.541237113402062</v>
      </c>
      <c r="E247" s="7">
        <f t="shared" si="20"/>
        <v>7.976503552412661E-4</v>
      </c>
      <c r="F247" s="8">
        <f t="shared" si="22"/>
        <v>0.85829028920840045</v>
      </c>
      <c r="G247" s="7">
        <f t="shared" si="19"/>
        <v>1.6308653884549021E-3</v>
      </c>
      <c r="H247" s="7">
        <f t="shared" si="23"/>
        <v>0.54732977317100351</v>
      </c>
      <c r="I247">
        <f t="shared" si="21"/>
        <v>7.7351743455267297E-4</v>
      </c>
    </row>
    <row r="248" spans="1:9">
      <c r="A248" s="3" t="s">
        <v>221</v>
      </c>
      <c r="B248">
        <v>6.22</v>
      </c>
      <c r="C248" s="4">
        <v>344</v>
      </c>
      <c r="D248">
        <f t="shared" si="18"/>
        <v>55.305466237942127</v>
      </c>
      <c r="E248" s="7">
        <f t="shared" si="20"/>
        <v>6.3663972668908482E-4</v>
      </c>
      <c r="F248" s="8">
        <f t="shared" si="22"/>
        <v>0.85892692893508948</v>
      </c>
      <c r="G248" s="7">
        <f t="shared" si="19"/>
        <v>1.3072142675501922E-3</v>
      </c>
      <c r="H248" s="7">
        <f t="shared" si="23"/>
        <v>0.54863698743855371</v>
      </c>
      <c r="I248">
        <f t="shared" si="21"/>
        <v>7.35834366150101E-4</v>
      </c>
    </row>
    <row r="249" spans="1:9">
      <c r="A249" s="3" t="s">
        <v>265</v>
      </c>
      <c r="B249">
        <v>5.91</v>
      </c>
      <c r="C249" s="4">
        <v>326</v>
      </c>
      <c r="D249">
        <f t="shared" si="18"/>
        <v>55.160744500846022</v>
      </c>
      <c r="E249" s="7">
        <f t="shared" si="20"/>
        <v>6.0332718285070243E-4</v>
      </c>
      <c r="F249" s="8">
        <f t="shared" si="22"/>
        <v>0.85953025611794021</v>
      </c>
      <c r="G249" s="7">
        <f t="shared" si="19"/>
        <v>1.2420637172382051E-3</v>
      </c>
      <c r="H249" s="7">
        <f t="shared" si="23"/>
        <v>0.54987905115579194</v>
      </c>
      <c r="I249">
        <f t="shared" si="21"/>
        <v>2.3038553672111162E-4</v>
      </c>
    </row>
    <row r="250" spans="1:9">
      <c r="A250" s="3" t="s">
        <v>285</v>
      </c>
      <c r="B250">
        <v>1.85</v>
      </c>
      <c r="C250" s="4">
        <v>102</v>
      </c>
      <c r="D250">
        <f t="shared" si="18"/>
        <v>55.13513513513513</v>
      </c>
      <c r="E250" s="7">
        <f t="shared" si="20"/>
        <v>1.8877108175083327E-4</v>
      </c>
      <c r="F250" s="8">
        <f t="shared" si="22"/>
        <v>0.85971902719969107</v>
      </c>
      <c r="G250" s="7">
        <f t="shared" si="19"/>
        <v>3.8880167121669706E-4</v>
      </c>
      <c r="H250" s="7">
        <f t="shared" si="23"/>
        <v>0.55026785282700863</v>
      </c>
      <c r="I250">
        <f t="shared" si="21"/>
        <v>2.1632850169213125E-3</v>
      </c>
    </row>
    <row r="251" spans="1:9">
      <c r="A251" s="3" t="s">
        <v>325</v>
      </c>
      <c r="B251">
        <v>17.350000000000001</v>
      </c>
      <c r="C251" s="4">
        <v>954</v>
      </c>
      <c r="D251">
        <f t="shared" si="18"/>
        <v>54.985590778097979</v>
      </c>
      <c r="E251" s="7">
        <f t="shared" si="20"/>
        <v>1.7655648234342642E-3</v>
      </c>
      <c r="F251" s="8">
        <f t="shared" si="22"/>
        <v>0.86148459202312533</v>
      </c>
      <c r="G251" s="7">
        <f t="shared" si="19"/>
        <v>3.6463291868160507E-3</v>
      </c>
      <c r="H251" s="7">
        <f t="shared" si="23"/>
        <v>0.5539141820138247</v>
      </c>
      <c r="I251">
        <f t="shared" si="21"/>
        <v>5.108751692488589E-4</v>
      </c>
    </row>
    <row r="252" spans="1:9">
      <c r="A252" s="3" t="s">
        <v>330</v>
      </c>
      <c r="B252">
        <v>4.09</v>
      </c>
      <c r="C252" s="4">
        <v>224</v>
      </c>
      <c r="D252">
        <f t="shared" si="18"/>
        <v>54.767726161369197</v>
      </c>
      <c r="E252" s="7">
        <f t="shared" si="20"/>
        <v>4.1455610109986915E-4</v>
      </c>
      <c r="F252" s="8">
        <f t="shared" si="22"/>
        <v>0.86189914812422519</v>
      </c>
      <c r="G252" s="7">
        <f t="shared" si="19"/>
        <v>8.5956693798718421E-4</v>
      </c>
      <c r="H252" s="7">
        <f t="shared" si="23"/>
        <v>0.55477374895181186</v>
      </c>
      <c r="I252">
        <f t="shared" si="21"/>
        <v>1.4741261260307614E-3</v>
      </c>
    </row>
    <row r="253" spans="1:9">
      <c r="A253" s="3" t="s">
        <v>195</v>
      </c>
      <c r="B253">
        <v>11.76</v>
      </c>
      <c r="C253" s="4">
        <v>639</v>
      </c>
      <c r="D253">
        <f t="shared" si="18"/>
        <v>54.336734693877553</v>
      </c>
      <c r="E253" s="7">
        <f t="shared" si="20"/>
        <v>1.1825953062625731E-3</v>
      </c>
      <c r="F253" s="8">
        <f t="shared" si="22"/>
        <v>0.86308174343048771</v>
      </c>
      <c r="G253" s="7">
        <f t="shared" si="19"/>
        <v>2.4715176505450578E-3</v>
      </c>
      <c r="H253" s="7">
        <f t="shared" si="23"/>
        <v>0.55724526660235696</v>
      </c>
      <c r="I253">
        <f t="shared" si="21"/>
        <v>1.722143338790616E-3</v>
      </c>
    </row>
    <row r="254" spans="1:9">
      <c r="A254" s="3" t="s">
        <v>412</v>
      </c>
      <c r="B254">
        <v>13.73</v>
      </c>
      <c r="C254" s="4">
        <v>745</v>
      </c>
      <c r="D254">
        <f t="shared" si="18"/>
        <v>54.260742898761833</v>
      </c>
      <c r="E254" s="7">
        <f t="shared" si="20"/>
        <v>1.378769175533047E-3</v>
      </c>
      <c r="F254" s="8">
        <f t="shared" si="22"/>
        <v>0.86446051260602075</v>
      </c>
      <c r="G254" s="7">
        <f t="shared" si="19"/>
        <v>2.8855388896244596E-3</v>
      </c>
      <c r="H254" s="7">
        <f t="shared" si="23"/>
        <v>0.56013080549198146</v>
      </c>
      <c r="I254">
        <f t="shared" si="21"/>
        <v>4.2696373313039215E-4</v>
      </c>
    </row>
    <row r="255" spans="1:9">
      <c r="A255" s="3" t="s">
        <v>332</v>
      </c>
      <c r="B255">
        <v>3.4</v>
      </c>
      <c r="C255" s="4">
        <v>184</v>
      </c>
      <c r="D255">
        <f t="shared" si="18"/>
        <v>54.117647058823529</v>
      </c>
      <c r="E255" s="7">
        <f t="shared" si="20"/>
        <v>3.4052822590346395E-4</v>
      </c>
      <c r="F255" s="8">
        <f t="shared" si="22"/>
        <v>0.86480104083192422</v>
      </c>
      <c r="G255" s="7">
        <f t="shared" si="19"/>
        <v>7.1455442277663234E-4</v>
      </c>
      <c r="H255" s="7">
        <f t="shared" si="23"/>
        <v>0.56084535991475815</v>
      </c>
      <c r="I255">
        <f t="shared" si="21"/>
        <v>4.7864591596225026E-4</v>
      </c>
    </row>
    <row r="256" spans="1:9">
      <c r="A256" s="3" t="s">
        <v>179</v>
      </c>
      <c r="B256">
        <v>3.81</v>
      </c>
      <c r="C256" s="4">
        <v>206</v>
      </c>
      <c r="D256">
        <f t="shared" si="18"/>
        <v>54.068241469816272</v>
      </c>
      <c r="E256" s="7">
        <f t="shared" si="20"/>
        <v>3.8124355726148682E-4</v>
      </c>
      <c r="F256" s="8">
        <f t="shared" si="22"/>
        <v>0.86518228438918565</v>
      </c>
      <c r="G256" s="7">
        <f t="shared" si="19"/>
        <v>8.007212796408734E-4</v>
      </c>
      <c r="H256" s="7">
        <f t="shared" si="23"/>
        <v>0.56164608119439907</v>
      </c>
      <c r="I256">
        <f t="shared" si="21"/>
        <v>1.3562078192095872E-3</v>
      </c>
    </row>
    <row r="257" spans="1:9">
      <c r="A257" s="3" t="s">
        <v>109</v>
      </c>
      <c r="B257">
        <v>10.78</v>
      </c>
      <c r="C257" s="4">
        <v>581</v>
      </c>
      <c r="D257">
        <f t="shared" si="18"/>
        <v>53.896103896103902</v>
      </c>
      <c r="E257" s="7">
        <f t="shared" si="20"/>
        <v>1.0752548872277857E-3</v>
      </c>
      <c r="F257" s="8">
        <f t="shared" si="22"/>
        <v>0.86625753927641347</v>
      </c>
      <c r="G257" s="7">
        <f t="shared" si="19"/>
        <v>2.2655578463329695E-3</v>
      </c>
      <c r="H257" s="7">
        <f t="shared" si="23"/>
        <v>0.56391163904073205</v>
      </c>
      <c r="I257">
        <f t="shared" si="21"/>
        <v>1.0341670213511178E-3</v>
      </c>
    </row>
    <row r="258" spans="1:9">
      <c r="A258" s="3" t="s">
        <v>306</v>
      </c>
      <c r="B258">
        <v>8.2200000000000006</v>
      </c>
      <c r="C258" s="4">
        <v>443</v>
      </c>
      <c r="D258">
        <f t="shared" ref="D258:D321" si="24">C258/B258</f>
        <v>53.892944038929436</v>
      </c>
      <c r="E258" s="7">
        <f t="shared" si="20"/>
        <v>8.1985871780018769E-4</v>
      </c>
      <c r="F258" s="8">
        <f t="shared" si="22"/>
        <v>0.86707739799421368</v>
      </c>
      <c r="G258" s="7">
        <f t="shared" ref="G258:G321" si="25">B258/4758.21</f>
        <v>1.7275403985952701E-3</v>
      </c>
      <c r="H258" s="7">
        <f t="shared" si="23"/>
        <v>0.56563917943932729</v>
      </c>
      <c r="I258">
        <f t="shared" si="21"/>
        <v>1.9893941104603963E-4</v>
      </c>
    </row>
    <row r="259" spans="1:9">
      <c r="A259" s="3" t="s">
        <v>136</v>
      </c>
      <c r="B259">
        <v>1.58</v>
      </c>
      <c r="C259" s="4">
        <v>85</v>
      </c>
      <c r="D259">
        <f t="shared" si="24"/>
        <v>53.797468354430379</v>
      </c>
      <c r="E259" s="7">
        <f t="shared" ref="E259:E322" si="26">C259/540337</f>
        <v>1.5730923479236107E-4</v>
      </c>
      <c r="F259" s="8">
        <f t="shared" si="22"/>
        <v>0.86723470722900609</v>
      </c>
      <c r="G259" s="7">
        <f t="shared" si="25"/>
        <v>3.3205764352561151E-4</v>
      </c>
      <c r="H259" s="7">
        <f t="shared" si="23"/>
        <v>0.56597123708285291</v>
      </c>
      <c r="I259">
        <f t="shared" ref="I259:I322" si="27">F259*H260-F260*H259</f>
        <v>2.2265249490044381E-3</v>
      </c>
    </row>
    <row r="260" spans="1:9">
      <c r="A260" s="3" t="s">
        <v>133</v>
      </c>
      <c r="B260">
        <v>17.670000000000002</v>
      </c>
      <c r="C260" s="4">
        <v>949</v>
      </c>
      <c r="D260">
        <f t="shared" si="24"/>
        <v>53.706847764572714</v>
      </c>
      <c r="E260" s="7">
        <f t="shared" si="26"/>
        <v>1.7563113390347135E-3</v>
      </c>
      <c r="F260" s="8">
        <f t="shared" ref="F260:F323" si="28">F259+E260</f>
        <v>0.86899101856804084</v>
      </c>
      <c r="G260" s="7">
        <f t="shared" si="25"/>
        <v>3.7135813677832636E-3</v>
      </c>
      <c r="H260" s="7">
        <f t="shared" ref="H260:H323" si="29">H259+G260</f>
        <v>0.56968481845063612</v>
      </c>
      <c r="I260">
        <f t="shared" si="27"/>
        <v>1.3258606353589997E-3</v>
      </c>
    </row>
    <row r="261" spans="1:9">
      <c r="A261" s="3" t="s">
        <v>350</v>
      </c>
      <c r="B261">
        <v>10.51</v>
      </c>
      <c r="C261" s="4">
        <v>563</v>
      </c>
      <c r="D261">
        <f t="shared" si="24"/>
        <v>53.568030447193152</v>
      </c>
      <c r="E261" s="7">
        <f t="shared" si="26"/>
        <v>1.0419423433894032E-3</v>
      </c>
      <c r="F261" s="8">
        <f t="shared" si="28"/>
        <v>0.87003296091143023</v>
      </c>
      <c r="G261" s="7">
        <f t="shared" si="25"/>
        <v>2.2088138186418843E-3</v>
      </c>
      <c r="H261" s="7">
        <f t="shared" si="29"/>
        <v>0.57189363226927803</v>
      </c>
      <c r="I261">
        <f t="shared" si="27"/>
        <v>7.4695150329168181E-4</v>
      </c>
    </row>
    <row r="262" spans="1:9">
      <c r="A262" s="3" t="s">
        <v>46</v>
      </c>
      <c r="B262">
        <v>5.92</v>
      </c>
      <c r="C262" s="4">
        <v>317</v>
      </c>
      <c r="D262">
        <f t="shared" si="24"/>
        <v>53.547297297297298</v>
      </c>
      <c r="E262" s="7">
        <f t="shared" si="26"/>
        <v>5.8667091093151129E-4</v>
      </c>
      <c r="F262" s="8">
        <f t="shared" si="28"/>
        <v>0.87061963182236179</v>
      </c>
      <c r="G262" s="7">
        <f t="shared" si="25"/>
        <v>1.2441653478934304E-3</v>
      </c>
      <c r="H262" s="7">
        <f t="shared" si="29"/>
        <v>0.57313779761717143</v>
      </c>
      <c r="I262">
        <f t="shared" si="27"/>
        <v>1.4710977447774387E-3</v>
      </c>
    </row>
    <row r="263" spans="1:9">
      <c r="A263" s="3" t="s">
        <v>19</v>
      </c>
      <c r="B263">
        <v>11.64</v>
      </c>
      <c r="C263" s="4">
        <v>621</v>
      </c>
      <c r="D263">
        <f t="shared" si="24"/>
        <v>53.350515463917525</v>
      </c>
      <c r="E263" s="7">
        <f t="shared" si="26"/>
        <v>1.1492827624241908E-3</v>
      </c>
      <c r="F263" s="8">
        <f t="shared" si="28"/>
        <v>0.871768914584786</v>
      </c>
      <c r="G263" s="7">
        <f t="shared" si="25"/>
        <v>2.4462980826823535E-3</v>
      </c>
      <c r="H263" s="7">
        <f t="shared" si="29"/>
        <v>0.5755840956998538</v>
      </c>
      <c r="I263">
        <f t="shared" si="27"/>
        <v>1.3203112012348805E-3</v>
      </c>
    </row>
    <row r="264" spans="1:9">
      <c r="A264" s="3" t="s">
        <v>138</v>
      </c>
      <c r="B264">
        <v>10.41</v>
      </c>
      <c r="C264" s="4">
        <v>551</v>
      </c>
      <c r="D264">
        <f t="shared" si="24"/>
        <v>52.929875120076851</v>
      </c>
      <c r="E264" s="7">
        <f t="shared" si="26"/>
        <v>1.0197339808304818E-3</v>
      </c>
      <c r="F264" s="8">
        <f t="shared" si="28"/>
        <v>0.87278864856561644</v>
      </c>
      <c r="G264" s="7">
        <f t="shared" si="25"/>
        <v>2.1877975120896303E-3</v>
      </c>
      <c r="H264" s="7">
        <f t="shared" si="29"/>
        <v>0.57777189321194344</v>
      </c>
      <c r="I264">
        <f t="shared" si="27"/>
        <v>7.1665293795730722E-4</v>
      </c>
    </row>
    <row r="265" spans="1:9">
      <c r="A265" s="3" t="s">
        <v>349</v>
      </c>
      <c r="B265">
        <v>5.65</v>
      </c>
      <c r="C265" s="4">
        <v>299</v>
      </c>
      <c r="D265">
        <f t="shared" si="24"/>
        <v>52.920353982300881</v>
      </c>
      <c r="E265" s="7">
        <f t="shared" si="26"/>
        <v>5.5335836709312889E-4</v>
      </c>
      <c r="F265" s="8">
        <f t="shared" si="28"/>
        <v>0.87334200693270958</v>
      </c>
      <c r="G265" s="7">
        <f t="shared" si="25"/>
        <v>1.187421320202345E-3</v>
      </c>
      <c r="H265" s="7">
        <f t="shared" si="29"/>
        <v>0.57895931453214577</v>
      </c>
      <c r="I265">
        <f t="shared" si="27"/>
        <v>1.8722884135198292E-3</v>
      </c>
    </row>
    <row r="266" spans="1:9">
      <c r="A266" s="3" t="s">
        <v>374</v>
      </c>
      <c r="B266">
        <v>14.76</v>
      </c>
      <c r="C266" s="4">
        <v>781</v>
      </c>
      <c r="D266">
        <f t="shared" si="24"/>
        <v>52.913279132791331</v>
      </c>
      <c r="E266" s="7">
        <f t="shared" si="26"/>
        <v>1.4453942632098116E-3</v>
      </c>
      <c r="F266" s="8">
        <f t="shared" si="28"/>
        <v>0.87478740119591936</v>
      </c>
      <c r="G266" s="7">
        <f t="shared" si="25"/>
        <v>3.1020068471126747E-3</v>
      </c>
      <c r="H266" s="7">
        <f t="shared" si="29"/>
        <v>0.58206132137925848</v>
      </c>
      <c r="I266">
        <f t="shared" si="27"/>
        <v>6.8317203403156501E-4</v>
      </c>
    </row>
    <row r="267" spans="1:9">
      <c r="A267" s="3" t="s">
        <v>245</v>
      </c>
      <c r="B267">
        <v>5.38</v>
      </c>
      <c r="C267" s="4">
        <v>284</v>
      </c>
      <c r="D267">
        <f t="shared" si="24"/>
        <v>52.788104089219331</v>
      </c>
      <c r="E267" s="7">
        <f t="shared" si="26"/>
        <v>5.2559791389447696E-4</v>
      </c>
      <c r="F267" s="8">
        <f t="shared" si="28"/>
        <v>0.87531299910981386</v>
      </c>
      <c r="G267" s="7">
        <f t="shared" si="25"/>
        <v>1.1306772925112594E-3</v>
      </c>
      <c r="H267" s="7">
        <f t="shared" si="29"/>
        <v>0.58319199867176974</v>
      </c>
      <c r="I267">
        <f t="shared" si="27"/>
        <v>4.0810300433880009E-4</v>
      </c>
    </row>
    <row r="268" spans="1:9">
      <c r="A268" s="3" t="s">
        <v>50</v>
      </c>
      <c r="B268">
        <v>3.21</v>
      </c>
      <c r="C268" s="4">
        <v>169</v>
      </c>
      <c r="D268">
        <f t="shared" si="24"/>
        <v>52.647975077881618</v>
      </c>
      <c r="E268" s="7">
        <f t="shared" si="26"/>
        <v>3.1276777270481201E-4</v>
      </c>
      <c r="F268" s="8">
        <f t="shared" si="28"/>
        <v>0.8756257668825187</v>
      </c>
      <c r="G268" s="7">
        <f t="shared" si="25"/>
        <v>6.7462344032734995E-4</v>
      </c>
      <c r="H268" s="7">
        <f t="shared" si="29"/>
        <v>0.58386662211209706</v>
      </c>
      <c r="I268">
        <f t="shared" si="27"/>
        <v>4.2294286515587309E-4</v>
      </c>
    </row>
    <row r="269" spans="1:9">
      <c r="A269" s="3" t="s">
        <v>74</v>
      </c>
      <c r="B269">
        <v>3.32</v>
      </c>
      <c r="C269" s="4">
        <v>174</v>
      </c>
      <c r="D269">
        <f t="shared" si="24"/>
        <v>52.409638554216869</v>
      </c>
      <c r="E269" s="7">
        <f t="shared" si="26"/>
        <v>3.2202125710436267E-4</v>
      </c>
      <c r="F269" s="8">
        <f t="shared" si="28"/>
        <v>0.87594778813962304</v>
      </c>
      <c r="G269" s="7">
        <f t="shared" si="25"/>
        <v>6.9774137753482923E-4</v>
      </c>
      <c r="H269" s="7">
        <f t="shared" si="29"/>
        <v>0.58456436348963192</v>
      </c>
      <c r="I269">
        <f t="shared" si="27"/>
        <v>6.6897318306924358E-4</v>
      </c>
    </row>
    <row r="270" spans="1:9">
      <c r="A270" s="3" t="s">
        <v>337</v>
      </c>
      <c r="B270">
        <v>5.25</v>
      </c>
      <c r="C270" s="4">
        <v>275</v>
      </c>
      <c r="D270">
        <f t="shared" si="24"/>
        <v>52.38095238095238</v>
      </c>
      <c r="E270" s="7">
        <f t="shared" si="26"/>
        <v>5.0894164197528582E-4</v>
      </c>
      <c r="F270" s="8">
        <f t="shared" si="28"/>
        <v>0.87645672978159828</v>
      </c>
      <c r="G270" s="7">
        <f t="shared" si="25"/>
        <v>1.1033560939933294E-3</v>
      </c>
      <c r="H270" s="7">
        <f t="shared" si="29"/>
        <v>0.58566771958362529</v>
      </c>
      <c r="I270">
        <f t="shared" si="27"/>
        <v>2.16660852034678E-3</v>
      </c>
    </row>
    <row r="271" spans="1:9">
      <c r="A271" s="3" t="s">
        <v>147</v>
      </c>
      <c r="B271">
        <v>16.97</v>
      </c>
      <c r="C271" s="4">
        <v>885</v>
      </c>
      <c r="D271">
        <f t="shared" si="24"/>
        <v>52.150854449027698</v>
      </c>
      <c r="E271" s="7">
        <f t="shared" si="26"/>
        <v>1.6378667387204652E-3</v>
      </c>
      <c r="F271" s="8">
        <f t="shared" si="28"/>
        <v>0.87809459652031874</v>
      </c>
      <c r="G271" s="7">
        <f t="shared" si="25"/>
        <v>3.5664672219174855E-3</v>
      </c>
      <c r="H271" s="7">
        <f t="shared" si="29"/>
        <v>0.58923418680554274</v>
      </c>
      <c r="I271">
        <f t="shared" si="27"/>
        <v>1.5968766427353343E-3</v>
      </c>
    </row>
    <row r="272" spans="1:9">
      <c r="A272" s="3" t="s">
        <v>410</v>
      </c>
      <c r="B272">
        <v>12.5</v>
      </c>
      <c r="C272" s="4">
        <v>651</v>
      </c>
      <c r="D272">
        <f t="shared" si="24"/>
        <v>52.08</v>
      </c>
      <c r="E272" s="7">
        <f t="shared" si="26"/>
        <v>1.2048036688214947E-3</v>
      </c>
      <c r="F272" s="8">
        <f t="shared" si="28"/>
        <v>0.87929940018914021</v>
      </c>
      <c r="G272" s="7">
        <f t="shared" si="25"/>
        <v>2.6270383190317367E-3</v>
      </c>
      <c r="H272" s="7">
        <f t="shared" si="29"/>
        <v>0.59186122512457451</v>
      </c>
      <c r="I272">
        <f t="shared" si="27"/>
        <v>1.0795718575239421E-3</v>
      </c>
    </row>
    <row r="273" spans="1:9">
      <c r="A273" s="3" t="s">
        <v>112</v>
      </c>
      <c r="B273">
        <v>8.4499999999999993</v>
      </c>
      <c r="C273" s="4">
        <v>440</v>
      </c>
      <c r="D273">
        <f t="shared" si="24"/>
        <v>52.071005917159766</v>
      </c>
      <c r="E273" s="7">
        <f t="shared" si="26"/>
        <v>8.1430662716045724E-4</v>
      </c>
      <c r="F273" s="8">
        <f t="shared" si="28"/>
        <v>0.88011370681630063</v>
      </c>
      <c r="G273" s="7">
        <f t="shared" si="25"/>
        <v>1.7758779036654538E-3</v>
      </c>
      <c r="H273" s="7">
        <f t="shared" si="29"/>
        <v>0.59363710302823991</v>
      </c>
      <c r="I273">
        <f t="shared" si="27"/>
        <v>6.2878714399450253E-4</v>
      </c>
    </row>
    <row r="274" spans="1:9">
      <c r="A274" s="3" t="s">
        <v>449</v>
      </c>
      <c r="B274">
        <v>4.92</v>
      </c>
      <c r="C274" s="4">
        <v>256</v>
      </c>
      <c r="D274">
        <f t="shared" si="24"/>
        <v>52.032520325203251</v>
      </c>
      <c r="E274" s="7">
        <f t="shared" si="26"/>
        <v>4.7377840125699335E-4</v>
      </c>
      <c r="F274" s="8">
        <f t="shared" si="28"/>
        <v>0.88058748521755759</v>
      </c>
      <c r="G274" s="7">
        <f t="shared" si="25"/>
        <v>1.0340022823708917E-3</v>
      </c>
      <c r="H274" s="7">
        <f t="shared" si="29"/>
        <v>0.59467110531061085</v>
      </c>
      <c r="I274">
        <f t="shared" si="27"/>
        <v>1.7648254991610157E-3</v>
      </c>
    </row>
    <row r="275" spans="1:9">
      <c r="A275" s="3" t="s">
        <v>314</v>
      </c>
      <c r="B275">
        <v>13.8</v>
      </c>
      <c r="C275" s="4">
        <v>717</v>
      </c>
      <c r="D275">
        <f t="shared" si="24"/>
        <v>51.95652173913043</v>
      </c>
      <c r="E275" s="7">
        <f t="shared" si="26"/>
        <v>1.3269496628955633E-3</v>
      </c>
      <c r="F275" s="8">
        <f t="shared" si="28"/>
        <v>0.88191443488045318</v>
      </c>
      <c r="G275" s="7">
        <f t="shared" si="25"/>
        <v>2.9002503042110375E-3</v>
      </c>
      <c r="H275" s="7">
        <f t="shared" si="29"/>
        <v>0.59757135561482189</v>
      </c>
      <c r="I275">
        <f t="shared" si="27"/>
        <v>6.1948708694581356E-4</v>
      </c>
    </row>
    <row r="276" spans="1:9">
      <c r="A276" s="3" t="s">
        <v>52</v>
      </c>
      <c r="B276">
        <v>4.84</v>
      </c>
      <c r="C276" s="4">
        <v>251</v>
      </c>
      <c r="D276">
        <f t="shared" si="24"/>
        <v>51.859504132231407</v>
      </c>
      <c r="E276" s="7">
        <f t="shared" si="26"/>
        <v>4.6452491685744268E-4</v>
      </c>
      <c r="F276" s="8">
        <f t="shared" si="28"/>
        <v>0.88237895979731062</v>
      </c>
      <c r="G276" s="7">
        <f t="shared" si="25"/>
        <v>1.0171892371290884E-3</v>
      </c>
      <c r="H276" s="7">
        <f t="shared" si="29"/>
        <v>0.59858854485195101</v>
      </c>
      <c r="I276">
        <f t="shared" si="27"/>
        <v>7.7333527847500694E-4</v>
      </c>
    </row>
    <row r="277" spans="1:9">
      <c r="A277" s="3" t="s">
        <v>378</v>
      </c>
      <c r="B277">
        <v>6.04</v>
      </c>
      <c r="C277" s="4">
        <v>313</v>
      </c>
      <c r="D277">
        <f t="shared" si="24"/>
        <v>51.82119205298013</v>
      </c>
      <c r="E277" s="7">
        <f t="shared" si="26"/>
        <v>5.7926812341187075E-4</v>
      </c>
      <c r="F277" s="8">
        <f t="shared" si="28"/>
        <v>0.88295822792072254</v>
      </c>
      <c r="G277" s="7">
        <f t="shared" si="25"/>
        <v>1.2693849157561351E-3</v>
      </c>
      <c r="H277" s="7">
        <f t="shared" si="29"/>
        <v>0.59985792976770713</v>
      </c>
      <c r="I277">
        <f t="shared" si="27"/>
        <v>2.040159542551212E-4</v>
      </c>
    </row>
    <row r="278" spans="1:9">
      <c r="A278" s="3" t="s">
        <v>159</v>
      </c>
      <c r="B278">
        <v>1.59</v>
      </c>
      <c r="C278" s="4">
        <v>82</v>
      </c>
      <c r="D278">
        <f t="shared" si="24"/>
        <v>51.572327044025151</v>
      </c>
      <c r="E278" s="7">
        <f t="shared" si="26"/>
        <v>1.5175714415263067E-4</v>
      </c>
      <c r="F278" s="8">
        <f t="shared" si="28"/>
        <v>0.88310998506487515</v>
      </c>
      <c r="G278" s="7">
        <f t="shared" si="25"/>
        <v>3.3415927418083694E-4</v>
      </c>
      <c r="H278" s="7">
        <f t="shared" si="29"/>
        <v>0.60019208904188792</v>
      </c>
      <c r="I278">
        <f t="shared" si="27"/>
        <v>1.9342427903553672E-3</v>
      </c>
    </row>
    <row r="279" spans="1:9">
      <c r="A279" s="3" t="s">
        <v>380</v>
      </c>
      <c r="B279">
        <v>15.06</v>
      </c>
      <c r="C279" s="4">
        <v>775</v>
      </c>
      <c r="D279">
        <f t="shared" si="24"/>
        <v>51.460823373173966</v>
      </c>
      <c r="E279" s="7">
        <f t="shared" si="26"/>
        <v>1.4342900819303509E-3</v>
      </c>
      <c r="F279" s="8">
        <f t="shared" si="28"/>
        <v>0.88454427514680545</v>
      </c>
      <c r="G279" s="7">
        <f t="shared" si="25"/>
        <v>3.1650557667694365E-3</v>
      </c>
      <c r="H279" s="7">
        <f t="shared" si="29"/>
        <v>0.60335714480865732</v>
      </c>
      <c r="I279">
        <f t="shared" si="27"/>
        <v>9.2531592389144546E-4</v>
      </c>
    </row>
    <row r="280" spans="1:9">
      <c r="A280" s="3" t="s">
        <v>154</v>
      </c>
      <c r="B280">
        <v>7.2</v>
      </c>
      <c r="C280" s="4">
        <v>370</v>
      </c>
      <c r="D280">
        <f t="shared" si="24"/>
        <v>51.388888888888886</v>
      </c>
      <c r="E280" s="7">
        <f t="shared" si="26"/>
        <v>6.8475784556674816E-4</v>
      </c>
      <c r="F280" s="8">
        <f t="shared" si="28"/>
        <v>0.88522903299237221</v>
      </c>
      <c r="G280" s="7">
        <f t="shared" si="25"/>
        <v>1.5131740717622803E-3</v>
      </c>
      <c r="H280" s="7">
        <f t="shared" si="29"/>
        <v>0.60487031888041964</v>
      </c>
      <c r="I280">
        <f t="shared" si="27"/>
        <v>6.0275605919613007E-4</v>
      </c>
    </row>
    <row r="281" spans="1:9">
      <c r="A281" s="3" t="s">
        <v>310</v>
      </c>
      <c r="B281">
        <v>4.6900000000000004</v>
      </c>
      <c r="C281" s="4">
        <v>241</v>
      </c>
      <c r="D281">
        <f t="shared" si="24"/>
        <v>51.385927505330486</v>
      </c>
      <c r="E281" s="7">
        <f t="shared" si="26"/>
        <v>4.4601794805834135E-4</v>
      </c>
      <c r="F281" s="8">
        <f t="shared" si="28"/>
        <v>0.88567505094043053</v>
      </c>
      <c r="G281" s="7">
        <f t="shared" si="25"/>
        <v>9.8566477730070777E-4</v>
      </c>
      <c r="H281" s="7">
        <f t="shared" si="29"/>
        <v>0.60585598365772031</v>
      </c>
      <c r="I281">
        <f t="shared" si="27"/>
        <v>9.8849122057442784E-4</v>
      </c>
    </row>
    <row r="282" spans="1:9">
      <c r="A282" s="3" t="s">
        <v>230</v>
      </c>
      <c r="B282">
        <v>7.69</v>
      </c>
      <c r="C282" s="4">
        <v>395</v>
      </c>
      <c r="D282">
        <f t="shared" si="24"/>
        <v>51.365409622886865</v>
      </c>
      <c r="E282" s="7">
        <f t="shared" si="26"/>
        <v>7.3102526756450143E-4</v>
      </c>
      <c r="F282" s="8">
        <f t="shared" si="28"/>
        <v>0.88640607620799505</v>
      </c>
      <c r="G282" s="7">
        <f t="shared" si="25"/>
        <v>1.6161539738683245E-3</v>
      </c>
      <c r="H282" s="7">
        <f t="shared" si="29"/>
        <v>0.60747213763158858</v>
      </c>
      <c r="I282">
        <f t="shared" si="27"/>
        <v>1.4255190098960702E-3</v>
      </c>
    </row>
    <row r="283" spans="1:9">
      <c r="A283" s="3" t="s">
        <v>86</v>
      </c>
      <c r="B283">
        <v>11.08</v>
      </c>
      <c r="C283" s="4">
        <v>568</v>
      </c>
      <c r="D283">
        <f t="shared" si="24"/>
        <v>51.263537906137181</v>
      </c>
      <c r="E283" s="7">
        <f t="shared" si="26"/>
        <v>1.0511958277889539E-3</v>
      </c>
      <c r="F283" s="8">
        <f t="shared" si="28"/>
        <v>0.88745727203578406</v>
      </c>
      <c r="G283" s="7">
        <f t="shared" si="25"/>
        <v>2.3286067659897313E-3</v>
      </c>
      <c r="H283" s="7">
        <f t="shared" si="29"/>
        <v>0.60980074439757836</v>
      </c>
      <c r="I283">
        <f t="shared" si="27"/>
        <v>1.0208363026141809E-3</v>
      </c>
    </row>
    <row r="284" spans="1:9">
      <c r="A284" s="3" t="s">
        <v>68</v>
      </c>
      <c r="B284">
        <v>7.93</v>
      </c>
      <c r="C284" s="4">
        <v>406</v>
      </c>
      <c r="D284">
        <f t="shared" si="24"/>
        <v>51.197982345523329</v>
      </c>
      <c r="E284" s="7">
        <f t="shared" si="26"/>
        <v>7.5138293324351283E-4</v>
      </c>
      <c r="F284" s="8">
        <f t="shared" si="28"/>
        <v>0.88820865496902757</v>
      </c>
      <c r="G284" s="7">
        <f t="shared" si="25"/>
        <v>1.6665931095937337E-3</v>
      </c>
      <c r="H284" s="7">
        <f t="shared" si="29"/>
        <v>0.61146733750717208</v>
      </c>
      <c r="I284">
        <f t="shared" si="27"/>
        <v>1.1371792139309722E-3</v>
      </c>
    </row>
    <row r="285" spans="1:9">
      <c r="A285" s="3" t="s">
        <v>71</v>
      </c>
      <c r="B285">
        <v>8.82</v>
      </c>
      <c r="C285" s="4">
        <v>450</v>
      </c>
      <c r="D285">
        <f t="shared" si="24"/>
        <v>51.020408163265301</v>
      </c>
      <c r="E285" s="7">
        <f t="shared" si="26"/>
        <v>8.3281359595955857E-4</v>
      </c>
      <c r="F285" s="8">
        <f t="shared" si="28"/>
        <v>0.88904146856498711</v>
      </c>
      <c r="G285" s="7">
        <f t="shared" si="25"/>
        <v>1.8536382379087935E-3</v>
      </c>
      <c r="H285" s="7">
        <f t="shared" si="29"/>
        <v>0.61332097574508082</v>
      </c>
      <c r="I285">
        <f t="shared" si="27"/>
        <v>7.3583832564205753E-4</v>
      </c>
    </row>
    <row r="286" spans="1:9">
      <c r="A286" s="3" t="s">
        <v>116</v>
      </c>
      <c r="B286">
        <v>5.7</v>
      </c>
      <c r="C286" s="4">
        <v>290</v>
      </c>
      <c r="D286">
        <f t="shared" si="24"/>
        <v>50.877192982456137</v>
      </c>
      <c r="E286" s="7">
        <f t="shared" si="26"/>
        <v>5.3670209517393775E-4</v>
      </c>
      <c r="F286" s="8">
        <f t="shared" si="28"/>
        <v>0.88957817066016109</v>
      </c>
      <c r="G286" s="7">
        <f t="shared" si="25"/>
        <v>1.1979294734784721E-3</v>
      </c>
      <c r="H286" s="7">
        <f t="shared" si="29"/>
        <v>0.61451890521855934</v>
      </c>
      <c r="I286">
        <f t="shared" si="27"/>
        <v>1.1505906316259251E-3</v>
      </c>
    </row>
    <row r="287" spans="1:9">
      <c r="A287" s="3" t="s">
        <v>246</v>
      </c>
      <c r="B287">
        <v>8.91</v>
      </c>
      <c r="C287" s="4">
        <v>453</v>
      </c>
      <c r="D287">
        <f t="shared" si="24"/>
        <v>50.841750841750844</v>
      </c>
      <c r="E287" s="7">
        <f t="shared" si="26"/>
        <v>8.3836568659928891E-4</v>
      </c>
      <c r="F287" s="8">
        <f t="shared" si="28"/>
        <v>0.89041653634676043</v>
      </c>
      <c r="G287" s="7">
        <f t="shared" si="25"/>
        <v>1.872552913805822E-3</v>
      </c>
      <c r="H287" s="7">
        <f t="shared" si="29"/>
        <v>0.61639145813236518</v>
      </c>
      <c r="I287">
        <f t="shared" si="27"/>
        <v>5.4891103305243494E-4</v>
      </c>
    </row>
    <row r="288" spans="1:9">
      <c r="A288" s="3" t="s">
        <v>424</v>
      </c>
      <c r="B288">
        <v>4.25</v>
      </c>
      <c r="C288" s="4">
        <v>216</v>
      </c>
      <c r="D288">
        <f t="shared" si="24"/>
        <v>50.823529411764703</v>
      </c>
      <c r="E288" s="7">
        <f t="shared" si="26"/>
        <v>3.9975052606058809E-4</v>
      </c>
      <c r="F288" s="8">
        <f t="shared" si="28"/>
        <v>0.89081628687282099</v>
      </c>
      <c r="G288" s="7">
        <f t="shared" si="25"/>
        <v>8.9319302847079053E-4</v>
      </c>
      <c r="H288" s="7">
        <f t="shared" si="29"/>
        <v>0.61728465116083597</v>
      </c>
      <c r="I288">
        <f t="shared" si="27"/>
        <v>1.3676926990288107E-3</v>
      </c>
    </row>
    <row r="289" spans="1:9">
      <c r="A289" s="3" t="s">
        <v>344</v>
      </c>
      <c r="B289">
        <v>10.57</v>
      </c>
      <c r="C289" s="4">
        <v>535</v>
      </c>
      <c r="D289">
        <f t="shared" si="24"/>
        <v>50.61494796594134</v>
      </c>
      <c r="E289" s="7">
        <f t="shared" si="26"/>
        <v>9.9012283075191969E-4</v>
      </c>
      <c r="F289" s="8">
        <f t="shared" si="28"/>
        <v>0.89180640970357294</v>
      </c>
      <c r="G289" s="7">
        <f t="shared" si="25"/>
        <v>2.2214236025732367E-3</v>
      </c>
      <c r="H289" s="7">
        <f t="shared" si="29"/>
        <v>0.61950607476340924</v>
      </c>
      <c r="I289">
        <f t="shared" si="27"/>
        <v>7.1397848394416652E-4</v>
      </c>
    </row>
    <row r="290" spans="1:9">
      <c r="A290" s="3" t="s">
        <v>205</v>
      </c>
      <c r="B290">
        <v>5.51</v>
      </c>
      <c r="C290" s="4">
        <v>278</v>
      </c>
      <c r="D290">
        <f t="shared" si="24"/>
        <v>50.453720508166974</v>
      </c>
      <c r="E290" s="7">
        <f t="shared" si="26"/>
        <v>5.1449373261501616E-4</v>
      </c>
      <c r="F290" s="8">
        <f t="shared" si="28"/>
        <v>0.89232090343618797</v>
      </c>
      <c r="G290" s="7">
        <f t="shared" si="25"/>
        <v>1.1579984910291895E-3</v>
      </c>
      <c r="H290" s="7">
        <f t="shared" si="29"/>
        <v>0.6206640732544384</v>
      </c>
      <c r="I290">
        <f t="shared" si="27"/>
        <v>4.4972346466831681E-4</v>
      </c>
    </row>
    <row r="291" spans="1:9">
      <c r="A291" s="3" t="s">
        <v>361</v>
      </c>
      <c r="B291">
        <v>3.47</v>
      </c>
      <c r="C291" s="4">
        <v>175</v>
      </c>
      <c r="D291">
        <f t="shared" si="24"/>
        <v>50.432276657060513</v>
      </c>
      <c r="E291" s="7">
        <f t="shared" si="26"/>
        <v>3.2387195398427275E-4</v>
      </c>
      <c r="F291" s="8">
        <f t="shared" si="28"/>
        <v>0.89264477539017228</v>
      </c>
      <c r="G291" s="7">
        <f t="shared" si="25"/>
        <v>7.2926583736321012E-4</v>
      </c>
      <c r="H291" s="7">
        <f t="shared" si="29"/>
        <v>0.62139333909180161</v>
      </c>
      <c r="I291">
        <f t="shared" si="27"/>
        <v>8.7457685470537783E-4</v>
      </c>
    </row>
    <row r="292" spans="1:9">
      <c r="A292" s="3" t="s">
        <v>191</v>
      </c>
      <c r="B292">
        <v>6.74</v>
      </c>
      <c r="C292" s="4">
        <v>339</v>
      </c>
      <c r="D292">
        <f t="shared" si="24"/>
        <v>50.296735905044507</v>
      </c>
      <c r="E292" s="7">
        <f t="shared" si="26"/>
        <v>6.273862422895341E-4</v>
      </c>
      <c r="F292" s="8">
        <f t="shared" si="28"/>
        <v>0.89327216163246181</v>
      </c>
      <c r="G292" s="7">
        <f t="shared" si="25"/>
        <v>1.4164990616219125E-3</v>
      </c>
      <c r="H292" s="7">
        <f t="shared" si="29"/>
        <v>0.6228098381534235</v>
      </c>
      <c r="I292">
        <f t="shared" si="27"/>
        <v>1.4753476604161264E-3</v>
      </c>
    </row>
    <row r="293" spans="1:9">
      <c r="A293" s="3" t="s">
        <v>45</v>
      </c>
      <c r="B293">
        <v>11.34</v>
      </c>
      <c r="C293" s="4">
        <v>567</v>
      </c>
      <c r="D293">
        <f t="shared" si="24"/>
        <v>50</v>
      </c>
      <c r="E293" s="7">
        <f t="shared" si="26"/>
        <v>1.0493451309090437E-3</v>
      </c>
      <c r="F293" s="8">
        <f t="shared" si="28"/>
        <v>0.89432150676337085</v>
      </c>
      <c r="G293" s="7">
        <f t="shared" si="25"/>
        <v>2.3832491630255913E-3</v>
      </c>
      <c r="H293" s="7">
        <f t="shared" si="29"/>
        <v>0.62519308731644907</v>
      </c>
      <c r="I293">
        <f t="shared" si="27"/>
        <v>4.4610316270410344E-4</v>
      </c>
    </row>
    <row r="294" spans="1:9">
      <c r="A294" s="3" t="s">
        <v>97</v>
      </c>
      <c r="B294">
        <v>3.42</v>
      </c>
      <c r="C294" s="4">
        <v>170</v>
      </c>
      <c r="D294">
        <f t="shared" si="24"/>
        <v>49.707602339181285</v>
      </c>
      <c r="E294" s="7">
        <f t="shared" si="26"/>
        <v>3.1461846958472214E-4</v>
      </c>
      <c r="F294" s="8">
        <f t="shared" si="28"/>
        <v>0.89463612523295555</v>
      </c>
      <c r="G294" s="7">
        <f t="shared" si="25"/>
        <v>7.1875768408708319E-4</v>
      </c>
      <c r="H294" s="7">
        <f t="shared" si="29"/>
        <v>0.6259118450005362</v>
      </c>
      <c r="I294">
        <f t="shared" si="27"/>
        <v>9.4960196567972499E-4</v>
      </c>
    </row>
    <row r="295" spans="1:9">
      <c r="A295" s="3" t="s">
        <v>373</v>
      </c>
      <c r="B295">
        <v>7.25</v>
      </c>
      <c r="C295" s="4">
        <v>357</v>
      </c>
      <c r="D295">
        <f t="shared" si="24"/>
        <v>49.241379310344826</v>
      </c>
      <c r="E295" s="7">
        <f t="shared" si="26"/>
        <v>6.6069878612791649E-4</v>
      </c>
      <c r="F295" s="8">
        <f t="shared" si="28"/>
        <v>0.8952968240190835</v>
      </c>
      <c r="G295" s="7">
        <f t="shared" si="25"/>
        <v>1.5236822250384073E-3</v>
      </c>
      <c r="H295" s="7">
        <f t="shared" si="29"/>
        <v>0.62743552722557461</v>
      </c>
      <c r="I295">
        <f t="shared" si="27"/>
        <v>2.0661710399217936E-3</v>
      </c>
    </row>
    <row r="296" spans="1:9">
      <c r="A296" s="3" t="s">
        <v>397</v>
      </c>
      <c r="B296">
        <v>15.77</v>
      </c>
      <c r="C296" s="4">
        <v>776</v>
      </c>
      <c r="D296">
        <f t="shared" si="24"/>
        <v>49.207355738744454</v>
      </c>
      <c r="E296" s="7">
        <f t="shared" si="26"/>
        <v>1.4361407788102611E-3</v>
      </c>
      <c r="F296" s="8">
        <f t="shared" si="28"/>
        <v>0.89673296479789377</v>
      </c>
      <c r="G296" s="7">
        <f t="shared" si="25"/>
        <v>3.3142715432904388E-3</v>
      </c>
      <c r="H296" s="7">
        <f t="shared" si="29"/>
        <v>0.63074979876886506</v>
      </c>
      <c r="I296">
        <f t="shared" si="27"/>
        <v>7.4853870337188155E-4</v>
      </c>
    </row>
    <row r="297" spans="1:9">
      <c r="A297" s="3" t="s">
        <v>408</v>
      </c>
      <c r="B297">
        <v>5.7</v>
      </c>
      <c r="C297" s="4">
        <v>279</v>
      </c>
      <c r="D297">
        <f t="shared" si="24"/>
        <v>48.94736842105263</v>
      </c>
      <c r="E297" s="7">
        <f t="shared" si="26"/>
        <v>5.1634442949492635E-4</v>
      </c>
      <c r="F297" s="8">
        <f t="shared" si="28"/>
        <v>0.89724930922738866</v>
      </c>
      <c r="G297" s="7">
        <f t="shared" si="25"/>
        <v>1.1979294734784721E-3</v>
      </c>
      <c r="H297" s="7">
        <f t="shared" si="29"/>
        <v>0.63194772824234358</v>
      </c>
      <c r="I297">
        <f t="shared" si="27"/>
        <v>1.2219996101600072E-3</v>
      </c>
    </row>
    <row r="298" spans="1:9">
      <c r="A298" s="3" t="s">
        <v>391</v>
      </c>
      <c r="B298">
        <v>9.2899999999999991</v>
      </c>
      <c r="C298" s="4">
        <v>453</v>
      </c>
      <c r="D298">
        <f t="shared" si="24"/>
        <v>48.762109795479013</v>
      </c>
      <c r="E298" s="7">
        <f t="shared" si="26"/>
        <v>8.3836568659928891E-4</v>
      </c>
      <c r="F298" s="8">
        <f t="shared" si="28"/>
        <v>0.898087674913988</v>
      </c>
      <c r="G298" s="7">
        <f t="shared" si="25"/>
        <v>1.9524148787043866E-3</v>
      </c>
      <c r="H298" s="7">
        <f t="shared" si="29"/>
        <v>0.63390014312104792</v>
      </c>
      <c r="I298">
        <f t="shared" si="27"/>
        <v>6.8017535205100454E-4</v>
      </c>
    </row>
    <row r="299" spans="1:9">
      <c r="A299" s="3" t="s">
        <v>137</v>
      </c>
      <c r="B299">
        <v>5.17</v>
      </c>
      <c r="C299" s="4">
        <v>252</v>
      </c>
      <c r="D299">
        <f t="shared" si="24"/>
        <v>48.742746615087043</v>
      </c>
      <c r="E299" s="7">
        <f t="shared" si="26"/>
        <v>4.6637561373735282E-4</v>
      </c>
      <c r="F299" s="8">
        <f t="shared" si="28"/>
        <v>0.8985540505277253</v>
      </c>
      <c r="G299" s="7">
        <f t="shared" si="25"/>
        <v>1.0865430487515262E-3</v>
      </c>
      <c r="H299" s="7">
        <f t="shared" si="29"/>
        <v>0.63498668616979947</v>
      </c>
      <c r="I299">
        <f t="shared" si="27"/>
        <v>1.0647227047362318E-3</v>
      </c>
    </row>
    <row r="300" spans="1:9">
      <c r="A300" s="3" t="s">
        <v>100</v>
      </c>
      <c r="B300">
        <v>8.09</v>
      </c>
      <c r="C300" s="4">
        <v>394</v>
      </c>
      <c r="D300">
        <f t="shared" si="24"/>
        <v>48.702101359703342</v>
      </c>
      <c r="E300" s="7">
        <f t="shared" si="26"/>
        <v>7.2917457068459124E-4</v>
      </c>
      <c r="F300" s="8">
        <f t="shared" si="28"/>
        <v>0.89928322509840986</v>
      </c>
      <c r="G300" s="7">
        <f t="shared" si="25"/>
        <v>1.7002192000773399E-3</v>
      </c>
      <c r="H300" s="7">
        <f t="shared" si="29"/>
        <v>0.63668690536987682</v>
      </c>
      <c r="I300">
        <f t="shared" si="27"/>
        <v>8.0031532280955275E-4</v>
      </c>
    </row>
    <row r="301" spans="1:9">
      <c r="A301" s="3" t="s">
        <v>143</v>
      </c>
      <c r="B301">
        <v>6.08</v>
      </c>
      <c r="C301" s="4">
        <v>296</v>
      </c>
      <c r="D301">
        <f t="shared" si="24"/>
        <v>48.684210526315788</v>
      </c>
      <c r="E301" s="7">
        <f t="shared" si="26"/>
        <v>5.4780627645339855E-4</v>
      </c>
      <c r="F301" s="8">
        <f t="shared" si="28"/>
        <v>0.8998310313748632</v>
      </c>
      <c r="G301" s="7">
        <f t="shared" si="25"/>
        <v>1.2777914383770368E-3</v>
      </c>
      <c r="H301" s="7">
        <f t="shared" si="29"/>
        <v>0.63796469680825385</v>
      </c>
      <c r="I301">
        <f t="shared" si="27"/>
        <v>8.2562034646571636E-4</v>
      </c>
    </row>
    <row r="302" spans="1:9">
      <c r="A302" s="3" t="s">
        <v>209</v>
      </c>
      <c r="B302">
        <v>6.27</v>
      </c>
      <c r="C302" s="4">
        <v>305</v>
      </c>
      <c r="D302">
        <f t="shared" si="24"/>
        <v>48.644338118022333</v>
      </c>
      <c r="E302" s="7">
        <f t="shared" si="26"/>
        <v>5.6446254837258969E-4</v>
      </c>
      <c r="F302" s="8">
        <f t="shared" si="28"/>
        <v>0.90039549392323581</v>
      </c>
      <c r="G302" s="7">
        <f t="shared" si="25"/>
        <v>1.317722420826319E-3</v>
      </c>
      <c r="H302" s="7">
        <f t="shared" si="29"/>
        <v>0.63928241922908013</v>
      </c>
      <c r="I302">
        <f t="shared" si="27"/>
        <v>2.1516760937644319E-3</v>
      </c>
    </row>
    <row r="303" spans="1:9">
      <c r="A303" s="3" t="s">
        <v>369</v>
      </c>
      <c r="B303">
        <v>16.309999999999999</v>
      </c>
      <c r="C303" s="4">
        <v>790</v>
      </c>
      <c r="D303">
        <f t="shared" si="24"/>
        <v>48.436541998773762</v>
      </c>
      <c r="E303" s="7">
        <f t="shared" si="26"/>
        <v>1.4620505351290029E-3</v>
      </c>
      <c r="F303" s="8">
        <f t="shared" si="28"/>
        <v>0.90185754445836486</v>
      </c>
      <c r="G303" s="7">
        <f t="shared" si="25"/>
        <v>3.4277595986726096E-3</v>
      </c>
      <c r="H303" s="7">
        <f t="shared" si="29"/>
        <v>0.64271017882775272</v>
      </c>
      <c r="I303">
        <f t="shared" si="27"/>
        <v>1.2416335522753563E-3</v>
      </c>
    </row>
    <row r="304" spans="1:9">
      <c r="A304" s="3" t="s">
        <v>301</v>
      </c>
      <c r="B304">
        <v>9.4</v>
      </c>
      <c r="C304" s="4">
        <v>454</v>
      </c>
      <c r="D304">
        <f t="shared" si="24"/>
        <v>48.297872340425528</v>
      </c>
      <c r="E304" s="7">
        <f t="shared" si="26"/>
        <v>8.402163834791991E-4</v>
      </c>
      <c r="F304" s="8">
        <f t="shared" si="28"/>
        <v>0.90269776084184405</v>
      </c>
      <c r="G304" s="7">
        <f t="shared" si="25"/>
        <v>1.9755328159118662E-3</v>
      </c>
      <c r="H304" s="7">
        <f t="shared" si="29"/>
        <v>0.64468571164366462</v>
      </c>
      <c r="I304">
        <f t="shared" si="27"/>
        <v>7.331556142601281E-4</v>
      </c>
    </row>
    <row r="305" spans="1:9">
      <c r="A305" s="3" t="s">
        <v>287</v>
      </c>
      <c r="B305">
        <v>5.55</v>
      </c>
      <c r="C305" s="4">
        <v>268</v>
      </c>
      <c r="D305">
        <f t="shared" si="24"/>
        <v>48.288288288288292</v>
      </c>
      <c r="E305" s="7">
        <f t="shared" si="26"/>
        <v>4.9598676381591483E-4</v>
      </c>
      <c r="F305" s="8">
        <f t="shared" si="28"/>
        <v>0.90319374760565996</v>
      </c>
      <c r="G305" s="7">
        <f t="shared" si="25"/>
        <v>1.166405013650091E-3</v>
      </c>
      <c r="H305" s="7">
        <f t="shared" si="29"/>
        <v>0.64585211665731468</v>
      </c>
      <c r="I305">
        <f t="shared" si="27"/>
        <v>1.8726438382100641E-3</v>
      </c>
    </row>
    <row r="306" spans="1:9">
      <c r="A306" s="3" t="s">
        <v>269</v>
      </c>
      <c r="B306">
        <v>14.16</v>
      </c>
      <c r="C306" s="4">
        <v>682</v>
      </c>
      <c r="D306">
        <f t="shared" si="24"/>
        <v>48.163841807909606</v>
      </c>
      <c r="E306" s="7">
        <f t="shared" si="26"/>
        <v>1.2621752720987087E-3</v>
      </c>
      <c r="F306" s="8">
        <f t="shared" si="28"/>
        <v>0.90445592287775867</v>
      </c>
      <c r="G306" s="7">
        <f t="shared" si="25"/>
        <v>2.9759090077991512E-3</v>
      </c>
      <c r="H306" s="7">
        <f t="shared" si="29"/>
        <v>0.64882802566511388</v>
      </c>
      <c r="I306">
        <f t="shared" si="27"/>
        <v>2.9280083264837664E-4</v>
      </c>
    </row>
    <row r="307" spans="1:9">
      <c r="A307" s="3" t="s">
        <v>188</v>
      </c>
      <c r="B307">
        <v>2.21</v>
      </c>
      <c r="C307" s="4">
        <v>106</v>
      </c>
      <c r="D307">
        <f t="shared" si="24"/>
        <v>47.963800904977376</v>
      </c>
      <c r="E307" s="7">
        <f t="shared" si="26"/>
        <v>1.9617386927047381E-4</v>
      </c>
      <c r="F307" s="8">
        <f t="shared" si="28"/>
        <v>0.90465209674702918</v>
      </c>
      <c r="G307" s="7">
        <f t="shared" si="25"/>
        <v>4.6446037480481103E-4</v>
      </c>
      <c r="H307" s="7">
        <f t="shared" si="29"/>
        <v>0.64929248603991874</v>
      </c>
      <c r="I307">
        <f t="shared" si="27"/>
        <v>4.6476112505655642E-4</v>
      </c>
    </row>
    <row r="308" spans="1:9">
      <c r="A308" s="3" t="s">
        <v>175</v>
      </c>
      <c r="B308">
        <v>3.5</v>
      </c>
      <c r="C308" s="4">
        <v>167</v>
      </c>
      <c r="D308">
        <f t="shared" si="24"/>
        <v>47.714285714285715</v>
      </c>
      <c r="E308" s="7">
        <f t="shared" si="26"/>
        <v>3.0906637894499174E-4</v>
      </c>
      <c r="F308" s="8">
        <f t="shared" si="28"/>
        <v>0.90496116312597419</v>
      </c>
      <c r="G308" s="7">
        <f t="shared" si="25"/>
        <v>7.355707293288863E-4</v>
      </c>
      <c r="H308" s="7">
        <f t="shared" si="29"/>
        <v>0.65002805676924758</v>
      </c>
      <c r="I308">
        <f t="shared" si="27"/>
        <v>8.1178811023141506E-4</v>
      </c>
    </row>
    <row r="309" spans="1:9">
      <c r="A309" s="3" t="s">
        <v>118</v>
      </c>
      <c r="B309">
        <v>6.09</v>
      </c>
      <c r="C309" s="4">
        <v>288</v>
      </c>
      <c r="D309">
        <f t="shared" si="24"/>
        <v>47.290640394088669</v>
      </c>
      <c r="E309" s="7">
        <f t="shared" si="26"/>
        <v>5.3300070141411749E-4</v>
      </c>
      <c r="F309" s="8">
        <f t="shared" si="28"/>
        <v>0.90549416382738834</v>
      </c>
      <c r="G309" s="7">
        <f t="shared" si="25"/>
        <v>1.2798930690322622E-3</v>
      </c>
      <c r="H309" s="7">
        <f t="shared" si="29"/>
        <v>0.65130794983827989</v>
      </c>
      <c r="I309">
        <f t="shared" si="27"/>
        <v>1.8833898215989686E-3</v>
      </c>
    </row>
    <row r="310" spans="1:9">
      <c r="A310" s="3" t="s">
        <v>403</v>
      </c>
      <c r="B310">
        <v>14.09</v>
      </c>
      <c r="C310" s="4">
        <v>662</v>
      </c>
      <c r="D310">
        <f t="shared" si="24"/>
        <v>46.983676366217175</v>
      </c>
      <c r="E310" s="7">
        <f t="shared" si="26"/>
        <v>1.2251613345005061E-3</v>
      </c>
      <c r="F310" s="8">
        <f t="shared" si="28"/>
        <v>0.9067193251618888</v>
      </c>
      <c r="G310" s="7">
        <f t="shared" si="25"/>
        <v>2.9611975932125737E-3</v>
      </c>
      <c r="H310" s="7">
        <f t="shared" si="29"/>
        <v>0.65426914743149245</v>
      </c>
      <c r="I310">
        <f t="shared" si="27"/>
        <v>7.8420653427768716E-4</v>
      </c>
    </row>
    <row r="311" spans="1:9">
      <c r="A311" s="3" t="s">
        <v>196</v>
      </c>
      <c r="B311">
        <v>5.85</v>
      </c>
      <c r="C311" s="4">
        <v>273</v>
      </c>
      <c r="D311">
        <f t="shared" si="24"/>
        <v>46.666666666666671</v>
      </c>
      <c r="E311" s="7">
        <f t="shared" si="26"/>
        <v>5.0524024821546555E-4</v>
      </c>
      <c r="F311" s="8">
        <f t="shared" si="28"/>
        <v>0.90722456541010421</v>
      </c>
      <c r="G311" s="7">
        <f t="shared" si="25"/>
        <v>1.2294539333068527E-3</v>
      </c>
      <c r="H311" s="7">
        <f t="shared" si="29"/>
        <v>0.65549860136479932</v>
      </c>
      <c r="I311">
        <f t="shared" si="27"/>
        <v>3.4894061386214759E-4</v>
      </c>
    </row>
    <row r="312" spans="1:9">
      <c r="A312" s="3" t="s">
        <v>22</v>
      </c>
      <c r="B312">
        <v>2.6</v>
      </c>
      <c r="C312" s="4">
        <v>121</v>
      </c>
      <c r="D312">
        <f t="shared" si="24"/>
        <v>46.53846153846154</v>
      </c>
      <c r="E312" s="7">
        <f t="shared" si="26"/>
        <v>2.2393432246912574E-4</v>
      </c>
      <c r="F312" s="8">
        <f t="shared" si="28"/>
        <v>0.90744849973257335</v>
      </c>
      <c r="G312" s="7">
        <f t="shared" si="25"/>
        <v>5.4642397035860129E-4</v>
      </c>
      <c r="H312" s="7">
        <f t="shared" si="29"/>
        <v>0.65604502533515796</v>
      </c>
      <c r="I312">
        <f t="shared" si="27"/>
        <v>5.344184017888054E-4</v>
      </c>
    </row>
    <row r="313" spans="1:9">
      <c r="A313" s="3" t="s">
        <v>150</v>
      </c>
      <c r="B313">
        <v>3.98</v>
      </c>
      <c r="C313" s="4">
        <v>185</v>
      </c>
      <c r="D313">
        <f t="shared" si="24"/>
        <v>46.482412060301506</v>
      </c>
      <c r="E313" s="7">
        <f t="shared" si="26"/>
        <v>3.4237892278337408E-4</v>
      </c>
      <c r="F313" s="8">
        <f t="shared" si="28"/>
        <v>0.90779087865535668</v>
      </c>
      <c r="G313" s="7">
        <f t="shared" si="25"/>
        <v>8.3644900077970493E-4</v>
      </c>
      <c r="H313" s="7">
        <f t="shared" si="29"/>
        <v>0.65688147433593769</v>
      </c>
      <c r="I313">
        <f t="shared" si="27"/>
        <v>3.6697172796151811E-4</v>
      </c>
    </row>
    <row r="314" spans="1:9">
      <c r="A314" s="3" t="s">
        <v>438</v>
      </c>
      <c r="B314">
        <v>2.72</v>
      </c>
      <c r="C314" s="4">
        <v>125</v>
      </c>
      <c r="D314">
        <f t="shared" si="24"/>
        <v>45.955882352941174</v>
      </c>
      <c r="E314" s="7">
        <f t="shared" si="26"/>
        <v>2.3133710998876627E-4</v>
      </c>
      <c r="F314" s="8">
        <f t="shared" si="28"/>
        <v>0.90802221576534548</v>
      </c>
      <c r="G314" s="7">
        <f t="shared" si="25"/>
        <v>5.71643538221306E-4</v>
      </c>
      <c r="H314" s="7">
        <f t="shared" si="29"/>
        <v>0.65745311787415894</v>
      </c>
      <c r="I314">
        <f t="shared" si="27"/>
        <v>9.4716184902521317E-4</v>
      </c>
    </row>
    <row r="315" spans="1:9">
      <c r="A315" s="3" t="s">
        <v>129</v>
      </c>
      <c r="B315">
        <v>7.01</v>
      </c>
      <c r="C315" s="4">
        <v>321</v>
      </c>
      <c r="D315">
        <f t="shared" si="24"/>
        <v>45.791726105563484</v>
      </c>
      <c r="E315" s="7">
        <f t="shared" si="26"/>
        <v>5.9407369845115182E-4</v>
      </c>
      <c r="F315" s="8">
        <f t="shared" si="28"/>
        <v>0.90861628946379658</v>
      </c>
      <c r="G315" s="7">
        <f t="shared" si="25"/>
        <v>1.4732430893129979E-3</v>
      </c>
      <c r="H315" s="7">
        <f t="shared" si="29"/>
        <v>0.6589263609634719</v>
      </c>
      <c r="I315">
        <f t="shared" si="27"/>
        <v>1.6894312764116348E-3</v>
      </c>
    </row>
    <row r="316" spans="1:9">
      <c r="A316" s="3" t="s">
        <v>57</v>
      </c>
      <c r="B316">
        <v>12.5</v>
      </c>
      <c r="C316" s="4">
        <v>572</v>
      </c>
      <c r="D316">
        <f t="shared" si="24"/>
        <v>45.76</v>
      </c>
      <c r="E316" s="7">
        <f t="shared" si="26"/>
        <v>1.0585986153085944E-3</v>
      </c>
      <c r="F316" s="8">
        <f t="shared" si="28"/>
        <v>0.90967488807910513</v>
      </c>
      <c r="G316" s="7">
        <f t="shared" si="25"/>
        <v>2.6270383190317367E-3</v>
      </c>
      <c r="H316" s="7">
        <f t="shared" si="29"/>
        <v>0.66155339928250367</v>
      </c>
      <c r="I316">
        <f t="shared" si="27"/>
        <v>2.9995857662319381E-3</v>
      </c>
    </row>
    <row r="317" spans="1:9">
      <c r="A317" s="3" t="s">
        <v>392</v>
      </c>
      <c r="B317">
        <v>22.19</v>
      </c>
      <c r="C317" s="4">
        <v>1015</v>
      </c>
      <c r="D317">
        <f t="shared" si="24"/>
        <v>45.741324921135643</v>
      </c>
      <c r="E317" s="7">
        <f t="shared" si="26"/>
        <v>1.8784573331087821E-3</v>
      </c>
      <c r="F317" s="8">
        <f t="shared" si="28"/>
        <v>0.91155334541221389</v>
      </c>
      <c r="G317" s="7">
        <f t="shared" si="25"/>
        <v>4.6635184239451396E-3</v>
      </c>
      <c r="H317" s="7">
        <f t="shared" si="29"/>
        <v>0.66621691770644886</v>
      </c>
      <c r="I317">
        <f t="shared" si="27"/>
        <v>2.2682585310080938E-3</v>
      </c>
    </row>
    <row r="318" spans="1:9">
      <c r="A318" s="3" t="s">
        <v>148</v>
      </c>
      <c r="B318">
        <v>16.77</v>
      </c>
      <c r="C318" s="4">
        <v>766</v>
      </c>
      <c r="D318">
        <f t="shared" si="24"/>
        <v>45.676803816338705</v>
      </c>
      <c r="E318" s="7">
        <f t="shared" si="26"/>
        <v>1.4176338100111597E-3</v>
      </c>
      <c r="F318" s="8">
        <f t="shared" si="28"/>
        <v>0.91297097922222503</v>
      </c>
      <c r="G318" s="7">
        <f t="shared" si="25"/>
        <v>3.5244346088129778E-3</v>
      </c>
      <c r="H318" s="7">
        <f t="shared" si="29"/>
        <v>0.66974135231526188</v>
      </c>
      <c r="I318">
        <f t="shared" si="27"/>
        <v>5.574920650306403E-4</v>
      </c>
    </row>
    <row r="319" spans="1:9">
      <c r="A319" s="3" t="s">
        <v>214</v>
      </c>
      <c r="B319">
        <v>4.12</v>
      </c>
      <c r="C319" s="4">
        <v>188</v>
      </c>
      <c r="D319">
        <f t="shared" si="24"/>
        <v>45.631067961165044</v>
      </c>
      <c r="E319" s="7">
        <f t="shared" si="26"/>
        <v>3.4793101342310448E-4</v>
      </c>
      <c r="F319" s="8">
        <f t="shared" si="28"/>
        <v>0.91331891023564815</v>
      </c>
      <c r="G319" s="7">
        <f t="shared" si="25"/>
        <v>8.6587182995286039E-4</v>
      </c>
      <c r="H319" s="7">
        <f t="shared" si="29"/>
        <v>0.67060722414521479</v>
      </c>
      <c r="I319">
        <f t="shared" si="27"/>
        <v>7.286017317688076E-4</v>
      </c>
    </row>
    <row r="320" spans="1:9">
      <c r="A320" s="3" t="s">
        <v>389</v>
      </c>
      <c r="B320">
        <v>5.38</v>
      </c>
      <c r="C320" s="4">
        <v>245</v>
      </c>
      <c r="D320">
        <f t="shared" si="24"/>
        <v>45.539033457249069</v>
      </c>
      <c r="E320" s="7">
        <f t="shared" si="26"/>
        <v>4.5342073557798189E-4</v>
      </c>
      <c r="F320" s="8">
        <f t="shared" si="28"/>
        <v>0.91377233097122612</v>
      </c>
      <c r="G320" s="7">
        <f t="shared" si="25"/>
        <v>1.1306772925112594E-3</v>
      </c>
      <c r="H320" s="7">
        <f t="shared" si="29"/>
        <v>0.67173790143772605</v>
      </c>
      <c r="I320">
        <f t="shared" si="27"/>
        <v>1.0617865469740861E-3</v>
      </c>
    </row>
    <row r="321" spans="1:9">
      <c r="A321" s="3" t="s">
        <v>43</v>
      </c>
      <c r="B321">
        <v>7.84</v>
      </c>
      <c r="C321" s="4">
        <v>357</v>
      </c>
      <c r="D321">
        <f t="shared" si="24"/>
        <v>45.535714285714285</v>
      </c>
      <c r="E321" s="7">
        <f t="shared" si="26"/>
        <v>6.6069878612791649E-4</v>
      </c>
      <c r="F321" s="8">
        <f t="shared" si="28"/>
        <v>0.91443302975735408</v>
      </c>
      <c r="G321" s="7">
        <f t="shared" si="25"/>
        <v>1.6476784336967051E-3</v>
      </c>
      <c r="H321" s="7">
        <f t="shared" si="29"/>
        <v>0.67338557987142278</v>
      </c>
      <c r="I321">
        <f t="shared" si="27"/>
        <v>1.2082756026322583E-3</v>
      </c>
    </row>
    <row r="322" spans="1:9">
      <c r="A322" s="3" t="s">
        <v>404</v>
      </c>
      <c r="B322">
        <v>8.92</v>
      </c>
      <c r="C322" s="4">
        <v>406</v>
      </c>
      <c r="D322">
        <f t="shared" ref="D322:D385" si="30">C322/B322</f>
        <v>45.515695067264573</v>
      </c>
      <c r="E322" s="7">
        <f t="shared" si="26"/>
        <v>7.5138293324351283E-4</v>
      </c>
      <c r="F322" s="8">
        <f t="shared" si="28"/>
        <v>0.91518441269059758</v>
      </c>
      <c r="G322" s="7">
        <f t="shared" ref="G322:G385" si="31">B322/4758.21</f>
        <v>1.8746545444610473E-3</v>
      </c>
      <c r="H322" s="7">
        <f t="shared" si="29"/>
        <v>0.67526023441588379</v>
      </c>
      <c r="I322">
        <f t="shared" si="27"/>
        <v>7.2081007001956188E-4</v>
      </c>
    </row>
    <row r="323" spans="1:9">
      <c r="A323" s="3" t="s">
        <v>318</v>
      </c>
      <c r="B323">
        <v>5.32</v>
      </c>
      <c r="C323" s="4">
        <v>242</v>
      </c>
      <c r="D323">
        <f t="shared" si="30"/>
        <v>45.488721804511279</v>
      </c>
      <c r="E323" s="7">
        <f t="shared" ref="E323:E386" si="32">C323/540337</f>
        <v>4.4786864493825149E-4</v>
      </c>
      <c r="F323" s="8">
        <f t="shared" si="28"/>
        <v>0.91563228133553587</v>
      </c>
      <c r="G323" s="7">
        <f t="shared" si="31"/>
        <v>1.1180675085799073E-3</v>
      </c>
      <c r="H323" s="7">
        <f t="shared" si="29"/>
        <v>0.67637830192446369</v>
      </c>
      <c r="I323">
        <f t="shared" ref="I323:I386" si="33">F323*H324-F324*H323</f>
        <v>3.428994909600025E-4</v>
      </c>
    </row>
    <row r="324" spans="1:9">
      <c r="A324" s="3" t="s">
        <v>240</v>
      </c>
      <c r="B324">
        <v>2.5299999999999998</v>
      </c>
      <c r="C324" s="4">
        <v>115</v>
      </c>
      <c r="D324">
        <f t="shared" si="30"/>
        <v>45.45454545454546</v>
      </c>
      <c r="E324" s="7">
        <f t="shared" si="32"/>
        <v>2.1283014118966497E-4</v>
      </c>
      <c r="F324" s="8">
        <f t="shared" ref="F324:F387" si="34">F323+E324</f>
        <v>0.91584511147672554</v>
      </c>
      <c r="G324" s="7">
        <f t="shared" si="31"/>
        <v>5.317125557720235E-4</v>
      </c>
      <c r="H324" s="7">
        <f t="shared" ref="H324:H387" si="35">H323+G324</f>
        <v>0.67691001448023569</v>
      </c>
      <c r="I324">
        <f t="shared" si="33"/>
        <v>5.4493649074480732E-3</v>
      </c>
    </row>
    <row r="325" spans="1:9">
      <c r="A325" s="3" t="s">
        <v>362</v>
      </c>
      <c r="B325">
        <v>40.19</v>
      </c>
      <c r="C325" s="4">
        <v>1825</v>
      </c>
      <c r="D325">
        <f t="shared" si="30"/>
        <v>45.409305797462061</v>
      </c>
      <c r="E325" s="7">
        <f t="shared" si="32"/>
        <v>3.3775218058359874E-3</v>
      </c>
      <c r="F325" s="8">
        <f t="shared" si="34"/>
        <v>0.91922263328256149</v>
      </c>
      <c r="G325" s="7">
        <f t="shared" si="31"/>
        <v>8.4464536033508394E-3</v>
      </c>
      <c r="H325" s="7">
        <f t="shared" si="35"/>
        <v>0.68535646808358652</v>
      </c>
      <c r="I325">
        <f t="shared" si="33"/>
        <v>7.9142396078712984E-4</v>
      </c>
    </row>
    <row r="326" spans="1:9">
      <c r="A326" s="3" t="s">
        <v>61</v>
      </c>
      <c r="B326">
        <v>5.83</v>
      </c>
      <c r="C326" s="4">
        <v>264</v>
      </c>
      <c r="D326">
        <f t="shared" si="30"/>
        <v>45.283018867924525</v>
      </c>
      <c r="E326" s="7">
        <f t="shared" si="32"/>
        <v>4.8858397629627441E-4</v>
      </c>
      <c r="F326" s="8">
        <f t="shared" si="34"/>
        <v>0.91971121725885774</v>
      </c>
      <c r="G326" s="7">
        <f t="shared" si="31"/>
        <v>1.2252506719964021E-3</v>
      </c>
      <c r="H326" s="7">
        <f t="shared" si="35"/>
        <v>0.68658171875558294</v>
      </c>
      <c r="I326">
        <f t="shared" si="33"/>
        <v>4.5631263882206508E-4</v>
      </c>
    </row>
    <row r="327" spans="1:9">
      <c r="A327" s="3" t="s">
        <v>57</v>
      </c>
      <c r="B327">
        <v>3.36</v>
      </c>
      <c r="C327" s="4">
        <v>152</v>
      </c>
      <c r="D327">
        <f t="shared" si="30"/>
        <v>45.238095238095241</v>
      </c>
      <c r="E327" s="7">
        <f t="shared" si="32"/>
        <v>2.8130592574633981E-4</v>
      </c>
      <c r="F327" s="8">
        <f t="shared" si="34"/>
        <v>0.91999252318460412</v>
      </c>
      <c r="G327" s="7">
        <f t="shared" si="31"/>
        <v>7.0614790015573084E-4</v>
      </c>
      <c r="H327" s="7">
        <f t="shared" si="35"/>
        <v>0.68728786665573871</v>
      </c>
      <c r="I327">
        <f t="shared" si="33"/>
        <v>8.0500909438518953E-4</v>
      </c>
    </row>
    <row r="328" spans="1:9">
      <c r="A328" s="3" t="s">
        <v>15</v>
      </c>
      <c r="B328">
        <v>5.92</v>
      </c>
      <c r="C328" s="4">
        <v>267</v>
      </c>
      <c r="D328">
        <f t="shared" si="30"/>
        <v>45.101351351351354</v>
      </c>
      <c r="E328" s="7">
        <f t="shared" si="32"/>
        <v>4.9413606693600475E-4</v>
      </c>
      <c r="F328" s="8">
        <f t="shared" si="34"/>
        <v>0.92048665925154016</v>
      </c>
      <c r="G328" s="7">
        <f t="shared" si="31"/>
        <v>1.2441653478934304E-3</v>
      </c>
      <c r="H328" s="7">
        <f t="shared" si="35"/>
        <v>0.68853203200363211</v>
      </c>
      <c r="I328">
        <f t="shared" si="33"/>
        <v>1.317699363981184E-3</v>
      </c>
    </row>
    <row r="329" spans="1:9">
      <c r="A329" s="3" t="s">
        <v>247</v>
      </c>
      <c r="B329">
        <v>9.69</v>
      </c>
      <c r="C329" s="4">
        <v>437</v>
      </c>
      <c r="D329">
        <f t="shared" si="30"/>
        <v>45.098039215686278</v>
      </c>
      <c r="E329" s="7">
        <f t="shared" si="32"/>
        <v>8.087545365207269E-4</v>
      </c>
      <c r="F329" s="8">
        <f t="shared" si="34"/>
        <v>0.9212954137880609</v>
      </c>
      <c r="G329" s="7">
        <f t="shared" si="31"/>
        <v>2.036480104913402E-3</v>
      </c>
      <c r="H329" s="7">
        <f t="shared" si="35"/>
        <v>0.69056851210854553</v>
      </c>
      <c r="I329">
        <f t="shared" si="33"/>
        <v>1.0681309716276122E-3</v>
      </c>
    </row>
    <row r="330" spans="1:9">
      <c r="A330" s="3" t="s">
        <v>354</v>
      </c>
      <c r="B330">
        <v>7.84</v>
      </c>
      <c r="C330" s="4">
        <v>352</v>
      </c>
      <c r="D330">
        <f t="shared" si="30"/>
        <v>44.897959183673471</v>
      </c>
      <c r="E330" s="7">
        <f t="shared" si="32"/>
        <v>6.5144530172836577E-4</v>
      </c>
      <c r="F330" s="8">
        <f t="shared" si="34"/>
        <v>0.92194685908978924</v>
      </c>
      <c r="G330" s="7">
        <f t="shared" si="31"/>
        <v>1.6476784336967051E-3</v>
      </c>
      <c r="H330" s="7">
        <f t="shared" si="35"/>
        <v>0.69221619054224226</v>
      </c>
      <c r="I330">
        <f t="shared" si="33"/>
        <v>4.7896478730735659E-4</v>
      </c>
    </row>
    <row r="331" spans="1:9">
      <c r="A331" s="3" t="s">
        <v>267</v>
      </c>
      <c r="B331">
        <v>3.51</v>
      </c>
      <c r="C331" s="4">
        <v>157</v>
      </c>
      <c r="D331">
        <f t="shared" si="30"/>
        <v>44.729344729344731</v>
      </c>
      <c r="E331" s="7">
        <f t="shared" si="32"/>
        <v>2.9055941014589042E-4</v>
      </c>
      <c r="F331" s="8">
        <f t="shared" si="34"/>
        <v>0.92223741849993512</v>
      </c>
      <c r="G331" s="7">
        <f t="shared" si="31"/>
        <v>7.3767235998411162E-4</v>
      </c>
      <c r="H331" s="7">
        <f t="shared" si="35"/>
        <v>0.69295386290222638</v>
      </c>
      <c r="I331">
        <f t="shared" si="33"/>
        <v>8.3153954579773259E-4</v>
      </c>
    </row>
    <row r="332" spans="1:9">
      <c r="A332" s="3" t="s">
        <v>27</v>
      </c>
      <c r="B332">
        <v>6.09</v>
      </c>
      <c r="C332" s="4">
        <v>272</v>
      </c>
      <c r="D332">
        <f t="shared" si="30"/>
        <v>44.663382594417079</v>
      </c>
      <c r="E332" s="7">
        <f t="shared" si="32"/>
        <v>5.0338955133555536E-4</v>
      </c>
      <c r="F332" s="8">
        <f t="shared" si="34"/>
        <v>0.92274080805127068</v>
      </c>
      <c r="G332" s="7">
        <f t="shared" si="31"/>
        <v>1.2798930690322622E-3</v>
      </c>
      <c r="H332" s="7">
        <f t="shared" si="35"/>
        <v>0.69423375597125869</v>
      </c>
      <c r="I332">
        <f t="shared" si="33"/>
        <v>1.0706944431814192E-3</v>
      </c>
    </row>
    <row r="333" spans="1:9">
      <c r="A333" s="3" t="s">
        <v>42</v>
      </c>
      <c r="B333">
        <v>7.84</v>
      </c>
      <c r="C333" s="4">
        <v>350</v>
      </c>
      <c r="D333">
        <f t="shared" si="30"/>
        <v>44.642857142857146</v>
      </c>
      <c r="E333" s="7">
        <f t="shared" si="32"/>
        <v>6.477439079685455E-4</v>
      </c>
      <c r="F333" s="8">
        <f t="shared" si="34"/>
        <v>0.92338855195923919</v>
      </c>
      <c r="G333" s="7">
        <f t="shared" si="31"/>
        <v>1.6476784336967051E-3</v>
      </c>
      <c r="H333" s="7">
        <f t="shared" si="35"/>
        <v>0.69588143440495542</v>
      </c>
      <c r="I333">
        <f t="shared" si="33"/>
        <v>4.9321806767099741E-4</v>
      </c>
    </row>
    <row r="334" spans="1:9">
      <c r="A334" s="3" t="s">
        <v>17</v>
      </c>
      <c r="B334">
        <v>3.61</v>
      </c>
      <c r="C334" s="4">
        <v>161</v>
      </c>
      <c r="D334">
        <f t="shared" si="30"/>
        <v>44.598337950138507</v>
      </c>
      <c r="E334" s="7">
        <f t="shared" si="32"/>
        <v>2.9796219766553095E-4</v>
      </c>
      <c r="F334" s="8">
        <f t="shared" si="34"/>
        <v>0.92368651415690473</v>
      </c>
      <c r="G334" s="7">
        <f t="shared" si="31"/>
        <v>7.5868866653636558E-4</v>
      </c>
      <c r="H334" s="7">
        <f t="shared" si="35"/>
        <v>0.69664012307149181</v>
      </c>
      <c r="I334">
        <f t="shared" si="33"/>
        <v>1.2430773977430976E-3</v>
      </c>
    </row>
    <row r="335" spans="1:9">
      <c r="A335" s="3" t="s">
        <v>192</v>
      </c>
      <c r="B335">
        <v>9.08</v>
      </c>
      <c r="C335" s="4">
        <v>403</v>
      </c>
      <c r="D335">
        <f t="shared" si="30"/>
        <v>44.383259911894271</v>
      </c>
      <c r="E335" s="7">
        <f t="shared" si="32"/>
        <v>7.4583084260378249E-4</v>
      </c>
      <c r="F335" s="8">
        <f t="shared" si="34"/>
        <v>0.92443234499950855</v>
      </c>
      <c r="G335" s="7">
        <f t="shared" si="31"/>
        <v>1.9082806349446535E-3</v>
      </c>
      <c r="H335" s="7">
        <f t="shared" si="35"/>
        <v>0.69854840370643645</v>
      </c>
      <c r="I335">
        <f t="shared" si="33"/>
        <v>1.0227085822257509E-3</v>
      </c>
    </row>
    <row r="336" spans="1:9">
      <c r="A336" s="3" t="s">
        <v>304</v>
      </c>
      <c r="B336">
        <v>7.44</v>
      </c>
      <c r="C336" s="4">
        <v>327</v>
      </c>
      <c r="D336">
        <f t="shared" si="30"/>
        <v>43.951612903225801</v>
      </c>
      <c r="E336" s="7">
        <f t="shared" si="32"/>
        <v>6.0517787973061261E-4</v>
      </c>
      <c r="F336" s="8">
        <f t="shared" si="34"/>
        <v>0.92503752287923913</v>
      </c>
      <c r="G336" s="7">
        <f t="shared" si="31"/>
        <v>1.5636132074876897E-3</v>
      </c>
      <c r="H336" s="7">
        <f t="shared" si="35"/>
        <v>0.70011201691392411</v>
      </c>
      <c r="I336">
        <f t="shared" si="33"/>
        <v>2.3694683651814819E-3</v>
      </c>
    </row>
    <row r="337" spans="1:9">
      <c r="A337" s="3" t="s">
        <v>411</v>
      </c>
      <c r="B337">
        <v>17.22</v>
      </c>
      <c r="C337" s="4">
        <v>755</v>
      </c>
      <c r="D337">
        <f t="shared" si="30"/>
        <v>43.844367015098726</v>
      </c>
      <c r="E337" s="7">
        <f t="shared" si="32"/>
        <v>1.3972761443321483E-3</v>
      </c>
      <c r="F337" s="8">
        <f t="shared" si="34"/>
        <v>0.92643479902357129</v>
      </c>
      <c r="G337" s="7">
        <f t="shared" si="31"/>
        <v>3.61900798829812E-3</v>
      </c>
      <c r="H337" s="7">
        <f t="shared" si="35"/>
        <v>0.70373102490222228</v>
      </c>
      <c r="I337">
        <f t="shared" si="33"/>
        <v>1.6617496591092573E-3</v>
      </c>
    </row>
    <row r="338" spans="1:9">
      <c r="A338" s="3" t="s">
        <v>212</v>
      </c>
      <c r="B338">
        <v>12.06</v>
      </c>
      <c r="C338" s="4">
        <v>527</v>
      </c>
      <c r="D338">
        <f t="shared" si="30"/>
        <v>43.698175787728026</v>
      </c>
      <c r="E338" s="7">
        <f t="shared" si="32"/>
        <v>9.7531725571263863E-4</v>
      </c>
      <c r="F338" s="8">
        <f t="shared" si="34"/>
        <v>0.92741011627928394</v>
      </c>
      <c r="G338" s="7">
        <f t="shared" si="31"/>
        <v>2.5345665702018196E-3</v>
      </c>
      <c r="H338" s="7">
        <f t="shared" si="35"/>
        <v>0.70626559147242407</v>
      </c>
      <c r="I338">
        <f t="shared" si="33"/>
        <v>1.4601962793737711E-3</v>
      </c>
    </row>
    <row r="339" spans="1:9">
      <c r="A339" s="3" t="s">
        <v>278</v>
      </c>
      <c r="B339">
        <v>10.59</v>
      </c>
      <c r="C339" s="4">
        <v>462</v>
      </c>
      <c r="D339">
        <f t="shared" si="30"/>
        <v>43.626062322946176</v>
      </c>
      <c r="E339" s="7">
        <f t="shared" si="32"/>
        <v>8.5502195851848016E-4</v>
      </c>
      <c r="F339" s="8">
        <f t="shared" si="34"/>
        <v>0.92826513823780243</v>
      </c>
      <c r="G339" s="7">
        <f t="shared" si="31"/>
        <v>2.2256268638836873E-3</v>
      </c>
      <c r="H339" s="7">
        <f t="shared" si="35"/>
        <v>0.70849121833630779</v>
      </c>
      <c r="I339">
        <f t="shared" si="33"/>
        <v>1.7952703401079573E-3</v>
      </c>
    </row>
    <row r="340" spans="1:9">
      <c r="A340" s="3" t="s">
        <v>250</v>
      </c>
      <c r="B340">
        <v>13.02</v>
      </c>
      <c r="C340" s="4">
        <v>568</v>
      </c>
      <c r="D340">
        <f t="shared" si="30"/>
        <v>43.625192012288785</v>
      </c>
      <c r="E340" s="7">
        <f t="shared" si="32"/>
        <v>1.0511958277889539E-3</v>
      </c>
      <c r="F340" s="8">
        <f t="shared" si="34"/>
        <v>0.92931633406559144</v>
      </c>
      <c r="G340" s="7">
        <f t="shared" si="31"/>
        <v>2.7363231131034569E-3</v>
      </c>
      <c r="H340" s="7">
        <f t="shared" si="35"/>
        <v>0.71122754144941125</v>
      </c>
      <c r="I340">
        <f t="shared" si="33"/>
        <v>4.8414218476633408E-4</v>
      </c>
    </row>
    <row r="341" spans="1:9">
      <c r="A341" s="3" t="s">
        <v>23</v>
      </c>
      <c r="B341">
        <v>3.51</v>
      </c>
      <c r="C341" s="4">
        <v>153</v>
      </c>
      <c r="D341">
        <f t="shared" si="30"/>
        <v>43.589743589743591</v>
      </c>
      <c r="E341" s="7">
        <f t="shared" si="32"/>
        <v>2.8315662262624994E-4</v>
      </c>
      <c r="F341" s="8">
        <f t="shared" si="34"/>
        <v>0.92959949068821768</v>
      </c>
      <c r="G341" s="7">
        <f t="shared" si="31"/>
        <v>7.3767235998411162E-4</v>
      </c>
      <c r="H341" s="7">
        <f t="shared" si="35"/>
        <v>0.71196521380939537</v>
      </c>
      <c r="I341">
        <f t="shared" si="33"/>
        <v>9.7800719764018496E-4</v>
      </c>
    </row>
    <row r="342" spans="1:9">
      <c r="A342" s="3" t="s">
        <v>277</v>
      </c>
      <c r="B342">
        <v>7.09</v>
      </c>
      <c r="C342" s="4">
        <v>309</v>
      </c>
      <c r="D342">
        <f t="shared" si="30"/>
        <v>43.582510578279269</v>
      </c>
      <c r="E342" s="7">
        <f t="shared" si="32"/>
        <v>5.7186533589223022E-4</v>
      </c>
      <c r="F342" s="8">
        <f t="shared" si="34"/>
        <v>0.93017135602410994</v>
      </c>
      <c r="G342" s="7">
        <f t="shared" si="31"/>
        <v>1.4900561345548011E-3</v>
      </c>
      <c r="H342" s="7">
        <f t="shared" si="35"/>
        <v>0.71345526994395014</v>
      </c>
      <c r="I342">
        <f t="shared" si="33"/>
        <v>7.9073285441355612E-4</v>
      </c>
    </row>
    <row r="343" spans="1:9">
      <c r="A343" s="3" t="s">
        <v>63</v>
      </c>
      <c r="B343">
        <v>5.72</v>
      </c>
      <c r="C343" s="4">
        <v>248</v>
      </c>
      <c r="D343">
        <f t="shared" si="30"/>
        <v>43.35664335664336</v>
      </c>
      <c r="E343" s="7">
        <f t="shared" si="32"/>
        <v>4.5897282621771228E-4</v>
      </c>
      <c r="F343" s="8">
        <f t="shared" si="34"/>
        <v>0.9306303288503277</v>
      </c>
      <c r="G343" s="7">
        <f t="shared" si="31"/>
        <v>1.2021327347889227E-3</v>
      </c>
      <c r="H343" s="7">
        <f t="shared" si="35"/>
        <v>0.71465740267873912</v>
      </c>
      <c r="I343">
        <f t="shared" si="33"/>
        <v>6.3844257517009506E-4</v>
      </c>
    </row>
    <row r="344" spans="1:9">
      <c r="A344" s="3" t="s">
        <v>59</v>
      </c>
      <c r="B344">
        <v>4.6100000000000003</v>
      </c>
      <c r="C344" s="4">
        <v>199</v>
      </c>
      <c r="D344">
        <f t="shared" si="30"/>
        <v>43.167028199566154</v>
      </c>
      <c r="E344" s="7">
        <f t="shared" si="32"/>
        <v>3.6828867910211589E-4</v>
      </c>
      <c r="F344" s="8">
        <f t="shared" si="34"/>
        <v>0.93099861752942981</v>
      </c>
      <c r="G344" s="7">
        <f t="shared" si="31"/>
        <v>9.6885173205890456E-4</v>
      </c>
      <c r="H344" s="7">
        <f t="shared" si="35"/>
        <v>0.71562625441079797</v>
      </c>
      <c r="I344">
        <f t="shared" si="33"/>
        <v>6.6697962165174207E-4</v>
      </c>
    </row>
    <row r="345" spans="1:9">
      <c r="A345" s="3" t="s">
        <v>96</v>
      </c>
      <c r="B345">
        <v>4.8099999999999996</v>
      </c>
      <c r="C345" s="4">
        <v>207</v>
      </c>
      <c r="D345">
        <f t="shared" si="30"/>
        <v>43.03534303534304</v>
      </c>
      <c r="E345" s="7">
        <f t="shared" si="32"/>
        <v>3.8309425414139695E-4</v>
      </c>
      <c r="F345" s="8">
        <f t="shared" si="34"/>
        <v>0.93138171178357121</v>
      </c>
      <c r="G345" s="7">
        <f t="shared" si="31"/>
        <v>1.0108843451634123E-3</v>
      </c>
      <c r="H345" s="7">
        <f t="shared" si="35"/>
        <v>0.71663713875596136</v>
      </c>
      <c r="I345">
        <f t="shared" si="33"/>
        <v>1.2452529791061595E-3</v>
      </c>
    </row>
    <row r="346" spans="1:9">
      <c r="A346" s="3" t="s">
        <v>189</v>
      </c>
      <c r="B346">
        <v>8.9499999999999993</v>
      </c>
      <c r="C346" s="4">
        <v>382</v>
      </c>
      <c r="D346">
        <f t="shared" si="30"/>
        <v>42.681564245810058</v>
      </c>
      <c r="E346" s="7">
        <f t="shared" si="32"/>
        <v>7.0696620812566975E-4</v>
      </c>
      <c r="F346" s="8">
        <f t="shared" si="34"/>
        <v>0.93208867799169692</v>
      </c>
      <c r="G346" s="7">
        <f t="shared" si="31"/>
        <v>1.8809594364267233E-3</v>
      </c>
      <c r="H346" s="7">
        <f t="shared" si="35"/>
        <v>0.7185180981923881</v>
      </c>
      <c r="I346">
        <f t="shared" si="33"/>
        <v>1.2880630528481207E-3</v>
      </c>
    </row>
    <row r="347" spans="1:9">
      <c r="A347" s="3" t="s">
        <v>213</v>
      </c>
      <c r="B347">
        <v>9.25</v>
      </c>
      <c r="C347" s="4">
        <v>394</v>
      </c>
      <c r="D347">
        <f t="shared" si="30"/>
        <v>42.594594594594597</v>
      </c>
      <c r="E347" s="7">
        <f t="shared" si="32"/>
        <v>7.2917457068459124E-4</v>
      </c>
      <c r="F347" s="8">
        <f t="shared" si="34"/>
        <v>0.93281785256238148</v>
      </c>
      <c r="G347" s="7">
        <f t="shared" si="31"/>
        <v>1.9440083560834851E-3</v>
      </c>
      <c r="H347" s="7">
        <f t="shared" si="35"/>
        <v>0.72046210654847154</v>
      </c>
      <c r="I347">
        <f t="shared" si="33"/>
        <v>1.6445994230654959E-3</v>
      </c>
    </row>
    <row r="348" spans="1:9">
      <c r="A348" s="3" t="s">
        <v>452</v>
      </c>
      <c r="B348">
        <v>11.81</v>
      </c>
      <c r="C348" s="4">
        <v>503</v>
      </c>
      <c r="D348">
        <f t="shared" si="30"/>
        <v>42.591024555461473</v>
      </c>
      <c r="E348" s="7">
        <f t="shared" si="32"/>
        <v>9.3090053059479544E-4</v>
      </c>
      <c r="F348" s="8">
        <f t="shared" si="34"/>
        <v>0.93374875309297622</v>
      </c>
      <c r="G348" s="7">
        <f t="shared" si="31"/>
        <v>2.4820258038211851E-3</v>
      </c>
      <c r="H348" s="7">
        <f t="shared" si="35"/>
        <v>0.72294413235229271</v>
      </c>
      <c r="I348">
        <f t="shared" si="33"/>
        <v>7.8142774804027537E-3</v>
      </c>
    </row>
    <row r="349" spans="1:9">
      <c r="A349" s="3" t="s">
        <v>295</v>
      </c>
      <c r="B349">
        <v>56.04</v>
      </c>
      <c r="C349" s="4">
        <v>2379</v>
      </c>
      <c r="D349">
        <f t="shared" si="30"/>
        <v>42.45182012847966</v>
      </c>
      <c r="E349" s="7">
        <f t="shared" si="32"/>
        <v>4.4028078773061998E-3</v>
      </c>
      <c r="F349" s="8">
        <f t="shared" si="34"/>
        <v>0.93815156097028241</v>
      </c>
      <c r="G349" s="7">
        <f t="shared" si="31"/>
        <v>1.1777538191883081E-2</v>
      </c>
      <c r="H349" s="7">
        <f t="shared" si="35"/>
        <v>0.73472167054417581</v>
      </c>
      <c r="I349">
        <f t="shared" si="33"/>
        <v>9.4197478231561327E-4</v>
      </c>
    </row>
    <row r="350" spans="1:9">
      <c r="A350" s="3" t="s">
        <v>216</v>
      </c>
      <c r="B350">
        <v>6.75</v>
      </c>
      <c r="C350" s="4">
        <v>286</v>
      </c>
      <c r="D350">
        <f t="shared" si="30"/>
        <v>42.370370370370374</v>
      </c>
      <c r="E350" s="7">
        <f t="shared" si="32"/>
        <v>5.2929930765429722E-4</v>
      </c>
      <c r="F350" s="8">
        <f t="shared" si="34"/>
        <v>0.93868086027793673</v>
      </c>
      <c r="G350" s="7">
        <f t="shared" si="31"/>
        <v>1.4186006922771379E-3</v>
      </c>
      <c r="H350" s="7">
        <f t="shared" si="35"/>
        <v>0.73614027123645298</v>
      </c>
      <c r="I350">
        <f t="shared" si="33"/>
        <v>3.1702886671258756E-4</v>
      </c>
    </row>
    <row r="351" spans="1:9">
      <c r="A351" s="3" t="s">
        <v>81</v>
      </c>
      <c r="B351">
        <v>2.27</v>
      </c>
      <c r="C351" s="4">
        <v>96</v>
      </c>
      <c r="D351">
        <f t="shared" si="30"/>
        <v>42.290748898678416</v>
      </c>
      <c r="E351" s="7">
        <f t="shared" si="32"/>
        <v>1.7766690047137251E-4</v>
      </c>
      <c r="F351" s="8">
        <f t="shared" si="34"/>
        <v>0.93885852717840812</v>
      </c>
      <c r="G351" s="7">
        <f t="shared" si="31"/>
        <v>4.7707015873616339E-4</v>
      </c>
      <c r="H351" s="7">
        <f t="shared" si="35"/>
        <v>0.7366173413951892</v>
      </c>
      <c r="I351">
        <f t="shared" si="33"/>
        <v>8.2408850148352197E-4</v>
      </c>
    </row>
    <row r="352" spans="1:9">
      <c r="A352" s="3" t="s">
        <v>347</v>
      </c>
      <c r="B352">
        <v>5.89</v>
      </c>
      <c r="C352" s="4">
        <v>248</v>
      </c>
      <c r="D352">
        <f t="shared" si="30"/>
        <v>42.10526315789474</v>
      </c>
      <c r="E352" s="7">
        <f t="shared" si="32"/>
        <v>4.5897282621771228E-4</v>
      </c>
      <c r="F352" s="8">
        <f t="shared" si="34"/>
        <v>0.93931750000462588</v>
      </c>
      <c r="G352" s="7">
        <f t="shared" si="31"/>
        <v>1.2378604559277542E-3</v>
      </c>
      <c r="H352" s="7">
        <f t="shared" si="35"/>
        <v>0.73785520185111697</v>
      </c>
      <c r="I352">
        <f t="shared" si="33"/>
        <v>1.0823239922574945E-3</v>
      </c>
    </row>
    <row r="353" spans="1:9">
      <c r="A353" s="3" t="s">
        <v>54</v>
      </c>
      <c r="B353">
        <v>7.71</v>
      </c>
      <c r="C353" s="4">
        <v>322</v>
      </c>
      <c r="D353">
        <f t="shared" si="30"/>
        <v>41.763942931258107</v>
      </c>
      <c r="E353" s="7">
        <f t="shared" si="32"/>
        <v>5.9592439533106189E-4</v>
      </c>
      <c r="F353" s="8">
        <f t="shared" si="34"/>
        <v>0.93991342439995695</v>
      </c>
      <c r="G353" s="7">
        <f t="shared" si="31"/>
        <v>1.6203572351787751E-3</v>
      </c>
      <c r="H353" s="7">
        <f t="shared" si="35"/>
        <v>0.7394755590862957</v>
      </c>
      <c r="I353">
        <f t="shared" si="33"/>
        <v>9.9543441142613265E-4</v>
      </c>
    </row>
    <row r="354" spans="1:9">
      <c r="A354" s="3" t="s">
        <v>207</v>
      </c>
      <c r="B354">
        <v>7.09</v>
      </c>
      <c r="C354" s="4">
        <v>296</v>
      </c>
      <c r="D354">
        <f t="shared" si="30"/>
        <v>41.748942172073342</v>
      </c>
      <c r="E354" s="7">
        <f t="shared" si="32"/>
        <v>5.4780627645339855E-4</v>
      </c>
      <c r="F354" s="8">
        <f t="shared" si="34"/>
        <v>0.9404612306764103</v>
      </c>
      <c r="G354" s="7">
        <f t="shared" si="31"/>
        <v>1.4900561345548011E-3</v>
      </c>
      <c r="H354" s="7">
        <f t="shared" si="35"/>
        <v>0.74096561522085047</v>
      </c>
      <c r="I354">
        <f t="shared" si="33"/>
        <v>1.2302851815809701E-3</v>
      </c>
    </row>
    <row r="355" spans="1:9">
      <c r="A355" s="3" t="s">
        <v>132</v>
      </c>
      <c r="B355">
        <v>8.75</v>
      </c>
      <c r="C355" s="4">
        <v>364</v>
      </c>
      <c r="D355">
        <f t="shared" si="30"/>
        <v>41.6</v>
      </c>
      <c r="E355" s="7">
        <f t="shared" si="32"/>
        <v>6.7365366428728736E-4</v>
      </c>
      <c r="F355" s="8">
        <f t="shared" si="34"/>
        <v>0.94113488434069759</v>
      </c>
      <c r="G355" s="7">
        <f t="shared" si="31"/>
        <v>1.8389268233222158E-3</v>
      </c>
      <c r="H355" s="7">
        <f t="shared" si="35"/>
        <v>0.74280454204417268</v>
      </c>
      <c r="I355">
        <f t="shared" si="33"/>
        <v>8.5417025546230541E-4</v>
      </c>
    </row>
    <row r="356" spans="1:9">
      <c r="A356" s="3" t="s">
        <v>370</v>
      </c>
      <c r="B356">
        <v>6.07</v>
      </c>
      <c r="C356" s="4">
        <v>252</v>
      </c>
      <c r="D356">
        <f t="shared" si="30"/>
        <v>41.515650741350903</v>
      </c>
      <c r="E356" s="7">
        <f t="shared" si="32"/>
        <v>4.6637561373735282E-4</v>
      </c>
      <c r="F356" s="8">
        <f t="shared" si="34"/>
        <v>0.94160125995443489</v>
      </c>
      <c r="G356" s="7">
        <f t="shared" si="31"/>
        <v>1.2756898077218113E-3</v>
      </c>
      <c r="H356" s="7">
        <f t="shared" si="35"/>
        <v>0.74408023185189454</v>
      </c>
      <c r="I356">
        <f t="shared" si="33"/>
        <v>2.1558572589316372E-3</v>
      </c>
    </row>
    <row r="357" spans="1:9">
      <c r="A357" s="3" t="s">
        <v>113</v>
      </c>
      <c r="B357">
        <v>15.32</v>
      </c>
      <c r="C357" s="4">
        <v>636</v>
      </c>
      <c r="D357">
        <f t="shared" si="30"/>
        <v>41.514360313315926</v>
      </c>
      <c r="E357" s="7">
        <f t="shared" si="32"/>
        <v>1.1770432156228427E-3</v>
      </c>
      <c r="F357" s="8">
        <f t="shared" si="34"/>
        <v>0.94277830317005773</v>
      </c>
      <c r="G357" s="7">
        <f t="shared" si="31"/>
        <v>3.2196981638052966E-3</v>
      </c>
      <c r="H357" s="7">
        <f t="shared" si="35"/>
        <v>0.74729993001569983</v>
      </c>
      <c r="I357">
        <f t="shared" si="33"/>
        <v>2.9834456090327421E-4</v>
      </c>
    </row>
    <row r="358" spans="1:9">
      <c r="A358" s="3" t="s">
        <v>381</v>
      </c>
      <c r="B358">
        <v>2.12</v>
      </c>
      <c r="C358" s="4">
        <v>88</v>
      </c>
      <c r="D358">
        <f t="shared" si="30"/>
        <v>41.509433962264147</v>
      </c>
      <c r="E358" s="7">
        <f t="shared" si="32"/>
        <v>1.6286132543209144E-4</v>
      </c>
      <c r="F358" s="8">
        <f t="shared" si="34"/>
        <v>0.94294116449548981</v>
      </c>
      <c r="G358" s="7">
        <f t="shared" si="31"/>
        <v>4.4554569890778255E-4</v>
      </c>
      <c r="H358" s="7">
        <f t="shared" si="35"/>
        <v>0.74774547571460759</v>
      </c>
      <c r="I358">
        <f t="shared" si="33"/>
        <v>1.4236796703014365E-3</v>
      </c>
    </row>
    <row r="359" spans="1:9">
      <c r="A359" s="3" t="s">
        <v>286</v>
      </c>
      <c r="B359">
        <v>10.11</v>
      </c>
      <c r="C359" s="4">
        <v>419</v>
      </c>
      <c r="D359">
        <f t="shared" si="30"/>
        <v>41.444114737883289</v>
      </c>
      <c r="E359" s="7">
        <f t="shared" si="32"/>
        <v>7.7544199268234451E-4</v>
      </c>
      <c r="F359" s="8">
        <f t="shared" si="34"/>
        <v>0.94371660648817213</v>
      </c>
      <c r="G359" s="7">
        <f t="shared" si="31"/>
        <v>2.1247485924328685E-3</v>
      </c>
      <c r="H359" s="7">
        <f t="shared" si="35"/>
        <v>0.74987022430704042</v>
      </c>
      <c r="I359">
        <f t="shared" si="33"/>
        <v>1.3127923360354288E-3</v>
      </c>
    </row>
    <row r="360" spans="1:9">
      <c r="A360" s="3" t="s">
        <v>307</v>
      </c>
      <c r="B360">
        <v>9.32</v>
      </c>
      <c r="C360" s="4">
        <v>386</v>
      </c>
      <c r="D360">
        <f t="shared" si="30"/>
        <v>41.416309012875537</v>
      </c>
      <c r="E360" s="7">
        <f t="shared" si="32"/>
        <v>7.1436899564531029E-4</v>
      </c>
      <c r="F360" s="8">
        <f t="shared" si="34"/>
        <v>0.94443097548381749</v>
      </c>
      <c r="G360" s="7">
        <f t="shared" si="31"/>
        <v>1.9587197706700627E-3</v>
      </c>
      <c r="H360" s="7">
        <f t="shared" si="35"/>
        <v>0.7518289440777105</v>
      </c>
      <c r="I360">
        <f t="shared" si="33"/>
        <v>5.4035328739876487E-4</v>
      </c>
    </row>
    <row r="361" spans="1:9">
      <c r="A361" s="3" t="s">
        <v>84</v>
      </c>
      <c r="B361">
        <v>3.83</v>
      </c>
      <c r="C361" s="4">
        <v>158</v>
      </c>
      <c r="D361">
        <f t="shared" si="30"/>
        <v>41.253263707571804</v>
      </c>
      <c r="E361" s="7">
        <f t="shared" si="32"/>
        <v>2.9241010702580055E-4</v>
      </c>
      <c r="F361" s="8">
        <f t="shared" si="34"/>
        <v>0.94472338559084335</v>
      </c>
      <c r="G361" s="7">
        <f t="shared" si="31"/>
        <v>8.0492454095132415E-4</v>
      </c>
      <c r="H361" s="7">
        <f t="shared" si="35"/>
        <v>0.75263386861866188</v>
      </c>
      <c r="I361">
        <f t="shared" si="33"/>
        <v>7.2463948994572203E-4</v>
      </c>
    </row>
    <row r="362" spans="1:9">
      <c r="A362" s="3" t="s">
        <v>218</v>
      </c>
      <c r="B362">
        <v>5.13</v>
      </c>
      <c r="C362" s="4">
        <v>211</v>
      </c>
      <c r="D362">
        <f t="shared" si="30"/>
        <v>41.130604288499029</v>
      </c>
      <c r="E362" s="7">
        <f t="shared" si="32"/>
        <v>3.9049704166103748E-4</v>
      </c>
      <c r="F362" s="8">
        <f t="shared" si="34"/>
        <v>0.9451138826325044</v>
      </c>
      <c r="G362" s="7">
        <f t="shared" si="31"/>
        <v>1.0781365261306247E-3</v>
      </c>
      <c r="H362" s="7">
        <f t="shared" si="35"/>
        <v>0.75371200514479253</v>
      </c>
      <c r="I362">
        <f t="shared" si="33"/>
        <v>1.1295132407699304E-3</v>
      </c>
    </row>
    <row r="363" spans="1:9">
      <c r="A363" s="3" t="s">
        <v>232</v>
      </c>
      <c r="B363">
        <v>7.99</v>
      </c>
      <c r="C363" s="4">
        <v>328</v>
      </c>
      <c r="D363">
        <f t="shared" si="30"/>
        <v>41.051314142678343</v>
      </c>
      <c r="E363" s="7">
        <f t="shared" si="32"/>
        <v>6.0702857661052269E-4</v>
      </c>
      <c r="F363" s="8">
        <f t="shared" si="34"/>
        <v>0.94572091120911494</v>
      </c>
      <c r="G363" s="7">
        <f t="shared" si="31"/>
        <v>1.6792028935250863E-3</v>
      </c>
      <c r="H363" s="7">
        <f t="shared" si="35"/>
        <v>0.75539120803831761</v>
      </c>
      <c r="I363">
        <f t="shared" si="33"/>
        <v>8.2005847767008255E-4</v>
      </c>
    </row>
    <row r="364" spans="1:9">
      <c r="A364" s="3" t="s">
        <v>211</v>
      </c>
      <c r="B364">
        <v>5.8</v>
      </c>
      <c r="C364" s="4">
        <v>238</v>
      </c>
      <c r="D364">
        <f t="shared" si="30"/>
        <v>41.03448275862069</v>
      </c>
      <c r="E364" s="7">
        <f t="shared" si="32"/>
        <v>4.4046585741861096E-4</v>
      </c>
      <c r="F364" s="8">
        <f t="shared" si="34"/>
        <v>0.94616137706653358</v>
      </c>
      <c r="G364" s="7">
        <f t="shared" si="31"/>
        <v>1.2189457800307257E-3</v>
      </c>
      <c r="H364" s="7">
        <f t="shared" si="35"/>
        <v>0.75661015381834829</v>
      </c>
      <c r="I364">
        <f t="shared" si="33"/>
        <v>2.0209903817826058E-3</v>
      </c>
    </row>
    <row r="365" spans="1:9">
      <c r="A365" s="3" t="s">
        <v>351</v>
      </c>
      <c r="B365">
        <v>14.29</v>
      </c>
      <c r="C365" s="4">
        <v>586</v>
      </c>
      <c r="D365">
        <f t="shared" si="30"/>
        <v>41.007697690692794</v>
      </c>
      <c r="E365" s="7">
        <f t="shared" si="32"/>
        <v>1.0845083716273362E-3</v>
      </c>
      <c r="F365" s="8">
        <f t="shared" si="34"/>
        <v>0.94724588543816091</v>
      </c>
      <c r="G365" s="7">
        <f t="shared" si="31"/>
        <v>3.0032302063170814E-3</v>
      </c>
      <c r="H365" s="7">
        <f t="shared" si="35"/>
        <v>0.75961338402466538</v>
      </c>
      <c r="I365">
        <f t="shared" si="33"/>
        <v>1.1217838768426969E-3</v>
      </c>
    </row>
    <row r="366" spans="1:9">
      <c r="A366" s="3" t="s">
        <v>422</v>
      </c>
      <c r="B366">
        <v>7.93</v>
      </c>
      <c r="C366" s="4">
        <v>325</v>
      </c>
      <c r="D366">
        <f t="shared" si="30"/>
        <v>40.983606557377051</v>
      </c>
      <c r="E366" s="7">
        <f t="shared" si="32"/>
        <v>6.0147648597079235E-4</v>
      </c>
      <c r="F366" s="8">
        <f t="shared" si="34"/>
        <v>0.94784736192413166</v>
      </c>
      <c r="G366" s="7">
        <f t="shared" si="31"/>
        <v>1.6665931095937337E-3</v>
      </c>
      <c r="H366" s="7">
        <f t="shared" si="35"/>
        <v>0.7612799771342591</v>
      </c>
      <c r="I366">
        <f t="shared" si="33"/>
        <v>1.471757968669607E-3</v>
      </c>
    </row>
    <row r="367" spans="1:9">
      <c r="A367" s="3" t="s">
        <v>187</v>
      </c>
      <c r="B367">
        <v>10.38</v>
      </c>
      <c r="C367" s="4">
        <v>423</v>
      </c>
      <c r="D367">
        <f t="shared" si="30"/>
        <v>40.751445086705196</v>
      </c>
      <c r="E367" s="7">
        <f t="shared" si="32"/>
        <v>7.8284478020198504E-4</v>
      </c>
      <c r="F367" s="8">
        <f t="shared" si="34"/>
        <v>0.94863020670433362</v>
      </c>
      <c r="G367" s="7">
        <f t="shared" si="31"/>
        <v>2.1814926201239545E-3</v>
      </c>
      <c r="H367" s="7">
        <f t="shared" si="35"/>
        <v>0.763461469754383</v>
      </c>
      <c r="I367">
        <f t="shared" si="33"/>
        <v>6.4057807153905522E-4</v>
      </c>
    </row>
    <row r="368" spans="1:9">
      <c r="A368" s="3" t="s">
        <v>425</v>
      </c>
      <c r="B368">
        <v>4.51</v>
      </c>
      <c r="C368" s="4">
        <v>183</v>
      </c>
      <c r="D368">
        <f t="shared" si="30"/>
        <v>40.576496674057651</v>
      </c>
      <c r="E368" s="7">
        <f t="shared" si="32"/>
        <v>3.3867752902355381E-4</v>
      </c>
      <c r="F368" s="8">
        <f t="shared" si="34"/>
        <v>0.94896888423335712</v>
      </c>
      <c r="G368" s="7">
        <f t="shared" si="31"/>
        <v>9.4783542550665059E-4</v>
      </c>
      <c r="H368" s="7">
        <f t="shared" si="35"/>
        <v>0.7644093051798897</v>
      </c>
      <c r="I368">
        <f t="shared" si="33"/>
        <v>5.5885646784292753E-4</v>
      </c>
    </row>
    <row r="369" spans="1:9">
      <c r="A369" s="3" t="s">
        <v>302</v>
      </c>
      <c r="B369">
        <v>3.93</v>
      </c>
      <c r="C369" s="4">
        <v>159</v>
      </c>
      <c r="D369">
        <f t="shared" si="30"/>
        <v>40.458015267175568</v>
      </c>
      <c r="E369" s="7">
        <f t="shared" si="32"/>
        <v>2.9426080390571068E-4</v>
      </c>
      <c r="F369" s="8">
        <f t="shared" si="34"/>
        <v>0.94926314503726283</v>
      </c>
      <c r="G369" s="7">
        <f t="shared" si="31"/>
        <v>8.25940847503578E-4</v>
      </c>
      <c r="H369" s="7">
        <f t="shared" si="35"/>
        <v>0.76523524602739323</v>
      </c>
      <c r="I369">
        <f t="shared" si="33"/>
        <v>2.0142649902148424E-3</v>
      </c>
    </row>
    <row r="370" spans="1:9">
      <c r="A370" s="3" t="s">
        <v>273</v>
      </c>
      <c r="B370">
        <v>14.15</v>
      </c>
      <c r="C370" s="4">
        <v>571</v>
      </c>
      <c r="D370">
        <f t="shared" si="30"/>
        <v>40.353356890459366</v>
      </c>
      <c r="E370" s="7">
        <f t="shared" si="32"/>
        <v>1.0567479184286843E-3</v>
      </c>
      <c r="F370" s="8">
        <f t="shared" si="34"/>
        <v>0.95031989295569153</v>
      </c>
      <c r="G370" s="7">
        <f t="shared" si="31"/>
        <v>2.9738073771439261E-3</v>
      </c>
      <c r="H370" s="7">
        <f t="shared" si="35"/>
        <v>0.76820905340453716</v>
      </c>
      <c r="I370">
        <f t="shared" si="33"/>
        <v>2.8225368965595354E-3</v>
      </c>
    </row>
    <row r="371" spans="1:9">
      <c r="A371" s="3" t="s">
        <v>162</v>
      </c>
      <c r="B371">
        <v>19.82</v>
      </c>
      <c r="C371" s="4">
        <v>799</v>
      </c>
      <c r="D371">
        <f t="shared" si="30"/>
        <v>40.312815338042384</v>
      </c>
      <c r="E371" s="7">
        <f t="shared" si="32"/>
        <v>1.4787068070481941E-3</v>
      </c>
      <c r="F371" s="8">
        <f t="shared" si="34"/>
        <v>0.95179859976273973</v>
      </c>
      <c r="G371" s="7">
        <f t="shared" si="31"/>
        <v>4.1654319586567215E-3</v>
      </c>
      <c r="H371" s="7">
        <f t="shared" si="35"/>
        <v>0.77237448536319386</v>
      </c>
      <c r="I371">
        <f t="shared" si="33"/>
        <v>7.2513415417707616E-4</v>
      </c>
    </row>
    <row r="372" spans="1:9">
      <c r="A372" s="3" t="s">
        <v>144</v>
      </c>
      <c r="B372">
        <v>5.09</v>
      </c>
      <c r="C372" s="4">
        <v>205</v>
      </c>
      <c r="D372">
        <f t="shared" si="30"/>
        <v>40.275049115913561</v>
      </c>
      <c r="E372" s="7">
        <f t="shared" si="32"/>
        <v>3.7939286038157668E-4</v>
      </c>
      <c r="F372" s="8">
        <f t="shared" si="34"/>
        <v>0.95217799262312131</v>
      </c>
      <c r="G372" s="7">
        <f t="shared" si="31"/>
        <v>1.0697300035097232E-3</v>
      </c>
      <c r="H372" s="7">
        <f t="shared" si="35"/>
        <v>0.7734442153667036</v>
      </c>
      <c r="I372">
        <f t="shared" si="33"/>
        <v>2.668548380324598E-4</v>
      </c>
    </row>
    <row r="373" spans="1:9">
      <c r="A373" s="3" t="s">
        <v>134</v>
      </c>
      <c r="B373">
        <v>1.87</v>
      </c>
      <c r="C373" s="4">
        <v>75</v>
      </c>
      <c r="D373">
        <f t="shared" si="30"/>
        <v>40.106951871657749</v>
      </c>
      <c r="E373" s="7">
        <f t="shared" si="32"/>
        <v>1.3880226599325977E-4</v>
      </c>
      <c r="F373" s="8">
        <f t="shared" si="34"/>
        <v>0.95231679488911458</v>
      </c>
      <c r="G373" s="7">
        <f t="shared" si="31"/>
        <v>3.9300493252714781E-4</v>
      </c>
      <c r="H373" s="7">
        <f t="shared" si="35"/>
        <v>0.77383722029923074</v>
      </c>
      <c r="I373">
        <f t="shared" si="33"/>
        <v>1.6725571740924261E-3</v>
      </c>
    </row>
    <row r="374" spans="1:9">
      <c r="A374" s="3" t="s">
        <v>219</v>
      </c>
      <c r="B374">
        <v>11.72</v>
      </c>
      <c r="C374" s="4">
        <v>470</v>
      </c>
      <c r="D374">
        <f t="shared" si="30"/>
        <v>40.102389078498291</v>
      </c>
      <c r="E374" s="7">
        <f t="shared" si="32"/>
        <v>8.6982753355776122E-4</v>
      </c>
      <c r="F374" s="8">
        <f t="shared" si="34"/>
        <v>0.95318662242267238</v>
      </c>
      <c r="G374" s="7">
        <f t="shared" si="31"/>
        <v>2.4631111279241565E-3</v>
      </c>
      <c r="H374" s="7">
        <f t="shared" si="35"/>
        <v>0.77630033142715493</v>
      </c>
      <c r="I374">
        <f t="shared" si="33"/>
        <v>1.3880174013539692E-3</v>
      </c>
    </row>
    <row r="375" spans="1:9">
      <c r="A375" s="3" t="s">
        <v>44</v>
      </c>
      <c r="B375">
        <v>9.69</v>
      </c>
      <c r="C375" s="4">
        <v>385</v>
      </c>
      <c r="D375">
        <f t="shared" si="30"/>
        <v>39.73168214654283</v>
      </c>
      <c r="E375" s="7">
        <f t="shared" si="32"/>
        <v>7.125182987654001E-4</v>
      </c>
      <c r="F375" s="8">
        <f t="shared" si="34"/>
        <v>0.95389914072143778</v>
      </c>
      <c r="G375" s="7">
        <f t="shared" si="31"/>
        <v>2.036480104913402E-3</v>
      </c>
      <c r="H375" s="7">
        <f t="shared" si="35"/>
        <v>0.77833681153206835</v>
      </c>
      <c r="I375">
        <f t="shared" si="33"/>
        <v>1.6286150590402171E-3</v>
      </c>
    </row>
    <row r="376" spans="1:9">
      <c r="A376" s="3" t="s">
        <v>336</v>
      </c>
      <c r="B376">
        <v>11.35</v>
      </c>
      <c r="C376" s="4">
        <v>449</v>
      </c>
      <c r="D376">
        <f t="shared" si="30"/>
        <v>39.559471365638771</v>
      </c>
      <c r="E376" s="7">
        <f t="shared" si="32"/>
        <v>8.3096289907964849E-4</v>
      </c>
      <c r="F376" s="8">
        <f t="shared" si="34"/>
        <v>0.95473010362051747</v>
      </c>
      <c r="G376" s="7">
        <f t="shared" si="31"/>
        <v>2.3853507936808169E-3</v>
      </c>
      <c r="H376" s="7">
        <f t="shared" si="35"/>
        <v>0.7807221623257492</v>
      </c>
      <c r="I376">
        <f t="shared" si="33"/>
        <v>1.8376013231018451E-3</v>
      </c>
    </row>
    <row r="377" spans="1:9">
      <c r="A377" s="3" t="s">
        <v>406</v>
      </c>
      <c r="B377">
        <v>12.73</v>
      </c>
      <c r="C377" s="4">
        <v>496</v>
      </c>
      <c r="D377">
        <f t="shared" si="30"/>
        <v>38.963079340141398</v>
      </c>
      <c r="E377" s="7">
        <f t="shared" si="32"/>
        <v>9.1794565243542457E-4</v>
      </c>
      <c r="F377" s="8">
        <f t="shared" si="34"/>
        <v>0.95564804927295288</v>
      </c>
      <c r="G377" s="7">
        <f t="shared" si="31"/>
        <v>2.6753758241019206E-3</v>
      </c>
      <c r="H377" s="7">
        <f t="shared" si="35"/>
        <v>0.78339753814985114</v>
      </c>
      <c r="I377">
        <f t="shared" si="33"/>
        <v>9.673416214982522E-4</v>
      </c>
    </row>
    <row r="378" spans="1:9">
      <c r="A378" s="3" t="s">
        <v>222</v>
      </c>
      <c r="B378">
        <v>6.65</v>
      </c>
      <c r="C378" s="4">
        <v>254</v>
      </c>
      <c r="D378">
        <f t="shared" si="30"/>
        <v>38.195488721804509</v>
      </c>
      <c r="E378" s="7">
        <f t="shared" si="32"/>
        <v>4.7007700749717308E-4</v>
      </c>
      <c r="F378" s="8">
        <f t="shared" si="34"/>
        <v>0.95611812628045001</v>
      </c>
      <c r="G378" s="7">
        <f t="shared" si="31"/>
        <v>1.397584385724884E-3</v>
      </c>
      <c r="H378" s="7">
        <f t="shared" si="35"/>
        <v>0.78479512253557604</v>
      </c>
      <c r="I378">
        <f t="shared" si="33"/>
        <v>2.1481737053152816E-3</v>
      </c>
    </row>
    <row r="379" spans="1:9">
      <c r="A379" s="3" t="s">
        <v>355</v>
      </c>
      <c r="B379">
        <v>14.76</v>
      </c>
      <c r="C379" s="4">
        <v>563</v>
      </c>
      <c r="D379">
        <f t="shared" si="30"/>
        <v>38.143631436314365</v>
      </c>
      <c r="E379" s="7">
        <f t="shared" si="32"/>
        <v>1.0419423433894032E-3</v>
      </c>
      <c r="F379" s="8">
        <f t="shared" si="34"/>
        <v>0.9571600686238394</v>
      </c>
      <c r="G379" s="7">
        <f t="shared" si="31"/>
        <v>3.1020068471126747E-3</v>
      </c>
      <c r="H379" s="7">
        <f t="shared" si="35"/>
        <v>0.78789712938268874</v>
      </c>
      <c r="I379">
        <f t="shared" si="33"/>
        <v>1.0045061364752916E-3</v>
      </c>
    </row>
    <row r="380" spans="1:9">
      <c r="A380" s="3" t="s">
        <v>83</v>
      </c>
      <c r="B380">
        <v>6.9</v>
      </c>
      <c r="C380" s="4">
        <v>263</v>
      </c>
      <c r="D380">
        <f t="shared" si="30"/>
        <v>38.115942028985508</v>
      </c>
      <c r="E380" s="7">
        <f t="shared" si="32"/>
        <v>4.8673327941636422E-4</v>
      </c>
      <c r="F380" s="8">
        <f t="shared" si="34"/>
        <v>0.9576468019032558</v>
      </c>
      <c r="G380" s="7">
        <f t="shared" si="31"/>
        <v>1.4501251521055187E-3</v>
      </c>
      <c r="H380" s="7">
        <f t="shared" si="35"/>
        <v>0.78934725453479426</v>
      </c>
      <c r="I380">
        <f t="shared" si="33"/>
        <v>6.2529659901566781E-4</v>
      </c>
    </row>
    <row r="381" spans="1:9">
      <c r="A381" s="3" t="s">
        <v>261</v>
      </c>
      <c r="B381">
        <v>4.29</v>
      </c>
      <c r="C381" s="4">
        <v>163</v>
      </c>
      <c r="D381">
        <f t="shared" si="30"/>
        <v>37.995337995337998</v>
      </c>
      <c r="E381" s="7">
        <f t="shared" si="32"/>
        <v>3.0166359142535121E-4</v>
      </c>
      <c r="F381" s="8">
        <f t="shared" si="34"/>
        <v>0.95794846549468116</v>
      </c>
      <c r="G381" s="7">
        <f t="shared" si="31"/>
        <v>9.0159955109169203E-4</v>
      </c>
      <c r="H381" s="7">
        <f t="shared" si="35"/>
        <v>0.79024885408588597</v>
      </c>
      <c r="I381">
        <f t="shared" si="33"/>
        <v>7.3332707426421173E-4</v>
      </c>
    </row>
    <row r="382" spans="1:9">
      <c r="A382" s="3" t="s">
        <v>127</v>
      </c>
      <c r="B382">
        <v>5.03</v>
      </c>
      <c r="C382" s="4">
        <v>191</v>
      </c>
      <c r="D382">
        <f t="shared" si="30"/>
        <v>37.972166998011929</v>
      </c>
      <c r="E382" s="7">
        <f t="shared" si="32"/>
        <v>3.5348310406283488E-4</v>
      </c>
      <c r="F382" s="8">
        <f t="shared" si="34"/>
        <v>0.95830194859874396</v>
      </c>
      <c r="G382" s="7">
        <f t="shared" si="31"/>
        <v>1.0571202195783708E-3</v>
      </c>
      <c r="H382" s="7">
        <f t="shared" si="35"/>
        <v>0.79130597430546434</v>
      </c>
      <c r="I382">
        <f t="shared" si="33"/>
        <v>5.6615401766713092E-4</v>
      </c>
    </row>
    <row r="383" spans="1:9">
      <c r="A383" s="3" t="s">
        <v>85</v>
      </c>
      <c r="B383">
        <v>3.88</v>
      </c>
      <c r="C383" s="4">
        <v>147</v>
      </c>
      <c r="D383">
        <f t="shared" si="30"/>
        <v>37.886597938144334</v>
      </c>
      <c r="E383" s="7">
        <f t="shared" si="32"/>
        <v>2.7205244134678914E-4</v>
      </c>
      <c r="F383" s="8">
        <f t="shared" si="34"/>
        <v>0.95857400104009072</v>
      </c>
      <c r="G383" s="7">
        <f t="shared" si="31"/>
        <v>8.1543269422745107E-4</v>
      </c>
      <c r="H383" s="7">
        <f t="shared" si="35"/>
        <v>0.7921214069996918</v>
      </c>
      <c r="I383">
        <f t="shared" si="33"/>
        <v>1.1892553506548387E-3</v>
      </c>
    </row>
    <row r="384" spans="1:9">
      <c r="A384" s="3" t="s">
        <v>312</v>
      </c>
      <c r="B384">
        <v>8.1300000000000008</v>
      </c>
      <c r="C384" s="4">
        <v>306</v>
      </c>
      <c r="D384">
        <f t="shared" si="30"/>
        <v>37.638376383763834</v>
      </c>
      <c r="E384" s="7">
        <f t="shared" si="32"/>
        <v>5.6631324525249988E-4</v>
      </c>
      <c r="F384" s="8">
        <f t="shared" si="34"/>
        <v>0.95914031428534319</v>
      </c>
      <c r="G384" s="7">
        <f t="shared" si="31"/>
        <v>1.7086257226982418E-3</v>
      </c>
      <c r="H384" s="7">
        <f t="shared" si="35"/>
        <v>0.79383003272239006</v>
      </c>
      <c r="I384">
        <f t="shared" si="33"/>
        <v>4.5446509631141829E-4</v>
      </c>
    </row>
    <row r="385" spans="1:9">
      <c r="A385" s="3" t="s">
        <v>224</v>
      </c>
      <c r="B385">
        <v>3.1</v>
      </c>
      <c r="C385" s="4">
        <v>116</v>
      </c>
      <c r="D385">
        <f t="shared" si="30"/>
        <v>37.41935483870968</v>
      </c>
      <c r="E385" s="7">
        <f t="shared" si="32"/>
        <v>2.1468083806957511E-4</v>
      </c>
      <c r="F385" s="8">
        <f t="shared" si="34"/>
        <v>0.95935499512341271</v>
      </c>
      <c r="G385" s="7">
        <f t="shared" si="31"/>
        <v>6.5150550311987077E-4</v>
      </c>
      <c r="H385" s="7">
        <f t="shared" si="35"/>
        <v>0.79448153822550993</v>
      </c>
      <c r="I385">
        <f t="shared" si="33"/>
        <v>9.8382035026467474E-4</v>
      </c>
    </row>
    <row r="386" spans="1:9">
      <c r="A386" s="3" t="s">
        <v>126</v>
      </c>
      <c r="B386">
        <v>6.71</v>
      </c>
      <c r="C386" s="4">
        <v>251</v>
      </c>
      <c r="D386">
        <f t="shared" ref="D386:D449" si="36">C386/B386</f>
        <v>37.406855439642328</v>
      </c>
      <c r="E386" s="7">
        <f t="shared" si="32"/>
        <v>4.6452491685744268E-4</v>
      </c>
      <c r="F386" s="8">
        <f t="shared" si="34"/>
        <v>0.95981952004027016</v>
      </c>
      <c r="G386" s="7">
        <f t="shared" ref="G386:G449" si="37">B386/4758.21</f>
        <v>1.4101941696562364E-3</v>
      </c>
      <c r="H386" s="7">
        <f t="shared" si="35"/>
        <v>0.7958917323951662</v>
      </c>
      <c r="I386">
        <f t="shared" si="33"/>
        <v>5.3137254120649846E-4</v>
      </c>
    </row>
    <row r="387" spans="1:9">
      <c r="A387" s="3" t="s">
        <v>342</v>
      </c>
      <c r="B387">
        <v>3.62</v>
      </c>
      <c r="C387" s="4">
        <v>135</v>
      </c>
      <c r="D387">
        <f t="shared" si="36"/>
        <v>37.292817679558013</v>
      </c>
      <c r="E387" s="7">
        <f t="shared" ref="E387:E449" si="38">C387/540337</f>
        <v>2.4984407878786755E-4</v>
      </c>
      <c r="F387" s="8">
        <f t="shared" si="34"/>
        <v>0.96006936411905808</v>
      </c>
      <c r="G387" s="7">
        <f t="shared" si="37"/>
        <v>7.6079029719159101E-4</v>
      </c>
      <c r="H387" s="7">
        <f t="shared" si="35"/>
        <v>0.79665252269235776</v>
      </c>
      <c r="I387">
        <f t="shared" ref="I387:I449" si="39">F387*H388-F388*H387</f>
        <v>5.9454432568795124E-4</v>
      </c>
    </row>
    <row r="388" spans="1:9">
      <c r="A388" s="3" t="s">
        <v>327</v>
      </c>
      <c r="B388">
        <v>4.05</v>
      </c>
      <c r="C388" s="4">
        <v>151</v>
      </c>
      <c r="D388">
        <f t="shared" si="36"/>
        <v>37.283950617283949</v>
      </c>
      <c r="E388" s="7">
        <f t="shared" si="38"/>
        <v>2.7945522886642967E-4</v>
      </c>
      <c r="F388" s="8">
        <f t="shared" ref="F388:F449" si="40">F387+E388</f>
        <v>0.96034881934792449</v>
      </c>
      <c r="G388" s="7">
        <f t="shared" si="37"/>
        <v>8.511604153662826E-4</v>
      </c>
      <c r="H388" s="7">
        <f t="shared" ref="H388:H449" si="41">H387+G388</f>
        <v>0.79750368310772402</v>
      </c>
      <c r="I388">
        <f t="shared" si="39"/>
        <v>2.0097801460166043E-3</v>
      </c>
    </row>
    <row r="389" spans="1:9">
      <c r="A389" s="3" t="s">
        <v>445</v>
      </c>
      <c r="B389">
        <v>13.68</v>
      </c>
      <c r="C389" s="4">
        <v>509</v>
      </c>
      <c r="D389">
        <f t="shared" si="36"/>
        <v>37.207602339181285</v>
      </c>
      <c r="E389" s="7">
        <f t="shared" si="38"/>
        <v>9.4200471187425624E-4</v>
      </c>
      <c r="F389" s="8">
        <f t="shared" si="40"/>
        <v>0.96129082405979871</v>
      </c>
      <c r="G389" s="7">
        <f t="shared" si="37"/>
        <v>2.8750307363483328E-3</v>
      </c>
      <c r="H389" s="7">
        <f t="shared" si="41"/>
        <v>0.80037871384407233</v>
      </c>
      <c r="I389">
        <f t="shared" si="39"/>
        <v>1.5093882918162382E-3</v>
      </c>
    </row>
    <row r="390" spans="1:9">
      <c r="A390" s="3" t="s">
        <v>340</v>
      </c>
      <c r="B390">
        <v>10.25</v>
      </c>
      <c r="C390" s="4">
        <v>379</v>
      </c>
      <c r="D390">
        <f t="shared" si="36"/>
        <v>36.975609756097562</v>
      </c>
      <c r="E390" s="7">
        <f t="shared" si="38"/>
        <v>7.014141174859393E-4</v>
      </c>
      <c r="F390" s="8">
        <f t="shared" si="40"/>
        <v>0.96199223817728463</v>
      </c>
      <c r="G390" s="7">
        <f t="shared" si="37"/>
        <v>2.1541714216060243E-3</v>
      </c>
      <c r="H390" s="7">
        <f t="shared" si="41"/>
        <v>0.80253288526567834</v>
      </c>
      <c r="I390">
        <f t="shared" si="39"/>
        <v>7.3098932486792556E-4</v>
      </c>
    </row>
    <row r="391" spans="1:9">
      <c r="A391" s="3" t="s">
        <v>190</v>
      </c>
      <c r="B391">
        <v>4.96</v>
      </c>
      <c r="C391" s="4">
        <v>183</v>
      </c>
      <c r="D391">
        <f t="shared" si="36"/>
        <v>36.895161290322584</v>
      </c>
      <c r="E391" s="7">
        <f t="shared" si="38"/>
        <v>3.3867752902355381E-4</v>
      </c>
      <c r="F391" s="8">
        <f t="shared" si="40"/>
        <v>0.96233091570630813</v>
      </c>
      <c r="G391" s="7">
        <f t="shared" si="37"/>
        <v>1.0424088049917932E-3</v>
      </c>
      <c r="H391" s="7">
        <f t="shared" si="41"/>
        <v>0.80357529407067019</v>
      </c>
      <c r="I391">
        <f t="shared" si="39"/>
        <v>4.2202172280090267E-3</v>
      </c>
    </row>
    <row r="392" spans="1:9">
      <c r="A392" s="3" t="s">
        <v>405</v>
      </c>
      <c r="B392">
        <v>28.47</v>
      </c>
      <c r="C392" s="4">
        <v>1034</v>
      </c>
      <c r="D392">
        <f t="shared" si="36"/>
        <v>36.318932209343167</v>
      </c>
      <c r="E392" s="7">
        <f t="shared" si="38"/>
        <v>1.9136205738270746E-3</v>
      </c>
      <c r="F392" s="8">
        <f t="shared" si="40"/>
        <v>0.96424453628013518</v>
      </c>
      <c r="G392" s="7">
        <f t="shared" si="37"/>
        <v>5.9833424754266833E-3</v>
      </c>
      <c r="H392" s="7">
        <f t="shared" si="41"/>
        <v>0.80955863654609683</v>
      </c>
      <c r="I392">
        <f t="shared" si="39"/>
        <v>1.6700098205489899E-3</v>
      </c>
    </row>
    <row r="393" spans="1:9">
      <c r="A393" s="3" t="s">
        <v>204</v>
      </c>
      <c r="B393">
        <v>11.25</v>
      </c>
      <c r="C393" s="4">
        <v>407</v>
      </c>
      <c r="D393">
        <f t="shared" si="36"/>
        <v>36.177777777777777</v>
      </c>
      <c r="E393" s="7">
        <f t="shared" si="38"/>
        <v>7.5323363012342302E-4</v>
      </c>
      <c r="F393" s="8">
        <f t="shared" si="40"/>
        <v>0.96499776991025865</v>
      </c>
      <c r="G393" s="7">
        <f t="shared" si="37"/>
        <v>2.3643344871285632E-3</v>
      </c>
      <c r="H393" s="7">
        <f t="shared" si="41"/>
        <v>0.81192297103322542</v>
      </c>
      <c r="I393">
        <f t="shared" si="39"/>
        <v>9.9156691347812576E-4</v>
      </c>
    </row>
    <row r="394" spans="1:9">
      <c r="A394" s="3" t="s">
        <v>227</v>
      </c>
      <c r="B394">
        <v>6.66</v>
      </c>
      <c r="C394" s="4">
        <v>239</v>
      </c>
      <c r="D394">
        <f t="shared" si="36"/>
        <v>35.885885885885884</v>
      </c>
      <c r="E394" s="7">
        <f t="shared" si="38"/>
        <v>4.4231655429852109E-4</v>
      </c>
      <c r="F394" s="8">
        <f t="shared" si="40"/>
        <v>0.96544008646455715</v>
      </c>
      <c r="G394" s="7">
        <f t="shared" si="37"/>
        <v>1.3996860163801093E-3</v>
      </c>
      <c r="H394" s="7">
        <f t="shared" si="41"/>
        <v>0.81332265704960549</v>
      </c>
      <c r="I394">
        <f t="shared" si="39"/>
        <v>8.137265732568455E-4</v>
      </c>
    </row>
    <row r="395" spans="1:9">
      <c r="A395" s="3" t="s">
        <v>115</v>
      </c>
      <c r="B395">
        <v>5.42</v>
      </c>
      <c r="C395" s="4">
        <v>190</v>
      </c>
      <c r="D395">
        <f t="shared" si="36"/>
        <v>35.055350553505534</v>
      </c>
      <c r="E395" s="7">
        <f t="shared" si="38"/>
        <v>3.5163240718292474E-4</v>
      </c>
      <c r="F395" s="8">
        <f t="shared" si="40"/>
        <v>0.96579171887174009</v>
      </c>
      <c r="G395" s="7">
        <f t="shared" si="37"/>
        <v>1.1390838151321609E-3</v>
      </c>
      <c r="H395" s="7">
        <f t="shared" si="41"/>
        <v>0.81446174086473766</v>
      </c>
      <c r="I395">
        <f t="shared" si="39"/>
        <v>1.3005117383536602E-3</v>
      </c>
    </row>
    <row r="396" spans="1:9">
      <c r="A396" s="3" t="s">
        <v>165</v>
      </c>
      <c r="B396">
        <v>8.65</v>
      </c>
      <c r="C396" s="4">
        <v>302</v>
      </c>
      <c r="D396">
        <f t="shared" si="36"/>
        <v>34.913294797687861</v>
      </c>
      <c r="E396" s="7">
        <f t="shared" si="38"/>
        <v>5.5891045773285935E-4</v>
      </c>
      <c r="F396" s="8">
        <f t="shared" si="40"/>
        <v>0.96635062932947291</v>
      </c>
      <c r="G396" s="7">
        <f t="shared" si="37"/>
        <v>1.8179105167699619E-3</v>
      </c>
      <c r="H396" s="7">
        <f t="shared" si="41"/>
        <v>0.8162796513815076</v>
      </c>
      <c r="I396">
        <f t="shared" si="39"/>
        <v>6.6246633756605888E-4</v>
      </c>
    </row>
    <row r="397" spans="1:9">
      <c r="A397" s="3" t="s">
        <v>226</v>
      </c>
      <c r="B397">
        <v>4.4000000000000004</v>
      </c>
      <c r="C397" s="4">
        <v>153</v>
      </c>
      <c r="D397">
        <f t="shared" si="36"/>
        <v>34.772727272727273</v>
      </c>
      <c r="E397" s="7">
        <f t="shared" si="38"/>
        <v>2.8315662262624994E-4</v>
      </c>
      <c r="F397" s="8">
        <f t="shared" si="40"/>
        <v>0.96663378595209914</v>
      </c>
      <c r="G397" s="7">
        <f t="shared" si="37"/>
        <v>9.2471748829917142E-4</v>
      </c>
      <c r="H397" s="7">
        <f t="shared" si="41"/>
        <v>0.81720436886980674</v>
      </c>
      <c r="I397">
        <f t="shared" si="39"/>
        <v>1.3946128920250267E-3</v>
      </c>
    </row>
    <row r="398" spans="1:9">
      <c r="A398" s="3" t="s">
        <v>164</v>
      </c>
      <c r="B398">
        <v>9.2100000000000009</v>
      </c>
      <c r="C398" s="4">
        <v>315</v>
      </c>
      <c r="D398">
        <f t="shared" si="36"/>
        <v>34.201954397394132</v>
      </c>
      <c r="E398" s="7">
        <f t="shared" si="38"/>
        <v>5.8296951717169102E-4</v>
      </c>
      <c r="F398" s="8">
        <f t="shared" si="40"/>
        <v>0.96721675546927088</v>
      </c>
      <c r="G398" s="7">
        <f t="shared" si="37"/>
        <v>1.9356018334625838E-3</v>
      </c>
      <c r="H398" s="7">
        <f t="shared" si="41"/>
        <v>0.81913997070326927</v>
      </c>
      <c r="I398">
        <f t="shared" si="39"/>
        <v>2.0962431791026193E-3</v>
      </c>
    </row>
    <row r="399" spans="1:9">
      <c r="A399" s="3" t="s">
        <v>40</v>
      </c>
      <c r="B399">
        <v>13.84</v>
      </c>
      <c r="C399" s="4">
        <v>473</v>
      </c>
      <c r="D399">
        <f t="shared" si="36"/>
        <v>34.176300578034684</v>
      </c>
      <c r="E399" s="7">
        <f t="shared" si="38"/>
        <v>8.7537962419749157E-4</v>
      </c>
      <c r="F399" s="8">
        <f t="shared" si="40"/>
        <v>0.96809213509346836</v>
      </c>
      <c r="G399" s="7">
        <f t="shared" si="37"/>
        <v>2.9086568268319388E-3</v>
      </c>
      <c r="H399" s="7">
        <f t="shared" si="41"/>
        <v>0.82204862753010122</v>
      </c>
      <c r="I399">
        <f t="shared" si="39"/>
        <v>9.7098226156011602E-4</v>
      </c>
    </row>
    <row r="400" spans="1:9">
      <c r="A400" s="3" t="s">
        <v>223</v>
      </c>
      <c r="B400">
        <v>6.41</v>
      </c>
      <c r="C400" s="4">
        <v>219</v>
      </c>
      <c r="D400">
        <f t="shared" si="36"/>
        <v>34.165366614664585</v>
      </c>
      <c r="E400" s="7">
        <f t="shared" si="38"/>
        <v>4.0530261670031849E-4</v>
      </c>
      <c r="F400" s="8">
        <f t="shared" si="40"/>
        <v>0.96849743771016872</v>
      </c>
      <c r="G400" s="7">
        <f t="shared" si="37"/>
        <v>1.3471452499994746E-3</v>
      </c>
      <c r="H400" s="7">
        <f t="shared" si="41"/>
        <v>0.82339577278010068</v>
      </c>
      <c r="I400">
        <f t="shared" si="39"/>
        <v>1.3355400957502095E-3</v>
      </c>
    </row>
    <row r="401" spans="1:9">
      <c r="A401" s="3" t="s">
        <v>119</v>
      </c>
      <c r="B401">
        <v>8.8000000000000007</v>
      </c>
      <c r="C401" s="4">
        <v>299</v>
      </c>
      <c r="D401">
        <f t="shared" si="36"/>
        <v>33.977272727272727</v>
      </c>
      <c r="E401" s="7">
        <f t="shared" si="38"/>
        <v>5.5335836709312889E-4</v>
      </c>
      <c r="F401" s="8">
        <f t="shared" si="40"/>
        <v>0.96905079607726186</v>
      </c>
      <c r="G401" s="7">
        <f t="shared" si="37"/>
        <v>1.8494349765983428E-3</v>
      </c>
      <c r="H401" s="7">
        <f t="shared" si="41"/>
        <v>0.82524520775669907</v>
      </c>
      <c r="I401">
        <f t="shared" si="39"/>
        <v>1.9154787035057241E-3</v>
      </c>
    </row>
    <row r="402" spans="1:9">
      <c r="A402" s="3" t="s">
        <v>398</v>
      </c>
      <c r="B402">
        <v>12.6</v>
      </c>
      <c r="C402" s="4">
        <v>426</v>
      </c>
      <c r="D402">
        <f t="shared" si="36"/>
        <v>33.80952380952381</v>
      </c>
      <c r="E402" s="7">
        <f t="shared" si="38"/>
        <v>7.8839687084171549E-4</v>
      </c>
      <c r="F402" s="8">
        <f t="shared" si="40"/>
        <v>0.96983919294810361</v>
      </c>
      <c r="G402" s="7">
        <f t="shared" si="37"/>
        <v>2.6480546255839904E-3</v>
      </c>
      <c r="H402" s="7">
        <f t="shared" si="41"/>
        <v>0.82789326238228311</v>
      </c>
      <c r="I402">
        <f t="shared" si="39"/>
        <v>3.5158014305589624E-3</v>
      </c>
    </row>
    <row r="403" spans="1:9">
      <c r="A403" s="3" t="s">
        <v>166</v>
      </c>
      <c r="B403">
        <v>23.09</v>
      </c>
      <c r="C403" s="4">
        <v>777</v>
      </c>
      <c r="D403">
        <f t="shared" si="36"/>
        <v>33.650931139021225</v>
      </c>
      <c r="E403" s="7">
        <f t="shared" si="38"/>
        <v>1.4379914756901711E-3</v>
      </c>
      <c r="F403" s="8">
        <f t="shared" si="40"/>
        <v>0.97127718442379374</v>
      </c>
      <c r="G403" s="7">
        <f t="shared" si="37"/>
        <v>4.8526651829154241E-3</v>
      </c>
      <c r="H403" s="7">
        <f t="shared" si="41"/>
        <v>0.8327459275651985</v>
      </c>
      <c r="I403">
        <f t="shared" si="39"/>
        <v>7.1335027826202602E-4</v>
      </c>
    </row>
    <row r="404" spans="1:9">
      <c r="A404" s="3" t="s">
        <v>358</v>
      </c>
      <c r="B404">
        <v>4.68</v>
      </c>
      <c r="C404" s="4">
        <v>157</v>
      </c>
      <c r="D404">
        <f t="shared" si="36"/>
        <v>33.547008547008552</v>
      </c>
      <c r="E404" s="7">
        <f t="shared" si="38"/>
        <v>2.9055941014589042E-4</v>
      </c>
      <c r="F404" s="8">
        <f t="shared" si="40"/>
        <v>0.97156774383393962</v>
      </c>
      <c r="G404" s="7">
        <f t="shared" si="37"/>
        <v>9.8356314664548223E-4</v>
      </c>
      <c r="H404" s="7">
        <f t="shared" si="41"/>
        <v>0.83372949071184399</v>
      </c>
      <c r="I404">
        <f t="shared" si="39"/>
        <v>4.7455362933201961E-4</v>
      </c>
    </row>
    <row r="405" spans="1:9">
      <c r="A405" s="3" t="s">
        <v>198</v>
      </c>
      <c r="B405">
        <v>3.11</v>
      </c>
      <c r="C405" s="4">
        <v>104</v>
      </c>
      <c r="D405">
        <f t="shared" si="36"/>
        <v>33.440514469453376</v>
      </c>
      <c r="E405" s="7">
        <f t="shared" si="38"/>
        <v>1.9247247551065354E-4</v>
      </c>
      <c r="F405" s="8">
        <f t="shared" si="40"/>
        <v>0.97176021630945031</v>
      </c>
      <c r="G405" s="7">
        <f t="shared" si="37"/>
        <v>6.5360713377509609E-4</v>
      </c>
      <c r="H405" s="7">
        <f t="shared" si="41"/>
        <v>0.83438309784561904</v>
      </c>
      <c r="I405">
        <f t="shared" si="39"/>
        <v>2.0311613714830701E-3</v>
      </c>
    </row>
    <row r="406" spans="1:9">
      <c r="A406" s="3" t="s">
        <v>292</v>
      </c>
      <c r="B406">
        <v>13.28</v>
      </c>
      <c r="C406" s="4">
        <v>441</v>
      </c>
      <c r="D406">
        <f t="shared" si="36"/>
        <v>33.207831325301207</v>
      </c>
      <c r="E406" s="7">
        <f t="shared" si="38"/>
        <v>8.1615732404036743E-4</v>
      </c>
      <c r="F406" s="8">
        <f t="shared" si="40"/>
        <v>0.9725763736334907</v>
      </c>
      <c r="G406" s="7">
        <f t="shared" si="37"/>
        <v>2.7909655101393169E-3</v>
      </c>
      <c r="H406" s="7">
        <f t="shared" si="41"/>
        <v>0.83717406335575839</v>
      </c>
      <c r="I406">
        <f t="shared" si="39"/>
        <v>1.1538998023128411E-3</v>
      </c>
    </row>
    <row r="407" spans="1:9">
      <c r="A407" s="3" t="s">
        <v>293</v>
      </c>
      <c r="B407">
        <v>7.51</v>
      </c>
      <c r="C407" s="4">
        <v>246</v>
      </c>
      <c r="D407">
        <f t="shared" si="36"/>
        <v>32.756324900133158</v>
      </c>
      <c r="E407" s="7">
        <f t="shared" si="38"/>
        <v>4.5527143245789202E-4</v>
      </c>
      <c r="F407" s="8">
        <f t="shared" si="40"/>
        <v>0.97303164506594864</v>
      </c>
      <c r="G407" s="7">
        <f t="shared" si="37"/>
        <v>1.5783246220742674E-3</v>
      </c>
      <c r="H407" s="7">
        <f t="shared" si="41"/>
        <v>0.83875238797783269</v>
      </c>
      <c r="I407">
        <f t="shared" si="39"/>
        <v>3.0836869584744964E-3</v>
      </c>
    </row>
    <row r="408" spans="1:9">
      <c r="A408" s="3" t="s">
        <v>251</v>
      </c>
      <c r="B408">
        <v>19.93</v>
      </c>
      <c r="C408" s="4">
        <v>639</v>
      </c>
      <c r="D408">
        <f t="shared" si="36"/>
        <v>32.062217762167585</v>
      </c>
      <c r="E408" s="7">
        <f t="shared" si="38"/>
        <v>1.1825953062625731E-3</v>
      </c>
      <c r="F408" s="8">
        <f t="shared" si="40"/>
        <v>0.97421424037221116</v>
      </c>
      <c r="G408" s="7">
        <f t="shared" si="37"/>
        <v>4.1885498958642011E-3</v>
      </c>
      <c r="H408" s="7">
        <f t="shared" si="41"/>
        <v>0.84294093787369684</v>
      </c>
      <c r="I408">
        <f t="shared" si="39"/>
        <v>8.1457610987201168E-4</v>
      </c>
    </row>
    <row r="409" spans="1:9">
      <c r="A409" s="3" t="s">
        <v>270</v>
      </c>
      <c r="B409">
        <v>5.19</v>
      </c>
      <c r="C409" s="4">
        <v>159</v>
      </c>
      <c r="D409">
        <f t="shared" si="36"/>
        <v>30.635838150289015</v>
      </c>
      <c r="E409" s="7">
        <f t="shared" si="38"/>
        <v>2.9426080390571068E-4</v>
      </c>
      <c r="F409" s="8">
        <f t="shared" si="40"/>
        <v>0.97450850117611687</v>
      </c>
      <c r="G409" s="7">
        <f t="shared" si="37"/>
        <v>1.0907463100619773E-3</v>
      </c>
      <c r="H409" s="7">
        <f t="shared" si="41"/>
        <v>0.84403168418375885</v>
      </c>
      <c r="I409">
        <f t="shared" si="39"/>
        <v>4.9921855405036242E-3</v>
      </c>
    </row>
    <row r="410" spans="1:9">
      <c r="A410" s="3" t="s">
        <v>401</v>
      </c>
      <c r="B410">
        <v>31.72</v>
      </c>
      <c r="C410" s="4">
        <v>963</v>
      </c>
      <c r="D410">
        <f t="shared" si="36"/>
        <v>30.359394703656999</v>
      </c>
      <c r="E410" s="7">
        <f t="shared" si="38"/>
        <v>1.7822210953534554E-3</v>
      </c>
      <c r="F410" s="8">
        <f t="shared" si="40"/>
        <v>0.97629072227147029</v>
      </c>
      <c r="G410" s="7">
        <f t="shared" si="37"/>
        <v>6.6663724383749347E-3</v>
      </c>
      <c r="H410" s="7">
        <f t="shared" si="41"/>
        <v>0.85069805662213382</v>
      </c>
      <c r="I410">
        <f t="shared" si="39"/>
        <v>1.6534031589636733E-3</v>
      </c>
    </row>
    <row r="411" spans="1:9">
      <c r="A411" s="3" t="s">
        <v>239</v>
      </c>
      <c r="B411">
        <v>10.46</v>
      </c>
      <c r="C411" s="4">
        <v>313</v>
      </c>
      <c r="D411">
        <f t="shared" si="36"/>
        <v>29.923518164435944</v>
      </c>
      <c r="E411" s="7">
        <f t="shared" si="38"/>
        <v>5.7926812341187075E-4</v>
      </c>
      <c r="F411" s="8">
        <f t="shared" si="40"/>
        <v>0.9768699903948822</v>
      </c>
      <c r="G411" s="7">
        <f t="shared" si="37"/>
        <v>2.1983056653657575E-3</v>
      </c>
      <c r="H411" s="7">
        <f t="shared" si="41"/>
        <v>0.85289636228749954</v>
      </c>
      <c r="I411">
        <f t="shared" si="39"/>
        <v>1.5786897432414904E-3</v>
      </c>
    </row>
    <row r="412" spans="1:9">
      <c r="A412" s="3" t="s">
        <v>417</v>
      </c>
      <c r="B412">
        <v>9.9499999999999993</v>
      </c>
      <c r="C412" s="4">
        <v>294</v>
      </c>
      <c r="D412">
        <f t="shared" si="36"/>
        <v>29.547738693467338</v>
      </c>
      <c r="E412" s="7">
        <f t="shared" si="38"/>
        <v>5.4410488269357828E-4</v>
      </c>
      <c r="F412" s="8">
        <f t="shared" si="40"/>
        <v>0.97741409527757583</v>
      </c>
      <c r="G412" s="7">
        <f t="shared" si="37"/>
        <v>2.0911225019492625E-3</v>
      </c>
      <c r="H412" s="7">
        <f t="shared" si="41"/>
        <v>0.85498748478944886</v>
      </c>
      <c r="I412">
        <f t="shared" si="39"/>
        <v>1.5109309106616786E-3</v>
      </c>
    </row>
    <row r="413" spans="1:9">
      <c r="A413" s="3" t="s">
        <v>121</v>
      </c>
      <c r="B413">
        <v>9.52</v>
      </c>
      <c r="C413" s="4">
        <v>281</v>
      </c>
      <c r="D413">
        <f t="shared" si="36"/>
        <v>29.516806722689076</v>
      </c>
      <c r="E413" s="7">
        <f t="shared" si="38"/>
        <v>5.2004582325474661E-4</v>
      </c>
      <c r="F413" s="8">
        <f t="shared" si="40"/>
        <v>0.97793414110083055</v>
      </c>
      <c r="G413" s="7">
        <f t="shared" si="37"/>
        <v>2.0007523837745705E-3</v>
      </c>
      <c r="H413" s="7">
        <f t="shared" si="41"/>
        <v>0.85698823717322348</v>
      </c>
      <c r="I413">
        <f t="shared" si="39"/>
        <v>1.3387775755178133E-3</v>
      </c>
    </row>
    <row r="414" spans="1:9">
      <c r="A414" s="3" t="s">
        <v>348</v>
      </c>
      <c r="B414">
        <v>8.42</v>
      </c>
      <c r="C414" s="4">
        <v>247</v>
      </c>
      <c r="D414">
        <f t="shared" si="36"/>
        <v>29.334916864608076</v>
      </c>
      <c r="E414" s="7">
        <f t="shared" si="38"/>
        <v>4.5712212933780215E-4</v>
      </c>
      <c r="F414" s="8">
        <f t="shared" si="40"/>
        <v>0.97839126323016834</v>
      </c>
      <c r="G414" s="7">
        <f t="shared" si="37"/>
        <v>1.7695730116997778E-3</v>
      </c>
      <c r="H414" s="7">
        <f t="shared" si="41"/>
        <v>0.85875781018492325</v>
      </c>
      <c r="I414">
        <f t="shared" si="39"/>
        <v>3.5981123178974173E-4</v>
      </c>
    </row>
    <row r="415" spans="1:9">
      <c r="A415" s="3" t="s">
        <v>156</v>
      </c>
      <c r="B415">
        <v>2.2599999999999998</v>
      </c>
      <c r="C415" s="4">
        <v>66</v>
      </c>
      <c r="D415">
        <f t="shared" si="36"/>
        <v>29.203539823008853</v>
      </c>
      <c r="E415" s="7">
        <f t="shared" si="38"/>
        <v>1.221459940740686E-4</v>
      </c>
      <c r="F415" s="8">
        <f t="shared" si="40"/>
        <v>0.97851340922424246</v>
      </c>
      <c r="G415" s="7">
        <f t="shared" si="37"/>
        <v>4.7496852808093796E-4</v>
      </c>
      <c r="H415" s="7">
        <f t="shared" si="41"/>
        <v>0.85923277871300419</v>
      </c>
      <c r="I415">
        <f t="shared" si="39"/>
        <v>1.5866295553331744E-3</v>
      </c>
    </row>
    <row r="416" spans="1:9">
      <c r="A416" s="3" t="s">
        <v>75</v>
      </c>
      <c r="B416">
        <v>9.9499999999999993</v>
      </c>
      <c r="C416" s="4">
        <v>289</v>
      </c>
      <c r="D416">
        <f t="shared" si="36"/>
        <v>29.045226130653269</v>
      </c>
      <c r="E416" s="7">
        <f t="shared" si="38"/>
        <v>5.3485139829402757E-4</v>
      </c>
      <c r="F416" s="8">
        <f t="shared" si="40"/>
        <v>0.97904826062253647</v>
      </c>
      <c r="G416" s="7">
        <f t="shared" si="37"/>
        <v>2.0911225019492625E-3</v>
      </c>
      <c r="H416" s="7">
        <f t="shared" si="41"/>
        <v>0.8613239012149535</v>
      </c>
      <c r="I416">
        <f t="shared" si="39"/>
        <v>3.1569449925273885E-3</v>
      </c>
    </row>
    <row r="417" spans="1:9">
      <c r="A417" s="3" t="s">
        <v>233</v>
      </c>
      <c r="B417">
        <v>19.72</v>
      </c>
      <c r="C417" s="4">
        <v>565</v>
      </c>
      <c r="D417">
        <f t="shared" si="36"/>
        <v>28.651115618661258</v>
      </c>
      <c r="E417" s="7">
        <f t="shared" si="38"/>
        <v>1.0456437371492236E-3</v>
      </c>
      <c r="F417" s="8">
        <f t="shared" si="40"/>
        <v>0.98009390435968569</v>
      </c>
      <c r="G417" s="7">
        <f t="shared" si="37"/>
        <v>4.1444156521044679E-3</v>
      </c>
      <c r="H417" s="7">
        <f t="shared" si="41"/>
        <v>0.86546831686705794</v>
      </c>
      <c r="I417">
        <f t="shared" si="39"/>
        <v>2.635555252358146E-3</v>
      </c>
    </row>
    <row r="418" spans="1:9">
      <c r="A418" s="3" t="s">
        <v>264</v>
      </c>
      <c r="B418">
        <v>16.45</v>
      </c>
      <c r="C418" s="4">
        <v>470</v>
      </c>
      <c r="D418">
        <f t="shared" si="36"/>
        <v>28.571428571428573</v>
      </c>
      <c r="E418" s="7">
        <f t="shared" si="38"/>
        <v>8.6982753355776122E-4</v>
      </c>
      <c r="F418" s="8">
        <f t="shared" si="40"/>
        <v>0.98096373189324348</v>
      </c>
      <c r="G418" s="7">
        <f t="shared" si="37"/>
        <v>3.4571824278457654E-3</v>
      </c>
      <c r="H418" s="7">
        <f t="shared" si="41"/>
        <v>0.8689254992949037</v>
      </c>
      <c r="I418">
        <f t="shared" si="39"/>
        <v>3.135700987961787E-4</v>
      </c>
    </row>
    <row r="419" spans="1:9">
      <c r="A419" s="3" t="s">
        <v>183</v>
      </c>
      <c r="B419">
        <v>1.95</v>
      </c>
      <c r="C419" s="4">
        <v>55</v>
      </c>
      <c r="D419">
        <f t="shared" si="36"/>
        <v>28.205128205128204</v>
      </c>
      <c r="E419" s="7">
        <f t="shared" si="38"/>
        <v>1.0178832839505716E-4</v>
      </c>
      <c r="F419" s="8">
        <f t="shared" si="40"/>
        <v>0.98106552022163851</v>
      </c>
      <c r="G419" s="7">
        <f t="shared" si="37"/>
        <v>4.0981797776895091E-4</v>
      </c>
      <c r="H419" s="7">
        <f t="shared" si="41"/>
        <v>0.86933531727267266</v>
      </c>
      <c r="I419">
        <f t="shared" si="39"/>
        <v>2.8793623505416477E-3</v>
      </c>
    </row>
    <row r="420" spans="1:9">
      <c r="A420" s="3" t="s">
        <v>439</v>
      </c>
      <c r="B420">
        <v>17.89</v>
      </c>
      <c r="C420" s="4">
        <v>503</v>
      </c>
      <c r="D420">
        <f t="shared" si="36"/>
        <v>28.116266070430406</v>
      </c>
      <c r="E420" s="7">
        <f t="shared" si="38"/>
        <v>9.3090053059479544E-4</v>
      </c>
      <c r="F420" s="8">
        <f t="shared" si="40"/>
        <v>0.98199642075223326</v>
      </c>
      <c r="G420" s="7">
        <f t="shared" si="37"/>
        <v>3.7598172421982215E-3</v>
      </c>
      <c r="H420" s="7">
        <f t="shared" si="41"/>
        <v>0.87309513451487086</v>
      </c>
      <c r="I420">
        <f t="shared" si="39"/>
        <v>1.7489944545989733E-3</v>
      </c>
    </row>
    <row r="421" spans="1:9">
      <c r="A421" s="3" t="s">
        <v>416</v>
      </c>
      <c r="B421">
        <v>10.8</v>
      </c>
      <c r="C421" s="4">
        <v>297</v>
      </c>
      <c r="D421">
        <f t="shared" si="36"/>
        <v>27.499999999999996</v>
      </c>
      <c r="E421" s="7">
        <f t="shared" si="38"/>
        <v>5.4965697333330863E-4</v>
      </c>
      <c r="F421" s="8">
        <f t="shared" si="40"/>
        <v>0.98254607772556657</v>
      </c>
      <c r="G421" s="7">
        <f t="shared" si="37"/>
        <v>2.2697611076434206E-3</v>
      </c>
      <c r="H421" s="7">
        <f t="shared" si="41"/>
        <v>0.87536489562251429</v>
      </c>
      <c r="I421">
        <f t="shared" si="39"/>
        <v>6.7433476691514116E-4</v>
      </c>
    </row>
    <row r="422" spans="1:9">
      <c r="A422" s="3" t="s">
        <v>177</v>
      </c>
      <c r="B422">
        <v>4.16</v>
      </c>
      <c r="C422" s="4">
        <v>114</v>
      </c>
      <c r="D422">
        <f t="shared" si="36"/>
        <v>27.403846153846153</v>
      </c>
      <c r="E422" s="7">
        <f t="shared" si="38"/>
        <v>2.1097944430975484E-4</v>
      </c>
      <c r="F422" s="8">
        <f t="shared" si="40"/>
        <v>0.98275705716987627</v>
      </c>
      <c r="G422" s="7">
        <f t="shared" si="37"/>
        <v>8.74278352573762E-4</v>
      </c>
      <c r="H422" s="7">
        <f t="shared" si="41"/>
        <v>0.8762391739750881</v>
      </c>
      <c r="I422">
        <f t="shared" si="39"/>
        <v>5.2339404083335817E-3</v>
      </c>
    </row>
    <row r="423" spans="1:9">
      <c r="A423" s="3" t="s">
        <v>413</v>
      </c>
      <c r="B423">
        <v>31.96</v>
      </c>
      <c r="C423" s="4">
        <v>843</v>
      </c>
      <c r="D423">
        <f t="shared" si="36"/>
        <v>26.376720901126408</v>
      </c>
      <c r="E423" s="7">
        <f t="shared" si="38"/>
        <v>1.5601374697642397E-3</v>
      </c>
      <c r="F423" s="8">
        <f t="shared" si="40"/>
        <v>0.98431719463964051</v>
      </c>
      <c r="G423" s="7">
        <f t="shared" si="37"/>
        <v>6.716811574100345E-3</v>
      </c>
      <c r="H423" s="7">
        <f t="shared" si="41"/>
        <v>0.88295598554918842</v>
      </c>
      <c r="I423">
        <f t="shared" si="39"/>
        <v>7.1522048866967669E-4</v>
      </c>
    </row>
    <row r="424" spans="1:9">
      <c r="A424" s="3" t="s">
        <v>181</v>
      </c>
      <c r="B424">
        <v>4.3499999999999996</v>
      </c>
      <c r="C424" s="4">
        <v>113</v>
      </c>
      <c r="D424">
        <f t="shared" si="36"/>
        <v>25.977011494252874</v>
      </c>
      <c r="E424" s="7">
        <f t="shared" si="38"/>
        <v>2.0912874742984471E-4</v>
      </c>
      <c r="F424" s="8">
        <f t="shared" si="40"/>
        <v>0.98452632338707036</v>
      </c>
      <c r="G424" s="7">
        <f t="shared" si="37"/>
        <v>9.1420933502304427E-4</v>
      </c>
      <c r="H424" s="7">
        <f t="shared" si="41"/>
        <v>0.88387019488421148</v>
      </c>
      <c r="I424">
        <f t="shared" si="39"/>
        <v>1.2755389619685253E-3</v>
      </c>
    </row>
    <row r="425" spans="1:9">
      <c r="A425" s="3" t="s">
        <v>157</v>
      </c>
      <c r="B425">
        <v>7.73</v>
      </c>
      <c r="C425" s="4">
        <v>198</v>
      </c>
      <c r="D425">
        <f t="shared" si="36"/>
        <v>25.614489003880983</v>
      </c>
      <c r="E425" s="7">
        <f t="shared" si="38"/>
        <v>3.6643798222220575E-4</v>
      </c>
      <c r="F425" s="8">
        <f t="shared" si="40"/>
        <v>0.9848927613692926</v>
      </c>
      <c r="G425" s="7">
        <f t="shared" si="37"/>
        <v>1.624560496489226E-3</v>
      </c>
      <c r="H425" s="7">
        <f t="shared" si="41"/>
        <v>0.88549475538070066</v>
      </c>
      <c r="I425">
        <f t="shared" si="39"/>
        <v>1.4054217022054782E-3</v>
      </c>
    </row>
    <row r="426" spans="1:9">
      <c r="A426" s="3" t="s">
        <v>448</v>
      </c>
      <c r="B426">
        <v>8.5</v>
      </c>
      <c r="C426" s="4">
        <v>216</v>
      </c>
      <c r="D426">
        <f t="shared" si="36"/>
        <v>25.411764705882351</v>
      </c>
      <c r="E426" s="7">
        <f t="shared" si="38"/>
        <v>3.9975052606058809E-4</v>
      </c>
      <c r="F426" s="8">
        <f t="shared" si="40"/>
        <v>0.98529251189535316</v>
      </c>
      <c r="G426" s="7">
        <f t="shared" si="37"/>
        <v>1.7863860569415811E-3</v>
      </c>
      <c r="H426" s="7">
        <f t="shared" si="41"/>
        <v>0.88728114143764225</v>
      </c>
      <c r="I426">
        <f t="shared" si="39"/>
        <v>1.5832199543496239E-3</v>
      </c>
    </row>
    <row r="427" spans="1:9">
      <c r="A427" s="3" t="s">
        <v>456</v>
      </c>
      <c r="B427">
        <v>9.43</v>
      </c>
      <c r="C427" s="4">
        <v>225</v>
      </c>
      <c r="D427">
        <f t="shared" si="36"/>
        <v>23.860021208907742</v>
      </c>
      <c r="E427" s="7">
        <f t="shared" si="38"/>
        <v>4.1640679797977928E-4</v>
      </c>
      <c r="F427" s="8">
        <f t="shared" si="40"/>
        <v>0.98570891869333299</v>
      </c>
      <c r="G427" s="7">
        <f t="shared" si="37"/>
        <v>1.9818377078775419E-3</v>
      </c>
      <c r="H427" s="7">
        <f t="shared" si="41"/>
        <v>0.88926297914551977</v>
      </c>
      <c r="I427">
        <f t="shared" si="39"/>
        <v>3.2319369067789205E-3</v>
      </c>
    </row>
    <row r="428" spans="1:9">
      <c r="A428" s="3" t="s">
        <v>237</v>
      </c>
      <c r="B428">
        <v>19.2</v>
      </c>
      <c r="C428" s="4">
        <v>453</v>
      </c>
      <c r="D428">
        <f t="shared" si="36"/>
        <v>23.59375</v>
      </c>
      <c r="E428" s="7">
        <f t="shared" si="38"/>
        <v>8.3836568659928891E-4</v>
      </c>
      <c r="F428" s="8">
        <f t="shared" si="40"/>
        <v>0.98654728437993233</v>
      </c>
      <c r="G428" s="7">
        <f t="shared" si="37"/>
        <v>4.0351308580327478E-3</v>
      </c>
      <c r="H428" s="7">
        <f t="shared" si="41"/>
        <v>0.89329811000355253</v>
      </c>
      <c r="I428">
        <f t="shared" si="39"/>
        <v>1.1071795824605379E-3</v>
      </c>
    </row>
    <row r="429" spans="1:9">
      <c r="A429" s="3" t="s">
        <v>131</v>
      </c>
      <c r="B429">
        <v>6.56</v>
      </c>
      <c r="C429" s="4">
        <v>153</v>
      </c>
      <c r="D429">
        <f t="shared" si="36"/>
        <v>23.323170731707318</v>
      </c>
      <c r="E429" s="7">
        <f t="shared" si="38"/>
        <v>2.8315662262624994E-4</v>
      </c>
      <c r="F429" s="8">
        <f t="shared" si="40"/>
        <v>0.98683044100255857</v>
      </c>
      <c r="G429" s="7">
        <f t="shared" si="37"/>
        <v>1.3786697098278552E-3</v>
      </c>
      <c r="H429" s="7">
        <f t="shared" si="41"/>
        <v>0.89467677971338033</v>
      </c>
      <c r="I429">
        <f t="shared" si="39"/>
        <v>9.0217479370702236E-4</v>
      </c>
    </row>
    <row r="430" spans="1:9">
      <c r="A430" s="3" t="s">
        <v>206</v>
      </c>
      <c r="B430">
        <v>5.34</v>
      </c>
      <c r="C430" s="4">
        <v>124</v>
      </c>
      <c r="D430">
        <f t="shared" si="36"/>
        <v>23.220973782771537</v>
      </c>
      <c r="E430" s="7">
        <f t="shared" si="38"/>
        <v>2.2948641310885614E-4</v>
      </c>
      <c r="F430" s="8">
        <f t="shared" si="40"/>
        <v>0.98705992741566739</v>
      </c>
      <c r="G430" s="7">
        <f t="shared" si="37"/>
        <v>1.1222707698903579E-3</v>
      </c>
      <c r="H430" s="7">
        <f t="shared" si="41"/>
        <v>0.89579905048327069</v>
      </c>
      <c r="I430">
        <f t="shared" si="39"/>
        <v>1.0461694394412469E-3</v>
      </c>
    </row>
    <row r="431" spans="1:9">
      <c r="A431" s="3" t="s">
        <v>41</v>
      </c>
      <c r="B431">
        <v>6.17</v>
      </c>
      <c r="C431" s="4">
        <v>141</v>
      </c>
      <c r="D431">
        <f t="shared" si="36"/>
        <v>22.852512155591572</v>
      </c>
      <c r="E431" s="7">
        <f t="shared" si="38"/>
        <v>2.6094826006732835E-4</v>
      </c>
      <c r="F431" s="8">
        <f t="shared" si="40"/>
        <v>0.98732087567573468</v>
      </c>
      <c r="G431" s="7">
        <f t="shared" si="37"/>
        <v>1.2967061142740652E-3</v>
      </c>
      <c r="H431" s="7">
        <f t="shared" si="41"/>
        <v>0.8970957565975447</v>
      </c>
      <c r="I431">
        <f t="shared" si="39"/>
        <v>7.2912490978738198E-4</v>
      </c>
    </row>
    <row r="432" spans="1:9">
      <c r="A432" s="3" t="s">
        <v>331</v>
      </c>
      <c r="B432">
        <v>4.25</v>
      </c>
      <c r="C432" s="4">
        <v>92</v>
      </c>
      <c r="D432">
        <f t="shared" si="36"/>
        <v>21.647058823529413</v>
      </c>
      <c r="E432" s="7">
        <f t="shared" si="38"/>
        <v>1.7026411295173197E-4</v>
      </c>
      <c r="F432" s="8">
        <f t="shared" si="40"/>
        <v>0.98749113978868641</v>
      </c>
      <c r="G432" s="7">
        <f t="shared" si="37"/>
        <v>8.9319302847079053E-4</v>
      </c>
      <c r="H432" s="7">
        <f t="shared" si="41"/>
        <v>0.8979889496260155</v>
      </c>
      <c r="I432">
        <f t="shared" si="39"/>
        <v>3.3941518937670168E-3</v>
      </c>
    </row>
    <row r="433" spans="1:9">
      <c r="A433" s="3" t="s">
        <v>451</v>
      </c>
      <c r="B433">
        <v>19.75</v>
      </c>
      <c r="C433" s="4">
        <v>424</v>
      </c>
      <c r="D433">
        <f t="shared" si="36"/>
        <v>21.468354430379748</v>
      </c>
      <c r="E433" s="7">
        <f t="shared" si="38"/>
        <v>7.8469547708189522E-4</v>
      </c>
      <c r="F433" s="8">
        <f t="shared" si="40"/>
        <v>0.98827583526576834</v>
      </c>
      <c r="G433" s="7">
        <f t="shared" si="37"/>
        <v>4.1507205440701441E-3</v>
      </c>
      <c r="H433" s="7">
        <f t="shared" si="41"/>
        <v>0.90213967017008567</v>
      </c>
      <c r="I433">
        <f t="shared" si="39"/>
        <v>1.1114129794721483E-3</v>
      </c>
    </row>
    <row r="434" spans="1:9">
      <c r="A434" s="3" t="s">
        <v>122</v>
      </c>
      <c r="B434">
        <v>6.38</v>
      </c>
      <c r="C434" s="4">
        <v>128</v>
      </c>
      <c r="D434">
        <f t="shared" si="36"/>
        <v>20.062695924764892</v>
      </c>
      <c r="E434" s="7">
        <f t="shared" si="38"/>
        <v>2.3688920062849667E-4</v>
      </c>
      <c r="F434" s="8">
        <f t="shared" si="40"/>
        <v>0.98851272446639682</v>
      </c>
      <c r="G434" s="7">
        <f t="shared" si="37"/>
        <v>1.3408403580337984E-3</v>
      </c>
      <c r="H434" s="7">
        <f t="shared" si="41"/>
        <v>0.90348051052811951</v>
      </c>
      <c r="I434">
        <f t="shared" si="39"/>
        <v>2.6673100667163885E-3</v>
      </c>
    </row>
    <row r="435" spans="1:9">
      <c r="A435" s="3" t="s">
        <v>395</v>
      </c>
      <c r="B435">
        <v>15.31</v>
      </c>
      <c r="C435" s="4">
        <v>307</v>
      </c>
      <c r="D435">
        <f t="shared" si="36"/>
        <v>20.052253429131287</v>
      </c>
      <c r="E435" s="7">
        <f t="shared" si="38"/>
        <v>5.6816394213240996E-4</v>
      </c>
      <c r="F435" s="8">
        <f t="shared" si="40"/>
        <v>0.98908088840852926</v>
      </c>
      <c r="G435" s="7">
        <f t="shared" si="37"/>
        <v>3.2175965331500711E-3</v>
      </c>
      <c r="H435" s="7">
        <f t="shared" si="41"/>
        <v>0.90669810706126963</v>
      </c>
      <c r="I435">
        <f t="shared" si="39"/>
        <v>5.5978352493206707E-3</v>
      </c>
    </row>
    <row r="436" spans="1:9">
      <c r="A436" s="3" t="s">
        <v>324</v>
      </c>
      <c r="B436">
        <v>32.08</v>
      </c>
      <c r="C436" s="4">
        <v>638</v>
      </c>
      <c r="D436">
        <f t="shared" si="36"/>
        <v>19.887780548628431</v>
      </c>
      <c r="E436" s="7">
        <f t="shared" si="38"/>
        <v>1.1807446093826631E-3</v>
      </c>
      <c r="F436" s="8">
        <f t="shared" si="40"/>
        <v>0.99026163301791192</v>
      </c>
      <c r="G436" s="7">
        <f t="shared" si="37"/>
        <v>6.7420311419630488E-3</v>
      </c>
      <c r="H436" s="7">
        <f t="shared" si="41"/>
        <v>0.91344013820323267</v>
      </c>
      <c r="I436">
        <f t="shared" si="39"/>
        <v>3.318974346241732E-3</v>
      </c>
    </row>
    <row r="437" spans="1:9">
      <c r="A437" s="3" t="s">
        <v>366</v>
      </c>
      <c r="B437">
        <v>19.010000000000002</v>
      </c>
      <c r="C437" s="4">
        <v>377</v>
      </c>
      <c r="D437">
        <f t="shared" si="36"/>
        <v>19.831667543398211</v>
      </c>
      <c r="E437" s="7">
        <f t="shared" si="38"/>
        <v>6.9771272372611904E-4</v>
      </c>
      <c r="F437" s="8">
        <f t="shared" si="40"/>
        <v>0.99095934574163802</v>
      </c>
      <c r="G437" s="7">
        <f t="shared" si="37"/>
        <v>3.9951998755834656E-3</v>
      </c>
      <c r="H437" s="7">
        <f t="shared" si="41"/>
        <v>0.91743533807881616</v>
      </c>
      <c r="I437">
        <f t="shared" si="39"/>
        <v>1.3716864133676121E-2</v>
      </c>
    </row>
    <row r="438" spans="1:9">
      <c r="A438" s="3" t="s">
        <v>443</v>
      </c>
      <c r="B438">
        <v>76.91</v>
      </c>
      <c r="C438" s="4">
        <v>1355</v>
      </c>
      <c r="D438">
        <f t="shared" si="36"/>
        <v>17.617995059160059</v>
      </c>
      <c r="E438" s="7">
        <f t="shared" si="38"/>
        <v>2.5076942722782264E-3</v>
      </c>
      <c r="F438" s="8">
        <f t="shared" si="40"/>
        <v>0.99346704001391628</v>
      </c>
      <c r="G438" s="7">
        <f t="shared" si="37"/>
        <v>1.6163641369338469E-2</v>
      </c>
      <c r="H438" s="7">
        <f t="shared" si="41"/>
        <v>0.93359897944815462</v>
      </c>
      <c r="I438">
        <f t="shared" si="39"/>
        <v>3.7169341356660945E-3</v>
      </c>
    </row>
    <row r="439" spans="1:9">
      <c r="A439" s="3" t="s">
        <v>294</v>
      </c>
      <c r="B439">
        <v>20.74</v>
      </c>
      <c r="C439" s="4">
        <v>355</v>
      </c>
      <c r="D439">
        <f t="shared" si="36"/>
        <v>17.11668273866924</v>
      </c>
      <c r="E439" s="7">
        <f t="shared" si="38"/>
        <v>6.5699739236809622E-4</v>
      </c>
      <c r="F439" s="8">
        <f t="shared" si="40"/>
        <v>0.99412403740628441</v>
      </c>
      <c r="G439" s="7">
        <f t="shared" si="37"/>
        <v>4.3587819789374571E-3</v>
      </c>
      <c r="H439" s="7">
        <f t="shared" si="41"/>
        <v>0.93795776142709208</v>
      </c>
      <c r="I439">
        <f t="shared" si="39"/>
        <v>9.7747359425598423E-3</v>
      </c>
    </row>
    <row r="440" spans="1:9">
      <c r="A440" s="3" t="s">
        <v>343</v>
      </c>
      <c r="B440">
        <v>54.08</v>
      </c>
      <c r="C440" s="4">
        <v>878</v>
      </c>
      <c r="D440">
        <f t="shared" si="36"/>
        <v>16.235207100591715</v>
      </c>
      <c r="E440" s="7">
        <f t="shared" si="38"/>
        <v>1.6249118605610943E-3</v>
      </c>
      <c r="F440" s="8">
        <f t="shared" si="40"/>
        <v>0.99574894926684554</v>
      </c>
      <c r="G440" s="7">
        <f t="shared" si="37"/>
        <v>1.1365618583458905E-2</v>
      </c>
      <c r="H440" s="7">
        <f t="shared" si="41"/>
        <v>0.94932338001055094</v>
      </c>
      <c r="I440">
        <f t="shared" si="39"/>
        <v>2.4706343960164689E-3</v>
      </c>
    </row>
    <row r="441" spans="1:9">
      <c r="A441" s="3" t="s">
        <v>335</v>
      </c>
      <c r="B441">
        <v>13.25</v>
      </c>
      <c r="C441" s="4">
        <v>172</v>
      </c>
      <c r="D441">
        <f t="shared" si="36"/>
        <v>12.981132075471699</v>
      </c>
      <c r="E441" s="7">
        <f t="shared" si="38"/>
        <v>3.1831986334454241E-4</v>
      </c>
      <c r="F441" s="8">
        <f t="shared" si="40"/>
        <v>0.99606726913019006</v>
      </c>
      <c r="G441" s="7">
        <f t="shared" si="37"/>
        <v>2.7846606181736407E-3</v>
      </c>
      <c r="H441" s="7">
        <f t="shared" si="41"/>
        <v>0.95210804062872456</v>
      </c>
      <c r="I441">
        <f t="shared" si="39"/>
        <v>9.8293767137925814E-3</v>
      </c>
    </row>
    <row r="442" spans="1:9">
      <c r="A442" s="3" t="s">
        <v>432</v>
      </c>
      <c r="B442">
        <v>52.14</v>
      </c>
      <c r="C442" s="4">
        <v>616</v>
      </c>
      <c r="D442">
        <f t="shared" si="36"/>
        <v>11.814345991561181</v>
      </c>
      <c r="E442" s="7">
        <f t="shared" si="38"/>
        <v>1.1400292780246401E-3</v>
      </c>
      <c r="F442" s="8">
        <f t="shared" si="40"/>
        <v>0.99720729840821465</v>
      </c>
      <c r="G442" s="7">
        <f t="shared" si="37"/>
        <v>1.095790223634518E-2</v>
      </c>
      <c r="H442" s="7">
        <f t="shared" si="41"/>
        <v>0.96306594286506975</v>
      </c>
      <c r="I442">
        <f t="shared" si="39"/>
        <v>3.5610192332445889E-3</v>
      </c>
    </row>
    <row r="443" spans="1:9">
      <c r="A443" s="3" t="s">
        <v>16</v>
      </c>
      <c r="B443">
        <v>18.82</v>
      </c>
      <c r="C443" s="4">
        <v>215</v>
      </c>
      <c r="D443">
        <f t="shared" si="36"/>
        <v>11.424017003188098</v>
      </c>
      <c r="E443" s="7">
        <f t="shared" si="38"/>
        <v>3.9789982918067801E-4</v>
      </c>
      <c r="F443" s="8">
        <f t="shared" si="40"/>
        <v>0.99760519823739535</v>
      </c>
      <c r="G443" s="7">
        <f t="shared" si="37"/>
        <v>3.9552688931341826E-3</v>
      </c>
      <c r="H443" s="7">
        <f t="shared" si="41"/>
        <v>0.96702121175820388</v>
      </c>
      <c r="I443">
        <f t="shared" si="39"/>
        <v>5.561848679312198E-3</v>
      </c>
    </row>
    <row r="444" spans="1:9">
      <c r="A444" s="3" t="s">
        <v>353</v>
      </c>
      <c r="B444">
        <v>29.14</v>
      </c>
      <c r="C444" s="4">
        <v>306</v>
      </c>
      <c r="D444">
        <f t="shared" si="36"/>
        <v>10.501029512697324</v>
      </c>
      <c r="E444" s="7">
        <f t="shared" si="38"/>
        <v>5.6631324525249988E-4</v>
      </c>
      <c r="F444" s="8">
        <f t="shared" si="40"/>
        <v>0.99817151148264782</v>
      </c>
      <c r="G444" s="7">
        <f t="shared" si="37"/>
        <v>6.1241517293267851E-3</v>
      </c>
      <c r="H444" s="7">
        <f t="shared" si="41"/>
        <v>0.97314536348753067</v>
      </c>
      <c r="I444">
        <f t="shared" si="39"/>
        <v>6.4145016753468509E-3</v>
      </c>
    </row>
    <row r="445" spans="1:9">
      <c r="A445" s="3" t="s">
        <v>384</v>
      </c>
      <c r="B445">
        <v>33.049999999999997</v>
      </c>
      <c r="C445" s="4">
        <v>288</v>
      </c>
      <c r="D445">
        <f t="shared" si="36"/>
        <v>8.7140695915279878</v>
      </c>
      <c r="E445" s="7">
        <f t="shared" si="38"/>
        <v>5.3300070141411749E-4</v>
      </c>
      <c r="F445" s="8">
        <f t="shared" si="40"/>
        <v>0.99870451218406198</v>
      </c>
      <c r="G445" s="7">
        <f t="shared" si="37"/>
        <v>6.9458893155199116E-3</v>
      </c>
      <c r="H445" s="7">
        <f t="shared" si="41"/>
        <v>0.98009125280305054</v>
      </c>
      <c r="I445">
        <f t="shared" si="39"/>
        <v>2.8760246855147331E-3</v>
      </c>
    </row>
    <row r="446" spans="1:9">
      <c r="A446" s="3" t="s">
        <v>365</v>
      </c>
      <c r="B446">
        <v>14.8</v>
      </c>
      <c r="C446" s="4">
        <v>127</v>
      </c>
      <c r="D446">
        <f t="shared" si="36"/>
        <v>8.5810810810810807</v>
      </c>
      <c r="E446" s="7">
        <f t="shared" si="38"/>
        <v>2.3503850374858654E-4</v>
      </c>
      <c r="F446" s="8">
        <f t="shared" si="40"/>
        <v>0.9989395506878106</v>
      </c>
      <c r="G446" s="7">
        <f t="shared" si="37"/>
        <v>3.1104133697335765E-3</v>
      </c>
      <c r="H446" s="7">
        <f t="shared" si="41"/>
        <v>0.98320166617278415</v>
      </c>
      <c r="I446">
        <f t="shared" si="39"/>
        <v>3.4367020645897917E-3</v>
      </c>
    </row>
    <row r="447" spans="1:9">
      <c r="A447" s="3" t="s">
        <v>440</v>
      </c>
      <c r="B447">
        <v>17.670000000000002</v>
      </c>
      <c r="C447" s="3">
        <v>150</v>
      </c>
      <c r="D447">
        <f t="shared" si="36"/>
        <v>8.4889643463497446</v>
      </c>
      <c r="E447" s="7">
        <f t="shared" si="38"/>
        <v>2.7760453198651954E-4</v>
      </c>
      <c r="F447" s="8">
        <f t="shared" si="40"/>
        <v>0.99921715521979715</v>
      </c>
      <c r="G447" s="7">
        <f t="shared" si="37"/>
        <v>3.7135813677832636E-3</v>
      </c>
      <c r="H447" s="7">
        <f t="shared" si="41"/>
        <v>0.98691524754056736</v>
      </c>
      <c r="I447">
        <f t="shared" si="39"/>
        <v>6.9556744686757321E-3</v>
      </c>
    </row>
    <row r="448" spans="1:9">
      <c r="A448" s="3" t="s">
        <v>313</v>
      </c>
      <c r="B448">
        <v>35.61</v>
      </c>
      <c r="C448" s="4">
        <v>286</v>
      </c>
      <c r="D448">
        <f t="shared" si="36"/>
        <v>8.0314518393709626</v>
      </c>
      <c r="E448" s="7">
        <f t="shared" si="38"/>
        <v>5.2929930765429722E-4</v>
      </c>
      <c r="F448" s="8">
        <f t="shared" si="40"/>
        <v>0.99974645452745148</v>
      </c>
      <c r="G448" s="7">
        <f t="shared" si="37"/>
        <v>7.483906763257611E-3</v>
      </c>
      <c r="H448" s="7">
        <f t="shared" si="41"/>
        <v>0.99439915430382497</v>
      </c>
      <c r="I448">
        <f t="shared" si="39"/>
        <v>5.3473002236280598E-3</v>
      </c>
    </row>
    <row r="449" spans="1:9">
      <c r="A449" s="3" t="s">
        <v>426</v>
      </c>
      <c r="B449">
        <v>26.65</v>
      </c>
      <c r="C449" s="4">
        <v>137</v>
      </c>
      <c r="D449">
        <f t="shared" si="36"/>
        <v>5.1407129455909946</v>
      </c>
      <c r="E449" s="7">
        <f t="shared" si="38"/>
        <v>2.5354547254768781E-4</v>
      </c>
      <c r="F449" s="8">
        <f t="shared" si="40"/>
        <v>0.99999999999999911</v>
      </c>
      <c r="G449" s="7">
        <f t="shared" si="37"/>
        <v>5.6008456961756624E-3</v>
      </c>
      <c r="H449" s="7">
        <f t="shared" si="41"/>
        <v>1.0000000000000007</v>
      </c>
      <c r="I449">
        <f t="shared" si="39"/>
        <v>0</v>
      </c>
    </row>
    <row r="450" spans="1:9">
      <c r="C450" s="6">
        <v>540337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1346</v>
      </c>
      <c r="D2">
        <f t="shared" ref="D2:D65" si="0">C2/B2</f>
        <v>1495.5555555555554</v>
      </c>
      <c r="E2" s="7">
        <f>C2/561385</f>
        <v>2.3976415472447606E-3</v>
      </c>
      <c r="F2" s="8">
        <f>E2</f>
        <v>2.3976415472447606E-3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2.0822407787312291E-5</v>
      </c>
      <c r="J2" s="9" t="s">
        <v>477</v>
      </c>
    </row>
    <row r="3" spans="1:10">
      <c r="A3" s="3" t="s">
        <v>32</v>
      </c>
      <c r="B3">
        <v>105.61</v>
      </c>
      <c r="C3" s="4">
        <v>96145</v>
      </c>
      <c r="D3">
        <f t="shared" si="0"/>
        <v>910.37780513208975</v>
      </c>
      <c r="E3" s="7">
        <f t="shared" ref="E3:E66" si="2">C3/561385</f>
        <v>0.1712639276076133</v>
      </c>
      <c r="F3" s="8">
        <f>F2+E3</f>
        <v>0.17366156915485806</v>
      </c>
      <c r="G3" s="7">
        <f t="shared" si="1"/>
        <v>2.2195321349835338E-2</v>
      </c>
      <c r="H3" s="7">
        <f>H2+G3</f>
        <v>2.2384468108805622E-2</v>
      </c>
      <c r="I3">
        <f t="shared" ref="I3:I66" si="3">F3*H4-F4*H3</f>
        <v>2.6464100762452463E-4</v>
      </c>
    </row>
    <row r="4" spans="1:10">
      <c r="A4" s="3" t="s">
        <v>146</v>
      </c>
      <c r="B4">
        <v>24.93</v>
      </c>
      <c r="C4" s="4">
        <v>16182</v>
      </c>
      <c r="D4">
        <f t="shared" si="0"/>
        <v>649.09747292418774</v>
      </c>
      <c r="E4" s="7">
        <f t="shared" si="2"/>
        <v>2.8825137828762792E-2</v>
      </c>
      <c r="F4" s="8">
        <f t="shared" ref="F4:F67" si="4">F3+E4</f>
        <v>0.20248670698362084</v>
      </c>
      <c r="G4" s="7">
        <f t="shared" si="1"/>
        <v>5.239365223476896E-3</v>
      </c>
      <c r="H4" s="7">
        <f t="shared" ref="H4:H67" si="5">H3+G4</f>
        <v>2.7623833332282518E-2</v>
      </c>
      <c r="I4">
        <f t="shared" si="3"/>
        <v>9.617494794347467E-5</v>
      </c>
    </row>
    <row r="5" spans="1:10">
      <c r="A5" s="3" t="s">
        <v>407</v>
      </c>
      <c r="B5">
        <v>8.06</v>
      </c>
      <c r="C5" s="4">
        <v>5016</v>
      </c>
      <c r="D5">
        <f t="shared" si="0"/>
        <v>622.33250620347394</v>
      </c>
      <c r="E5" s="7">
        <f t="shared" si="2"/>
        <v>8.9350445772509064E-3</v>
      </c>
      <c r="F5" s="8">
        <f t="shared" si="4"/>
        <v>0.21142175156087176</v>
      </c>
      <c r="G5" s="7">
        <f t="shared" si="1"/>
        <v>1.6939143081116639E-3</v>
      </c>
      <c r="H5" s="7">
        <f t="shared" si="5"/>
        <v>2.931774764039418E-2</v>
      </c>
      <c r="I5">
        <f t="shared" si="3"/>
        <v>3.9968278966940902E-4</v>
      </c>
    </row>
    <row r="6" spans="1:10">
      <c r="A6" s="3" t="s">
        <v>274</v>
      </c>
      <c r="B6">
        <v>33.340000000000003</v>
      </c>
      <c r="C6" s="4">
        <v>20713</v>
      </c>
      <c r="D6">
        <f t="shared" si="0"/>
        <v>621.26574685062985</v>
      </c>
      <c r="E6" s="7">
        <f t="shared" si="2"/>
        <v>3.6896247673165475E-2</v>
      </c>
      <c r="F6" s="8">
        <f t="shared" si="4"/>
        <v>0.24831799923403725</v>
      </c>
      <c r="G6" s="7">
        <f t="shared" si="1"/>
        <v>7.0068366045214492E-3</v>
      </c>
      <c r="H6" s="7">
        <f t="shared" si="5"/>
        <v>3.6324584244915629E-2</v>
      </c>
      <c r="I6">
        <f t="shared" si="3"/>
        <v>4.7044513202543561E-4</v>
      </c>
    </row>
    <row r="7" spans="1:10">
      <c r="A7" s="3" t="s">
        <v>259</v>
      </c>
      <c r="B7">
        <v>23.95</v>
      </c>
      <c r="C7" s="4">
        <v>12046</v>
      </c>
      <c r="D7">
        <f t="shared" si="0"/>
        <v>502.96450939457202</v>
      </c>
      <c r="E7" s="7">
        <f t="shared" si="2"/>
        <v>2.1457644931731343E-2</v>
      </c>
      <c r="F7" s="8">
        <f t="shared" si="4"/>
        <v>0.2697756441657686</v>
      </c>
      <c r="G7" s="7">
        <f t="shared" si="1"/>
        <v>5.0334054192648072E-3</v>
      </c>
      <c r="H7" s="7">
        <f t="shared" si="5"/>
        <v>4.1357989664180438E-2</v>
      </c>
      <c r="I7">
        <f t="shared" si="3"/>
        <v>7.1192156775670874E-4</v>
      </c>
    </row>
    <row r="8" spans="1:10">
      <c r="A8" s="3" t="s">
        <v>400</v>
      </c>
      <c r="B8">
        <v>35.83</v>
      </c>
      <c r="C8" s="4">
        <v>17911</v>
      </c>
      <c r="D8">
        <f t="shared" si="0"/>
        <v>499.88836170806587</v>
      </c>
      <c r="E8" s="7">
        <f t="shared" si="2"/>
        <v>3.1905020618648521E-2</v>
      </c>
      <c r="F8" s="8">
        <f t="shared" si="4"/>
        <v>0.30168066478441713</v>
      </c>
      <c r="G8" s="7">
        <f t="shared" si="1"/>
        <v>7.5301426376725693E-3</v>
      </c>
      <c r="H8" s="7">
        <f t="shared" si="5"/>
        <v>4.8888132301853009E-2</v>
      </c>
      <c r="I8">
        <f t="shared" si="3"/>
        <v>3.6132949117213993E-4</v>
      </c>
    </row>
    <row r="9" spans="1:10">
      <c r="A9" s="3" t="s">
        <v>446</v>
      </c>
      <c r="B9">
        <v>15.3</v>
      </c>
      <c r="C9" s="4">
        <v>6990</v>
      </c>
      <c r="D9">
        <f t="shared" si="0"/>
        <v>456.86274509803917</v>
      </c>
      <c r="E9" s="7">
        <f t="shared" si="2"/>
        <v>1.2451348005379552E-2</v>
      </c>
      <c r="F9" s="8">
        <f t="shared" si="4"/>
        <v>0.31413201278979669</v>
      </c>
      <c r="G9" s="7">
        <f t="shared" si="1"/>
        <v>3.2154949024948459E-3</v>
      </c>
      <c r="H9" s="7">
        <f t="shared" si="5"/>
        <v>5.2103627204347858E-2</v>
      </c>
      <c r="I9">
        <f t="shared" si="3"/>
        <v>6.7410400846969198E-4</v>
      </c>
    </row>
    <row r="10" spans="1:10">
      <c r="A10" s="3" t="s">
        <v>453</v>
      </c>
      <c r="B10">
        <v>27.67</v>
      </c>
      <c r="C10" s="3">
        <v>12419</v>
      </c>
      <c r="D10">
        <f t="shared" si="0"/>
        <v>448.82544271774481</v>
      </c>
      <c r="E10" s="7">
        <f t="shared" si="2"/>
        <v>2.2122073087097089E-2</v>
      </c>
      <c r="F10" s="8">
        <f t="shared" si="4"/>
        <v>0.33625408587689376</v>
      </c>
      <c r="G10" s="7">
        <f t="shared" si="1"/>
        <v>5.8152120230086524E-3</v>
      </c>
      <c r="H10" s="7">
        <f t="shared" si="5"/>
        <v>5.7918839227356508E-2</v>
      </c>
      <c r="I10">
        <f t="shared" si="3"/>
        <v>5.6068797348447774E-4</v>
      </c>
    </row>
    <row r="11" spans="1:10">
      <c r="A11" s="3" t="s">
        <v>140</v>
      </c>
      <c r="B11">
        <v>21.44</v>
      </c>
      <c r="C11" s="4">
        <v>9251</v>
      </c>
      <c r="D11">
        <f t="shared" si="0"/>
        <v>431.48320895522386</v>
      </c>
      <c r="E11" s="7">
        <f t="shared" si="2"/>
        <v>1.6478887038307043E-2</v>
      </c>
      <c r="F11" s="8">
        <f t="shared" si="4"/>
        <v>0.35273297291520078</v>
      </c>
      <c r="G11" s="7">
        <f t="shared" si="1"/>
        <v>4.5058961248032351E-3</v>
      </c>
      <c r="H11" s="7">
        <f t="shared" si="5"/>
        <v>6.2424735352159741E-2</v>
      </c>
      <c r="I11">
        <f t="shared" si="3"/>
        <v>6.3504155352294561E-4</v>
      </c>
    </row>
    <row r="12" spans="1:10">
      <c r="A12" s="3" t="s">
        <v>275</v>
      </c>
      <c r="B12">
        <v>23.13</v>
      </c>
      <c r="C12" s="4">
        <v>9709</v>
      </c>
      <c r="D12">
        <f t="shared" si="0"/>
        <v>419.75789018590575</v>
      </c>
      <c r="E12" s="7">
        <f t="shared" si="2"/>
        <v>1.7294726435512171E-2</v>
      </c>
      <c r="F12" s="8">
        <f t="shared" si="4"/>
        <v>0.37002769935071295</v>
      </c>
      <c r="G12" s="7">
        <f t="shared" si="1"/>
        <v>4.8610717055363253E-3</v>
      </c>
      <c r="H12" s="7">
        <f t="shared" si="5"/>
        <v>6.7285807057696073E-2</v>
      </c>
      <c r="I12">
        <f t="shared" si="3"/>
        <v>7.6885061426775272E-4</v>
      </c>
    </row>
    <row r="13" spans="1:10">
      <c r="A13" s="3" t="s">
        <v>244</v>
      </c>
      <c r="B13">
        <v>24.06</v>
      </c>
      <c r="C13" s="4">
        <v>9196</v>
      </c>
      <c r="D13">
        <f t="shared" si="0"/>
        <v>382.21113881961764</v>
      </c>
      <c r="E13" s="7">
        <f t="shared" si="2"/>
        <v>1.6380915058293328E-2</v>
      </c>
      <c r="F13" s="8">
        <f t="shared" si="4"/>
        <v>0.38640861440900626</v>
      </c>
      <c r="G13" s="7">
        <f t="shared" si="1"/>
        <v>5.0565233564722869E-3</v>
      </c>
      <c r="H13" s="7">
        <f t="shared" si="5"/>
        <v>7.2342330414168363E-2</v>
      </c>
      <c r="I13">
        <f t="shared" si="3"/>
        <v>7.981875415785239E-4</v>
      </c>
    </row>
    <row r="14" spans="1:10">
      <c r="A14" s="3" t="s">
        <v>238</v>
      </c>
      <c r="B14">
        <v>22.26</v>
      </c>
      <c r="C14" s="4">
        <v>7834</v>
      </c>
      <c r="D14">
        <f t="shared" si="0"/>
        <v>351.93171608265948</v>
      </c>
      <c r="E14" s="7">
        <f t="shared" si="2"/>
        <v>1.3954772571408213E-2</v>
      </c>
      <c r="F14" s="8">
        <f t="shared" si="4"/>
        <v>0.40036338698041446</v>
      </c>
      <c r="G14" s="7">
        <f t="shared" si="1"/>
        <v>4.678229838531717E-3</v>
      </c>
      <c r="H14" s="7">
        <f t="shared" si="5"/>
        <v>7.7020560252700085E-2</v>
      </c>
      <c r="I14">
        <f t="shared" si="3"/>
        <v>8.6732729486446031E-4</v>
      </c>
    </row>
    <row r="15" spans="1:10">
      <c r="A15" s="3" t="s">
        <v>256</v>
      </c>
      <c r="B15">
        <v>22.03</v>
      </c>
      <c r="C15" s="4">
        <v>7189</v>
      </c>
      <c r="D15">
        <f t="shared" si="0"/>
        <v>326.32773490694507</v>
      </c>
      <c r="E15" s="7">
        <f t="shared" si="2"/>
        <v>1.2805828442156452E-2</v>
      </c>
      <c r="F15" s="8">
        <f t="shared" si="4"/>
        <v>0.4131692154225709</v>
      </c>
      <c r="G15" s="7">
        <f t="shared" si="1"/>
        <v>4.6298923334615327E-3</v>
      </c>
      <c r="H15" s="7">
        <f t="shared" si="5"/>
        <v>8.1650452586161618E-2</v>
      </c>
      <c r="I15">
        <f t="shared" si="3"/>
        <v>2.949290848601599E-4</v>
      </c>
    </row>
    <row r="16" spans="1:10">
      <c r="A16" s="3" t="s">
        <v>299</v>
      </c>
      <c r="B16">
        <v>7.45</v>
      </c>
      <c r="C16" s="4">
        <v>2420</v>
      </c>
      <c r="D16">
        <f t="shared" si="0"/>
        <v>324.83221476510067</v>
      </c>
      <c r="E16" s="7">
        <f t="shared" si="2"/>
        <v>4.3107671206035073E-3</v>
      </c>
      <c r="F16" s="8">
        <f t="shared" si="4"/>
        <v>0.41747998254317442</v>
      </c>
      <c r="G16" s="7">
        <f t="shared" si="1"/>
        <v>1.565714838142915E-3</v>
      </c>
      <c r="H16" s="7">
        <f t="shared" si="5"/>
        <v>8.321616742430453E-2</v>
      </c>
      <c r="I16">
        <f t="shared" si="3"/>
        <v>3.0954028559883329E-4</v>
      </c>
    </row>
    <row r="17" spans="1:9">
      <c r="A17" s="3" t="s">
        <v>442</v>
      </c>
      <c r="B17">
        <v>7.75</v>
      </c>
      <c r="C17" s="4">
        <v>2499</v>
      </c>
      <c r="D17">
        <f t="shared" si="0"/>
        <v>322.45161290322579</v>
      </c>
      <c r="E17" s="7">
        <f t="shared" si="2"/>
        <v>4.4514905100777541E-3</v>
      </c>
      <c r="F17" s="8">
        <f t="shared" si="4"/>
        <v>0.42193147305325218</v>
      </c>
      <c r="G17" s="7">
        <f t="shared" si="1"/>
        <v>1.6287637577996768E-3</v>
      </c>
      <c r="H17" s="7">
        <f t="shared" si="5"/>
        <v>8.4844931182104205E-2</v>
      </c>
      <c r="I17">
        <f t="shared" si="3"/>
        <v>1.2068463159055631E-3</v>
      </c>
    </row>
    <row r="18" spans="1:9">
      <c r="A18" s="3" t="s">
        <v>173</v>
      </c>
      <c r="B18">
        <v>28.68</v>
      </c>
      <c r="C18" s="4">
        <v>8842</v>
      </c>
      <c r="D18">
        <f t="shared" si="0"/>
        <v>308.29846582984658</v>
      </c>
      <c r="E18" s="7">
        <f t="shared" si="2"/>
        <v>1.57503317687505E-2</v>
      </c>
      <c r="F18" s="8">
        <f t="shared" si="4"/>
        <v>0.4376818048220027</v>
      </c>
      <c r="G18" s="7">
        <f t="shared" si="1"/>
        <v>6.0274767191864165E-3</v>
      </c>
      <c r="H18" s="7">
        <f t="shared" si="5"/>
        <v>9.0872407901290628E-2</v>
      </c>
      <c r="I18">
        <f t="shared" si="3"/>
        <v>4.7491914181019279E-4</v>
      </c>
    </row>
    <row r="19" spans="1:9">
      <c r="A19" s="3" t="s">
        <v>93</v>
      </c>
      <c r="B19">
        <v>10.65</v>
      </c>
      <c r="C19" s="4">
        <v>3118</v>
      </c>
      <c r="D19">
        <f t="shared" si="0"/>
        <v>292.7699530516432</v>
      </c>
      <c r="E19" s="7">
        <f t="shared" si="2"/>
        <v>5.5541206124139408E-3</v>
      </c>
      <c r="F19" s="8">
        <f t="shared" si="4"/>
        <v>0.44323592543441664</v>
      </c>
      <c r="G19" s="7">
        <f t="shared" si="1"/>
        <v>2.2382366478150397E-3</v>
      </c>
      <c r="H19" s="7">
        <f t="shared" si="5"/>
        <v>9.311064454910567E-2</v>
      </c>
      <c r="I19">
        <f t="shared" si="3"/>
        <v>7.8135309761601102E-4</v>
      </c>
    </row>
    <row r="20" spans="1:9">
      <c r="A20" s="3" t="s">
        <v>248</v>
      </c>
      <c r="B20">
        <v>17.36</v>
      </c>
      <c r="C20" s="4">
        <v>5039</v>
      </c>
      <c r="D20">
        <f t="shared" si="0"/>
        <v>290.26497695852538</v>
      </c>
      <c r="E20" s="7">
        <f t="shared" si="2"/>
        <v>8.9760146779839147E-3</v>
      </c>
      <c r="F20" s="8">
        <f t="shared" si="4"/>
        <v>0.45221194011240057</v>
      </c>
      <c r="G20" s="7">
        <f t="shared" si="1"/>
        <v>3.6484308174712758E-3</v>
      </c>
      <c r="H20" s="7">
        <f t="shared" si="5"/>
        <v>9.6759075366576949E-2</v>
      </c>
      <c r="I20">
        <f t="shared" si="3"/>
        <v>1.5870665947247536E-3</v>
      </c>
    </row>
    <row r="21" spans="1:9">
      <c r="A21" s="3" t="s">
        <v>364</v>
      </c>
      <c r="B21">
        <v>34.96</v>
      </c>
      <c r="C21" s="4">
        <v>10069</v>
      </c>
      <c r="D21">
        <f t="shared" si="0"/>
        <v>288.01487414187642</v>
      </c>
      <c r="E21" s="7">
        <f t="shared" si="2"/>
        <v>1.7935997577420131E-2</v>
      </c>
      <c r="F21" s="8">
        <f t="shared" si="4"/>
        <v>0.47014793768982072</v>
      </c>
      <c r="G21" s="7">
        <f t="shared" si="1"/>
        <v>7.3473007706679611E-3</v>
      </c>
      <c r="H21" s="7">
        <f t="shared" si="5"/>
        <v>0.10410637613724491</v>
      </c>
      <c r="I21">
        <f t="shared" si="3"/>
        <v>4.7400213175474715E-3</v>
      </c>
    </row>
    <row r="22" spans="1:9">
      <c r="A22" s="3" t="s">
        <v>444</v>
      </c>
      <c r="B22">
        <v>103.35</v>
      </c>
      <c r="C22" s="4">
        <v>29506</v>
      </c>
      <c r="D22">
        <f t="shared" si="0"/>
        <v>285.49588776003873</v>
      </c>
      <c r="E22" s="7">
        <f t="shared" si="2"/>
        <v>5.2559295314267389E-2</v>
      </c>
      <c r="F22" s="8">
        <f t="shared" si="4"/>
        <v>0.52270723300408806</v>
      </c>
      <c r="G22" s="7">
        <f t="shared" si="1"/>
        <v>2.1720352821754399E-2</v>
      </c>
      <c r="H22" s="7">
        <f t="shared" si="5"/>
        <v>0.12582672895899932</v>
      </c>
      <c r="I22">
        <f t="shared" si="3"/>
        <v>2.5254801627544454E-4</v>
      </c>
    </row>
    <row r="23" spans="1:9">
      <c r="A23" s="3" t="s">
        <v>79</v>
      </c>
      <c r="B23">
        <v>5.49</v>
      </c>
      <c r="C23" s="4">
        <v>1564</v>
      </c>
      <c r="D23">
        <f t="shared" si="0"/>
        <v>284.88160291438982</v>
      </c>
      <c r="E23" s="7">
        <f t="shared" si="2"/>
        <v>2.785966849844581E-3</v>
      </c>
      <c r="F23" s="8">
        <f t="shared" si="4"/>
        <v>0.52549319985393261</v>
      </c>
      <c r="G23" s="7">
        <f t="shared" si="1"/>
        <v>1.1537952297187388E-3</v>
      </c>
      <c r="H23" s="7">
        <f t="shared" si="5"/>
        <v>0.12698052418871805</v>
      </c>
      <c r="I23">
        <f t="shared" si="3"/>
        <v>2.1585930314793611E-4</v>
      </c>
    </row>
    <row r="24" spans="1:9">
      <c r="A24" s="3" t="s">
        <v>21</v>
      </c>
      <c r="B24">
        <v>4.2300000000000004</v>
      </c>
      <c r="C24" s="4">
        <v>1111</v>
      </c>
      <c r="D24">
        <f t="shared" si="0"/>
        <v>262.64775413711584</v>
      </c>
      <c r="E24" s="7">
        <f t="shared" si="2"/>
        <v>1.9790339962770646E-3</v>
      </c>
      <c r="F24" s="8">
        <f t="shared" si="4"/>
        <v>0.52747223385020969</v>
      </c>
      <c r="G24" s="7">
        <f t="shared" si="1"/>
        <v>8.8898976716033978E-4</v>
      </c>
      <c r="H24" s="7">
        <f t="shared" si="5"/>
        <v>0.12786951395587839</v>
      </c>
      <c r="I24">
        <f t="shared" si="3"/>
        <v>1.084276547616933E-3</v>
      </c>
    </row>
    <row r="25" spans="1:9">
      <c r="A25" s="3" t="s">
        <v>106</v>
      </c>
      <c r="B25">
        <v>21.01</v>
      </c>
      <c r="C25" s="4">
        <v>5465</v>
      </c>
      <c r="D25">
        <f t="shared" si="0"/>
        <v>260.1142313184198</v>
      </c>
      <c r="E25" s="7">
        <f t="shared" si="2"/>
        <v>9.7348521959083334E-3</v>
      </c>
      <c r="F25" s="8">
        <f t="shared" si="4"/>
        <v>0.537207086046118</v>
      </c>
      <c r="G25" s="7">
        <f t="shared" si="1"/>
        <v>4.4155260066285435E-3</v>
      </c>
      <c r="H25" s="7">
        <f t="shared" si="5"/>
        <v>0.13228503996250693</v>
      </c>
      <c r="I25">
        <f t="shared" si="3"/>
        <v>1.3815735866087586E-3</v>
      </c>
    </row>
    <row r="26" spans="1:9">
      <c r="A26" s="3" t="s">
        <v>334</v>
      </c>
      <c r="B26">
        <v>26.2</v>
      </c>
      <c r="C26" s="4">
        <v>6690</v>
      </c>
      <c r="D26">
        <f t="shared" si="0"/>
        <v>255.3435114503817</v>
      </c>
      <c r="E26" s="7">
        <f t="shared" si="2"/>
        <v>1.1916955387122919E-2</v>
      </c>
      <c r="F26" s="8">
        <f t="shared" si="4"/>
        <v>0.54912404143324089</v>
      </c>
      <c r="G26" s="7">
        <f t="shared" si="1"/>
        <v>5.5062723166905197E-3</v>
      </c>
      <c r="H26" s="7">
        <f t="shared" si="5"/>
        <v>0.13779131227919744</v>
      </c>
      <c r="I26">
        <f t="shared" si="3"/>
        <v>3.5951563138154896E-4</v>
      </c>
    </row>
    <row r="27" spans="1:9">
      <c r="A27" s="3" t="s">
        <v>427</v>
      </c>
      <c r="B27">
        <v>6.75</v>
      </c>
      <c r="C27" s="4">
        <v>1709</v>
      </c>
      <c r="D27">
        <f t="shared" si="0"/>
        <v>253.18518518518519</v>
      </c>
      <c r="E27" s="7">
        <f t="shared" si="2"/>
        <v>3.044256615335287E-3</v>
      </c>
      <c r="F27" s="8">
        <f t="shared" si="4"/>
        <v>0.55216829804857614</v>
      </c>
      <c r="G27" s="7">
        <f t="shared" si="1"/>
        <v>1.4186006922771379E-3</v>
      </c>
      <c r="H27" s="7">
        <f t="shared" si="5"/>
        <v>0.13920991297147459</v>
      </c>
      <c r="I27">
        <f t="shared" si="3"/>
        <v>3.012892443755022E-4</v>
      </c>
    </row>
    <row r="28" spans="1:9">
      <c r="A28" s="3" t="s">
        <v>319</v>
      </c>
      <c r="B28">
        <v>5.62</v>
      </c>
      <c r="C28" s="4">
        <v>1415</v>
      </c>
      <c r="D28">
        <f t="shared" si="0"/>
        <v>251.77935943060498</v>
      </c>
      <c r="E28" s="7">
        <f t="shared" si="2"/>
        <v>2.5205518494437864E-3</v>
      </c>
      <c r="F28" s="8">
        <f t="shared" si="4"/>
        <v>0.55468884989801992</v>
      </c>
      <c r="G28" s="7">
        <f t="shared" si="1"/>
        <v>1.1811164282366688E-3</v>
      </c>
      <c r="H28" s="7">
        <f t="shared" si="5"/>
        <v>0.14039102939971126</v>
      </c>
      <c r="I28">
        <f t="shared" si="3"/>
        <v>1.1612781594447091E-3</v>
      </c>
    </row>
    <row r="29" spans="1:9">
      <c r="A29" s="3" t="s">
        <v>36</v>
      </c>
      <c r="B29">
        <v>21.43</v>
      </c>
      <c r="C29" s="4">
        <v>5346</v>
      </c>
      <c r="D29">
        <f t="shared" si="0"/>
        <v>249.46336910872608</v>
      </c>
      <c r="E29" s="7">
        <f t="shared" si="2"/>
        <v>9.5228764573332021E-3</v>
      </c>
      <c r="F29" s="8">
        <f t="shared" si="4"/>
        <v>0.5642117263553531</v>
      </c>
      <c r="G29" s="7">
        <f t="shared" si="1"/>
        <v>4.5037944941480092E-3</v>
      </c>
      <c r="H29" s="7">
        <f t="shared" si="5"/>
        <v>0.14489482389385927</v>
      </c>
      <c r="I29">
        <f t="shared" si="3"/>
        <v>1.157104031242126E-3</v>
      </c>
    </row>
    <row r="30" spans="1:9">
      <c r="A30" s="3" t="s">
        <v>379</v>
      </c>
      <c r="B30">
        <v>21.04</v>
      </c>
      <c r="C30" s="4">
        <v>5183</v>
      </c>
      <c r="D30">
        <f t="shared" si="0"/>
        <v>246.34030418250953</v>
      </c>
      <c r="E30" s="7">
        <f t="shared" si="2"/>
        <v>9.2325231347470983E-3</v>
      </c>
      <c r="F30" s="8">
        <f t="shared" si="4"/>
        <v>0.5734442494901002</v>
      </c>
      <c r="G30" s="7">
        <f t="shared" si="1"/>
        <v>4.4218308985942189E-3</v>
      </c>
      <c r="H30" s="7">
        <f t="shared" si="5"/>
        <v>0.14931665479245348</v>
      </c>
      <c r="I30">
        <f t="shared" si="3"/>
        <v>7.8331364496321554E-4</v>
      </c>
    </row>
    <row r="31" spans="1:9">
      <c r="A31" s="3" t="s">
        <v>352</v>
      </c>
      <c r="B31">
        <v>14.01</v>
      </c>
      <c r="C31" s="4">
        <v>3403</v>
      </c>
      <c r="D31">
        <f t="shared" si="0"/>
        <v>242.89793004996432</v>
      </c>
      <c r="E31" s="7">
        <f t="shared" si="2"/>
        <v>6.061793599757742E-3</v>
      </c>
      <c r="F31" s="8">
        <f t="shared" si="4"/>
        <v>0.57950604308985798</v>
      </c>
      <c r="G31" s="7">
        <f t="shared" si="1"/>
        <v>2.9443845479707703E-3</v>
      </c>
      <c r="H31" s="7">
        <f t="shared" si="5"/>
        <v>0.15226103934042426</v>
      </c>
      <c r="I31">
        <f t="shared" si="3"/>
        <v>5.1097989457875304E-4</v>
      </c>
    </row>
    <row r="32" spans="1:9">
      <c r="A32" s="3" t="s">
        <v>328</v>
      </c>
      <c r="B32">
        <v>8.89</v>
      </c>
      <c r="C32" s="4">
        <v>2108</v>
      </c>
      <c r="D32">
        <f t="shared" si="0"/>
        <v>237.1203599550056</v>
      </c>
      <c r="E32" s="7">
        <f t="shared" si="2"/>
        <v>3.7549987976166089E-3</v>
      </c>
      <c r="F32" s="8">
        <f t="shared" si="4"/>
        <v>0.58326104188747463</v>
      </c>
      <c r="G32" s="7">
        <f t="shared" si="1"/>
        <v>1.8683496524953714E-3</v>
      </c>
      <c r="H32" s="7">
        <f t="shared" si="5"/>
        <v>0.15412938899291964</v>
      </c>
      <c r="I32">
        <f t="shared" si="3"/>
        <v>8.3682570960931513E-4</v>
      </c>
    </row>
    <row r="33" spans="1:9">
      <c r="A33" s="3" t="s">
        <v>436</v>
      </c>
      <c r="B33">
        <v>13.9</v>
      </c>
      <c r="C33" s="4">
        <v>3158</v>
      </c>
      <c r="D33">
        <f t="shared" si="0"/>
        <v>227.19424460431654</v>
      </c>
      <c r="E33" s="7">
        <f t="shared" si="2"/>
        <v>5.6253729615148252E-3</v>
      </c>
      <c r="F33" s="8">
        <f t="shared" si="4"/>
        <v>0.5888864148489894</v>
      </c>
      <c r="G33" s="7">
        <f t="shared" si="1"/>
        <v>2.9212666107632911E-3</v>
      </c>
      <c r="H33" s="7">
        <f t="shared" si="5"/>
        <v>0.15705065560368292</v>
      </c>
      <c r="I33">
        <f t="shared" si="3"/>
        <v>2.2506222355974936E-3</v>
      </c>
    </row>
    <row r="34" spans="1:9">
      <c r="A34" s="3" t="s">
        <v>69</v>
      </c>
      <c r="B34">
        <v>35.24</v>
      </c>
      <c r="C34" s="4">
        <v>7545</v>
      </c>
      <c r="D34">
        <f t="shared" si="0"/>
        <v>214.1032917139614</v>
      </c>
      <c r="E34" s="7">
        <f t="shared" si="2"/>
        <v>1.3439974349154324E-2</v>
      </c>
      <c r="F34" s="8">
        <f t="shared" si="4"/>
        <v>0.60232638919814374</v>
      </c>
      <c r="G34" s="7">
        <f t="shared" si="1"/>
        <v>7.4061464290142726E-3</v>
      </c>
      <c r="H34" s="7">
        <f t="shared" si="5"/>
        <v>0.16445680203269719</v>
      </c>
      <c r="I34">
        <f t="shared" si="3"/>
        <v>1.1828276520357839E-4</v>
      </c>
    </row>
    <row r="35" spans="1:9">
      <c r="A35" s="3" t="s">
        <v>103</v>
      </c>
      <c r="B35">
        <v>1.83</v>
      </c>
      <c r="C35" s="4">
        <v>387</v>
      </c>
      <c r="D35">
        <f t="shared" si="0"/>
        <v>211.47540983606555</v>
      </c>
      <c r="E35" s="7">
        <f t="shared" si="2"/>
        <v>6.8936647755105671E-4</v>
      </c>
      <c r="F35" s="8">
        <f t="shared" si="4"/>
        <v>0.60301575567569476</v>
      </c>
      <c r="G35" s="7">
        <f t="shared" si="1"/>
        <v>3.8459840990624625E-4</v>
      </c>
      <c r="H35" s="7">
        <f t="shared" si="5"/>
        <v>0.16484140044260343</v>
      </c>
      <c r="I35">
        <f t="shared" si="3"/>
        <v>2.3132217821193735E-3</v>
      </c>
    </row>
    <row r="36" spans="1:9">
      <c r="A36" s="3" t="s">
        <v>326</v>
      </c>
      <c r="B36">
        <v>34.43</v>
      </c>
      <c r="C36" s="4">
        <v>6982</v>
      </c>
      <c r="D36">
        <f t="shared" si="0"/>
        <v>202.78826604705199</v>
      </c>
      <c r="E36" s="7">
        <f t="shared" si="2"/>
        <v>1.2437097535559376E-2</v>
      </c>
      <c r="F36" s="8">
        <f t="shared" si="4"/>
        <v>0.61545285321125409</v>
      </c>
      <c r="G36" s="7">
        <f t="shared" si="1"/>
        <v>7.2359143459410158E-3</v>
      </c>
      <c r="H36" s="7">
        <f t="shared" si="5"/>
        <v>0.17207731478854443</v>
      </c>
      <c r="I36">
        <f t="shared" si="3"/>
        <v>1.5048828087308175E-3</v>
      </c>
    </row>
    <row r="37" spans="1:9">
      <c r="A37" s="3" t="s">
        <v>457</v>
      </c>
      <c r="B37">
        <v>21.82</v>
      </c>
      <c r="C37" s="4">
        <v>4298</v>
      </c>
      <c r="D37">
        <f t="shared" si="0"/>
        <v>196.97525206232814</v>
      </c>
      <c r="E37" s="7">
        <f t="shared" si="2"/>
        <v>7.6560649108900307E-3</v>
      </c>
      <c r="F37" s="8">
        <f t="shared" si="4"/>
        <v>0.62310891812214408</v>
      </c>
      <c r="G37" s="7">
        <f t="shared" si="1"/>
        <v>4.5857580897017995E-3</v>
      </c>
      <c r="H37" s="7">
        <f t="shared" si="5"/>
        <v>0.17666307287824623</v>
      </c>
      <c r="I37">
        <f t="shared" si="3"/>
        <v>1.7237919911277377E-3</v>
      </c>
    </row>
    <row r="38" spans="1:9">
      <c r="A38" s="3" t="s">
        <v>279</v>
      </c>
      <c r="B38">
        <v>24.4</v>
      </c>
      <c r="C38" s="4">
        <v>4676</v>
      </c>
      <c r="D38">
        <f t="shared" si="0"/>
        <v>191.63934426229508</v>
      </c>
      <c r="E38" s="7">
        <f t="shared" si="2"/>
        <v>8.3293996098933887E-3</v>
      </c>
      <c r="F38" s="8">
        <f t="shared" si="4"/>
        <v>0.63143831773203751</v>
      </c>
      <c r="G38" s="7">
        <f t="shared" si="1"/>
        <v>5.1279787987499499E-3</v>
      </c>
      <c r="H38" s="7">
        <f t="shared" si="5"/>
        <v>0.18179105167699619</v>
      </c>
      <c r="I38">
        <f t="shared" si="3"/>
        <v>3.7022122866202378E-4</v>
      </c>
    </row>
    <row r="39" spans="1:9">
      <c r="A39" s="3" t="s">
        <v>311</v>
      </c>
      <c r="B39">
        <v>5.23</v>
      </c>
      <c r="C39" s="4">
        <v>1000</v>
      </c>
      <c r="D39">
        <f t="shared" si="0"/>
        <v>191.20458891013382</v>
      </c>
      <c r="E39" s="7">
        <f t="shared" si="2"/>
        <v>1.7813087275221106E-3</v>
      </c>
      <c r="F39" s="8">
        <f t="shared" si="4"/>
        <v>0.63321962645955965</v>
      </c>
      <c r="G39" s="7">
        <f t="shared" si="1"/>
        <v>1.0991528326828788E-3</v>
      </c>
      <c r="H39" s="7">
        <f t="shared" si="5"/>
        <v>0.18289020450967908</v>
      </c>
      <c r="I39">
        <f t="shared" si="3"/>
        <v>1.5392925281536296E-4</v>
      </c>
    </row>
    <row r="40" spans="1:9">
      <c r="A40" s="3" t="s">
        <v>87</v>
      </c>
      <c r="B40">
        <v>2.06</v>
      </c>
      <c r="C40" s="4">
        <v>369</v>
      </c>
      <c r="D40">
        <f t="shared" si="0"/>
        <v>179.126213592233</v>
      </c>
      <c r="E40" s="7">
        <f t="shared" si="2"/>
        <v>6.5730292045565876E-4</v>
      </c>
      <c r="F40" s="8">
        <f t="shared" si="4"/>
        <v>0.63387692938001527</v>
      </c>
      <c r="G40" s="7">
        <f t="shared" si="1"/>
        <v>4.3293591497643019E-4</v>
      </c>
      <c r="H40" s="7">
        <f t="shared" si="5"/>
        <v>0.1833231404246555</v>
      </c>
      <c r="I40">
        <f t="shared" si="3"/>
        <v>2.3424484363866738E-4</v>
      </c>
    </row>
    <row r="41" spans="1:9">
      <c r="A41" s="3" t="s">
        <v>419</v>
      </c>
      <c r="B41">
        <v>3.06</v>
      </c>
      <c r="C41" s="4">
        <v>531</v>
      </c>
      <c r="D41">
        <f t="shared" si="0"/>
        <v>173.52941176470588</v>
      </c>
      <c r="E41" s="7">
        <f t="shared" si="2"/>
        <v>9.4587493431424064E-4</v>
      </c>
      <c r="F41" s="8">
        <f t="shared" si="4"/>
        <v>0.63482280431432947</v>
      </c>
      <c r="G41" s="7">
        <f t="shared" si="1"/>
        <v>6.4309898049896917E-4</v>
      </c>
      <c r="H41" s="7">
        <f t="shared" si="5"/>
        <v>0.18396623940515447</v>
      </c>
      <c r="I41">
        <f t="shared" si="3"/>
        <v>9.7040287725459751E-4</v>
      </c>
    </row>
    <row r="42" spans="1:9">
      <c r="A42" s="3" t="s">
        <v>371</v>
      </c>
      <c r="B42">
        <v>12.66</v>
      </c>
      <c r="C42" s="4">
        <v>2193</v>
      </c>
      <c r="D42">
        <f t="shared" si="0"/>
        <v>173.22274881516589</v>
      </c>
      <c r="E42" s="7">
        <f t="shared" si="2"/>
        <v>3.9064100394559887E-3</v>
      </c>
      <c r="F42" s="8">
        <f t="shared" si="4"/>
        <v>0.63872921435378549</v>
      </c>
      <c r="G42" s="7">
        <f t="shared" si="1"/>
        <v>2.6606644095153432E-3</v>
      </c>
      <c r="H42" s="7">
        <f t="shared" si="5"/>
        <v>0.18662690381466981</v>
      </c>
      <c r="I42">
        <f t="shared" si="3"/>
        <v>3.2277752075229871E-4</v>
      </c>
    </row>
    <row r="43" spans="1:9">
      <c r="A43" s="3" t="s">
        <v>249</v>
      </c>
      <c r="B43">
        <v>4.2</v>
      </c>
      <c r="C43" s="4">
        <v>725</v>
      </c>
      <c r="D43">
        <f t="shared" si="0"/>
        <v>172.61904761904762</v>
      </c>
      <c r="E43" s="7">
        <f t="shared" si="2"/>
        <v>1.2914488274535301E-3</v>
      </c>
      <c r="F43" s="8">
        <f t="shared" si="4"/>
        <v>0.64002066318123907</v>
      </c>
      <c r="G43" s="7">
        <f t="shared" si="1"/>
        <v>8.826848751946636E-4</v>
      </c>
      <c r="H43" s="7">
        <f t="shared" si="5"/>
        <v>0.18750958868986448</v>
      </c>
      <c r="I43">
        <f t="shared" si="3"/>
        <v>5.1839388493420124E-4</v>
      </c>
    </row>
    <row r="44" spans="1:9">
      <c r="A44" s="3" t="s">
        <v>339</v>
      </c>
      <c r="B44">
        <v>6.66</v>
      </c>
      <c r="C44" s="4">
        <v>1130</v>
      </c>
      <c r="D44">
        <f t="shared" si="0"/>
        <v>169.66966966966967</v>
      </c>
      <c r="E44" s="7">
        <f t="shared" si="2"/>
        <v>2.0128788620999848E-3</v>
      </c>
      <c r="F44" s="8">
        <f t="shared" si="4"/>
        <v>0.64203354204333907</v>
      </c>
      <c r="G44" s="7">
        <f t="shared" si="1"/>
        <v>1.3996860163801093E-3</v>
      </c>
      <c r="H44" s="7">
        <f t="shared" si="5"/>
        <v>0.18890927470624458</v>
      </c>
      <c r="I44">
        <f t="shared" si="3"/>
        <v>3.484100210313229E-4</v>
      </c>
    </row>
    <row r="45" spans="1:9">
      <c r="A45" s="3" t="s">
        <v>386</v>
      </c>
      <c r="B45">
        <v>4.47</v>
      </c>
      <c r="C45" s="4">
        <v>757</v>
      </c>
      <c r="D45">
        <f t="shared" si="0"/>
        <v>169.35123042505595</v>
      </c>
      <c r="E45" s="7">
        <f t="shared" si="2"/>
        <v>1.3484507067342377E-3</v>
      </c>
      <c r="F45" s="8">
        <f t="shared" si="4"/>
        <v>0.64338199275007335</v>
      </c>
      <c r="G45" s="7">
        <f t="shared" si="1"/>
        <v>9.3942890288574899E-4</v>
      </c>
      <c r="H45" s="7">
        <f t="shared" si="5"/>
        <v>0.18984870360913034</v>
      </c>
      <c r="I45">
        <f t="shared" si="3"/>
        <v>1.9363872331495946E-4</v>
      </c>
    </row>
    <row r="46" spans="1:9">
      <c r="A46" s="3" t="s">
        <v>241</v>
      </c>
      <c r="B46">
        <v>2.44</v>
      </c>
      <c r="C46" s="4">
        <v>403</v>
      </c>
      <c r="D46">
        <f t="shared" si="0"/>
        <v>165.1639344262295</v>
      </c>
      <c r="E46" s="7">
        <f t="shared" si="2"/>
        <v>7.178674171914105E-4</v>
      </c>
      <c r="F46" s="8">
        <f t="shared" si="4"/>
        <v>0.64409986016726473</v>
      </c>
      <c r="G46" s="7">
        <f t="shared" si="1"/>
        <v>5.1279787987499497E-4</v>
      </c>
      <c r="H46" s="7">
        <f t="shared" si="5"/>
        <v>0.19036150148900532</v>
      </c>
      <c r="I46">
        <f t="shared" si="3"/>
        <v>1.1267455957914702E-3</v>
      </c>
    </row>
    <row r="47" spans="1:9">
      <c r="A47" s="3" t="s">
        <v>316</v>
      </c>
      <c r="B47">
        <v>13.98</v>
      </c>
      <c r="C47" s="4">
        <v>2258</v>
      </c>
      <c r="D47">
        <f t="shared" si="0"/>
        <v>161.51645207439199</v>
      </c>
      <c r="E47" s="7">
        <f t="shared" si="2"/>
        <v>4.0221951067449255E-3</v>
      </c>
      <c r="F47" s="8">
        <f t="shared" si="4"/>
        <v>0.64812205527400968</v>
      </c>
      <c r="G47" s="7">
        <f t="shared" si="1"/>
        <v>2.9380796560050946E-3</v>
      </c>
      <c r="H47" s="7">
        <f t="shared" si="5"/>
        <v>0.19329958114501042</v>
      </c>
      <c r="I47">
        <f t="shared" si="3"/>
        <v>5.4480454093164266E-4</v>
      </c>
    </row>
    <row r="48" spans="1:9">
      <c r="A48" s="3" t="s">
        <v>90</v>
      </c>
      <c r="B48">
        <v>6.52</v>
      </c>
      <c r="C48" s="4">
        <v>997</v>
      </c>
      <c r="D48">
        <f t="shared" si="0"/>
        <v>152.91411042944787</v>
      </c>
      <c r="E48" s="7">
        <f t="shared" si="2"/>
        <v>1.7759648013395441E-3</v>
      </c>
      <c r="F48" s="8">
        <f t="shared" si="4"/>
        <v>0.64989802007534925</v>
      </c>
      <c r="G48" s="7">
        <f t="shared" si="1"/>
        <v>1.3702631872069538E-3</v>
      </c>
      <c r="H48" s="7">
        <f t="shared" si="5"/>
        <v>0.19466984433221737</v>
      </c>
      <c r="I48">
        <f t="shared" si="3"/>
        <v>2.4995832370311166E-3</v>
      </c>
    </row>
    <row r="49" spans="1:9">
      <c r="A49" s="3" t="s">
        <v>160</v>
      </c>
      <c r="B49">
        <v>28.39</v>
      </c>
      <c r="C49" s="4">
        <v>3974</v>
      </c>
      <c r="D49">
        <f t="shared" si="0"/>
        <v>139.97886579781613</v>
      </c>
      <c r="E49" s="7">
        <f t="shared" si="2"/>
        <v>7.0789208831728671E-3</v>
      </c>
      <c r="F49" s="8">
        <f t="shared" si="4"/>
        <v>0.6569769409585221</v>
      </c>
      <c r="G49" s="7">
        <f t="shared" si="1"/>
        <v>5.9665294301848807E-3</v>
      </c>
      <c r="H49" s="7">
        <f t="shared" si="5"/>
        <v>0.20063637376240226</v>
      </c>
      <c r="I49">
        <f t="shared" si="3"/>
        <v>8.9005257153676465E-4</v>
      </c>
    </row>
    <row r="50" spans="1:9">
      <c r="A50" s="3" t="s">
        <v>388</v>
      </c>
      <c r="B50">
        <v>9.92</v>
      </c>
      <c r="C50" s="4">
        <v>1342</v>
      </c>
      <c r="D50">
        <f t="shared" si="0"/>
        <v>135.28225806451613</v>
      </c>
      <c r="E50" s="7">
        <f t="shared" si="2"/>
        <v>2.3905163123346721E-3</v>
      </c>
      <c r="F50" s="8">
        <f t="shared" si="4"/>
        <v>0.65936745727085677</v>
      </c>
      <c r="G50" s="7">
        <f t="shared" si="1"/>
        <v>2.0848176099835863E-3</v>
      </c>
      <c r="H50" s="7">
        <f t="shared" si="5"/>
        <v>0.20272119137238584</v>
      </c>
      <c r="I50">
        <f t="shared" si="3"/>
        <v>2.0598809874167179E-4</v>
      </c>
    </row>
    <row r="51" spans="1:9">
      <c r="A51" s="3" t="s">
        <v>108</v>
      </c>
      <c r="B51">
        <v>2.25</v>
      </c>
      <c r="C51" s="4">
        <v>293</v>
      </c>
      <c r="D51">
        <f t="shared" si="0"/>
        <v>130.22222222222223</v>
      </c>
      <c r="E51" s="7">
        <f t="shared" si="2"/>
        <v>5.2192345716397842E-4</v>
      </c>
      <c r="F51" s="8">
        <f t="shared" si="4"/>
        <v>0.65988938072802072</v>
      </c>
      <c r="G51" s="7">
        <f t="shared" si="1"/>
        <v>4.7286689742571258E-4</v>
      </c>
      <c r="H51" s="7">
        <f t="shared" si="5"/>
        <v>0.20319405826981154</v>
      </c>
      <c r="I51">
        <f t="shared" si="3"/>
        <v>4.8815580193857233E-3</v>
      </c>
    </row>
    <row r="52" spans="1:9">
      <c r="A52" s="3" t="s">
        <v>377</v>
      </c>
      <c r="B52">
        <v>52.44</v>
      </c>
      <c r="C52" s="4">
        <v>6606</v>
      </c>
      <c r="D52">
        <f t="shared" si="0"/>
        <v>125.97254004576659</v>
      </c>
      <c r="E52" s="7">
        <f t="shared" si="2"/>
        <v>1.1767325454011062E-2</v>
      </c>
      <c r="F52" s="8">
        <f t="shared" si="4"/>
        <v>0.67165670618203177</v>
      </c>
      <c r="G52" s="7">
        <f t="shared" si="1"/>
        <v>1.1020951156001942E-2</v>
      </c>
      <c r="H52" s="7">
        <f t="shared" si="5"/>
        <v>0.21421500942581348</v>
      </c>
      <c r="I52">
        <f t="shared" si="3"/>
        <v>1.8247176422512834E-3</v>
      </c>
    </row>
    <row r="53" spans="1:9">
      <c r="A53" s="3" t="s">
        <v>199</v>
      </c>
      <c r="B53">
        <v>19.32</v>
      </c>
      <c r="C53" s="4">
        <v>2365</v>
      </c>
      <c r="D53">
        <f t="shared" si="0"/>
        <v>122.41200828157349</v>
      </c>
      <c r="E53" s="7">
        <f t="shared" si="2"/>
        <v>4.2127951405897916E-3</v>
      </c>
      <c r="F53" s="8">
        <f t="shared" si="4"/>
        <v>0.67586950132262158</v>
      </c>
      <c r="G53" s="7">
        <f t="shared" si="1"/>
        <v>4.0603504258954525E-3</v>
      </c>
      <c r="H53" s="7">
        <f t="shared" si="5"/>
        <v>0.21827535985170893</v>
      </c>
      <c r="I53">
        <f t="shared" si="3"/>
        <v>4.8078132808701546E-4</v>
      </c>
    </row>
    <row r="54" spans="1:9">
      <c r="A54" s="3" t="s">
        <v>49</v>
      </c>
      <c r="B54">
        <v>5.0599999999999996</v>
      </c>
      <c r="C54" s="4">
        <v>612</v>
      </c>
      <c r="D54">
        <f t="shared" si="0"/>
        <v>120.94861660079053</v>
      </c>
      <c r="E54" s="7">
        <f t="shared" si="2"/>
        <v>1.0901609412435316E-3</v>
      </c>
      <c r="F54" s="8">
        <f t="shared" si="4"/>
        <v>0.67695966226386506</v>
      </c>
      <c r="G54" s="7">
        <f t="shared" si="1"/>
        <v>1.063425111544047E-3</v>
      </c>
      <c r="H54" s="7">
        <f t="shared" si="5"/>
        <v>0.21933878496325299</v>
      </c>
      <c r="I54">
        <f t="shared" si="3"/>
        <v>5.6395370053607952E-4</v>
      </c>
    </row>
    <row r="55" spans="1:9">
      <c r="A55" s="3" t="s">
        <v>30</v>
      </c>
      <c r="B55">
        <v>5.9</v>
      </c>
      <c r="C55" s="4">
        <v>705</v>
      </c>
      <c r="D55">
        <f t="shared" si="0"/>
        <v>119.4915254237288</v>
      </c>
      <c r="E55" s="7">
        <f t="shared" si="2"/>
        <v>1.2558226529030879E-3</v>
      </c>
      <c r="F55" s="8">
        <f t="shared" si="4"/>
        <v>0.6782154849167682</v>
      </c>
      <c r="G55" s="7">
        <f t="shared" si="1"/>
        <v>1.2399620865829798E-3</v>
      </c>
      <c r="H55" s="7">
        <f t="shared" si="5"/>
        <v>0.22057874704983596</v>
      </c>
      <c r="I55">
        <f t="shared" si="3"/>
        <v>1.2747686482013632E-3</v>
      </c>
    </row>
    <row r="56" spans="1:9">
      <c r="A56" s="3" t="s">
        <v>430</v>
      </c>
      <c r="B56">
        <v>13.31</v>
      </c>
      <c r="C56" s="4">
        <v>1584</v>
      </c>
      <c r="D56">
        <f t="shared" si="0"/>
        <v>119.00826446280992</v>
      </c>
      <c r="E56" s="7">
        <f t="shared" si="2"/>
        <v>2.8215930243950232E-3</v>
      </c>
      <c r="F56" s="8">
        <f t="shared" si="4"/>
        <v>0.68103707794116319</v>
      </c>
      <c r="G56" s="7">
        <f t="shared" si="1"/>
        <v>2.7972704021049935E-3</v>
      </c>
      <c r="H56" s="7">
        <f t="shared" si="5"/>
        <v>0.22337601745194097</v>
      </c>
      <c r="I56">
        <f t="shared" si="3"/>
        <v>2.0916445244148207E-3</v>
      </c>
    </row>
    <row r="57" spans="1:9">
      <c r="A57" s="3" t="s">
        <v>200</v>
      </c>
      <c r="B57">
        <v>21.7</v>
      </c>
      <c r="C57" s="4">
        <v>2549</v>
      </c>
      <c r="D57">
        <f t="shared" si="0"/>
        <v>117.46543778801843</v>
      </c>
      <c r="E57" s="7">
        <f t="shared" si="2"/>
        <v>4.5405559464538597E-3</v>
      </c>
      <c r="F57" s="8">
        <f t="shared" si="4"/>
        <v>0.68557763388761706</v>
      </c>
      <c r="G57" s="7">
        <f t="shared" si="1"/>
        <v>4.5605385218390948E-3</v>
      </c>
      <c r="H57" s="7">
        <f t="shared" si="5"/>
        <v>0.22793655597378007</v>
      </c>
      <c r="I57">
        <f t="shared" si="3"/>
        <v>8.8127961267017718E-4</v>
      </c>
    </row>
    <row r="58" spans="1:9">
      <c r="A58" s="3" t="s">
        <v>359</v>
      </c>
      <c r="B58">
        <v>9.0500000000000007</v>
      </c>
      <c r="C58" s="4">
        <v>1041</v>
      </c>
      <c r="D58">
        <f t="shared" si="0"/>
        <v>115.02762430939225</v>
      </c>
      <c r="E58" s="7">
        <f t="shared" si="2"/>
        <v>1.854342385350517E-3</v>
      </c>
      <c r="F58" s="8">
        <f t="shared" si="4"/>
        <v>0.68743197627296759</v>
      </c>
      <c r="G58" s="7">
        <f t="shared" si="1"/>
        <v>1.9019757429789776E-3</v>
      </c>
      <c r="H58" s="7">
        <f t="shared" si="5"/>
        <v>0.22983853171675905</v>
      </c>
      <c r="I58">
        <f t="shared" si="3"/>
        <v>8.7294996970785355E-4</v>
      </c>
    </row>
    <row r="59" spans="1:9">
      <c r="A59" s="3" t="s">
        <v>167</v>
      </c>
      <c r="B59">
        <v>8.93</v>
      </c>
      <c r="C59" s="4">
        <v>1019</v>
      </c>
      <c r="D59">
        <f t="shared" si="0"/>
        <v>114.10974244120941</v>
      </c>
      <c r="E59" s="7">
        <f t="shared" si="2"/>
        <v>1.8151535933450306E-3</v>
      </c>
      <c r="F59" s="8">
        <f t="shared" si="4"/>
        <v>0.68924712986631265</v>
      </c>
      <c r="G59" s="7">
        <f t="shared" si="1"/>
        <v>1.8767561751162727E-3</v>
      </c>
      <c r="H59" s="7">
        <f t="shared" si="5"/>
        <v>0.23171528789187532</v>
      </c>
      <c r="I59">
        <f t="shared" si="3"/>
        <v>5.4223812826570406E-4</v>
      </c>
    </row>
    <row r="60" spans="1:9">
      <c r="A60" s="3" t="s">
        <v>382</v>
      </c>
      <c r="B60">
        <v>5.51</v>
      </c>
      <c r="C60" s="4">
        <v>620</v>
      </c>
      <c r="D60">
        <f t="shared" si="0"/>
        <v>112.52268602540835</v>
      </c>
      <c r="E60" s="7">
        <f t="shared" si="2"/>
        <v>1.1044114110637085E-3</v>
      </c>
      <c r="F60" s="8">
        <f t="shared" si="4"/>
        <v>0.6903515412773763</v>
      </c>
      <c r="G60" s="7">
        <f t="shared" si="1"/>
        <v>1.1579984910291895E-3</v>
      </c>
      <c r="H60" s="7">
        <f t="shared" si="5"/>
        <v>0.2328732863829045</v>
      </c>
      <c r="I60">
        <f t="shared" si="3"/>
        <v>5.4348258591802034E-4</v>
      </c>
    </row>
    <row r="61" spans="1:9">
      <c r="A61" s="3" t="s">
        <v>281</v>
      </c>
      <c r="B61">
        <v>5.51</v>
      </c>
      <c r="C61" s="4">
        <v>617</v>
      </c>
      <c r="D61">
        <f t="shared" si="0"/>
        <v>111.97822141560799</v>
      </c>
      <c r="E61" s="7">
        <f t="shared" si="2"/>
        <v>1.0990674848811422E-3</v>
      </c>
      <c r="F61" s="8">
        <f t="shared" si="4"/>
        <v>0.69145060876225739</v>
      </c>
      <c r="G61" s="7">
        <f t="shared" si="1"/>
        <v>1.1579984910291895E-3</v>
      </c>
      <c r="H61" s="7">
        <f t="shared" si="5"/>
        <v>0.23403128487393368</v>
      </c>
      <c r="I61">
        <f t="shared" si="3"/>
        <v>4.4735727881370368E-4</v>
      </c>
    </row>
    <row r="62" spans="1:9">
      <c r="A62" s="3" t="s">
        <v>91</v>
      </c>
      <c r="B62">
        <v>4.51</v>
      </c>
      <c r="C62" s="4">
        <v>499</v>
      </c>
      <c r="D62">
        <f t="shared" si="0"/>
        <v>110.64301552106431</v>
      </c>
      <c r="E62" s="7">
        <f t="shared" si="2"/>
        <v>8.8887305503353316E-4</v>
      </c>
      <c r="F62" s="8">
        <f t="shared" si="4"/>
        <v>0.69233948181729088</v>
      </c>
      <c r="G62" s="7">
        <f t="shared" si="1"/>
        <v>9.4783542550665059E-4</v>
      </c>
      <c r="H62" s="7">
        <f t="shared" si="5"/>
        <v>0.23497912029944032</v>
      </c>
      <c r="I62">
        <f t="shared" si="3"/>
        <v>7.8468906308576392E-4</v>
      </c>
    </row>
    <row r="63" spans="1:9">
      <c r="A63" s="3" t="s">
        <v>393</v>
      </c>
      <c r="B63">
        <v>7.91</v>
      </c>
      <c r="C63" s="4">
        <v>875</v>
      </c>
      <c r="D63">
        <f t="shared" si="0"/>
        <v>110.61946902654867</v>
      </c>
      <c r="E63" s="7">
        <f t="shared" si="2"/>
        <v>1.5586451365818467E-3</v>
      </c>
      <c r="F63" s="8">
        <f t="shared" si="4"/>
        <v>0.69389812695387276</v>
      </c>
      <c r="G63" s="7">
        <f t="shared" si="1"/>
        <v>1.662389848283283E-3</v>
      </c>
      <c r="H63" s="7">
        <f t="shared" si="5"/>
        <v>0.23664151014772361</v>
      </c>
      <c r="I63">
        <f t="shared" si="3"/>
        <v>1.2747820617101391E-3</v>
      </c>
    </row>
    <row r="64" spans="1:9">
      <c r="A64" s="3" t="s">
        <v>99</v>
      </c>
      <c r="B64">
        <v>12.82</v>
      </c>
      <c r="C64" s="4">
        <v>1411</v>
      </c>
      <c r="D64">
        <f t="shared" si="0"/>
        <v>110.06240249609984</v>
      </c>
      <c r="E64" s="7">
        <f t="shared" si="2"/>
        <v>2.5134266145336978E-3</v>
      </c>
      <c r="F64" s="8">
        <f t="shared" si="4"/>
        <v>0.69641155356840645</v>
      </c>
      <c r="G64" s="7">
        <f t="shared" si="1"/>
        <v>2.6942904999989492E-3</v>
      </c>
      <c r="H64" s="7">
        <f t="shared" si="5"/>
        <v>0.23933580064772256</v>
      </c>
      <c r="I64">
        <f t="shared" si="3"/>
        <v>4.5820053395967397E-4</v>
      </c>
    </row>
    <row r="65" spans="1:9">
      <c r="A65" s="3" t="s">
        <v>309</v>
      </c>
      <c r="B65">
        <v>4.59</v>
      </c>
      <c r="C65" s="4">
        <v>501</v>
      </c>
      <c r="D65">
        <f t="shared" si="0"/>
        <v>109.15032679738563</v>
      </c>
      <c r="E65" s="7">
        <f t="shared" si="2"/>
        <v>8.9243567248857732E-4</v>
      </c>
      <c r="F65" s="8">
        <f t="shared" si="4"/>
        <v>0.69730398924089498</v>
      </c>
      <c r="G65" s="7">
        <f t="shared" si="1"/>
        <v>9.646484707484537E-4</v>
      </c>
      <c r="H65" s="7">
        <f t="shared" si="5"/>
        <v>0.24030044911847101</v>
      </c>
      <c r="I65">
        <f t="shared" si="3"/>
        <v>3.1590667829647923E-4</v>
      </c>
    </row>
    <row r="66" spans="1:9">
      <c r="A66" s="3" t="s">
        <v>300</v>
      </c>
      <c r="B66">
        <v>3.14</v>
      </c>
      <c r="C66" s="4">
        <v>337</v>
      </c>
      <c r="D66">
        <f t="shared" ref="D66:D129" si="6">C66/B66</f>
        <v>107.3248407643312</v>
      </c>
      <c r="E66" s="7">
        <f t="shared" si="2"/>
        <v>6.0030104117495128E-4</v>
      </c>
      <c r="F66" s="8">
        <f t="shared" si="4"/>
        <v>0.69790429028206991</v>
      </c>
      <c r="G66" s="7">
        <f t="shared" ref="G66:G129" si="7">B66/4758.21</f>
        <v>6.5991202574077227E-4</v>
      </c>
      <c r="H66" s="7">
        <f t="shared" si="5"/>
        <v>0.24096036114421179</v>
      </c>
      <c r="I66">
        <f t="shared" si="3"/>
        <v>2.5867497503325176E-3</v>
      </c>
    </row>
    <row r="67" spans="1:9">
      <c r="A67" s="3" t="s">
        <v>272</v>
      </c>
      <c r="B67">
        <v>25.71</v>
      </c>
      <c r="C67" s="4">
        <v>2759</v>
      </c>
      <c r="D67">
        <f t="shared" si="6"/>
        <v>107.3123298327499</v>
      </c>
      <c r="E67" s="7">
        <f t="shared" ref="E67:E130" si="8">C67/561385</f>
        <v>4.9146307792335029E-3</v>
      </c>
      <c r="F67" s="8">
        <f t="shared" si="4"/>
        <v>0.70281892106130339</v>
      </c>
      <c r="G67" s="7">
        <f t="shared" si="7"/>
        <v>5.4032924145844766E-3</v>
      </c>
      <c r="H67" s="7">
        <f t="shared" si="5"/>
        <v>0.24636365355879628</v>
      </c>
      <c r="I67">
        <f t="shared" ref="I67:I130" si="9">F67*H68-F68*H67</f>
        <v>7.0420939169391072E-4</v>
      </c>
    </row>
    <row r="68" spans="1:9">
      <c r="A68" s="3" t="s">
        <v>263</v>
      </c>
      <c r="B68">
        <v>6.99</v>
      </c>
      <c r="C68" s="4">
        <v>748</v>
      </c>
      <c r="D68">
        <f t="shared" si="6"/>
        <v>107.01001430615165</v>
      </c>
      <c r="E68" s="7">
        <f t="shared" si="8"/>
        <v>1.3324189281865386E-3</v>
      </c>
      <c r="F68" s="8">
        <f t="shared" ref="F68:F131" si="10">F67+E68</f>
        <v>0.70415133998948998</v>
      </c>
      <c r="G68" s="7">
        <f t="shared" si="7"/>
        <v>1.4690398280025473E-3</v>
      </c>
      <c r="H68" s="7">
        <f t="shared" ref="H68:H131" si="11">H67+G68</f>
        <v>0.24783269338679884</v>
      </c>
      <c r="I68">
        <f t="shared" si="9"/>
        <v>2.6172654004924523E-4</v>
      </c>
    </row>
    <row r="69" spans="1:9">
      <c r="A69" s="3" t="s">
        <v>34</v>
      </c>
      <c r="B69">
        <v>2.58</v>
      </c>
      <c r="C69" s="4">
        <v>272</v>
      </c>
      <c r="D69">
        <f t="shared" si="6"/>
        <v>105.42635658914729</v>
      </c>
      <c r="E69" s="7">
        <f t="shared" si="8"/>
        <v>4.8451597388601407E-4</v>
      </c>
      <c r="F69" s="8">
        <f t="shared" si="10"/>
        <v>0.70463585596337597</v>
      </c>
      <c r="G69" s="7">
        <f t="shared" si="7"/>
        <v>5.4222070904815043E-4</v>
      </c>
      <c r="H69" s="7">
        <f t="shared" si="11"/>
        <v>0.248374914095847</v>
      </c>
      <c r="I69">
        <f t="shared" si="9"/>
        <v>1.2547501300033959E-3</v>
      </c>
    </row>
    <row r="70" spans="1:9">
      <c r="A70" s="3" t="s">
        <v>180</v>
      </c>
      <c r="B70">
        <v>12.33</v>
      </c>
      <c r="C70" s="4">
        <v>1291</v>
      </c>
      <c r="D70">
        <f t="shared" si="6"/>
        <v>104.70397404703974</v>
      </c>
      <c r="E70" s="7">
        <f t="shared" si="8"/>
        <v>2.2996695672310445E-3</v>
      </c>
      <c r="F70" s="8">
        <f t="shared" si="10"/>
        <v>0.70693552553060701</v>
      </c>
      <c r="G70" s="7">
        <f t="shared" si="7"/>
        <v>2.5913105978929052E-3</v>
      </c>
      <c r="H70" s="7">
        <f t="shared" si="11"/>
        <v>0.25096622469373991</v>
      </c>
      <c r="I70">
        <f t="shared" si="9"/>
        <v>3.4141963999062552E-4</v>
      </c>
    </row>
    <row r="71" spans="1:9">
      <c r="A71" s="3" t="s">
        <v>105</v>
      </c>
      <c r="B71">
        <v>3.3</v>
      </c>
      <c r="C71" s="4">
        <v>333</v>
      </c>
      <c r="D71">
        <f t="shared" si="6"/>
        <v>100.90909090909092</v>
      </c>
      <c r="E71" s="7">
        <f t="shared" si="8"/>
        <v>5.9317580626486275E-4</v>
      </c>
      <c r="F71" s="8">
        <f t="shared" si="10"/>
        <v>0.70752870133687185</v>
      </c>
      <c r="G71" s="7">
        <f t="shared" si="7"/>
        <v>6.9353811622437848E-4</v>
      </c>
      <c r="H71" s="7">
        <f t="shared" si="11"/>
        <v>0.25165976280996427</v>
      </c>
      <c r="I71">
        <f t="shared" si="9"/>
        <v>2.2081256041878161E-4</v>
      </c>
    </row>
    <row r="72" spans="1:9">
      <c r="A72" s="3" t="s">
        <v>243</v>
      </c>
      <c r="B72">
        <v>2.1</v>
      </c>
      <c r="C72" s="4">
        <v>204</v>
      </c>
      <c r="D72">
        <f t="shared" si="6"/>
        <v>97.142857142857139</v>
      </c>
      <c r="E72" s="7">
        <f t="shared" si="8"/>
        <v>3.6338698041451053E-4</v>
      </c>
      <c r="F72" s="8">
        <f t="shared" si="10"/>
        <v>0.70789208831728634</v>
      </c>
      <c r="G72" s="7">
        <f t="shared" si="7"/>
        <v>4.413424375973318E-4</v>
      </c>
      <c r="H72" s="7">
        <f t="shared" si="11"/>
        <v>0.25210110524756163</v>
      </c>
      <c r="I72">
        <f t="shared" si="9"/>
        <v>2.0764116114741493E-3</v>
      </c>
    </row>
    <row r="73" spans="1:9">
      <c r="A73" s="3" t="s">
        <v>161</v>
      </c>
      <c r="B73">
        <v>19.68</v>
      </c>
      <c r="C73" s="4">
        <v>1896</v>
      </c>
      <c r="D73">
        <f t="shared" si="6"/>
        <v>96.341463414634148</v>
      </c>
      <c r="E73" s="7">
        <f t="shared" si="8"/>
        <v>3.3773613473819216E-3</v>
      </c>
      <c r="F73" s="8">
        <f t="shared" si="10"/>
        <v>0.71126944966466821</v>
      </c>
      <c r="G73" s="7">
        <f t="shared" si="7"/>
        <v>4.1360091294835666E-3</v>
      </c>
      <c r="H73" s="7">
        <f t="shared" si="11"/>
        <v>0.25623711437704522</v>
      </c>
      <c r="I73">
        <f t="shared" si="9"/>
        <v>2.5008044353672099E-4</v>
      </c>
    </row>
    <row r="74" spans="1:9">
      <c r="A74" s="3" t="s">
        <v>271</v>
      </c>
      <c r="B74">
        <v>2.36</v>
      </c>
      <c r="C74" s="4">
        <v>225</v>
      </c>
      <c r="D74">
        <f t="shared" si="6"/>
        <v>95.33898305084746</v>
      </c>
      <c r="E74" s="7">
        <f t="shared" si="8"/>
        <v>4.0079446369247488E-4</v>
      </c>
      <c r="F74" s="8">
        <f t="shared" si="10"/>
        <v>0.71167024412836066</v>
      </c>
      <c r="G74" s="7">
        <f t="shared" si="7"/>
        <v>4.9598483463319186E-4</v>
      </c>
      <c r="H74" s="7">
        <f t="shared" si="11"/>
        <v>0.25673309921167842</v>
      </c>
      <c r="I74">
        <f t="shared" si="9"/>
        <v>9.8889995614365178E-4</v>
      </c>
    </row>
    <row r="75" spans="1:9">
      <c r="A75" s="3" t="s">
        <v>225</v>
      </c>
      <c r="B75">
        <v>9.33</v>
      </c>
      <c r="C75" s="4">
        <v>889</v>
      </c>
      <c r="D75">
        <f t="shared" si="6"/>
        <v>95.284030010718112</v>
      </c>
      <c r="E75" s="7">
        <f t="shared" si="8"/>
        <v>1.5835834587671562E-3</v>
      </c>
      <c r="F75" s="8">
        <f t="shared" si="10"/>
        <v>0.71325382758712785</v>
      </c>
      <c r="G75" s="7">
        <f t="shared" si="7"/>
        <v>1.9608214013252883E-3</v>
      </c>
      <c r="H75" s="7">
        <f t="shared" si="11"/>
        <v>0.25869392061300372</v>
      </c>
      <c r="I75">
        <f t="shared" si="9"/>
        <v>5.2542061684585084E-4</v>
      </c>
    </row>
    <row r="76" spans="1:9">
      <c r="A76" s="3" t="s">
        <v>323</v>
      </c>
      <c r="B76">
        <v>4.95</v>
      </c>
      <c r="C76" s="4">
        <v>470</v>
      </c>
      <c r="D76">
        <f t="shared" si="6"/>
        <v>94.949494949494948</v>
      </c>
      <c r="E76" s="7">
        <f t="shared" si="8"/>
        <v>8.3721510193539197E-4</v>
      </c>
      <c r="F76" s="8">
        <f t="shared" si="10"/>
        <v>0.7140910426890632</v>
      </c>
      <c r="G76" s="7">
        <f t="shared" si="7"/>
        <v>1.0403071743365678E-3</v>
      </c>
      <c r="H76" s="7">
        <f t="shared" si="11"/>
        <v>0.25973422778734029</v>
      </c>
      <c r="I76">
        <f t="shared" si="9"/>
        <v>5.4803305981590555E-4</v>
      </c>
    </row>
    <row r="77" spans="1:9">
      <c r="A77" s="3" t="s">
        <v>234</v>
      </c>
      <c r="B77">
        <v>5.15</v>
      </c>
      <c r="C77" s="4">
        <v>486</v>
      </c>
      <c r="D77">
        <f t="shared" si="6"/>
        <v>94.368932038834942</v>
      </c>
      <c r="E77" s="7">
        <f t="shared" si="8"/>
        <v>8.6571604157574566E-4</v>
      </c>
      <c r="F77" s="8">
        <f t="shared" si="10"/>
        <v>0.71495675873063891</v>
      </c>
      <c r="G77" s="7">
        <f t="shared" si="7"/>
        <v>1.0823397874410755E-3</v>
      </c>
      <c r="H77" s="7">
        <f t="shared" si="11"/>
        <v>0.26081656757478139</v>
      </c>
      <c r="I77">
        <f t="shared" si="9"/>
        <v>3.4191015961598792E-4</v>
      </c>
    </row>
    <row r="78" spans="1:9">
      <c r="A78" s="3" t="s">
        <v>102</v>
      </c>
      <c r="B78">
        <v>3.2</v>
      </c>
      <c r="C78" s="4">
        <v>299</v>
      </c>
      <c r="D78">
        <f t="shared" si="6"/>
        <v>93.4375</v>
      </c>
      <c r="E78" s="7">
        <f t="shared" si="8"/>
        <v>5.32611309529111E-4</v>
      </c>
      <c r="F78" s="8">
        <f t="shared" si="10"/>
        <v>0.71548937004016799</v>
      </c>
      <c r="G78" s="7">
        <f t="shared" si="7"/>
        <v>6.7252180967212463E-4</v>
      </c>
      <c r="H78" s="7">
        <f t="shared" si="11"/>
        <v>0.26148908938445353</v>
      </c>
      <c r="I78">
        <f t="shared" si="9"/>
        <v>1.1736188271344594E-3</v>
      </c>
    </row>
    <row r="79" spans="1:9">
      <c r="A79" s="3" t="s">
        <v>320</v>
      </c>
      <c r="B79">
        <v>10.98</v>
      </c>
      <c r="C79" s="4">
        <v>1025</v>
      </c>
      <c r="D79">
        <f t="shared" si="6"/>
        <v>93.351548269581059</v>
      </c>
      <c r="E79" s="7">
        <f t="shared" si="8"/>
        <v>1.8258414457101634E-3</v>
      </c>
      <c r="F79" s="8">
        <f t="shared" si="10"/>
        <v>0.71731521148587818</v>
      </c>
      <c r="G79" s="7">
        <f t="shared" si="7"/>
        <v>2.3075904594374776E-3</v>
      </c>
      <c r="H79" s="7">
        <f t="shared" si="11"/>
        <v>0.26379667984389099</v>
      </c>
      <c r="I79">
        <f t="shared" si="9"/>
        <v>6.2269580943968839E-4</v>
      </c>
    </row>
    <row r="80" spans="1:9">
      <c r="A80" s="3" t="s">
        <v>135</v>
      </c>
      <c r="B80">
        <v>5.82</v>
      </c>
      <c r="C80" s="4">
        <v>542</v>
      </c>
      <c r="D80">
        <f t="shared" si="6"/>
        <v>93.12714776632302</v>
      </c>
      <c r="E80" s="7">
        <f t="shared" si="8"/>
        <v>9.6546933031698388E-4</v>
      </c>
      <c r="F80" s="8">
        <f t="shared" si="10"/>
        <v>0.71828068081619512</v>
      </c>
      <c r="G80" s="7">
        <f t="shared" si="7"/>
        <v>1.2231490413411768E-3</v>
      </c>
      <c r="H80" s="7">
        <f t="shared" si="11"/>
        <v>0.26501982888523218</v>
      </c>
      <c r="I80">
        <f t="shared" si="9"/>
        <v>1.1113647449140507E-3</v>
      </c>
    </row>
    <row r="81" spans="1:9">
      <c r="A81" s="3" t="s">
        <v>291</v>
      </c>
      <c r="B81">
        <v>10.38</v>
      </c>
      <c r="C81" s="4">
        <v>965</v>
      </c>
      <c r="D81">
        <f t="shared" si="6"/>
        <v>92.967244701348747</v>
      </c>
      <c r="E81" s="7">
        <f t="shared" si="8"/>
        <v>1.7189629220588367E-3</v>
      </c>
      <c r="F81" s="8">
        <f t="shared" si="10"/>
        <v>0.71999964373825398</v>
      </c>
      <c r="G81" s="7">
        <f t="shared" si="7"/>
        <v>2.1814926201239545E-3</v>
      </c>
      <c r="H81" s="7">
        <f t="shared" si="11"/>
        <v>0.26720132150535614</v>
      </c>
      <c r="I81">
        <f t="shared" si="9"/>
        <v>1.1550622578551661E-3</v>
      </c>
    </row>
    <row r="82" spans="1:9">
      <c r="A82" s="3" t="s">
        <v>435</v>
      </c>
      <c r="B82">
        <v>10.76</v>
      </c>
      <c r="C82" s="4">
        <v>994</v>
      </c>
      <c r="D82">
        <f t="shared" si="6"/>
        <v>92.379182156133837</v>
      </c>
      <c r="E82" s="7">
        <f t="shared" si="8"/>
        <v>1.7706208751569778E-3</v>
      </c>
      <c r="F82" s="8">
        <f t="shared" si="10"/>
        <v>0.72177026461341098</v>
      </c>
      <c r="G82" s="7">
        <f t="shared" si="7"/>
        <v>2.2613545850225189E-3</v>
      </c>
      <c r="H82" s="7">
        <f t="shared" si="11"/>
        <v>0.26946267609037866</v>
      </c>
      <c r="I82">
        <f t="shared" si="9"/>
        <v>3.1222041546918877E-4</v>
      </c>
    </row>
    <row r="83" spans="1:9">
      <c r="A83" s="3" t="s">
        <v>257</v>
      </c>
      <c r="B83">
        <v>2.9</v>
      </c>
      <c r="C83" s="4">
        <v>266</v>
      </c>
      <c r="D83">
        <f t="shared" si="6"/>
        <v>91.724137931034491</v>
      </c>
      <c r="E83" s="7">
        <f t="shared" si="8"/>
        <v>4.7382812152088139E-4</v>
      </c>
      <c r="F83" s="8">
        <f t="shared" si="10"/>
        <v>0.72224409273493184</v>
      </c>
      <c r="G83" s="7">
        <f t="shared" si="7"/>
        <v>6.0947289001536285E-4</v>
      </c>
      <c r="H83" s="7">
        <f t="shared" si="11"/>
        <v>0.270072148980394</v>
      </c>
      <c r="I83">
        <f t="shared" si="9"/>
        <v>1.4150613753185493E-3</v>
      </c>
    </row>
    <row r="84" spans="1:9">
      <c r="A84" s="3" t="s">
        <v>228</v>
      </c>
      <c r="B84">
        <v>13.11</v>
      </c>
      <c r="C84" s="4">
        <v>1195</v>
      </c>
      <c r="D84">
        <f t="shared" si="6"/>
        <v>91.151792524790238</v>
      </c>
      <c r="E84" s="7">
        <f t="shared" si="8"/>
        <v>2.128663929388922E-3</v>
      </c>
      <c r="F84" s="8">
        <f t="shared" si="10"/>
        <v>0.72437275666432077</v>
      </c>
      <c r="G84" s="7">
        <f t="shared" si="7"/>
        <v>2.7552377890004854E-3</v>
      </c>
      <c r="H84" s="7">
        <f t="shared" si="11"/>
        <v>0.2728273867693945</v>
      </c>
      <c r="I84">
        <f t="shared" si="9"/>
        <v>6.7695764917063972E-4</v>
      </c>
    </row>
    <row r="85" spans="1:9">
      <c r="A85" s="3" t="s">
        <v>77</v>
      </c>
      <c r="B85">
        <v>6.26</v>
      </c>
      <c r="C85" s="4">
        <v>568</v>
      </c>
      <c r="D85">
        <f t="shared" si="6"/>
        <v>90.734824281150168</v>
      </c>
      <c r="E85" s="7">
        <f t="shared" si="8"/>
        <v>1.0117833572325587E-3</v>
      </c>
      <c r="F85" s="8">
        <f t="shared" si="10"/>
        <v>0.72538454002155328</v>
      </c>
      <c r="G85" s="7">
        <f t="shared" si="7"/>
        <v>1.3156207901710937E-3</v>
      </c>
      <c r="H85" s="7">
        <f t="shared" si="11"/>
        <v>0.27414300755956561</v>
      </c>
      <c r="I85">
        <f t="shared" si="9"/>
        <v>6.3197405289916464E-4</v>
      </c>
    </row>
    <row r="86" spans="1:9">
      <c r="A86" s="3" t="s">
        <v>420</v>
      </c>
      <c r="B86">
        <v>5.84</v>
      </c>
      <c r="C86" s="4">
        <v>529</v>
      </c>
      <c r="D86">
        <f t="shared" si="6"/>
        <v>90.582191780821915</v>
      </c>
      <c r="E86" s="7">
        <f t="shared" si="8"/>
        <v>9.4231231685919649E-4</v>
      </c>
      <c r="F86" s="8">
        <f t="shared" si="10"/>
        <v>0.72632685233841243</v>
      </c>
      <c r="G86" s="7">
        <f t="shared" si="7"/>
        <v>1.2273523026516274E-3</v>
      </c>
      <c r="H86" s="7">
        <f t="shared" si="11"/>
        <v>0.27537035986221725</v>
      </c>
      <c r="I86">
        <f t="shared" si="9"/>
        <v>7.4559920834252336E-4</v>
      </c>
    </row>
    <row r="87" spans="1:9">
      <c r="A87" s="3" t="s">
        <v>184</v>
      </c>
      <c r="B87">
        <v>6.88</v>
      </c>
      <c r="C87" s="4">
        <v>621</v>
      </c>
      <c r="D87">
        <f t="shared" si="6"/>
        <v>90.261627906976742</v>
      </c>
      <c r="E87" s="7">
        <f t="shared" si="8"/>
        <v>1.1061927197912307E-3</v>
      </c>
      <c r="F87" s="8">
        <f t="shared" si="10"/>
        <v>0.72743304505820361</v>
      </c>
      <c r="G87" s="7">
        <f t="shared" si="7"/>
        <v>1.4459218907950679E-3</v>
      </c>
      <c r="H87" s="7">
        <f t="shared" si="11"/>
        <v>0.27681628175301232</v>
      </c>
      <c r="I87">
        <f t="shared" si="9"/>
        <v>9.4499427363220478E-4</v>
      </c>
    </row>
    <row r="88" spans="1:9">
      <c r="A88" s="3" t="s">
        <v>402</v>
      </c>
      <c r="B88">
        <v>8.7100000000000009</v>
      </c>
      <c r="C88" s="4">
        <v>784</v>
      </c>
      <c r="D88">
        <f t="shared" si="6"/>
        <v>90.011481056257168</v>
      </c>
      <c r="E88" s="7">
        <f t="shared" si="8"/>
        <v>1.3965460423773345E-3</v>
      </c>
      <c r="F88" s="8">
        <f t="shared" si="10"/>
        <v>0.72882959110058099</v>
      </c>
      <c r="G88" s="7">
        <f t="shared" si="7"/>
        <v>1.8305203007013143E-3</v>
      </c>
      <c r="H88" s="7">
        <f t="shared" si="11"/>
        <v>0.27864680205371362</v>
      </c>
      <c r="I88">
        <f t="shared" si="9"/>
        <v>1.49830682761809E-4</v>
      </c>
    </row>
    <row r="89" spans="1:9">
      <c r="A89" s="3" t="s">
        <v>186</v>
      </c>
      <c r="B89">
        <v>1.38</v>
      </c>
      <c r="C89" s="4">
        <v>124</v>
      </c>
      <c r="D89">
        <f t="shared" si="6"/>
        <v>89.855072463768124</v>
      </c>
      <c r="E89" s="7">
        <f t="shared" si="8"/>
        <v>2.2088228221274169E-4</v>
      </c>
      <c r="F89" s="8">
        <f t="shared" si="10"/>
        <v>0.72905047338279372</v>
      </c>
      <c r="G89" s="7">
        <f t="shared" si="7"/>
        <v>2.9002503042110369E-4</v>
      </c>
      <c r="H89" s="7">
        <f t="shared" si="11"/>
        <v>0.2789368270841347</v>
      </c>
      <c r="I89">
        <f t="shared" si="9"/>
        <v>6.0491306072862905E-4</v>
      </c>
    </row>
    <row r="90" spans="1:9">
      <c r="A90" s="3" t="s">
        <v>252</v>
      </c>
      <c r="B90">
        <v>5.55</v>
      </c>
      <c r="C90" s="4">
        <v>494</v>
      </c>
      <c r="D90">
        <f t="shared" si="6"/>
        <v>89.009009009009006</v>
      </c>
      <c r="E90" s="7">
        <f t="shared" si="8"/>
        <v>8.7996651139592261E-4</v>
      </c>
      <c r="F90" s="8">
        <f t="shared" si="10"/>
        <v>0.7299304398941896</v>
      </c>
      <c r="G90" s="7">
        <f t="shared" si="7"/>
        <v>1.166405013650091E-3</v>
      </c>
      <c r="H90" s="7">
        <f t="shared" si="11"/>
        <v>0.28010323209778482</v>
      </c>
      <c r="I90">
        <f t="shared" si="9"/>
        <v>9.18264392597401E-4</v>
      </c>
    </row>
    <row r="91" spans="1:9">
      <c r="A91" s="3" t="s">
        <v>48</v>
      </c>
      <c r="B91">
        <v>8.3699999999999992</v>
      </c>
      <c r="C91" s="4">
        <v>733</v>
      </c>
      <c r="D91">
        <f t="shared" si="6"/>
        <v>87.574671445639197</v>
      </c>
      <c r="E91" s="7">
        <f t="shared" si="8"/>
        <v>1.305699297273707E-3</v>
      </c>
      <c r="F91" s="8">
        <f t="shared" si="10"/>
        <v>0.73123613919146335</v>
      </c>
      <c r="G91" s="7">
        <f t="shared" si="7"/>
        <v>1.7590648584236508E-3</v>
      </c>
      <c r="H91" s="7">
        <f t="shared" si="11"/>
        <v>0.28186229695620846</v>
      </c>
      <c r="I91">
        <f t="shared" si="9"/>
        <v>1.7826325393877074E-3</v>
      </c>
    </row>
    <row r="92" spans="1:9">
      <c r="A92" s="3" t="s">
        <v>111</v>
      </c>
      <c r="B92">
        <v>16.190000000000001</v>
      </c>
      <c r="C92" s="4">
        <v>1405</v>
      </c>
      <c r="D92">
        <f t="shared" si="6"/>
        <v>86.781964175416917</v>
      </c>
      <c r="E92" s="7">
        <f t="shared" si="8"/>
        <v>2.5027387621685653E-3</v>
      </c>
      <c r="F92" s="8">
        <f t="shared" si="10"/>
        <v>0.73373887795363191</v>
      </c>
      <c r="G92" s="7">
        <f t="shared" si="7"/>
        <v>3.4025400308099057E-3</v>
      </c>
      <c r="H92" s="7">
        <f t="shared" si="11"/>
        <v>0.28526483698701838</v>
      </c>
      <c r="I92">
        <f t="shared" si="9"/>
        <v>4.0379825857267404E-4</v>
      </c>
    </row>
    <row r="93" spans="1:9">
      <c r="A93" s="3" t="s">
        <v>197</v>
      </c>
      <c r="B93">
        <v>3.65</v>
      </c>
      <c r="C93" s="4">
        <v>313</v>
      </c>
      <c r="D93">
        <f t="shared" si="6"/>
        <v>85.753424657534254</v>
      </c>
      <c r="E93" s="7">
        <f t="shared" si="8"/>
        <v>5.5754963171442053E-4</v>
      </c>
      <c r="F93" s="8">
        <f t="shared" si="10"/>
        <v>0.7342964275853463</v>
      </c>
      <c r="G93" s="7">
        <f t="shared" si="7"/>
        <v>7.6709518915726708E-4</v>
      </c>
      <c r="H93" s="7">
        <f t="shared" si="11"/>
        <v>0.28603193217617562</v>
      </c>
      <c r="I93">
        <f t="shared" si="9"/>
        <v>4.7556023864761543E-4</v>
      </c>
    </row>
    <row r="94" spans="1:9">
      <c r="A94" s="3" t="s">
        <v>441</v>
      </c>
      <c r="B94">
        <v>4.29</v>
      </c>
      <c r="C94" s="4">
        <v>366</v>
      </c>
      <c r="D94">
        <f t="shared" si="6"/>
        <v>85.31468531468532</v>
      </c>
      <c r="E94" s="7">
        <f t="shared" si="8"/>
        <v>6.5195899427309247E-4</v>
      </c>
      <c r="F94" s="8">
        <f t="shared" si="10"/>
        <v>0.73494838657961936</v>
      </c>
      <c r="G94" s="7">
        <f t="shared" si="7"/>
        <v>9.0159955109169203E-4</v>
      </c>
      <c r="H94" s="7">
        <f t="shared" si="11"/>
        <v>0.28693353172726732</v>
      </c>
      <c r="I94">
        <f t="shared" si="9"/>
        <v>4.2805420265865091E-4</v>
      </c>
    </row>
    <row r="95" spans="1:9">
      <c r="A95" s="3" t="s">
        <v>394</v>
      </c>
      <c r="B95">
        <v>3.86</v>
      </c>
      <c r="C95" s="4">
        <v>329</v>
      </c>
      <c r="D95">
        <f t="shared" si="6"/>
        <v>85.233160621761655</v>
      </c>
      <c r="E95" s="7">
        <f t="shared" si="8"/>
        <v>5.8605057135477433E-4</v>
      </c>
      <c r="F95" s="8">
        <f t="shared" si="10"/>
        <v>0.73553443715097411</v>
      </c>
      <c r="G95" s="7">
        <f t="shared" si="7"/>
        <v>8.1122943291700022E-4</v>
      </c>
      <c r="H95" s="7">
        <f t="shared" si="11"/>
        <v>0.28774476116018433</v>
      </c>
      <c r="I95">
        <f t="shared" si="9"/>
        <v>6.981010564868495E-4</v>
      </c>
    </row>
    <row r="96" spans="1:9">
      <c r="A96" s="3" t="s">
        <v>357</v>
      </c>
      <c r="B96">
        <v>6.29</v>
      </c>
      <c r="C96" s="4">
        <v>535</v>
      </c>
      <c r="D96">
        <f t="shared" si="6"/>
        <v>85.055643879173289</v>
      </c>
      <c r="E96" s="7">
        <f t="shared" si="8"/>
        <v>9.5300016922432907E-4</v>
      </c>
      <c r="F96" s="8">
        <f t="shared" si="10"/>
        <v>0.73648743732019839</v>
      </c>
      <c r="G96" s="7">
        <f t="shared" si="7"/>
        <v>1.3219256821367699E-3</v>
      </c>
      <c r="H96" s="7">
        <f t="shared" si="11"/>
        <v>0.28906668684232112</v>
      </c>
      <c r="I96">
        <f t="shared" si="9"/>
        <v>8.2666884950244324E-4</v>
      </c>
    </row>
    <row r="97" spans="1:9">
      <c r="A97" s="3" t="s">
        <v>24</v>
      </c>
      <c r="B97">
        <v>7.44</v>
      </c>
      <c r="C97" s="4">
        <v>631</v>
      </c>
      <c r="D97">
        <f t="shared" si="6"/>
        <v>84.811827956989248</v>
      </c>
      <c r="E97" s="7">
        <f t="shared" si="8"/>
        <v>1.1240058070664516E-3</v>
      </c>
      <c r="F97" s="8">
        <f t="shared" si="10"/>
        <v>0.73761144312726479</v>
      </c>
      <c r="G97" s="7">
        <f t="shared" si="7"/>
        <v>1.5636132074876897E-3</v>
      </c>
      <c r="H97" s="7">
        <f t="shared" si="11"/>
        <v>0.29063030004980883</v>
      </c>
      <c r="I97">
        <f t="shared" si="9"/>
        <v>1.8872523861392654E-3</v>
      </c>
    </row>
    <row r="98" spans="1:9">
      <c r="A98" s="3" t="s">
        <v>421</v>
      </c>
      <c r="B98">
        <v>16.95</v>
      </c>
      <c r="C98" s="4">
        <v>1430</v>
      </c>
      <c r="D98">
        <f t="shared" si="6"/>
        <v>84.365781710914462</v>
      </c>
      <c r="E98" s="7">
        <f t="shared" si="8"/>
        <v>2.547271480356618E-3</v>
      </c>
      <c r="F98" s="8">
        <f t="shared" si="10"/>
        <v>0.74015871460762139</v>
      </c>
      <c r="G98" s="7">
        <f t="shared" si="7"/>
        <v>3.5622639606070349E-3</v>
      </c>
      <c r="H98" s="7">
        <f t="shared" si="11"/>
        <v>0.29419256401041588</v>
      </c>
      <c r="I98">
        <f t="shared" si="9"/>
        <v>3.3874460523203309E-4</v>
      </c>
    </row>
    <row r="99" spans="1:9">
      <c r="A99" s="3" t="s">
        <v>202</v>
      </c>
      <c r="B99">
        <v>3.03</v>
      </c>
      <c r="C99" s="4">
        <v>253</v>
      </c>
      <c r="D99">
        <f t="shared" si="6"/>
        <v>83.4983498349835</v>
      </c>
      <c r="E99" s="7">
        <f t="shared" si="8"/>
        <v>4.5067110806309394E-4</v>
      </c>
      <c r="F99" s="8">
        <f t="shared" si="10"/>
        <v>0.74060938571568447</v>
      </c>
      <c r="G99" s="7">
        <f t="shared" si="7"/>
        <v>6.3679408853329299E-4</v>
      </c>
      <c r="H99" s="7">
        <f t="shared" si="11"/>
        <v>0.29482935809894917</v>
      </c>
      <c r="I99">
        <f t="shared" si="9"/>
        <v>4.9108131179290138E-4</v>
      </c>
    </row>
    <row r="100" spans="1:9">
      <c r="A100" s="3" t="s">
        <v>80</v>
      </c>
      <c r="B100">
        <v>4.3899999999999997</v>
      </c>
      <c r="C100" s="4">
        <v>366</v>
      </c>
      <c r="D100">
        <f t="shared" si="6"/>
        <v>83.371298405466973</v>
      </c>
      <c r="E100" s="7">
        <f t="shared" si="8"/>
        <v>6.5195899427309247E-4</v>
      </c>
      <c r="F100" s="8">
        <f t="shared" si="10"/>
        <v>0.74126134470995753</v>
      </c>
      <c r="G100" s="7">
        <f t="shared" si="7"/>
        <v>9.2261585764394588E-4</v>
      </c>
      <c r="H100" s="7">
        <f t="shared" si="11"/>
        <v>0.29575197395659314</v>
      </c>
      <c r="I100">
        <f t="shared" si="9"/>
        <v>1.8590242689570102E-4</v>
      </c>
    </row>
    <row r="101" spans="1:9">
      <c r="A101" s="3" t="s">
        <v>128</v>
      </c>
      <c r="B101">
        <v>1.66</v>
      </c>
      <c r="C101" s="4">
        <v>138</v>
      </c>
      <c r="D101">
        <f t="shared" si="6"/>
        <v>83.132530120481931</v>
      </c>
      <c r="E101" s="7">
        <f t="shared" si="8"/>
        <v>2.4582060439805125E-4</v>
      </c>
      <c r="F101" s="8">
        <f t="shared" si="10"/>
        <v>0.74150716531435557</v>
      </c>
      <c r="G101" s="7">
        <f t="shared" si="7"/>
        <v>3.4887068876741462E-4</v>
      </c>
      <c r="H101" s="7">
        <f t="shared" si="11"/>
        <v>0.29610084464536057</v>
      </c>
      <c r="I101">
        <f t="shared" si="9"/>
        <v>8.9285430274477218E-4</v>
      </c>
    </row>
    <row r="102" spans="1:9">
      <c r="A102" s="3" t="s">
        <v>296</v>
      </c>
      <c r="B102">
        <v>7.97</v>
      </c>
      <c r="C102" s="4">
        <v>662</v>
      </c>
      <c r="D102">
        <f t="shared" si="6"/>
        <v>83.061480552070265</v>
      </c>
      <c r="E102" s="7">
        <f t="shared" si="8"/>
        <v>1.1792263776196372E-3</v>
      </c>
      <c r="F102" s="8">
        <f t="shared" si="10"/>
        <v>0.74268639169197526</v>
      </c>
      <c r="G102" s="7">
        <f t="shared" si="7"/>
        <v>1.6749996322146352E-3</v>
      </c>
      <c r="H102" s="7">
        <f t="shared" si="11"/>
        <v>0.2977758442775752</v>
      </c>
      <c r="I102">
        <f t="shared" si="9"/>
        <v>3.7754756886912433E-4</v>
      </c>
    </row>
    <row r="103" spans="1:9">
      <c r="A103" s="3" t="s">
        <v>383</v>
      </c>
      <c r="B103">
        <v>3.35</v>
      </c>
      <c r="C103" s="4">
        <v>274</v>
      </c>
      <c r="D103">
        <f t="shared" si="6"/>
        <v>81.791044776119406</v>
      </c>
      <c r="E103" s="7">
        <f t="shared" si="8"/>
        <v>4.8807859134105829E-4</v>
      </c>
      <c r="F103" s="8">
        <f t="shared" si="10"/>
        <v>0.74317447028331629</v>
      </c>
      <c r="G103" s="7">
        <f t="shared" si="7"/>
        <v>7.0404626950050541E-4</v>
      </c>
      <c r="H103" s="7">
        <f t="shared" si="11"/>
        <v>0.29847989054707569</v>
      </c>
      <c r="I103">
        <f t="shared" si="9"/>
        <v>1.3429008272239362E-4</v>
      </c>
    </row>
    <row r="104" spans="1:9">
      <c r="A104" s="3" t="s">
        <v>266</v>
      </c>
      <c r="B104">
        <v>1.19</v>
      </c>
      <c r="C104" s="4">
        <v>97</v>
      </c>
      <c r="D104">
        <f t="shared" si="6"/>
        <v>81.512605042016816</v>
      </c>
      <c r="E104" s="7">
        <f t="shared" si="8"/>
        <v>1.7278694656964471E-4</v>
      </c>
      <c r="F104" s="8">
        <f t="shared" si="10"/>
        <v>0.74334725722988593</v>
      </c>
      <c r="G104" s="7">
        <f t="shared" si="7"/>
        <v>2.5009404797182131E-4</v>
      </c>
      <c r="H104" s="7">
        <f t="shared" si="11"/>
        <v>0.29872998459504752</v>
      </c>
      <c r="I104">
        <f t="shared" si="9"/>
        <v>2.2780540478314903E-4</v>
      </c>
    </row>
    <row r="105" spans="1:9">
      <c r="A105" s="3" t="s">
        <v>104</v>
      </c>
      <c r="B105">
        <v>2.0099999999999998</v>
      </c>
      <c r="C105" s="4">
        <v>162</v>
      </c>
      <c r="D105">
        <f t="shared" si="6"/>
        <v>80.597014925373145</v>
      </c>
      <c r="E105" s="7">
        <f t="shared" si="8"/>
        <v>2.8857201385858189E-4</v>
      </c>
      <c r="F105" s="8">
        <f t="shared" si="10"/>
        <v>0.7436358292437445</v>
      </c>
      <c r="G105" s="7">
        <f t="shared" si="7"/>
        <v>4.2242776170030321E-4</v>
      </c>
      <c r="H105" s="7">
        <f t="shared" si="11"/>
        <v>0.29915241235674783</v>
      </c>
      <c r="I105">
        <f t="shared" si="9"/>
        <v>9.6133602665066098E-4</v>
      </c>
    </row>
    <row r="106" spans="1:9">
      <c r="A106" s="3" t="s">
        <v>170</v>
      </c>
      <c r="B106">
        <v>8.48</v>
      </c>
      <c r="C106" s="4">
        <v>683</v>
      </c>
      <c r="D106">
        <f t="shared" si="6"/>
        <v>80.54245283018868</v>
      </c>
      <c r="E106" s="7">
        <f t="shared" si="8"/>
        <v>1.2166338608976014E-3</v>
      </c>
      <c r="F106" s="8">
        <f t="shared" si="10"/>
        <v>0.74485246310464215</v>
      </c>
      <c r="G106" s="7">
        <f t="shared" si="7"/>
        <v>1.7821827956311302E-3</v>
      </c>
      <c r="H106" s="7">
        <f t="shared" si="11"/>
        <v>0.30093459515237897</v>
      </c>
      <c r="I106">
        <f t="shared" si="9"/>
        <v>2.8928644511516666E-4</v>
      </c>
    </row>
    <row r="107" spans="1:9">
      <c r="A107" s="3" t="s">
        <v>14</v>
      </c>
      <c r="B107">
        <v>2.5499999999999998</v>
      </c>
      <c r="C107" s="4">
        <v>205</v>
      </c>
      <c r="D107">
        <f t="shared" si="6"/>
        <v>80.392156862745097</v>
      </c>
      <c r="E107" s="7">
        <f t="shared" si="8"/>
        <v>3.6516828914203266E-4</v>
      </c>
      <c r="F107" s="8">
        <f t="shared" si="10"/>
        <v>0.74521763139378416</v>
      </c>
      <c r="G107" s="7">
        <f t="shared" si="7"/>
        <v>5.3591581708247425E-4</v>
      </c>
      <c r="H107" s="7">
        <f t="shared" si="11"/>
        <v>0.30147051096946142</v>
      </c>
      <c r="I107">
        <f t="shared" si="9"/>
        <v>7.1554227547582228E-4</v>
      </c>
    </row>
    <row r="108" spans="1:9">
      <c r="A108" s="3" t="s">
        <v>117</v>
      </c>
      <c r="B108">
        <v>6.29</v>
      </c>
      <c r="C108" s="4">
        <v>502</v>
      </c>
      <c r="D108">
        <f t="shared" si="6"/>
        <v>79.809220985691567</v>
      </c>
      <c r="E108" s="7">
        <f t="shared" si="8"/>
        <v>8.9421698121609945E-4</v>
      </c>
      <c r="F108" s="8">
        <f t="shared" si="10"/>
        <v>0.74611184837500022</v>
      </c>
      <c r="G108" s="7">
        <f t="shared" si="7"/>
        <v>1.3219256821367699E-3</v>
      </c>
      <c r="H108" s="7">
        <f t="shared" si="11"/>
        <v>0.30279243665159822</v>
      </c>
      <c r="I108">
        <f t="shared" si="9"/>
        <v>5.0738644814102285E-4</v>
      </c>
    </row>
    <row r="109" spans="1:9">
      <c r="A109" s="3" t="s">
        <v>25</v>
      </c>
      <c r="B109">
        <v>4.45</v>
      </c>
      <c r="C109" s="4">
        <v>353</v>
      </c>
      <c r="D109">
        <f t="shared" si="6"/>
        <v>79.325842696629209</v>
      </c>
      <c r="E109" s="7">
        <f t="shared" si="8"/>
        <v>6.2880198081530496E-4</v>
      </c>
      <c r="F109" s="8">
        <f t="shared" si="10"/>
        <v>0.74674065035581549</v>
      </c>
      <c r="G109" s="7">
        <f t="shared" si="7"/>
        <v>9.3522564157529835E-4</v>
      </c>
      <c r="H109" s="7">
        <f t="shared" si="11"/>
        <v>0.30372766229317349</v>
      </c>
      <c r="I109">
        <f t="shared" si="9"/>
        <v>3.0601198695982545E-3</v>
      </c>
    </row>
    <row r="110" spans="1:9">
      <c r="A110" s="3" t="s">
        <v>429</v>
      </c>
      <c r="B110">
        <v>26.78</v>
      </c>
      <c r="C110" s="4">
        <v>2112</v>
      </c>
      <c r="D110">
        <f t="shared" si="6"/>
        <v>78.864824495892449</v>
      </c>
      <c r="E110" s="7">
        <f t="shared" si="8"/>
        <v>3.7621240325266974E-3</v>
      </c>
      <c r="F110" s="8">
        <f t="shared" si="10"/>
        <v>0.75050277438834223</v>
      </c>
      <c r="G110" s="7">
        <f t="shared" si="7"/>
        <v>5.6281668946935931E-3</v>
      </c>
      <c r="H110" s="7">
        <f t="shared" si="11"/>
        <v>0.30935582918786708</v>
      </c>
      <c r="I110">
        <f t="shared" si="9"/>
        <v>6.0316415331804207E-4</v>
      </c>
    </row>
    <row r="111" spans="1:9">
      <c r="A111" s="3" t="s">
        <v>176</v>
      </c>
      <c r="B111">
        <v>5.26</v>
      </c>
      <c r="C111" s="4">
        <v>411</v>
      </c>
      <c r="D111">
        <f t="shared" si="6"/>
        <v>78.136882129277566</v>
      </c>
      <c r="E111" s="7">
        <f t="shared" si="8"/>
        <v>7.3211788701158746E-4</v>
      </c>
      <c r="F111" s="8">
        <f t="shared" si="10"/>
        <v>0.75123489227535378</v>
      </c>
      <c r="G111" s="7">
        <f t="shared" si="7"/>
        <v>1.1054577246485547E-3</v>
      </c>
      <c r="H111" s="7">
        <f t="shared" si="11"/>
        <v>0.31046128691251562</v>
      </c>
      <c r="I111">
        <f t="shared" si="9"/>
        <v>6.4972606247520881E-4</v>
      </c>
    </row>
    <row r="112" spans="1:9">
      <c r="A112" s="3" t="s">
        <v>229</v>
      </c>
      <c r="B112">
        <v>5.66</v>
      </c>
      <c r="C112" s="4">
        <v>441</v>
      </c>
      <c r="D112">
        <f t="shared" si="6"/>
        <v>77.915194346289752</v>
      </c>
      <c r="E112" s="7">
        <f t="shared" si="8"/>
        <v>7.8555714883725078E-4</v>
      </c>
      <c r="F112" s="8">
        <f t="shared" si="10"/>
        <v>0.752020449424191</v>
      </c>
      <c r="G112" s="7">
        <f t="shared" si="7"/>
        <v>1.1895229508575703E-3</v>
      </c>
      <c r="H112" s="7">
        <f t="shared" si="11"/>
        <v>0.31165080986337318</v>
      </c>
      <c r="I112">
        <f t="shared" si="9"/>
        <v>3.7849703789380462E-4</v>
      </c>
    </row>
    <row r="113" spans="1:9">
      <c r="A113" s="3" t="s">
        <v>290</v>
      </c>
      <c r="B113">
        <v>3.28</v>
      </c>
      <c r="C113" s="4">
        <v>252</v>
      </c>
      <c r="D113">
        <f t="shared" si="6"/>
        <v>76.829268292682926</v>
      </c>
      <c r="E113" s="7">
        <f t="shared" si="8"/>
        <v>4.4888979933557186E-4</v>
      </c>
      <c r="F113" s="8">
        <f t="shared" si="10"/>
        <v>0.75246933922352655</v>
      </c>
      <c r="G113" s="7">
        <f t="shared" si="7"/>
        <v>6.8933485491392762E-4</v>
      </c>
      <c r="H113" s="7">
        <f t="shared" si="11"/>
        <v>0.31234014471828708</v>
      </c>
      <c r="I113">
        <f t="shared" si="9"/>
        <v>2.4820196829483665E-4</v>
      </c>
    </row>
    <row r="114" spans="1:9">
      <c r="A114" s="3" t="s">
        <v>37</v>
      </c>
      <c r="B114">
        <v>2.15</v>
      </c>
      <c r="C114" s="4">
        <v>165</v>
      </c>
      <c r="D114">
        <f t="shared" si="6"/>
        <v>76.744186046511629</v>
      </c>
      <c r="E114" s="7">
        <f t="shared" si="8"/>
        <v>2.9391594004114823E-4</v>
      </c>
      <c r="F114" s="8">
        <f t="shared" si="10"/>
        <v>0.75276325516356768</v>
      </c>
      <c r="G114" s="7">
        <f t="shared" si="7"/>
        <v>4.5185059087345867E-4</v>
      </c>
      <c r="H114" s="7">
        <f t="shared" si="11"/>
        <v>0.31279199530916052</v>
      </c>
      <c r="I114">
        <f t="shared" si="9"/>
        <v>2.4820196829483665E-4</v>
      </c>
    </row>
    <row r="115" spans="1:9">
      <c r="A115" s="3" t="s">
        <v>149</v>
      </c>
      <c r="B115">
        <v>2.15</v>
      </c>
      <c r="C115" s="4">
        <v>165</v>
      </c>
      <c r="D115">
        <f t="shared" si="6"/>
        <v>76.744186046511629</v>
      </c>
      <c r="E115" s="7">
        <f t="shared" si="8"/>
        <v>2.9391594004114823E-4</v>
      </c>
      <c r="F115" s="8">
        <f t="shared" si="10"/>
        <v>0.75305717110360881</v>
      </c>
      <c r="G115" s="7">
        <f t="shared" si="7"/>
        <v>4.5185059087345867E-4</v>
      </c>
      <c r="H115" s="7">
        <f t="shared" si="11"/>
        <v>0.31324384590003396</v>
      </c>
      <c r="I115">
        <f t="shared" si="9"/>
        <v>3.2438419480464997E-3</v>
      </c>
    </row>
    <row r="116" spans="1:9">
      <c r="A116" s="3" t="s">
        <v>66</v>
      </c>
      <c r="B116">
        <v>28.02</v>
      </c>
      <c r="C116" s="4">
        <v>2134</v>
      </c>
      <c r="D116">
        <f t="shared" si="6"/>
        <v>76.159885795860106</v>
      </c>
      <c r="E116" s="7">
        <f t="shared" si="8"/>
        <v>3.8013128245321837E-3</v>
      </c>
      <c r="F116" s="8">
        <f t="shared" si="10"/>
        <v>0.75685848392814103</v>
      </c>
      <c r="G116" s="7">
        <f t="shared" si="7"/>
        <v>5.8887690959415406E-3</v>
      </c>
      <c r="H116" s="7">
        <f t="shared" si="11"/>
        <v>0.31913261499597551</v>
      </c>
      <c r="I116">
        <f t="shared" si="9"/>
        <v>3.5587118141494622E-4</v>
      </c>
    </row>
    <row r="117" spans="1:9">
      <c r="A117" s="3" t="s">
        <v>236</v>
      </c>
      <c r="B117">
        <v>3.07</v>
      </c>
      <c r="C117" s="4">
        <v>233</v>
      </c>
      <c r="D117">
        <f t="shared" si="6"/>
        <v>75.895765472312704</v>
      </c>
      <c r="E117" s="7">
        <f t="shared" si="8"/>
        <v>4.1504493351265172E-4</v>
      </c>
      <c r="F117" s="8">
        <f t="shared" si="10"/>
        <v>0.75727352886165367</v>
      </c>
      <c r="G117" s="7">
        <f t="shared" si="7"/>
        <v>6.4520061115419449E-4</v>
      </c>
      <c r="H117" s="7">
        <f t="shared" si="11"/>
        <v>0.3197778156071297</v>
      </c>
      <c r="I117">
        <f t="shared" si="9"/>
        <v>1.4943641320459833E-3</v>
      </c>
    </row>
    <row r="118" spans="1:9">
      <c r="A118" s="3" t="s">
        <v>78</v>
      </c>
      <c r="B118">
        <v>12.89</v>
      </c>
      <c r="C118" s="4">
        <v>978</v>
      </c>
      <c r="D118">
        <f t="shared" si="6"/>
        <v>75.872769588828547</v>
      </c>
      <c r="E118" s="7">
        <f t="shared" si="8"/>
        <v>1.7421199355166241E-3</v>
      </c>
      <c r="F118" s="8">
        <f t="shared" si="10"/>
        <v>0.75901564879717032</v>
      </c>
      <c r="G118" s="7">
        <f t="shared" si="7"/>
        <v>2.709001914585527E-3</v>
      </c>
      <c r="H118" s="7">
        <f t="shared" si="11"/>
        <v>0.32248681752171521</v>
      </c>
      <c r="I118">
        <f t="shared" si="9"/>
        <v>2.4932655043355401E-4</v>
      </c>
    </row>
    <row r="119" spans="1:9">
      <c r="A119" s="3" t="s">
        <v>35</v>
      </c>
      <c r="B119">
        <v>2.15</v>
      </c>
      <c r="C119" s="4">
        <v>163</v>
      </c>
      <c r="D119">
        <f t="shared" si="6"/>
        <v>75.813953488372093</v>
      </c>
      <c r="E119" s="7">
        <f t="shared" si="8"/>
        <v>2.9035332258610402E-4</v>
      </c>
      <c r="F119" s="8">
        <f t="shared" si="10"/>
        <v>0.75930600211975641</v>
      </c>
      <c r="G119" s="7">
        <f t="shared" si="7"/>
        <v>4.5185059087345867E-4</v>
      </c>
      <c r="H119" s="7">
        <f t="shared" si="11"/>
        <v>0.32293866811258864</v>
      </c>
      <c r="I119">
        <f t="shared" si="9"/>
        <v>7.7401275240296386E-4</v>
      </c>
    </row>
    <row r="120" spans="1:9">
      <c r="A120" s="3" t="s">
        <v>254</v>
      </c>
      <c r="B120">
        <v>6.66</v>
      </c>
      <c r="C120" s="4">
        <v>502</v>
      </c>
      <c r="D120">
        <f t="shared" si="6"/>
        <v>75.37537537537537</v>
      </c>
      <c r="E120" s="7">
        <f t="shared" si="8"/>
        <v>8.9421698121609945E-4</v>
      </c>
      <c r="F120" s="8">
        <f t="shared" si="10"/>
        <v>0.76020021910097246</v>
      </c>
      <c r="G120" s="7">
        <f t="shared" si="7"/>
        <v>1.3996860163801093E-3</v>
      </c>
      <c r="H120" s="7">
        <f t="shared" si="11"/>
        <v>0.32433835412896878</v>
      </c>
      <c r="I120">
        <f t="shared" si="9"/>
        <v>7.2230375833939875E-4</v>
      </c>
    </row>
    <row r="121" spans="1:9">
      <c r="A121" s="3" t="s">
        <v>55</v>
      </c>
      <c r="B121">
        <v>6.17</v>
      </c>
      <c r="C121" s="4">
        <v>456</v>
      </c>
      <c r="D121">
        <f t="shared" si="6"/>
        <v>73.90599675850892</v>
      </c>
      <c r="E121" s="7">
        <f t="shared" si="8"/>
        <v>8.1227677975008233E-4</v>
      </c>
      <c r="F121" s="8">
        <f t="shared" si="10"/>
        <v>0.76101249588072251</v>
      </c>
      <c r="G121" s="7">
        <f t="shared" si="7"/>
        <v>1.2967061142740652E-3</v>
      </c>
      <c r="H121" s="7">
        <f t="shared" si="11"/>
        <v>0.32563506024324285</v>
      </c>
      <c r="I121">
        <f t="shared" si="9"/>
        <v>3.6660886180192587E-4</v>
      </c>
    </row>
    <row r="122" spans="1:9">
      <c r="A122" s="3" t="s">
        <v>375</v>
      </c>
      <c r="B122">
        <v>3.13</v>
      </c>
      <c r="C122" s="4">
        <v>231</v>
      </c>
      <c r="D122">
        <f t="shared" si="6"/>
        <v>73.801916932907346</v>
      </c>
      <c r="E122" s="7">
        <f t="shared" si="8"/>
        <v>4.1148231605760751E-4</v>
      </c>
      <c r="F122" s="8">
        <f t="shared" si="10"/>
        <v>0.76142397819678009</v>
      </c>
      <c r="G122" s="7">
        <f t="shared" si="7"/>
        <v>6.5781039508554684E-4</v>
      </c>
      <c r="H122" s="7">
        <f t="shared" si="11"/>
        <v>0.3262928706383284</v>
      </c>
      <c r="I122">
        <f t="shared" si="9"/>
        <v>6.6539708764248862E-4</v>
      </c>
    </row>
    <row r="123" spans="1:9">
      <c r="A123" s="3" t="s">
        <v>305</v>
      </c>
      <c r="B123">
        <v>5.68</v>
      </c>
      <c r="C123" s="4">
        <v>419</v>
      </c>
      <c r="D123">
        <f t="shared" si="6"/>
        <v>73.767605633802816</v>
      </c>
      <c r="E123" s="7">
        <f t="shared" si="8"/>
        <v>7.463683568317643E-4</v>
      </c>
      <c r="F123" s="8">
        <f t="shared" si="10"/>
        <v>0.76217034655361182</v>
      </c>
      <c r="G123" s="7">
        <f t="shared" si="7"/>
        <v>1.1937262121680212E-3</v>
      </c>
      <c r="H123" s="7">
        <f t="shared" si="11"/>
        <v>0.32748659685049641</v>
      </c>
      <c r="I123">
        <f t="shared" si="9"/>
        <v>3.5263721925926639E-4</v>
      </c>
    </row>
    <row r="124" spans="1:9">
      <c r="A124" s="3" t="s">
        <v>414</v>
      </c>
      <c r="B124">
        <v>3.01</v>
      </c>
      <c r="C124" s="4">
        <v>222</v>
      </c>
      <c r="D124">
        <f t="shared" si="6"/>
        <v>73.754152823920265</v>
      </c>
      <c r="E124" s="7">
        <f t="shared" si="8"/>
        <v>3.9545053750990853E-4</v>
      </c>
      <c r="F124" s="8">
        <f t="shared" si="10"/>
        <v>0.76256579709112171</v>
      </c>
      <c r="G124" s="7">
        <f t="shared" si="7"/>
        <v>6.3259082722284213E-4</v>
      </c>
      <c r="H124" s="7">
        <f t="shared" si="11"/>
        <v>0.32811918767771925</v>
      </c>
      <c r="I124">
        <f t="shared" si="9"/>
        <v>1.2037517861068214E-3</v>
      </c>
    </row>
    <row r="125" spans="1:9">
      <c r="A125" s="3" t="s">
        <v>56</v>
      </c>
      <c r="B125">
        <v>10.25</v>
      </c>
      <c r="C125" s="4">
        <v>751</v>
      </c>
      <c r="D125">
        <f t="shared" si="6"/>
        <v>73.268292682926827</v>
      </c>
      <c r="E125" s="7">
        <f t="shared" si="8"/>
        <v>1.3377628543691049E-3</v>
      </c>
      <c r="F125" s="8">
        <f t="shared" si="10"/>
        <v>0.76390355994549086</v>
      </c>
      <c r="G125" s="7">
        <f t="shared" si="7"/>
        <v>2.1541714216060243E-3</v>
      </c>
      <c r="H125" s="7">
        <f t="shared" si="11"/>
        <v>0.33027335909932526</v>
      </c>
      <c r="I125">
        <f t="shared" si="9"/>
        <v>6.3776424872824533E-4</v>
      </c>
    </row>
    <row r="126" spans="1:9">
      <c r="A126" s="3" t="s">
        <v>282</v>
      </c>
      <c r="B126">
        <v>5.42</v>
      </c>
      <c r="C126" s="4">
        <v>395</v>
      </c>
      <c r="D126">
        <f t="shared" si="6"/>
        <v>72.87822878228782</v>
      </c>
      <c r="E126" s="7">
        <f t="shared" si="8"/>
        <v>7.0361694737123366E-4</v>
      </c>
      <c r="F126" s="8">
        <f t="shared" si="10"/>
        <v>0.76460717689286206</v>
      </c>
      <c r="G126" s="7">
        <f t="shared" si="7"/>
        <v>1.1390838151321609E-3</v>
      </c>
      <c r="H126" s="7">
        <f t="shared" si="11"/>
        <v>0.33141244291445743</v>
      </c>
      <c r="I126">
        <f t="shared" si="9"/>
        <v>3.8132059085532743E-4</v>
      </c>
    </row>
    <row r="127" spans="1:9">
      <c r="A127" s="3" t="s">
        <v>172</v>
      </c>
      <c r="B127">
        <v>3.24</v>
      </c>
      <c r="C127" s="4">
        <v>236</v>
      </c>
      <c r="D127">
        <f t="shared" si="6"/>
        <v>72.839506172839506</v>
      </c>
      <c r="E127" s="7">
        <f t="shared" si="8"/>
        <v>4.2038885969521806E-4</v>
      </c>
      <c r="F127" s="8">
        <f t="shared" si="10"/>
        <v>0.76502756575255726</v>
      </c>
      <c r="G127" s="7">
        <f t="shared" si="7"/>
        <v>6.8092833229302624E-4</v>
      </c>
      <c r="H127" s="7">
        <f t="shared" si="11"/>
        <v>0.33209337124675048</v>
      </c>
      <c r="I127">
        <f t="shared" si="9"/>
        <v>6.6527854486936322E-4</v>
      </c>
    </row>
    <row r="128" spans="1:9">
      <c r="A128" s="3" t="s">
        <v>242</v>
      </c>
      <c r="B128">
        <v>5.65</v>
      </c>
      <c r="C128" s="4">
        <v>411</v>
      </c>
      <c r="D128">
        <f t="shared" si="6"/>
        <v>72.743362831858406</v>
      </c>
      <c r="E128" s="7">
        <f t="shared" si="8"/>
        <v>7.3211788701158746E-4</v>
      </c>
      <c r="F128" s="8">
        <f t="shared" si="10"/>
        <v>0.76575968363956881</v>
      </c>
      <c r="G128" s="7">
        <f t="shared" si="7"/>
        <v>1.187421320202345E-3</v>
      </c>
      <c r="H128" s="7">
        <f t="shared" si="11"/>
        <v>0.33328079256695281</v>
      </c>
      <c r="I128">
        <f t="shared" si="9"/>
        <v>1.6177343906870201E-3</v>
      </c>
    </row>
    <row r="129" spans="1:9">
      <c r="A129" s="3" t="s">
        <v>412</v>
      </c>
      <c r="B129">
        <v>13.73</v>
      </c>
      <c r="C129" s="4">
        <v>997</v>
      </c>
      <c r="D129">
        <f t="shared" si="6"/>
        <v>72.614712308812813</v>
      </c>
      <c r="E129" s="7">
        <f t="shared" si="8"/>
        <v>1.7759648013395441E-3</v>
      </c>
      <c r="F129" s="8">
        <f t="shared" si="10"/>
        <v>0.76753564844090838</v>
      </c>
      <c r="G129" s="7">
        <f t="shared" si="7"/>
        <v>2.8855388896244596E-3</v>
      </c>
      <c r="H129" s="7">
        <f t="shared" si="11"/>
        <v>0.33616633145657726</v>
      </c>
      <c r="I129">
        <f t="shared" si="9"/>
        <v>1.6666882320734988E-3</v>
      </c>
    </row>
    <row r="130" spans="1:9">
      <c r="A130" s="3" t="s">
        <v>235</v>
      </c>
      <c r="B130">
        <v>14.13</v>
      </c>
      <c r="C130" s="4">
        <v>1023</v>
      </c>
      <c r="D130">
        <f t="shared" ref="D130:D193" si="12">C130/B130</f>
        <v>72.399150743099781</v>
      </c>
      <c r="E130" s="7">
        <f t="shared" si="8"/>
        <v>1.8222788282551191E-3</v>
      </c>
      <c r="F130" s="8">
        <f t="shared" si="10"/>
        <v>0.76935792726916352</v>
      </c>
      <c r="G130" s="7">
        <f t="shared" ref="G130:G193" si="13">B130/4758.21</f>
        <v>2.9696041158334754E-3</v>
      </c>
      <c r="H130" s="7">
        <f t="shared" si="11"/>
        <v>0.33913593557241073</v>
      </c>
      <c r="I130">
        <f t="shared" si="9"/>
        <v>1.8761591934862709E-4</v>
      </c>
    </row>
    <row r="131" spans="1:9">
      <c r="A131" s="3" t="s">
        <v>193</v>
      </c>
      <c r="B131">
        <v>1.59</v>
      </c>
      <c r="C131" s="4">
        <v>115</v>
      </c>
      <c r="D131">
        <f t="shared" si="12"/>
        <v>72.327044025157235</v>
      </c>
      <c r="E131" s="7">
        <f t="shared" ref="E131:E194" si="14">C131/561385</f>
        <v>2.0485050366504272E-4</v>
      </c>
      <c r="F131" s="8">
        <f t="shared" si="10"/>
        <v>0.76956277777282855</v>
      </c>
      <c r="G131" s="7">
        <f t="shared" si="13"/>
        <v>3.3415927418083694E-4</v>
      </c>
      <c r="H131" s="7">
        <f t="shared" si="11"/>
        <v>0.33947009484659157</v>
      </c>
      <c r="I131">
        <f t="shared" ref="I131:I194" si="15">F131*H132-F132*H131</f>
        <v>3.4446499615803927E-3</v>
      </c>
    </row>
    <row r="132" spans="1:9">
      <c r="A132" s="3" t="s">
        <v>155</v>
      </c>
      <c r="B132">
        <v>29.12</v>
      </c>
      <c r="C132" s="4">
        <v>2092</v>
      </c>
      <c r="D132">
        <f t="shared" si="12"/>
        <v>71.840659340659343</v>
      </c>
      <c r="E132" s="7">
        <f t="shared" si="14"/>
        <v>3.7264978579762552E-3</v>
      </c>
      <c r="F132" s="8">
        <f t="shared" ref="F132:F195" si="16">F131+E132</f>
        <v>0.77328927563080485</v>
      </c>
      <c r="G132" s="7">
        <f t="shared" si="13"/>
        <v>6.1199484680163341E-3</v>
      </c>
      <c r="H132" s="7">
        <f t="shared" ref="H132:H195" si="17">H131+G132</f>
        <v>0.34559004331460791</v>
      </c>
      <c r="I132">
        <f t="shared" si="15"/>
        <v>1.2465224416876586E-3</v>
      </c>
    </row>
    <row r="133" spans="1:9">
      <c r="A133" s="3" t="s">
        <v>163</v>
      </c>
      <c r="B133">
        <v>10.53</v>
      </c>
      <c r="C133" s="4">
        <v>755</v>
      </c>
      <c r="D133">
        <f t="shared" si="12"/>
        <v>71.699905033238366</v>
      </c>
      <c r="E133" s="7">
        <f t="shared" si="14"/>
        <v>1.3448880892791934E-3</v>
      </c>
      <c r="F133" s="8">
        <f t="shared" si="16"/>
        <v>0.77463416372008409</v>
      </c>
      <c r="G133" s="7">
        <f t="shared" si="13"/>
        <v>2.213017079952335E-3</v>
      </c>
      <c r="H133" s="7">
        <f t="shared" si="17"/>
        <v>0.34780306039456027</v>
      </c>
      <c r="I133">
        <f t="shared" si="15"/>
        <v>9.8159826789173676E-4</v>
      </c>
    </row>
    <row r="134" spans="1:9">
      <c r="A134" s="3" t="s">
        <v>130</v>
      </c>
      <c r="B134">
        <v>8.2899999999999991</v>
      </c>
      <c r="C134" s="4">
        <v>594</v>
      </c>
      <c r="D134">
        <f t="shared" si="12"/>
        <v>71.65259348612787</v>
      </c>
      <c r="E134" s="7">
        <f t="shared" si="14"/>
        <v>1.0580973841481337E-3</v>
      </c>
      <c r="F134" s="8">
        <f t="shared" si="16"/>
        <v>0.77569226110423217</v>
      </c>
      <c r="G134" s="7">
        <f t="shared" si="13"/>
        <v>1.7422518131818476E-3</v>
      </c>
      <c r="H134" s="7">
        <f t="shared" si="17"/>
        <v>0.3495453122077421</v>
      </c>
      <c r="I134">
        <f t="shared" si="15"/>
        <v>2.5961194325171966E-3</v>
      </c>
    </row>
    <row r="135" spans="1:9">
      <c r="A135" s="3" t="s">
        <v>322</v>
      </c>
      <c r="B135">
        <v>21.91</v>
      </c>
      <c r="C135" s="4">
        <v>1567</v>
      </c>
      <c r="D135">
        <f t="shared" si="12"/>
        <v>71.519853947968969</v>
      </c>
      <c r="E135" s="7">
        <f t="shared" si="14"/>
        <v>2.791310776027147E-3</v>
      </c>
      <c r="F135" s="8">
        <f t="shared" si="16"/>
        <v>0.7784835718802593</v>
      </c>
      <c r="G135" s="7">
        <f t="shared" si="13"/>
        <v>4.604672765598828E-3</v>
      </c>
      <c r="H135" s="7">
        <f t="shared" si="17"/>
        <v>0.35414998497334094</v>
      </c>
      <c r="I135">
        <f t="shared" si="15"/>
        <v>4.6005537926363527E-4</v>
      </c>
    </row>
    <row r="136" spans="1:9">
      <c r="A136" s="3" t="s">
        <v>70</v>
      </c>
      <c r="B136">
        <v>3.88</v>
      </c>
      <c r="C136" s="4">
        <v>277</v>
      </c>
      <c r="D136">
        <f t="shared" si="12"/>
        <v>71.391752577319593</v>
      </c>
      <c r="E136" s="7">
        <f t="shared" si="14"/>
        <v>4.9342251752362463E-4</v>
      </c>
      <c r="F136" s="8">
        <f t="shared" si="16"/>
        <v>0.7789769943977829</v>
      </c>
      <c r="G136" s="7">
        <f t="shared" si="13"/>
        <v>8.1543269422745107E-4</v>
      </c>
      <c r="H136" s="7">
        <f t="shared" si="17"/>
        <v>0.35496541766756839</v>
      </c>
      <c r="I136">
        <f t="shared" si="15"/>
        <v>3.0614105463909191E-3</v>
      </c>
    </row>
    <row r="137" spans="1:9">
      <c r="A137" s="3" t="s">
        <v>20</v>
      </c>
      <c r="B137">
        <v>25.71</v>
      </c>
      <c r="C137" s="4">
        <v>1815</v>
      </c>
      <c r="D137">
        <f t="shared" si="12"/>
        <v>70.595099183197192</v>
      </c>
      <c r="E137" s="7">
        <f t="shared" si="14"/>
        <v>3.2330753404526307E-3</v>
      </c>
      <c r="F137" s="8">
        <f t="shared" si="16"/>
        <v>0.78221006973823548</v>
      </c>
      <c r="G137" s="7">
        <f t="shared" si="13"/>
        <v>5.4032924145844766E-3</v>
      </c>
      <c r="H137" s="7">
        <f t="shared" si="17"/>
        <v>0.36036871008215288</v>
      </c>
      <c r="I137">
        <f t="shared" si="15"/>
        <v>5.1803187368643089E-4</v>
      </c>
    </row>
    <row r="138" spans="1:9">
      <c r="A138" s="3" t="s">
        <v>76</v>
      </c>
      <c r="B138">
        <v>4.3499999999999996</v>
      </c>
      <c r="C138" s="4">
        <v>307</v>
      </c>
      <c r="D138">
        <f t="shared" si="12"/>
        <v>70.574712643678168</v>
      </c>
      <c r="E138" s="7">
        <f t="shared" si="14"/>
        <v>5.4686177934928795E-4</v>
      </c>
      <c r="F138" s="8">
        <f t="shared" si="16"/>
        <v>0.78275693151758474</v>
      </c>
      <c r="G138" s="7">
        <f t="shared" si="13"/>
        <v>9.1420933502304427E-4</v>
      </c>
      <c r="H138" s="7">
        <f t="shared" si="17"/>
        <v>0.36128291941717594</v>
      </c>
      <c r="I138">
        <f t="shared" si="15"/>
        <v>1.9818545281106159E-3</v>
      </c>
    </row>
    <row r="139" spans="1:9">
      <c r="A139" s="3" t="s">
        <v>368</v>
      </c>
      <c r="B139">
        <v>16.64</v>
      </c>
      <c r="C139" s="4">
        <v>1174</v>
      </c>
      <c r="D139">
        <f t="shared" si="12"/>
        <v>70.552884615384613</v>
      </c>
      <c r="E139" s="7">
        <f t="shared" si="14"/>
        <v>2.0912564461109577E-3</v>
      </c>
      <c r="F139" s="8">
        <f t="shared" si="16"/>
        <v>0.78484818796369571</v>
      </c>
      <c r="G139" s="7">
        <f t="shared" si="13"/>
        <v>3.497113410295048E-3</v>
      </c>
      <c r="H139" s="7">
        <f t="shared" si="17"/>
        <v>0.36478003282747101</v>
      </c>
      <c r="I139">
        <f t="shared" si="15"/>
        <v>1.1555236556035631E-3</v>
      </c>
    </row>
    <row r="140" spans="1:9">
      <c r="A140" s="3" t="s">
        <v>396</v>
      </c>
      <c r="B140">
        <v>9.6999999999999993</v>
      </c>
      <c r="C140" s="4">
        <v>684</v>
      </c>
      <c r="D140">
        <f t="shared" si="12"/>
        <v>70.515463917525778</v>
      </c>
      <c r="E140" s="7">
        <f t="shared" si="14"/>
        <v>1.2184151696251237E-3</v>
      </c>
      <c r="F140" s="8">
        <f t="shared" si="16"/>
        <v>0.78606660313332088</v>
      </c>
      <c r="G140" s="7">
        <f t="shared" si="13"/>
        <v>2.0385817355686275E-3</v>
      </c>
      <c r="H140" s="7">
        <f t="shared" si="17"/>
        <v>0.36681861456303966</v>
      </c>
      <c r="I140">
        <f t="shared" si="15"/>
        <v>4.387089199508476E-4</v>
      </c>
    </row>
    <row r="141" spans="1:9">
      <c r="A141" s="3" t="s">
        <v>125</v>
      </c>
      <c r="B141">
        <v>3.68</v>
      </c>
      <c r="C141" s="4">
        <v>259</v>
      </c>
      <c r="D141">
        <f t="shared" si="12"/>
        <v>70.380434782608688</v>
      </c>
      <c r="E141" s="7">
        <f t="shared" si="14"/>
        <v>4.6135896042822662E-4</v>
      </c>
      <c r="F141" s="8">
        <f t="shared" si="16"/>
        <v>0.78652796209374909</v>
      </c>
      <c r="G141" s="7">
        <f t="shared" si="13"/>
        <v>7.7340008112294337E-4</v>
      </c>
      <c r="H141" s="7">
        <f t="shared" si="17"/>
        <v>0.36759201464416258</v>
      </c>
      <c r="I141">
        <f t="shared" si="15"/>
        <v>3.5938865790174912E-4</v>
      </c>
    </row>
    <row r="142" spans="1:9">
      <c r="A142" s="3" t="s">
        <v>39</v>
      </c>
      <c r="B142">
        <v>3.01</v>
      </c>
      <c r="C142" s="4">
        <v>211</v>
      </c>
      <c r="D142">
        <f t="shared" si="12"/>
        <v>70.099667774086384</v>
      </c>
      <c r="E142" s="7">
        <f t="shared" si="14"/>
        <v>3.7585614150716529E-4</v>
      </c>
      <c r="F142" s="8">
        <f t="shared" si="16"/>
        <v>0.78690381823525624</v>
      </c>
      <c r="G142" s="7">
        <f t="shared" si="13"/>
        <v>6.3259082722284213E-4</v>
      </c>
      <c r="H142" s="7">
        <f t="shared" si="17"/>
        <v>0.36822460547138541</v>
      </c>
      <c r="I142">
        <f t="shared" si="15"/>
        <v>1.361229112285256E-3</v>
      </c>
    </row>
    <row r="143" spans="1:9">
      <c r="A143" s="3" t="s">
        <v>276</v>
      </c>
      <c r="B143">
        <v>11.4</v>
      </c>
      <c r="C143" s="4">
        <v>799</v>
      </c>
      <c r="D143">
        <f t="shared" si="12"/>
        <v>70.087719298245617</v>
      </c>
      <c r="E143" s="7">
        <f t="shared" si="14"/>
        <v>1.4232656732901662E-3</v>
      </c>
      <c r="F143" s="8">
        <f t="shared" si="16"/>
        <v>0.78832708390854644</v>
      </c>
      <c r="G143" s="7">
        <f t="shared" si="13"/>
        <v>2.3958589469569441E-3</v>
      </c>
      <c r="H143" s="7">
        <f t="shared" si="17"/>
        <v>0.37062046441834234</v>
      </c>
      <c r="I143">
        <f t="shared" si="15"/>
        <v>1.2490650147711224E-3</v>
      </c>
    </row>
    <row r="144" spans="1:9">
      <c r="A144" s="3" t="s">
        <v>142</v>
      </c>
      <c r="B144">
        <v>10.46</v>
      </c>
      <c r="C144" s="4">
        <v>733</v>
      </c>
      <c r="D144">
        <f t="shared" si="12"/>
        <v>70.076481835564053</v>
      </c>
      <c r="E144" s="7">
        <f t="shared" si="14"/>
        <v>1.305699297273707E-3</v>
      </c>
      <c r="F144" s="8">
        <f t="shared" si="16"/>
        <v>0.7896327832058202</v>
      </c>
      <c r="G144" s="7">
        <f t="shared" si="13"/>
        <v>2.1983056653657575E-3</v>
      </c>
      <c r="H144" s="7">
        <f t="shared" si="17"/>
        <v>0.37281877008370812</v>
      </c>
      <c r="I144">
        <f t="shared" si="15"/>
        <v>4.3770486097771677E-4</v>
      </c>
    </row>
    <row r="145" spans="1:9">
      <c r="A145" s="3" t="s">
        <v>333</v>
      </c>
      <c r="B145">
        <v>3.65</v>
      </c>
      <c r="C145" s="4">
        <v>253</v>
      </c>
      <c r="D145">
        <f t="shared" si="12"/>
        <v>69.31506849315069</v>
      </c>
      <c r="E145" s="7">
        <f t="shared" si="14"/>
        <v>4.5067110806309394E-4</v>
      </c>
      <c r="F145" s="8">
        <f t="shared" si="16"/>
        <v>0.79008345431388327</v>
      </c>
      <c r="G145" s="7">
        <f t="shared" si="13"/>
        <v>7.6709518915726708E-4</v>
      </c>
      <c r="H145" s="7">
        <f t="shared" si="17"/>
        <v>0.37358586527286536</v>
      </c>
      <c r="I145">
        <f t="shared" si="15"/>
        <v>2.9633883976831754E-4</v>
      </c>
    </row>
    <row r="146" spans="1:9">
      <c r="A146" s="3" t="s">
        <v>284</v>
      </c>
      <c r="B146">
        <v>2.4700000000000002</v>
      </c>
      <c r="C146" s="4">
        <v>171</v>
      </c>
      <c r="D146">
        <f t="shared" si="12"/>
        <v>69.230769230769226</v>
      </c>
      <c r="E146" s="7">
        <f t="shared" si="14"/>
        <v>3.0460379240628092E-4</v>
      </c>
      <c r="F146" s="8">
        <f t="shared" si="16"/>
        <v>0.79038805810628954</v>
      </c>
      <c r="G146" s="7">
        <f t="shared" si="13"/>
        <v>5.1910277184067126E-4</v>
      </c>
      <c r="H146" s="7">
        <f t="shared" si="17"/>
        <v>0.37410496804470605</v>
      </c>
      <c r="I146">
        <f t="shared" si="15"/>
        <v>1.6237263319778816E-3</v>
      </c>
    </row>
    <row r="147" spans="1:9">
      <c r="A147" s="3" t="s">
        <v>67</v>
      </c>
      <c r="B147">
        <v>13.53</v>
      </c>
      <c r="C147" s="4">
        <v>936</v>
      </c>
      <c r="D147">
        <f t="shared" si="12"/>
        <v>69.179600886917967</v>
      </c>
      <c r="E147" s="7">
        <f t="shared" si="14"/>
        <v>1.6673049689606954E-3</v>
      </c>
      <c r="F147" s="8">
        <f t="shared" si="16"/>
        <v>0.79205536307525026</v>
      </c>
      <c r="G147" s="7">
        <f t="shared" si="13"/>
        <v>2.8435062765199519E-3</v>
      </c>
      <c r="H147" s="7">
        <f t="shared" si="17"/>
        <v>0.37694847432122602</v>
      </c>
      <c r="I147">
        <f t="shared" si="15"/>
        <v>1.0035354307285638E-3</v>
      </c>
    </row>
    <row r="148" spans="1:9">
      <c r="A148" s="3" t="s">
        <v>434</v>
      </c>
      <c r="B148">
        <v>8.34</v>
      </c>
      <c r="C148" s="4">
        <v>573</v>
      </c>
      <c r="D148">
        <f t="shared" si="12"/>
        <v>68.705035971223026</v>
      </c>
      <c r="E148" s="7">
        <f t="shared" si="14"/>
        <v>1.0206899008701692E-3</v>
      </c>
      <c r="F148" s="8">
        <f t="shared" si="16"/>
        <v>0.79307605297612038</v>
      </c>
      <c r="G148" s="7">
        <f t="shared" si="13"/>
        <v>1.7527599664579746E-3</v>
      </c>
      <c r="H148" s="7">
        <f t="shared" si="17"/>
        <v>0.37870123428768399</v>
      </c>
      <c r="I148">
        <f t="shared" si="15"/>
        <v>2.0499706131688611E-3</v>
      </c>
    </row>
    <row r="149" spans="1:9">
      <c r="A149" s="3" t="s">
        <v>433</v>
      </c>
      <c r="B149">
        <v>16.989999999999998</v>
      </c>
      <c r="C149" s="4">
        <v>1159</v>
      </c>
      <c r="D149">
        <f t="shared" si="12"/>
        <v>68.216597998822849</v>
      </c>
      <c r="E149" s="7">
        <f t="shared" si="14"/>
        <v>2.0645368151981261E-3</v>
      </c>
      <c r="F149" s="8">
        <f t="shared" si="16"/>
        <v>0.79514058979131852</v>
      </c>
      <c r="G149" s="7">
        <f t="shared" si="13"/>
        <v>3.5706704832279361E-3</v>
      </c>
      <c r="H149" s="7">
        <f t="shared" si="17"/>
        <v>0.38227190477091194</v>
      </c>
      <c r="I149">
        <f t="shared" si="15"/>
        <v>6.0037347711744404E-4</v>
      </c>
    </row>
    <row r="150" spans="1:9">
      <c r="A150" s="3" t="s">
        <v>171</v>
      </c>
      <c r="B150">
        <v>4.97</v>
      </c>
      <c r="C150" s="4">
        <v>338</v>
      </c>
      <c r="D150">
        <f t="shared" si="12"/>
        <v>68.00804828973844</v>
      </c>
      <c r="E150" s="7">
        <f t="shared" si="14"/>
        <v>6.020823499024733E-4</v>
      </c>
      <c r="F150" s="8">
        <f t="shared" si="16"/>
        <v>0.79574267214122096</v>
      </c>
      <c r="G150" s="7">
        <f t="shared" si="13"/>
        <v>1.0445104356470185E-3</v>
      </c>
      <c r="H150" s="7">
        <f t="shared" si="17"/>
        <v>0.38331641520655896</v>
      </c>
      <c r="I150">
        <f t="shared" si="15"/>
        <v>5.7283413968117758E-4</v>
      </c>
    </row>
    <row r="151" spans="1:9">
      <c r="A151" s="3" t="s">
        <v>107</v>
      </c>
      <c r="B151">
        <v>4.74</v>
      </c>
      <c r="C151" s="4">
        <v>322</v>
      </c>
      <c r="D151">
        <f t="shared" si="12"/>
        <v>67.932489451476783</v>
      </c>
      <c r="E151" s="7">
        <f t="shared" si="14"/>
        <v>5.7358141026211961E-4</v>
      </c>
      <c r="F151" s="8">
        <f t="shared" si="16"/>
        <v>0.79631625355148306</v>
      </c>
      <c r="G151" s="7">
        <f t="shared" si="13"/>
        <v>9.9617293057683459E-4</v>
      </c>
      <c r="H151" s="7">
        <f t="shared" si="17"/>
        <v>0.38431258813713581</v>
      </c>
      <c r="I151">
        <f t="shared" si="15"/>
        <v>6.2129300275159949E-4</v>
      </c>
    </row>
    <row r="152" spans="1:9">
      <c r="A152" s="3" t="s">
        <v>95</v>
      </c>
      <c r="B152">
        <v>5.14</v>
      </c>
      <c r="C152" s="4">
        <v>349</v>
      </c>
      <c r="D152">
        <f t="shared" si="12"/>
        <v>67.89883268482491</v>
      </c>
      <c r="E152" s="7">
        <f t="shared" si="14"/>
        <v>6.2167674590521654E-4</v>
      </c>
      <c r="F152" s="8">
        <f t="shared" si="16"/>
        <v>0.79693793029738824</v>
      </c>
      <c r="G152" s="7">
        <f t="shared" si="13"/>
        <v>1.08023815678585E-3</v>
      </c>
      <c r="H152" s="7">
        <f t="shared" si="17"/>
        <v>0.38539282629392169</v>
      </c>
      <c r="I152">
        <f t="shared" si="15"/>
        <v>2.1064231974716741E-3</v>
      </c>
    </row>
    <row r="153" spans="1:9">
      <c r="A153" s="3" t="s">
        <v>447</v>
      </c>
      <c r="B153">
        <v>17.36</v>
      </c>
      <c r="C153" s="4">
        <v>1167</v>
      </c>
      <c r="D153">
        <f t="shared" si="12"/>
        <v>67.223502304147473</v>
      </c>
      <c r="E153" s="7">
        <f t="shared" si="14"/>
        <v>2.0787872850183031E-3</v>
      </c>
      <c r="F153" s="8">
        <f t="shared" si="16"/>
        <v>0.79901671758240655</v>
      </c>
      <c r="G153" s="7">
        <f t="shared" si="13"/>
        <v>3.6484308174712758E-3</v>
      </c>
      <c r="H153" s="7">
        <f t="shared" si="17"/>
        <v>0.38904125711139298</v>
      </c>
      <c r="I153">
        <f t="shared" si="15"/>
        <v>7.0704552332961912E-4</v>
      </c>
    </row>
    <row r="154" spans="1:9">
      <c r="A154" s="3" t="s">
        <v>423</v>
      </c>
      <c r="B154">
        <v>5.82</v>
      </c>
      <c r="C154" s="4">
        <v>390</v>
      </c>
      <c r="D154">
        <f t="shared" si="12"/>
        <v>67.010309278350519</v>
      </c>
      <c r="E154" s="7">
        <f t="shared" si="14"/>
        <v>6.9471040373362311E-4</v>
      </c>
      <c r="F154" s="8">
        <f t="shared" si="16"/>
        <v>0.79971142798614014</v>
      </c>
      <c r="G154" s="7">
        <f t="shared" si="13"/>
        <v>1.2231490413411768E-3</v>
      </c>
      <c r="H154" s="7">
        <f t="shared" si="17"/>
        <v>0.39026440615273417</v>
      </c>
      <c r="I154">
        <f t="shared" si="15"/>
        <v>1.0105440733086946E-3</v>
      </c>
    </row>
    <row r="155" spans="1:9">
      <c r="A155" s="3" t="s">
        <v>89</v>
      </c>
      <c r="B155">
        <v>8.3000000000000007</v>
      </c>
      <c r="C155" s="4">
        <v>553</v>
      </c>
      <c r="D155">
        <f t="shared" si="12"/>
        <v>66.626506024096386</v>
      </c>
      <c r="E155" s="7">
        <f t="shared" si="14"/>
        <v>9.8506372631972702E-4</v>
      </c>
      <c r="F155" s="8">
        <f t="shared" si="16"/>
        <v>0.80069649171245982</v>
      </c>
      <c r="G155" s="7">
        <f t="shared" si="13"/>
        <v>1.7443534438370733E-3</v>
      </c>
      <c r="H155" s="7">
        <f t="shared" si="17"/>
        <v>0.39200875959657122</v>
      </c>
      <c r="I155">
        <f t="shared" si="15"/>
        <v>5.8764195707683431E-4</v>
      </c>
    </row>
    <row r="156" spans="1:9">
      <c r="A156" s="3" t="s">
        <v>101</v>
      </c>
      <c r="B156">
        <v>4.82</v>
      </c>
      <c r="C156" s="4">
        <v>320</v>
      </c>
      <c r="D156">
        <f t="shared" si="12"/>
        <v>66.390041493775925</v>
      </c>
      <c r="E156" s="7">
        <f t="shared" si="14"/>
        <v>5.7001879280707535E-4</v>
      </c>
      <c r="F156" s="8">
        <f t="shared" si="16"/>
        <v>0.80126651050526687</v>
      </c>
      <c r="G156" s="7">
        <f t="shared" si="13"/>
        <v>1.0129859758186378E-3</v>
      </c>
      <c r="H156" s="7">
        <f t="shared" si="17"/>
        <v>0.39302174557238984</v>
      </c>
      <c r="I156">
        <f t="shared" si="15"/>
        <v>2.5000042669692801E-4</v>
      </c>
    </row>
    <row r="157" spans="1:9">
      <c r="A157" s="3" t="s">
        <v>120</v>
      </c>
      <c r="B157">
        <v>2.0499999999999998</v>
      </c>
      <c r="C157" s="4">
        <v>136</v>
      </c>
      <c r="D157">
        <f t="shared" si="12"/>
        <v>66.341463414634148</v>
      </c>
      <c r="E157" s="7">
        <f t="shared" si="14"/>
        <v>2.4225798694300704E-4</v>
      </c>
      <c r="F157" s="8">
        <f t="shared" si="16"/>
        <v>0.80150876849220987</v>
      </c>
      <c r="G157" s="7">
        <f t="shared" si="13"/>
        <v>4.3083428432120477E-4</v>
      </c>
      <c r="H157" s="7">
        <f t="shared" si="17"/>
        <v>0.39345257985671106</v>
      </c>
      <c r="I157">
        <f t="shared" si="15"/>
        <v>5.0168532879207861E-4</v>
      </c>
    </row>
    <row r="158" spans="1:9">
      <c r="A158" s="3" t="s">
        <v>18</v>
      </c>
      <c r="B158">
        <v>4.1100000000000003</v>
      </c>
      <c r="C158" s="4">
        <v>272</v>
      </c>
      <c r="D158">
        <f t="shared" si="12"/>
        <v>66.180048661800484</v>
      </c>
      <c r="E158" s="7">
        <f t="shared" si="14"/>
        <v>4.8451597388601407E-4</v>
      </c>
      <c r="F158" s="8">
        <f t="shared" si="16"/>
        <v>0.80199328446609586</v>
      </c>
      <c r="G158" s="7">
        <f t="shared" si="13"/>
        <v>8.6377019929763507E-4</v>
      </c>
      <c r="H158" s="7">
        <f t="shared" si="17"/>
        <v>0.39431635005600868</v>
      </c>
      <c r="I158">
        <f t="shared" si="15"/>
        <v>6.2823043356385888E-4</v>
      </c>
    </row>
    <row r="159" spans="1:9">
      <c r="A159" s="3" t="s">
        <v>329</v>
      </c>
      <c r="B159">
        <v>5.14</v>
      </c>
      <c r="C159" s="4">
        <v>339</v>
      </c>
      <c r="D159">
        <f t="shared" si="12"/>
        <v>65.953307392996109</v>
      </c>
      <c r="E159" s="7">
        <f t="shared" si="14"/>
        <v>6.0386365862999543E-4</v>
      </c>
      <c r="F159" s="8">
        <f t="shared" si="16"/>
        <v>0.80259714812472582</v>
      </c>
      <c r="G159" s="7">
        <f t="shared" si="13"/>
        <v>1.08023815678585E-3</v>
      </c>
      <c r="H159" s="7">
        <f t="shared" si="17"/>
        <v>0.39539658821279455</v>
      </c>
      <c r="I159">
        <f t="shared" si="15"/>
        <v>7.1559171415769285E-4</v>
      </c>
    </row>
    <row r="160" spans="1:9">
      <c r="A160" s="3" t="s">
        <v>65</v>
      </c>
      <c r="B160">
        <v>5.85</v>
      </c>
      <c r="C160" s="4">
        <v>385</v>
      </c>
      <c r="D160">
        <f t="shared" si="12"/>
        <v>65.81196581196582</v>
      </c>
      <c r="E160" s="7">
        <f t="shared" si="14"/>
        <v>6.8580386009601255E-4</v>
      </c>
      <c r="F160" s="8">
        <f t="shared" si="16"/>
        <v>0.8032829519848218</v>
      </c>
      <c r="G160" s="7">
        <f t="shared" si="13"/>
        <v>1.2294539333068527E-3</v>
      </c>
      <c r="H160" s="7">
        <f t="shared" si="17"/>
        <v>0.39662604214610142</v>
      </c>
      <c r="I160">
        <f t="shared" si="15"/>
        <v>2.2879301040124034E-4</v>
      </c>
    </row>
    <row r="161" spans="1:9">
      <c r="A161" s="3" t="s">
        <v>151</v>
      </c>
      <c r="B161">
        <v>1.87</v>
      </c>
      <c r="C161" s="4">
        <v>123</v>
      </c>
      <c r="D161">
        <f t="shared" si="12"/>
        <v>65.775401069518708</v>
      </c>
      <c r="E161" s="7">
        <f t="shared" si="14"/>
        <v>2.1910097348521959E-4</v>
      </c>
      <c r="F161" s="8">
        <f t="shared" si="16"/>
        <v>0.80350205295830701</v>
      </c>
      <c r="G161" s="7">
        <f t="shared" si="13"/>
        <v>3.9300493252714781E-4</v>
      </c>
      <c r="H161" s="7">
        <f t="shared" si="17"/>
        <v>0.39701904707862856</v>
      </c>
      <c r="I161">
        <f t="shared" si="15"/>
        <v>9.6307538400230985E-4</v>
      </c>
    </row>
    <row r="162" spans="1:9">
      <c r="A162" s="3" t="s">
        <v>356</v>
      </c>
      <c r="B162">
        <v>7.86</v>
      </c>
      <c r="C162" s="4">
        <v>515</v>
      </c>
      <c r="D162">
        <f t="shared" si="12"/>
        <v>65.521628498727736</v>
      </c>
      <c r="E162" s="7">
        <f t="shared" si="14"/>
        <v>9.1737399467388696E-4</v>
      </c>
      <c r="F162" s="8">
        <f t="shared" si="16"/>
        <v>0.80441942695298085</v>
      </c>
      <c r="G162" s="7">
        <f t="shared" si="13"/>
        <v>1.651881695007156E-3</v>
      </c>
      <c r="H162" s="7">
        <f t="shared" si="17"/>
        <v>0.39867092877363569</v>
      </c>
      <c r="I162">
        <f t="shared" si="15"/>
        <v>8.4916979525434533E-4</v>
      </c>
    </row>
    <row r="163" spans="1:9">
      <c r="A163" s="3" t="s">
        <v>174</v>
      </c>
      <c r="B163">
        <v>6.93</v>
      </c>
      <c r="C163" s="4">
        <v>454</v>
      </c>
      <c r="D163">
        <f t="shared" si="12"/>
        <v>65.512265512265515</v>
      </c>
      <c r="E163" s="7">
        <f t="shared" si="14"/>
        <v>8.0871416229503818E-4</v>
      </c>
      <c r="F163" s="8">
        <f t="shared" si="16"/>
        <v>0.80522814111527585</v>
      </c>
      <c r="G163" s="7">
        <f t="shared" si="13"/>
        <v>1.4564300440711947E-3</v>
      </c>
      <c r="H163" s="7">
        <f t="shared" si="17"/>
        <v>0.40012735881770689</v>
      </c>
      <c r="I163">
        <f t="shared" si="15"/>
        <v>3.2880298271231734E-4</v>
      </c>
    </row>
    <row r="164" spans="1:9">
      <c r="A164" s="3" t="s">
        <v>29</v>
      </c>
      <c r="B164">
        <v>2.68</v>
      </c>
      <c r="C164" s="4">
        <v>175</v>
      </c>
      <c r="D164">
        <f t="shared" si="12"/>
        <v>65.298507462686558</v>
      </c>
      <c r="E164" s="7">
        <f t="shared" si="14"/>
        <v>3.1172902731636934E-4</v>
      </c>
      <c r="F164" s="8">
        <f t="shared" si="16"/>
        <v>0.80553987014259221</v>
      </c>
      <c r="G164" s="7">
        <f t="shared" si="13"/>
        <v>5.6323701560040439E-4</v>
      </c>
      <c r="H164" s="7">
        <f t="shared" si="17"/>
        <v>0.40069059583330729</v>
      </c>
      <c r="I164">
        <f t="shared" si="15"/>
        <v>1.3650859808683191E-3</v>
      </c>
    </row>
    <row r="165" spans="1:9">
      <c r="A165" s="3" t="s">
        <v>28</v>
      </c>
      <c r="B165">
        <v>11.12</v>
      </c>
      <c r="C165" s="4">
        <v>725</v>
      </c>
      <c r="D165">
        <f t="shared" si="12"/>
        <v>65.197841726618705</v>
      </c>
      <c r="E165" s="7">
        <f t="shared" si="14"/>
        <v>1.2914488274535301E-3</v>
      </c>
      <c r="F165" s="8">
        <f t="shared" si="16"/>
        <v>0.80683131897004579</v>
      </c>
      <c r="G165" s="7">
        <f t="shared" si="13"/>
        <v>2.337013288610633E-3</v>
      </c>
      <c r="H165" s="7">
        <f t="shared" si="17"/>
        <v>0.40302760912191793</v>
      </c>
      <c r="I165">
        <f t="shared" si="15"/>
        <v>7.5299173633519567E-4</v>
      </c>
    </row>
    <row r="166" spans="1:9">
      <c r="A166" s="3" t="s">
        <v>298</v>
      </c>
      <c r="B166">
        <v>6.13</v>
      </c>
      <c r="C166" s="4">
        <v>399</v>
      </c>
      <c r="D166">
        <f t="shared" si="12"/>
        <v>65.089722675367042</v>
      </c>
      <c r="E166" s="7">
        <f t="shared" si="14"/>
        <v>7.1074218228132208E-4</v>
      </c>
      <c r="F166" s="8">
        <f t="shared" si="16"/>
        <v>0.80754206115232707</v>
      </c>
      <c r="G166" s="7">
        <f t="shared" si="13"/>
        <v>1.2882995916531637E-3</v>
      </c>
      <c r="H166" s="7">
        <f t="shared" si="17"/>
        <v>0.40431590871357109</v>
      </c>
      <c r="I166">
        <f t="shared" si="15"/>
        <v>6.0453266814436413E-4</v>
      </c>
    </row>
    <row r="167" spans="1:9">
      <c r="A167" s="3" t="s">
        <v>220</v>
      </c>
      <c r="B167">
        <v>4.92</v>
      </c>
      <c r="C167" s="4">
        <v>320</v>
      </c>
      <c r="D167">
        <f t="shared" si="12"/>
        <v>65.040650406504071</v>
      </c>
      <c r="E167" s="7">
        <f t="shared" si="14"/>
        <v>5.7001879280707535E-4</v>
      </c>
      <c r="F167" s="8">
        <f t="shared" si="16"/>
        <v>0.80811207994513412</v>
      </c>
      <c r="G167" s="7">
        <f t="shared" si="13"/>
        <v>1.0340022823708917E-3</v>
      </c>
      <c r="H167" s="7">
        <f t="shared" si="17"/>
        <v>0.40534991099594198</v>
      </c>
      <c r="I167">
        <f t="shared" si="15"/>
        <v>2.8390580342990135E-3</v>
      </c>
    </row>
    <row r="168" spans="1:9">
      <c r="A168" s="3" t="s">
        <v>182</v>
      </c>
      <c r="B168">
        <v>23.03</v>
      </c>
      <c r="C168" s="4">
        <v>1485</v>
      </c>
      <c r="D168">
        <f t="shared" si="12"/>
        <v>64.481111593573601</v>
      </c>
      <c r="E168" s="7">
        <f t="shared" si="14"/>
        <v>2.6452434603703341E-3</v>
      </c>
      <c r="F168" s="8">
        <f t="shared" si="16"/>
        <v>0.81075732340550444</v>
      </c>
      <c r="G168" s="7">
        <f t="shared" si="13"/>
        <v>4.8400553989840717E-3</v>
      </c>
      <c r="H168" s="7">
        <f t="shared" si="17"/>
        <v>0.41018996639492605</v>
      </c>
      <c r="I168">
        <f t="shared" si="15"/>
        <v>2.591804928557262E-4</v>
      </c>
    </row>
    <row r="169" spans="1:9">
      <c r="A169" s="3" t="s">
        <v>455</v>
      </c>
      <c r="B169">
        <v>2.1</v>
      </c>
      <c r="C169" s="4">
        <v>135</v>
      </c>
      <c r="D169">
        <f t="shared" si="12"/>
        <v>64.285714285714278</v>
      </c>
      <c r="E169" s="7">
        <f t="shared" si="14"/>
        <v>2.404766782154849E-4</v>
      </c>
      <c r="F169" s="8">
        <f t="shared" si="16"/>
        <v>0.81099780008371991</v>
      </c>
      <c r="G169" s="7">
        <f t="shared" si="13"/>
        <v>4.413424375973318E-4</v>
      </c>
      <c r="H169" s="7">
        <f t="shared" si="17"/>
        <v>0.41063130883252341</v>
      </c>
      <c r="I169">
        <f t="shared" si="15"/>
        <v>9.1455662248351999E-4</v>
      </c>
    </row>
    <row r="170" spans="1:9">
      <c r="A170" s="3" t="s">
        <v>38</v>
      </c>
      <c r="B170">
        <v>7.4</v>
      </c>
      <c r="C170" s="4">
        <v>474</v>
      </c>
      <c r="D170">
        <f t="shared" si="12"/>
        <v>64.054054054054049</v>
      </c>
      <c r="E170" s="7">
        <f t="shared" si="14"/>
        <v>8.4434033684548039E-4</v>
      </c>
      <c r="F170" s="8">
        <f t="shared" si="16"/>
        <v>0.81184214042056535</v>
      </c>
      <c r="G170" s="7">
        <f t="shared" si="13"/>
        <v>1.5552066848667882E-3</v>
      </c>
      <c r="H170" s="7">
        <f t="shared" si="17"/>
        <v>0.41218651551739022</v>
      </c>
      <c r="I170">
        <f t="shared" si="15"/>
        <v>6.1961056764414657E-4</v>
      </c>
    </row>
    <row r="171" spans="1:9">
      <c r="A171" s="3" t="s">
        <v>88</v>
      </c>
      <c r="B171">
        <v>5</v>
      </c>
      <c r="C171" s="4">
        <v>318</v>
      </c>
      <c r="D171">
        <f t="shared" si="12"/>
        <v>63.6</v>
      </c>
      <c r="E171" s="7">
        <f t="shared" si="14"/>
        <v>5.6645617535203108E-4</v>
      </c>
      <c r="F171" s="8">
        <f t="shared" si="16"/>
        <v>0.81240859659591735</v>
      </c>
      <c r="G171" s="7">
        <f t="shared" si="13"/>
        <v>1.0508153276126947E-3</v>
      </c>
      <c r="H171" s="7">
        <f t="shared" si="17"/>
        <v>0.41323733084500291</v>
      </c>
      <c r="I171">
        <f t="shared" si="15"/>
        <v>6.9408161228368126E-4</v>
      </c>
    </row>
    <row r="172" spans="1:9">
      <c r="A172" s="3" t="s">
        <v>210</v>
      </c>
      <c r="B172">
        <v>5.6</v>
      </c>
      <c r="C172" s="4">
        <v>356</v>
      </c>
      <c r="D172">
        <f t="shared" si="12"/>
        <v>63.571428571428577</v>
      </c>
      <c r="E172" s="7">
        <f t="shared" si="14"/>
        <v>6.3414590699787136E-4</v>
      </c>
      <c r="F172" s="8">
        <f t="shared" si="16"/>
        <v>0.81304274250291519</v>
      </c>
      <c r="G172" s="7">
        <f t="shared" si="13"/>
        <v>1.176913166926218E-3</v>
      </c>
      <c r="H172" s="7">
        <f t="shared" si="17"/>
        <v>0.41441424401192911</v>
      </c>
      <c r="I172">
        <f t="shared" si="15"/>
        <v>4.5509807510385469E-4</v>
      </c>
    </row>
    <row r="173" spans="1:9">
      <c r="A173" s="3" t="s">
        <v>158</v>
      </c>
      <c r="B173">
        <v>3.67</v>
      </c>
      <c r="C173" s="4">
        <v>233</v>
      </c>
      <c r="D173">
        <f t="shared" si="12"/>
        <v>63.48773841961853</v>
      </c>
      <c r="E173" s="7">
        <f t="shared" si="14"/>
        <v>4.1504493351265172E-4</v>
      </c>
      <c r="F173" s="8">
        <f t="shared" si="16"/>
        <v>0.81345778743642783</v>
      </c>
      <c r="G173" s="7">
        <f t="shared" si="13"/>
        <v>7.7129845046771783E-4</v>
      </c>
      <c r="H173" s="7">
        <f t="shared" si="17"/>
        <v>0.41518554246239681</v>
      </c>
      <c r="I173">
        <f t="shared" si="15"/>
        <v>4.0862307859540481E-4</v>
      </c>
    </row>
    <row r="174" spans="1:9">
      <c r="A174" s="3" t="s">
        <v>168</v>
      </c>
      <c r="B174">
        <v>3.29</v>
      </c>
      <c r="C174" s="4">
        <v>208</v>
      </c>
      <c r="D174">
        <f t="shared" si="12"/>
        <v>63.221884498480243</v>
      </c>
      <c r="E174" s="7">
        <f t="shared" si="14"/>
        <v>3.70512215324599E-4</v>
      </c>
      <c r="F174" s="8">
        <f t="shared" si="16"/>
        <v>0.81382829965175241</v>
      </c>
      <c r="G174" s="7">
        <f t="shared" si="13"/>
        <v>6.9143648556915316E-4</v>
      </c>
      <c r="H174" s="7">
        <f t="shared" si="17"/>
        <v>0.41587697894796594</v>
      </c>
      <c r="I174">
        <f t="shared" si="15"/>
        <v>9.2969404606640937E-4</v>
      </c>
    </row>
    <row r="175" spans="1:9">
      <c r="A175" s="3" t="s">
        <v>73</v>
      </c>
      <c r="B175">
        <v>7.48</v>
      </c>
      <c r="C175" s="4">
        <v>472</v>
      </c>
      <c r="D175">
        <f t="shared" si="12"/>
        <v>63.101604278074859</v>
      </c>
      <c r="E175" s="7">
        <f t="shared" si="14"/>
        <v>8.4077771939043613E-4</v>
      </c>
      <c r="F175" s="8">
        <f t="shared" si="16"/>
        <v>0.8146690773711428</v>
      </c>
      <c r="G175" s="7">
        <f t="shared" si="13"/>
        <v>1.5720197301085912E-3</v>
      </c>
      <c r="H175" s="7">
        <f t="shared" si="17"/>
        <v>0.4174489986780745</v>
      </c>
      <c r="I175">
        <f t="shared" si="15"/>
        <v>5.991922647393122E-4</v>
      </c>
    </row>
    <row r="176" spans="1:9">
      <c r="A176" s="3" t="s">
        <v>418</v>
      </c>
      <c r="B176">
        <v>4.82</v>
      </c>
      <c r="C176" s="4">
        <v>304</v>
      </c>
      <c r="D176">
        <f t="shared" si="12"/>
        <v>63.070539419087133</v>
      </c>
      <c r="E176" s="7">
        <f t="shared" si="14"/>
        <v>5.4151785316672156E-4</v>
      </c>
      <c r="F176" s="8">
        <f t="shared" si="16"/>
        <v>0.8152105952243095</v>
      </c>
      <c r="G176" s="7">
        <f t="shared" si="13"/>
        <v>1.0129859758186378E-3</v>
      </c>
      <c r="H176" s="7">
        <f t="shared" si="17"/>
        <v>0.41846198465389312</v>
      </c>
      <c r="I176">
        <f t="shared" si="15"/>
        <v>1.7158080894968952E-4</v>
      </c>
    </row>
    <row r="177" spans="1:9">
      <c r="A177" s="3" t="s">
        <v>255</v>
      </c>
      <c r="B177">
        <v>1.38</v>
      </c>
      <c r="C177" s="4">
        <v>87</v>
      </c>
      <c r="D177">
        <f t="shared" si="12"/>
        <v>63.04347826086957</v>
      </c>
      <c r="E177" s="7">
        <f t="shared" si="14"/>
        <v>1.549738592944236E-4</v>
      </c>
      <c r="F177" s="8">
        <f t="shared" si="16"/>
        <v>0.81536556908360391</v>
      </c>
      <c r="G177" s="7">
        <f t="shared" si="13"/>
        <v>2.9002503042110369E-4</v>
      </c>
      <c r="H177" s="7">
        <f t="shared" si="17"/>
        <v>0.4187520096843142</v>
      </c>
      <c r="I177">
        <f t="shared" si="15"/>
        <v>4.8919985660322851E-4</v>
      </c>
    </row>
    <row r="178" spans="1:9">
      <c r="A178" s="3" t="s">
        <v>288</v>
      </c>
      <c r="B178">
        <v>3.93</v>
      </c>
      <c r="C178" s="4">
        <v>247</v>
      </c>
      <c r="D178">
        <f t="shared" si="12"/>
        <v>62.849872773536894</v>
      </c>
      <c r="E178" s="7">
        <f t="shared" si="14"/>
        <v>4.399832556979613E-4</v>
      </c>
      <c r="F178" s="8">
        <f t="shared" si="16"/>
        <v>0.81580555233930185</v>
      </c>
      <c r="G178" s="7">
        <f t="shared" si="13"/>
        <v>8.25940847503578E-4</v>
      </c>
      <c r="H178" s="7">
        <f t="shared" si="17"/>
        <v>0.41957795053181779</v>
      </c>
      <c r="I178">
        <f t="shared" si="15"/>
        <v>3.4390822959751155E-4</v>
      </c>
    </row>
    <row r="179" spans="1:9">
      <c r="A179" s="3" t="s">
        <v>33</v>
      </c>
      <c r="B179">
        <v>2.76</v>
      </c>
      <c r="C179" s="4">
        <v>173</v>
      </c>
      <c r="D179">
        <f t="shared" si="12"/>
        <v>62.681159420289859</v>
      </c>
      <c r="E179" s="7">
        <f t="shared" si="14"/>
        <v>3.0816640986132513E-4</v>
      </c>
      <c r="F179" s="8">
        <f t="shared" si="16"/>
        <v>0.81611371874916316</v>
      </c>
      <c r="G179" s="7">
        <f t="shared" si="13"/>
        <v>5.8005006084220739E-4</v>
      </c>
      <c r="H179" s="7">
        <f t="shared" si="17"/>
        <v>0.42015800059266001</v>
      </c>
      <c r="I179">
        <f t="shared" si="15"/>
        <v>6.0701611022828672E-4</v>
      </c>
    </row>
    <row r="180" spans="1:9">
      <c r="A180" s="3" t="s">
        <v>62</v>
      </c>
      <c r="B180">
        <v>4.87</v>
      </c>
      <c r="C180" s="4">
        <v>305</v>
      </c>
      <c r="D180">
        <f t="shared" si="12"/>
        <v>62.628336755646814</v>
      </c>
      <c r="E180" s="7">
        <f t="shared" si="14"/>
        <v>5.4329916189424369E-4</v>
      </c>
      <c r="F180" s="8">
        <f t="shared" si="16"/>
        <v>0.81665701791105738</v>
      </c>
      <c r="G180" s="7">
        <f t="shared" si="13"/>
        <v>1.0234941290947646E-3</v>
      </c>
      <c r="H180" s="7">
        <f t="shared" si="17"/>
        <v>0.42118149472175476</v>
      </c>
      <c r="I180">
        <f t="shared" si="15"/>
        <v>1.5560080699522083E-3</v>
      </c>
    </row>
    <row r="181" spans="1:9">
      <c r="A181" s="3" t="s">
        <v>321</v>
      </c>
      <c r="B181">
        <v>12.48</v>
      </c>
      <c r="C181" s="4">
        <v>781</v>
      </c>
      <c r="D181">
        <f t="shared" si="12"/>
        <v>62.580128205128204</v>
      </c>
      <c r="E181" s="7">
        <f t="shared" si="14"/>
        <v>1.3912021161947682E-3</v>
      </c>
      <c r="F181" s="8">
        <f t="shared" si="16"/>
        <v>0.81804822002725219</v>
      </c>
      <c r="G181" s="7">
        <f t="shared" si="13"/>
        <v>2.6228350577212861E-3</v>
      </c>
      <c r="H181" s="7">
        <f t="shared" si="17"/>
        <v>0.42380432977947602</v>
      </c>
      <c r="I181">
        <f t="shared" si="15"/>
        <v>8.626182772608626E-4</v>
      </c>
    </row>
    <row r="182" spans="1:9">
      <c r="A182" s="3" t="s">
        <v>145</v>
      </c>
      <c r="B182">
        <v>6.91</v>
      </c>
      <c r="C182" s="4">
        <v>431</v>
      </c>
      <c r="D182">
        <f t="shared" si="12"/>
        <v>62.373371924746742</v>
      </c>
      <c r="E182" s="7">
        <f t="shared" si="14"/>
        <v>7.6774406156202967E-4</v>
      </c>
      <c r="F182" s="8">
        <f t="shared" si="16"/>
        <v>0.81881596408881419</v>
      </c>
      <c r="G182" s="7">
        <f t="shared" si="13"/>
        <v>1.4522267827607441E-3</v>
      </c>
      <c r="H182" s="7">
        <f t="shared" si="17"/>
        <v>0.42525655656223676</v>
      </c>
      <c r="I182">
        <f t="shared" si="15"/>
        <v>3.4989284717982794E-3</v>
      </c>
    </row>
    <row r="183" spans="1:9">
      <c r="A183" s="3" t="s">
        <v>92</v>
      </c>
      <c r="B183">
        <v>27.97</v>
      </c>
      <c r="C183" s="4">
        <v>1735</v>
      </c>
      <c r="D183">
        <f t="shared" si="12"/>
        <v>62.030747229174118</v>
      </c>
      <c r="E183" s="7">
        <f t="shared" si="14"/>
        <v>3.0905706422508618E-3</v>
      </c>
      <c r="F183" s="8">
        <f t="shared" si="16"/>
        <v>0.82190653473106501</v>
      </c>
      <c r="G183" s="7">
        <f t="shared" si="13"/>
        <v>5.8782609426654142E-3</v>
      </c>
      <c r="H183" s="7">
        <f t="shared" si="17"/>
        <v>0.43113481750490218</v>
      </c>
      <c r="I183">
        <f t="shared" si="15"/>
        <v>1.5403884713465765E-3</v>
      </c>
    </row>
    <row r="184" spans="1:9">
      <c r="A184" s="3" t="s">
        <v>258</v>
      </c>
      <c r="B184">
        <v>12.31</v>
      </c>
      <c r="C184" s="4">
        <v>763</v>
      </c>
      <c r="D184">
        <f t="shared" si="12"/>
        <v>61.982128350934197</v>
      </c>
      <c r="E184" s="7">
        <f t="shared" si="14"/>
        <v>1.3591385590993703E-3</v>
      </c>
      <c r="F184" s="8">
        <f t="shared" si="16"/>
        <v>0.82326567329016442</v>
      </c>
      <c r="G184" s="7">
        <f t="shared" si="13"/>
        <v>2.5871073365824546E-3</v>
      </c>
      <c r="H184" s="7">
        <f t="shared" si="17"/>
        <v>0.43372192484148464</v>
      </c>
      <c r="I184">
        <f t="shared" si="15"/>
        <v>1.5856786465955341E-3</v>
      </c>
    </row>
    <row r="185" spans="1:9">
      <c r="A185" s="3" t="s">
        <v>31</v>
      </c>
      <c r="B185">
        <v>12.67</v>
      </c>
      <c r="C185" s="4">
        <v>785</v>
      </c>
      <c r="D185">
        <f t="shared" si="12"/>
        <v>61.957379636937645</v>
      </c>
      <c r="E185" s="7">
        <f t="shared" si="14"/>
        <v>1.3983273511048568E-3</v>
      </c>
      <c r="F185" s="8">
        <f t="shared" si="16"/>
        <v>0.82466400064126932</v>
      </c>
      <c r="G185" s="7">
        <f t="shared" si="13"/>
        <v>2.6627660401705683E-3</v>
      </c>
      <c r="H185" s="7">
        <f t="shared" si="17"/>
        <v>0.43638469088165521</v>
      </c>
      <c r="I185">
        <f t="shared" si="15"/>
        <v>1.0215084655794127E-3</v>
      </c>
    </row>
    <row r="186" spans="1:9">
      <c r="A186" s="3" t="s">
        <v>431</v>
      </c>
      <c r="B186">
        <v>8.15</v>
      </c>
      <c r="C186" s="4">
        <v>503</v>
      </c>
      <c r="D186">
        <f t="shared" si="12"/>
        <v>61.717791411042946</v>
      </c>
      <c r="E186" s="7">
        <f t="shared" si="14"/>
        <v>8.9599828994362158E-4</v>
      </c>
      <c r="F186" s="8">
        <f t="shared" si="16"/>
        <v>0.8255599989312129</v>
      </c>
      <c r="G186" s="7">
        <f t="shared" si="13"/>
        <v>1.7128289840086925E-3</v>
      </c>
      <c r="H186" s="7">
        <f t="shared" si="17"/>
        <v>0.43809751986566392</v>
      </c>
      <c r="I186">
        <f t="shared" si="15"/>
        <v>3.1722025501462747E-4</v>
      </c>
    </row>
    <row r="187" spans="1:9">
      <c r="A187" s="3" t="s">
        <v>82</v>
      </c>
      <c r="B187">
        <v>2.5299999999999998</v>
      </c>
      <c r="C187" s="4">
        <v>156</v>
      </c>
      <c r="D187">
        <f t="shared" si="12"/>
        <v>61.660079051383406</v>
      </c>
      <c r="E187" s="7">
        <f t="shared" si="14"/>
        <v>2.7788416149344925E-4</v>
      </c>
      <c r="F187" s="8">
        <f t="shared" si="16"/>
        <v>0.82583788309270634</v>
      </c>
      <c r="G187" s="7">
        <f t="shared" si="13"/>
        <v>5.317125557720235E-4</v>
      </c>
      <c r="H187" s="7">
        <f t="shared" si="17"/>
        <v>0.43862923242143592</v>
      </c>
      <c r="I187">
        <f t="shared" si="15"/>
        <v>3.0724207572313533E-4</v>
      </c>
    </row>
    <row r="188" spans="1:9">
      <c r="A188" s="3" t="s">
        <v>454</v>
      </c>
      <c r="B188">
        <v>2.4500000000000002</v>
      </c>
      <c r="C188" s="4">
        <v>151</v>
      </c>
      <c r="D188">
        <f t="shared" si="12"/>
        <v>61.632653061224488</v>
      </c>
      <c r="E188" s="7">
        <f t="shared" si="14"/>
        <v>2.689776178558387E-4</v>
      </c>
      <c r="F188" s="8">
        <f t="shared" si="16"/>
        <v>0.82610686071056216</v>
      </c>
      <c r="G188" s="7">
        <f t="shared" si="13"/>
        <v>5.148995105302204E-4</v>
      </c>
      <c r="H188" s="7">
        <f t="shared" si="17"/>
        <v>0.43914413193196616</v>
      </c>
      <c r="I188">
        <f t="shared" si="15"/>
        <v>2.4386865322692519E-3</v>
      </c>
    </row>
    <row r="189" spans="1:9">
      <c r="A189" s="3" t="s">
        <v>268</v>
      </c>
      <c r="B189">
        <v>19.39</v>
      </c>
      <c r="C189" s="4">
        <v>1186</v>
      </c>
      <c r="D189">
        <f t="shared" si="12"/>
        <v>61.165549252191852</v>
      </c>
      <c r="E189" s="7">
        <f t="shared" si="14"/>
        <v>2.1126321508412229E-3</v>
      </c>
      <c r="F189" s="8">
        <f t="shared" si="16"/>
        <v>0.82821949286140339</v>
      </c>
      <c r="G189" s="7">
        <f t="shared" si="13"/>
        <v>4.0750618404820299E-3</v>
      </c>
      <c r="H189" s="7">
        <f t="shared" si="17"/>
        <v>0.44321919377244817</v>
      </c>
      <c r="I189">
        <f t="shared" si="15"/>
        <v>1.1817216384161777E-3</v>
      </c>
    </row>
    <row r="190" spans="1:9">
      <c r="A190" s="3" t="s">
        <v>360</v>
      </c>
      <c r="B190">
        <v>9.3699999999999992</v>
      </c>
      <c r="C190" s="4">
        <v>569</v>
      </c>
      <c r="D190">
        <f t="shared" si="12"/>
        <v>60.725720384204912</v>
      </c>
      <c r="E190" s="7">
        <f t="shared" si="14"/>
        <v>1.0135646659600809E-3</v>
      </c>
      <c r="F190" s="8">
        <f t="shared" si="16"/>
        <v>0.82923305752736343</v>
      </c>
      <c r="G190" s="7">
        <f t="shared" si="13"/>
        <v>1.9692279239461896E-3</v>
      </c>
      <c r="H190" s="7">
        <f t="shared" si="17"/>
        <v>0.44518842169639439</v>
      </c>
      <c r="I190">
        <f t="shared" si="15"/>
        <v>9.8503395304722074E-4</v>
      </c>
    </row>
    <row r="191" spans="1:9">
      <c r="A191" s="3" t="s">
        <v>72</v>
      </c>
      <c r="B191">
        <v>7.8</v>
      </c>
      <c r="C191" s="4">
        <v>472</v>
      </c>
      <c r="D191">
        <f t="shared" si="12"/>
        <v>60.512820512820511</v>
      </c>
      <c r="E191" s="7">
        <f t="shared" si="14"/>
        <v>8.4077771939043613E-4</v>
      </c>
      <c r="F191" s="8">
        <f t="shared" si="16"/>
        <v>0.83007383524675382</v>
      </c>
      <c r="G191" s="7">
        <f t="shared" si="13"/>
        <v>1.6392719110758036E-3</v>
      </c>
      <c r="H191" s="7">
        <f t="shared" si="17"/>
        <v>0.44682769360747021</v>
      </c>
      <c r="I191">
        <f t="shared" si="15"/>
        <v>3.5489744977507121E-4</v>
      </c>
    </row>
    <row r="192" spans="1:9">
      <c r="A192" s="3" t="s">
        <v>208</v>
      </c>
      <c r="B192">
        <v>2.81</v>
      </c>
      <c r="C192" s="4">
        <v>170</v>
      </c>
      <c r="D192">
        <f t="shared" si="12"/>
        <v>60.498220640569393</v>
      </c>
      <c r="E192" s="7">
        <f t="shared" si="14"/>
        <v>3.0282248367875878E-4</v>
      </c>
      <c r="F192" s="8">
        <f t="shared" si="16"/>
        <v>0.83037665773043257</v>
      </c>
      <c r="G192" s="7">
        <f t="shared" si="13"/>
        <v>5.9055821411833442E-4</v>
      </c>
      <c r="H192" s="7">
        <f t="shared" si="17"/>
        <v>0.44741825182158856</v>
      </c>
      <c r="I192">
        <f t="shared" si="15"/>
        <v>1.0319192539275934E-3</v>
      </c>
    </row>
    <row r="193" spans="1:9">
      <c r="A193" s="3" t="s">
        <v>308</v>
      </c>
      <c r="B193">
        <v>8.16</v>
      </c>
      <c r="C193" s="4">
        <v>492</v>
      </c>
      <c r="D193">
        <f t="shared" si="12"/>
        <v>60.294117647058819</v>
      </c>
      <c r="E193" s="7">
        <f t="shared" si="14"/>
        <v>8.7640389394087834E-4</v>
      </c>
      <c r="F193" s="8">
        <f t="shared" si="16"/>
        <v>0.8312530616243734</v>
      </c>
      <c r="G193" s="7">
        <f t="shared" si="13"/>
        <v>1.7149306146639178E-3</v>
      </c>
      <c r="H193" s="7">
        <f t="shared" si="17"/>
        <v>0.4491331824362525</v>
      </c>
      <c r="I193">
        <f t="shared" si="15"/>
        <v>1.1749257251756906E-3</v>
      </c>
    </row>
    <row r="194" spans="1:9">
      <c r="A194" s="3" t="s">
        <v>139</v>
      </c>
      <c r="B194">
        <v>9.2899999999999991</v>
      </c>
      <c r="C194" s="4">
        <v>560</v>
      </c>
      <c r="D194">
        <f t="shared" ref="D194:D257" si="18">C194/B194</f>
        <v>60.279870828848232</v>
      </c>
      <c r="E194" s="7">
        <f t="shared" si="14"/>
        <v>9.9753288741238184E-4</v>
      </c>
      <c r="F194" s="8">
        <f t="shared" si="16"/>
        <v>0.83225059451178574</v>
      </c>
      <c r="G194" s="7">
        <f t="shared" ref="G194:G257" si="19">B194/4758.21</f>
        <v>1.9524148787043866E-3</v>
      </c>
      <c r="H194" s="7">
        <f t="shared" si="17"/>
        <v>0.4510855973149569</v>
      </c>
      <c r="I194">
        <f t="shared" si="15"/>
        <v>1.610942685312533E-3</v>
      </c>
    </row>
    <row r="195" spans="1:9">
      <c r="A195" s="3" t="s">
        <v>260</v>
      </c>
      <c r="B195">
        <v>12.72</v>
      </c>
      <c r="C195" s="4">
        <v>764</v>
      </c>
      <c r="D195">
        <f t="shared" si="18"/>
        <v>60.062893081761004</v>
      </c>
      <c r="E195" s="7">
        <f t="shared" ref="E195:E258" si="20">C195/561385</f>
        <v>1.3609198678268923E-3</v>
      </c>
      <c r="F195" s="8">
        <f t="shared" si="16"/>
        <v>0.83361151437961267</v>
      </c>
      <c r="G195" s="7">
        <f t="shared" si="19"/>
        <v>2.6732741934466955E-3</v>
      </c>
      <c r="H195" s="7">
        <f t="shared" si="17"/>
        <v>0.45375887150840361</v>
      </c>
      <c r="I195">
        <f t="shared" ref="I195:I258" si="21">F195*H196-F196*H195</f>
        <v>1.3638790421067193E-3</v>
      </c>
    </row>
    <row r="196" spans="1:9">
      <c r="A196" s="3" t="s">
        <v>315</v>
      </c>
      <c r="B196">
        <v>10.71</v>
      </c>
      <c r="C196" s="4">
        <v>634</v>
      </c>
      <c r="D196">
        <f t="shared" si="18"/>
        <v>59.197012138188605</v>
      </c>
      <c r="E196" s="7">
        <f t="shared" si="20"/>
        <v>1.1293497332490181E-3</v>
      </c>
      <c r="F196" s="8">
        <f t="shared" ref="F196:F259" si="22">F195+E196</f>
        <v>0.83474086411286164</v>
      </c>
      <c r="G196" s="7">
        <f t="shared" si="19"/>
        <v>2.250846431746392E-3</v>
      </c>
      <c r="H196" s="7">
        <f t="shared" ref="H196:H259" si="23">H195+G196</f>
        <v>0.45600971794014999</v>
      </c>
      <c r="I196">
        <f t="shared" si="21"/>
        <v>7.072134673481445E-4</v>
      </c>
    </row>
    <row r="197" spans="1:9">
      <c r="A197" s="3" t="s">
        <v>376</v>
      </c>
      <c r="B197">
        <v>5.55</v>
      </c>
      <c r="C197" s="4">
        <v>328</v>
      </c>
      <c r="D197">
        <f t="shared" si="18"/>
        <v>59.099099099099099</v>
      </c>
      <c r="E197" s="7">
        <f t="shared" si="20"/>
        <v>5.8426926262725219E-4</v>
      </c>
      <c r="F197" s="8">
        <f t="shared" si="22"/>
        <v>0.83532513337548886</v>
      </c>
      <c r="G197" s="7">
        <f t="shared" si="19"/>
        <v>1.166405013650091E-3</v>
      </c>
      <c r="H197" s="7">
        <f t="shared" si="23"/>
        <v>0.45717612295380011</v>
      </c>
      <c r="I197">
        <f t="shared" si="21"/>
        <v>2.1053332927910007E-3</v>
      </c>
    </row>
    <row r="198" spans="1:9">
      <c r="A198" s="3" t="s">
        <v>289</v>
      </c>
      <c r="B198">
        <v>16.52</v>
      </c>
      <c r="C198" s="4">
        <v>976</v>
      </c>
      <c r="D198">
        <f t="shared" si="18"/>
        <v>59.07990314769976</v>
      </c>
      <c r="E198" s="7">
        <f t="shared" si="20"/>
        <v>1.7385573180615798E-3</v>
      </c>
      <c r="F198" s="8">
        <f t="shared" si="22"/>
        <v>0.83706369069355047</v>
      </c>
      <c r="G198" s="7">
        <f t="shared" si="19"/>
        <v>3.4718938424323433E-3</v>
      </c>
      <c r="H198" s="7">
        <f t="shared" si="23"/>
        <v>0.46064801679623246</v>
      </c>
      <c r="I198">
        <f t="shared" si="21"/>
        <v>3.1551840120461194E-3</v>
      </c>
    </row>
    <row r="199" spans="1:9">
      <c r="A199" s="3" t="s">
        <v>450</v>
      </c>
      <c r="B199">
        <v>24.75</v>
      </c>
      <c r="C199" s="4">
        <v>1461</v>
      </c>
      <c r="D199">
        <f t="shared" si="18"/>
        <v>59.030303030303031</v>
      </c>
      <c r="E199" s="7">
        <f t="shared" si="20"/>
        <v>2.6024920509098034E-3</v>
      </c>
      <c r="F199" s="8">
        <f t="shared" si="22"/>
        <v>0.83966618274446025</v>
      </c>
      <c r="G199" s="7">
        <f t="shared" si="19"/>
        <v>5.2015358716828389E-3</v>
      </c>
      <c r="H199" s="7">
        <f t="shared" si="23"/>
        <v>0.46584955266791528</v>
      </c>
      <c r="I199">
        <f t="shared" si="21"/>
        <v>4.1772069828355241E-4</v>
      </c>
    </row>
    <row r="200" spans="1:9">
      <c r="A200" s="3" t="s">
        <v>253</v>
      </c>
      <c r="B200">
        <v>3.27</v>
      </c>
      <c r="C200" s="4">
        <v>192</v>
      </c>
      <c r="D200">
        <f t="shared" si="18"/>
        <v>58.715596330275226</v>
      </c>
      <c r="E200" s="7">
        <f t="shared" si="20"/>
        <v>3.4201127568424521E-4</v>
      </c>
      <c r="F200" s="8">
        <f t="shared" si="22"/>
        <v>0.84000819402014448</v>
      </c>
      <c r="G200" s="7">
        <f t="shared" si="19"/>
        <v>6.872332242587023E-4</v>
      </c>
      <c r="H200" s="7">
        <f t="shared" si="23"/>
        <v>0.46653678589217396</v>
      </c>
      <c r="I200">
        <f t="shared" si="21"/>
        <v>1.2277236131335578E-3</v>
      </c>
    </row>
    <row r="201" spans="1:9">
      <c r="A201" s="3" t="s">
        <v>60</v>
      </c>
      <c r="B201">
        <v>9.6</v>
      </c>
      <c r="C201" s="4">
        <v>562</v>
      </c>
      <c r="D201">
        <f t="shared" si="18"/>
        <v>58.541666666666671</v>
      </c>
      <c r="E201" s="7">
        <f t="shared" si="20"/>
        <v>1.0010955048674261E-3</v>
      </c>
      <c r="F201" s="8">
        <f t="shared" si="22"/>
        <v>0.84100928952501186</v>
      </c>
      <c r="G201" s="7">
        <f t="shared" si="19"/>
        <v>2.0175654290163739E-3</v>
      </c>
      <c r="H201" s="7">
        <f t="shared" si="23"/>
        <v>0.46855435132119033</v>
      </c>
      <c r="I201">
        <f t="shared" si="21"/>
        <v>2.7754625188380899E-4</v>
      </c>
    </row>
    <row r="202" spans="1:9">
      <c r="A202" s="3" t="s">
        <v>303</v>
      </c>
      <c r="B202">
        <v>2.17</v>
      </c>
      <c r="C202" s="4">
        <v>127</v>
      </c>
      <c r="D202">
        <f t="shared" si="18"/>
        <v>58.525345622119815</v>
      </c>
      <c r="E202" s="7">
        <f t="shared" si="20"/>
        <v>2.2622620839530803E-4</v>
      </c>
      <c r="F202" s="8">
        <f t="shared" si="22"/>
        <v>0.84123551573340716</v>
      </c>
      <c r="G202" s="7">
        <f t="shared" si="19"/>
        <v>4.5605385218390948E-4</v>
      </c>
      <c r="H202" s="7">
        <f t="shared" si="23"/>
        <v>0.46901040517337422</v>
      </c>
      <c r="I202">
        <f t="shared" si="21"/>
        <v>5.2593148696900016E-4</v>
      </c>
    </row>
    <row r="203" spans="1:9">
      <c r="A203" s="3" t="s">
        <v>330</v>
      </c>
      <c r="B203">
        <v>4.09</v>
      </c>
      <c r="C203" s="4">
        <v>236</v>
      </c>
      <c r="D203">
        <f t="shared" si="18"/>
        <v>57.701711491442545</v>
      </c>
      <c r="E203" s="7">
        <f t="shared" si="20"/>
        <v>4.2038885969521806E-4</v>
      </c>
      <c r="F203" s="8">
        <f t="shared" si="22"/>
        <v>0.84165590459310236</v>
      </c>
      <c r="G203" s="7">
        <f t="shared" si="19"/>
        <v>8.5956693798718421E-4</v>
      </c>
      <c r="H203" s="7">
        <f t="shared" si="23"/>
        <v>0.46986997211136139</v>
      </c>
      <c r="I203">
        <f t="shared" si="21"/>
        <v>4.0112924360818925E-4</v>
      </c>
    </row>
    <row r="204" spans="1:9">
      <c r="A204" s="3" t="s">
        <v>47</v>
      </c>
      <c r="B204">
        <v>3.11</v>
      </c>
      <c r="C204" s="4">
        <v>178</v>
      </c>
      <c r="D204">
        <f t="shared" si="18"/>
        <v>57.234726688102896</v>
      </c>
      <c r="E204" s="7">
        <f t="shared" si="20"/>
        <v>3.1707295349893568E-4</v>
      </c>
      <c r="F204" s="8">
        <f t="shared" si="22"/>
        <v>0.84197297754660128</v>
      </c>
      <c r="G204" s="7">
        <f t="shared" si="19"/>
        <v>6.5360713377509609E-4</v>
      </c>
      <c r="H204" s="7">
        <f t="shared" si="23"/>
        <v>0.47052357924513649</v>
      </c>
      <c r="I204">
        <f t="shared" si="21"/>
        <v>6.2427892168853694E-4</v>
      </c>
    </row>
    <row r="205" spans="1:9">
      <c r="A205" s="3" t="s">
        <v>52</v>
      </c>
      <c r="B205">
        <v>4.84</v>
      </c>
      <c r="C205" s="4">
        <v>277</v>
      </c>
      <c r="D205">
        <f t="shared" si="18"/>
        <v>57.231404958677686</v>
      </c>
      <c r="E205" s="7">
        <f t="shared" si="20"/>
        <v>4.9342251752362463E-4</v>
      </c>
      <c r="F205" s="8">
        <f t="shared" si="22"/>
        <v>0.84246640006412488</v>
      </c>
      <c r="G205" s="7">
        <f t="shared" si="19"/>
        <v>1.0171892371290884E-3</v>
      </c>
      <c r="H205" s="7">
        <f t="shared" si="23"/>
        <v>0.47154076848226556</v>
      </c>
      <c r="I205">
        <f t="shared" si="21"/>
        <v>5.5071288420414644E-3</v>
      </c>
    </row>
    <row r="206" spans="1:9">
      <c r="A206" s="3" t="s">
        <v>437</v>
      </c>
      <c r="B206">
        <v>42.67</v>
      </c>
      <c r="C206" s="4">
        <v>2438</v>
      </c>
      <c r="D206">
        <f t="shared" si="18"/>
        <v>57.136161237403329</v>
      </c>
      <c r="E206" s="7">
        <f t="shared" si="20"/>
        <v>4.3428306776989055E-3</v>
      </c>
      <c r="F206" s="8">
        <f t="shared" si="22"/>
        <v>0.84680923074182379</v>
      </c>
      <c r="G206" s="7">
        <f t="shared" si="19"/>
        <v>8.9676580058467362E-3</v>
      </c>
      <c r="H206" s="7">
        <f t="shared" si="23"/>
        <v>0.48050842648811232</v>
      </c>
      <c r="I206">
        <f t="shared" si="21"/>
        <v>5.7092333425173836E-4</v>
      </c>
    </row>
    <row r="207" spans="1:9">
      <c r="A207" s="3" t="s">
        <v>346</v>
      </c>
      <c r="B207">
        <v>4.42</v>
      </c>
      <c r="C207" s="4">
        <v>252</v>
      </c>
      <c r="D207">
        <f t="shared" si="18"/>
        <v>57.013574660633488</v>
      </c>
      <c r="E207" s="7">
        <f t="shared" si="20"/>
        <v>4.4888979933557186E-4</v>
      </c>
      <c r="F207" s="8">
        <f t="shared" si="22"/>
        <v>0.84725812054115934</v>
      </c>
      <c r="G207" s="7">
        <f t="shared" si="19"/>
        <v>9.2892074960962206E-4</v>
      </c>
      <c r="H207" s="7">
        <f t="shared" si="23"/>
        <v>0.48143734723772191</v>
      </c>
      <c r="I207">
        <f t="shared" si="21"/>
        <v>2.0415556560976489E-4</v>
      </c>
    </row>
    <row r="208" spans="1:9">
      <c r="A208" s="3" t="s">
        <v>94</v>
      </c>
      <c r="B208">
        <v>1.58</v>
      </c>
      <c r="C208" s="4">
        <v>90</v>
      </c>
      <c r="D208">
        <f t="shared" si="18"/>
        <v>56.962025316455694</v>
      </c>
      <c r="E208" s="7">
        <f t="shared" si="20"/>
        <v>1.6031778547698995E-4</v>
      </c>
      <c r="F208" s="8">
        <f t="shared" si="22"/>
        <v>0.84741843832663633</v>
      </c>
      <c r="G208" s="7">
        <f t="shared" si="19"/>
        <v>3.3205764352561151E-4</v>
      </c>
      <c r="H208" s="7">
        <f t="shared" si="23"/>
        <v>0.48176940488124753</v>
      </c>
      <c r="I208">
        <f t="shared" si="21"/>
        <v>1.2601466283054252E-3</v>
      </c>
    </row>
    <row r="209" spans="1:9">
      <c r="A209" s="3" t="s">
        <v>317</v>
      </c>
      <c r="B209">
        <v>9.75</v>
      </c>
      <c r="C209" s="4">
        <v>555</v>
      </c>
      <c r="D209">
        <f t="shared" si="18"/>
        <v>56.92307692307692</v>
      </c>
      <c r="E209" s="7">
        <f t="shared" si="20"/>
        <v>9.8862634377477128E-4</v>
      </c>
      <c r="F209" s="8">
        <f t="shared" si="22"/>
        <v>0.84840706467041105</v>
      </c>
      <c r="G209" s="7">
        <f t="shared" si="19"/>
        <v>2.0490898888447548E-3</v>
      </c>
      <c r="H209" s="7">
        <f t="shared" si="23"/>
        <v>0.48381849477009231</v>
      </c>
      <c r="I209">
        <f t="shared" si="21"/>
        <v>2.0920722629788613E-3</v>
      </c>
    </row>
    <row r="210" spans="1:9">
      <c r="A210" s="3" t="s">
        <v>280</v>
      </c>
      <c r="B210">
        <v>16.18</v>
      </c>
      <c r="C210" s="4">
        <v>920</v>
      </c>
      <c r="D210">
        <f t="shared" si="18"/>
        <v>56.86032138442522</v>
      </c>
      <c r="E210" s="7">
        <f t="shared" si="20"/>
        <v>1.6388040293203417E-3</v>
      </c>
      <c r="F210" s="8">
        <f t="shared" si="22"/>
        <v>0.85004586869973142</v>
      </c>
      <c r="G210" s="7">
        <f t="shared" si="19"/>
        <v>3.4004384001546798E-3</v>
      </c>
      <c r="H210" s="7">
        <f t="shared" si="23"/>
        <v>0.487218933170247</v>
      </c>
      <c r="I210">
        <f t="shared" si="21"/>
        <v>1.469555321537197E-3</v>
      </c>
    </row>
    <row r="211" spans="1:9">
      <c r="A211" s="3" t="s">
        <v>283</v>
      </c>
      <c r="B211">
        <v>11.34</v>
      </c>
      <c r="C211" s="4">
        <v>641</v>
      </c>
      <c r="D211">
        <f t="shared" si="18"/>
        <v>56.525573192239861</v>
      </c>
      <c r="E211" s="7">
        <f t="shared" si="20"/>
        <v>1.1418188943416727E-3</v>
      </c>
      <c r="F211" s="8">
        <f t="shared" si="22"/>
        <v>0.85118768759407304</v>
      </c>
      <c r="G211" s="7">
        <f t="shared" si="19"/>
        <v>2.3832491630255913E-3</v>
      </c>
      <c r="H211" s="7">
        <f t="shared" si="23"/>
        <v>0.48960218233327257</v>
      </c>
      <c r="I211">
        <f t="shared" si="21"/>
        <v>4.5067623686778635E-4</v>
      </c>
    </row>
    <row r="212" spans="1:9">
      <c r="A212" s="3" t="s">
        <v>361</v>
      </c>
      <c r="B212">
        <v>3.47</v>
      </c>
      <c r="C212" s="4">
        <v>195</v>
      </c>
      <c r="D212">
        <f t="shared" si="18"/>
        <v>56.195965417867434</v>
      </c>
      <c r="E212" s="7">
        <f t="shared" si="20"/>
        <v>3.4735520186681155E-4</v>
      </c>
      <c r="F212" s="8">
        <f t="shared" si="22"/>
        <v>0.85153504279593983</v>
      </c>
      <c r="G212" s="7">
        <f t="shared" si="19"/>
        <v>7.2926583736321012E-4</v>
      </c>
      <c r="H212" s="7">
        <f t="shared" si="23"/>
        <v>0.49033144817063579</v>
      </c>
      <c r="I212">
        <f t="shared" si="21"/>
        <v>4.9492784789356703E-4</v>
      </c>
    </row>
    <row r="213" spans="1:9">
      <c r="A213" s="3" t="s">
        <v>179</v>
      </c>
      <c r="B213">
        <v>3.81</v>
      </c>
      <c r="C213" s="4">
        <v>214</v>
      </c>
      <c r="D213">
        <f t="shared" si="18"/>
        <v>56.167979002624669</v>
      </c>
      <c r="E213" s="7">
        <f t="shared" si="20"/>
        <v>3.8120006768973164E-4</v>
      </c>
      <c r="F213" s="8">
        <f t="shared" si="22"/>
        <v>0.85191624286362955</v>
      </c>
      <c r="G213" s="7">
        <f t="shared" si="19"/>
        <v>8.007212796408734E-4</v>
      </c>
      <c r="H213" s="7">
        <f t="shared" si="23"/>
        <v>0.49113216945027666</v>
      </c>
      <c r="I213">
        <f t="shared" si="21"/>
        <v>1.564253581800068E-3</v>
      </c>
    </row>
    <row r="214" spans="1:9">
      <c r="A214" s="3" t="s">
        <v>169</v>
      </c>
      <c r="B214">
        <v>12.04</v>
      </c>
      <c r="C214" s="4">
        <v>676</v>
      </c>
      <c r="D214">
        <f t="shared" si="18"/>
        <v>56.146179401993358</v>
      </c>
      <c r="E214" s="7">
        <f t="shared" si="20"/>
        <v>1.2041646998049466E-3</v>
      </c>
      <c r="F214" s="8">
        <f t="shared" si="22"/>
        <v>0.85312040756343455</v>
      </c>
      <c r="G214" s="7">
        <f t="shared" si="19"/>
        <v>2.5303633088913685E-3</v>
      </c>
      <c r="H214" s="7">
        <f t="shared" si="23"/>
        <v>0.49366253275916805</v>
      </c>
      <c r="I214">
        <f t="shared" si="21"/>
        <v>4.1454273368990435E-4</v>
      </c>
    </row>
    <row r="215" spans="1:9">
      <c r="A215" s="3" t="s">
        <v>194</v>
      </c>
      <c r="B215">
        <v>3.19</v>
      </c>
      <c r="C215" s="4">
        <v>179</v>
      </c>
      <c r="D215">
        <f t="shared" si="18"/>
        <v>56.112852664576806</v>
      </c>
      <c r="E215" s="7">
        <f t="shared" si="20"/>
        <v>3.1885426222645776E-4</v>
      </c>
      <c r="F215" s="8">
        <f t="shared" si="22"/>
        <v>0.85343926182566099</v>
      </c>
      <c r="G215" s="7">
        <f t="shared" si="19"/>
        <v>6.704201790168992E-4</v>
      </c>
      <c r="H215" s="7">
        <f t="shared" si="23"/>
        <v>0.49433295293818497</v>
      </c>
      <c r="I215">
        <f t="shared" si="21"/>
        <v>1.1930170669495199E-3</v>
      </c>
    </row>
    <row r="216" spans="1:9">
      <c r="A216" s="3" t="s">
        <v>363</v>
      </c>
      <c r="B216">
        <v>9.17</v>
      </c>
      <c r="C216" s="4">
        <v>513</v>
      </c>
      <c r="D216">
        <f t="shared" si="18"/>
        <v>55.943293347873499</v>
      </c>
      <c r="E216" s="7">
        <f t="shared" si="20"/>
        <v>9.1381137721884269E-4</v>
      </c>
      <c r="F216" s="8">
        <f t="shared" si="22"/>
        <v>0.85435307320287979</v>
      </c>
      <c r="G216" s="7">
        <f t="shared" si="19"/>
        <v>1.9271953108416821E-3</v>
      </c>
      <c r="H216" s="7">
        <f t="shared" si="23"/>
        <v>0.49626014824902664</v>
      </c>
      <c r="I216">
        <f t="shared" si="21"/>
        <v>5.9240659413350993E-4</v>
      </c>
    </row>
    <row r="217" spans="1:9">
      <c r="A217" s="3" t="s">
        <v>141</v>
      </c>
      <c r="B217">
        <v>4.54</v>
      </c>
      <c r="C217" s="4">
        <v>252</v>
      </c>
      <c r="D217">
        <f t="shared" si="18"/>
        <v>55.506607929515418</v>
      </c>
      <c r="E217" s="7">
        <f t="shared" si="20"/>
        <v>4.4888979933557186E-4</v>
      </c>
      <c r="F217" s="8">
        <f t="shared" si="22"/>
        <v>0.85480196300221534</v>
      </c>
      <c r="G217" s="7">
        <f t="shared" si="19"/>
        <v>9.5414031747232677E-4</v>
      </c>
      <c r="H217" s="7">
        <f t="shared" si="23"/>
        <v>0.49721428856649896</v>
      </c>
      <c r="I217">
        <f t="shared" si="21"/>
        <v>4.3523472758033588E-4</v>
      </c>
    </row>
    <row r="218" spans="1:9">
      <c r="A218" s="3" t="s">
        <v>428</v>
      </c>
      <c r="B218">
        <v>3.32</v>
      </c>
      <c r="C218" s="4">
        <v>182</v>
      </c>
      <c r="D218">
        <f t="shared" si="18"/>
        <v>54.819277108433738</v>
      </c>
      <c r="E218" s="7">
        <f t="shared" si="20"/>
        <v>3.241981884090241E-4</v>
      </c>
      <c r="F218" s="8">
        <f t="shared" si="22"/>
        <v>0.85512616119062435</v>
      </c>
      <c r="G218" s="7">
        <f t="shared" si="19"/>
        <v>6.9774137753482923E-4</v>
      </c>
      <c r="H218" s="7">
        <f t="shared" si="23"/>
        <v>0.49791202994403377</v>
      </c>
      <c r="I218">
        <f t="shared" si="21"/>
        <v>1.9314591482017529E-3</v>
      </c>
    </row>
    <row r="219" spans="1:9">
      <c r="A219" s="3" t="s">
        <v>297</v>
      </c>
      <c r="B219">
        <v>14.73</v>
      </c>
      <c r="C219" s="4">
        <v>807</v>
      </c>
      <c r="D219">
        <f t="shared" si="18"/>
        <v>54.786150712830953</v>
      </c>
      <c r="E219" s="7">
        <f t="shared" si="20"/>
        <v>1.4375161431103432E-3</v>
      </c>
      <c r="F219" s="8">
        <f t="shared" si="22"/>
        <v>0.85656367733373473</v>
      </c>
      <c r="G219" s="7">
        <f t="shared" si="19"/>
        <v>3.0957019551469986E-3</v>
      </c>
      <c r="H219" s="7">
        <f t="shared" si="23"/>
        <v>0.5010077318991808</v>
      </c>
      <c r="I219">
        <f t="shared" si="21"/>
        <v>2.3513382496387347E-3</v>
      </c>
    </row>
    <row r="220" spans="1:9">
      <c r="A220" s="3" t="s">
        <v>387</v>
      </c>
      <c r="B220">
        <v>17.93</v>
      </c>
      <c r="C220" s="4">
        <v>982</v>
      </c>
      <c r="D220">
        <f t="shared" si="18"/>
        <v>54.768544339096486</v>
      </c>
      <c r="E220" s="7">
        <f t="shared" si="20"/>
        <v>1.7492451704267124E-3</v>
      </c>
      <c r="F220" s="8">
        <f t="shared" si="22"/>
        <v>0.85831292250416147</v>
      </c>
      <c r="G220" s="7">
        <f t="shared" si="19"/>
        <v>3.7682237648191232E-3</v>
      </c>
      <c r="H220" s="7">
        <f t="shared" si="23"/>
        <v>0.50477595566399991</v>
      </c>
      <c r="I220">
        <f t="shared" si="21"/>
        <v>3.1874866874914698E-4</v>
      </c>
    </row>
    <row r="221" spans="1:9">
      <c r="A221" s="3" t="s">
        <v>222</v>
      </c>
      <c r="B221">
        <v>2.4300000000000002</v>
      </c>
      <c r="C221" s="4">
        <v>133</v>
      </c>
      <c r="D221">
        <f t="shared" si="18"/>
        <v>54.732510288065839</v>
      </c>
      <c r="E221" s="7">
        <f t="shared" si="20"/>
        <v>2.3691406076044069E-4</v>
      </c>
      <c r="F221" s="8">
        <f t="shared" si="22"/>
        <v>0.8585498365649219</v>
      </c>
      <c r="G221" s="7">
        <f t="shared" si="19"/>
        <v>5.1069624921976965E-4</v>
      </c>
      <c r="H221" s="7">
        <f t="shared" si="23"/>
        <v>0.50528665191321964</v>
      </c>
      <c r="I221">
        <f t="shared" si="21"/>
        <v>2.4289838746099912E-4</v>
      </c>
    </row>
    <row r="222" spans="1:9">
      <c r="A222" s="3" t="s">
        <v>285</v>
      </c>
      <c r="B222">
        <v>1.85</v>
      </c>
      <c r="C222" s="4">
        <v>101</v>
      </c>
      <c r="D222">
        <f t="shared" si="18"/>
        <v>54.594594594594589</v>
      </c>
      <c r="E222" s="7">
        <f t="shared" si="20"/>
        <v>1.7991218147973316E-4</v>
      </c>
      <c r="F222" s="8">
        <f t="shared" si="22"/>
        <v>0.85872974874640162</v>
      </c>
      <c r="G222" s="7">
        <f t="shared" si="19"/>
        <v>3.8880167121669706E-4</v>
      </c>
      <c r="H222" s="7">
        <f t="shared" si="23"/>
        <v>0.50567545358443633</v>
      </c>
      <c r="I222">
        <f t="shared" si="21"/>
        <v>7.6119957954623452E-4</v>
      </c>
    </row>
    <row r="223" spans="1:9">
      <c r="A223" s="3" t="s">
        <v>390</v>
      </c>
      <c r="B223">
        <v>5.79</v>
      </c>
      <c r="C223" s="4">
        <v>315</v>
      </c>
      <c r="D223">
        <f t="shared" si="18"/>
        <v>54.404145077720209</v>
      </c>
      <c r="E223" s="7">
        <f t="shared" si="20"/>
        <v>5.611122491694648E-4</v>
      </c>
      <c r="F223" s="8">
        <f t="shared" si="22"/>
        <v>0.85929086099557106</v>
      </c>
      <c r="G223" s="7">
        <f t="shared" si="19"/>
        <v>1.2168441493755004E-3</v>
      </c>
      <c r="H223" s="7">
        <f t="shared" si="23"/>
        <v>0.50689229773381184</v>
      </c>
      <c r="I223">
        <f t="shared" si="21"/>
        <v>7.5307285380904476E-4</v>
      </c>
    </row>
    <row r="224" spans="1:9">
      <c r="A224" s="3" t="s">
        <v>341</v>
      </c>
      <c r="B224">
        <v>5.72</v>
      </c>
      <c r="C224" s="4">
        <v>310</v>
      </c>
      <c r="D224">
        <f t="shared" si="18"/>
        <v>54.1958041958042</v>
      </c>
      <c r="E224" s="7">
        <f t="shared" si="20"/>
        <v>5.5220570553185424E-4</v>
      </c>
      <c r="F224" s="8">
        <f t="shared" si="22"/>
        <v>0.85984306670110289</v>
      </c>
      <c r="G224" s="7">
        <f t="shared" si="19"/>
        <v>1.2021327347889227E-3</v>
      </c>
      <c r="H224" s="7">
        <f t="shared" si="23"/>
        <v>0.50809443046860081</v>
      </c>
      <c r="I224">
        <f t="shared" si="21"/>
        <v>2.6511104946778663E-3</v>
      </c>
    </row>
    <row r="225" spans="1:9">
      <c r="A225" s="3" t="s">
        <v>409</v>
      </c>
      <c r="B225">
        <v>20.12</v>
      </c>
      <c r="C225" s="4">
        <v>1088</v>
      </c>
      <c r="D225">
        <f t="shared" si="18"/>
        <v>54.075546719681903</v>
      </c>
      <c r="E225" s="7">
        <f t="shared" si="20"/>
        <v>1.9380638955440563E-3</v>
      </c>
      <c r="F225" s="8">
        <f t="shared" si="22"/>
        <v>0.86178113059664696</v>
      </c>
      <c r="G225" s="7">
        <f t="shared" si="19"/>
        <v>4.2284808783134833E-3</v>
      </c>
      <c r="H225" s="7">
        <f t="shared" si="23"/>
        <v>0.51232291134691432</v>
      </c>
      <c r="I225">
        <f t="shared" si="21"/>
        <v>8.1989721759545553E-4</v>
      </c>
    </row>
    <row r="226" spans="1:9">
      <c r="A226" s="3" t="s">
        <v>221</v>
      </c>
      <c r="B226">
        <v>6.22</v>
      </c>
      <c r="C226" s="4">
        <v>336</v>
      </c>
      <c r="D226">
        <f t="shared" si="18"/>
        <v>54.019292604501608</v>
      </c>
      <c r="E226" s="7">
        <f t="shared" si="20"/>
        <v>5.9851973244742914E-4</v>
      </c>
      <c r="F226" s="8">
        <f t="shared" si="22"/>
        <v>0.86237965032909436</v>
      </c>
      <c r="G226" s="7">
        <f t="shared" si="19"/>
        <v>1.3072142675501922E-3</v>
      </c>
      <c r="H226" s="7">
        <f t="shared" si="23"/>
        <v>0.51363012561446453</v>
      </c>
      <c r="I226">
        <f t="shared" si="21"/>
        <v>1.4212794968943565E-3</v>
      </c>
    </row>
    <row r="227" spans="1:9">
      <c r="A227" s="3" t="s">
        <v>109</v>
      </c>
      <c r="B227">
        <v>10.78</v>
      </c>
      <c r="C227" s="4">
        <v>582</v>
      </c>
      <c r="D227">
        <f t="shared" si="18"/>
        <v>53.988868274582565</v>
      </c>
      <c r="E227" s="7">
        <f t="shared" si="20"/>
        <v>1.0367216794178683E-3</v>
      </c>
      <c r="F227" s="8">
        <f t="shared" si="22"/>
        <v>0.86341637200851218</v>
      </c>
      <c r="G227" s="7">
        <f t="shared" si="19"/>
        <v>2.2655578463329695E-3</v>
      </c>
      <c r="H227" s="7">
        <f t="shared" si="23"/>
        <v>0.51589568346079751</v>
      </c>
      <c r="I227">
        <f t="shared" si="21"/>
        <v>2.4308662544815784E-3</v>
      </c>
    </row>
    <row r="228" spans="1:9">
      <c r="A228" s="3" t="s">
        <v>153</v>
      </c>
      <c r="B228">
        <v>18.41</v>
      </c>
      <c r="C228" s="4">
        <v>990</v>
      </c>
      <c r="D228">
        <f t="shared" si="18"/>
        <v>53.775122216186851</v>
      </c>
      <c r="E228" s="7">
        <f t="shared" si="20"/>
        <v>1.7634956402468895E-3</v>
      </c>
      <c r="F228" s="8">
        <f t="shared" si="22"/>
        <v>0.86517986764875909</v>
      </c>
      <c r="G228" s="7">
        <f t="shared" si="19"/>
        <v>3.869102036269942E-3</v>
      </c>
      <c r="H228" s="7">
        <f t="shared" si="23"/>
        <v>0.51976478549706739</v>
      </c>
      <c r="I228">
        <f t="shared" si="21"/>
        <v>1.2217637025380701E-3</v>
      </c>
    </row>
    <row r="229" spans="1:9">
      <c r="A229" s="3" t="s">
        <v>262</v>
      </c>
      <c r="B229">
        <v>9.25</v>
      </c>
      <c r="C229" s="4">
        <v>497</v>
      </c>
      <c r="D229">
        <f t="shared" si="18"/>
        <v>53.729729729729726</v>
      </c>
      <c r="E229" s="7">
        <f t="shared" si="20"/>
        <v>8.853104375784889E-4</v>
      </c>
      <c r="F229" s="8">
        <f t="shared" si="22"/>
        <v>0.86606517808633754</v>
      </c>
      <c r="G229" s="7">
        <f t="shared" si="19"/>
        <v>1.9440083560834851E-3</v>
      </c>
      <c r="H229" s="7">
        <f t="shared" si="23"/>
        <v>0.52170879385315083</v>
      </c>
      <c r="I229">
        <f t="shared" si="21"/>
        <v>1.5487467120745002E-3</v>
      </c>
    </row>
    <row r="230" spans="1:9">
      <c r="A230" s="3" t="s">
        <v>58</v>
      </c>
      <c r="B230">
        <v>11.7</v>
      </c>
      <c r="C230" s="4">
        <v>625</v>
      </c>
      <c r="D230">
        <f t="shared" si="18"/>
        <v>53.418803418803421</v>
      </c>
      <c r="E230" s="7">
        <f t="shared" si="20"/>
        <v>1.113317954701319E-3</v>
      </c>
      <c r="F230" s="8">
        <f t="shared" si="22"/>
        <v>0.8671784960410388</v>
      </c>
      <c r="G230" s="7">
        <f t="shared" si="19"/>
        <v>2.4589078666137055E-3</v>
      </c>
      <c r="H230" s="7">
        <f t="shared" si="23"/>
        <v>0.52416770171976457</v>
      </c>
      <c r="I230">
        <f t="shared" si="21"/>
        <v>2.2396722077233644E-4</v>
      </c>
    </row>
    <row r="231" spans="1:9">
      <c r="A231" s="3" t="s">
        <v>338</v>
      </c>
      <c r="B231">
        <v>1.69</v>
      </c>
      <c r="C231" s="4">
        <v>90</v>
      </c>
      <c r="D231">
        <f t="shared" si="18"/>
        <v>53.254437869822489</v>
      </c>
      <c r="E231" s="7">
        <f t="shared" si="20"/>
        <v>1.6031778547698995E-4</v>
      </c>
      <c r="F231" s="8">
        <f t="shared" si="22"/>
        <v>0.86733881382651579</v>
      </c>
      <c r="G231" s="7">
        <f t="shared" si="19"/>
        <v>3.5517558073309079E-4</v>
      </c>
      <c r="H231" s="7">
        <f t="shared" si="23"/>
        <v>0.52452287730049763</v>
      </c>
      <c r="I231">
        <f t="shared" si="21"/>
        <v>5.8340846951182579E-4</v>
      </c>
    </row>
    <row r="232" spans="1:9">
      <c r="A232" s="3" t="s">
        <v>114</v>
      </c>
      <c r="B232">
        <v>4.4000000000000004</v>
      </c>
      <c r="C232" s="4">
        <v>234</v>
      </c>
      <c r="D232">
        <f t="shared" si="18"/>
        <v>53.18181818181818</v>
      </c>
      <c r="E232" s="7">
        <f t="shared" si="20"/>
        <v>4.1682624224017385E-4</v>
      </c>
      <c r="F232" s="8">
        <f t="shared" si="22"/>
        <v>0.86775564006875594</v>
      </c>
      <c r="G232" s="7">
        <f t="shared" si="19"/>
        <v>9.2471748829917142E-4</v>
      </c>
      <c r="H232" s="7">
        <f t="shared" si="23"/>
        <v>0.52544759478879677</v>
      </c>
      <c r="I232">
        <f t="shared" si="21"/>
        <v>1.0459321215773865E-3</v>
      </c>
    </row>
    <row r="233" spans="1:9">
      <c r="A233" s="3" t="s">
        <v>98</v>
      </c>
      <c r="B233">
        <v>7.86</v>
      </c>
      <c r="C233" s="4">
        <v>414</v>
      </c>
      <c r="D233">
        <f t="shared" si="18"/>
        <v>52.671755725190835</v>
      </c>
      <c r="E233" s="7">
        <f t="shared" si="20"/>
        <v>7.3746181319415374E-4</v>
      </c>
      <c r="F233" s="8">
        <f t="shared" si="22"/>
        <v>0.86849310188195006</v>
      </c>
      <c r="G233" s="7">
        <f t="shared" si="19"/>
        <v>1.651881695007156E-3</v>
      </c>
      <c r="H233" s="7">
        <f t="shared" si="23"/>
        <v>0.52709947648380395</v>
      </c>
      <c r="I233">
        <f t="shared" si="21"/>
        <v>1.0505741539972857E-3</v>
      </c>
    </row>
    <row r="234" spans="1:9">
      <c r="A234" s="3" t="s">
        <v>64</v>
      </c>
      <c r="B234">
        <v>7.87</v>
      </c>
      <c r="C234" s="4">
        <v>411</v>
      </c>
      <c r="D234">
        <f t="shared" si="18"/>
        <v>52.223634053367213</v>
      </c>
      <c r="E234" s="7">
        <f t="shared" si="20"/>
        <v>7.3211788701158746E-4</v>
      </c>
      <c r="F234" s="8">
        <f t="shared" si="22"/>
        <v>0.86922521976896161</v>
      </c>
      <c r="G234" s="7">
        <f t="shared" si="19"/>
        <v>1.6539833256623815E-3</v>
      </c>
      <c r="H234" s="7">
        <f t="shared" si="23"/>
        <v>0.52875345980946631</v>
      </c>
      <c r="I234">
        <f t="shared" si="21"/>
        <v>1.4462556374625346E-3</v>
      </c>
    </row>
    <row r="235" spans="1:9">
      <c r="A235" s="3" t="s">
        <v>26</v>
      </c>
      <c r="B235">
        <v>10.83</v>
      </c>
      <c r="C235" s="4">
        <v>565</v>
      </c>
      <c r="D235">
        <f t="shared" si="18"/>
        <v>52.169898430286239</v>
      </c>
      <c r="E235" s="7">
        <f t="shared" si="20"/>
        <v>1.0064394310499924E-3</v>
      </c>
      <c r="F235" s="8">
        <f t="shared" si="22"/>
        <v>0.87023165920001155</v>
      </c>
      <c r="G235" s="7">
        <f t="shared" si="19"/>
        <v>2.2760659996090967E-3</v>
      </c>
      <c r="H235" s="7">
        <f t="shared" si="23"/>
        <v>0.53102952580907536</v>
      </c>
      <c r="I235">
        <f t="shared" si="21"/>
        <v>1.4617069101970359E-3</v>
      </c>
    </row>
    <row r="236" spans="1:9">
      <c r="A236" s="3" t="s">
        <v>415</v>
      </c>
      <c r="B236">
        <v>10.93</v>
      </c>
      <c r="C236" s="4">
        <v>568</v>
      </c>
      <c r="D236">
        <f t="shared" si="18"/>
        <v>51.967063129002746</v>
      </c>
      <c r="E236" s="7">
        <f t="shared" si="20"/>
        <v>1.0117833572325587E-3</v>
      </c>
      <c r="F236" s="8">
        <f t="shared" si="22"/>
        <v>0.87124344255724406</v>
      </c>
      <c r="G236" s="7">
        <f t="shared" si="19"/>
        <v>2.2970823061613504E-3</v>
      </c>
      <c r="H236" s="7">
        <f t="shared" si="23"/>
        <v>0.53332660811523669</v>
      </c>
      <c r="I236">
        <f t="shared" si="21"/>
        <v>1.8611204525975644E-4</v>
      </c>
    </row>
    <row r="237" spans="1:9">
      <c r="A237" s="3" t="s">
        <v>178</v>
      </c>
      <c r="B237">
        <v>1.39</v>
      </c>
      <c r="C237" s="4">
        <v>72</v>
      </c>
      <c r="D237">
        <f t="shared" si="18"/>
        <v>51.798561151079141</v>
      </c>
      <c r="E237" s="7">
        <f t="shared" si="20"/>
        <v>1.2825422838159197E-4</v>
      </c>
      <c r="F237" s="8">
        <f t="shared" si="22"/>
        <v>0.87137169678562565</v>
      </c>
      <c r="G237" s="7">
        <f t="shared" si="19"/>
        <v>2.9212666107632912E-4</v>
      </c>
      <c r="H237" s="7">
        <f t="shared" si="23"/>
        <v>0.53361873477631305</v>
      </c>
      <c r="I237">
        <f t="shared" si="21"/>
        <v>8.0953769857550206E-4</v>
      </c>
    </row>
    <row r="238" spans="1:9">
      <c r="A238" s="3" t="s">
        <v>378</v>
      </c>
      <c r="B238">
        <v>6.04</v>
      </c>
      <c r="C238" s="4">
        <v>312</v>
      </c>
      <c r="D238">
        <f t="shared" si="18"/>
        <v>51.65562913907285</v>
      </c>
      <c r="E238" s="7">
        <f t="shared" si="20"/>
        <v>5.5576832298689851E-4</v>
      </c>
      <c r="F238" s="8">
        <f t="shared" si="22"/>
        <v>0.87192746510861252</v>
      </c>
      <c r="G238" s="7">
        <f t="shared" si="19"/>
        <v>1.2693849157561351E-3</v>
      </c>
      <c r="H238" s="7">
        <f t="shared" si="23"/>
        <v>0.53488811969206917</v>
      </c>
      <c r="I238">
        <f t="shared" si="21"/>
        <v>1.627211811462248E-3</v>
      </c>
    </row>
    <row r="239" spans="1:9">
      <c r="A239" s="3" t="s">
        <v>399</v>
      </c>
      <c r="B239">
        <v>12.14</v>
      </c>
      <c r="C239" s="4">
        <v>627</v>
      </c>
      <c r="D239">
        <f t="shared" si="18"/>
        <v>51.647446457990114</v>
      </c>
      <c r="E239" s="7">
        <f t="shared" si="20"/>
        <v>1.1168805721563633E-3</v>
      </c>
      <c r="F239" s="8">
        <f t="shared" si="22"/>
        <v>0.87304434568076883</v>
      </c>
      <c r="G239" s="7">
        <f t="shared" si="19"/>
        <v>2.5513796154436226E-3</v>
      </c>
      <c r="H239" s="7">
        <f t="shared" si="23"/>
        <v>0.53743949930751278</v>
      </c>
      <c r="I239">
        <f t="shared" si="21"/>
        <v>1.5795077249971534E-3</v>
      </c>
    </row>
    <row r="240" spans="1:9">
      <c r="A240" s="3" t="s">
        <v>195</v>
      </c>
      <c r="B240">
        <v>11.76</v>
      </c>
      <c r="C240" s="4">
        <v>604</v>
      </c>
      <c r="D240">
        <f t="shared" si="18"/>
        <v>51.360544217687078</v>
      </c>
      <c r="E240" s="7">
        <f t="shared" si="20"/>
        <v>1.0759104714233548E-3</v>
      </c>
      <c r="F240" s="8">
        <f t="shared" si="22"/>
        <v>0.87412025615219213</v>
      </c>
      <c r="G240" s="7">
        <f t="shared" si="19"/>
        <v>2.4715176505450578E-3</v>
      </c>
      <c r="H240" s="7">
        <f t="shared" si="23"/>
        <v>0.53991101695805788</v>
      </c>
      <c r="I240">
        <f t="shared" si="21"/>
        <v>1.2588275484173295E-3</v>
      </c>
    </row>
    <row r="241" spans="1:9">
      <c r="A241" s="3" t="s">
        <v>385</v>
      </c>
      <c r="B241">
        <v>9.36</v>
      </c>
      <c r="C241" s="4">
        <v>479</v>
      </c>
      <c r="D241">
        <f t="shared" si="18"/>
        <v>51.175213675213676</v>
      </c>
      <c r="E241" s="7">
        <f t="shared" si="20"/>
        <v>8.5324688048309095E-4</v>
      </c>
      <c r="F241" s="8">
        <f t="shared" si="22"/>
        <v>0.87497350303267518</v>
      </c>
      <c r="G241" s="7">
        <f t="shared" si="19"/>
        <v>1.9671262932909645E-3</v>
      </c>
      <c r="H241" s="7">
        <f t="shared" si="23"/>
        <v>0.54187814325134886</v>
      </c>
      <c r="I241">
        <f t="shared" si="21"/>
        <v>8.4409147751041136E-4</v>
      </c>
    </row>
    <row r="242" spans="1:9">
      <c r="A242" s="3" t="s">
        <v>209</v>
      </c>
      <c r="B242">
        <v>6.27</v>
      </c>
      <c r="C242" s="4">
        <v>320</v>
      </c>
      <c r="D242">
        <f t="shared" si="18"/>
        <v>51.036682615629985</v>
      </c>
      <c r="E242" s="7">
        <f t="shared" si="20"/>
        <v>5.7001879280707535E-4</v>
      </c>
      <c r="F242" s="8">
        <f t="shared" si="22"/>
        <v>0.87554352182548223</v>
      </c>
      <c r="G242" s="7">
        <f t="shared" si="19"/>
        <v>1.317722420826319E-3</v>
      </c>
      <c r="H242" s="7">
        <f t="shared" si="23"/>
        <v>0.54319586567217515</v>
      </c>
      <c r="I242">
        <f t="shared" si="21"/>
        <v>8.7848201071138998E-4</v>
      </c>
    </row>
    <row r="243" spans="1:9">
      <c r="A243" s="3" t="s">
        <v>51</v>
      </c>
      <c r="B243">
        <v>6.52</v>
      </c>
      <c r="C243" s="4">
        <v>332</v>
      </c>
      <c r="D243">
        <f t="shared" si="18"/>
        <v>50.920245398773012</v>
      </c>
      <c r="E243" s="7">
        <f t="shared" si="20"/>
        <v>5.9139449753734072E-4</v>
      </c>
      <c r="F243" s="8">
        <f t="shared" si="22"/>
        <v>0.87613491632301954</v>
      </c>
      <c r="G243" s="7">
        <f t="shared" si="19"/>
        <v>1.3702631872069538E-3</v>
      </c>
      <c r="H243" s="7">
        <f t="shared" si="23"/>
        <v>0.54456612885938205</v>
      </c>
      <c r="I243">
        <f t="shared" si="21"/>
        <v>1.045692153418265E-3</v>
      </c>
    </row>
    <row r="244" spans="1:9">
      <c r="A244" s="3" t="s">
        <v>367</v>
      </c>
      <c r="B244">
        <v>7.76</v>
      </c>
      <c r="C244" s="4">
        <v>395</v>
      </c>
      <c r="D244">
        <f t="shared" si="18"/>
        <v>50.902061855670105</v>
      </c>
      <c r="E244" s="7">
        <f t="shared" si="20"/>
        <v>7.0361694737123366E-4</v>
      </c>
      <c r="F244" s="8">
        <f t="shared" si="22"/>
        <v>0.87683853327039074</v>
      </c>
      <c r="G244" s="7">
        <f t="shared" si="19"/>
        <v>1.6308653884549021E-3</v>
      </c>
      <c r="H244" s="7">
        <f t="shared" si="23"/>
        <v>0.54619699424783696</v>
      </c>
      <c r="I244">
        <f t="shared" si="21"/>
        <v>6.2272713632821608E-4</v>
      </c>
    </row>
    <row r="245" spans="1:9">
      <c r="A245" s="3" t="s">
        <v>372</v>
      </c>
      <c r="B245">
        <v>4.62</v>
      </c>
      <c r="C245" s="4">
        <v>235</v>
      </c>
      <c r="D245">
        <f t="shared" si="18"/>
        <v>50.865800865800864</v>
      </c>
      <c r="E245" s="7">
        <f t="shared" si="20"/>
        <v>4.1860755096769599E-4</v>
      </c>
      <c r="F245" s="8">
        <f t="shared" si="22"/>
        <v>0.87725714082135842</v>
      </c>
      <c r="G245" s="7">
        <f t="shared" si="19"/>
        <v>9.7095336271412988E-4</v>
      </c>
      <c r="H245" s="7">
        <f t="shared" si="23"/>
        <v>0.5471679476105511</v>
      </c>
      <c r="I245">
        <f t="shared" si="21"/>
        <v>1.5719488627568556E-3</v>
      </c>
    </row>
    <row r="246" spans="1:9">
      <c r="A246" s="3" t="s">
        <v>19</v>
      </c>
      <c r="B246">
        <v>11.64</v>
      </c>
      <c r="C246" s="4">
        <v>589</v>
      </c>
      <c r="D246">
        <f t="shared" si="18"/>
        <v>50.60137457044673</v>
      </c>
      <c r="E246" s="7">
        <f t="shared" si="20"/>
        <v>1.0491908405105231E-3</v>
      </c>
      <c r="F246" s="8">
        <f t="shared" si="22"/>
        <v>0.87830633166186889</v>
      </c>
      <c r="G246" s="7">
        <f t="shared" si="19"/>
        <v>2.4462980826823535E-3</v>
      </c>
      <c r="H246" s="7">
        <f t="shared" si="23"/>
        <v>0.54961424569323347</v>
      </c>
      <c r="I246">
        <f t="shared" si="21"/>
        <v>1.5322371198597806E-3</v>
      </c>
    </row>
    <row r="247" spans="1:9">
      <c r="A247" s="3" t="s">
        <v>45</v>
      </c>
      <c r="B247">
        <v>11.34</v>
      </c>
      <c r="C247" s="4">
        <v>573</v>
      </c>
      <c r="D247">
        <f t="shared" si="18"/>
        <v>50.529100529100532</v>
      </c>
      <c r="E247" s="7">
        <f t="shared" si="20"/>
        <v>1.0206899008701692E-3</v>
      </c>
      <c r="F247" s="8">
        <f t="shared" si="22"/>
        <v>0.87932702156273901</v>
      </c>
      <c r="G247" s="7">
        <f t="shared" si="19"/>
        <v>2.3832491630255913E-3</v>
      </c>
      <c r="H247" s="7">
        <f t="shared" si="23"/>
        <v>0.55199749485625904</v>
      </c>
      <c r="I247">
        <f t="shared" si="21"/>
        <v>1.1149457137561991E-3</v>
      </c>
    </row>
    <row r="248" spans="1:9">
      <c r="A248" s="3" t="s">
        <v>306</v>
      </c>
      <c r="B248">
        <v>8.2200000000000006</v>
      </c>
      <c r="C248" s="4">
        <v>411</v>
      </c>
      <c r="D248">
        <f t="shared" si="18"/>
        <v>49.999999999999993</v>
      </c>
      <c r="E248" s="7">
        <f t="shared" si="20"/>
        <v>7.3211788701158746E-4</v>
      </c>
      <c r="F248" s="8">
        <f t="shared" si="22"/>
        <v>0.88005913944975056</v>
      </c>
      <c r="G248" s="7">
        <f t="shared" si="19"/>
        <v>1.7275403985952701E-3</v>
      </c>
      <c r="H248" s="7">
        <f t="shared" si="23"/>
        <v>0.55372503525485428</v>
      </c>
      <c r="I248">
        <f t="shared" si="21"/>
        <v>2.3538153349998425E-3</v>
      </c>
    </row>
    <row r="249" spans="1:9">
      <c r="A249" s="3" t="s">
        <v>325</v>
      </c>
      <c r="B249">
        <v>17.350000000000001</v>
      </c>
      <c r="C249" s="4">
        <v>867</v>
      </c>
      <c r="D249">
        <f t="shared" si="18"/>
        <v>49.971181556195958</v>
      </c>
      <c r="E249" s="7">
        <f t="shared" si="20"/>
        <v>1.5443946667616699E-3</v>
      </c>
      <c r="F249" s="8">
        <f t="shared" si="22"/>
        <v>0.88160353411651227</v>
      </c>
      <c r="G249" s="7">
        <f t="shared" si="19"/>
        <v>3.6463291868160507E-3</v>
      </c>
      <c r="H249" s="7">
        <f t="shared" si="23"/>
        <v>0.55737136444167035</v>
      </c>
      <c r="I249">
        <f t="shared" si="21"/>
        <v>7.0631033351692407E-4</v>
      </c>
    </row>
    <row r="250" spans="1:9">
      <c r="A250" s="3" t="s">
        <v>203</v>
      </c>
      <c r="B250">
        <v>5.2</v>
      </c>
      <c r="C250" s="4">
        <v>259</v>
      </c>
      <c r="D250">
        <f t="shared" si="18"/>
        <v>49.807692307692307</v>
      </c>
      <c r="E250" s="7">
        <f t="shared" si="20"/>
        <v>4.6135896042822662E-4</v>
      </c>
      <c r="F250" s="8">
        <f t="shared" si="22"/>
        <v>0.88206489307694047</v>
      </c>
      <c r="G250" s="7">
        <f t="shared" si="19"/>
        <v>1.0928479407172026E-3</v>
      </c>
      <c r="H250" s="7">
        <f t="shared" si="23"/>
        <v>0.55846421238238753</v>
      </c>
      <c r="I250">
        <f t="shared" si="21"/>
        <v>5.2455594530592675E-4</v>
      </c>
    </row>
    <row r="251" spans="1:9">
      <c r="A251" s="3" t="s">
        <v>201</v>
      </c>
      <c r="B251">
        <v>3.86</v>
      </c>
      <c r="C251" s="4">
        <v>192</v>
      </c>
      <c r="D251">
        <f t="shared" si="18"/>
        <v>49.740932642487046</v>
      </c>
      <c r="E251" s="7">
        <f t="shared" si="20"/>
        <v>3.4201127568424521E-4</v>
      </c>
      <c r="F251" s="8">
        <f t="shared" si="22"/>
        <v>0.8824069043526247</v>
      </c>
      <c r="G251" s="7">
        <f t="shared" si="19"/>
        <v>8.1122943291700022E-4</v>
      </c>
      <c r="H251" s="7">
        <f t="shared" si="23"/>
        <v>0.55927544181530453</v>
      </c>
      <c r="I251">
        <f t="shared" si="21"/>
        <v>7.5428098305230229E-4</v>
      </c>
    </row>
    <row r="252" spans="1:9">
      <c r="A252" s="3" t="s">
        <v>287</v>
      </c>
      <c r="B252">
        <v>5.55</v>
      </c>
      <c r="C252" s="4">
        <v>276</v>
      </c>
      <c r="D252">
        <f t="shared" si="18"/>
        <v>49.729729729729733</v>
      </c>
      <c r="E252" s="7">
        <f t="shared" si="20"/>
        <v>4.916412087961025E-4</v>
      </c>
      <c r="F252" s="8">
        <f t="shared" si="22"/>
        <v>0.88289854556142078</v>
      </c>
      <c r="G252" s="7">
        <f t="shared" si="19"/>
        <v>1.166405013650091E-3</v>
      </c>
      <c r="H252" s="7">
        <f t="shared" si="23"/>
        <v>0.56044184682895459</v>
      </c>
      <c r="I252">
        <f t="shared" si="21"/>
        <v>1.1143584244437954E-3</v>
      </c>
    </row>
    <row r="253" spans="1:9">
      <c r="A253" s="3" t="s">
        <v>317</v>
      </c>
      <c r="B253">
        <v>8.19</v>
      </c>
      <c r="C253" s="4">
        <v>406</v>
      </c>
      <c r="D253">
        <f t="shared" si="18"/>
        <v>49.572649572649574</v>
      </c>
      <c r="E253" s="7">
        <f t="shared" si="20"/>
        <v>7.232113433739769E-4</v>
      </c>
      <c r="F253" s="8">
        <f t="shared" si="22"/>
        <v>0.88362175690479472</v>
      </c>
      <c r="G253" s="7">
        <f t="shared" si="19"/>
        <v>1.7212355066295937E-3</v>
      </c>
      <c r="H253" s="7">
        <f t="shared" si="23"/>
        <v>0.56216308233558421</v>
      </c>
      <c r="I253">
        <f t="shared" si="21"/>
        <v>6.7033011421235855E-4</v>
      </c>
    </row>
    <row r="254" spans="1:9">
      <c r="A254" s="3" t="s">
        <v>449</v>
      </c>
      <c r="B254">
        <v>4.92</v>
      </c>
      <c r="C254" s="4">
        <v>243</v>
      </c>
      <c r="D254">
        <f t="shared" si="18"/>
        <v>49.390243902439025</v>
      </c>
      <c r="E254" s="7">
        <f t="shared" si="20"/>
        <v>4.3285802078787283E-4</v>
      </c>
      <c r="F254" s="8">
        <f t="shared" si="22"/>
        <v>0.88405461492558257</v>
      </c>
      <c r="G254" s="7">
        <f t="shared" si="19"/>
        <v>1.0340022823708917E-3</v>
      </c>
      <c r="H254" s="7">
        <f t="shared" si="23"/>
        <v>0.56319708461795515</v>
      </c>
      <c r="I254">
        <f t="shared" si="21"/>
        <v>1.399484562923381E-3</v>
      </c>
    </row>
    <row r="255" spans="1:9">
      <c r="A255" s="3" t="s">
        <v>185</v>
      </c>
      <c r="B255">
        <v>10.27</v>
      </c>
      <c r="C255" s="4">
        <v>507</v>
      </c>
      <c r="D255">
        <f t="shared" si="18"/>
        <v>49.367088607594937</v>
      </c>
      <c r="E255" s="7">
        <f t="shared" si="20"/>
        <v>9.0312352485371001E-4</v>
      </c>
      <c r="F255" s="8">
        <f t="shared" si="22"/>
        <v>0.88495773845043624</v>
      </c>
      <c r="G255" s="7">
        <f t="shared" si="19"/>
        <v>2.1583746829164749E-3</v>
      </c>
      <c r="H255" s="7">
        <f t="shared" si="23"/>
        <v>0.56535545930087161</v>
      </c>
      <c r="I255">
        <f t="shared" si="21"/>
        <v>7.5186304740904042E-4</v>
      </c>
    </row>
    <row r="256" spans="1:9">
      <c r="A256" s="3" t="s">
        <v>205</v>
      </c>
      <c r="B256">
        <v>5.51</v>
      </c>
      <c r="C256" s="4">
        <v>271</v>
      </c>
      <c r="D256">
        <f t="shared" si="18"/>
        <v>49.183303085299457</v>
      </c>
      <c r="E256" s="7">
        <f t="shared" si="20"/>
        <v>4.8273466515849194E-4</v>
      </c>
      <c r="F256" s="8">
        <f t="shared" si="22"/>
        <v>0.88544047311559471</v>
      </c>
      <c r="G256" s="7">
        <f t="shared" si="19"/>
        <v>1.1579984910291895E-3</v>
      </c>
      <c r="H256" s="7">
        <f t="shared" si="23"/>
        <v>0.56651345779190077</v>
      </c>
      <c r="I256">
        <f t="shared" si="21"/>
        <v>2.412225745014096E-3</v>
      </c>
    </row>
    <row r="257" spans="1:9">
      <c r="A257" s="3" t="s">
        <v>133</v>
      </c>
      <c r="B257">
        <v>17.670000000000002</v>
      </c>
      <c r="C257" s="4">
        <v>868</v>
      </c>
      <c r="D257">
        <f t="shared" si="18"/>
        <v>49.122807017543856</v>
      </c>
      <c r="E257" s="7">
        <f t="shared" si="20"/>
        <v>1.5461759754891919E-3</v>
      </c>
      <c r="F257" s="8">
        <f t="shared" si="22"/>
        <v>0.88698664909108393</v>
      </c>
      <c r="G257" s="7">
        <f t="shared" si="19"/>
        <v>3.7135813677832636E-3</v>
      </c>
      <c r="H257" s="7">
        <f t="shared" si="23"/>
        <v>0.57022703915968398</v>
      </c>
      <c r="I257">
        <f t="shared" si="21"/>
        <v>1.7085086698991336E-3</v>
      </c>
    </row>
    <row r="258" spans="1:9">
      <c r="A258" s="3" t="s">
        <v>410</v>
      </c>
      <c r="B258">
        <v>12.5</v>
      </c>
      <c r="C258" s="4">
        <v>612</v>
      </c>
      <c r="D258">
        <f t="shared" ref="D258:D321" si="24">C258/B258</f>
        <v>48.96</v>
      </c>
      <c r="E258" s="7">
        <f t="shared" si="20"/>
        <v>1.0901609412435316E-3</v>
      </c>
      <c r="F258" s="8">
        <f t="shared" si="22"/>
        <v>0.88807681003232741</v>
      </c>
      <c r="G258" s="7">
        <f t="shared" ref="G258:G321" si="25">B258/4758.21</f>
        <v>2.6270383190317367E-3</v>
      </c>
      <c r="H258" s="7">
        <f t="shared" si="23"/>
        <v>0.57285407747871575</v>
      </c>
      <c r="I258">
        <f t="shared" si="21"/>
        <v>1.084135864879765E-3</v>
      </c>
    </row>
    <row r="259" spans="1:9">
      <c r="A259" s="3" t="s">
        <v>68</v>
      </c>
      <c r="B259">
        <v>7.93</v>
      </c>
      <c r="C259" s="4">
        <v>388</v>
      </c>
      <c r="D259">
        <f t="shared" si="24"/>
        <v>48.928121059268605</v>
      </c>
      <c r="E259" s="7">
        <f t="shared" ref="E259:E322" si="26">C259/561385</f>
        <v>6.9114778627857884E-4</v>
      </c>
      <c r="F259" s="8">
        <f t="shared" si="22"/>
        <v>0.88876795781860596</v>
      </c>
      <c r="G259" s="7">
        <f t="shared" si="25"/>
        <v>1.6665931095937337E-3</v>
      </c>
      <c r="H259" s="7">
        <f t="shared" si="23"/>
        <v>0.57452067058830947</v>
      </c>
      <c r="I259">
        <f t="shared" ref="I259:I322" si="27">F259*H260-F260*H259</f>
        <v>2.0608021169878921E-3</v>
      </c>
    </row>
    <row r="260" spans="1:9">
      <c r="A260" s="3" t="s">
        <v>380</v>
      </c>
      <c r="B260">
        <v>15.06</v>
      </c>
      <c r="C260" s="4">
        <v>735</v>
      </c>
      <c r="D260">
        <f t="shared" si="24"/>
        <v>48.804780876494021</v>
      </c>
      <c r="E260" s="7">
        <f t="shared" si="26"/>
        <v>1.3092619147287512E-3</v>
      </c>
      <c r="F260" s="8">
        <f t="shared" ref="F260:F323" si="28">F259+E260</f>
        <v>0.89007721973333476</v>
      </c>
      <c r="G260" s="7">
        <f t="shared" si="25"/>
        <v>3.1650557667694365E-3</v>
      </c>
      <c r="H260" s="7">
        <f t="shared" ref="H260:H323" si="29">H259+G260</f>
        <v>0.57768572635507887</v>
      </c>
      <c r="I260">
        <f t="shared" si="27"/>
        <v>1.8889050779232752E-3</v>
      </c>
    </row>
    <row r="261" spans="1:9">
      <c r="A261" s="3" t="s">
        <v>314</v>
      </c>
      <c r="B261">
        <v>13.8</v>
      </c>
      <c r="C261" s="4">
        <v>673</v>
      </c>
      <c r="D261">
        <f t="shared" si="24"/>
        <v>48.768115942028984</v>
      </c>
      <c r="E261" s="7">
        <f t="shared" si="26"/>
        <v>1.1988207736223803E-3</v>
      </c>
      <c r="F261" s="8">
        <f t="shared" si="28"/>
        <v>0.89127604050695719</v>
      </c>
      <c r="G261" s="7">
        <f t="shared" si="25"/>
        <v>2.9002503042110375E-3</v>
      </c>
      <c r="H261" s="7">
        <f t="shared" si="29"/>
        <v>0.5805859766592899</v>
      </c>
      <c r="I261">
        <f t="shared" si="27"/>
        <v>1.7831346119262514E-3</v>
      </c>
    </row>
    <row r="262" spans="1:9">
      <c r="A262" s="3" t="s">
        <v>250</v>
      </c>
      <c r="B262">
        <v>13.02</v>
      </c>
      <c r="C262" s="4">
        <v>634</v>
      </c>
      <c r="D262">
        <f t="shared" si="24"/>
        <v>48.694316436251924</v>
      </c>
      <c r="E262" s="7">
        <f t="shared" si="26"/>
        <v>1.1293497332490181E-3</v>
      </c>
      <c r="F262" s="8">
        <f t="shared" si="28"/>
        <v>0.89240539024020615</v>
      </c>
      <c r="G262" s="7">
        <f t="shared" si="25"/>
        <v>2.7363231131034569E-3</v>
      </c>
      <c r="H262" s="7">
        <f t="shared" si="29"/>
        <v>0.58332229977239336</v>
      </c>
      <c r="I262">
        <f t="shared" si="27"/>
        <v>6.4270298062529818E-4</v>
      </c>
    </row>
    <row r="263" spans="1:9">
      <c r="A263" s="3" t="s">
        <v>310</v>
      </c>
      <c r="B263">
        <v>4.6900000000000004</v>
      </c>
      <c r="C263" s="4">
        <v>228</v>
      </c>
      <c r="D263">
        <f t="shared" si="24"/>
        <v>48.614072494669507</v>
      </c>
      <c r="E263" s="7">
        <f t="shared" si="26"/>
        <v>4.0613838987504117E-4</v>
      </c>
      <c r="F263" s="8">
        <f t="shared" si="28"/>
        <v>0.89281152863008117</v>
      </c>
      <c r="G263" s="7">
        <f t="shared" si="25"/>
        <v>9.8566477730070777E-4</v>
      </c>
      <c r="H263" s="7">
        <f t="shared" si="29"/>
        <v>0.58430796454969403</v>
      </c>
      <c r="I263">
        <f t="shared" si="27"/>
        <v>8.1208613047600853E-4</v>
      </c>
    </row>
    <row r="264" spans="1:9">
      <c r="A264" s="3" t="s">
        <v>46</v>
      </c>
      <c r="B264">
        <v>5.92</v>
      </c>
      <c r="C264" s="4">
        <v>287</v>
      </c>
      <c r="D264">
        <f t="shared" si="24"/>
        <v>48.479729729729733</v>
      </c>
      <c r="E264" s="7">
        <f t="shared" si="26"/>
        <v>5.1123560479884574E-4</v>
      </c>
      <c r="F264" s="8">
        <f t="shared" si="28"/>
        <v>0.89332276423488</v>
      </c>
      <c r="G264" s="7">
        <f t="shared" si="25"/>
        <v>1.2441653478934304E-3</v>
      </c>
      <c r="H264" s="7">
        <f t="shared" si="29"/>
        <v>0.58555212989758743</v>
      </c>
      <c r="I264">
        <f t="shared" si="27"/>
        <v>1.9107910537918826E-4</v>
      </c>
    </row>
    <row r="265" spans="1:9">
      <c r="A265" s="3" t="s">
        <v>124</v>
      </c>
      <c r="B265">
        <v>1.39</v>
      </c>
      <c r="C265" s="4">
        <v>67</v>
      </c>
      <c r="D265">
        <f t="shared" si="24"/>
        <v>48.201438848920866</v>
      </c>
      <c r="E265" s="7">
        <f t="shared" si="26"/>
        <v>1.193476847439814E-4</v>
      </c>
      <c r="F265" s="8">
        <f t="shared" si="28"/>
        <v>0.89344211191962397</v>
      </c>
      <c r="G265" s="7">
        <f t="shared" si="25"/>
        <v>2.9212666107632912E-4</v>
      </c>
      <c r="H265" s="7">
        <f t="shared" si="29"/>
        <v>0.58584425655866379</v>
      </c>
      <c r="I265">
        <f t="shared" si="27"/>
        <v>8.8029920984056265E-4</v>
      </c>
    </row>
    <row r="266" spans="1:9">
      <c r="A266" s="3" t="s">
        <v>72</v>
      </c>
      <c r="B266">
        <v>6.4</v>
      </c>
      <c r="C266" s="4">
        <v>308</v>
      </c>
      <c r="D266">
        <f t="shared" si="24"/>
        <v>48.125</v>
      </c>
      <c r="E266" s="7">
        <f t="shared" si="26"/>
        <v>5.4864308807681009E-4</v>
      </c>
      <c r="F266" s="8">
        <f t="shared" si="28"/>
        <v>0.89399075500770075</v>
      </c>
      <c r="G266" s="7">
        <f t="shared" si="25"/>
        <v>1.3450436193442493E-3</v>
      </c>
      <c r="H266" s="7">
        <f t="shared" si="29"/>
        <v>0.58718930017800808</v>
      </c>
      <c r="I266">
        <f t="shared" si="27"/>
        <v>1.4998479473112836E-3</v>
      </c>
    </row>
    <row r="267" spans="1:9">
      <c r="A267" s="3" t="s">
        <v>345</v>
      </c>
      <c r="B267">
        <v>10.9</v>
      </c>
      <c r="C267" s="4">
        <v>524</v>
      </c>
      <c r="D267">
        <f t="shared" si="24"/>
        <v>48.073394495412842</v>
      </c>
      <c r="E267" s="7">
        <f t="shared" si="26"/>
        <v>9.3340577322158593E-4</v>
      </c>
      <c r="F267" s="8">
        <f t="shared" si="28"/>
        <v>0.8949241607809223</v>
      </c>
      <c r="G267" s="7">
        <f t="shared" si="25"/>
        <v>2.2907774141956746E-3</v>
      </c>
      <c r="H267" s="7">
        <f t="shared" si="29"/>
        <v>0.58948007759220378</v>
      </c>
      <c r="I267">
        <f t="shared" si="27"/>
        <v>7.8539346883954586E-4</v>
      </c>
    </row>
    <row r="268" spans="1:9">
      <c r="A268" s="3" t="s">
        <v>408</v>
      </c>
      <c r="B268">
        <v>5.7</v>
      </c>
      <c r="C268" s="4">
        <v>273</v>
      </c>
      <c r="D268">
        <f t="shared" si="24"/>
        <v>47.89473684210526</v>
      </c>
      <c r="E268" s="7">
        <f t="shared" si="26"/>
        <v>4.8629728261353615E-4</v>
      </c>
      <c r="F268" s="8">
        <f t="shared" si="28"/>
        <v>0.89541045806353581</v>
      </c>
      <c r="G268" s="7">
        <f t="shared" si="25"/>
        <v>1.1979294734784721E-3</v>
      </c>
      <c r="H268" s="7">
        <f t="shared" si="29"/>
        <v>0.5906780070656823</v>
      </c>
      <c r="I268">
        <f t="shared" si="27"/>
        <v>4.5746832409487848E-4</v>
      </c>
    </row>
    <row r="269" spans="1:9">
      <c r="A269" s="3" t="s">
        <v>231</v>
      </c>
      <c r="B269">
        <v>3.32</v>
      </c>
      <c r="C269" s="4">
        <v>159</v>
      </c>
      <c r="D269">
        <f t="shared" si="24"/>
        <v>47.891566265060241</v>
      </c>
      <c r="E269" s="7">
        <f t="shared" si="26"/>
        <v>2.8322808767601554E-4</v>
      </c>
      <c r="F269" s="8">
        <f t="shared" si="28"/>
        <v>0.89569368615121181</v>
      </c>
      <c r="G269" s="7">
        <f t="shared" si="25"/>
        <v>6.9774137753482923E-4</v>
      </c>
      <c r="H269" s="7">
        <f t="shared" si="29"/>
        <v>0.59137574844321716</v>
      </c>
      <c r="I269">
        <f t="shared" si="27"/>
        <v>2.248552860256714E-3</v>
      </c>
    </row>
    <row r="270" spans="1:9">
      <c r="A270" s="3" t="s">
        <v>369</v>
      </c>
      <c r="B270">
        <v>16.309999999999999</v>
      </c>
      <c r="C270" s="4">
        <v>780</v>
      </c>
      <c r="D270">
        <f t="shared" si="24"/>
        <v>47.823421213979159</v>
      </c>
      <c r="E270" s="7">
        <f t="shared" si="26"/>
        <v>1.3894208074672462E-3</v>
      </c>
      <c r="F270" s="8">
        <f t="shared" si="28"/>
        <v>0.8970831069586791</v>
      </c>
      <c r="G270" s="7">
        <f t="shared" si="25"/>
        <v>3.4277595986726096E-3</v>
      </c>
      <c r="H270" s="7">
        <f t="shared" si="29"/>
        <v>0.59480350804188975</v>
      </c>
      <c r="I270">
        <f t="shared" si="27"/>
        <v>1.5295226494602687E-3</v>
      </c>
    </row>
    <row r="271" spans="1:9">
      <c r="A271" s="3" t="s">
        <v>86</v>
      </c>
      <c r="B271">
        <v>11.08</v>
      </c>
      <c r="C271" s="4">
        <v>528</v>
      </c>
      <c r="D271">
        <f t="shared" si="24"/>
        <v>47.653429602888089</v>
      </c>
      <c r="E271" s="7">
        <f t="shared" si="26"/>
        <v>9.4053100813167435E-4</v>
      </c>
      <c r="F271" s="8">
        <f t="shared" si="28"/>
        <v>0.89802363796681073</v>
      </c>
      <c r="G271" s="7">
        <f t="shared" si="25"/>
        <v>2.3286067659897313E-3</v>
      </c>
      <c r="H271" s="7">
        <f t="shared" si="29"/>
        <v>0.59713211480787953</v>
      </c>
      <c r="I271">
        <f t="shared" si="27"/>
        <v>7.4307371380422094E-4</v>
      </c>
    </row>
    <row r="272" spans="1:9">
      <c r="A272" s="3" t="s">
        <v>245</v>
      </c>
      <c r="B272">
        <v>5.38</v>
      </c>
      <c r="C272" s="4">
        <v>256</v>
      </c>
      <c r="D272">
        <f t="shared" si="24"/>
        <v>47.583643122676584</v>
      </c>
      <c r="E272" s="7">
        <f t="shared" si="26"/>
        <v>4.5601503424566028E-4</v>
      </c>
      <c r="F272" s="8">
        <f t="shared" si="28"/>
        <v>0.89847965300105637</v>
      </c>
      <c r="G272" s="7">
        <f t="shared" si="25"/>
        <v>1.1306772925112594E-3</v>
      </c>
      <c r="H272" s="7">
        <f t="shared" si="29"/>
        <v>0.59826279210039079</v>
      </c>
      <c r="I272">
        <f t="shared" si="27"/>
        <v>1.2316635121971675E-3</v>
      </c>
    </row>
    <row r="273" spans="1:9">
      <c r="A273" s="3" t="s">
        <v>246</v>
      </c>
      <c r="B273">
        <v>8.91</v>
      </c>
      <c r="C273" s="4">
        <v>423</v>
      </c>
      <c r="D273">
        <f t="shared" si="24"/>
        <v>47.474747474747474</v>
      </c>
      <c r="E273" s="7">
        <f t="shared" si="26"/>
        <v>7.5349359174185272E-4</v>
      </c>
      <c r="F273" s="8">
        <f t="shared" si="28"/>
        <v>0.89923314659279818</v>
      </c>
      <c r="G273" s="7">
        <f t="shared" si="25"/>
        <v>1.872552913805822E-3</v>
      </c>
      <c r="H273" s="7">
        <f t="shared" si="29"/>
        <v>0.60013534501419663</v>
      </c>
      <c r="I273">
        <f t="shared" si="27"/>
        <v>1.4538634891464453E-3</v>
      </c>
    </row>
    <row r="274" spans="1:9">
      <c r="A274" s="3" t="s">
        <v>350</v>
      </c>
      <c r="B274">
        <v>10.51</v>
      </c>
      <c r="C274" s="4">
        <v>498</v>
      </c>
      <c r="D274">
        <f t="shared" si="24"/>
        <v>47.383444338725027</v>
      </c>
      <c r="E274" s="7">
        <f t="shared" si="26"/>
        <v>8.8709174630601103E-4</v>
      </c>
      <c r="F274" s="8">
        <f t="shared" si="28"/>
        <v>0.90012023833910415</v>
      </c>
      <c r="G274" s="7">
        <f t="shared" si="25"/>
        <v>2.2088138186418843E-3</v>
      </c>
      <c r="H274" s="7">
        <f t="shared" si="29"/>
        <v>0.60234415883283854</v>
      </c>
      <c r="I274">
        <f t="shared" si="27"/>
        <v>2.1028829820357586E-4</v>
      </c>
    </row>
    <row r="275" spans="1:9">
      <c r="A275" s="3" t="s">
        <v>110</v>
      </c>
      <c r="B275">
        <v>1.52</v>
      </c>
      <c r="C275" s="4">
        <v>72</v>
      </c>
      <c r="D275">
        <f t="shared" si="24"/>
        <v>47.368421052631575</v>
      </c>
      <c r="E275" s="7">
        <f t="shared" si="26"/>
        <v>1.2825422838159197E-4</v>
      </c>
      <c r="F275" s="8">
        <f t="shared" si="28"/>
        <v>0.90024849256748574</v>
      </c>
      <c r="G275" s="7">
        <f t="shared" si="25"/>
        <v>3.1944785959425921E-4</v>
      </c>
      <c r="H275" s="7">
        <f t="shared" si="29"/>
        <v>0.6026636066924328</v>
      </c>
      <c r="I275">
        <f t="shared" si="27"/>
        <v>1.3007496151915543E-3</v>
      </c>
    </row>
    <row r="276" spans="1:9">
      <c r="A276" s="3" t="s">
        <v>301</v>
      </c>
      <c r="B276">
        <v>9.4</v>
      </c>
      <c r="C276" s="4">
        <v>445</v>
      </c>
      <c r="D276">
        <f t="shared" si="24"/>
        <v>47.340425531914889</v>
      </c>
      <c r="E276" s="7">
        <f t="shared" si="26"/>
        <v>7.926823837473392E-4</v>
      </c>
      <c r="F276" s="8">
        <f t="shared" si="28"/>
        <v>0.90104117495123304</v>
      </c>
      <c r="G276" s="7">
        <f t="shared" si="25"/>
        <v>1.9755328159118662E-3</v>
      </c>
      <c r="H276" s="7">
        <f t="shared" si="29"/>
        <v>0.60463913950834469</v>
      </c>
      <c r="I276">
        <f t="shared" si="27"/>
        <v>5.5685176200446218E-3</v>
      </c>
    </row>
    <row r="277" spans="1:9">
      <c r="A277" s="3" t="s">
        <v>362</v>
      </c>
      <c r="B277">
        <v>40.19</v>
      </c>
      <c r="C277" s="4">
        <v>1896</v>
      </c>
      <c r="D277">
        <f t="shared" si="24"/>
        <v>47.175914406568801</v>
      </c>
      <c r="E277" s="7">
        <f t="shared" si="26"/>
        <v>3.3773613473819216E-3</v>
      </c>
      <c r="F277" s="8">
        <f t="shared" si="28"/>
        <v>0.90441853629861491</v>
      </c>
      <c r="G277" s="7">
        <f t="shared" si="25"/>
        <v>8.4464536033508394E-3</v>
      </c>
      <c r="H277" s="7">
        <f t="shared" si="29"/>
        <v>0.61308559311169553</v>
      </c>
      <c r="I277">
        <f t="shared" si="27"/>
        <v>8.8857053043234213E-4</v>
      </c>
    </row>
    <row r="278" spans="1:9">
      <c r="A278" s="3" t="s">
        <v>53</v>
      </c>
      <c r="B278">
        <v>6.41</v>
      </c>
      <c r="C278" s="4">
        <v>302</v>
      </c>
      <c r="D278">
        <f t="shared" si="24"/>
        <v>47.113884555382214</v>
      </c>
      <c r="E278" s="7">
        <f t="shared" si="26"/>
        <v>5.379552357116774E-4</v>
      </c>
      <c r="F278" s="8">
        <f t="shared" si="28"/>
        <v>0.90495649153432656</v>
      </c>
      <c r="G278" s="7">
        <f t="shared" si="25"/>
        <v>1.3471452499994746E-3</v>
      </c>
      <c r="H278" s="7">
        <f t="shared" si="29"/>
        <v>0.61443273836169499</v>
      </c>
      <c r="I278">
        <f t="shared" si="27"/>
        <v>1.0481845278582647E-3</v>
      </c>
    </row>
    <row r="279" spans="1:9">
      <c r="A279" s="3" t="s">
        <v>215</v>
      </c>
      <c r="B279">
        <v>7.56</v>
      </c>
      <c r="C279" s="4">
        <v>356</v>
      </c>
      <c r="D279">
        <f t="shared" si="24"/>
        <v>47.089947089947096</v>
      </c>
      <c r="E279" s="7">
        <f t="shared" si="26"/>
        <v>6.3414590699787136E-4</v>
      </c>
      <c r="F279" s="8">
        <f t="shared" si="28"/>
        <v>0.9055906374413244</v>
      </c>
      <c r="G279" s="7">
        <f t="shared" si="25"/>
        <v>1.5888327753503942E-3</v>
      </c>
      <c r="H279" s="7">
        <f t="shared" si="29"/>
        <v>0.61602157113704537</v>
      </c>
      <c r="I279">
        <f t="shared" si="27"/>
        <v>2.0541890325304069E-3</v>
      </c>
    </row>
    <row r="280" spans="1:9">
      <c r="A280" s="3" t="s">
        <v>374</v>
      </c>
      <c r="B280">
        <v>14.76</v>
      </c>
      <c r="C280" s="4">
        <v>688</v>
      </c>
      <c r="D280">
        <f t="shared" si="24"/>
        <v>46.612466124661246</v>
      </c>
      <c r="E280" s="7">
        <f t="shared" si="26"/>
        <v>1.225540404535212E-3</v>
      </c>
      <c r="F280" s="8">
        <f t="shared" si="28"/>
        <v>0.90681617784585966</v>
      </c>
      <c r="G280" s="7">
        <f t="shared" si="25"/>
        <v>3.1020068471126747E-3</v>
      </c>
      <c r="H280" s="7">
        <f t="shared" si="29"/>
        <v>0.61912357798415807</v>
      </c>
      <c r="I280">
        <f t="shared" si="27"/>
        <v>8.2303965866559192E-4</v>
      </c>
    </row>
    <row r="281" spans="1:9">
      <c r="A281" s="3" t="s">
        <v>265</v>
      </c>
      <c r="B281">
        <v>5.91</v>
      </c>
      <c r="C281" s="4">
        <v>275</v>
      </c>
      <c r="D281">
        <f t="shared" si="24"/>
        <v>46.531302876480538</v>
      </c>
      <c r="E281" s="7">
        <f t="shared" si="26"/>
        <v>4.8985990006858036E-4</v>
      </c>
      <c r="F281" s="8">
        <f t="shared" si="28"/>
        <v>0.90730603774592822</v>
      </c>
      <c r="G281" s="7">
        <f t="shared" si="25"/>
        <v>1.2420637172382051E-3</v>
      </c>
      <c r="H281" s="7">
        <f t="shared" si="29"/>
        <v>0.6203656417013963</v>
      </c>
      <c r="I281">
        <f t="shared" si="27"/>
        <v>1.4501515298847023E-3</v>
      </c>
    </row>
    <row r="282" spans="1:9">
      <c r="A282" s="3" t="s">
        <v>138</v>
      </c>
      <c r="B282">
        <v>10.41</v>
      </c>
      <c r="C282" s="4">
        <v>484</v>
      </c>
      <c r="D282">
        <f t="shared" si="24"/>
        <v>46.493756003842456</v>
      </c>
      <c r="E282" s="7">
        <f t="shared" si="26"/>
        <v>8.621534241207015E-4</v>
      </c>
      <c r="F282" s="8">
        <f t="shared" si="28"/>
        <v>0.90816819117004888</v>
      </c>
      <c r="G282" s="7">
        <f t="shared" si="25"/>
        <v>2.1877975120896303E-3</v>
      </c>
      <c r="H282" s="7">
        <f t="shared" si="29"/>
        <v>0.62255343921348594</v>
      </c>
      <c r="I282">
        <f t="shared" si="27"/>
        <v>1.0111492123588972E-3</v>
      </c>
    </row>
    <row r="283" spans="1:9">
      <c r="A283" s="3" t="s">
        <v>373</v>
      </c>
      <c r="B283">
        <v>7.25</v>
      </c>
      <c r="C283" s="4">
        <v>336</v>
      </c>
      <c r="D283">
        <f t="shared" si="24"/>
        <v>46.344827586206897</v>
      </c>
      <c r="E283" s="7">
        <f t="shared" si="26"/>
        <v>5.9851973244742914E-4</v>
      </c>
      <c r="F283" s="8">
        <f t="shared" si="28"/>
        <v>0.90876671090249628</v>
      </c>
      <c r="G283" s="7">
        <f t="shared" si="25"/>
        <v>1.5236822250384073E-3</v>
      </c>
      <c r="H283" s="7">
        <f t="shared" si="29"/>
        <v>0.62407712143852434</v>
      </c>
      <c r="I283">
        <f t="shared" si="27"/>
        <v>7.8894204759583086E-4</v>
      </c>
    </row>
    <row r="284" spans="1:9">
      <c r="A284" s="3" t="s">
        <v>349</v>
      </c>
      <c r="B284">
        <v>5.65</v>
      </c>
      <c r="C284" s="4">
        <v>261</v>
      </c>
      <c r="D284">
        <f t="shared" si="24"/>
        <v>46.19469026548672</v>
      </c>
      <c r="E284" s="7">
        <f t="shared" si="26"/>
        <v>4.6492157788327083E-4</v>
      </c>
      <c r="F284" s="8">
        <f t="shared" si="28"/>
        <v>0.90923163248037953</v>
      </c>
      <c r="G284" s="7">
        <f t="shared" si="25"/>
        <v>1.187421320202345E-3</v>
      </c>
      <c r="H284" s="7">
        <f t="shared" si="29"/>
        <v>0.62526454275872667</v>
      </c>
      <c r="I284">
        <f t="shared" si="27"/>
        <v>1.2320743219621511E-3</v>
      </c>
    </row>
    <row r="285" spans="1:9">
      <c r="A285" s="3" t="s">
        <v>71</v>
      </c>
      <c r="B285">
        <v>8.82</v>
      </c>
      <c r="C285" s="4">
        <v>407</v>
      </c>
      <c r="D285">
        <f t="shared" si="24"/>
        <v>46.145124716553283</v>
      </c>
      <c r="E285" s="7">
        <f t="shared" si="26"/>
        <v>7.2499265210149893E-4</v>
      </c>
      <c r="F285" s="8">
        <f t="shared" si="28"/>
        <v>0.90995662513248099</v>
      </c>
      <c r="G285" s="7">
        <f t="shared" si="25"/>
        <v>1.8536382379087935E-3</v>
      </c>
      <c r="H285" s="7">
        <f t="shared" si="29"/>
        <v>0.62711818099663541</v>
      </c>
      <c r="I285">
        <f t="shared" si="27"/>
        <v>4.7053193236457069E-4</v>
      </c>
    </row>
    <row r="286" spans="1:9">
      <c r="A286" s="3" t="s">
        <v>57</v>
      </c>
      <c r="B286">
        <v>3.36</v>
      </c>
      <c r="C286" s="4">
        <v>154</v>
      </c>
      <c r="D286">
        <f t="shared" si="24"/>
        <v>45.833333333333336</v>
      </c>
      <c r="E286" s="7">
        <f t="shared" si="26"/>
        <v>2.7432154403840504E-4</v>
      </c>
      <c r="F286" s="8">
        <f t="shared" si="28"/>
        <v>0.91023094667651938</v>
      </c>
      <c r="G286" s="7">
        <f t="shared" si="25"/>
        <v>7.0614790015573084E-4</v>
      </c>
      <c r="H286" s="7">
        <f t="shared" si="29"/>
        <v>0.62782432889679118</v>
      </c>
      <c r="I286">
        <f t="shared" si="27"/>
        <v>4.4966583614636235E-4</v>
      </c>
    </row>
    <row r="287" spans="1:9">
      <c r="A287" s="3" t="s">
        <v>50</v>
      </c>
      <c r="B287">
        <v>3.21</v>
      </c>
      <c r="C287" s="4">
        <v>147</v>
      </c>
      <c r="D287">
        <f t="shared" si="24"/>
        <v>45.794392523364486</v>
      </c>
      <c r="E287" s="7">
        <f t="shared" si="26"/>
        <v>2.6185238294575022E-4</v>
      </c>
      <c r="F287" s="8">
        <f t="shared" si="28"/>
        <v>0.91049279905946512</v>
      </c>
      <c r="G287" s="7">
        <f t="shared" si="25"/>
        <v>6.7462344032734995E-4</v>
      </c>
      <c r="H287" s="7">
        <f t="shared" si="29"/>
        <v>0.6284989523371185</v>
      </c>
      <c r="I287">
        <f t="shared" si="27"/>
        <v>1.1870165863860915E-3</v>
      </c>
    </row>
    <row r="288" spans="1:9">
      <c r="A288" s="3" t="s">
        <v>112</v>
      </c>
      <c r="B288">
        <v>8.4499999999999993</v>
      </c>
      <c r="C288" s="4">
        <v>384</v>
      </c>
      <c r="D288">
        <f t="shared" si="24"/>
        <v>45.443786982248525</v>
      </c>
      <c r="E288" s="7">
        <f t="shared" si="26"/>
        <v>6.8402255136849042E-4</v>
      </c>
      <c r="F288" s="8">
        <f t="shared" si="28"/>
        <v>0.91117682161083358</v>
      </c>
      <c r="G288" s="7">
        <f t="shared" si="25"/>
        <v>1.7758779036654538E-3</v>
      </c>
      <c r="H288" s="7">
        <f t="shared" si="29"/>
        <v>0.6302748302407839</v>
      </c>
      <c r="I288">
        <f t="shared" si="27"/>
        <v>5.9717297198880193E-4</v>
      </c>
    </row>
    <row r="289" spans="1:9">
      <c r="A289" s="3" t="s">
        <v>424</v>
      </c>
      <c r="B289">
        <v>4.25</v>
      </c>
      <c r="C289" s="4">
        <v>193</v>
      </c>
      <c r="D289">
        <f t="shared" si="24"/>
        <v>45.411764705882355</v>
      </c>
      <c r="E289" s="7">
        <f t="shared" si="26"/>
        <v>3.4379258441176734E-4</v>
      </c>
      <c r="F289" s="8">
        <f t="shared" si="28"/>
        <v>0.91152061419524533</v>
      </c>
      <c r="G289" s="7">
        <f t="shared" si="25"/>
        <v>8.9319302847079053E-4</v>
      </c>
      <c r="H289" s="7">
        <f t="shared" si="29"/>
        <v>0.6311680232692547</v>
      </c>
      <c r="I289">
        <f t="shared" si="27"/>
        <v>9.4713073149155225E-4</v>
      </c>
    </row>
    <row r="290" spans="1:9">
      <c r="A290" s="3" t="s">
        <v>191</v>
      </c>
      <c r="B290">
        <v>6.74</v>
      </c>
      <c r="C290" s="4">
        <v>306</v>
      </c>
      <c r="D290">
        <f t="shared" si="24"/>
        <v>45.40059347181009</v>
      </c>
      <c r="E290" s="7">
        <f t="shared" si="26"/>
        <v>5.4508047062176582E-4</v>
      </c>
      <c r="F290" s="8">
        <f t="shared" si="28"/>
        <v>0.91206569466586707</v>
      </c>
      <c r="G290" s="7">
        <f t="shared" si="25"/>
        <v>1.4164990616219125E-3</v>
      </c>
      <c r="H290" s="7">
        <f t="shared" si="29"/>
        <v>0.63258452233087659</v>
      </c>
      <c r="I290">
        <f t="shared" si="27"/>
        <v>6.7634435644425839E-4</v>
      </c>
    </row>
    <row r="291" spans="1:9">
      <c r="A291" s="3" t="s">
        <v>96</v>
      </c>
      <c r="B291">
        <v>4.8099999999999996</v>
      </c>
      <c r="C291" s="4">
        <v>218</v>
      </c>
      <c r="D291">
        <f t="shared" si="24"/>
        <v>45.322245322245323</v>
      </c>
      <c r="E291" s="7">
        <f t="shared" si="26"/>
        <v>3.8832530259982011E-4</v>
      </c>
      <c r="F291" s="8">
        <f t="shared" si="28"/>
        <v>0.91245401996846687</v>
      </c>
      <c r="G291" s="7">
        <f t="shared" si="25"/>
        <v>1.0108843451634123E-3</v>
      </c>
      <c r="H291" s="7">
        <f t="shared" si="29"/>
        <v>0.63359540667603997</v>
      </c>
      <c r="I291">
        <f t="shared" si="27"/>
        <v>9.9844642111168724E-4</v>
      </c>
    </row>
    <row r="292" spans="1:9">
      <c r="A292" s="3" t="s">
        <v>277</v>
      </c>
      <c r="B292">
        <v>7.09</v>
      </c>
      <c r="C292" s="4">
        <v>320</v>
      </c>
      <c r="D292">
        <f t="shared" si="24"/>
        <v>45.133991537376588</v>
      </c>
      <c r="E292" s="7">
        <f t="shared" si="26"/>
        <v>5.7001879280707535E-4</v>
      </c>
      <c r="F292" s="8">
        <f t="shared" si="28"/>
        <v>0.91302403876127392</v>
      </c>
      <c r="G292" s="7">
        <f t="shared" si="25"/>
        <v>1.4900561345548011E-3</v>
      </c>
      <c r="H292" s="7">
        <f t="shared" si="29"/>
        <v>0.63508546281059475</v>
      </c>
      <c r="I292">
        <f t="shared" si="27"/>
        <v>9.4353095828025868E-4</v>
      </c>
    </row>
    <row r="293" spans="1:9">
      <c r="A293" s="3" t="s">
        <v>152</v>
      </c>
      <c r="B293">
        <v>6.68</v>
      </c>
      <c r="C293" s="4">
        <v>299</v>
      </c>
      <c r="D293">
        <f t="shared" si="24"/>
        <v>44.76047904191617</v>
      </c>
      <c r="E293" s="7">
        <f t="shared" si="26"/>
        <v>5.32611309529111E-4</v>
      </c>
      <c r="F293" s="8">
        <f t="shared" si="28"/>
        <v>0.913556650070803</v>
      </c>
      <c r="G293" s="7">
        <f t="shared" si="25"/>
        <v>1.40388927769056E-3</v>
      </c>
      <c r="H293" s="7">
        <f t="shared" si="29"/>
        <v>0.63648935208828528</v>
      </c>
      <c r="I293">
        <f t="shared" si="27"/>
        <v>2.0009761681216709E-3</v>
      </c>
    </row>
    <row r="294" spans="1:9">
      <c r="A294" s="3" t="s">
        <v>269</v>
      </c>
      <c r="B294">
        <v>14.16</v>
      </c>
      <c r="C294" s="4">
        <v>633</v>
      </c>
      <c r="D294">
        <f t="shared" si="24"/>
        <v>44.703389830508478</v>
      </c>
      <c r="E294" s="7">
        <f t="shared" si="26"/>
        <v>1.1275684245214959E-3</v>
      </c>
      <c r="F294" s="8">
        <f t="shared" si="28"/>
        <v>0.91468421849532444</v>
      </c>
      <c r="G294" s="7">
        <f t="shared" si="25"/>
        <v>2.9759090077991512E-3</v>
      </c>
      <c r="H294" s="7">
        <f t="shared" si="29"/>
        <v>0.63946526109608448</v>
      </c>
      <c r="I294">
        <f t="shared" si="27"/>
        <v>1.314261866583788E-3</v>
      </c>
    </row>
    <row r="295" spans="1:9">
      <c r="A295" s="3" t="s">
        <v>391</v>
      </c>
      <c r="B295">
        <v>9.2899999999999991</v>
      </c>
      <c r="C295" s="4">
        <v>414</v>
      </c>
      <c r="D295">
        <f t="shared" si="24"/>
        <v>44.564047362755659</v>
      </c>
      <c r="E295" s="7">
        <f t="shared" si="26"/>
        <v>7.3746181319415374E-4</v>
      </c>
      <c r="F295" s="8">
        <f t="shared" si="28"/>
        <v>0.91542168030851856</v>
      </c>
      <c r="G295" s="7">
        <f t="shared" si="25"/>
        <v>1.9524148787043866E-3</v>
      </c>
      <c r="H295" s="7">
        <f t="shared" si="29"/>
        <v>0.64141767597478883</v>
      </c>
      <c r="I295">
        <f t="shared" si="27"/>
        <v>4.8159161183580768E-4</v>
      </c>
    </row>
    <row r="296" spans="1:9">
      <c r="A296" s="3" t="s">
        <v>332</v>
      </c>
      <c r="B296">
        <v>3.4</v>
      </c>
      <c r="C296" s="4">
        <v>151</v>
      </c>
      <c r="D296">
        <f t="shared" si="24"/>
        <v>44.411764705882355</v>
      </c>
      <c r="E296" s="7">
        <f t="shared" si="26"/>
        <v>2.689776178558387E-4</v>
      </c>
      <c r="F296" s="8">
        <f t="shared" si="28"/>
        <v>0.91569065792637439</v>
      </c>
      <c r="G296" s="7">
        <f t="shared" si="25"/>
        <v>7.1455442277663234E-4</v>
      </c>
      <c r="H296" s="7">
        <f t="shared" si="29"/>
        <v>0.64213223039756551</v>
      </c>
      <c r="I296">
        <f t="shared" si="27"/>
        <v>3.6881421410794868E-4</v>
      </c>
    </row>
    <row r="297" spans="1:9">
      <c r="A297" s="3" t="s">
        <v>22</v>
      </c>
      <c r="B297">
        <v>2.6</v>
      </c>
      <c r="C297" s="4">
        <v>115</v>
      </c>
      <c r="D297">
        <f t="shared" si="24"/>
        <v>44.230769230769226</v>
      </c>
      <c r="E297" s="7">
        <f t="shared" si="26"/>
        <v>2.0485050366504272E-4</v>
      </c>
      <c r="F297" s="8">
        <f t="shared" si="28"/>
        <v>0.91589550843003942</v>
      </c>
      <c r="G297" s="7">
        <f t="shared" si="25"/>
        <v>5.4642397035860129E-4</v>
      </c>
      <c r="H297" s="7">
        <f t="shared" si="29"/>
        <v>0.64267865436792415</v>
      </c>
      <c r="I297">
        <f t="shared" si="27"/>
        <v>1.0921378820473171E-3</v>
      </c>
    </row>
    <row r="298" spans="1:9">
      <c r="A298" s="3" t="s">
        <v>230</v>
      </c>
      <c r="B298">
        <v>7.69</v>
      </c>
      <c r="C298" s="4">
        <v>339</v>
      </c>
      <c r="D298">
        <f t="shared" si="24"/>
        <v>44.083224967490246</v>
      </c>
      <c r="E298" s="7">
        <f t="shared" si="26"/>
        <v>6.0386365862999543E-4</v>
      </c>
      <c r="F298" s="8">
        <f t="shared" si="28"/>
        <v>0.91649937208866938</v>
      </c>
      <c r="G298" s="7">
        <f t="shared" si="25"/>
        <v>1.6161539738683245E-3</v>
      </c>
      <c r="H298" s="7">
        <f t="shared" si="29"/>
        <v>0.64429480834179242</v>
      </c>
      <c r="I298">
        <f t="shared" si="27"/>
        <v>6.0940239702889087E-4</v>
      </c>
    </row>
    <row r="299" spans="1:9">
      <c r="A299" s="3" t="s">
        <v>261</v>
      </c>
      <c r="B299">
        <v>4.29</v>
      </c>
      <c r="C299" s="4">
        <v>189</v>
      </c>
      <c r="D299">
        <f t="shared" si="24"/>
        <v>44.055944055944053</v>
      </c>
      <c r="E299" s="7">
        <f t="shared" si="26"/>
        <v>3.3666734950167887E-4</v>
      </c>
      <c r="F299" s="8">
        <f t="shared" si="28"/>
        <v>0.91683603943817105</v>
      </c>
      <c r="G299" s="7">
        <f t="shared" si="25"/>
        <v>9.0159955109169203E-4</v>
      </c>
      <c r="H299" s="7">
        <f t="shared" si="29"/>
        <v>0.64519640789288413</v>
      </c>
      <c r="I299">
        <f t="shared" si="27"/>
        <v>1.0230063273615198E-3</v>
      </c>
    </row>
    <row r="300" spans="1:9">
      <c r="A300" s="3" t="s">
        <v>154</v>
      </c>
      <c r="B300">
        <v>7.2</v>
      </c>
      <c r="C300" s="4">
        <v>317</v>
      </c>
      <c r="D300">
        <f t="shared" si="24"/>
        <v>44.027777777777779</v>
      </c>
      <c r="E300" s="7">
        <f t="shared" si="26"/>
        <v>5.6467486662450906E-4</v>
      </c>
      <c r="F300" s="8">
        <f t="shared" si="28"/>
        <v>0.91740071430479553</v>
      </c>
      <c r="G300" s="7">
        <f t="shared" si="25"/>
        <v>1.5131740717622803E-3</v>
      </c>
      <c r="H300" s="7">
        <f t="shared" si="29"/>
        <v>0.64670958196464645</v>
      </c>
      <c r="I300">
        <f t="shared" si="27"/>
        <v>2.4136474571500033E-3</v>
      </c>
    </row>
    <row r="301" spans="1:9">
      <c r="A301" s="3" t="s">
        <v>147</v>
      </c>
      <c r="B301">
        <v>16.97</v>
      </c>
      <c r="C301" s="4">
        <v>745</v>
      </c>
      <c r="D301">
        <f t="shared" si="24"/>
        <v>43.901001767825576</v>
      </c>
      <c r="E301" s="7">
        <f t="shared" si="26"/>
        <v>1.3270750020039723E-3</v>
      </c>
      <c r="F301" s="8">
        <f t="shared" si="28"/>
        <v>0.91872778930679955</v>
      </c>
      <c r="G301" s="7">
        <f t="shared" si="25"/>
        <v>3.5664672219174855E-3</v>
      </c>
      <c r="H301" s="7">
        <f t="shared" si="29"/>
        <v>0.6502760491865639</v>
      </c>
      <c r="I301">
        <f t="shared" si="27"/>
        <v>1.506887748315644E-3</v>
      </c>
    </row>
    <row r="302" spans="1:9">
      <c r="A302" s="3" t="s">
        <v>344</v>
      </c>
      <c r="B302">
        <v>10.57</v>
      </c>
      <c r="C302" s="4">
        <v>461</v>
      </c>
      <c r="D302">
        <f t="shared" si="24"/>
        <v>43.614001892147584</v>
      </c>
      <c r="E302" s="7">
        <f t="shared" si="26"/>
        <v>8.2118332338769289E-4</v>
      </c>
      <c r="F302" s="8">
        <f t="shared" si="28"/>
        <v>0.9195489726301872</v>
      </c>
      <c r="G302" s="7">
        <f t="shared" si="25"/>
        <v>2.2214236025732367E-3</v>
      </c>
      <c r="H302" s="7">
        <f t="shared" si="29"/>
        <v>0.65249747278913717</v>
      </c>
      <c r="I302">
        <f t="shared" si="27"/>
        <v>8.4419771115240572E-4</v>
      </c>
    </row>
    <row r="303" spans="1:9">
      <c r="A303" s="3" t="s">
        <v>15</v>
      </c>
      <c r="B303">
        <v>5.92</v>
      </c>
      <c r="C303" s="4">
        <v>258</v>
      </c>
      <c r="D303">
        <f t="shared" si="24"/>
        <v>43.581081081081081</v>
      </c>
      <c r="E303" s="7">
        <f t="shared" si="26"/>
        <v>4.5957765170070449E-4</v>
      </c>
      <c r="F303" s="8">
        <f t="shared" si="28"/>
        <v>0.92000855028188788</v>
      </c>
      <c r="G303" s="7">
        <f t="shared" si="25"/>
        <v>1.2441653478934304E-3</v>
      </c>
      <c r="H303" s="7">
        <f t="shared" si="29"/>
        <v>0.65374163813703057</v>
      </c>
      <c r="I303">
        <f t="shared" si="27"/>
        <v>1.3315745996571593E-3</v>
      </c>
    </row>
    <row r="304" spans="1:9">
      <c r="A304" s="3" t="s">
        <v>307</v>
      </c>
      <c r="B304">
        <v>9.32</v>
      </c>
      <c r="C304" s="4">
        <v>404</v>
      </c>
      <c r="D304">
        <f t="shared" si="24"/>
        <v>43.347639484978536</v>
      </c>
      <c r="E304" s="7">
        <f t="shared" si="26"/>
        <v>7.1964872591893264E-4</v>
      </c>
      <c r="F304" s="8">
        <f t="shared" si="28"/>
        <v>0.92072819900780678</v>
      </c>
      <c r="G304" s="7">
        <f t="shared" si="25"/>
        <v>1.9587197706700627E-3</v>
      </c>
      <c r="H304" s="7">
        <f t="shared" si="29"/>
        <v>0.65570035790770065</v>
      </c>
      <c r="I304">
        <f t="shared" si="27"/>
        <v>1.1578060972128323E-3</v>
      </c>
    </row>
    <row r="305" spans="1:9">
      <c r="A305" s="3" t="s">
        <v>100</v>
      </c>
      <c r="B305">
        <v>8.09</v>
      </c>
      <c r="C305" s="4">
        <v>349</v>
      </c>
      <c r="D305">
        <f t="shared" si="24"/>
        <v>43.139678615574788</v>
      </c>
      <c r="E305" s="7">
        <f t="shared" si="26"/>
        <v>6.2167674590521654E-4</v>
      </c>
      <c r="F305" s="8">
        <f t="shared" si="28"/>
        <v>0.92134987575371197</v>
      </c>
      <c r="G305" s="7">
        <f t="shared" si="25"/>
        <v>1.7002192000773399E-3</v>
      </c>
      <c r="H305" s="7">
        <f t="shared" si="29"/>
        <v>0.65740057710777799</v>
      </c>
      <c r="I305">
        <f t="shared" si="27"/>
        <v>7.3994585800629675E-4</v>
      </c>
    </row>
    <row r="306" spans="1:9">
      <c r="A306" s="3" t="s">
        <v>137</v>
      </c>
      <c r="B306">
        <v>5.17</v>
      </c>
      <c r="C306" s="4">
        <v>223</v>
      </c>
      <c r="D306">
        <f t="shared" si="24"/>
        <v>43.133462282398455</v>
      </c>
      <c r="E306" s="7">
        <f t="shared" si="26"/>
        <v>3.9723184623743067E-4</v>
      </c>
      <c r="F306" s="8">
        <f t="shared" si="28"/>
        <v>0.92174710759994938</v>
      </c>
      <c r="G306" s="7">
        <f t="shared" si="25"/>
        <v>1.0865430487515262E-3</v>
      </c>
      <c r="H306" s="7">
        <f t="shared" si="29"/>
        <v>0.65848712015652955</v>
      </c>
      <c r="I306">
        <f t="shared" si="27"/>
        <v>4.7540655045985591E-4</v>
      </c>
    </row>
    <row r="307" spans="1:9">
      <c r="A307" s="3" t="s">
        <v>74</v>
      </c>
      <c r="B307">
        <v>3.32</v>
      </c>
      <c r="C307" s="4">
        <v>143</v>
      </c>
      <c r="D307">
        <f t="shared" si="24"/>
        <v>43.07228915662651</v>
      </c>
      <c r="E307" s="7">
        <f t="shared" si="26"/>
        <v>2.547271480356618E-4</v>
      </c>
      <c r="F307" s="8">
        <f t="shared" si="28"/>
        <v>0.92200183474798503</v>
      </c>
      <c r="G307" s="7">
        <f t="shared" si="25"/>
        <v>6.9774137753482923E-4</v>
      </c>
      <c r="H307" s="7">
        <f t="shared" si="29"/>
        <v>0.65918486153406441</v>
      </c>
      <c r="I307">
        <f t="shared" si="27"/>
        <v>8.349562191347637E-4</v>
      </c>
    </row>
    <row r="308" spans="1:9">
      <c r="A308" s="3" t="s">
        <v>61</v>
      </c>
      <c r="B308">
        <v>5.83</v>
      </c>
      <c r="C308" s="4">
        <v>251</v>
      </c>
      <c r="D308">
        <f t="shared" si="24"/>
        <v>43.053173241852484</v>
      </c>
      <c r="E308" s="7">
        <f t="shared" si="26"/>
        <v>4.4710849060804973E-4</v>
      </c>
      <c r="F308" s="8">
        <f t="shared" si="28"/>
        <v>0.92244894323859306</v>
      </c>
      <c r="G308" s="7">
        <f t="shared" si="25"/>
        <v>1.2252506719964021E-3</v>
      </c>
      <c r="H308" s="7">
        <f t="shared" si="29"/>
        <v>0.66041011220606083</v>
      </c>
      <c r="I308">
        <f t="shared" si="27"/>
        <v>7.6314229213036988E-4</v>
      </c>
    </row>
    <row r="309" spans="1:9">
      <c r="A309" s="3" t="s">
        <v>318</v>
      </c>
      <c r="B309">
        <v>5.32</v>
      </c>
      <c r="C309" s="4">
        <v>228</v>
      </c>
      <c r="D309">
        <f t="shared" si="24"/>
        <v>42.857142857142854</v>
      </c>
      <c r="E309" s="7">
        <f t="shared" si="26"/>
        <v>4.0613838987504117E-4</v>
      </c>
      <c r="F309" s="8">
        <f t="shared" si="28"/>
        <v>0.92285508162846808</v>
      </c>
      <c r="G309" s="7">
        <f t="shared" si="25"/>
        <v>1.1180675085799073E-3</v>
      </c>
      <c r="H309" s="7">
        <f t="shared" si="29"/>
        <v>0.66152817971464073</v>
      </c>
      <c r="I309">
        <f t="shared" si="27"/>
        <v>2.2825034168916236E-4</v>
      </c>
    </row>
    <row r="310" spans="1:9">
      <c r="A310" s="3" t="s">
        <v>159</v>
      </c>
      <c r="B310">
        <v>1.59</v>
      </c>
      <c r="C310" s="4">
        <v>68</v>
      </c>
      <c r="D310">
        <f t="shared" si="24"/>
        <v>42.767295597484278</v>
      </c>
      <c r="E310" s="7">
        <f t="shared" si="26"/>
        <v>1.2112899347150352E-4</v>
      </c>
      <c r="F310" s="8">
        <f t="shared" si="28"/>
        <v>0.92297621062193957</v>
      </c>
      <c r="G310" s="7">
        <f t="shared" si="25"/>
        <v>3.3415927418083694E-4</v>
      </c>
      <c r="H310" s="7">
        <f t="shared" si="29"/>
        <v>0.66186233898882152</v>
      </c>
      <c r="I310">
        <f t="shared" si="27"/>
        <v>2.4088187886519563E-3</v>
      </c>
    </row>
    <row r="311" spans="1:9">
      <c r="A311" s="3" t="s">
        <v>148</v>
      </c>
      <c r="B311">
        <v>16.77</v>
      </c>
      <c r="C311" s="4">
        <v>716</v>
      </c>
      <c r="D311">
        <f t="shared" si="24"/>
        <v>42.695289206917117</v>
      </c>
      <c r="E311" s="7">
        <f t="shared" si="26"/>
        <v>1.275417048905831E-3</v>
      </c>
      <c r="F311" s="8">
        <f t="shared" si="28"/>
        <v>0.92425162767084545</v>
      </c>
      <c r="G311" s="7">
        <f t="shared" si="25"/>
        <v>3.5244346088129778E-3</v>
      </c>
      <c r="H311" s="7">
        <f t="shared" si="29"/>
        <v>0.66538677359763454</v>
      </c>
      <c r="I311">
        <f t="shared" si="27"/>
        <v>1.0072548024231409E-3</v>
      </c>
    </row>
    <row r="312" spans="1:9">
      <c r="A312" s="3" t="s">
        <v>129</v>
      </c>
      <c r="B312">
        <v>7.01</v>
      </c>
      <c r="C312" s="4">
        <v>299</v>
      </c>
      <c r="D312">
        <f t="shared" si="24"/>
        <v>42.653352353780313</v>
      </c>
      <c r="E312" s="7">
        <f t="shared" si="26"/>
        <v>5.32611309529111E-4</v>
      </c>
      <c r="F312" s="8">
        <f t="shared" si="28"/>
        <v>0.92478423898037454</v>
      </c>
      <c r="G312" s="7">
        <f t="shared" si="25"/>
        <v>1.4732430893129979E-3</v>
      </c>
      <c r="H312" s="7">
        <f t="shared" si="29"/>
        <v>0.6668600166869475</v>
      </c>
      <c r="I312">
        <f t="shared" si="27"/>
        <v>1.1269939347587909E-3</v>
      </c>
    </row>
    <row r="313" spans="1:9">
      <c r="A313" s="3" t="s">
        <v>43</v>
      </c>
      <c r="B313">
        <v>7.84</v>
      </c>
      <c r="C313" s="4">
        <v>334</v>
      </c>
      <c r="D313">
        <f t="shared" si="24"/>
        <v>42.602040816326529</v>
      </c>
      <c r="E313" s="7">
        <f t="shared" si="26"/>
        <v>5.9495711499238488E-4</v>
      </c>
      <c r="F313" s="8">
        <f t="shared" si="28"/>
        <v>0.9253791960953669</v>
      </c>
      <c r="G313" s="7">
        <f t="shared" si="25"/>
        <v>1.6476784336967051E-3</v>
      </c>
      <c r="H313" s="7">
        <f t="shared" si="29"/>
        <v>0.66850769512064423</v>
      </c>
      <c r="I313">
        <f t="shared" si="27"/>
        <v>8.7596440405002252E-4</v>
      </c>
    </row>
    <row r="314" spans="1:9">
      <c r="A314" s="3" t="s">
        <v>118</v>
      </c>
      <c r="B314">
        <v>6.09</v>
      </c>
      <c r="C314" s="4">
        <v>259</v>
      </c>
      <c r="D314">
        <f t="shared" si="24"/>
        <v>42.52873563218391</v>
      </c>
      <c r="E314" s="7">
        <f t="shared" si="26"/>
        <v>4.6135896042822662E-4</v>
      </c>
      <c r="F314" s="8">
        <f t="shared" si="28"/>
        <v>0.9258405550557951</v>
      </c>
      <c r="G314" s="7">
        <f t="shared" si="25"/>
        <v>1.2798930690322622E-3</v>
      </c>
      <c r="H314" s="7">
        <f t="shared" si="29"/>
        <v>0.66978758818967654</v>
      </c>
      <c r="I314">
        <f t="shared" si="27"/>
        <v>1.3962854953575299E-3</v>
      </c>
    </row>
    <row r="315" spans="1:9">
      <c r="A315" s="3" t="s">
        <v>44</v>
      </c>
      <c r="B315">
        <v>9.69</v>
      </c>
      <c r="C315" s="4">
        <v>410</v>
      </c>
      <c r="D315">
        <f t="shared" si="24"/>
        <v>42.311661506707949</v>
      </c>
      <c r="E315" s="7">
        <f t="shared" si="26"/>
        <v>7.3033657828406532E-4</v>
      </c>
      <c r="F315" s="8">
        <f t="shared" si="28"/>
        <v>0.92657089163407913</v>
      </c>
      <c r="G315" s="7">
        <f t="shared" si="25"/>
        <v>2.036480104913402E-3</v>
      </c>
      <c r="H315" s="7">
        <f t="shared" si="29"/>
        <v>0.67182406829458996</v>
      </c>
      <c r="I315">
        <f t="shared" si="27"/>
        <v>7.566644508820719E-4</v>
      </c>
    </row>
    <row r="316" spans="1:9">
      <c r="A316" s="3" t="s">
        <v>337</v>
      </c>
      <c r="B316">
        <v>5.25</v>
      </c>
      <c r="C316" s="4">
        <v>222</v>
      </c>
      <c r="D316">
        <f t="shared" si="24"/>
        <v>42.285714285714285</v>
      </c>
      <c r="E316" s="7">
        <f t="shared" si="26"/>
        <v>3.9545053750990853E-4</v>
      </c>
      <c r="F316" s="8">
        <f t="shared" si="28"/>
        <v>0.92696634217158902</v>
      </c>
      <c r="G316" s="7">
        <f t="shared" si="25"/>
        <v>1.1033560939933294E-3</v>
      </c>
      <c r="H316" s="7">
        <f t="shared" si="29"/>
        <v>0.67292742438858333</v>
      </c>
      <c r="I316">
        <f t="shared" si="27"/>
        <v>5.7397989966512242E-4</v>
      </c>
    </row>
    <row r="317" spans="1:9">
      <c r="A317" s="3" t="s">
        <v>150</v>
      </c>
      <c r="B317">
        <v>3.98</v>
      </c>
      <c r="C317" s="4">
        <v>168</v>
      </c>
      <c r="D317">
        <f t="shared" si="24"/>
        <v>42.211055276381913</v>
      </c>
      <c r="E317" s="7">
        <f t="shared" si="26"/>
        <v>2.9925986622371457E-4</v>
      </c>
      <c r="F317" s="8">
        <f t="shared" si="28"/>
        <v>0.92726560203781272</v>
      </c>
      <c r="G317" s="7">
        <f t="shared" si="25"/>
        <v>8.3644900077970493E-4</v>
      </c>
      <c r="H317" s="7">
        <f t="shared" si="29"/>
        <v>0.67376387338936305</v>
      </c>
      <c r="I317">
        <f t="shared" si="27"/>
        <v>2.2113983094083078E-3</v>
      </c>
    </row>
    <row r="318" spans="1:9">
      <c r="A318" s="3" t="s">
        <v>113</v>
      </c>
      <c r="B318">
        <v>15.32</v>
      </c>
      <c r="C318" s="4">
        <v>645</v>
      </c>
      <c r="D318">
        <f t="shared" si="24"/>
        <v>42.101827676240205</v>
      </c>
      <c r="E318" s="7">
        <f t="shared" si="26"/>
        <v>1.1489441292517613E-3</v>
      </c>
      <c r="F318" s="8">
        <f t="shared" si="28"/>
        <v>0.92841454616706454</v>
      </c>
      <c r="G318" s="7">
        <f t="shared" si="25"/>
        <v>3.2196981638052966E-3</v>
      </c>
      <c r="H318" s="7">
        <f t="shared" si="29"/>
        <v>0.67698357155316835</v>
      </c>
      <c r="I318">
        <f t="shared" si="27"/>
        <v>3.1906151085814294E-4</v>
      </c>
    </row>
    <row r="319" spans="1:9">
      <c r="A319" s="3" t="s">
        <v>188</v>
      </c>
      <c r="B319">
        <v>2.21</v>
      </c>
      <c r="C319" s="4">
        <v>93</v>
      </c>
      <c r="D319">
        <f t="shared" si="24"/>
        <v>42.081447963800905</v>
      </c>
      <c r="E319" s="7">
        <f t="shared" si="26"/>
        <v>1.6566171165955629E-4</v>
      </c>
      <c r="F319" s="8">
        <f t="shared" si="28"/>
        <v>0.92858020787872408</v>
      </c>
      <c r="G319" s="7">
        <f t="shared" si="25"/>
        <v>4.6446037480481103E-4</v>
      </c>
      <c r="H319" s="7">
        <f t="shared" si="29"/>
        <v>0.6774480319279732</v>
      </c>
      <c r="I319">
        <f t="shared" si="27"/>
        <v>3.2093856463492054E-3</v>
      </c>
    </row>
    <row r="320" spans="1:9">
      <c r="A320" s="3" t="s">
        <v>392</v>
      </c>
      <c r="B320">
        <v>22.19</v>
      </c>
      <c r="C320" s="4">
        <v>929</v>
      </c>
      <c r="D320">
        <f t="shared" si="24"/>
        <v>41.865705272645336</v>
      </c>
      <c r="E320" s="7">
        <f t="shared" si="26"/>
        <v>1.6548358078680406E-3</v>
      </c>
      <c r="F320" s="8">
        <f t="shared" si="28"/>
        <v>0.93023504368659216</v>
      </c>
      <c r="G320" s="7">
        <f t="shared" si="25"/>
        <v>4.6635184239451396E-3</v>
      </c>
      <c r="H320" s="7">
        <f t="shared" si="29"/>
        <v>0.68211155035191839</v>
      </c>
      <c r="I320">
        <f t="shared" si="27"/>
        <v>1.1341914071977266E-3</v>
      </c>
    </row>
    <row r="321" spans="1:9">
      <c r="A321" s="3" t="s">
        <v>42</v>
      </c>
      <c r="B321">
        <v>7.84</v>
      </c>
      <c r="C321" s="4">
        <v>328</v>
      </c>
      <c r="D321">
        <f t="shared" si="24"/>
        <v>41.836734693877553</v>
      </c>
      <c r="E321" s="7">
        <f t="shared" si="26"/>
        <v>5.8426926262725219E-4</v>
      </c>
      <c r="F321" s="8">
        <f t="shared" si="28"/>
        <v>0.93081931294921938</v>
      </c>
      <c r="G321" s="7">
        <f t="shared" si="25"/>
        <v>1.6476784336967051E-3</v>
      </c>
      <c r="H321" s="7">
        <f t="shared" si="29"/>
        <v>0.68375922878561513</v>
      </c>
      <c r="I321">
        <f t="shared" si="27"/>
        <v>1.5418324357562296E-3</v>
      </c>
    </row>
    <row r="322" spans="1:9">
      <c r="A322" s="3" t="s">
        <v>278</v>
      </c>
      <c r="B322">
        <v>10.59</v>
      </c>
      <c r="C322" s="4">
        <v>435</v>
      </c>
      <c r="D322">
        <f t="shared" ref="D322:D385" si="30">C322/B322</f>
        <v>41.076487252124643</v>
      </c>
      <c r="E322" s="7">
        <f t="shared" si="26"/>
        <v>7.7486929647211809E-4</v>
      </c>
      <c r="F322" s="8">
        <f t="shared" si="28"/>
        <v>0.93159418224569146</v>
      </c>
      <c r="G322" s="7">
        <f t="shared" ref="G322:G385" si="31">B322/4758.21</f>
        <v>2.2256268638836873E-3</v>
      </c>
      <c r="H322" s="7">
        <f t="shared" si="29"/>
        <v>0.68598485564949885</v>
      </c>
      <c r="I322">
        <f t="shared" si="27"/>
        <v>1.2991832707646145E-3</v>
      </c>
    </row>
    <row r="323" spans="1:9">
      <c r="A323" s="3" t="s">
        <v>404</v>
      </c>
      <c r="B323">
        <v>8.92</v>
      </c>
      <c r="C323" s="4">
        <v>366</v>
      </c>
      <c r="D323">
        <f t="shared" si="30"/>
        <v>41.031390134529147</v>
      </c>
      <c r="E323" s="7">
        <f t="shared" ref="E323:E386" si="32">C323/561385</f>
        <v>6.5195899427309247E-4</v>
      </c>
      <c r="F323" s="8">
        <f t="shared" si="28"/>
        <v>0.93224614123996452</v>
      </c>
      <c r="G323" s="7">
        <f t="shared" si="31"/>
        <v>1.8746545444610473E-3</v>
      </c>
      <c r="H323" s="7">
        <f t="shared" si="29"/>
        <v>0.68785951019395986</v>
      </c>
      <c r="I323">
        <f t="shared" ref="I323:I386" si="33">F323*H324-F324*H323</f>
        <v>1.1427237240476673E-3</v>
      </c>
    </row>
    <row r="324" spans="1:9">
      <c r="A324" s="3" t="s">
        <v>354</v>
      </c>
      <c r="B324">
        <v>7.84</v>
      </c>
      <c r="C324" s="4">
        <v>321</v>
      </c>
      <c r="D324">
        <f t="shared" si="30"/>
        <v>40.943877551020407</v>
      </c>
      <c r="E324" s="7">
        <f t="shared" si="32"/>
        <v>5.7180010153459748E-4</v>
      </c>
      <c r="F324" s="8">
        <f t="shared" ref="F324:F387" si="34">F323+E324</f>
        <v>0.93281794134149909</v>
      </c>
      <c r="G324" s="7">
        <f t="shared" si="31"/>
        <v>1.6476784336967051E-3</v>
      </c>
      <c r="H324" s="7">
        <f t="shared" ref="H324:H387" si="35">H323+G324</f>
        <v>0.68950718862765659</v>
      </c>
      <c r="I324">
        <f t="shared" si="33"/>
        <v>2.3030913971265887E-3</v>
      </c>
    </row>
    <row r="325" spans="1:9">
      <c r="A325" s="3" t="s">
        <v>397</v>
      </c>
      <c r="B325">
        <v>15.77</v>
      </c>
      <c r="C325" s="4">
        <v>642</v>
      </c>
      <c r="D325">
        <f t="shared" si="30"/>
        <v>40.710209258084973</v>
      </c>
      <c r="E325" s="7">
        <f t="shared" si="32"/>
        <v>1.143600203069195E-3</v>
      </c>
      <c r="F325" s="8">
        <f t="shared" si="34"/>
        <v>0.93396154154456834</v>
      </c>
      <c r="G325" s="7">
        <f t="shared" si="31"/>
        <v>3.3142715432904388E-3</v>
      </c>
      <c r="H325" s="7">
        <f t="shared" si="35"/>
        <v>0.69282146017094703</v>
      </c>
      <c r="I325">
        <f t="shared" si="33"/>
        <v>1.4157473061445769E-3</v>
      </c>
    </row>
    <row r="326" spans="1:9">
      <c r="A326" s="3" t="s">
        <v>247</v>
      </c>
      <c r="B326">
        <v>9.69</v>
      </c>
      <c r="C326" s="4">
        <v>394</v>
      </c>
      <c r="D326">
        <f t="shared" si="30"/>
        <v>40.660474716202273</v>
      </c>
      <c r="E326" s="7">
        <f t="shared" si="32"/>
        <v>7.0183563864371153E-4</v>
      </c>
      <c r="F326" s="8">
        <f t="shared" si="34"/>
        <v>0.93466337718321202</v>
      </c>
      <c r="G326" s="7">
        <f t="shared" si="31"/>
        <v>2.036480104913402E-3</v>
      </c>
      <c r="H326" s="7">
        <f t="shared" si="35"/>
        <v>0.69485794027586045</v>
      </c>
      <c r="I326">
        <f t="shared" si="33"/>
        <v>9.3731063543645021E-4</v>
      </c>
    </row>
    <row r="327" spans="1:9">
      <c r="A327" s="3" t="s">
        <v>223</v>
      </c>
      <c r="B327">
        <v>6.41</v>
      </c>
      <c r="C327" s="4">
        <v>260</v>
      </c>
      <c r="D327">
        <f t="shared" si="30"/>
        <v>40.561622464898598</v>
      </c>
      <c r="E327" s="7">
        <f t="shared" si="32"/>
        <v>4.631402691557487E-4</v>
      </c>
      <c r="F327" s="8">
        <f t="shared" si="34"/>
        <v>0.93512651745236774</v>
      </c>
      <c r="G327" s="7">
        <f t="shared" si="31"/>
        <v>1.3471452499994746E-3</v>
      </c>
      <c r="H327" s="7">
        <f t="shared" si="35"/>
        <v>0.69620508552585991</v>
      </c>
      <c r="I327">
        <f t="shared" si="33"/>
        <v>2.5223217812097021E-3</v>
      </c>
    </row>
    <row r="328" spans="1:9">
      <c r="A328" s="3" t="s">
        <v>411</v>
      </c>
      <c r="B328">
        <v>17.22</v>
      </c>
      <c r="C328" s="4">
        <v>695</v>
      </c>
      <c r="D328">
        <f t="shared" si="30"/>
        <v>40.360046457607439</v>
      </c>
      <c r="E328" s="7">
        <f t="shared" si="32"/>
        <v>1.2380095656278668E-3</v>
      </c>
      <c r="F328" s="8">
        <f t="shared" si="34"/>
        <v>0.93636452701799566</v>
      </c>
      <c r="G328" s="7">
        <f t="shared" si="31"/>
        <v>3.61900798829812E-3</v>
      </c>
      <c r="H328" s="7">
        <f t="shared" si="35"/>
        <v>0.69982409351415809</v>
      </c>
      <c r="I328">
        <f t="shared" si="33"/>
        <v>1.8340709047738324E-3</v>
      </c>
    </row>
    <row r="329" spans="1:9">
      <c r="A329" s="3" t="s">
        <v>57</v>
      </c>
      <c r="B329">
        <v>12.5</v>
      </c>
      <c r="C329" s="4">
        <v>502</v>
      </c>
      <c r="D329">
        <f t="shared" si="30"/>
        <v>40.159999999999997</v>
      </c>
      <c r="E329" s="7">
        <f t="shared" si="32"/>
        <v>8.9421698121609945E-4</v>
      </c>
      <c r="F329" s="8">
        <f t="shared" si="34"/>
        <v>0.93725874399921172</v>
      </c>
      <c r="G329" s="7">
        <f t="shared" si="31"/>
        <v>2.6270383190317367E-3</v>
      </c>
      <c r="H329" s="7">
        <f t="shared" si="35"/>
        <v>0.70245113183318986</v>
      </c>
      <c r="I329">
        <f t="shared" si="33"/>
        <v>1.1759398133952548E-3</v>
      </c>
    </row>
    <row r="330" spans="1:9">
      <c r="A330" s="3" t="s">
        <v>232</v>
      </c>
      <c r="B330">
        <v>7.99</v>
      </c>
      <c r="C330" s="4">
        <v>318</v>
      </c>
      <c r="D330">
        <f t="shared" si="30"/>
        <v>39.799749687108886</v>
      </c>
      <c r="E330" s="7">
        <f t="shared" si="32"/>
        <v>5.6645617535203108E-4</v>
      </c>
      <c r="F330" s="8">
        <f t="shared" si="34"/>
        <v>0.93782520017456372</v>
      </c>
      <c r="G330" s="7">
        <f t="shared" si="31"/>
        <v>1.6792028935250863E-3</v>
      </c>
      <c r="H330" s="7">
        <f t="shared" si="35"/>
        <v>0.70413033472671493</v>
      </c>
      <c r="I330">
        <f t="shared" si="33"/>
        <v>2.079709653738715E-3</v>
      </c>
    </row>
    <row r="331" spans="1:9">
      <c r="A331" s="3" t="s">
        <v>403</v>
      </c>
      <c r="B331">
        <v>14.09</v>
      </c>
      <c r="C331" s="4">
        <v>556</v>
      </c>
      <c r="D331">
        <f t="shared" si="30"/>
        <v>39.460610361958835</v>
      </c>
      <c r="E331" s="7">
        <f t="shared" si="32"/>
        <v>9.9040765250229352E-4</v>
      </c>
      <c r="F331" s="8">
        <f t="shared" si="34"/>
        <v>0.93881560782706597</v>
      </c>
      <c r="G331" s="7">
        <f t="shared" si="31"/>
        <v>2.9611975932125737E-3</v>
      </c>
      <c r="H331" s="7">
        <f t="shared" si="35"/>
        <v>0.7070915323199275</v>
      </c>
      <c r="I331">
        <f t="shared" si="33"/>
        <v>8.4518260262211875E-4</v>
      </c>
    </row>
    <row r="332" spans="1:9">
      <c r="A332" s="3" t="s">
        <v>63</v>
      </c>
      <c r="B332">
        <v>5.72</v>
      </c>
      <c r="C332" s="4">
        <v>225</v>
      </c>
      <c r="D332">
        <f t="shared" si="30"/>
        <v>39.33566433566434</v>
      </c>
      <c r="E332" s="7">
        <f t="shared" si="32"/>
        <v>4.0079446369247488E-4</v>
      </c>
      <c r="F332" s="8">
        <f t="shared" si="34"/>
        <v>0.93921640229075842</v>
      </c>
      <c r="G332" s="7">
        <f t="shared" si="31"/>
        <v>1.2021327347889227E-3</v>
      </c>
      <c r="H332" s="7">
        <f t="shared" si="35"/>
        <v>0.70829366505471647</v>
      </c>
      <c r="I332">
        <f t="shared" si="33"/>
        <v>5.180086068827805E-4</v>
      </c>
    </row>
    <row r="333" spans="1:9">
      <c r="A333" s="3" t="s">
        <v>175</v>
      </c>
      <c r="B333">
        <v>3.5</v>
      </c>
      <c r="C333" s="4">
        <v>137</v>
      </c>
      <c r="D333">
        <f t="shared" si="30"/>
        <v>39.142857142857146</v>
      </c>
      <c r="E333" s="7">
        <f t="shared" si="32"/>
        <v>2.4403929567052914E-4</v>
      </c>
      <c r="F333" s="8">
        <f t="shared" si="34"/>
        <v>0.93946044158642894</v>
      </c>
      <c r="G333" s="7">
        <f t="shared" si="31"/>
        <v>7.355707293288863E-4</v>
      </c>
      <c r="H333" s="7">
        <f t="shared" si="35"/>
        <v>0.70902923578404531</v>
      </c>
      <c r="I333">
        <f t="shared" si="33"/>
        <v>1.1014197643375301E-3</v>
      </c>
    </row>
    <row r="334" spans="1:9">
      <c r="A334" s="3" t="s">
        <v>304</v>
      </c>
      <c r="B334">
        <v>7.44</v>
      </c>
      <c r="C334" s="4">
        <v>291</v>
      </c>
      <c r="D334">
        <f t="shared" si="30"/>
        <v>39.112903225806448</v>
      </c>
      <c r="E334" s="7">
        <f t="shared" si="32"/>
        <v>5.1836083970893416E-4</v>
      </c>
      <c r="F334" s="8">
        <f t="shared" si="34"/>
        <v>0.93997880242613785</v>
      </c>
      <c r="G334" s="7">
        <f t="shared" si="31"/>
        <v>1.5636132074876897E-3</v>
      </c>
      <c r="H334" s="7">
        <f t="shared" si="35"/>
        <v>0.71059284899153297</v>
      </c>
      <c r="I334">
        <f t="shared" si="33"/>
        <v>2.0953366572900034E-3</v>
      </c>
    </row>
    <row r="335" spans="1:9">
      <c r="A335" s="3" t="s">
        <v>273</v>
      </c>
      <c r="B335">
        <v>14.15</v>
      </c>
      <c r="C335" s="4">
        <v>553</v>
      </c>
      <c r="D335">
        <f t="shared" si="30"/>
        <v>39.081272084805654</v>
      </c>
      <c r="E335" s="7">
        <f t="shared" si="32"/>
        <v>9.8506372631972702E-4</v>
      </c>
      <c r="F335" s="8">
        <f t="shared" si="34"/>
        <v>0.94096386615245753</v>
      </c>
      <c r="G335" s="7">
        <f t="shared" si="31"/>
        <v>2.9738073771439261E-3</v>
      </c>
      <c r="H335" s="7">
        <f t="shared" si="35"/>
        <v>0.71356665636867689</v>
      </c>
      <c r="I335">
        <f t="shared" si="33"/>
        <v>1.3469309969930121E-3</v>
      </c>
    </row>
    <row r="336" spans="1:9">
      <c r="A336" s="3" t="s">
        <v>192</v>
      </c>
      <c r="B336">
        <v>9.08</v>
      </c>
      <c r="C336" s="4">
        <v>353</v>
      </c>
      <c r="D336">
        <f t="shared" si="30"/>
        <v>38.876651982378853</v>
      </c>
      <c r="E336" s="7">
        <f t="shared" si="32"/>
        <v>6.2880198081530496E-4</v>
      </c>
      <c r="F336" s="8">
        <f t="shared" si="34"/>
        <v>0.9415926681332728</v>
      </c>
      <c r="G336" s="7">
        <f t="shared" si="31"/>
        <v>1.9082806349446535E-3</v>
      </c>
      <c r="H336" s="7">
        <f t="shared" si="35"/>
        <v>0.71547493700362153</v>
      </c>
      <c r="I336">
        <f t="shared" si="33"/>
        <v>6.8413145423495969E-4</v>
      </c>
    </row>
    <row r="337" spans="1:9">
      <c r="A337" s="3" t="s">
        <v>59</v>
      </c>
      <c r="B337">
        <v>4.6100000000000003</v>
      </c>
      <c r="C337" s="4">
        <v>179</v>
      </c>
      <c r="D337">
        <f t="shared" si="30"/>
        <v>38.828633405639913</v>
      </c>
      <c r="E337" s="7">
        <f t="shared" si="32"/>
        <v>3.1885426222645776E-4</v>
      </c>
      <c r="F337" s="8">
        <f t="shared" si="34"/>
        <v>0.94191152239549925</v>
      </c>
      <c r="G337" s="7">
        <f t="shared" si="31"/>
        <v>9.6885173205890456E-4</v>
      </c>
      <c r="H337" s="7">
        <f t="shared" si="35"/>
        <v>0.71644378873568038</v>
      </c>
      <c r="I337">
        <f t="shared" si="33"/>
        <v>1.2086450775434798E-3</v>
      </c>
    </row>
    <row r="338" spans="1:9">
      <c r="A338" s="3" t="s">
        <v>312</v>
      </c>
      <c r="B338">
        <v>8.1300000000000008</v>
      </c>
      <c r="C338" s="4">
        <v>314</v>
      </c>
      <c r="D338">
        <f t="shared" si="30"/>
        <v>38.622386223862236</v>
      </c>
      <c r="E338" s="7">
        <f t="shared" si="32"/>
        <v>5.5933094044194266E-4</v>
      </c>
      <c r="F338" s="8">
        <f t="shared" si="34"/>
        <v>0.94247085333594116</v>
      </c>
      <c r="G338" s="7">
        <f t="shared" si="31"/>
        <v>1.7086257226982418E-3</v>
      </c>
      <c r="H338" s="7">
        <f t="shared" si="35"/>
        <v>0.71815241445837863</v>
      </c>
      <c r="I338">
        <f t="shared" si="33"/>
        <v>2.3492032967287191E-4</v>
      </c>
    </row>
    <row r="339" spans="1:9">
      <c r="A339" s="3" t="s">
        <v>136</v>
      </c>
      <c r="B339">
        <v>1.58</v>
      </c>
      <c r="C339" s="4">
        <v>61</v>
      </c>
      <c r="D339">
        <f t="shared" si="30"/>
        <v>38.607594936708857</v>
      </c>
      <c r="E339" s="7">
        <f t="shared" si="32"/>
        <v>1.0865983237884874E-4</v>
      </c>
      <c r="F339" s="8">
        <f t="shared" si="34"/>
        <v>0.94257951316832</v>
      </c>
      <c r="G339" s="7">
        <f t="shared" si="31"/>
        <v>3.3205764352561151E-4</v>
      </c>
      <c r="H339" s="7">
        <f t="shared" si="35"/>
        <v>0.71848447210190425</v>
      </c>
      <c r="I339">
        <f t="shared" si="33"/>
        <v>1.3754786199865476E-3</v>
      </c>
    </row>
    <row r="340" spans="1:9">
      <c r="A340" s="3" t="s">
        <v>213</v>
      </c>
      <c r="B340">
        <v>9.25</v>
      </c>
      <c r="C340" s="4">
        <v>357</v>
      </c>
      <c r="D340">
        <f t="shared" si="30"/>
        <v>38.594594594594597</v>
      </c>
      <c r="E340" s="7">
        <f t="shared" si="32"/>
        <v>6.3592721572539349E-4</v>
      </c>
      <c r="F340" s="8">
        <f t="shared" si="34"/>
        <v>0.94321544038404537</v>
      </c>
      <c r="G340" s="7">
        <f t="shared" si="31"/>
        <v>1.9440083560834851E-3</v>
      </c>
      <c r="H340" s="7">
        <f t="shared" si="35"/>
        <v>0.72042848045798769</v>
      </c>
      <c r="I340">
        <f t="shared" si="33"/>
        <v>1.1472042178394259E-3</v>
      </c>
    </row>
    <row r="341" spans="1:9">
      <c r="A341" s="3" t="s">
        <v>54</v>
      </c>
      <c r="B341">
        <v>7.71</v>
      </c>
      <c r="C341" s="4">
        <v>297</v>
      </c>
      <c r="D341">
        <f t="shared" si="30"/>
        <v>38.521400778210115</v>
      </c>
      <c r="E341" s="7">
        <f t="shared" si="32"/>
        <v>5.2904869207406684E-4</v>
      </c>
      <c r="F341" s="8">
        <f t="shared" si="34"/>
        <v>0.94374448907611941</v>
      </c>
      <c r="G341" s="7">
        <f t="shared" si="31"/>
        <v>1.6203572351787751E-3</v>
      </c>
      <c r="H341" s="7">
        <f t="shared" si="35"/>
        <v>0.72204883769316641</v>
      </c>
      <c r="I341">
        <f t="shared" si="33"/>
        <v>2.1307349893735505E-3</v>
      </c>
    </row>
    <row r="342" spans="1:9">
      <c r="A342" s="3" t="s">
        <v>351</v>
      </c>
      <c r="B342">
        <v>14.29</v>
      </c>
      <c r="C342" s="4">
        <v>547</v>
      </c>
      <c r="D342">
        <f t="shared" si="30"/>
        <v>38.278516445066479</v>
      </c>
      <c r="E342" s="7">
        <f t="shared" si="32"/>
        <v>9.7437587395459444E-4</v>
      </c>
      <c r="F342" s="8">
        <f t="shared" si="34"/>
        <v>0.94471886495007396</v>
      </c>
      <c r="G342" s="7">
        <f t="shared" si="31"/>
        <v>3.0032302063170814E-3</v>
      </c>
      <c r="H342" s="7">
        <f t="shared" si="35"/>
        <v>0.72505206789948351</v>
      </c>
      <c r="I342">
        <f t="shared" si="33"/>
        <v>1.0069611090994801E-3</v>
      </c>
    </row>
    <row r="343" spans="1:9">
      <c r="A343" s="3" t="s">
        <v>216</v>
      </c>
      <c r="B343">
        <v>6.75</v>
      </c>
      <c r="C343" s="4">
        <v>258</v>
      </c>
      <c r="D343">
        <f t="shared" si="30"/>
        <v>38.222222222222221</v>
      </c>
      <c r="E343" s="7">
        <f t="shared" si="32"/>
        <v>4.5957765170070449E-4</v>
      </c>
      <c r="F343" s="8">
        <f t="shared" si="34"/>
        <v>0.94517844260177464</v>
      </c>
      <c r="G343" s="7">
        <f t="shared" si="31"/>
        <v>1.4186006922771379E-3</v>
      </c>
      <c r="H343" s="7">
        <f t="shared" si="35"/>
        <v>0.72647066859176068</v>
      </c>
      <c r="I343">
        <f t="shared" si="33"/>
        <v>8.3677447996380883E-3</v>
      </c>
    </row>
    <row r="344" spans="1:9">
      <c r="A344" s="3" t="s">
        <v>295</v>
      </c>
      <c r="B344">
        <v>56.04</v>
      </c>
      <c r="C344" s="4">
        <v>2136</v>
      </c>
      <c r="D344">
        <f t="shared" si="30"/>
        <v>38.115631691648822</v>
      </c>
      <c r="E344" s="7">
        <f t="shared" si="32"/>
        <v>3.8048754419872282E-3</v>
      </c>
      <c r="F344" s="8">
        <f t="shared" si="34"/>
        <v>0.9489833180437619</v>
      </c>
      <c r="G344" s="7">
        <f t="shared" si="31"/>
        <v>1.1777538191883081E-2</v>
      </c>
      <c r="H344" s="7">
        <f t="shared" si="35"/>
        <v>0.73824820678364378</v>
      </c>
      <c r="I344">
        <f t="shared" si="33"/>
        <v>9.0882667700620257E-4</v>
      </c>
    </row>
    <row r="345" spans="1:9">
      <c r="A345" s="3" t="s">
        <v>143</v>
      </c>
      <c r="B345">
        <v>6.08</v>
      </c>
      <c r="C345" s="4">
        <v>231</v>
      </c>
      <c r="D345">
        <f t="shared" si="30"/>
        <v>37.993421052631575</v>
      </c>
      <c r="E345" s="7">
        <f t="shared" si="32"/>
        <v>4.1148231605760751E-4</v>
      </c>
      <c r="F345" s="8">
        <f t="shared" si="34"/>
        <v>0.94939480035981949</v>
      </c>
      <c r="G345" s="7">
        <f t="shared" si="31"/>
        <v>1.2777914383770368E-3</v>
      </c>
      <c r="H345" s="7">
        <f t="shared" si="35"/>
        <v>0.73952599822202081</v>
      </c>
      <c r="I345">
        <f t="shared" si="33"/>
        <v>1.767578513163226E-3</v>
      </c>
    </row>
    <row r="346" spans="1:9">
      <c r="A346" s="3" t="s">
        <v>452</v>
      </c>
      <c r="B346">
        <v>11.81</v>
      </c>
      <c r="C346" s="4">
        <v>447</v>
      </c>
      <c r="D346">
        <f t="shared" si="30"/>
        <v>37.849280270956818</v>
      </c>
      <c r="E346" s="7">
        <f t="shared" si="32"/>
        <v>7.9624500120238336E-4</v>
      </c>
      <c r="F346" s="8">
        <f t="shared" si="34"/>
        <v>0.95019104536102184</v>
      </c>
      <c r="G346" s="7">
        <f t="shared" si="31"/>
        <v>2.4820258038211851E-3</v>
      </c>
      <c r="H346" s="7">
        <f t="shared" si="35"/>
        <v>0.74200802402584198</v>
      </c>
      <c r="I346">
        <f t="shared" si="33"/>
        <v>4.6441048688461439E-4</v>
      </c>
    </row>
    <row r="347" spans="1:9">
      <c r="A347" s="3" t="s">
        <v>224</v>
      </c>
      <c r="B347">
        <v>3.1</v>
      </c>
      <c r="C347" s="4">
        <v>117</v>
      </c>
      <c r="D347">
        <f t="shared" si="30"/>
        <v>37.741935483870968</v>
      </c>
      <c r="E347" s="7">
        <f t="shared" si="32"/>
        <v>2.0841312112008693E-4</v>
      </c>
      <c r="F347" s="8">
        <f t="shared" si="34"/>
        <v>0.95039945848214191</v>
      </c>
      <c r="G347" s="7">
        <f t="shared" si="31"/>
        <v>6.5150550311987077E-4</v>
      </c>
      <c r="H347" s="7">
        <f t="shared" si="35"/>
        <v>0.74265952952896186</v>
      </c>
      <c r="I347">
        <f t="shared" si="33"/>
        <v>8.5408675406539736E-4</v>
      </c>
    </row>
    <row r="348" spans="1:9">
      <c r="A348" s="3" t="s">
        <v>116</v>
      </c>
      <c r="B348">
        <v>5.7</v>
      </c>
      <c r="C348" s="4">
        <v>215</v>
      </c>
      <c r="D348">
        <f t="shared" si="30"/>
        <v>37.719298245614034</v>
      </c>
      <c r="E348" s="7">
        <f t="shared" si="32"/>
        <v>3.8298137641725377E-4</v>
      </c>
      <c r="F348" s="8">
        <f t="shared" si="34"/>
        <v>0.95078243985855915</v>
      </c>
      <c r="G348" s="7">
        <f t="shared" si="31"/>
        <v>1.1979294734784721E-3</v>
      </c>
      <c r="H348" s="7">
        <f t="shared" si="35"/>
        <v>0.74385745900244038</v>
      </c>
      <c r="I348">
        <f t="shared" si="33"/>
        <v>1.3431698348996823E-3</v>
      </c>
    </row>
    <row r="349" spans="1:9">
      <c r="A349" s="3" t="s">
        <v>189</v>
      </c>
      <c r="B349">
        <v>8.9499999999999993</v>
      </c>
      <c r="C349" s="4">
        <v>336</v>
      </c>
      <c r="D349">
        <f t="shared" si="30"/>
        <v>37.541899441340782</v>
      </c>
      <c r="E349" s="7">
        <f t="shared" si="32"/>
        <v>5.9851973244742914E-4</v>
      </c>
      <c r="F349" s="8">
        <f t="shared" si="34"/>
        <v>0.95138095959100655</v>
      </c>
      <c r="G349" s="7">
        <f t="shared" si="31"/>
        <v>1.8809594364267233E-3</v>
      </c>
      <c r="H349" s="7">
        <f t="shared" si="35"/>
        <v>0.74573841843886712</v>
      </c>
      <c r="I349">
        <f t="shared" si="33"/>
        <v>2.9025001273719209E-4</v>
      </c>
    </row>
    <row r="350" spans="1:9">
      <c r="A350" s="3" t="s">
        <v>123</v>
      </c>
      <c r="B350">
        <v>1.93</v>
      </c>
      <c r="C350" s="4">
        <v>72</v>
      </c>
      <c r="D350">
        <f t="shared" si="30"/>
        <v>37.30569948186529</v>
      </c>
      <c r="E350" s="7">
        <f t="shared" si="32"/>
        <v>1.2825422838159197E-4</v>
      </c>
      <c r="F350" s="8">
        <f t="shared" si="34"/>
        <v>0.95150921381938813</v>
      </c>
      <c r="G350" s="7">
        <f t="shared" si="31"/>
        <v>4.0561471645850011E-4</v>
      </c>
      <c r="H350" s="7">
        <f t="shared" si="35"/>
        <v>0.74614403315532563</v>
      </c>
      <c r="I350">
        <f t="shared" si="33"/>
        <v>9.1612142452557332E-4</v>
      </c>
    </row>
    <row r="351" spans="1:9">
      <c r="A351" s="3" t="s">
        <v>27</v>
      </c>
      <c r="B351">
        <v>6.09</v>
      </c>
      <c r="C351" s="4">
        <v>227</v>
      </c>
      <c r="D351">
        <f t="shared" si="30"/>
        <v>37.274220032840724</v>
      </c>
      <c r="E351" s="7">
        <f t="shared" si="32"/>
        <v>4.0435708114751909E-4</v>
      </c>
      <c r="F351" s="8">
        <f t="shared" si="34"/>
        <v>0.95191357090053563</v>
      </c>
      <c r="G351" s="7">
        <f t="shared" si="31"/>
        <v>1.2798930690322622E-3</v>
      </c>
      <c r="H351" s="7">
        <f t="shared" si="35"/>
        <v>0.74742392622435794</v>
      </c>
      <c r="I351">
        <f t="shared" si="33"/>
        <v>5.7716082174463779E-4</v>
      </c>
    </row>
    <row r="352" spans="1:9">
      <c r="A352" s="3" t="s">
        <v>84</v>
      </c>
      <c r="B352">
        <v>3.83</v>
      </c>
      <c r="C352" s="4">
        <v>142</v>
      </c>
      <c r="D352">
        <f t="shared" si="30"/>
        <v>37.075718015665792</v>
      </c>
      <c r="E352" s="7">
        <f t="shared" si="32"/>
        <v>2.5294583930813967E-4</v>
      </c>
      <c r="F352" s="8">
        <f t="shared" si="34"/>
        <v>0.95216651673984376</v>
      </c>
      <c r="G352" s="7">
        <f t="shared" si="31"/>
        <v>8.0492454095132415E-4</v>
      </c>
      <c r="H352" s="7">
        <f t="shared" si="35"/>
        <v>0.74822885076530932</v>
      </c>
      <c r="I352">
        <f t="shared" si="33"/>
        <v>5.2911946583455993E-4</v>
      </c>
    </row>
    <row r="353" spans="1:9">
      <c r="A353" s="3" t="s">
        <v>267</v>
      </c>
      <c r="B353">
        <v>3.51</v>
      </c>
      <c r="C353" s="4">
        <v>130</v>
      </c>
      <c r="D353">
        <f t="shared" si="30"/>
        <v>37.037037037037038</v>
      </c>
      <c r="E353" s="7">
        <f t="shared" si="32"/>
        <v>2.3157013457787435E-4</v>
      </c>
      <c r="F353" s="8">
        <f t="shared" si="34"/>
        <v>0.95239808687442162</v>
      </c>
      <c r="G353" s="7">
        <f t="shared" si="31"/>
        <v>7.3767235998411162E-4</v>
      </c>
      <c r="H353" s="7">
        <f t="shared" si="35"/>
        <v>0.74896652312529344</v>
      </c>
      <c r="I353">
        <f t="shared" si="33"/>
        <v>1.5246379085270823E-3</v>
      </c>
    </row>
    <row r="354" spans="1:9">
      <c r="A354" s="3" t="s">
        <v>286</v>
      </c>
      <c r="B354">
        <v>10.11</v>
      </c>
      <c r="C354" s="4">
        <v>374</v>
      </c>
      <c r="D354">
        <f t="shared" si="30"/>
        <v>36.99307616221563</v>
      </c>
      <c r="E354" s="7">
        <f t="shared" si="32"/>
        <v>6.6620946409326931E-4</v>
      </c>
      <c r="F354" s="8">
        <f t="shared" si="34"/>
        <v>0.95306429633851486</v>
      </c>
      <c r="G354" s="7">
        <f t="shared" si="31"/>
        <v>2.1247485924328685E-3</v>
      </c>
      <c r="H354" s="7">
        <f t="shared" si="35"/>
        <v>0.75109127171772627</v>
      </c>
      <c r="I354">
        <f t="shared" si="33"/>
        <v>3.2027551389302022E-4</v>
      </c>
    </row>
    <row r="355" spans="1:9">
      <c r="A355" s="3" t="s">
        <v>381</v>
      </c>
      <c r="B355">
        <v>2.12</v>
      </c>
      <c r="C355" s="4">
        <v>78</v>
      </c>
      <c r="D355">
        <f t="shared" si="30"/>
        <v>36.79245283018868</v>
      </c>
      <c r="E355" s="7">
        <f t="shared" si="32"/>
        <v>1.3894208074672463E-4</v>
      </c>
      <c r="F355" s="8">
        <f t="shared" si="34"/>
        <v>0.95320323841926158</v>
      </c>
      <c r="G355" s="7">
        <f t="shared" si="31"/>
        <v>4.4554569890778255E-4</v>
      </c>
      <c r="H355" s="7">
        <f t="shared" si="35"/>
        <v>0.75153681741663403</v>
      </c>
      <c r="I355">
        <f t="shared" si="33"/>
        <v>4.1102056266217879E-4</v>
      </c>
    </row>
    <row r="356" spans="1:9">
      <c r="A356" s="3" t="s">
        <v>438</v>
      </c>
      <c r="B356">
        <v>2.72</v>
      </c>
      <c r="C356" s="4">
        <v>100</v>
      </c>
      <c r="D356">
        <f t="shared" si="30"/>
        <v>36.764705882352942</v>
      </c>
      <c r="E356" s="7">
        <f t="shared" si="32"/>
        <v>1.7813087275221105E-4</v>
      </c>
      <c r="F356" s="8">
        <f t="shared" si="34"/>
        <v>0.95338136929201378</v>
      </c>
      <c r="G356" s="7">
        <f t="shared" si="31"/>
        <v>5.71643538221306E-4</v>
      </c>
      <c r="H356" s="7">
        <f t="shared" si="35"/>
        <v>0.75210846095485528</v>
      </c>
      <c r="I356">
        <f t="shared" si="33"/>
        <v>5.8717563268106954E-4</v>
      </c>
    </row>
    <row r="357" spans="1:9">
      <c r="A357" s="3" t="s">
        <v>85</v>
      </c>
      <c r="B357">
        <v>3.88</v>
      </c>
      <c r="C357" s="4">
        <v>142</v>
      </c>
      <c r="D357">
        <f t="shared" si="30"/>
        <v>36.597938144329895</v>
      </c>
      <c r="E357" s="7">
        <f t="shared" si="32"/>
        <v>2.5294583930813967E-4</v>
      </c>
      <c r="F357" s="8">
        <f t="shared" si="34"/>
        <v>0.95363431513132191</v>
      </c>
      <c r="G357" s="7">
        <f t="shared" si="31"/>
        <v>8.1543269422745107E-4</v>
      </c>
      <c r="H357" s="7">
        <f t="shared" si="35"/>
        <v>0.75292389364908274</v>
      </c>
      <c r="I357">
        <f t="shared" si="33"/>
        <v>5.3179736823139034E-4</v>
      </c>
    </row>
    <row r="358" spans="1:9">
      <c r="A358" s="3" t="s">
        <v>23</v>
      </c>
      <c r="B358">
        <v>3.51</v>
      </c>
      <c r="C358" s="4">
        <v>128</v>
      </c>
      <c r="D358">
        <f t="shared" si="30"/>
        <v>36.467236467236468</v>
      </c>
      <c r="E358" s="7">
        <f t="shared" si="32"/>
        <v>2.2800751712283014E-4</v>
      </c>
      <c r="F358" s="8">
        <f t="shared" si="34"/>
        <v>0.95386232264844473</v>
      </c>
      <c r="G358" s="7">
        <f t="shared" si="31"/>
        <v>7.3767235998411162E-4</v>
      </c>
      <c r="H358" s="7">
        <f t="shared" si="35"/>
        <v>0.75366156600906686</v>
      </c>
      <c r="I358">
        <f t="shared" si="33"/>
        <v>8.1537969907519159E-4</v>
      </c>
    </row>
    <row r="359" spans="1:9">
      <c r="A359" s="3" t="s">
        <v>389</v>
      </c>
      <c r="B359">
        <v>5.38</v>
      </c>
      <c r="C359" s="4">
        <v>196</v>
      </c>
      <c r="D359">
        <f t="shared" si="30"/>
        <v>36.431226765799259</v>
      </c>
      <c r="E359" s="7">
        <f t="shared" si="32"/>
        <v>3.4913651059433363E-4</v>
      </c>
      <c r="F359" s="8">
        <f t="shared" si="34"/>
        <v>0.95421145915903904</v>
      </c>
      <c r="G359" s="7">
        <f t="shared" si="31"/>
        <v>1.1306772925112594E-3</v>
      </c>
      <c r="H359" s="7">
        <f t="shared" si="35"/>
        <v>0.75479224330157813</v>
      </c>
      <c r="I359">
        <f t="shared" si="33"/>
        <v>2.2473759343614175E-3</v>
      </c>
    </row>
    <row r="360" spans="1:9">
      <c r="A360" s="3" t="s">
        <v>355</v>
      </c>
      <c r="B360">
        <v>14.76</v>
      </c>
      <c r="C360" s="4">
        <v>530</v>
      </c>
      <c r="D360">
        <f t="shared" si="30"/>
        <v>35.907859078590789</v>
      </c>
      <c r="E360" s="7">
        <f t="shared" si="32"/>
        <v>9.4409362558671851E-4</v>
      </c>
      <c r="F360" s="8">
        <f t="shared" si="34"/>
        <v>0.95515555278462572</v>
      </c>
      <c r="G360" s="7">
        <f t="shared" si="31"/>
        <v>3.1020068471126747E-3</v>
      </c>
      <c r="H360" s="7">
        <f t="shared" si="35"/>
        <v>0.75789425014869083</v>
      </c>
      <c r="I360">
        <f t="shared" si="33"/>
        <v>1.5814485545238011E-3</v>
      </c>
    </row>
    <row r="361" spans="1:9">
      <c r="A361" s="3" t="s">
        <v>187</v>
      </c>
      <c r="B361">
        <v>10.38</v>
      </c>
      <c r="C361" s="4">
        <v>372</v>
      </c>
      <c r="D361">
        <f t="shared" si="30"/>
        <v>35.838150289017335</v>
      </c>
      <c r="E361" s="7">
        <f t="shared" si="32"/>
        <v>6.6264684663822516E-4</v>
      </c>
      <c r="F361" s="8">
        <f t="shared" si="34"/>
        <v>0.95581819963126391</v>
      </c>
      <c r="G361" s="7">
        <f t="shared" si="31"/>
        <v>2.1814926201239545E-3</v>
      </c>
      <c r="H361" s="7">
        <f t="shared" si="35"/>
        <v>0.76007574276881473</v>
      </c>
      <c r="I361">
        <f t="shared" si="33"/>
        <v>1.3338997750657056E-3</v>
      </c>
    </row>
    <row r="362" spans="1:9">
      <c r="A362" s="3" t="s">
        <v>132</v>
      </c>
      <c r="B362">
        <v>8.75</v>
      </c>
      <c r="C362" s="4">
        <v>313</v>
      </c>
      <c r="D362">
        <f t="shared" si="30"/>
        <v>35.771428571428572</v>
      </c>
      <c r="E362" s="7">
        <f t="shared" si="32"/>
        <v>5.5754963171442053E-4</v>
      </c>
      <c r="F362" s="8">
        <f t="shared" si="34"/>
        <v>0.9563757492629783</v>
      </c>
      <c r="G362" s="7">
        <f t="shared" si="31"/>
        <v>1.8389268233222158E-3</v>
      </c>
      <c r="H362" s="7">
        <f t="shared" si="35"/>
        <v>0.76191466959213694</v>
      </c>
      <c r="I362">
        <f t="shared" si="33"/>
        <v>8.9487843978230952E-4</v>
      </c>
    </row>
    <row r="363" spans="1:9">
      <c r="A363" s="3" t="s">
        <v>196</v>
      </c>
      <c r="B363">
        <v>5.85</v>
      </c>
      <c r="C363" s="4">
        <v>207</v>
      </c>
      <c r="D363">
        <f t="shared" si="30"/>
        <v>35.384615384615387</v>
      </c>
      <c r="E363" s="7">
        <f t="shared" si="32"/>
        <v>3.6873090659707687E-4</v>
      </c>
      <c r="F363" s="8">
        <f t="shared" si="34"/>
        <v>0.95674448016957536</v>
      </c>
      <c r="G363" s="7">
        <f t="shared" si="31"/>
        <v>1.2294539333068527E-3</v>
      </c>
      <c r="H363" s="7">
        <f t="shared" si="35"/>
        <v>0.76314412352544381</v>
      </c>
      <c r="I363">
        <f t="shared" si="33"/>
        <v>1.8499083690111107E-3</v>
      </c>
    </row>
    <row r="364" spans="1:9">
      <c r="A364" s="3" t="s">
        <v>212</v>
      </c>
      <c r="B364">
        <v>12.06</v>
      </c>
      <c r="C364" s="4">
        <v>423</v>
      </c>
      <c r="D364">
        <f t="shared" si="30"/>
        <v>35.07462686567164</v>
      </c>
      <c r="E364" s="7">
        <f t="shared" si="32"/>
        <v>7.5349359174185272E-4</v>
      </c>
      <c r="F364" s="8">
        <f t="shared" si="34"/>
        <v>0.95749797376131718</v>
      </c>
      <c r="G364" s="7">
        <f t="shared" si="31"/>
        <v>2.5345665702018196E-3</v>
      </c>
      <c r="H364" s="7">
        <f t="shared" si="35"/>
        <v>0.7656786900956456</v>
      </c>
      <c r="I364">
        <f t="shared" si="33"/>
        <v>9.0428339092230026E-4</v>
      </c>
    </row>
    <row r="365" spans="1:9">
      <c r="A365" s="3" t="s">
        <v>347</v>
      </c>
      <c r="B365">
        <v>5.89</v>
      </c>
      <c r="C365" s="4">
        <v>206</v>
      </c>
      <c r="D365">
        <f t="shared" si="30"/>
        <v>34.974533106960955</v>
      </c>
      <c r="E365" s="7">
        <f t="shared" si="32"/>
        <v>3.6694959786955474E-4</v>
      </c>
      <c r="F365" s="8">
        <f t="shared" si="34"/>
        <v>0.95786492335918672</v>
      </c>
      <c r="G365" s="7">
        <f t="shared" si="31"/>
        <v>1.2378604559277542E-3</v>
      </c>
      <c r="H365" s="7">
        <f t="shared" si="35"/>
        <v>0.76691655055157337</v>
      </c>
      <c r="I365">
        <f t="shared" si="33"/>
        <v>3.4904567459725921E-4</v>
      </c>
    </row>
    <row r="366" spans="1:9">
      <c r="A366" s="3" t="s">
        <v>81</v>
      </c>
      <c r="B366">
        <v>2.27</v>
      </c>
      <c r="C366" s="4">
        <v>79</v>
      </c>
      <c r="D366">
        <f t="shared" si="30"/>
        <v>34.801762114537446</v>
      </c>
      <c r="E366" s="7">
        <f t="shared" si="32"/>
        <v>1.4072338947424673E-4</v>
      </c>
      <c r="F366" s="8">
        <f t="shared" si="34"/>
        <v>0.95800564674866096</v>
      </c>
      <c r="G366" s="7">
        <f t="shared" si="31"/>
        <v>4.7707015873616339E-4</v>
      </c>
      <c r="H366" s="7">
        <f t="shared" si="35"/>
        <v>0.76739362071030959</v>
      </c>
      <c r="I366">
        <f t="shared" si="33"/>
        <v>5.2727205542557609E-4</v>
      </c>
    </row>
    <row r="367" spans="1:9">
      <c r="A367" s="3" t="s">
        <v>97</v>
      </c>
      <c r="B367">
        <v>3.42</v>
      </c>
      <c r="C367" s="4">
        <v>118</v>
      </c>
      <c r="D367">
        <f t="shared" si="30"/>
        <v>34.502923976608187</v>
      </c>
      <c r="E367" s="7">
        <f t="shared" si="32"/>
        <v>2.1019442984760903E-4</v>
      </c>
      <c r="F367" s="8">
        <f t="shared" si="34"/>
        <v>0.95821584117850855</v>
      </c>
      <c r="G367" s="7">
        <f t="shared" si="31"/>
        <v>7.1875768408708319E-4</v>
      </c>
      <c r="H367" s="7">
        <f t="shared" si="35"/>
        <v>0.76811237839439672</v>
      </c>
      <c r="I367">
        <f t="shared" si="33"/>
        <v>9.391594085352839E-4</v>
      </c>
    </row>
    <row r="368" spans="1:9">
      <c r="A368" s="3" t="s">
        <v>370</v>
      </c>
      <c r="B368">
        <v>6.07</v>
      </c>
      <c r="C368" s="4">
        <v>207</v>
      </c>
      <c r="D368">
        <f t="shared" si="30"/>
        <v>34.102141680395384</v>
      </c>
      <c r="E368" s="7">
        <f t="shared" si="32"/>
        <v>3.6873090659707687E-4</v>
      </c>
      <c r="F368" s="8">
        <f t="shared" si="34"/>
        <v>0.95858457208510561</v>
      </c>
      <c r="G368" s="7">
        <f t="shared" si="31"/>
        <v>1.2756898077218113E-3</v>
      </c>
      <c r="H368" s="7">
        <f t="shared" si="35"/>
        <v>0.76938806820211858</v>
      </c>
      <c r="I368">
        <f t="shared" si="33"/>
        <v>6.0945530233336154E-4</v>
      </c>
    </row>
    <row r="369" spans="1:9">
      <c r="A369" s="3" t="s">
        <v>302</v>
      </c>
      <c r="B369">
        <v>3.93</v>
      </c>
      <c r="C369" s="4">
        <v>133</v>
      </c>
      <c r="D369">
        <f t="shared" si="30"/>
        <v>33.842239185750635</v>
      </c>
      <c r="E369" s="7">
        <f t="shared" si="32"/>
        <v>2.3691406076044069E-4</v>
      </c>
      <c r="F369" s="8">
        <f t="shared" si="34"/>
        <v>0.95882148614586604</v>
      </c>
      <c r="G369" s="7">
        <f t="shared" si="31"/>
        <v>8.25940847503578E-4</v>
      </c>
      <c r="H369" s="7">
        <f t="shared" si="35"/>
        <v>0.77021400904962212</v>
      </c>
      <c r="I369">
        <f t="shared" si="33"/>
        <v>8.0573293415531211E-4</v>
      </c>
    </row>
    <row r="370" spans="1:9">
      <c r="A370" s="3" t="s">
        <v>270</v>
      </c>
      <c r="B370">
        <v>5.19</v>
      </c>
      <c r="C370" s="4">
        <v>175</v>
      </c>
      <c r="D370">
        <f t="shared" si="30"/>
        <v>33.71868978805395</v>
      </c>
      <c r="E370" s="7">
        <f t="shared" si="32"/>
        <v>3.1172902731636934E-4</v>
      </c>
      <c r="F370" s="8">
        <f t="shared" si="34"/>
        <v>0.9591332151731824</v>
      </c>
      <c r="G370" s="7">
        <f t="shared" si="31"/>
        <v>1.0907463100619773E-3</v>
      </c>
      <c r="H370" s="7">
        <f t="shared" si="35"/>
        <v>0.77130475535968412</v>
      </c>
      <c r="I370">
        <f t="shared" si="33"/>
        <v>4.4212218212210663E-3</v>
      </c>
    </row>
    <row r="371" spans="1:9">
      <c r="A371" s="3" t="s">
        <v>405</v>
      </c>
      <c r="B371">
        <v>28.47</v>
      </c>
      <c r="C371" s="4">
        <v>959</v>
      </c>
      <c r="D371">
        <f t="shared" si="30"/>
        <v>33.684580259922726</v>
      </c>
      <c r="E371" s="7">
        <f t="shared" si="32"/>
        <v>1.7082750696937039E-3</v>
      </c>
      <c r="F371" s="8">
        <f t="shared" si="34"/>
        <v>0.96084149024287613</v>
      </c>
      <c r="G371" s="7">
        <f t="shared" si="31"/>
        <v>5.9833424754266833E-3</v>
      </c>
      <c r="H371" s="7">
        <f t="shared" si="35"/>
        <v>0.77728809783511077</v>
      </c>
      <c r="I371">
        <f t="shared" si="33"/>
        <v>1.8211308782342117E-3</v>
      </c>
    </row>
    <row r="372" spans="1:9">
      <c r="A372" s="3" t="s">
        <v>219</v>
      </c>
      <c r="B372">
        <v>11.72</v>
      </c>
      <c r="C372" s="4">
        <v>394</v>
      </c>
      <c r="D372">
        <f t="shared" si="30"/>
        <v>33.617747440273035</v>
      </c>
      <c r="E372" s="7">
        <f t="shared" si="32"/>
        <v>7.0183563864371153E-4</v>
      </c>
      <c r="F372" s="8">
        <f t="shared" si="34"/>
        <v>0.96154332588151981</v>
      </c>
      <c r="G372" s="7">
        <f t="shared" si="31"/>
        <v>2.4631111279241565E-3</v>
      </c>
      <c r="H372" s="7">
        <f t="shared" si="35"/>
        <v>0.77975120896303496</v>
      </c>
      <c r="I372">
        <f t="shared" si="33"/>
        <v>7.81729671674114E-4</v>
      </c>
    </row>
    <row r="373" spans="1:9">
      <c r="A373" s="3" t="s">
        <v>127</v>
      </c>
      <c r="B373">
        <v>5.03</v>
      </c>
      <c r="C373" s="4">
        <v>169</v>
      </c>
      <c r="D373">
        <f t="shared" si="30"/>
        <v>33.598409542743539</v>
      </c>
      <c r="E373" s="7">
        <f t="shared" si="32"/>
        <v>3.0104117495123665E-4</v>
      </c>
      <c r="F373" s="8">
        <f t="shared" si="34"/>
        <v>0.96184436705647103</v>
      </c>
      <c r="G373" s="7">
        <f t="shared" si="31"/>
        <v>1.0571202195783708E-3</v>
      </c>
      <c r="H373" s="7">
        <f t="shared" si="35"/>
        <v>0.78080832918261334</v>
      </c>
      <c r="I373">
        <f t="shared" si="33"/>
        <v>1.107740697856463E-3</v>
      </c>
    </row>
    <row r="374" spans="1:9">
      <c r="A374" s="3" t="s">
        <v>207</v>
      </c>
      <c r="B374">
        <v>7.09</v>
      </c>
      <c r="C374" s="4">
        <v>234</v>
      </c>
      <c r="D374">
        <f t="shared" si="30"/>
        <v>33.004231311706633</v>
      </c>
      <c r="E374" s="7">
        <f t="shared" si="32"/>
        <v>4.1682624224017385E-4</v>
      </c>
      <c r="F374" s="8">
        <f t="shared" si="34"/>
        <v>0.96226119329871118</v>
      </c>
      <c r="G374" s="7">
        <f t="shared" si="31"/>
        <v>1.4900561345548011E-3</v>
      </c>
      <c r="H374" s="7">
        <f t="shared" si="35"/>
        <v>0.78229838531716811</v>
      </c>
      <c r="I374">
        <f t="shared" si="33"/>
        <v>3.9598461828183051E-4</v>
      </c>
    </row>
    <row r="375" spans="1:9">
      <c r="A375" s="3" t="s">
        <v>240</v>
      </c>
      <c r="B375">
        <v>2.5299999999999998</v>
      </c>
      <c r="C375" s="4">
        <v>83</v>
      </c>
      <c r="D375">
        <f t="shared" si="30"/>
        <v>32.806324110671937</v>
      </c>
      <c r="E375" s="7">
        <f t="shared" si="32"/>
        <v>1.4784862438433518E-4</v>
      </c>
      <c r="F375" s="8">
        <f t="shared" si="34"/>
        <v>0.96240904192309551</v>
      </c>
      <c r="G375" s="7">
        <f t="shared" si="31"/>
        <v>5.317125557720235E-4</v>
      </c>
      <c r="H375" s="7">
        <f t="shared" si="35"/>
        <v>0.78283009787294011</v>
      </c>
      <c r="I375">
        <f t="shared" si="33"/>
        <v>5.6562230658918633E-4</v>
      </c>
    </row>
    <row r="376" spans="1:9">
      <c r="A376" s="3" t="s">
        <v>17</v>
      </c>
      <c r="B376">
        <v>3.61</v>
      </c>
      <c r="C376" s="4">
        <v>118</v>
      </c>
      <c r="D376">
        <f t="shared" si="30"/>
        <v>32.686980609418285</v>
      </c>
      <c r="E376" s="7">
        <f t="shared" si="32"/>
        <v>2.1019442984760903E-4</v>
      </c>
      <c r="F376" s="8">
        <f t="shared" si="34"/>
        <v>0.96261923635294311</v>
      </c>
      <c r="G376" s="7">
        <f t="shared" si="31"/>
        <v>7.5868866653636558E-4</v>
      </c>
      <c r="H376" s="7">
        <f t="shared" si="35"/>
        <v>0.7835887865394765</v>
      </c>
      <c r="I376">
        <f t="shared" si="33"/>
        <v>2.1690212914562412E-3</v>
      </c>
    </row>
    <row r="377" spans="1:9">
      <c r="A377" s="3" t="s">
        <v>40</v>
      </c>
      <c r="B377">
        <v>13.84</v>
      </c>
      <c r="C377" s="4">
        <v>452</v>
      </c>
      <c r="D377">
        <f t="shared" si="30"/>
        <v>32.658959537572258</v>
      </c>
      <c r="E377" s="7">
        <f t="shared" si="32"/>
        <v>8.0515154483999391E-4</v>
      </c>
      <c r="F377" s="8">
        <f t="shared" si="34"/>
        <v>0.96342438789778306</v>
      </c>
      <c r="G377" s="7">
        <f t="shared" si="31"/>
        <v>2.9086568268319388E-3</v>
      </c>
      <c r="H377" s="7">
        <f t="shared" si="35"/>
        <v>0.78649744336630845</v>
      </c>
      <c r="I377">
        <f t="shared" si="33"/>
        <v>1.0517976022688114E-3</v>
      </c>
    </row>
    <row r="378" spans="1:9">
      <c r="A378" s="3" t="s">
        <v>126</v>
      </c>
      <c r="B378">
        <v>6.71</v>
      </c>
      <c r="C378" s="4">
        <v>219</v>
      </c>
      <c r="D378">
        <f t="shared" si="30"/>
        <v>32.637853949329362</v>
      </c>
      <c r="E378" s="7">
        <f t="shared" si="32"/>
        <v>3.9010661132734219E-4</v>
      </c>
      <c r="F378" s="8">
        <f t="shared" si="34"/>
        <v>0.96381449450911039</v>
      </c>
      <c r="G378" s="7">
        <f t="shared" si="31"/>
        <v>1.4101941696562364E-3</v>
      </c>
      <c r="H378" s="7">
        <f t="shared" si="35"/>
        <v>0.78790763753596471</v>
      </c>
      <c r="I378">
        <f t="shared" si="33"/>
        <v>6.3509785432080967E-4</v>
      </c>
    </row>
    <row r="379" spans="1:9">
      <c r="A379" s="3" t="s">
        <v>327</v>
      </c>
      <c r="B379">
        <v>4.05</v>
      </c>
      <c r="C379" s="4">
        <v>132</v>
      </c>
      <c r="D379">
        <f t="shared" si="30"/>
        <v>32.592592592592595</v>
      </c>
      <c r="E379" s="7">
        <f t="shared" si="32"/>
        <v>2.3513275203291859E-4</v>
      </c>
      <c r="F379" s="8">
        <f t="shared" si="34"/>
        <v>0.96404962726114329</v>
      </c>
      <c r="G379" s="7">
        <f t="shared" si="31"/>
        <v>8.511604153662826E-4</v>
      </c>
      <c r="H379" s="7">
        <f t="shared" si="35"/>
        <v>0.78875879795133097</v>
      </c>
      <c r="I379">
        <f t="shared" si="33"/>
        <v>1.0472868522732881E-3</v>
      </c>
    </row>
    <row r="380" spans="1:9">
      <c r="A380" s="3" t="s">
        <v>227</v>
      </c>
      <c r="B380">
        <v>6.66</v>
      </c>
      <c r="C380" s="4">
        <v>215</v>
      </c>
      <c r="D380">
        <f t="shared" si="30"/>
        <v>32.282282282282281</v>
      </c>
      <c r="E380" s="7">
        <f t="shared" si="32"/>
        <v>3.8298137641725377E-4</v>
      </c>
      <c r="F380" s="8">
        <f t="shared" si="34"/>
        <v>0.96443260863756053</v>
      </c>
      <c r="G380" s="7">
        <f t="shared" si="31"/>
        <v>1.3996860163801093E-3</v>
      </c>
      <c r="H380" s="7">
        <f t="shared" si="35"/>
        <v>0.79015848396771105</v>
      </c>
      <c r="I380">
        <f t="shared" si="33"/>
        <v>5.7186660753061336E-4</v>
      </c>
    </row>
    <row r="381" spans="1:9">
      <c r="A381" s="3" t="s">
        <v>342</v>
      </c>
      <c r="B381">
        <v>3.62</v>
      </c>
      <c r="C381" s="4">
        <v>115</v>
      </c>
      <c r="D381">
        <f t="shared" si="30"/>
        <v>31.767955801104971</v>
      </c>
      <c r="E381" s="7">
        <f t="shared" si="32"/>
        <v>2.0485050366504272E-4</v>
      </c>
      <c r="F381" s="8">
        <f t="shared" si="34"/>
        <v>0.96463745914122556</v>
      </c>
      <c r="G381" s="7">
        <f t="shared" si="31"/>
        <v>7.6079029719159101E-4</v>
      </c>
      <c r="H381" s="7">
        <f t="shared" si="35"/>
        <v>0.79091927426490261</v>
      </c>
      <c r="I381">
        <f t="shared" si="33"/>
        <v>1.6201112397383755E-3</v>
      </c>
    </row>
    <row r="382" spans="1:9">
      <c r="A382" s="3" t="s">
        <v>340</v>
      </c>
      <c r="B382">
        <v>10.25</v>
      </c>
      <c r="C382" s="4">
        <v>325</v>
      </c>
      <c r="D382">
        <f t="shared" si="30"/>
        <v>31.707317073170731</v>
      </c>
      <c r="E382" s="7">
        <f t="shared" si="32"/>
        <v>5.789253364446859E-4</v>
      </c>
      <c r="F382" s="8">
        <f t="shared" si="34"/>
        <v>0.96521638447767022</v>
      </c>
      <c r="G382" s="7">
        <f t="shared" si="31"/>
        <v>2.1541714216060243E-3</v>
      </c>
      <c r="H382" s="7">
        <f t="shared" si="35"/>
        <v>0.79307344568650862</v>
      </c>
      <c r="I382">
        <f t="shared" si="33"/>
        <v>1.2582712303463861E-3</v>
      </c>
    </row>
    <row r="383" spans="1:9">
      <c r="A383" s="3" t="s">
        <v>422</v>
      </c>
      <c r="B383">
        <v>7.93</v>
      </c>
      <c r="C383" s="4">
        <v>248</v>
      </c>
      <c r="D383">
        <f t="shared" si="30"/>
        <v>31.273644388398488</v>
      </c>
      <c r="E383" s="7">
        <f t="shared" si="32"/>
        <v>4.4176456442548338E-4</v>
      </c>
      <c r="F383" s="8">
        <f t="shared" si="34"/>
        <v>0.96565814904209568</v>
      </c>
      <c r="G383" s="7">
        <f t="shared" si="31"/>
        <v>1.6665931095937337E-3</v>
      </c>
      <c r="H383" s="7">
        <f t="shared" si="35"/>
        <v>0.79474003879610233</v>
      </c>
      <c r="I383">
        <f t="shared" si="33"/>
        <v>2.1076124811657548E-3</v>
      </c>
    </row>
    <row r="384" spans="1:9">
      <c r="A384" s="3" t="s">
        <v>292</v>
      </c>
      <c r="B384">
        <v>13.28</v>
      </c>
      <c r="C384" s="4">
        <v>415</v>
      </c>
      <c r="D384">
        <f t="shared" si="30"/>
        <v>31.25</v>
      </c>
      <c r="E384" s="7">
        <f t="shared" si="32"/>
        <v>7.3924312192167588E-4</v>
      </c>
      <c r="F384" s="8">
        <f t="shared" si="34"/>
        <v>0.96639739216401732</v>
      </c>
      <c r="G384" s="7">
        <f t="shared" si="31"/>
        <v>2.7909655101393169E-3</v>
      </c>
      <c r="H384" s="7">
        <f t="shared" si="35"/>
        <v>0.79753100430624169</v>
      </c>
      <c r="I384">
        <f t="shared" si="33"/>
        <v>1.0579682243749833E-3</v>
      </c>
    </row>
    <row r="385" spans="1:9">
      <c r="A385" s="3" t="s">
        <v>222</v>
      </c>
      <c r="B385">
        <v>6.65</v>
      </c>
      <c r="C385" s="4">
        <v>206</v>
      </c>
      <c r="D385">
        <f t="shared" si="30"/>
        <v>30.977443609022554</v>
      </c>
      <c r="E385" s="7">
        <f t="shared" si="32"/>
        <v>3.6694959786955474E-4</v>
      </c>
      <c r="F385" s="8">
        <f t="shared" si="34"/>
        <v>0.96676434176188686</v>
      </c>
      <c r="G385" s="7">
        <f t="shared" si="31"/>
        <v>1.397584385724884E-3</v>
      </c>
      <c r="H385" s="7">
        <f t="shared" si="35"/>
        <v>0.79892858869196659</v>
      </c>
      <c r="I385">
        <f t="shared" si="33"/>
        <v>3.1546072049621898E-3</v>
      </c>
    </row>
    <row r="386" spans="1:9">
      <c r="A386" s="3" t="s">
        <v>162</v>
      </c>
      <c r="B386">
        <v>19.82</v>
      </c>
      <c r="C386" s="4">
        <v>613</v>
      </c>
      <c r="D386">
        <f t="shared" ref="D386:D449" si="36">C386/B386</f>
        <v>30.928355196770937</v>
      </c>
      <c r="E386" s="7">
        <f t="shared" si="32"/>
        <v>1.0919422499710537E-3</v>
      </c>
      <c r="F386" s="8">
        <f t="shared" si="34"/>
        <v>0.96785628401185786</v>
      </c>
      <c r="G386" s="7">
        <f t="shared" ref="G386:G449" si="37">B386/4758.21</f>
        <v>4.1654319586567215E-3</v>
      </c>
      <c r="H386" s="7">
        <f t="shared" si="35"/>
        <v>0.8030940206506233</v>
      </c>
      <c r="I386">
        <f t="shared" si="33"/>
        <v>3.1399886741508842E-3</v>
      </c>
    </row>
    <row r="387" spans="1:9">
      <c r="A387" s="3" t="s">
        <v>233</v>
      </c>
      <c r="B387">
        <v>19.72</v>
      </c>
      <c r="C387" s="4">
        <v>609</v>
      </c>
      <c r="D387">
        <f t="shared" si="36"/>
        <v>30.882352941176471</v>
      </c>
      <c r="E387" s="7">
        <f t="shared" ref="E387:E449" si="38">C387/561385</f>
        <v>1.0848170150609654E-3</v>
      </c>
      <c r="F387" s="8">
        <f t="shared" si="34"/>
        <v>0.96894110102691877</v>
      </c>
      <c r="G387" s="7">
        <f t="shared" si="37"/>
        <v>4.1444156521044679E-3</v>
      </c>
      <c r="H387" s="7">
        <f t="shared" si="35"/>
        <v>0.80723843630272774</v>
      </c>
      <c r="I387">
        <f t="shared" ref="I387:I449" si="39">F387*H388-F388*H387</f>
        <v>1.3775180049229174E-3</v>
      </c>
    </row>
    <row r="388" spans="1:9">
      <c r="A388" s="3" t="s">
        <v>165</v>
      </c>
      <c r="B388">
        <v>8.65</v>
      </c>
      <c r="C388" s="4">
        <v>267</v>
      </c>
      <c r="D388">
        <f t="shared" si="36"/>
        <v>30.867052023121385</v>
      </c>
      <c r="E388" s="7">
        <f t="shared" si="38"/>
        <v>4.7560943024840352E-4</v>
      </c>
      <c r="F388" s="8">
        <f t="shared" ref="F388:F449" si="40">F387+E388</f>
        <v>0.96941671045716715</v>
      </c>
      <c r="G388" s="7">
        <f t="shared" si="37"/>
        <v>1.8179105167699619E-3</v>
      </c>
      <c r="H388" s="7">
        <f t="shared" ref="H388:H449" si="41">H387+G388</f>
        <v>0.80905634681949767</v>
      </c>
      <c r="I388">
        <f t="shared" si="39"/>
        <v>8.107490174111831E-4</v>
      </c>
    </row>
    <row r="389" spans="1:9">
      <c r="A389" s="3" t="s">
        <v>144</v>
      </c>
      <c r="B389">
        <v>5.09</v>
      </c>
      <c r="C389" s="4">
        <v>157</v>
      </c>
      <c r="D389">
        <f t="shared" si="36"/>
        <v>30.844793713163067</v>
      </c>
      <c r="E389" s="7">
        <f t="shared" si="38"/>
        <v>2.7966547022097133E-4</v>
      </c>
      <c r="F389" s="8">
        <f t="shared" si="40"/>
        <v>0.96969637592738811</v>
      </c>
      <c r="G389" s="7">
        <f t="shared" si="37"/>
        <v>1.0697300035097232E-3</v>
      </c>
      <c r="H389" s="7">
        <f t="shared" si="41"/>
        <v>0.81012607682300741</v>
      </c>
      <c r="I389">
        <f t="shared" si="39"/>
        <v>2.0314992269705456E-3</v>
      </c>
    </row>
    <row r="390" spans="1:9">
      <c r="A390" s="3" t="s">
        <v>406</v>
      </c>
      <c r="B390">
        <v>12.73</v>
      </c>
      <c r="C390" s="4">
        <v>390</v>
      </c>
      <c r="D390">
        <f t="shared" si="36"/>
        <v>30.636292223095051</v>
      </c>
      <c r="E390" s="7">
        <f t="shared" si="38"/>
        <v>6.9471040373362311E-4</v>
      </c>
      <c r="F390" s="8">
        <f t="shared" si="40"/>
        <v>0.9703910863311217</v>
      </c>
      <c r="G390" s="7">
        <f t="shared" si="37"/>
        <v>2.6753758241019206E-3</v>
      </c>
      <c r="H390" s="7">
        <f t="shared" si="41"/>
        <v>0.81280145264710935</v>
      </c>
      <c r="I390">
        <f t="shared" si="39"/>
        <v>1.4124427312055543E-3</v>
      </c>
    </row>
    <row r="391" spans="1:9">
      <c r="A391" s="3" t="s">
        <v>119</v>
      </c>
      <c r="B391">
        <v>8.8000000000000007</v>
      </c>
      <c r="C391" s="4">
        <v>264</v>
      </c>
      <c r="D391">
        <f t="shared" si="36"/>
        <v>29.999999999999996</v>
      </c>
      <c r="E391" s="7">
        <f t="shared" si="38"/>
        <v>4.7026550406583718E-4</v>
      </c>
      <c r="F391" s="8">
        <f t="shared" si="40"/>
        <v>0.97086135183518751</v>
      </c>
      <c r="G391" s="7">
        <f t="shared" si="37"/>
        <v>1.8494349765983428E-3</v>
      </c>
      <c r="H391" s="7">
        <f t="shared" si="41"/>
        <v>0.81465088762370774</v>
      </c>
      <c r="I391">
        <f t="shared" si="39"/>
        <v>6.6215069281516659E-4</v>
      </c>
    </row>
    <row r="392" spans="1:9">
      <c r="A392" s="3" t="s">
        <v>214</v>
      </c>
      <c r="B392">
        <v>4.12</v>
      </c>
      <c r="C392" s="4">
        <v>123</v>
      </c>
      <c r="D392">
        <f t="shared" si="36"/>
        <v>29.854368932038835</v>
      </c>
      <c r="E392" s="7">
        <f t="shared" si="38"/>
        <v>2.1910097348521959E-4</v>
      </c>
      <c r="F392" s="8">
        <f t="shared" si="40"/>
        <v>0.97108045280867272</v>
      </c>
      <c r="G392" s="7">
        <f t="shared" si="37"/>
        <v>8.6587182995286039E-4</v>
      </c>
      <c r="H392" s="7">
        <f t="shared" si="41"/>
        <v>0.81551675945366064</v>
      </c>
      <c r="I392">
        <f t="shared" si="39"/>
        <v>1.8253592819184039E-3</v>
      </c>
    </row>
    <row r="393" spans="1:9">
      <c r="A393" s="3" t="s">
        <v>336</v>
      </c>
      <c r="B393">
        <v>11.35</v>
      </c>
      <c r="C393" s="4">
        <v>338</v>
      </c>
      <c r="D393">
        <f t="shared" si="36"/>
        <v>29.779735682819386</v>
      </c>
      <c r="E393" s="7">
        <f t="shared" si="38"/>
        <v>6.020823499024733E-4</v>
      </c>
      <c r="F393" s="8">
        <f t="shared" si="40"/>
        <v>0.97168253515857517</v>
      </c>
      <c r="G393" s="7">
        <f t="shared" si="37"/>
        <v>2.3853507936808169E-3</v>
      </c>
      <c r="H393" s="7">
        <f t="shared" si="41"/>
        <v>0.8179021102473415</v>
      </c>
      <c r="I393">
        <f t="shared" si="39"/>
        <v>3.0174453996945072E-4</v>
      </c>
    </row>
    <row r="394" spans="1:9">
      <c r="A394" s="3" t="s">
        <v>134</v>
      </c>
      <c r="B394">
        <v>1.87</v>
      </c>
      <c r="C394" s="4">
        <v>55</v>
      </c>
      <c r="D394">
        <f t="shared" si="36"/>
        <v>29.411764705882351</v>
      </c>
      <c r="E394" s="7">
        <f t="shared" si="38"/>
        <v>9.7971980013716081E-5</v>
      </c>
      <c r="F394" s="8">
        <f t="shared" si="40"/>
        <v>0.97178050713858888</v>
      </c>
      <c r="G394" s="7">
        <f t="shared" si="37"/>
        <v>3.9300493252714781E-4</v>
      </c>
      <c r="H394" s="7">
        <f t="shared" si="41"/>
        <v>0.81829511517986864</v>
      </c>
      <c r="I394">
        <f t="shared" si="39"/>
        <v>9.9773920387435933E-4</v>
      </c>
    </row>
    <row r="395" spans="1:9">
      <c r="A395" s="3" t="s">
        <v>41</v>
      </c>
      <c r="B395">
        <v>6.17</v>
      </c>
      <c r="C395" s="4">
        <v>180</v>
      </c>
      <c r="D395">
        <f t="shared" si="36"/>
        <v>29.173419773095624</v>
      </c>
      <c r="E395" s="7">
        <f t="shared" si="38"/>
        <v>3.2063557095397989E-4</v>
      </c>
      <c r="F395" s="8">
        <f t="shared" si="40"/>
        <v>0.97210114270954284</v>
      </c>
      <c r="G395" s="7">
        <f t="shared" si="37"/>
        <v>1.2967061142740652E-3</v>
      </c>
      <c r="H395" s="7">
        <f t="shared" si="41"/>
        <v>0.81959182129414265</v>
      </c>
      <c r="I395">
        <f t="shared" si="39"/>
        <v>2.2196019148040813E-3</v>
      </c>
    </row>
    <row r="396" spans="1:9">
      <c r="A396" s="3" t="s">
        <v>445</v>
      </c>
      <c r="B396">
        <v>13.68</v>
      </c>
      <c r="C396" s="4">
        <v>394</v>
      </c>
      <c r="D396">
        <f t="shared" si="36"/>
        <v>28.801169590643276</v>
      </c>
      <c r="E396" s="7">
        <f t="shared" si="38"/>
        <v>7.0183563864371153E-4</v>
      </c>
      <c r="F396" s="8">
        <f t="shared" si="40"/>
        <v>0.97280297834818652</v>
      </c>
      <c r="G396" s="7">
        <f t="shared" si="37"/>
        <v>2.8750307363483328E-3</v>
      </c>
      <c r="H396" s="7">
        <f t="shared" si="41"/>
        <v>0.82246685203049097</v>
      </c>
      <c r="I396">
        <f t="shared" si="39"/>
        <v>2.0500762365954772E-3</v>
      </c>
    </row>
    <row r="397" spans="1:9">
      <c r="A397" s="3" t="s">
        <v>398</v>
      </c>
      <c r="B397">
        <v>12.6</v>
      </c>
      <c r="C397" s="4">
        <v>359</v>
      </c>
      <c r="D397">
        <f t="shared" si="36"/>
        <v>28.492063492063494</v>
      </c>
      <c r="E397" s="7">
        <f t="shared" si="38"/>
        <v>6.3948983318043765E-4</v>
      </c>
      <c r="F397" s="8">
        <f t="shared" si="40"/>
        <v>0.97344246818136693</v>
      </c>
      <c r="G397" s="7">
        <f t="shared" si="37"/>
        <v>2.6480546255839904E-3</v>
      </c>
      <c r="H397" s="7">
        <f t="shared" si="41"/>
        <v>0.82511490665607501</v>
      </c>
      <c r="I397">
        <f t="shared" si="39"/>
        <v>8.3491536090551932E-4</v>
      </c>
    </row>
    <row r="398" spans="1:9">
      <c r="A398" s="3" t="s">
        <v>218</v>
      </c>
      <c r="B398">
        <v>5.13</v>
      </c>
      <c r="C398" s="4">
        <v>146</v>
      </c>
      <c r="D398">
        <f t="shared" si="36"/>
        <v>28.460038986354775</v>
      </c>
      <c r="E398" s="7">
        <f t="shared" si="38"/>
        <v>2.6007107421822815E-4</v>
      </c>
      <c r="F398" s="8">
        <f t="shared" si="40"/>
        <v>0.97370253925558514</v>
      </c>
      <c r="G398" s="7">
        <f t="shared" si="37"/>
        <v>1.0781365261306247E-3</v>
      </c>
      <c r="H398" s="7">
        <f t="shared" si="41"/>
        <v>0.82619304318220566</v>
      </c>
      <c r="I398">
        <f t="shared" si="39"/>
        <v>7.3453153617220046E-4</v>
      </c>
    </row>
    <row r="399" spans="1:9">
      <c r="A399" s="3" t="s">
        <v>425</v>
      </c>
      <c r="B399">
        <v>4.51</v>
      </c>
      <c r="C399" s="4">
        <v>128</v>
      </c>
      <c r="D399">
        <f t="shared" si="36"/>
        <v>28.381374722838139</v>
      </c>
      <c r="E399" s="7">
        <f t="shared" si="38"/>
        <v>2.2800751712283014E-4</v>
      </c>
      <c r="F399" s="8">
        <f t="shared" si="40"/>
        <v>0.97393054677270796</v>
      </c>
      <c r="G399" s="7">
        <f t="shared" si="37"/>
        <v>9.4783542550665059E-4</v>
      </c>
      <c r="H399" s="7">
        <f t="shared" si="41"/>
        <v>0.82714087860771235</v>
      </c>
      <c r="I399">
        <f t="shared" si="39"/>
        <v>1.125009495417939E-3</v>
      </c>
    </row>
    <row r="400" spans="1:9">
      <c r="A400" s="3" t="s">
        <v>83</v>
      </c>
      <c r="B400">
        <v>6.9</v>
      </c>
      <c r="C400" s="4">
        <v>195</v>
      </c>
      <c r="D400">
        <f t="shared" si="36"/>
        <v>28.260869565217391</v>
      </c>
      <c r="E400" s="7">
        <f t="shared" si="38"/>
        <v>3.4735520186681155E-4</v>
      </c>
      <c r="F400" s="8">
        <f t="shared" si="40"/>
        <v>0.97427790197457476</v>
      </c>
      <c r="G400" s="7">
        <f t="shared" si="37"/>
        <v>1.4501251521055187E-3</v>
      </c>
      <c r="H400" s="7">
        <f t="shared" si="41"/>
        <v>0.82859100375981787</v>
      </c>
      <c r="I400">
        <f t="shared" si="39"/>
        <v>1.5020602328625898E-3</v>
      </c>
    </row>
    <row r="401" spans="1:9">
      <c r="A401" s="3" t="s">
        <v>164</v>
      </c>
      <c r="B401">
        <v>9.2100000000000009</v>
      </c>
      <c r="C401" s="4">
        <v>260</v>
      </c>
      <c r="D401">
        <f t="shared" si="36"/>
        <v>28.230184581976111</v>
      </c>
      <c r="E401" s="7">
        <f t="shared" si="38"/>
        <v>4.631402691557487E-4</v>
      </c>
      <c r="F401" s="8">
        <f t="shared" si="40"/>
        <v>0.97474104224373048</v>
      </c>
      <c r="G401" s="7">
        <f t="shared" si="37"/>
        <v>1.9356018334625838E-3</v>
      </c>
      <c r="H401" s="7">
        <f t="shared" si="41"/>
        <v>0.8305266055932804</v>
      </c>
      <c r="I401">
        <f t="shared" si="39"/>
        <v>7.1791147624389318E-4</v>
      </c>
    </row>
    <row r="402" spans="1:9">
      <c r="A402" s="3" t="s">
        <v>226</v>
      </c>
      <c r="B402">
        <v>4.4000000000000004</v>
      </c>
      <c r="C402" s="4">
        <v>124</v>
      </c>
      <c r="D402">
        <f t="shared" si="36"/>
        <v>28.18181818181818</v>
      </c>
      <c r="E402" s="7">
        <f t="shared" si="38"/>
        <v>2.2088228221274169E-4</v>
      </c>
      <c r="F402" s="8">
        <f t="shared" si="40"/>
        <v>0.97496192452594321</v>
      </c>
      <c r="G402" s="7">
        <f t="shared" si="37"/>
        <v>9.2471748829917142E-4</v>
      </c>
      <c r="H402" s="7">
        <f t="shared" si="41"/>
        <v>0.83145132308157954</v>
      </c>
      <c r="I402">
        <f t="shared" si="39"/>
        <v>1.6255458708901438E-3</v>
      </c>
    </row>
    <row r="403" spans="1:9">
      <c r="A403" s="3" t="s">
        <v>75</v>
      </c>
      <c r="B403">
        <v>9.9499999999999993</v>
      </c>
      <c r="C403" s="4">
        <v>279</v>
      </c>
      <c r="D403">
        <f t="shared" si="36"/>
        <v>28.040201005025128</v>
      </c>
      <c r="E403" s="7">
        <f t="shared" si="38"/>
        <v>4.9698513497866879E-4</v>
      </c>
      <c r="F403" s="8">
        <f t="shared" si="40"/>
        <v>0.97545890966092186</v>
      </c>
      <c r="G403" s="7">
        <f t="shared" si="37"/>
        <v>2.0911225019492625E-3</v>
      </c>
      <c r="H403" s="7">
        <f t="shared" si="41"/>
        <v>0.83354244558352886</v>
      </c>
      <c r="I403">
        <f t="shared" si="39"/>
        <v>3.6977010724115189E-4</v>
      </c>
    </row>
    <row r="404" spans="1:9">
      <c r="A404" s="3" t="s">
        <v>156</v>
      </c>
      <c r="B404">
        <v>2.2599999999999998</v>
      </c>
      <c r="C404" s="4">
        <v>63</v>
      </c>
      <c r="D404">
        <f t="shared" si="36"/>
        <v>27.876106194690269</v>
      </c>
      <c r="E404" s="7">
        <f t="shared" si="38"/>
        <v>1.1222244983389296E-4</v>
      </c>
      <c r="F404" s="8">
        <f t="shared" si="40"/>
        <v>0.97557113211075575</v>
      </c>
      <c r="G404" s="7">
        <f t="shared" si="37"/>
        <v>4.7496852808093796E-4</v>
      </c>
      <c r="H404" s="7">
        <f t="shared" si="41"/>
        <v>0.83401741411160979</v>
      </c>
      <c r="I404">
        <f t="shared" si="39"/>
        <v>1.8475129402097945E-3</v>
      </c>
    </row>
    <row r="405" spans="1:9">
      <c r="A405" s="3" t="s">
        <v>204</v>
      </c>
      <c r="B405">
        <v>11.25</v>
      </c>
      <c r="C405" s="4">
        <v>309</v>
      </c>
      <c r="D405">
        <f t="shared" si="36"/>
        <v>27.466666666666665</v>
      </c>
      <c r="E405" s="7">
        <f t="shared" si="38"/>
        <v>5.5042439680433211E-4</v>
      </c>
      <c r="F405" s="8">
        <f t="shared" si="40"/>
        <v>0.97612155650756005</v>
      </c>
      <c r="G405" s="7">
        <f t="shared" si="37"/>
        <v>2.3643344871285632E-3</v>
      </c>
      <c r="H405" s="7">
        <f t="shared" si="41"/>
        <v>0.83638174859873837</v>
      </c>
      <c r="I405">
        <f t="shared" si="39"/>
        <v>9.5295244887916297E-4</v>
      </c>
    </row>
    <row r="406" spans="1:9">
      <c r="A406" s="3" t="s">
        <v>211</v>
      </c>
      <c r="B406">
        <v>5.8</v>
      </c>
      <c r="C406" s="4">
        <v>159</v>
      </c>
      <c r="D406">
        <f t="shared" si="36"/>
        <v>27.413793103448278</v>
      </c>
      <c r="E406" s="7">
        <f t="shared" si="38"/>
        <v>2.8322808767601554E-4</v>
      </c>
      <c r="F406" s="8">
        <f t="shared" si="40"/>
        <v>0.97640478459523605</v>
      </c>
      <c r="G406" s="7">
        <f t="shared" si="37"/>
        <v>1.2189457800307257E-3</v>
      </c>
      <c r="H406" s="7">
        <f t="shared" si="41"/>
        <v>0.83760069437876905</v>
      </c>
      <c r="I406">
        <f t="shared" si="39"/>
        <v>1.5671096146953056E-3</v>
      </c>
    </row>
    <row r="407" spans="1:9">
      <c r="A407" s="3" t="s">
        <v>121</v>
      </c>
      <c r="B407">
        <v>9.52</v>
      </c>
      <c r="C407" s="4">
        <v>259</v>
      </c>
      <c r="D407">
        <f t="shared" si="36"/>
        <v>27.205882352941178</v>
      </c>
      <c r="E407" s="7">
        <f t="shared" si="38"/>
        <v>4.6135896042822662E-4</v>
      </c>
      <c r="F407" s="8">
        <f t="shared" si="40"/>
        <v>0.97686614355566426</v>
      </c>
      <c r="G407" s="7">
        <f t="shared" si="37"/>
        <v>2.0007523837745705E-3</v>
      </c>
      <c r="H407" s="7">
        <f t="shared" si="41"/>
        <v>0.83960144676254367</v>
      </c>
      <c r="I407">
        <f t="shared" si="39"/>
        <v>5.237911379567084E-3</v>
      </c>
    </row>
    <row r="408" spans="1:9">
      <c r="A408" s="3" t="s">
        <v>401</v>
      </c>
      <c r="B408">
        <v>31.72</v>
      </c>
      <c r="C408" s="4">
        <v>852</v>
      </c>
      <c r="D408">
        <f t="shared" si="36"/>
        <v>26.86002522068096</v>
      </c>
      <c r="E408" s="7">
        <f t="shared" si="38"/>
        <v>1.5176750358488382E-3</v>
      </c>
      <c r="F408" s="8">
        <f t="shared" si="40"/>
        <v>0.97838381859151313</v>
      </c>
      <c r="G408" s="7">
        <f t="shared" si="37"/>
        <v>6.6663724383749347E-3</v>
      </c>
      <c r="H408" s="7">
        <f t="shared" si="41"/>
        <v>0.84626781920091865</v>
      </c>
      <c r="I408">
        <f t="shared" si="39"/>
        <v>1.7317116292103751E-3</v>
      </c>
    </row>
    <row r="409" spans="1:9">
      <c r="A409" s="3" t="s">
        <v>239</v>
      </c>
      <c r="B409">
        <v>10.46</v>
      </c>
      <c r="C409" s="4">
        <v>278</v>
      </c>
      <c r="D409">
        <f t="shared" si="36"/>
        <v>26.577437858508603</v>
      </c>
      <c r="E409" s="7">
        <f t="shared" si="38"/>
        <v>4.9520382625114676E-4</v>
      </c>
      <c r="F409" s="8">
        <f t="shared" si="40"/>
        <v>0.97887902241776426</v>
      </c>
      <c r="G409" s="7">
        <f t="shared" si="37"/>
        <v>2.1983056653657575E-3</v>
      </c>
      <c r="H409" s="7">
        <f t="shared" si="41"/>
        <v>0.84846612486628437</v>
      </c>
      <c r="I409">
        <f t="shared" si="39"/>
        <v>3.3020749276254646E-3</v>
      </c>
    </row>
    <row r="410" spans="1:9">
      <c r="A410" s="3" t="s">
        <v>251</v>
      </c>
      <c r="B410">
        <v>19.93</v>
      </c>
      <c r="C410" s="4">
        <v>528</v>
      </c>
      <c r="D410">
        <f t="shared" si="36"/>
        <v>26.492724535875563</v>
      </c>
      <c r="E410" s="7">
        <f t="shared" si="38"/>
        <v>9.4053100813167435E-4</v>
      </c>
      <c r="F410" s="8">
        <f t="shared" si="40"/>
        <v>0.97981955342589588</v>
      </c>
      <c r="G410" s="7">
        <f t="shared" si="37"/>
        <v>4.1885498958642011E-3</v>
      </c>
      <c r="H410" s="7">
        <f t="shared" si="41"/>
        <v>0.85265467476214851</v>
      </c>
      <c r="I410">
        <f t="shared" si="39"/>
        <v>8.9890230149602957E-4</v>
      </c>
    </row>
    <row r="411" spans="1:9">
      <c r="A411" s="3" t="s">
        <v>115</v>
      </c>
      <c r="B411">
        <v>5.42</v>
      </c>
      <c r="C411" s="4">
        <v>143</v>
      </c>
      <c r="D411">
        <f t="shared" si="36"/>
        <v>26.383763837638377</v>
      </c>
      <c r="E411" s="7">
        <f t="shared" si="38"/>
        <v>2.547271480356618E-4</v>
      </c>
      <c r="F411" s="8">
        <f t="shared" si="40"/>
        <v>0.98007428057393153</v>
      </c>
      <c r="G411" s="7">
        <f t="shared" si="37"/>
        <v>1.1390838151321609E-3</v>
      </c>
      <c r="H411" s="7">
        <f t="shared" si="41"/>
        <v>0.85379375857728068</v>
      </c>
      <c r="I411">
        <f t="shared" si="39"/>
        <v>3.8312832116281781E-3</v>
      </c>
    </row>
    <row r="412" spans="1:9">
      <c r="A412" s="3" t="s">
        <v>166</v>
      </c>
      <c r="B412">
        <v>23.09</v>
      </c>
      <c r="C412" s="4">
        <v>608</v>
      </c>
      <c r="D412">
        <f t="shared" si="36"/>
        <v>26.331745344304895</v>
      </c>
      <c r="E412" s="7">
        <f t="shared" si="38"/>
        <v>1.0830357063334431E-3</v>
      </c>
      <c r="F412" s="8">
        <f t="shared" si="40"/>
        <v>0.98115731628026492</v>
      </c>
      <c r="G412" s="7">
        <f t="shared" si="37"/>
        <v>4.8526651829154241E-3</v>
      </c>
      <c r="H412" s="7">
        <f t="shared" si="41"/>
        <v>0.85864642376019606</v>
      </c>
      <c r="I412">
        <f t="shared" si="39"/>
        <v>1.7941401506873511E-3</v>
      </c>
    </row>
    <row r="413" spans="1:9">
      <c r="A413" s="3" t="s">
        <v>416</v>
      </c>
      <c r="B413">
        <v>10.8</v>
      </c>
      <c r="C413" s="4">
        <v>283</v>
      </c>
      <c r="D413">
        <f t="shared" si="36"/>
        <v>26.203703703703702</v>
      </c>
      <c r="E413" s="7">
        <f t="shared" si="38"/>
        <v>5.0411036988875732E-4</v>
      </c>
      <c r="F413" s="8">
        <f t="shared" si="40"/>
        <v>0.98166142665015366</v>
      </c>
      <c r="G413" s="7">
        <f t="shared" si="37"/>
        <v>2.2697611076434206E-3</v>
      </c>
      <c r="H413" s="7">
        <f t="shared" si="41"/>
        <v>0.8609161848678395</v>
      </c>
      <c r="I413">
        <f t="shared" si="39"/>
        <v>1.2488031275235123E-3</v>
      </c>
    </row>
    <row r="414" spans="1:9">
      <c r="A414" s="3" t="s">
        <v>293</v>
      </c>
      <c r="B414">
        <v>7.51</v>
      </c>
      <c r="C414" s="4">
        <v>196</v>
      </c>
      <c r="D414">
        <f t="shared" si="36"/>
        <v>26.098535286284953</v>
      </c>
      <c r="E414" s="7">
        <f t="shared" si="38"/>
        <v>3.4913651059433363E-4</v>
      </c>
      <c r="F414" s="8">
        <f t="shared" si="40"/>
        <v>0.98201056316074797</v>
      </c>
      <c r="G414" s="7">
        <f t="shared" si="37"/>
        <v>1.5783246220742674E-3</v>
      </c>
      <c r="H414" s="7">
        <f t="shared" si="41"/>
        <v>0.8624945094899138</v>
      </c>
      <c r="I414">
        <f t="shared" si="39"/>
        <v>7.7843238188379793E-4</v>
      </c>
    </row>
    <row r="415" spans="1:9">
      <c r="A415" s="3" t="s">
        <v>358</v>
      </c>
      <c r="B415">
        <v>4.68</v>
      </c>
      <c r="C415" s="4">
        <v>122</v>
      </c>
      <c r="D415">
        <f t="shared" si="36"/>
        <v>26.068376068376072</v>
      </c>
      <c r="E415" s="7">
        <f t="shared" si="38"/>
        <v>2.1731966475769748E-4</v>
      </c>
      <c r="F415" s="8">
        <f t="shared" si="40"/>
        <v>0.98222788282550566</v>
      </c>
      <c r="G415" s="7">
        <f t="shared" si="37"/>
        <v>9.8356314664548223E-4</v>
      </c>
      <c r="H415" s="7">
        <f t="shared" si="41"/>
        <v>0.86347807263655929</v>
      </c>
      <c r="I415">
        <f t="shared" si="39"/>
        <v>7.3338294973013252E-4</v>
      </c>
    </row>
    <row r="416" spans="1:9">
      <c r="A416" s="3" t="s">
        <v>181</v>
      </c>
      <c r="B416">
        <v>4.3499999999999996</v>
      </c>
      <c r="C416" s="4">
        <v>107</v>
      </c>
      <c r="D416">
        <f t="shared" si="36"/>
        <v>24.597701149425291</v>
      </c>
      <c r="E416" s="7">
        <f t="shared" si="38"/>
        <v>1.9060003384486582E-4</v>
      </c>
      <c r="F416" s="8">
        <f t="shared" si="40"/>
        <v>0.98241848285935052</v>
      </c>
      <c r="G416" s="7">
        <f t="shared" si="37"/>
        <v>9.1420933502304427E-4</v>
      </c>
      <c r="H416" s="7">
        <f t="shared" si="41"/>
        <v>0.86439228197158235</v>
      </c>
      <c r="I416">
        <f t="shared" si="39"/>
        <v>5.3884767167989844E-3</v>
      </c>
    </row>
    <row r="417" spans="1:9">
      <c r="A417" s="3" t="s">
        <v>413</v>
      </c>
      <c r="B417">
        <v>31.96</v>
      </c>
      <c r="C417" s="4">
        <v>786</v>
      </c>
      <c r="D417">
        <f t="shared" si="36"/>
        <v>24.593241551939926</v>
      </c>
      <c r="E417" s="7">
        <f t="shared" si="38"/>
        <v>1.4001086598323788E-3</v>
      </c>
      <c r="F417" s="8">
        <f t="shared" si="40"/>
        <v>0.98381859151918294</v>
      </c>
      <c r="G417" s="7">
        <f t="shared" si="37"/>
        <v>6.716811574100345E-3</v>
      </c>
      <c r="H417" s="7">
        <f t="shared" si="41"/>
        <v>0.87110909354568267</v>
      </c>
      <c r="I417">
        <f t="shared" si="39"/>
        <v>2.7805546544054094E-3</v>
      </c>
    </row>
    <row r="418" spans="1:9">
      <c r="A418" s="3" t="s">
        <v>264</v>
      </c>
      <c r="B418">
        <v>16.45</v>
      </c>
      <c r="C418" s="4">
        <v>400</v>
      </c>
      <c r="D418">
        <f t="shared" si="36"/>
        <v>24.316109422492403</v>
      </c>
      <c r="E418" s="7">
        <f t="shared" si="38"/>
        <v>7.1252349100884421E-4</v>
      </c>
      <c r="F418" s="8">
        <f t="shared" si="40"/>
        <v>0.98453111501019175</v>
      </c>
      <c r="G418" s="7">
        <f t="shared" si="37"/>
        <v>3.4571824278457654E-3</v>
      </c>
      <c r="H418" s="7">
        <f t="shared" si="41"/>
        <v>0.87456627597352843</v>
      </c>
      <c r="I418">
        <f t="shared" si="39"/>
        <v>3.0286561243346721E-3</v>
      </c>
    </row>
    <row r="419" spans="1:9">
      <c r="A419" s="3" t="s">
        <v>439</v>
      </c>
      <c r="B419">
        <v>17.89</v>
      </c>
      <c r="C419" s="4">
        <v>432</v>
      </c>
      <c r="D419">
        <f t="shared" si="36"/>
        <v>24.147568474007826</v>
      </c>
      <c r="E419" s="7">
        <f t="shared" si="38"/>
        <v>7.695253702895517E-4</v>
      </c>
      <c r="F419" s="8">
        <f t="shared" si="40"/>
        <v>0.98530064038048126</v>
      </c>
      <c r="G419" s="7">
        <f t="shared" si="37"/>
        <v>3.7598172421982215E-3</v>
      </c>
      <c r="H419" s="7">
        <f t="shared" si="41"/>
        <v>0.87832609321572663</v>
      </c>
      <c r="I419">
        <f t="shared" si="39"/>
        <v>1.4393904891029097E-3</v>
      </c>
    </row>
    <row r="420" spans="1:9">
      <c r="A420" s="3" t="s">
        <v>448</v>
      </c>
      <c r="B420">
        <v>8.5</v>
      </c>
      <c r="C420" s="4">
        <v>205</v>
      </c>
      <c r="D420">
        <f t="shared" si="36"/>
        <v>24.117647058823529</v>
      </c>
      <c r="E420" s="7">
        <f t="shared" si="38"/>
        <v>3.6516828914203266E-4</v>
      </c>
      <c r="F420" s="8">
        <f t="shared" si="40"/>
        <v>0.98566580866962328</v>
      </c>
      <c r="G420" s="7">
        <f t="shared" si="37"/>
        <v>1.7863860569415811E-3</v>
      </c>
      <c r="H420" s="7">
        <f t="shared" si="41"/>
        <v>0.88011247927266822</v>
      </c>
      <c r="I420">
        <f t="shared" si="39"/>
        <v>5.2665680102492729E-4</v>
      </c>
    </row>
    <row r="421" spans="1:9">
      <c r="A421" s="3" t="s">
        <v>198</v>
      </c>
      <c r="B421">
        <v>3.11</v>
      </c>
      <c r="C421" s="4">
        <v>75</v>
      </c>
      <c r="D421">
        <f t="shared" si="36"/>
        <v>24.115755627009648</v>
      </c>
      <c r="E421" s="7">
        <f t="shared" si="38"/>
        <v>1.3359815456415828E-4</v>
      </c>
      <c r="F421" s="8">
        <f t="shared" si="40"/>
        <v>0.98579940682418743</v>
      </c>
      <c r="G421" s="7">
        <f t="shared" si="37"/>
        <v>6.5360713377509609E-4</v>
      </c>
      <c r="H421" s="7">
        <f t="shared" si="41"/>
        <v>0.88076608640644327</v>
      </c>
      <c r="I421">
        <f t="shared" si="39"/>
        <v>3.3025925250940169E-4</v>
      </c>
    </row>
    <row r="422" spans="1:9">
      <c r="A422" s="3" t="s">
        <v>183</v>
      </c>
      <c r="B422">
        <v>1.95</v>
      </c>
      <c r="C422" s="4">
        <v>47</v>
      </c>
      <c r="D422">
        <f t="shared" si="36"/>
        <v>24.102564102564102</v>
      </c>
      <c r="E422" s="7">
        <f t="shared" si="38"/>
        <v>8.3721510193539197E-5</v>
      </c>
      <c r="F422" s="8">
        <f t="shared" si="40"/>
        <v>0.98588312833438096</v>
      </c>
      <c r="G422" s="7">
        <f t="shared" si="37"/>
        <v>4.0981797776895091E-4</v>
      </c>
      <c r="H422" s="7">
        <f t="shared" si="41"/>
        <v>0.88117590438421223</v>
      </c>
      <c r="I422">
        <f t="shared" si="39"/>
        <v>8.4875357216707137E-4</v>
      </c>
    </row>
    <row r="423" spans="1:9">
      <c r="A423" s="3" t="s">
        <v>190</v>
      </c>
      <c r="B423">
        <v>4.96</v>
      </c>
      <c r="C423" s="4">
        <v>114</v>
      </c>
      <c r="D423">
        <f t="shared" si="36"/>
        <v>22.983870967741936</v>
      </c>
      <c r="E423" s="7">
        <f t="shared" si="38"/>
        <v>2.0306919493752058E-4</v>
      </c>
      <c r="F423" s="8">
        <f t="shared" si="40"/>
        <v>0.98608619752931848</v>
      </c>
      <c r="G423" s="7">
        <f t="shared" si="37"/>
        <v>1.0424088049917932E-3</v>
      </c>
      <c r="H423" s="7">
        <f t="shared" si="41"/>
        <v>0.88221831318920407</v>
      </c>
      <c r="I423">
        <f t="shared" si="39"/>
        <v>3.3905063164629823E-3</v>
      </c>
    </row>
    <row r="424" spans="1:9">
      <c r="A424" s="3" t="s">
        <v>451</v>
      </c>
      <c r="B424">
        <v>19.75</v>
      </c>
      <c r="C424" s="4">
        <v>447</v>
      </c>
      <c r="D424">
        <f t="shared" si="36"/>
        <v>22.632911392405063</v>
      </c>
      <c r="E424" s="7">
        <f t="shared" si="38"/>
        <v>7.9624500120238336E-4</v>
      </c>
      <c r="F424" s="8">
        <f t="shared" si="40"/>
        <v>0.98688244253052082</v>
      </c>
      <c r="G424" s="7">
        <f t="shared" si="37"/>
        <v>4.1507205440701441E-3</v>
      </c>
      <c r="H424" s="7">
        <f t="shared" si="41"/>
        <v>0.88636903373327425</v>
      </c>
      <c r="I424">
        <f t="shared" si="39"/>
        <v>1.4463701258594641E-3</v>
      </c>
    </row>
    <row r="425" spans="1:9">
      <c r="A425" s="3" t="s">
        <v>348</v>
      </c>
      <c r="B425">
        <v>8.42</v>
      </c>
      <c r="C425" s="4">
        <v>190</v>
      </c>
      <c r="D425">
        <f t="shared" si="36"/>
        <v>22.565320665083135</v>
      </c>
      <c r="E425" s="7">
        <f t="shared" si="38"/>
        <v>3.38448658229201E-4</v>
      </c>
      <c r="F425" s="8">
        <f t="shared" si="40"/>
        <v>0.98722089118875</v>
      </c>
      <c r="G425" s="7">
        <f t="shared" si="37"/>
        <v>1.7695730116997778E-3</v>
      </c>
      <c r="H425" s="7">
        <f t="shared" si="41"/>
        <v>0.88813860674497402</v>
      </c>
      <c r="I425">
        <f t="shared" si="39"/>
        <v>1.1269082799774122E-3</v>
      </c>
    </row>
    <row r="426" spans="1:9">
      <c r="A426" s="3" t="s">
        <v>131</v>
      </c>
      <c r="B426">
        <v>6.56</v>
      </c>
      <c r="C426" s="4">
        <v>148</v>
      </c>
      <c r="D426">
        <f t="shared" si="36"/>
        <v>22.560975609756099</v>
      </c>
      <c r="E426" s="7">
        <f t="shared" si="38"/>
        <v>2.6363369167327236E-4</v>
      </c>
      <c r="F426" s="8">
        <f t="shared" si="40"/>
        <v>0.98748452488042326</v>
      </c>
      <c r="G426" s="7">
        <f t="shared" si="37"/>
        <v>1.3786697098278552E-3</v>
      </c>
      <c r="H426" s="7">
        <f t="shared" si="41"/>
        <v>0.88951727645480183</v>
      </c>
      <c r="I426">
        <f t="shared" si="39"/>
        <v>1.7116065203178765E-3</v>
      </c>
    </row>
    <row r="427" spans="1:9">
      <c r="A427" s="3" t="s">
        <v>417</v>
      </c>
      <c r="B427">
        <v>9.9499999999999993</v>
      </c>
      <c r="C427" s="4">
        <v>223</v>
      </c>
      <c r="D427">
        <f t="shared" si="36"/>
        <v>22.412060301507541</v>
      </c>
      <c r="E427" s="7">
        <f t="shared" si="38"/>
        <v>3.9723184623743067E-4</v>
      </c>
      <c r="F427" s="8">
        <f t="shared" si="40"/>
        <v>0.98788175672666068</v>
      </c>
      <c r="G427" s="7">
        <f t="shared" si="37"/>
        <v>2.0911225019492625E-3</v>
      </c>
      <c r="H427" s="7">
        <f t="shared" si="41"/>
        <v>0.89160839895675115</v>
      </c>
      <c r="I427">
        <f t="shared" si="39"/>
        <v>5.6327448732100827E-3</v>
      </c>
    </row>
    <row r="428" spans="1:9">
      <c r="A428" s="3" t="s">
        <v>324</v>
      </c>
      <c r="B428">
        <v>32.08</v>
      </c>
      <c r="C428" s="4">
        <v>647</v>
      </c>
      <c r="D428">
        <f t="shared" si="36"/>
        <v>20.168329177057359</v>
      </c>
      <c r="E428" s="7">
        <f t="shared" si="38"/>
        <v>1.1525067467068055E-3</v>
      </c>
      <c r="F428" s="8">
        <f t="shared" si="40"/>
        <v>0.98903426347336754</v>
      </c>
      <c r="G428" s="7">
        <f t="shared" si="37"/>
        <v>6.7420311419630488E-3</v>
      </c>
      <c r="H428" s="7">
        <f t="shared" si="41"/>
        <v>0.89835043009871418</v>
      </c>
      <c r="I428">
        <f t="shared" si="39"/>
        <v>1.3587088775793843E-3</v>
      </c>
    </row>
    <row r="429" spans="1:9">
      <c r="A429" s="3" t="s">
        <v>157</v>
      </c>
      <c r="B429">
        <v>7.73</v>
      </c>
      <c r="C429" s="4">
        <v>155</v>
      </c>
      <c r="D429">
        <f t="shared" si="36"/>
        <v>20.05174644243208</v>
      </c>
      <c r="E429" s="7">
        <f t="shared" si="38"/>
        <v>2.7610285276592712E-4</v>
      </c>
      <c r="F429" s="8">
        <f t="shared" si="40"/>
        <v>0.98931036632613345</v>
      </c>
      <c r="G429" s="7">
        <f t="shared" si="37"/>
        <v>1.624560496489226E-3</v>
      </c>
      <c r="H429" s="7">
        <f t="shared" si="41"/>
        <v>0.89997499059520336</v>
      </c>
      <c r="I429">
        <f t="shared" si="39"/>
        <v>1.6656760606043042E-3</v>
      </c>
    </row>
    <row r="430" spans="1:9">
      <c r="A430" s="3" t="s">
        <v>456</v>
      </c>
      <c r="B430">
        <v>9.43</v>
      </c>
      <c r="C430" s="4">
        <v>184</v>
      </c>
      <c r="D430">
        <f t="shared" si="36"/>
        <v>19.512195121951219</v>
      </c>
      <c r="E430" s="7">
        <f t="shared" si="38"/>
        <v>3.2776080586406831E-4</v>
      </c>
      <c r="F430" s="8">
        <f t="shared" si="40"/>
        <v>0.9896381271319975</v>
      </c>
      <c r="G430" s="7">
        <f t="shared" si="37"/>
        <v>1.9818377078775419E-3</v>
      </c>
      <c r="H430" s="7">
        <f t="shared" si="41"/>
        <v>0.90195682830308088</v>
      </c>
      <c r="I430">
        <f t="shared" si="39"/>
        <v>7.3989943296504102E-4</v>
      </c>
    </row>
    <row r="431" spans="1:9">
      <c r="A431" s="3" t="s">
        <v>177</v>
      </c>
      <c r="B431">
        <v>4.16</v>
      </c>
      <c r="C431" s="4">
        <v>78</v>
      </c>
      <c r="D431">
        <f t="shared" si="36"/>
        <v>18.75</v>
      </c>
      <c r="E431" s="7">
        <f t="shared" si="38"/>
        <v>1.3894208074672463E-4</v>
      </c>
      <c r="F431" s="8">
        <f t="shared" si="40"/>
        <v>0.98977706921274422</v>
      </c>
      <c r="G431" s="7">
        <f t="shared" si="37"/>
        <v>8.74278352573762E-4</v>
      </c>
      <c r="H431" s="7">
        <f t="shared" si="41"/>
        <v>0.90283110665565469</v>
      </c>
      <c r="I431">
        <f t="shared" si="39"/>
        <v>9.515840014385768E-4</v>
      </c>
    </row>
    <row r="432" spans="1:9">
      <c r="A432" s="3" t="s">
        <v>206</v>
      </c>
      <c r="B432">
        <v>5.34</v>
      </c>
      <c r="C432" s="4">
        <v>99</v>
      </c>
      <c r="D432">
        <f t="shared" si="36"/>
        <v>18.539325842696631</v>
      </c>
      <c r="E432" s="7">
        <f t="shared" si="38"/>
        <v>1.7634956402468895E-4</v>
      </c>
      <c r="F432" s="8">
        <f t="shared" si="40"/>
        <v>0.9899534187767689</v>
      </c>
      <c r="G432" s="7">
        <f t="shared" si="37"/>
        <v>1.1222707698903579E-3</v>
      </c>
      <c r="H432" s="7">
        <f t="shared" si="41"/>
        <v>0.90395337742554505</v>
      </c>
      <c r="I432">
        <f t="shared" si="39"/>
        <v>1.1373635316926922E-3</v>
      </c>
    </row>
    <row r="433" spans="1:9">
      <c r="A433" s="3" t="s">
        <v>122</v>
      </c>
      <c r="B433">
        <v>6.38</v>
      </c>
      <c r="C433" s="4">
        <v>118</v>
      </c>
      <c r="D433">
        <f t="shared" si="36"/>
        <v>18.495297805642632</v>
      </c>
      <c r="E433" s="7">
        <f t="shared" si="38"/>
        <v>2.1019442984760903E-4</v>
      </c>
      <c r="F433" s="8">
        <f t="shared" si="40"/>
        <v>0.9901636132066165</v>
      </c>
      <c r="G433" s="7">
        <f t="shared" si="37"/>
        <v>1.3408403580337984E-3</v>
      </c>
      <c r="H433" s="7">
        <f t="shared" si="41"/>
        <v>0.90529421778357888</v>
      </c>
      <c r="I433">
        <f t="shared" si="39"/>
        <v>7.6023638254585357E-4</v>
      </c>
    </row>
    <row r="434" spans="1:9">
      <c r="A434" s="3" t="s">
        <v>331</v>
      </c>
      <c r="B434">
        <v>4.25</v>
      </c>
      <c r="C434" s="4">
        <v>77</v>
      </c>
      <c r="D434">
        <f t="shared" si="36"/>
        <v>18.117647058823529</v>
      </c>
      <c r="E434" s="7">
        <f t="shared" si="38"/>
        <v>1.3716077201920252E-4</v>
      </c>
      <c r="F434" s="8">
        <f t="shared" si="40"/>
        <v>0.9903007739786357</v>
      </c>
      <c r="G434" s="7">
        <f t="shared" si="37"/>
        <v>8.9319302847079053E-4</v>
      </c>
      <c r="H434" s="7">
        <f t="shared" si="41"/>
        <v>0.90618741081204968</v>
      </c>
      <c r="I434">
        <f t="shared" si="39"/>
        <v>3.435865970168428E-3</v>
      </c>
    </row>
    <row r="435" spans="1:9">
      <c r="A435" s="3" t="s">
        <v>237</v>
      </c>
      <c r="B435">
        <v>19.2</v>
      </c>
      <c r="C435" s="4">
        <v>347</v>
      </c>
      <c r="D435">
        <f t="shared" si="36"/>
        <v>18.072916666666668</v>
      </c>
      <c r="E435" s="7">
        <f t="shared" si="38"/>
        <v>6.1811412845017239E-4</v>
      </c>
      <c r="F435" s="8">
        <f t="shared" si="40"/>
        <v>0.99091888810708584</v>
      </c>
      <c r="G435" s="7">
        <f t="shared" si="37"/>
        <v>4.0351308580327478E-3</v>
      </c>
      <c r="H435" s="7">
        <f t="shared" si="41"/>
        <v>0.91022254167008243</v>
      </c>
      <c r="I435">
        <f t="shared" si="39"/>
        <v>1.3766371881306139E-2</v>
      </c>
    </row>
    <row r="436" spans="1:9">
      <c r="A436" s="3" t="s">
        <v>443</v>
      </c>
      <c r="B436">
        <v>76.91</v>
      </c>
      <c r="C436" s="4">
        <v>1388</v>
      </c>
      <c r="D436">
        <f t="shared" si="36"/>
        <v>18.047068001560266</v>
      </c>
      <c r="E436" s="7">
        <f t="shared" si="38"/>
        <v>2.4724565138006895E-3</v>
      </c>
      <c r="F436" s="8">
        <f t="shared" si="40"/>
        <v>0.99339134462088652</v>
      </c>
      <c r="G436" s="7">
        <f t="shared" si="37"/>
        <v>1.6163641369338469E-2</v>
      </c>
      <c r="H436" s="7">
        <f t="shared" si="41"/>
        <v>0.92638618303942089</v>
      </c>
      <c r="I436">
        <f t="shared" si="39"/>
        <v>3.4093860266406484E-3</v>
      </c>
    </row>
    <row r="437" spans="1:9">
      <c r="A437" s="3" t="s">
        <v>366</v>
      </c>
      <c r="B437">
        <v>19.010000000000002</v>
      </c>
      <c r="C437" s="4">
        <v>339</v>
      </c>
      <c r="D437">
        <f t="shared" si="36"/>
        <v>17.832719621251972</v>
      </c>
      <c r="E437" s="7">
        <f t="shared" si="38"/>
        <v>6.0386365862999543E-4</v>
      </c>
      <c r="F437" s="8">
        <f t="shared" si="40"/>
        <v>0.99399520827951648</v>
      </c>
      <c r="G437" s="7">
        <f t="shared" si="37"/>
        <v>3.9951998755834656E-3</v>
      </c>
      <c r="H437" s="7">
        <f t="shared" si="41"/>
        <v>0.93038138291500438</v>
      </c>
      <c r="I437">
        <f t="shared" si="39"/>
        <v>2.7541200802088106E-3</v>
      </c>
    </row>
    <row r="438" spans="1:9">
      <c r="A438" s="3" t="s">
        <v>395</v>
      </c>
      <c r="B438">
        <v>15.31</v>
      </c>
      <c r="C438" s="4">
        <v>268</v>
      </c>
      <c r="D438">
        <f t="shared" si="36"/>
        <v>17.504898758981057</v>
      </c>
      <c r="E438" s="7">
        <f t="shared" si="38"/>
        <v>4.773907389759256E-4</v>
      </c>
      <c r="F438" s="8">
        <f t="shared" si="40"/>
        <v>0.99447259901849239</v>
      </c>
      <c r="G438" s="7">
        <f t="shared" si="37"/>
        <v>3.2175965331500711E-3</v>
      </c>
      <c r="H438" s="7">
        <f t="shared" si="41"/>
        <v>0.93359897944815451</v>
      </c>
      <c r="I438">
        <f t="shared" si="39"/>
        <v>3.8274657000694212E-3</v>
      </c>
    </row>
    <row r="439" spans="1:9">
      <c r="A439" s="3" t="s">
        <v>294</v>
      </c>
      <c r="B439">
        <v>20.74</v>
      </c>
      <c r="C439" s="4">
        <v>305</v>
      </c>
      <c r="D439">
        <f t="shared" si="36"/>
        <v>14.705882352941178</v>
      </c>
      <c r="E439" s="7">
        <f t="shared" si="38"/>
        <v>5.4329916189424369E-4</v>
      </c>
      <c r="F439" s="8">
        <f t="shared" si="40"/>
        <v>0.9950158981803866</v>
      </c>
      <c r="G439" s="7">
        <f t="shared" si="37"/>
        <v>4.3587819789374571E-3</v>
      </c>
      <c r="H439" s="7">
        <f t="shared" si="41"/>
        <v>0.93795776142709197</v>
      </c>
      <c r="I439">
        <f t="shared" si="39"/>
        <v>1.0127720994236644E-2</v>
      </c>
    </row>
    <row r="440" spans="1:9">
      <c r="A440" s="3" t="s">
        <v>343</v>
      </c>
      <c r="B440">
        <v>54.08</v>
      </c>
      <c r="C440" s="4">
        <v>707</v>
      </c>
      <c r="D440">
        <f t="shared" si="36"/>
        <v>13.073224852071005</v>
      </c>
      <c r="E440" s="7">
        <f t="shared" si="38"/>
        <v>1.2593852703581322E-3</v>
      </c>
      <c r="F440" s="8">
        <f t="shared" si="40"/>
        <v>0.99627528345074479</v>
      </c>
      <c r="G440" s="7">
        <f t="shared" si="37"/>
        <v>1.1365618583458905E-2</v>
      </c>
      <c r="H440" s="7">
        <f t="shared" si="41"/>
        <v>0.94932338001055083</v>
      </c>
      <c r="I440">
        <f t="shared" si="39"/>
        <v>2.4969583110682203E-3</v>
      </c>
    </row>
    <row r="441" spans="1:9">
      <c r="A441" s="3" t="s">
        <v>335</v>
      </c>
      <c r="B441">
        <v>13.25</v>
      </c>
      <c r="C441" s="4">
        <v>164</v>
      </c>
      <c r="D441">
        <f t="shared" si="36"/>
        <v>12.377358490566039</v>
      </c>
      <c r="E441" s="7">
        <f t="shared" si="38"/>
        <v>2.921346313136261E-4</v>
      </c>
      <c r="F441" s="8">
        <f t="shared" si="40"/>
        <v>0.9965674180820584</v>
      </c>
      <c r="G441" s="7">
        <f t="shared" si="37"/>
        <v>2.7846606181736407E-3</v>
      </c>
      <c r="H441" s="7">
        <f t="shared" si="41"/>
        <v>0.95210804062872445</v>
      </c>
      <c r="I441">
        <f t="shared" si="39"/>
        <v>9.8738573497212379E-3</v>
      </c>
    </row>
    <row r="442" spans="1:9">
      <c r="A442" s="3" t="s">
        <v>432</v>
      </c>
      <c r="B442">
        <v>52.14</v>
      </c>
      <c r="C442" s="4">
        <v>617</v>
      </c>
      <c r="D442">
        <f t="shared" si="36"/>
        <v>11.833525124664366</v>
      </c>
      <c r="E442" s="7">
        <f t="shared" si="38"/>
        <v>1.0990674848811422E-3</v>
      </c>
      <c r="F442" s="8">
        <f t="shared" si="40"/>
        <v>0.99766648556693949</v>
      </c>
      <c r="G442" s="7">
        <f t="shared" si="37"/>
        <v>1.095790223634518E-2</v>
      </c>
      <c r="H442" s="7">
        <f t="shared" si="41"/>
        <v>0.96306594286506964</v>
      </c>
      <c r="I442">
        <f t="shared" si="39"/>
        <v>3.6097977333211517E-3</v>
      </c>
    </row>
    <row r="443" spans="1:9">
      <c r="A443" s="3" t="s">
        <v>16</v>
      </c>
      <c r="B443">
        <v>18.82</v>
      </c>
      <c r="C443" s="4">
        <v>196</v>
      </c>
      <c r="D443">
        <f t="shared" si="36"/>
        <v>10.414452709883102</v>
      </c>
      <c r="E443" s="7">
        <f t="shared" si="38"/>
        <v>3.4913651059433363E-4</v>
      </c>
      <c r="F443" s="8">
        <f t="shared" si="40"/>
        <v>0.9980156220775338</v>
      </c>
      <c r="G443" s="7">
        <f t="shared" si="37"/>
        <v>3.9552688931341826E-3</v>
      </c>
      <c r="H443" s="7">
        <f t="shared" si="41"/>
        <v>0.96702121175820377</v>
      </c>
      <c r="I443">
        <f t="shared" si="39"/>
        <v>5.6503521269546386E-3</v>
      </c>
    </row>
    <row r="444" spans="1:9">
      <c r="A444" s="3" t="s">
        <v>353</v>
      </c>
      <c r="B444">
        <v>29.14</v>
      </c>
      <c r="C444" s="4">
        <v>268</v>
      </c>
      <c r="D444">
        <f t="shared" si="36"/>
        <v>9.1969800960878523</v>
      </c>
      <c r="E444" s="7">
        <f t="shared" si="38"/>
        <v>4.773907389759256E-4</v>
      </c>
      <c r="F444" s="8">
        <f t="shared" si="40"/>
        <v>0.99849301281650971</v>
      </c>
      <c r="G444" s="7">
        <f t="shared" si="37"/>
        <v>6.1241517293267851E-3</v>
      </c>
      <c r="H444" s="7">
        <f t="shared" si="41"/>
        <v>0.97314536348753056</v>
      </c>
      <c r="I444">
        <f t="shared" si="39"/>
        <v>2.9098436434585873E-3</v>
      </c>
    </row>
    <row r="445" spans="1:9">
      <c r="A445" s="3" t="s">
        <v>365</v>
      </c>
      <c r="B445">
        <v>14.8</v>
      </c>
      <c r="C445" s="4">
        <v>113</v>
      </c>
      <c r="D445">
        <f t="shared" si="36"/>
        <v>7.6351351351351351</v>
      </c>
      <c r="E445" s="7">
        <f t="shared" si="38"/>
        <v>2.0128788620999848E-4</v>
      </c>
      <c r="F445" s="8">
        <f t="shared" si="40"/>
        <v>0.9986943007027197</v>
      </c>
      <c r="G445" s="7">
        <f t="shared" si="37"/>
        <v>3.1104133697335765E-3</v>
      </c>
      <c r="H445" s="7">
        <f t="shared" si="41"/>
        <v>0.97625577685726417</v>
      </c>
      <c r="I445">
        <f t="shared" si="39"/>
        <v>6.5072838776260022E-3</v>
      </c>
    </row>
    <row r="446" spans="1:9">
      <c r="A446" s="3" t="s">
        <v>384</v>
      </c>
      <c r="B446">
        <v>33.049999999999997</v>
      </c>
      <c r="C446" s="4">
        <v>247</v>
      </c>
      <c r="D446">
        <f t="shared" si="36"/>
        <v>7.4735249621785185</v>
      </c>
      <c r="E446" s="7">
        <f t="shared" si="38"/>
        <v>4.399832556979613E-4</v>
      </c>
      <c r="F446" s="8">
        <f t="shared" si="40"/>
        <v>0.99913428395841763</v>
      </c>
      <c r="G446" s="7">
        <f t="shared" si="37"/>
        <v>6.9458893155199116E-3</v>
      </c>
      <c r="H446" s="7">
        <f t="shared" si="41"/>
        <v>0.98320166617278404</v>
      </c>
      <c r="I446">
        <f t="shared" si="39"/>
        <v>3.4931946329217478E-3</v>
      </c>
    </row>
    <row r="447" spans="1:9">
      <c r="A447" s="3" t="s">
        <v>440</v>
      </c>
      <c r="B447">
        <v>17.670000000000002</v>
      </c>
      <c r="C447" s="3">
        <v>124</v>
      </c>
      <c r="D447">
        <f t="shared" si="36"/>
        <v>7.0175438596491224</v>
      </c>
      <c r="E447" s="7">
        <f t="shared" si="38"/>
        <v>2.2088228221274169E-4</v>
      </c>
      <c r="F447" s="8">
        <f t="shared" si="40"/>
        <v>0.99935516624063037</v>
      </c>
      <c r="G447" s="7">
        <f t="shared" si="37"/>
        <v>3.7135813677832636E-3</v>
      </c>
      <c r="H447" s="7">
        <f t="shared" si="41"/>
        <v>0.98691524754056725</v>
      </c>
      <c r="I447">
        <f t="shared" si="39"/>
        <v>7.0413387023262608E-3</v>
      </c>
    </row>
    <row r="448" spans="1:9">
      <c r="A448" s="3" t="s">
        <v>313</v>
      </c>
      <c r="B448">
        <v>35.61</v>
      </c>
      <c r="C448" s="4">
        <v>249</v>
      </c>
      <c r="D448">
        <f t="shared" si="36"/>
        <v>6.9924178601516429</v>
      </c>
      <c r="E448" s="7">
        <f t="shared" si="38"/>
        <v>4.4354587315300552E-4</v>
      </c>
      <c r="F448" s="8">
        <f t="shared" si="40"/>
        <v>0.99979871211378335</v>
      </c>
      <c r="G448" s="7">
        <f t="shared" si="37"/>
        <v>7.483906763257611E-3</v>
      </c>
      <c r="H448" s="7">
        <f t="shared" si="41"/>
        <v>0.99439915430382486</v>
      </c>
      <c r="I448">
        <f t="shared" si="39"/>
        <v>5.3995578099655939E-3</v>
      </c>
    </row>
    <row r="449" spans="1:9">
      <c r="A449" s="3" t="s">
        <v>426</v>
      </c>
      <c r="B449">
        <v>26.65</v>
      </c>
      <c r="C449" s="4">
        <v>113</v>
      </c>
      <c r="D449">
        <f t="shared" si="36"/>
        <v>4.2401500938086309</v>
      </c>
      <c r="E449" s="7">
        <f t="shared" si="38"/>
        <v>2.0128788620999848E-4</v>
      </c>
      <c r="F449" s="8">
        <f t="shared" si="40"/>
        <v>0.99999999999999334</v>
      </c>
      <c r="G449" s="7">
        <f t="shared" si="37"/>
        <v>5.6008456961756624E-3</v>
      </c>
      <c r="H449" s="7">
        <f t="shared" si="41"/>
        <v>1.0000000000000004</v>
      </c>
      <c r="I449">
        <f t="shared" si="39"/>
        <v>0</v>
      </c>
    </row>
    <row r="450" spans="1:9">
      <c r="C450" s="6">
        <v>561385</v>
      </c>
    </row>
  </sheetData>
  <sortState ref="A2:D450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1582</v>
      </c>
      <c r="D2">
        <f t="shared" ref="D2:D65" si="0">C2/B2</f>
        <v>1757.7777777777778</v>
      </c>
      <c r="E2" s="7">
        <f>C2/552809</f>
        <v>2.8617479093140667E-3</v>
      </c>
      <c r="F2" s="7">
        <f>E2</f>
        <v>2.8617479093140667E-3</v>
      </c>
      <c r="G2" s="7">
        <f>B2/4758.21</f>
        <v>1.8914675897028504E-4</v>
      </c>
      <c r="H2" s="7">
        <f>G2</f>
        <v>1.8914675897028504E-4</v>
      </c>
      <c r="I2">
        <f>F2*H3-F3*H2</f>
        <v>2.9330241836521341E-5</v>
      </c>
      <c r="J2" s="9" t="s">
        <v>468</v>
      </c>
    </row>
    <row r="3" spans="1:10">
      <c r="A3" s="3" t="s">
        <v>32</v>
      </c>
      <c r="B3">
        <v>105.61</v>
      </c>
      <c r="C3" s="4">
        <v>99917</v>
      </c>
      <c r="D3">
        <f t="shared" si="0"/>
        <v>946.09411987501187</v>
      </c>
      <c r="E3" s="7">
        <f t="shared" ref="E3:E66" si="1">C3/552809</f>
        <v>0.18074416299300483</v>
      </c>
      <c r="F3" s="8">
        <f>F2+E3</f>
        <v>0.1836059109023189</v>
      </c>
      <c r="G3" s="7">
        <f t="shared" ref="G3:G66" si="2">B3/4758.21</f>
        <v>2.2195321349835338E-2</v>
      </c>
      <c r="H3" s="7">
        <f>H2+G3</f>
        <v>2.2384468108805622E-2</v>
      </c>
      <c r="I3">
        <f t="shared" ref="I3:I66" si="3">F3*H4-F4*H3</f>
        <v>2.8158751609583168E-4</v>
      </c>
    </row>
    <row r="4" spans="1:10">
      <c r="A4" s="3" t="s">
        <v>146</v>
      </c>
      <c r="B4">
        <v>24.93</v>
      </c>
      <c r="C4" s="4">
        <v>16803</v>
      </c>
      <c r="D4">
        <f t="shared" si="0"/>
        <v>674.00722021660647</v>
      </c>
      <c r="E4" s="7">
        <f t="shared" si="1"/>
        <v>3.0395670113909146E-2</v>
      </c>
      <c r="F4" s="8">
        <f t="shared" ref="F4:F67" si="4">F3+E4</f>
        <v>0.21400158101622804</v>
      </c>
      <c r="G4" s="7">
        <f t="shared" si="2"/>
        <v>5.239365223476896E-3</v>
      </c>
      <c r="H4" s="7">
        <f t="shared" ref="H4:H67" si="5">H3+G4</f>
        <v>2.7623833332282518E-2</v>
      </c>
      <c r="I4">
        <f t="shared" si="3"/>
        <v>1.0360607367765427E-4</v>
      </c>
    </row>
    <row r="5" spans="1:10">
      <c r="A5" s="3" t="s">
        <v>407</v>
      </c>
      <c r="B5">
        <v>8.06</v>
      </c>
      <c r="C5" s="4">
        <v>5181</v>
      </c>
      <c r="D5">
        <f t="shared" si="0"/>
        <v>642.803970223325</v>
      </c>
      <c r="E5" s="7">
        <f t="shared" si="1"/>
        <v>9.3721339558509361E-3</v>
      </c>
      <c r="F5" s="8">
        <f t="shared" si="4"/>
        <v>0.22337371497207897</v>
      </c>
      <c r="G5" s="7">
        <f t="shared" si="2"/>
        <v>1.6939143081116639E-3</v>
      </c>
      <c r="H5" s="7">
        <f t="shared" si="5"/>
        <v>2.931774764039418E-2</v>
      </c>
      <c r="I5">
        <f t="shared" si="3"/>
        <v>4.6670009950684072E-4</v>
      </c>
    </row>
    <row r="6" spans="1:10">
      <c r="A6" s="3" t="s">
        <v>274</v>
      </c>
      <c r="B6">
        <v>33.340000000000003</v>
      </c>
      <c r="C6" s="4">
        <v>20712</v>
      </c>
      <c r="D6">
        <f t="shared" si="0"/>
        <v>621.23575284943001</v>
      </c>
      <c r="E6" s="7">
        <f t="shared" si="1"/>
        <v>3.7466828506771778E-2</v>
      </c>
      <c r="F6" s="8">
        <f t="shared" si="4"/>
        <v>0.26084054347885077</v>
      </c>
      <c r="G6" s="7">
        <f t="shared" si="2"/>
        <v>7.0068366045214492E-3</v>
      </c>
      <c r="H6" s="7">
        <f t="shared" si="5"/>
        <v>3.6324584244915629E-2</v>
      </c>
      <c r="I6">
        <f t="shared" si="3"/>
        <v>4.8780698228046912E-4</v>
      </c>
    </row>
    <row r="7" spans="1:10">
      <c r="A7" s="3" t="s">
        <v>259</v>
      </c>
      <c r="B7">
        <v>23.95</v>
      </c>
      <c r="C7" s="4">
        <v>12557</v>
      </c>
      <c r="D7">
        <f t="shared" si="0"/>
        <v>524.30062630480165</v>
      </c>
      <c r="E7" s="7">
        <f t="shared" si="1"/>
        <v>2.2714897912298825E-2</v>
      </c>
      <c r="F7" s="8">
        <f t="shared" si="4"/>
        <v>0.28355544139114958</v>
      </c>
      <c r="G7" s="7">
        <f t="shared" si="2"/>
        <v>5.0334054192648072E-3</v>
      </c>
      <c r="H7" s="7">
        <f t="shared" si="5"/>
        <v>4.1357989664180438E-2</v>
      </c>
      <c r="I7">
        <f t="shared" si="3"/>
        <v>6.452270597910089E-4</v>
      </c>
    </row>
    <row r="8" spans="1:10">
      <c r="A8" s="3" t="s">
        <v>453</v>
      </c>
      <c r="B8">
        <v>27.67</v>
      </c>
      <c r="C8" s="3">
        <v>13416</v>
      </c>
      <c r="D8">
        <f t="shared" si="0"/>
        <v>484.85724611492589</v>
      </c>
      <c r="E8" s="7">
        <f t="shared" si="1"/>
        <v>2.4268779994536992E-2</v>
      </c>
      <c r="F8" s="8">
        <f t="shared" si="4"/>
        <v>0.30782422138568655</v>
      </c>
      <c r="G8" s="7">
        <f t="shared" si="2"/>
        <v>5.8152120230086524E-3</v>
      </c>
      <c r="H8" s="7">
        <f t="shared" si="5"/>
        <v>4.7173201687189088E-2</v>
      </c>
      <c r="I8">
        <f t="shared" si="3"/>
        <v>8.6933649872875454E-4</v>
      </c>
    </row>
    <row r="9" spans="1:10">
      <c r="A9" s="3" t="s">
        <v>400</v>
      </c>
      <c r="B9">
        <v>35.83</v>
      </c>
      <c r="C9" s="4">
        <v>16976</v>
      </c>
      <c r="D9">
        <f t="shared" si="0"/>
        <v>473.79291096846219</v>
      </c>
      <c r="E9" s="7">
        <f t="shared" si="1"/>
        <v>3.0708617262019976E-2</v>
      </c>
      <c r="F9" s="8">
        <f t="shared" si="4"/>
        <v>0.3385328386477065</v>
      </c>
      <c r="G9" s="7">
        <f t="shared" si="2"/>
        <v>7.5301426376725693E-3</v>
      </c>
      <c r="H9" s="7">
        <f t="shared" si="5"/>
        <v>5.4703344324861659E-2</v>
      </c>
      <c r="I9">
        <f t="shared" si="3"/>
        <v>6.343099049776757E-4</v>
      </c>
    </row>
    <row r="10" spans="1:10">
      <c r="A10" s="3" t="s">
        <v>275</v>
      </c>
      <c r="B10">
        <v>23.13</v>
      </c>
      <c r="C10" s="4">
        <v>10220</v>
      </c>
      <c r="D10">
        <f t="shared" si="0"/>
        <v>441.85041072200607</v>
      </c>
      <c r="E10" s="7">
        <f t="shared" si="1"/>
        <v>1.8487397998223618E-2</v>
      </c>
      <c r="F10" s="8">
        <f t="shared" si="4"/>
        <v>0.35702023664593013</v>
      </c>
      <c r="G10" s="7">
        <f t="shared" si="2"/>
        <v>4.8610717055363253E-3</v>
      </c>
      <c r="H10" s="7">
        <f t="shared" si="5"/>
        <v>5.9564416030397985E-2</v>
      </c>
      <c r="I10">
        <f t="shared" si="3"/>
        <v>6.0857325619067398E-4</v>
      </c>
    </row>
    <row r="11" spans="1:10">
      <c r="A11" s="3" t="s">
        <v>140</v>
      </c>
      <c r="B11">
        <v>21.44</v>
      </c>
      <c r="C11" s="4">
        <v>9282</v>
      </c>
      <c r="D11">
        <f t="shared" si="0"/>
        <v>432.92910447761193</v>
      </c>
      <c r="E11" s="7">
        <f t="shared" si="1"/>
        <v>1.6790609414825013E-2</v>
      </c>
      <c r="F11" s="8">
        <f t="shared" si="4"/>
        <v>0.37381084606075515</v>
      </c>
      <c r="G11" s="7">
        <f t="shared" si="2"/>
        <v>4.5058961248032351E-3</v>
      </c>
      <c r="H11" s="7">
        <f t="shared" si="5"/>
        <v>6.4070312155201217E-2</v>
      </c>
      <c r="I11">
        <f t="shared" si="3"/>
        <v>4.9024775768096926E-4</v>
      </c>
    </row>
    <row r="12" spans="1:10">
      <c r="A12" s="3" t="s">
        <v>446</v>
      </c>
      <c r="B12">
        <v>15.3</v>
      </c>
      <c r="C12" s="4">
        <v>6141</v>
      </c>
      <c r="D12">
        <f t="shared" si="0"/>
        <v>401.37254901960785</v>
      </c>
      <c r="E12" s="7">
        <f t="shared" si="1"/>
        <v>1.1108719286408145E-2</v>
      </c>
      <c r="F12" s="8">
        <f t="shared" si="4"/>
        <v>0.38491956534716332</v>
      </c>
      <c r="G12" s="7">
        <f t="shared" si="2"/>
        <v>3.2154949024948459E-3</v>
      </c>
      <c r="H12" s="7">
        <f t="shared" si="5"/>
        <v>6.7285807057696059E-2</v>
      </c>
      <c r="I12">
        <f t="shared" si="3"/>
        <v>8.1776221959790202E-4</v>
      </c>
    </row>
    <row r="13" spans="1:10">
      <c r="A13" s="3" t="s">
        <v>238</v>
      </c>
      <c r="B13">
        <v>22.26</v>
      </c>
      <c r="C13" s="4">
        <v>8076</v>
      </c>
      <c r="D13">
        <f t="shared" si="0"/>
        <v>362.80323450134767</v>
      </c>
      <c r="E13" s="7">
        <f t="shared" si="1"/>
        <v>1.4609024093312519E-2</v>
      </c>
      <c r="F13" s="8">
        <f t="shared" si="4"/>
        <v>0.39952858944047581</v>
      </c>
      <c r="G13" s="7">
        <f t="shared" si="2"/>
        <v>4.678229838531717E-3</v>
      </c>
      <c r="H13" s="7">
        <f t="shared" si="5"/>
        <v>7.1964036896227782E-2</v>
      </c>
      <c r="I13">
        <f t="shared" si="3"/>
        <v>9.0094793834176803E-4</v>
      </c>
    </row>
    <row r="14" spans="1:10">
      <c r="A14" s="3" t="s">
        <v>244</v>
      </c>
      <c r="B14">
        <v>24.06</v>
      </c>
      <c r="C14" s="4">
        <v>8598</v>
      </c>
      <c r="D14">
        <f t="shared" si="0"/>
        <v>357.35660847880303</v>
      </c>
      <c r="E14" s="7">
        <f t="shared" si="1"/>
        <v>1.5553292366803001E-2</v>
      </c>
      <c r="F14" s="8">
        <f t="shared" si="4"/>
        <v>0.41508188180727879</v>
      </c>
      <c r="G14" s="7">
        <f t="shared" si="2"/>
        <v>5.0565233564722869E-3</v>
      </c>
      <c r="H14" s="7">
        <f t="shared" si="5"/>
        <v>7.7020560252700071E-2</v>
      </c>
      <c r="I14">
        <f t="shared" si="3"/>
        <v>1.4402397032230868E-3</v>
      </c>
    </row>
    <row r="15" spans="1:10">
      <c r="A15" s="3" t="s">
        <v>364</v>
      </c>
      <c r="B15">
        <v>34.96</v>
      </c>
      <c r="C15" s="4">
        <v>11552</v>
      </c>
      <c r="D15">
        <f t="shared" si="0"/>
        <v>330.43478260869563</v>
      </c>
      <c r="E15" s="7">
        <f t="shared" si="1"/>
        <v>2.0896910144371745E-2</v>
      </c>
      <c r="F15" s="8">
        <f t="shared" si="4"/>
        <v>0.43597879195165051</v>
      </c>
      <c r="G15" s="7">
        <f t="shared" si="2"/>
        <v>7.3473007706679611E-3</v>
      </c>
      <c r="H15" s="7">
        <f t="shared" si="5"/>
        <v>8.4367861023368032E-2</v>
      </c>
      <c r="I15">
        <f t="shared" si="3"/>
        <v>1.1963077846454812E-3</v>
      </c>
    </row>
    <row r="16" spans="1:10">
      <c r="A16" s="3" t="s">
        <v>173</v>
      </c>
      <c r="B16">
        <v>28.68</v>
      </c>
      <c r="C16" s="4">
        <v>9380</v>
      </c>
      <c r="D16">
        <f t="shared" si="0"/>
        <v>327.05718270571828</v>
      </c>
      <c r="E16" s="7">
        <f t="shared" si="1"/>
        <v>1.6967885833986059E-2</v>
      </c>
      <c r="F16" s="8">
        <f t="shared" si="4"/>
        <v>0.45294667778563658</v>
      </c>
      <c r="G16" s="7">
        <f t="shared" si="2"/>
        <v>6.0274767191864165E-3</v>
      </c>
      <c r="H16" s="7">
        <f t="shared" si="5"/>
        <v>9.0395337742554455E-2</v>
      </c>
      <c r="I16">
        <f t="shared" si="3"/>
        <v>7.3781363607907519E-4</v>
      </c>
    </row>
    <row r="17" spans="1:9">
      <c r="A17" s="3" t="s">
        <v>248</v>
      </c>
      <c r="B17">
        <v>17.36</v>
      </c>
      <c r="C17" s="4">
        <v>5594</v>
      </c>
      <c r="D17">
        <f t="shared" si="0"/>
        <v>322.23502304147468</v>
      </c>
      <c r="E17" s="7">
        <f t="shared" si="1"/>
        <v>1.0119227436601068E-2</v>
      </c>
      <c r="F17" s="8">
        <f t="shared" si="4"/>
        <v>0.46306590522223762</v>
      </c>
      <c r="G17" s="7">
        <f t="shared" si="2"/>
        <v>3.6484308174712758E-3</v>
      </c>
      <c r="H17" s="7">
        <f t="shared" si="5"/>
        <v>9.4043768560025734E-2</v>
      </c>
      <c r="I17">
        <f t="shared" si="3"/>
        <v>3.23376259614927E-4</v>
      </c>
    </row>
    <row r="18" spans="1:9">
      <c r="A18" s="3" t="s">
        <v>299</v>
      </c>
      <c r="B18">
        <v>7.45</v>
      </c>
      <c r="C18" s="4">
        <v>2361</v>
      </c>
      <c r="D18">
        <f t="shared" si="0"/>
        <v>316.91275167785233</v>
      </c>
      <c r="E18" s="7">
        <f t="shared" si="1"/>
        <v>4.2709145473391356E-3</v>
      </c>
      <c r="F18" s="8">
        <f t="shared" si="4"/>
        <v>0.46733681976957675</v>
      </c>
      <c r="G18" s="7">
        <f t="shared" si="2"/>
        <v>1.565714838142915E-3</v>
      </c>
      <c r="H18" s="7">
        <f t="shared" si="5"/>
        <v>9.5609483398168646E-2</v>
      </c>
      <c r="I18">
        <f t="shared" si="3"/>
        <v>3.3986993291008905E-4</v>
      </c>
    </row>
    <row r="19" spans="1:9">
      <c r="A19" s="3" t="s">
        <v>442</v>
      </c>
      <c r="B19">
        <v>7.75</v>
      </c>
      <c r="C19" s="4">
        <v>2436</v>
      </c>
      <c r="D19">
        <f t="shared" si="0"/>
        <v>314.32258064516128</v>
      </c>
      <c r="E19" s="7">
        <f t="shared" si="1"/>
        <v>4.4065852762889173E-3</v>
      </c>
      <c r="F19" s="8">
        <f t="shared" si="4"/>
        <v>0.47174340504586565</v>
      </c>
      <c r="G19" s="7">
        <f t="shared" si="2"/>
        <v>1.6287637577996768E-3</v>
      </c>
      <c r="H19" s="7">
        <f t="shared" si="5"/>
        <v>9.7238247155968321E-2</v>
      </c>
      <c r="I19">
        <f t="shared" si="3"/>
        <v>4.617858644711946E-3</v>
      </c>
    </row>
    <row r="20" spans="1:9">
      <c r="A20" s="3" t="s">
        <v>444</v>
      </c>
      <c r="B20">
        <v>103.35</v>
      </c>
      <c r="C20" s="4">
        <v>31999</v>
      </c>
      <c r="D20">
        <f t="shared" si="0"/>
        <v>309.61780358006774</v>
      </c>
      <c r="E20" s="7">
        <f t="shared" si="1"/>
        <v>5.7884368742187629E-2</v>
      </c>
      <c r="F20" s="8">
        <f t="shared" si="4"/>
        <v>0.52962777378805326</v>
      </c>
      <c r="G20" s="7">
        <f t="shared" si="2"/>
        <v>2.1720352821754399E-2</v>
      </c>
      <c r="H20" s="7">
        <f t="shared" si="5"/>
        <v>0.11895859997772272</v>
      </c>
      <c r="I20">
        <f t="shared" si="3"/>
        <v>1.0204649371049895E-3</v>
      </c>
    </row>
    <row r="21" spans="1:9">
      <c r="A21" s="3" t="s">
        <v>256</v>
      </c>
      <c r="B21">
        <v>22.03</v>
      </c>
      <c r="C21" s="4">
        <v>6653</v>
      </c>
      <c r="D21">
        <f t="shared" si="0"/>
        <v>301.99727644121651</v>
      </c>
      <c r="E21" s="7">
        <f t="shared" si="1"/>
        <v>1.2034898129371989E-2</v>
      </c>
      <c r="F21" s="8">
        <f t="shared" si="4"/>
        <v>0.54166267191742523</v>
      </c>
      <c r="G21" s="7">
        <f t="shared" si="2"/>
        <v>4.6298923334615327E-3</v>
      </c>
      <c r="H21" s="7">
        <f t="shared" si="5"/>
        <v>0.12358849231118425</v>
      </c>
      <c r="I21">
        <f t="shared" si="3"/>
        <v>5.2289618762982326E-4</v>
      </c>
    </row>
    <row r="22" spans="1:9">
      <c r="A22" s="3" t="s">
        <v>93</v>
      </c>
      <c r="B22">
        <v>10.65</v>
      </c>
      <c r="C22" s="4">
        <v>3084</v>
      </c>
      <c r="D22">
        <f t="shared" si="0"/>
        <v>289.57746478873236</v>
      </c>
      <c r="E22" s="7">
        <f t="shared" si="1"/>
        <v>5.578780374415033E-3</v>
      </c>
      <c r="F22" s="8">
        <f t="shared" si="4"/>
        <v>0.54724145229184029</v>
      </c>
      <c r="G22" s="7">
        <f t="shared" si="2"/>
        <v>2.2382366478150397E-3</v>
      </c>
      <c r="H22" s="7">
        <f t="shared" si="5"/>
        <v>0.1258267289589993</v>
      </c>
      <c r="I22">
        <f t="shared" si="3"/>
        <v>2.1494928033599647E-4</v>
      </c>
    </row>
    <row r="23" spans="1:9">
      <c r="A23" s="3" t="s">
        <v>21</v>
      </c>
      <c r="B23">
        <v>4.2300000000000004</v>
      </c>
      <c r="C23" s="4">
        <v>1193</v>
      </c>
      <c r="D23">
        <f t="shared" si="0"/>
        <v>282.03309692671394</v>
      </c>
      <c r="E23" s="7">
        <f t="shared" si="1"/>
        <v>2.1580690618278647E-3</v>
      </c>
      <c r="F23" s="8">
        <f t="shared" si="4"/>
        <v>0.54939952135366821</v>
      </c>
      <c r="G23" s="7">
        <f t="shared" si="2"/>
        <v>8.8898976716033978E-4</v>
      </c>
      <c r="H23" s="7">
        <f t="shared" si="5"/>
        <v>0.12671571872615964</v>
      </c>
      <c r="I23">
        <f t="shared" si="3"/>
        <v>2.8914538229192488E-4</v>
      </c>
    </row>
    <row r="24" spans="1:9">
      <c r="A24" s="3" t="s">
        <v>79</v>
      </c>
      <c r="B24">
        <v>5.49</v>
      </c>
      <c r="C24" s="4">
        <v>1504</v>
      </c>
      <c r="D24">
        <f t="shared" si="0"/>
        <v>273.95264116575589</v>
      </c>
      <c r="E24" s="7">
        <f t="shared" si="1"/>
        <v>2.7206503512062939E-3</v>
      </c>
      <c r="F24" s="8">
        <f t="shared" si="4"/>
        <v>0.55212017170487449</v>
      </c>
      <c r="G24" s="7">
        <f t="shared" si="2"/>
        <v>1.1537952297187388E-3</v>
      </c>
      <c r="H24" s="7">
        <f t="shared" si="5"/>
        <v>0.12786951395587837</v>
      </c>
      <c r="I24">
        <f t="shared" si="3"/>
        <v>3.1949633925741627E-4</v>
      </c>
    </row>
    <row r="25" spans="1:9">
      <c r="A25" s="3" t="s">
        <v>319</v>
      </c>
      <c r="B25">
        <v>5.62</v>
      </c>
      <c r="C25" s="4">
        <v>1438</v>
      </c>
      <c r="D25">
        <f t="shared" si="0"/>
        <v>255.87188612099644</v>
      </c>
      <c r="E25" s="7">
        <f t="shared" si="1"/>
        <v>2.6012601097304858E-3</v>
      </c>
      <c r="F25" s="8">
        <f t="shared" si="4"/>
        <v>0.55472143181460498</v>
      </c>
      <c r="G25" s="7">
        <f t="shared" si="2"/>
        <v>1.1811164282366688E-3</v>
      </c>
      <c r="H25" s="7">
        <f t="shared" si="5"/>
        <v>0.12905063038411504</v>
      </c>
      <c r="I25">
        <f t="shared" si="3"/>
        <v>1.2230990561928612E-3</v>
      </c>
    </row>
    <row r="26" spans="1:9">
      <c r="A26" s="3" t="s">
        <v>106</v>
      </c>
      <c r="B26">
        <v>21.01</v>
      </c>
      <c r="C26" s="4">
        <v>5253</v>
      </c>
      <c r="D26">
        <f t="shared" si="0"/>
        <v>250.02379819133745</v>
      </c>
      <c r="E26" s="7">
        <f t="shared" si="1"/>
        <v>9.5023778556427262E-3</v>
      </c>
      <c r="F26" s="8">
        <f t="shared" si="4"/>
        <v>0.56422380967024766</v>
      </c>
      <c r="G26" s="7">
        <f t="shared" si="2"/>
        <v>4.4155260066285435E-3</v>
      </c>
      <c r="H26" s="7">
        <f t="shared" si="5"/>
        <v>0.13346615639074358</v>
      </c>
      <c r="I26">
        <f t="shared" si="3"/>
        <v>1.2550362204436366E-3</v>
      </c>
    </row>
    <row r="27" spans="1:9">
      <c r="A27" s="3" t="s">
        <v>36</v>
      </c>
      <c r="B27">
        <v>21.43</v>
      </c>
      <c r="C27" s="4">
        <v>5327</v>
      </c>
      <c r="D27">
        <f t="shared" si="0"/>
        <v>248.57676154923004</v>
      </c>
      <c r="E27" s="7">
        <f t="shared" si="1"/>
        <v>9.6362396415398451E-3</v>
      </c>
      <c r="F27" s="8">
        <f t="shared" si="4"/>
        <v>0.57386004931178747</v>
      </c>
      <c r="G27" s="7">
        <f t="shared" si="2"/>
        <v>4.5037944941480092E-3</v>
      </c>
      <c r="H27" s="7">
        <f t="shared" si="5"/>
        <v>0.13796995088489158</v>
      </c>
      <c r="I27">
        <f t="shared" si="3"/>
        <v>1.5487921966236828E-3</v>
      </c>
    </row>
    <row r="28" spans="1:9">
      <c r="A28" s="3" t="s">
        <v>334</v>
      </c>
      <c r="B28">
        <v>26.2</v>
      </c>
      <c r="C28" s="4">
        <v>6455</v>
      </c>
      <c r="D28">
        <f t="shared" si="0"/>
        <v>246.37404580152673</v>
      </c>
      <c r="E28" s="7">
        <f t="shared" si="1"/>
        <v>1.1676727404944565E-2</v>
      </c>
      <c r="F28" s="8">
        <f t="shared" si="4"/>
        <v>0.58553677671673199</v>
      </c>
      <c r="G28" s="7">
        <f t="shared" si="2"/>
        <v>5.5062723166905197E-3</v>
      </c>
      <c r="H28" s="7">
        <f t="shared" si="5"/>
        <v>0.1434762232015821</v>
      </c>
      <c r="I28">
        <f t="shared" si="3"/>
        <v>1.2927407272205482E-3</v>
      </c>
    </row>
    <row r="29" spans="1:9">
      <c r="A29" s="3" t="s">
        <v>379</v>
      </c>
      <c r="B29">
        <v>21.04</v>
      </c>
      <c r="C29" s="4">
        <v>4995</v>
      </c>
      <c r="D29">
        <f t="shared" si="0"/>
        <v>237.40494296577947</v>
      </c>
      <c r="E29" s="7">
        <f t="shared" si="1"/>
        <v>9.0356705480554769E-3</v>
      </c>
      <c r="F29" s="8">
        <f t="shared" si="4"/>
        <v>0.59457244726478742</v>
      </c>
      <c r="G29" s="7">
        <f t="shared" si="2"/>
        <v>4.4218308985942189E-3</v>
      </c>
      <c r="H29" s="7">
        <f t="shared" si="5"/>
        <v>0.14789805410017631</v>
      </c>
      <c r="I29">
        <f t="shared" si="3"/>
        <v>8.6536285431729199E-4</v>
      </c>
    </row>
    <row r="30" spans="1:9">
      <c r="A30" s="3" t="s">
        <v>352</v>
      </c>
      <c r="B30">
        <v>14.01</v>
      </c>
      <c r="C30" s="4">
        <v>3309</v>
      </c>
      <c r="D30">
        <f t="shared" si="0"/>
        <v>236.18843683083512</v>
      </c>
      <c r="E30" s="7">
        <f t="shared" si="1"/>
        <v>5.9857925612643789E-3</v>
      </c>
      <c r="F30" s="8">
        <f t="shared" si="4"/>
        <v>0.60055823982605183</v>
      </c>
      <c r="G30" s="7">
        <f t="shared" si="2"/>
        <v>2.9443845479707703E-3</v>
      </c>
      <c r="H30" s="7">
        <f t="shared" si="5"/>
        <v>0.15084243864814709</v>
      </c>
      <c r="I30">
        <f t="shared" si="3"/>
        <v>4.4210853184795118E-4</v>
      </c>
    </row>
    <row r="31" spans="1:9">
      <c r="A31" s="3" t="s">
        <v>427</v>
      </c>
      <c r="B31">
        <v>6.75</v>
      </c>
      <c r="C31" s="4">
        <v>1502</v>
      </c>
      <c r="D31">
        <f t="shared" si="0"/>
        <v>222.5185185185185</v>
      </c>
      <c r="E31" s="7">
        <f t="shared" si="1"/>
        <v>2.7170324651009663E-3</v>
      </c>
      <c r="F31" s="8">
        <f t="shared" si="4"/>
        <v>0.60327527229115285</v>
      </c>
      <c r="G31" s="7">
        <f t="shared" si="2"/>
        <v>1.4186006922771379E-3</v>
      </c>
      <c r="H31" s="7">
        <f t="shared" si="5"/>
        <v>0.15226103934042423</v>
      </c>
      <c r="I31">
        <f t="shared" si="3"/>
        <v>9.1510046437733028E-4</v>
      </c>
    </row>
    <row r="32" spans="1:9">
      <c r="A32" s="3" t="s">
        <v>436</v>
      </c>
      <c r="B32">
        <v>13.9</v>
      </c>
      <c r="C32" s="4">
        <v>3076</v>
      </c>
      <c r="D32">
        <f t="shared" si="0"/>
        <v>221.29496402877697</v>
      </c>
      <c r="E32" s="7">
        <f t="shared" si="1"/>
        <v>5.5643088299937226E-3</v>
      </c>
      <c r="F32" s="8">
        <f t="shared" si="4"/>
        <v>0.60883958112114656</v>
      </c>
      <c r="G32" s="7">
        <f t="shared" si="2"/>
        <v>2.9212666107632911E-3</v>
      </c>
      <c r="H32" s="7">
        <f t="shared" si="5"/>
        <v>0.15518230595118751</v>
      </c>
      <c r="I32">
        <f t="shared" si="3"/>
        <v>6.0781421414952963E-4</v>
      </c>
    </row>
    <row r="33" spans="1:9">
      <c r="A33" s="3" t="s">
        <v>328</v>
      </c>
      <c r="B33">
        <v>8.89</v>
      </c>
      <c r="C33" s="4">
        <v>1887</v>
      </c>
      <c r="D33">
        <f t="shared" si="0"/>
        <v>212.26096737907761</v>
      </c>
      <c r="E33" s="7">
        <f t="shared" si="1"/>
        <v>3.4134755403765135E-3</v>
      </c>
      <c r="F33" s="8">
        <f t="shared" si="4"/>
        <v>0.61225305666152308</v>
      </c>
      <c r="G33" s="7">
        <f t="shared" si="2"/>
        <v>1.8683496524953714E-3</v>
      </c>
      <c r="H33" s="7">
        <f t="shared" si="5"/>
        <v>0.15705065560368289</v>
      </c>
      <c r="I33">
        <f t="shared" si="3"/>
        <v>2.4770147850991381E-3</v>
      </c>
    </row>
    <row r="34" spans="1:9">
      <c r="A34" s="3" t="s">
        <v>69</v>
      </c>
      <c r="B34">
        <v>35.24</v>
      </c>
      <c r="C34" s="4">
        <v>7242</v>
      </c>
      <c r="D34">
        <f t="shared" si="0"/>
        <v>205.50510783200906</v>
      </c>
      <c r="E34" s="7">
        <f t="shared" si="1"/>
        <v>1.3100365587390944E-2</v>
      </c>
      <c r="F34" s="8">
        <f t="shared" si="4"/>
        <v>0.62535342224891399</v>
      </c>
      <c r="G34" s="7">
        <f t="shared" si="2"/>
        <v>7.4061464290142726E-3</v>
      </c>
      <c r="H34" s="7">
        <f t="shared" si="5"/>
        <v>0.16445680203269716</v>
      </c>
      <c r="I34">
        <f t="shared" si="3"/>
        <v>2.4743846227083394E-3</v>
      </c>
    </row>
    <row r="35" spans="1:9">
      <c r="A35" s="3" t="s">
        <v>326</v>
      </c>
      <c r="B35">
        <v>34.43</v>
      </c>
      <c r="C35" s="4">
        <v>6893</v>
      </c>
      <c r="D35">
        <f t="shared" si="0"/>
        <v>200.20331106593088</v>
      </c>
      <c r="E35" s="7">
        <f t="shared" si="1"/>
        <v>1.2469044462011291E-2</v>
      </c>
      <c r="F35" s="8">
        <f t="shared" si="4"/>
        <v>0.63782246671092524</v>
      </c>
      <c r="G35" s="7">
        <f t="shared" si="2"/>
        <v>7.2359143459410158E-3</v>
      </c>
      <c r="H35" s="7">
        <f t="shared" si="5"/>
        <v>0.17169271637863817</v>
      </c>
      <c r="I35">
        <f t="shared" si="3"/>
        <v>3.8675503639015729E-4</v>
      </c>
    </row>
    <row r="36" spans="1:9">
      <c r="A36" s="3" t="s">
        <v>311</v>
      </c>
      <c r="B36">
        <v>5.23</v>
      </c>
      <c r="C36" s="4">
        <v>1012</v>
      </c>
      <c r="D36">
        <f t="shared" si="0"/>
        <v>193.49904397705544</v>
      </c>
      <c r="E36" s="7">
        <f t="shared" si="1"/>
        <v>1.8306503692957243E-3</v>
      </c>
      <c r="F36" s="8">
        <f t="shared" si="4"/>
        <v>0.63965311708022099</v>
      </c>
      <c r="G36" s="7">
        <f t="shared" si="2"/>
        <v>1.0991528326828788E-3</v>
      </c>
      <c r="H36" s="7">
        <f t="shared" si="5"/>
        <v>0.17279186921132106</v>
      </c>
      <c r="I36">
        <f t="shared" si="3"/>
        <v>1.4004812090734342E-4</v>
      </c>
    </row>
    <row r="37" spans="1:9">
      <c r="A37" s="3" t="s">
        <v>103</v>
      </c>
      <c r="B37">
        <v>1.83</v>
      </c>
      <c r="C37" s="4">
        <v>339</v>
      </c>
      <c r="D37">
        <f t="shared" si="0"/>
        <v>185.24590163934425</v>
      </c>
      <c r="E37" s="7">
        <f t="shared" si="1"/>
        <v>6.1323169485301432E-4</v>
      </c>
      <c r="F37" s="8">
        <f t="shared" si="4"/>
        <v>0.64026634877507405</v>
      </c>
      <c r="G37" s="7">
        <f t="shared" si="2"/>
        <v>3.8459840990624625E-4</v>
      </c>
      <c r="H37" s="7">
        <f t="shared" si="5"/>
        <v>0.17317646762122729</v>
      </c>
      <c r="I37">
        <f t="shared" si="3"/>
        <v>1.8798389334841736E-3</v>
      </c>
    </row>
    <row r="38" spans="1:9">
      <c r="A38" s="3" t="s">
        <v>279</v>
      </c>
      <c r="B38">
        <v>24.4</v>
      </c>
      <c r="C38" s="4">
        <v>4480</v>
      </c>
      <c r="D38">
        <f t="shared" si="0"/>
        <v>183.6065573770492</v>
      </c>
      <c r="E38" s="7">
        <f t="shared" si="1"/>
        <v>8.104064875933641E-3</v>
      </c>
      <c r="F38" s="8">
        <f t="shared" si="4"/>
        <v>0.64837041365100767</v>
      </c>
      <c r="G38" s="7">
        <f t="shared" si="2"/>
        <v>5.1279787987499499E-3</v>
      </c>
      <c r="H38" s="7">
        <f t="shared" si="5"/>
        <v>0.17830444641997725</v>
      </c>
      <c r="I38">
        <f t="shared" si="3"/>
        <v>2.4118064066694367E-4</v>
      </c>
    </row>
    <row r="39" spans="1:9">
      <c r="A39" s="3" t="s">
        <v>419</v>
      </c>
      <c r="B39">
        <v>3.06</v>
      </c>
      <c r="C39" s="4">
        <v>545</v>
      </c>
      <c r="D39">
        <f t="shared" si="0"/>
        <v>178.10457516339869</v>
      </c>
      <c r="E39" s="7">
        <f t="shared" si="1"/>
        <v>9.8587396370174878E-4</v>
      </c>
      <c r="F39" s="8">
        <f t="shared" si="4"/>
        <v>0.64935628761470943</v>
      </c>
      <c r="G39" s="7">
        <f t="shared" si="2"/>
        <v>6.4309898049896917E-4</v>
      </c>
      <c r="H39" s="7">
        <f t="shared" si="5"/>
        <v>0.17894754540047622</v>
      </c>
      <c r="I39">
        <f t="shared" si="3"/>
        <v>1.928238646265179E-4</v>
      </c>
    </row>
    <row r="40" spans="1:9">
      <c r="A40" s="3" t="s">
        <v>241</v>
      </c>
      <c r="B40">
        <v>2.44</v>
      </c>
      <c r="C40" s="4">
        <v>433</v>
      </c>
      <c r="D40">
        <f t="shared" si="0"/>
        <v>177.45901639344262</v>
      </c>
      <c r="E40" s="7">
        <f t="shared" si="1"/>
        <v>7.8327234180340774E-4</v>
      </c>
      <c r="F40" s="8">
        <f t="shared" si="4"/>
        <v>0.65013955995651285</v>
      </c>
      <c r="G40" s="7">
        <f t="shared" si="2"/>
        <v>5.1279787987499497E-4</v>
      </c>
      <c r="H40" s="7">
        <f t="shared" si="5"/>
        <v>0.17946034328035121</v>
      </c>
      <c r="I40">
        <f t="shared" si="3"/>
        <v>1.6492532395931403E-4</v>
      </c>
    </row>
    <row r="41" spans="1:9">
      <c r="A41" s="3" t="s">
        <v>87</v>
      </c>
      <c r="B41">
        <v>2.06</v>
      </c>
      <c r="C41" s="4">
        <v>359</v>
      </c>
      <c r="D41">
        <f t="shared" si="0"/>
        <v>174.27184466019418</v>
      </c>
      <c r="E41" s="7">
        <f t="shared" si="1"/>
        <v>6.4941055590628954E-4</v>
      </c>
      <c r="F41" s="8">
        <f t="shared" si="4"/>
        <v>0.65078897051241913</v>
      </c>
      <c r="G41" s="7">
        <f t="shared" si="2"/>
        <v>4.3293591497643019E-4</v>
      </c>
      <c r="H41" s="7">
        <f t="shared" si="5"/>
        <v>0.17989327919532763</v>
      </c>
      <c r="I41">
        <f t="shared" si="3"/>
        <v>5.3764726946901875E-4</v>
      </c>
    </row>
    <row r="42" spans="1:9">
      <c r="A42" s="3" t="s">
        <v>339</v>
      </c>
      <c r="B42">
        <v>6.66</v>
      </c>
      <c r="C42" s="4">
        <v>1147</v>
      </c>
      <c r="D42">
        <f t="shared" si="0"/>
        <v>172.22222222222223</v>
      </c>
      <c r="E42" s="7">
        <f t="shared" si="1"/>
        <v>2.0748576814053317E-3</v>
      </c>
      <c r="F42" s="8">
        <f t="shared" si="4"/>
        <v>0.65286382819382449</v>
      </c>
      <c r="G42" s="7">
        <f t="shared" si="2"/>
        <v>1.3996860163801093E-3</v>
      </c>
      <c r="H42" s="7">
        <f t="shared" si="5"/>
        <v>0.18129296521170774</v>
      </c>
      <c r="I42">
        <f t="shared" si="3"/>
        <v>1.7804655769223521E-3</v>
      </c>
    </row>
    <row r="43" spans="1:9">
      <c r="A43" s="3" t="s">
        <v>457</v>
      </c>
      <c r="B43">
        <v>21.82</v>
      </c>
      <c r="C43" s="4">
        <v>3700</v>
      </c>
      <c r="D43">
        <f t="shared" si="0"/>
        <v>169.56920256645279</v>
      </c>
      <c r="E43" s="7">
        <f t="shared" si="1"/>
        <v>6.6930892948559089E-3</v>
      </c>
      <c r="F43" s="8">
        <f t="shared" si="4"/>
        <v>0.65955691748868039</v>
      </c>
      <c r="G43" s="7">
        <f t="shared" si="2"/>
        <v>4.5857580897017995E-3</v>
      </c>
      <c r="H43" s="7">
        <f t="shared" si="5"/>
        <v>0.18587872330140953</v>
      </c>
      <c r="I43">
        <f t="shared" si="3"/>
        <v>1.053454579940355E-3</v>
      </c>
    </row>
    <row r="44" spans="1:9">
      <c r="A44" s="3" t="s">
        <v>371</v>
      </c>
      <c r="B44">
        <v>12.66</v>
      </c>
      <c r="C44" s="4">
        <v>2086</v>
      </c>
      <c r="D44">
        <f t="shared" si="0"/>
        <v>164.77093206951028</v>
      </c>
      <c r="E44" s="7">
        <f t="shared" si="1"/>
        <v>3.7734552078566015E-3</v>
      </c>
      <c r="F44" s="8">
        <f t="shared" si="4"/>
        <v>0.66333037269653694</v>
      </c>
      <c r="G44" s="7">
        <f t="shared" si="2"/>
        <v>2.6606644095153432E-3</v>
      </c>
      <c r="H44" s="7">
        <f t="shared" si="5"/>
        <v>0.18853938771092488</v>
      </c>
      <c r="I44">
        <f t="shared" si="3"/>
        <v>3.6075511398692139E-4</v>
      </c>
    </row>
    <row r="45" spans="1:9">
      <c r="A45" s="3" t="s">
        <v>249</v>
      </c>
      <c r="B45">
        <v>4.2</v>
      </c>
      <c r="C45" s="4">
        <v>659</v>
      </c>
      <c r="D45">
        <f t="shared" si="0"/>
        <v>156.9047619047619</v>
      </c>
      <c r="E45" s="7">
        <f t="shared" si="1"/>
        <v>1.1920934717054173E-3</v>
      </c>
      <c r="F45" s="8">
        <f t="shared" si="4"/>
        <v>0.6645224661682424</v>
      </c>
      <c r="G45" s="7">
        <f t="shared" si="2"/>
        <v>8.826848751946636E-4</v>
      </c>
      <c r="H45" s="7">
        <f t="shared" si="5"/>
        <v>0.18942207258611954</v>
      </c>
      <c r="I45">
        <f t="shared" si="3"/>
        <v>1.2009802821060234E-3</v>
      </c>
    </row>
    <row r="46" spans="1:9">
      <c r="A46" s="3" t="s">
        <v>316</v>
      </c>
      <c r="B46">
        <v>13.98</v>
      </c>
      <c r="C46" s="4">
        <v>2193</v>
      </c>
      <c r="D46">
        <f t="shared" si="0"/>
        <v>156.86695278969955</v>
      </c>
      <c r="E46" s="7">
        <f t="shared" si="1"/>
        <v>3.9670121144916234E-3</v>
      </c>
      <c r="F46" s="8">
        <f t="shared" si="4"/>
        <v>0.66848947828273397</v>
      </c>
      <c r="G46" s="7">
        <f t="shared" si="2"/>
        <v>2.9380796560050946E-3</v>
      </c>
      <c r="H46" s="7">
        <f t="shared" si="5"/>
        <v>0.19236015224212463</v>
      </c>
      <c r="I46">
        <f t="shared" si="3"/>
        <v>3.9311955849358204E-4</v>
      </c>
    </row>
    <row r="47" spans="1:9">
      <c r="A47" s="3" t="s">
        <v>386</v>
      </c>
      <c r="B47">
        <v>4.47</v>
      </c>
      <c r="C47" s="4">
        <v>675</v>
      </c>
      <c r="D47">
        <f t="shared" si="0"/>
        <v>151.00671140939599</v>
      </c>
      <c r="E47" s="7">
        <f t="shared" si="1"/>
        <v>1.2210365605480375E-3</v>
      </c>
      <c r="F47" s="8">
        <f t="shared" si="4"/>
        <v>0.66971051484328203</v>
      </c>
      <c r="G47" s="7">
        <f t="shared" si="2"/>
        <v>9.3942890288574899E-4</v>
      </c>
      <c r="H47" s="7">
        <f t="shared" si="5"/>
        <v>0.19329958114501039</v>
      </c>
      <c r="I47">
        <f t="shared" si="3"/>
        <v>4.5238370369390934E-4</v>
      </c>
    </row>
    <row r="48" spans="1:9">
      <c r="A48" s="3" t="s">
        <v>49</v>
      </c>
      <c r="B48">
        <v>5.0599999999999996</v>
      </c>
      <c r="C48" s="4">
        <v>743</v>
      </c>
      <c r="D48">
        <f t="shared" si="0"/>
        <v>146.83794466403162</v>
      </c>
      <c r="E48" s="7">
        <f t="shared" si="1"/>
        <v>1.344044688129173E-3</v>
      </c>
      <c r="F48" s="8">
        <f t="shared" si="4"/>
        <v>0.67105455953141124</v>
      </c>
      <c r="G48" s="7">
        <f t="shared" si="2"/>
        <v>1.063425111544047E-3</v>
      </c>
      <c r="H48" s="7">
        <f t="shared" si="5"/>
        <v>0.19436300625655445</v>
      </c>
      <c r="I48">
        <f t="shared" si="3"/>
        <v>5.939475288004592E-4</v>
      </c>
    </row>
    <row r="49" spans="1:9">
      <c r="A49" s="3" t="s">
        <v>90</v>
      </c>
      <c r="B49">
        <v>6.52</v>
      </c>
      <c r="C49" s="4">
        <v>926</v>
      </c>
      <c r="D49">
        <f t="shared" si="0"/>
        <v>142.02453987730061</v>
      </c>
      <c r="E49" s="7">
        <f t="shared" si="1"/>
        <v>1.6750812667666408E-3</v>
      </c>
      <c r="F49" s="8">
        <f t="shared" si="4"/>
        <v>0.67272964079817787</v>
      </c>
      <c r="G49" s="7">
        <f t="shared" si="2"/>
        <v>1.3702631872069538E-3</v>
      </c>
      <c r="H49" s="7">
        <f t="shared" si="5"/>
        <v>0.1957332694437614</v>
      </c>
      <c r="I49">
        <f t="shared" si="3"/>
        <v>2.6602502984527931E-3</v>
      </c>
    </row>
    <row r="50" spans="1:9">
      <c r="A50" s="3" t="s">
        <v>160</v>
      </c>
      <c r="B50">
        <v>28.39</v>
      </c>
      <c r="C50" s="4">
        <v>3823</v>
      </c>
      <c r="D50">
        <f t="shared" si="0"/>
        <v>134.66009158154279</v>
      </c>
      <c r="E50" s="7">
        <f t="shared" si="1"/>
        <v>6.9155892903335512E-3</v>
      </c>
      <c r="F50" s="8">
        <f t="shared" si="4"/>
        <v>0.67964523008851141</v>
      </c>
      <c r="G50" s="7">
        <f t="shared" si="2"/>
        <v>5.9665294301848807E-3</v>
      </c>
      <c r="H50" s="7">
        <f t="shared" si="5"/>
        <v>0.20169979887394629</v>
      </c>
      <c r="I50">
        <f t="shared" si="3"/>
        <v>1.3472247859963593E-4</v>
      </c>
    </row>
    <row r="51" spans="1:9">
      <c r="A51" s="3" t="s">
        <v>186</v>
      </c>
      <c r="B51">
        <v>1.38</v>
      </c>
      <c r="C51" s="4">
        <v>171</v>
      </c>
      <c r="D51">
        <f t="shared" si="0"/>
        <v>123.91304347826087</v>
      </c>
      <c r="E51" s="7">
        <f t="shared" si="1"/>
        <v>3.093292620055028E-4</v>
      </c>
      <c r="F51" s="8">
        <f t="shared" si="4"/>
        <v>0.67995455935051696</v>
      </c>
      <c r="G51" s="7">
        <f t="shared" si="2"/>
        <v>2.9002503042110369E-4</v>
      </c>
      <c r="H51" s="7">
        <f t="shared" si="5"/>
        <v>0.2019898239043674</v>
      </c>
      <c r="I51">
        <f t="shared" si="3"/>
        <v>5.125300396204957E-3</v>
      </c>
    </row>
    <row r="52" spans="1:9">
      <c r="A52" s="3" t="s">
        <v>377</v>
      </c>
      <c r="B52">
        <v>52.44</v>
      </c>
      <c r="C52" s="4">
        <v>6482</v>
      </c>
      <c r="D52">
        <f t="shared" si="0"/>
        <v>123.60793287566743</v>
      </c>
      <c r="E52" s="7">
        <f t="shared" si="1"/>
        <v>1.1725568867366486E-2</v>
      </c>
      <c r="F52" s="8">
        <f t="shared" si="4"/>
        <v>0.69168012821788349</v>
      </c>
      <c r="G52" s="7">
        <f t="shared" si="2"/>
        <v>1.1020951156001942E-2</v>
      </c>
      <c r="H52" s="7">
        <f t="shared" si="5"/>
        <v>0.21301077506036933</v>
      </c>
      <c r="I52">
        <f t="shared" si="3"/>
        <v>9.730871636100813E-4</v>
      </c>
    </row>
    <row r="53" spans="1:9">
      <c r="A53" s="3" t="s">
        <v>388</v>
      </c>
      <c r="B53">
        <v>9.92</v>
      </c>
      <c r="C53" s="4">
        <v>1217</v>
      </c>
      <c r="D53">
        <f t="shared" si="0"/>
        <v>122.68145161290323</v>
      </c>
      <c r="E53" s="7">
        <f t="shared" si="1"/>
        <v>2.2014836950917946E-3</v>
      </c>
      <c r="F53" s="8">
        <f t="shared" si="4"/>
        <v>0.69388161191297526</v>
      </c>
      <c r="G53" s="7">
        <f t="shared" si="2"/>
        <v>2.0848176099835863E-3</v>
      </c>
      <c r="H53" s="7">
        <f t="shared" si="5"/>
        <v>0.21509559267035291</v>
      </c>
      <c r="I53">
        <f t="shared" si="3"/>
        <v>5.7907071614096695E-4</v>
      </c>
    </row>
    <row r="54" spans="1:9">
      <c r="A54" s="3" t="s">
        <v>30</v>
      </c>
      <c r="B54">
        <v>5.9</v>
      </c>
      <c r="C54" s="4">
        <v>723</v>
      </c>
      <c r="D54">
        <f t="shared" si="0"/>
        <v>122.54237288135593</v>
      </c>
      <c r="E54" s="7">
        <f t="shared" si="1"/>
        <v>1.3078658270758979E-3</v>
      </c>
      <c r="F54" s="8">
        <f t="shared" si="4"/>
        <v>0.69518947774005113</v>
      </c>
      <c r="G54" s="7">
        <f t="shared" si="2"/>
        <v>1.2399620865829798E-3</v>
      </c>
      <c r="H54" s="7">
        <f t="shared" si="5"/>
        <v>0.21633555475693589</v>
      </c>
      <c r="I54">
        <f t="shared" si="3"/>
        <v>1.2625540354123665E-3</v>
      </c>
    </row>
    <row r="55" spans="1:9">
      <c r="A55" s="3" t="s">
        <v>99</v>
      </c>
      <c r="B55">
        <v>12.82</v>
      </c>
      <c r="C55" s="4">
        <v>1560</v>
      </c>
      <c r="D55">
        <f t="shared" si="0"/>
        <v>121.68486739469579</v>
      </c>
      <c r="E55" s="7">
        <f t="shared" si="1"/>
        <v>2.821951162155464E-3</v>
      </c>
      <c r="F55" s="8">
        <f t="shared" si="4"/>
        <v>0.69801142890220658</v>
      </c>
      <c r="G55" s="7">
        <f t="shared" si="2"/>
        <v>2.6942904999989492E-3</v>
      </c>
      <c r="H55" s="7">
        <f t="shared" si="5"/>
        <v>0.21902984525693484</v>
      </c>
      <c r="I55">
        <f t="shared" si="3"/>
        <v>2.2269290667181751E-4</v>
      </c>
    </row>
    <row r="56" spans="1:9">
      <c r="A56" s="3" t="s">
        <v>108</v>
      </c>
      <c r="B56">
        <v>2.25</v>
      </c>
      <c r="C56" s="4">
        <v>271</v>
      </c>
      <c r="D56">
        <f t="shared" si="0"/>
        <v>120.44444444444444</v>
      </c>
      <c r="E56" s="7">
        <f t="shared" si="1"/>
        <v>4.9022356727187869E-4</v>
      </c>
      <c r="F56" s="8">
        <f t="shared" si="4"/>
        <v>0.69850165246947848</v>
      </c>
      <c r="G56" s="7">
        <f t="shared" si="2"/>
        <v>4.7286689742571258E-4</v>
      </c>
      <c r="H56" s="7">
        <f t="shared" si="5"/>
        <v>0.21950271215436054</v>
      </c>
      <c r="I56">
        <f t="shared" si="3"/>
        <v>1.9280671806309047E-3</v>
      </c>
    </row>
    <row r="57" spans="1:9">
      <c r="A57" s="3" t="s">
        <v>199</v>
      </c>
      <c r="B57">
        <v>19.32</v>
      </c>
      <c r="C57" s="4">
        <v>2287</v>
      </c>
      <c r="D57">
        <f t="shared" si="0"/>
        <v>118.37474120082815</v>
      </c>
      <c r="E57" s="7">
        <f t="shared" si="1"/>
        <v>4.1370527614420166E-3</v>
      </c>
      <c r="F57" s="8">
        <f t="shared" si="4"/>
        <v>0.70263870523092053</v>
      </c>
      <c r="G57" s="7">
        <f t="shared" si="2"/>
        <v>4.0603504258954525E-3</v>
      </c>
      <c r="H57" s="7">
        <f t="shared" si="5"/>
        <v>0.22356306258025599</v>
      </c>
      <c r="I57">
        <f t="shared" si="3"/>
        <v>4.5901200124190411E-4</v>
      </c>
    </row>
    <row r="58" spans="1:9">
      <c r="A58" s="3" t="s">
        <v>309</v>
      </c>
      <c r="B58">
        <v>4.59</v>
      </c>
      <c r="C58" s="4">
        <v>541</v>
      </c>
      <c r="D58">
        <f t="shared" si="0"/>
        <v>117.86492374727669</v>
      </c>
      <c r="E58" s="7">
        <f t="shared" si="1"/>
        <v>9.7863819149109359E-4</v>
      </c>
      <c r="F58" s="8">
        <f t="shared" si="4"/>
        <v>0.70361734342241167</v>
      </c>
      <c r="G58" s="7">
        <f t="shared" si="2"/>
        <v>9.646484707484537E-4</v>
      </c>
      <c r="H58" s="7">
        <f t="shared" si="5"/>
        <v>0.22452771105100444</v>
      </c>
      <c r="I58">
        <f t="shared" si="3"/>
        <v>2.5797213047884238E-3</v>
      </c>
    </row>
    <row r="59" spans="1:9">
      <c r="A59" s="3" t="s">
        <v>272</v>
      </c>
      <c r="B59">
        <v>25.71</v>
      </c>
      <c r="C59" s="4">
        <v>3009</v>
      </c>
      <c r="D59">
        <f t="shared" si="0"/>
        <v>117.03617269544924</v>
      </c>
      <c r="E59" s="7">
        <f t="shared" si="1"/>
        <v>5.4431096454652514E-3</v>
      </c>
      <c r="F59" s="8">
        <f t="shared" si="4"/>
        <v>0.70906045306787691</v>
      </c>
      <c r="G59" s="7">
        <f t="shared" si="2"/>
        <v>5.4032924145844766E-3</v>
      </c>
      <c r="H59" s="7">
        <f t="shared" si="5"/>
        <v>0.22993100346558892</v>
      </c>
      <c r="I59">
        <f t="shared" si="3"/>
        <v>1.2509316178329066E-3</v>
      </c>
    </row>
    <row r="60" spans="1:9">
      <c r="A60" s="3" t="s">
        <v>180</v>
      </c>
      <c r="B60">
        <v>12.33</v>
      </c>
      <c r="C60" s="4">
        <v>1410</v>
      </c>
      <c r="D60">
        <f t="shared" si="0"/>
        <v>114.35523114355232</v>
      </c>
      <c r="E60" s="7">
        <f t="shared" si="1"/>
        <v>2.5506097042559002E-3</v>
      </c>
      <c r="F60" s="8">
        <f t="shared" si="4"/>
        <v>0.71161106277213282</v>
      </c>
      <c r="G60" s="7">
        <f t="shared" si="2"/>
        <v>2.5913105978929052E-3</v>
      </c>
      <c r="H60" s="7">
        <f t="shared" si="5"/>
        <v>0.23252231406348184</v>
      </c>
      <c r="I60">
        <f t="shared" si="3"/>
        <v>5.5989541263193332E-4</v>
      </c>
    </row>
    <row r="61" spans="1:9">
      <c r="A61" s="3" t="s">
        <v>382</v>
      </c>
      <c r="B61">
        <v>5.51</v>
      </c>
      <c r="C61" s="4">
        <v>628</v>
      </c>
      <c r="D61">
        <f t="shared" si="0"/>
        <v>113.97459165154265</v>
      </c>
      <c r="E61" s="7">
        <f t="shared" si="1"/>
        <v>1.1360162370728406E-3</v>
      </c>
      <c r="F61" s="8">
        <f t="shared" si="4"/>
        <v>0.71274707900920564</v>
      </c>
      <c r="G61" s="7">
        <f t="shared" si="2"/>
        <v>1.1579984910291895E-3</v>
      </c>
      <c r="H61" s="7">
        <f t="shared" si="5"/>
        <v>0.23368031255451102</v>
      </c>
      <c r="I61">
        <f t="shared" si="3"/>
        <v>7.1691391718606279E-4</v>
      </c>
    </row>
    <row r="62" spans="1:9">
      <c r="A62" s="3" t="s">
        <v>263</v>
      </c>
      <c r="B62">
        <v>6.99</v>
      </c>
      <c r="C62" s="4">
        <v>781</v>
      </c>
      <c r="D62">
        <f t="shared" si="0"/>
        <v>111.7310443490701</v>
      </c>
      <c r="E62" s="7">
        <f t="shared" si="1"/>
        <v>1.4127845241303958E-3</v>
      </c>
      <c r="F62" s="8">
        <f t="shared" si="4"/>
        <v>0.71415986353333605</v>
      </c>
      <c r="G62" s="7">
        <f t="shared" si="2"/>
        <v>1.4690398280025473E-3</v>
      </c>
      <c r="H62" s="7">
        <f t="shared" si="5"/>
        <v>0.23514935238251358</v>
      </c>
      <c r="I62">
        <f t="shared" si="3"/>
        <v>9.3677129580482799E-4</v>
      </c>
    </row>
    <row r="63" spans="1:9">
      <c r="A63" s="3" t="s">
        <v>359</v>
      </c>
      <c r="B63">
        <v>9.0500000000000007</v>
      </c>
      <c r="C63" s="4">
        <v>991</v>
      </c>
      <c r="D63">
        <f t="shared" si="0"/>
        <v>109.50276243093921</v>
      </c>
      <c r="E63" s="7">
        <f t="shared" si="1"/>
        <v>1.7926625651897852E-3</v>
      </c>
      <c r="F63" s="8">
        <f t="shared" si="4"/>
        <v>0.71595252609852589</v>
      </c>
      <c r="G63" s="7">
        <f t="shared" si="2"/>
        <v>1.9019757429789776E-3</v>
      </c>
      <c r="H63" s="7">
        <f t="shared" si="5"/>
        <v>0.23705132812549257</v>
      </c>
      <c r="I63">
        <f t="shared" si="3"/>
        <v>3.2709829411836644E-4</v>
      </c>
    </row>
    <row r="64" spans="1:9">
      <c r="A64" s="3" t="s">
        <v>300</v>
      </c>
      <c r="B64">
        <v>3.14</v>
      </c>
      <c r="C64" s="4">
        <v>339</v>
      </c>
      <c r="D64">
        <f t="shared" si="0"/>
        <v>107.96178343949045</v>
      </c>
      <c r="E64" s="7">
        <f t="shared" si="1"/>
        <v>6.1323169485301432E-4</v>
      </c>
      <c r="F64" s="8">
        <f t="shared" si="4"/>
        <v>0.71656575779337894</v>
      </c>
      <c r="G64" s="7">
        <f t="shared" si="2"/>
        <v>6.5991202574077227E-4</v>
      </c>
      <c r="H64" s="7">
        <f t="shared" si="5"/>
        <v>0.23771124015123335</v>
      </c>
      <c r="I64">
        <f t="shared" si="3"/>
        <v>8.2484644724042933E-4</v>
      </c>
    </row>
    <row r="65" spans="1:9">
      <c r="A65" s="3" t="s">
        <v>393</v>
      </c>
      <c r="B65">
        <v>7.91</v>
      </c>
      <c r="C65" s="4">
        <v>852</v>
      </c>
      <c r="D65">
        <f t="shared" si="0"/>
        <v>107.71175726927939</v>
      </c>
      <c r="E65" s="7">
        <f t="shared" si="1"/>
        <v>1.5412194808695227E-3</v>
      </c>
      <c r="F65" s="8">
        <f t="shared" si="4"/>
        <v>0.71810697727424844</v>
      </c>
      <c r="G65" s="7">
        <f t="shared" si="2"/>
        <v>1.662389848283283E-3</v>
      </c>
      <c r="H65" s="7">
        <f t="shared" si="5"/>
        <v>0.23937362999951664</v>
      </c>
      <c r="I65">
        <f t="shared" si="3"/>
        <v>3.1612395367974777E-4</v>
      </c>
    </row>
    <row r="66" spans="1:9">
      <c r="A66" s="3" t="s">
        <v>202</v>
      </c>
      <c r="B66">
        <v>3.03</v>
      </c>
      <c r="C66" s="4">
        <v>326</v>
      </c>
      <c r="D66">
        <f t="shared" ref="D66:D129" si="6">C66/B66</f>
        <v>107.5907590759076</v>
      </c>
      <c r="E66" s="7">
        <f t="shared" si="1"/>
        <v>5.8971543516838547E-4</v>
      </c>
      <c r="F66" s="8">
        <f t="shared" si="4"/>
        <v>0.71869669270941683</v>
      </c>
      <c r="G66" s="7">
        <f t="shared" si="2"/>
        <v>6.3679408853329299E-4</v>
      </c>
      <c r="H66" s="7">
        <f t="shared" si="5"/>
        <v>0.24001042408804993</v>
      </c>
      <c r="I66">
        <f t="shared" si="3"/>
        <v>9.3896651745342674E-4</v>
      </c>
    </row>
    <row r="67" spans="1:9">
      <c r="A67" s="3" t="s">
        <v>167</v>
      </c>
      <c r="B67">
        <v>8.93</v>
      </c>
      <c r="C67" s="4">
        <v>944</v>
      </c>
      <c r="D67">
        <f t="shared" si="6"/>
        <v>105.7110862262038</v>
      </c>
      <c r="E67" s="7">
        <f t="shared" ref="E67:E130" si="7">C67/552809</f>
        <v>1.7076422417145885E-3</v>
      </c>
      <c r="F67" s="8">
        <f t="shared" si="4"/>
        <v>0.72040433495113143</v>
      </c>
      <c r="G67" s="7">
        <f t="shared" ref="G67:G130" si="8">B67/4758.21</f>
        <v>1.8767561751162727E-3</v>
      </c>
      <c r="H67" s="7">
        <f t="shared" si="5"/>
        <v>0.24188718026316619</v>
      </c>
      <c r="I67">
        <f t="shared" ref="I67:I130" si="9">F67*H68-F68*H67</f>
        <v>1.4117702985548541E-3</v>
      </c>
    </row>
    <row r="68" spans="1:9">
      <c r="A68" s="3" t="s">
        <v>430</v>
      </c>
      <c r="B68">
        <v>13.31</v>
      </c>
      <c r="C68" s="4">
        <v>1379</v>
      </c>
      <c r="D68">
        <f t="shared" si="6"/>
        <v>103.60631104432757</v>
      </c>
      <c r="E68" s="7">
        <f t="shared" si="7"/>
        <v>2.494532469623324E-3</v>
      </c>
      <c r="F68" s="8">
        <f t="shared" ref="F68:F131" si="10">F67+E68</f>
        <v>0.72289886742075471</v>
      </c>
      <c r="G68" s="7">
        <f t="shared" si="8"/>
        <v>2.7972704021049935E-3</v>
      </c>
      <c r="H68" s="7">
        <f t="shared" ref="H68:H131" si="11">H67+G68</f>
        <v>0.2446844506652712</v>
      </c>
      <c r="I68">
        <f t="shared" si="9"/>
        <v>4.7981336557365029E-4</v>
      </c>
    </row>
    <row r="69" spans="1:9">
      <c r="A69" s="3" t="s">
        <v>91</v>
      </c>
      <c r="B69">
        <v>4.51</v>
      </c>
      <c r="C69" s="4">
        <v>464</v>
      </c>
      <c r="D69">
        <f t="shared" si="6"/>
        <v>102.88248337028826</v>
      </c>
      <c r="E69" s="7">
        <f t="shared" si="7"/>
        <v>8.3934957643598421E-4</v>
      </c>
      <c r="F69" s="8">
        <f t="shared" si="10"/>
        <v>0.72373821699719065</v>
      </c>
      <c r="G69" s="7">
        <f t="shared" si="8"/>
        <v>9.4783542550665059E-4</v>
      </c>
      <c r="H69" s="7">
        <f t="shared" si="11"/>
        <v>0.24563228609077783</v>
      </c>
      <c r="I69">
        <f t="shared" si="9"/>
        <v>2.7556579220039401E-4</v>
      </c>
    </row>
    <row r="70" spans="1:9">
      <c r="A70" s="3" t="s">
        <v>34</v>
      </c>
      <c r="B70">
        <v>2.58</v>
      </c>
      <c r="C70" s="4">
        <v>263</v>
      </c>
      <c r="D70">
        <f t="shared" si="6"/>
        <v>101.93798449612403</v>
      </c>
      <c r="E70" s="7">
        <f t="shared" si="7"/>
        <v>4.7575202285056863E-4</v>
      </c>
      <c r="F70" s="8">
        <f t="shared" si="10"/>
        <v>0.7242139690200412</v>
      </c>
      <c r="G70" s="7">
        <f t="shared" si="8"/>
        <v>5.4222070904815043E-4</v>
      </c>
      <c r="H70" s="7">
        <f t="shared" si="11"/>
        <v>0.246174506799826</v>
      </c>
      <c r="I70">
        <f t="shared" si="9"/>
        <v>2.3556192868279813E-3</v>
      </c>
    </row>
    <row r="71" spans="1:9">
      <c r="A71" s="3" t="s">
        <v>200</v>
      </c>
      <c r="B71">
        <v>21.7</v>
      </c>
      <c r="C71" s="4">
        <v>2127</v>
      </c>
      <c r="D71">
        <f t="shared" si="6"/>
        <v>98.018433179723502</v>
      </c>
      <c r="E71" s="7">
        <f t="shared" si="7"/>
        <v>3.8476218730158157E-3</v>
      </c>
      <c r="F71" s="8">
        <f t="shared" si="10"/>
        <v>0.728061590893057</v>
      </c>
      <c r="G71" s="7">
        <f t="shared" si="8"/>
        <v>4.5605385218390948E-3</v>
      </c>
      <c r="H71" s="7">
        <f t="shared" si="11"/>
        <v>0.25073504532166507</v>
      </c>
      <c r="I71">
        <f t="shared" si="9"/>
        <v>1.180593732156926E-3</v>
      </c>
    </row>
    <row r="72" spans="1:9">
      <c r="A72" s="3" t="s">
        <v>435</v>
      </c>
      <c r="B72">
        <v>10.76</v>
      </c>
      <c r="C72" s="4">
        <v>1027</v>
      </c>
      <c r="D72">
        <f t="shared" si="6"/>
        <v>95.446096654275095</v>
      </c>
      <c r="E72" s="7">
        <f t="shared" si="7"/>
        <v>1.8577845150856806E-3</v>
      </c>
      <c r="F72" s="8">
        <f t="shared" si="10"/>
        <v>0.72991937540814267</v>
      </c>
      <c r="G72" s="7">
        <f t="shared" si="8"/>
        <v>2.2613545850225189E-3</v>
      </c>
      <c r="H72" s="7">
        <f t="shared" si="11"/>
        <v>0.2529963999066876</v>
      </c>
      <c r="I72">
        <f t="shared" si="9"/>
        <v>6.0680671763638228E-4</v>
      </c>
    </row>
    <row r="73" spans="1:9">
      <c r="A73" s="3" t="s">
        <v>281</v>
      </c>
      <c r="B73">
        <v>5.51</v>
      </c>
      <c r="C73" s="4">
        <v>521</v>
      </c>
      <c r="D73">
        <f t="shared" si="6"/>
        <v>94.555353901996369</v>
      </c>
      <c r="E73" s="7">
        <f t="shared" si="7"/>
        <v>9.4245933043781848E-4</v>
      </c>
      <c r="F73" s="8">
        <f t="shared" si="10"/>
        <v>0.73086183473858046</v>
      </c>
      <c r="G73" s="7">
        <f t="shared" si="8"/>
        <v>1.1579984910291895E-3</v>
      </c>
      <c r="H73" s="7">
        <f t="shared" si="11"/>
        <v>0.25415439839771681</v>
      </c>
      <c r="I73">
        <f t="shared" si="9"/>
        <v>3.6343828009979817E-4</v>
      </c>
    </row>
    <row r="74" spans="1:9">
      <c r="A74" s="3" t="s">
        <v>105</v>
      </c>
      <c r="B74">
        <v>3.3</v>
      </c>
      <c r="C74" s="4">
        <v>312</v>
      </c>
      <c r="D74">
        <f t="shared" si="6"/>
        <v>94.545454545454547</v>
      </c>
      <c r="E74" s="7">
        <f t="shared" si="7"/>
        <v>5.6439023243109283E-4</v>
      </c>
      <c r="F74" s="8">
        <f t="shared" si="10"/>
        <v>0.73142622497101151</v>
      </c>
      <c r="G74" s="7">
        <f t="shared" si="8"/>
        <v>6.9353811622437848E-4</v>
      </c>
      <c r="H74" s="7">
        <f t="shared" si="11"/>
        <v>0.25484793651394116</v>
      </c>
      <c r="I74">
        <f t="shared" si="9"/>
        <v>5.694471000190493E-4</v>
      </c>
    </row>
    <row r="75" spans="1:9">
      <c r="A75" s="3" t="s">
        <v>234</v>
      </c>
      <c r="B75">
        <v>5.15</v>
      </c>
      <c r="C75" s="4">
        <v>482</v>
      </c>
      <c r="D75">
        <f t="shared" si="6"/>
        <v>93.592233009708735</v>
      </c>
      <c r="E75" s="7">
        <f t="shared" si="7"/>
        <v>8.7191055138393183E-4</v>
      </c>
      <c r="F75" s="8">
        <f t="shared" si="10"/>
        <v>0.73229813552239542</v>
      </c>
      <c r="G75" s="7">
        <f t="shared" si="8"/>
        <v>1.0823397874410755E-3</v>
      </c>
      <c r="H75" s="7">
        <f t="shared" si="11"/>
        <v>0.25593027630138226</v>
      </c>
      <c r="I75">
        <f t="shared" si="9"/>
        <v>5.4885188830766651E-4</v>
      </c>
    </row>
    <row r="76" spans="1:9">
      <c r="A76" s="3" t="s">
        <v>323</v>
      </c>
      <c r="B76">
        <v>4.95</v>
      </c>
      <c r="C76" s="4">
        <v>460</v>
      </c>
      <c r="D76">
        <f t="shared" si="6"/>
        <v>92.929292929292927</v>
      </c>
      <c r="E76" s="7">
        <f t="shared" si="7"/>
        <v>8.3211380422532923E-4</v>
      </c>
      <c r="F76" s="8">
        <f t="shared" si="10"/>
        <v>0.73313024932662074</v>
      </c>
      <c r="G76" s="7">
        <f t="shared" si="8"/>
        <v>1.0403071743365678E-3</v>
      </c>
      <c r="H76" s="7">
        <f t="shared" si="11"/>
        <v>0.25697058347571883</v>
      </c>
      <c r="I76">
        <f t="shared" si="9"/>
        <v>2.3969084145711306E-4</v>
      </c>
    </row>
    <row r="77" spans="1:9">
      <c r="A77" s="3" t="s">
        <v>35</v>
      </c>
      <c r="B77">
        <v>2.15</v>
      </c>
      <c r="C77" s="4">
        <v>197</v>
      </c>
      <c r="D77">
        <f t="shared" si="6"/>
        <v>91.627906976744185</v>
      </c>
      <c r="E77" s="7">
        <f t="shared" si="7"/>
        <v>3.5636178137476055E-4</v>
      </c>
      <c r="F77" s="8">
        <f t="shared" si="10"/>
        <v>0.73348661110799551</v>
      </c>
      <c r="G77" s="7">
        <f t="shared" si="8"/>
        <v>4.5185059087345867E-4</v>
      </c>
      <c r="H77" s="7">
        <f t="shared" si="11"/>
        <v>0.25742243406659227</v>
      </c>
      <c r="I77">
        <f t="shared" si="9"/>
        <v>1.0438200870683811E-3</v>
      </c>
    </row>
    <row r="78" spans="1:9">
      <c r="A78" s="3" t="s">
        <v>225</v>
      </c>
      <c r="B78">
        <v>9.33</v>
      </c>
      <c r="C78" s="4">
        <v>847</v>
      </c>
      <c r="D78">
        <f t="shared" si="6"/>
        <v>90.782422293676319</v>
      </c>
      <c r="E78" s="7">
        <f t="shared" si="7"/>
        <v>1.5321747656062039E-3</v>
      </c>
      <c r="F78" s="8">
        <f t="shared" si="10"/>
        <v>0.7350187858736017</v>
      </c>
      <c r="G78" s="7">
        <f t="shared" si="8"/>
        <v>1.9608214013252883E-3</v>
      </c>
      <c r="H78" s="7">
        <f t="shared" si="11"/>
        <v>0.25938325546791757</v>
      </c>
      <c r="I78">
        <f t="shared" si="9"/>
        <v>9.7479127395322385E-4</v>
      </c>
    </row>
    <row r="79" spans="1:9">
      <c r="A79" s="3" t="s">
        <v>402</v>
      </c>
      <c r="B79">
        <v>8.7100000000000009</v>
      </c>
      <c r="C79" s="4">
        <v>790</v>
      </c>
      <c r="D79">
        <f t="shared" si="6"/>
        <v>90.700344431687711</v>
      </c>
      <c r="E79" s="7">
        <f t="shared" si="7"/>
        <v>1.4290650116043698E-3</v>
      </c>
      <c r="F79" s="8">
        <f t="shared" si="10"/>
        <v>0.73644785088520603</v>
      </c>
      <c r="G79" s="7">
        <f t="shared" si="8"/>
        <v>1.8305203007013143E-3</v>
      </c>
      <c r="H79" s="7">
        <f t="shared" si="11"/>
        <v>0.26121377576861887</v>
      </c>
      <c r="I79">
        <f t="shared" si="9"/>
        <v>6.5365708090611707E-4</v>
      </c>
    </row>
    <row r="80" spans="1:9">
      <c r="A80" s="3" t="s">
        <v>135</v>
      </c>
      <c r="B80">
        <v>5.82</v>
      </c>
      <c r="C80" s="4">
        <v>523</v>
      </c>
      <c r="D80">
        <f t="shared" si="6"/>
        <v>89.862542955326461</v>
      </c>
      <c r="E80" s="7">
        <f t="shared" si="7"/>
        <v>9.4607721654314597E-4</v>
      </c>
      <c r="F80" s="8">
        <f t="shared" si="10"/>
        <v>0.7373939281017492</v>
      </c>
      <c r="G80" s="7">
        <f t="shared" si="8"/>
        <v>1.2231490413411768E-3</v>
      </c>
      <c r="H80" s="7">
        <f t="shared" si="11"/>
        <v>0.26243692480996006</v>
      </c>
      <c r="I80">
        <f t="shared" si="9"/>
        <v>9.4392205752710789E-4</v>
      </c>
    </row>
    <row r="81" spans="1:9">
      <c r="A81" s="3" t="s">
        <v>48</v>
      </c>
      <c r="B81">
        <v>8.3699999999999992</v>
      </c>
      <c r="C81" s="4">
        <v>744</v>
      </c>
      <c r="D81">
        <f t="shared" si="6"/>
        <v>88.8888888888889</v>
      </c>
      <c r="E81" s="7">
        <f t="shared" si="7"/>
        <v>1.3458536311818368E-3</v>
      </c>
      <c r="F81" s="8">
        <f t="shared" si="10"/>
        <v>0.73873978173293098</v>
      </c>
      <c r="G81" s="7">
        <f t="shared" si="8"/>
        <v>1.7590648584236508E-3</v>
      </c>
      <c r="H81" s="7">
        <f t="shared" si="11"/>
        <v>0.2641959896683837</v>
      </c>
      <c r="I81">
        <f t="shared" si="9"/>
        <v>2.4251814636777613E-4</v>
      </c>
    </row>
    <row r="82" spans="1:9">
      <c r="A82" s="3" t="s">
        <v>37</v>
      </c>
      <c r="B82">
        <v>2.15</v>
      </c>
      <c r="C82" s="4">
        <v>191</v>
      </c>
      <c r="D82">
        <f t="shared" si="6"/>
        <v>88.83720930232559</v>
      </c>
      <c r="E82" s="7">
        <f t="shared" si="7"/>
        <v>3.4550812305877797E-4</v>
      </c>
      <c r="F82" s="8">
        <f t="shared" si="10"/>
        <v>0.73908528985598976</v>
      </c>
      <c r="G82" s="7">
        <f t="shared" si="8"/>
        <v>4.5185059087345867E-4</v>
      </c>
      <c r="H82" s="7">
        <f t="shared" si="11"/>
        <v>0.26464784025925714</v>
      </c>
      <c r="I82">
        <f t="shared" si="9"/>
        <v>2.3714538921804085E-4</v>
      </c>
    </row>
    <row r="83" spans="1:9">
      <c r="A83" s="3" t="s">
        <v>243</v>
      </c>
      <c r="B83">
        <v>2.1</v>
      </c>
      <c r="C83" s="4">
        <v>186</v>
      </c>
      <c r="D83">
        <f t="shared" si="6"/>
        <v>88.571428571428569</v>
      </c>
      <c r="E83" s="7">
        <f t="shared" si="7"/>
        <v>3.3646340779545919E-4</v>
      </c>
      <c r="F83" s="8">
        <f t="shared" si="10"/>
        <v>0.73942175326378523</v>
      </c>
      <c r="G83" s="7">
        <f t="shared" si="8"/>
        <v>4.413424375973318E-4</v>
      </c>
      <c r="H83" s="7">
        <f t="shared" si="11"/>
        <v>0.2650891826968545</v>
      </c>
      <c r="I83">
        <f t="shared" si="9"/>
        <v>7.0761785813580613E-4</v>
      </c>
    </row>
    <row r="84" spans="1:9">
      <c r="A84" s="3" t="s">
        <v>77</v>
      </c>
      <c r="B84">
        <v>6.26</v>
      </c>
      <c r="C84" s="4">
        <v>553</v>
      </c>
      <c r="D84">
        <f t="shared" si="6"/>
        <v>88.33865814696486</v>
      </c>
      <c r="E84" s="7">
        <f t="shared" si="7"/>
        <v>1.0003455081230587E-3</v>
      </c>
      <c r="F84" s="8">
        <f t="shared" si="10"/>
        <v>0.74042209877190834</v>
      </c>
      <c r="G84" s="7">
        <f t="shared" si="8"/>
        <v>1.3156207901710937E-3</v>
      </c>
      <c r="H84" s="7">
        <f t="shared" si="11"/>
        <v>0.26640480348702561</v>
      </c>
      <c r="I84">
        <f t="shared" si="9"/>
        <v>1.1737947597345033E-3</v>
      </c>
    </row>
    <row r="85" spans="1:9">
      <c r="A85" s="3" t="s">
        <v>291</v>
      </c>
      <c r="B85">
        <v>10.38</v>
      </c>
      <c r="C85" s="4">
        <v>916</v>
      </c>
      <c r="D85">
        <f t="shared" si="6"/>
        <v>88.246628131021183</v>
      </c>
      <c r="E85" s="7">
        <f t="shared" si="7"/>
        <v>1.6569918362400033E-3</v>
      </c>
      <c r="F85" s="8">
        <f t="shared" si="10"/>
        <v>0.74207909060814836</v>
      </c>
      <c r="G85" s="7">
        <f t="shared" si="8"/>
        <v>2.1814926201239545E-3</v>
      </c>
      <c r="H85" s="7">
        <f t="shared" si="11"/>
        <v>0.26858629610714957</v>
      </c>
      <c r="I85">
        <f t="shared" si="9"/>
        <v>2.6700165364823558E-4</v>
      </c>
    </row>
    <row r="86" spans="1:9">
      <c r="A86" s="3" t="s">
        <v>271</v>
      </c>
      <c r="B86">
        <v>2.36</v>
      </c>
      <c r="C86" s="4">
        <v>208</v>
      </c>
      <c r="D86">
        <f t="shared" si="6"/>
        <v>88.13559322033899</v>
      </c>
      <c r="E86" s="7">
        <f t="shared" si="7"/>
        <v>3.762601549540619E-4</v>
      </c>
      <c r="F86" s="8">
        <f t="shared" si="10"/>
        <v>0.74245535076310243</v>
      </c>
      <c r="G86" s="7">
        <f t="shared" si="8"/>
        <v>4.9598483463319186E-4</v>
      </c>
      <c r="H86" s="7">
        <f t="shared" si="11"/>
        <v>0.26908228094178277</v>
      </c>
      <c r="I86">
        <f t="shared" si="9"/>
        <v>7.1472931757154967E-4</v>
      </c>
    </row>
    <row r="87" spans="1:9">
      <c r="A87" s="3" t="s">
        <v>357</v>
      </c>
      <c r="B87">
        <v>6.29</v>
      </c>
      <c r="C87" s="4">
        <v>548</v>
      </c>
      <c r="D87">
        <f t="shared" si="6"/>
        <v>87.122416534181241</v>
      </c>
      <c r="E87" s="7">
        <f t="shared" si="7"/>
        <v>9.9130079285973997E-4</v>
      </c>
      <c r="F87" s="8">
        <f t="shared" si="10"/>
        <v>0.74344665155596212</v>
      </c>
      <c r="G87" s="7">
        <f t="shared" si="8"/>
        <v>1.3219256821367699E-3</v>
      </c>
      <c r="H87" s="7">
        <f t="shared" si="11"/>
        <v>0.27040420662391956</v>
      </c>
      <c r="I87">
        <f t="shared" si="9"/>
        <v>1.2484361507421049E-3</v>
      </c>
    </row>
    <row r="88" spans="1:9">
      <c r="A88" s="3" t="s">
        <v>320</v>
      </c>
      <c r="B88">
        <v>10.98</v>
      </c>
      <c r="C88" s="4">
        <v>955</v>
      </c>
      <c r="D88">
        <f t="shared" si="6"/>
        <v>86.97632058287796</v>
      </c>
      <c r="E88" s="7">
        <f t="shared" si="7"/>
        <v>1.7275406152938899E-3</v>
      </c>
      <c r="F88" s="8">
        <f t="shared" si="10"/>
        <v>0.74517419217125602</v>
      </c>
      <c r="G88" s="7">
        <f t="shared" si="8"/>
        <v>2.3075904594374776E-3</v>
      </c>
      <c r="H88" s="7">
        <f t="shared" si="11"/>
        <v>0.27271179708335702</v>
      </c>
      <c r="I88">
        <f t="shared" si="9"/>
        <v>9.077756214304622E-4</v>
      </c>
    </row>
    <row r="89" spans="1:9">
      <c r="A89" s="3" t="s">
        <v>296</v>
      </c>
      <c r="B89">
        <v>7.97</v>
      </c>
      <c r="C89" s="4">
        <v>690</v>
      </c>
      <c r="D89">
        <f t="shared" si="6"/>
        <v>86.574654956085325</v>
      </c>
      <c r="E89" s="7">
        <f t="shared" si="7"/>
        <v>1.2481707063379938E-3</v>
      </c>
      <c r="F89" s="8">
        <f t="shared" si="10"/>
        <v>0.746422362877594</v>
      </c>
      <c r="G89" s="7">
        <f t="shared" si="8"/>
        <v>1.6749996322146352E-3</v>
      </c>
      <c r="H89" s="7">
        <f t="shared" si="11"/>
        <v>0.27438679671557165</v>
      </c>
      <c r="I89">
        <f t="shared" si="9"/>
        <v>1.8478199445948751E-3</v>
      </c>
    </row>
    <row r="90" spans="1:9">
      <c r="A90" s="3" t="s">
        <v>111</v>
      </c>
      <c r="B90">
        <v>16.190000000000001</v>
      </c>
      <c r="C90" s="4">
        <v>1394</v>
      </c>
      <c r="D90">
        <f t="shared" si="6"/>
        <v>86.102532427424336</v>
      </c>
      <c r="E90" s="7">
        <f t="shared" si="7"/>
        <v>2.5216666154132803E-3</v>
      </c>
      <c r="F90" s="8">
        <f t="shared" si="10"/>
        <v>0.74894402949300731</v>
      </c>
      <c r="G90" s="7">
        <f t="shared" si="8"/>
        <v>3.4025400308099057E-3</v>
      </c>
      <c r="H90" s="7">
        <f t="shared" si="11"/>
        <v>0.27778933674638157</v>
      </c>
      <c r="I90">
        <f t="shared" si="9"/>
        <v>2.2468982247115521E-3</v>
      </c>
    </row>
    <row r="91" spans="1:9">
      <c r="A91" s="3" t="s">
        <v>161</v>
      </c>
      <c r="B91">
        <v>19.68</v>
      </c>
      <c r="C91" s="4">
        <v>1693</v>
      </c>
      <c r="D91">
        <f t="shared" si="6"/>
        <v>86.026422764227647</v>
      </c>
      <c r="E91" s="7">
        <f t="shared" si="7"/>
        <v>3.0625405881597443E-3</v>
      </c>
      <c r="F91" s="8">
        <f t="shared" si="10"/>
        <v>0.752006570081167</v>
      </c>
      <c r="G91" s="7">
        <f t="shared" si="8"/>
        <v>4.1360091294835666E-3</v>
      </c>
      <c r="H91" s="7">
        <f t="shared" si="11"/>
        <v>0.28192534587586515</v>
      </c>
      <c r="I91">
        <f t="shared" si="9"/>
        <v>1.9419148383204576E-3</v>
      </c>
    </row>
    <row r="92" spans="1:9">
      <c r="A92" s="3" t="s">
        <v>421</v>
      </c>
      <c r="B92">
        <v>16.95</v>
      </c>
      <c r="C92" s="4">
        <v>1445</v>
      </c>
      <c r="D92">
        <f t="shared" si="6"/>
        <v>85.250737463126853</v>
      </c>
      <c r="E92" s="7">
        <f t="shared" si="7"/>
        <v>2.6139227110991317E-3</v>
      </c>
      <c r="F92" s="8">
        <f t="shared" si="10"/>
        <v>0.75462049279226617</v>
      </c>
      <c r="G92" s="7">
        <f t="shared" si="8"/>
        <v>3.5622639606070349E-3</v>
      </c>
      <c r="H92" s="7">
        <f t="shared" si="11"/>
        <v>0.2854876098364722</v>
      </c>
      <c r="I92">
        <f t="shared" si="9"/>
        <v>5.1001315054050034E-4</v>
      </c>
    </row>
    <row r="93" spans="1:9">
      <c r="A93" s="3" t="s">
        <v>25</v>
      </c>
      <c r="B93">
        <v>4.45</v>
      </c>
      <c r="C93" s="4">
        <v>379</v>
      </c>
      <c r="D93">
        <f t="shared" si="6"/>
        <v>85.168539325842687</v>
      </c>
      <c r="E93" s="7">
        <f t="shared" si="7"/>
        <v>6.8558941695956465E-4</v>
      </c>
      <c r="F93" s="8">
        <f t="shared" si="10"/>
        <v>0.75530608220922579</v>
      </c>
      <c r="G93" s="7">
        <f t="shared" si="8"/>
        <v>9.3522564157529835E-4</v>
      </c>
      <c r="H93" s="7">
        <f t="shared" si="11"/>
        <v>0.28642283547804748</v>
      </c>
      <c r="I93">
        <f t="shared" si="9"/>
        <v>7.8901187847502108E-4</v>
      </c>
    </row>
    <row r="94" spans="1:9">
      <c r="A94" s="3" t="s">
        <v>184</v>
      </c>
      <c r="B94">
        <v>6.88</v>
      </c>
      <c r="C94" s="4">
        <v>585</v>
      </c>
      <c r="D94">
        <f t="shared" si="6"/>
        <v>85.029069767441868</v>
      </c>
      <c r="E94" s="7">
        <f t="shared" si="7"/>
        <v>1.058231685808299E-3</v>
      </c>
      <c r="F94" s="8">
        <f t="shared" si="10"/>
        <v>0.75636431389503411</v>
      </c>
      <c r="G94" s="7">
        <f t="shared" si="8"/>
        <v>1.4459218907950679E-3</v>
      </c>
      <c r="H94" s="7">
        <f t="shared" si="11"/>
        <v>0.28786875736884254</v>
      </c>
      <c r="I94">
        <f t="shared" si="9"/>
        <v>2.9286815052925741E-4</v>
      </c>
    </row>
    <row r="95" spans="1:9">
      <c r="A95" s="3" t="s">
        <v>14</v>
      </c>
      <c r="B95">
        <v>2.5499999999999998</v>
      </c>
      <c r="C95" s="4">
        <v>216</v>
      </c>
      <c r="D95">
        <f t="shared" si="6"/>
        <v>84.705882352941188</v>
      </c>
      <c r="E95" s="7">
        <f t="shared" si="7"/>
        <v>3.9073169937537197E-4</v>
      </c>
      <c r="F95" s="8">
        <f t="shared" si="10"/>
        <v>0.75675504559440954</v>
      </c>
      <c r="G95" s="7">
        <f t="shared" si="8"/>
        <v>5.3591581708247425E-4</v>
      </c>
      <c r="H95" s="7">
        <f t="shared" si="11"/>
        <v>0.288404673185925</v>
      </c>
      <c r="I95">
        <f t="shared" si="9"/>
        <v>1.5064663370623066E-3</v>
      </c>
    </row>
    <row r="96" spans="1:9">
      <c r="A96" s="3" t="s">
        <v>228</v>
      </c>
      <c r="B96">
        <v>13.11</v>
      </c>
      <c r="C96" s="4">
        <v>1109</v>
      </c>
      <c r="D96">
        <f t="shared" si="6"/>
        <v>84.591914569031275</v>
      </c>
      <c r="E96" s="7">
        <f t="shared" si="7"/>
        <v>2.0061178454041087E-3</v>
      </c>
      <c r="F96" s="8">
        <f t="shared" si="10"/>
        <v>0.75876116343981359</v>
      </c>
      <c r="G96" s="7">
        <f t="shared" si="8"/>
        <v>2.7552377890004854E-3</v>
      </c>
      <c r="H96" s="7">
        <f t="shared" si="11"/>
        <v>0.2911599109749255</v>
      </c>
      <c r="I96">
        <f t="shared" si="9"/>
        <v>4.4382789473257356E-4</v>
      </c>
    </row>
    <row r="97" spans="1:9">
      <c r="A97" s="3" t="s">
        <v>394</v>
      </c>
      <c r="B97">
        <v>3.86</v>
      </c>
      <c r="C97" s="4">
        <v>326</v>
      </c>
      <c r="D97">
        <f t="shared" si="6"/>
        <v>84.4559585492228</v>
      </c>
      <c r="E97" s="7">
        <f t="shared" si="7"/>
        <v>5.8971543516838547E-4</v>
      </c>
      <c r="F97" s="8">
        <f t="shared" si="10"/>
        <v>0.75935087887498198</v>
      </c>
      <c r="G97" s="7">
        <f t="shared" si="8"/>
        <v>8.1122943291700022E-4</v>
      </c>
      <c r="H97" s="7">
        <f t="shared" si="11"/>
        <v>0.2919711404078425</v>
      </c>
      <c r="I97">
        <f t="shared" si="9"/>
        <v>7.270500255439627E-4</v>
      </c>
    </row>
    <row r="98" spans="1:9">
      <c r="A98" s="3" t="s">
        <v>117</v>
      </c>
      <c r="B98">
        <v>6.29</v>
      </c>
      <c r="C98" s="4">
        <v>524</v>
      </c>
      <c r="D98">
        <f t="shared" si="6"/>
        <v>83.306836248012715</v>
      </c>
      <c r="E98" s="7">
        <f t="shared" si="7"/>
        <v>9.4788615959580976E-4</v>
      </c>
      <c r="F98" s="8">
        <f t="shared" si="10"/>
        <v>0.76029876503457783</v>
      </c>
      <c r="G98" s="7">
        <f t="shared" si="8"/>
        <v>1.3219256821367699E-3</v>
      </c>
      <c r="H98" s="7">
        <f t="shared" si="11"/>
        <v>0.29329306608997929</v>
      </c>
      <c r="I98">
        <f t="shared" si="9"/>
        <v>4.982007148835732E-4</v>
      </c>
    </row>
    <row r="99" spans="1:9">
      <c r="A99" s="3" t="s">
        <v>441</v>
      </c>
      <c r="B99">
        <v>4.29</v>
      </c>
      <c r="C99" s="4">
        <v>353</v>
      </c>
      <c r="D99">
        <f t="shared" si="6"/>
        <v>82.284382284382289</v>
      </c>
      <c r="E99" s="7">
        <f t="shared" si="7"/>
        <v>6.3855689759030696E-4</v>
      </c>
      <c r="F99" s="8">
        <f t="shared" si="10"/>
        <v>0.76093732193216812</v>
      </c>
      <c r="G99" s="7">
        <f t="shared" si="8"/>
        <v>9.0159955109169203E-4</v>
      </c>
      <c r="H99" s="7">
        <f t="shared" si="11"/>
        <v>0.294194665641071</v>
      </c>
      <c r="I99">
        <f t="shared" si="9"/>
        <v>4.2618566552790615E-4</v>
      </c>
    </row>
    <row r="100" spans="1:9">
      <c r="A100" s="3" t="s">
        <v>197</v>
      </c>
      <c r="B100">
        <v>3.65</v>
      </c>
      <c r="C100" s="4">
        <v>296</v>
      </c>
      <c r="D100">
        <f t="shared" si="6"/>
        <v>81.095890410958901</v>
      </c>
      <c r="E100" s="7">
        <f t="shared" si="7"/>
        <v>5.3544714358847269E-4</v>
      </c>
      <c r="F100" s="8">
        <f t="shared" si="10"/>
        <v>0.76147276907575656</v>
      </c>
      <c r="G100" s="7">
        <f t="shared" si="8"/>
        <v>7.6709518915726708E-4</v>
      </c>
      <c r="H100" s="7">
        <f t="shared" si="11"/>
        <v>0.29496176083022824</v>
      </c>
      <c r="I100">
        <f t="shared" si="9"/>
        <v>3.664453080026997E-4</v>
      </c>
    </row>
    <row r="101" spans="1:9">
      <c r="A101" s="3" t="s">
        <v>375</v>
      </c>
      <c r="B101">
        <v>3.13</v>
      </c>
      <c r="C101" s="4">
        <v>252</v>
      </c>
      <c r="D101">
        <f t="shared" si="6"/>
        <v>80.511182108626201</v>
      </c>
      <c r="E101" s="7">
        <f t="shared" si="7"/>
        <v>4.5585364927126727E-4</v>
      </c>
      <c r="F101" s="8">
        <f t="shared" si="10"/>
        <v>0.76192862272502782</v>
      </c>
      <c r="G101" s="7">
        <f t="shared" si="8"/>
        <v>6.5781039508554684E-4</v>
      </c>
      <c r="H101" s="7">
        <f t="shared" si="11"/>
        <v>0.29561957122531379</v>
      </c>
      <c r="I101">
        <f t="shared" si="9"/>
        <v>1.6162012635898004E-4</v>
      </c>
    </row>
    <row r="102" spans="1:9">
      <c r="A102" s="3" t="s">
        <v>255</v>
      </c>
      <c r="B102">
        <v>1.38</v>
      </c>
      <c r="C102" s="4">
        <v>111</v>
      </c>
      <c r="D102">
        <f t="shared" si="6"/>
        <v>80.434782608695656</v>
      </c>
      <c r="E102" s="7">
        <f t="shared" si="7"/>
        <v>2.0079267884567725E-4</v>
      </c>
      <c r="F102" s="8">
        <f t="shared" si="10"/>
        <v>0.76212941540387347</v>
      </c>
      <c r="G102" s="7">
        <f t="shared" si="8"/>
        <v>2.9002503042110369E-4</v>
      </c>
      <c r="H102" s="7">
        <f t="shared" si="11"/>
        <v>0.29590959625573487</v>
      </c>
      <c r="I102">
        <f t="shared" si="9"/>
        <v>6.6676751088218245E-4</v>
      </c>
    </row>
    <row r="103" spans="1:9">
      <c r="A103" s="3" t="s">
        <v>242</v>
      </c>
      <c r="B103">
        <v>5.65</v>
      </c>
      <c r="C103" s="4">
        <v>445</v>
      </c>
      <c r="D103">
        <f t="shared" si="6"/>
        <v>78.761061946902643</v>
      </c>
      <c r="E103" s="7">
        <f t="shared" si="7"/>
        <v>8.0497965843537279E-4</v>
      </c>
      <c r="F103" s="8">
        <f t="shared" si="10"/>
        <v>0.76293439506230887</v>
      </c>
      <c r="G103" s="7">
        <f t="shared" si="8"/>
        <v>1.187421320202345E-3</v>
      </c>
      <c r="H103" s="7">
        <f t="shared" si="11"/>
        <v>0.29709701757593721</v>
      </c>
      <c r="I103">
        <f t="shared" si="9"/>
        <v>3.7819469196473388E-4</v>
      </c>
    </row>
    <row r="104" spans="1:9">
      <c r="A104" s="3" t="s">
        <v>102</v>
      </c>
      <c r="B104">
        <v>3.2</v>
      </c>
      <c r="C104" s="4">
        <v>251</v>
      </c>
      <c r="D104">
        <f t="shared" si="6"/>
        <v>78.4375</v>
      </c>
      <c r="E104" s="7">
        <f t="shared" si="7"/>
        <v>4.5404470621860353E-4</v>
      </c>
      <c r="F104" s="8">
        <f t="shared" si="10"/>
        <v>0.76338843976852744</v>
      </c>
      <c r="G104" s="7">
        <f t="shared" si="8"/>
        <v>6.7252180967212463E-4</v>
      </c>
      <c r="H104" s="7">
        <f t="shared" si="11"/>
        <v>0.29776953938560935</v>
      </c>
      <c r="I104">
        <f t="shared" si="9"/>
        <v>5.190193200616533E-4</v>
      </c>
    </row>
    <row r="105" spans="1:9">
      <c r="A105" s="3" t="s">
        <v>80</v>
      </c>
      <c r="B105">
        <v>4.3899999999999997</v>
      </c>
      <c r="C105" s="4">
        <v>344</v>
      </c>
      <c r="D105">
        <f t="shared" si="6"/>
        <v>78.35990888382689</v>
      </c>
      <c r="E105" s="7">
        <f t="shared" si="7"/>
        <v>6.222764101163331E-4</v>
      </c>
      <c r="F105" s="8">
        <f t="shared" si="10"/>
        <v>0.7640107161786438</v>
      </c>
      <c r="G105" s="7">
        <f t="shared" si="8"/>
        <v>9.2261585764394588E-4</v>
      </c>
      <c r="H105" s="7">
        <f t="shared" si="11"/>
        <v>0.29869215524325332</v>
      </c>
      <c r="I105">
        <f t="shared" si="9"/>
        <v>6.566483088183972E-4</v>
      </c>
    </row>
    <row r="106" spans="1:9">
      <c r="A106" s="3" t="s">
        <v>252</v>
      </c>
      <c r="B106">
        <v>5.55</v>
      </c>
      <c r="C106" s="4">
        <v>434</v>
      </c>
      <c r="D106">
        <f t="shared" si="6"/>
        <v>78.198198198198199</v>
      </c>
      <c r="E106" s="7">
        <f t="shared" si="7"/>
        <v>7.8508128485607143E-4</v>
      </c>
      <c r="F106" s="8">
        <f t="shared" si="10"/>
        <v>0.7647957974634999</v>
      </c>
      <c r="G106" s="7">
        <f t="shared" si="8"/>
        <v>1.166405013650091E-3</v>
      </c>
      <c r="H106" s="7">
        <f t="shared" si="11"/>
        <v>0.29985856025690344</v>
      </c>
      <c r="I106">
        <f t="shared" si="9"/>
        <v>8.806946884577227E-4</v>
      </c>
    </row>
    <row r="107" spans="1:9">
      <c r="A107" s="3" t="s">
        <v>24</v>
      </c>
      <c r="B107">
        <v>7.44</v>
      </c>
      <c r="C107" s="4">
        <v>581</v>
      </c>
      <c r="D107">
        <f t="shared" si="6"/>
        <v>78.091397849462368</v>
      </c>
      <c r="E107" s="7">
        <f t="shared" si="7"/>
        <v>1.050995913597644E-3</v>
      </c>
      <c r="F107" s="8">
        <f t="shared" si="10"/>
        <v>0.7658467933770976</v>
      </c>
      <c r="G107" s="7">
        <f t="shared" si="8"/>
        <v>1.5636132074876897E-3</v>
      </c>
      <c r="H107" s="7">
        <f t="shared" si="11"/>
        <v>0.30142217346439115</v>
      </c>
      <c r="I107">
        <f t="shared" si="9"/>
        <v>3.1969017427202762E-3</v>
      </c>
    </row>
    <row r="108" spans="1:9">
      <c r="A108" s="3" t="s">
        <v>429</v>
      </c>
      <c r="B108">
        <v>26.78</v>
      </c>
      <c r="C108" s="4">
        <v>2042</v>
      </c>
      <c r="D108">
        <f t="shared" si="6"/>
        <v>76.250933532486926</v>
      </c>
      <c r="E108" s="7">
        <f t="shared" si="7"/>
        <v>3.6938617135393961E-3</v>
      </c>
      <c r="F108" s="8">
        <f t="shared" si="10"/>
        <v>0.76954065509063696</v>
      </c>
      <c r="G108" s="7">
        <f t="shared" si="8"/>
        <v>5.6281668946935931E-3</v>
      </c>
      <c r="H108" s="7">
        <f t="shared" si="11"/>
        <v>0.30705034035908474</v>
      </c>
      <c r="I108">
        <f t="shared" si="9"/>
        <v>1.2592127860048263E-3</v>
      </c>
    </row>
    <row r="109" spans="1:9">
      <c r="A109" s="3" t="s">
        <v>163</v>
      </c>
      <c r="B109">
        <v>10.53</v>
      </c>
      <c r="C109" s="4">
        <v>799</v>
      </c>
      <c r="D109">
        <f t="shared" si="6"/>
        <v>75.878442545109223</v>
      </c>
      <c r="E109" s="7">
        <f t="shared" si="7"/>
        <v>1.4453454990783435E-3</v>
      </c>
      <c r="F109" s="8">
        <f t="shared" si="10"/>
        <v>0.77098600058971534</v>
      </c>
      <c r="G109" s="7">
        <f t="shared" si="8"/>
        <v>2.213017079952335E-3</v>
      </c>
      <c r="H109" s="7">
        <f t="shared" si="11"/>
        <v>0.3092633574390371</v>
      </c>
      <c r="I109">
        <f t="shared" si="9"/>
        <v>6.9843961090187978E-4</v>
      </c>
    </row>
    <row r="110" spans="1:9">
      <c r="A110" s="3" t="s">
        <v>420</v>
      </c>
      <c r="B110">
        <v>5.84</v>
      </c>
      <c r="C110" s="4">
        <v>443</v>
      </c>
      <c r="D110">
        <f t="shared" si="6"/>
        <v>75.856164383561648</v>
      </c>
      <c r="E110" s="7">
        <f t="shared" si="7"/>
        <v>8.013617723300453E-4</v>
      </c>
      <c r="F110" s="8">
        <f t="shared" si="10"/>
        <v>0.77178736236204537</v>
      </c>
      <c r="G110" s="7">
        <f t="shared" si="8"/>
        <v>1.2273523026516274E-3</v>
      </c>
      <c r="H110" s="7">
        <f t="shared" si="11"/>
        <v>0.31049070974168874</v>
      </c>
      <c r="I110">
        <f t="shared" si="9"/>
        <v>3.3552816620562587E-3</v>
      </c>
    </row>
    <row r="111" spans="1:9">
      <c r="A111" s="3" t="s">
        <v>66</v>
      </c>
      <c r="B111">
        <v>28.02</v>
      </c>
      <c r="C111" s="4">
        <v>2118</v>
      </c>
      <c r="D111">
        <f t="shared" si="6"/>
        <v>75.58886509635974</v>
      </c>
      <c r="E111" s="7">
        <f t="shared" si="7"/>
        <v>3.8313413855418418E-3</v>
      </c>
      <c r="F111" s="8">
        <f t="shared" si="10"/>
        <v>0.77561870374758723</v>
      </c>
      <c r="G111" s="7">
        <f t="shared" si="8"/>
        <v>5.8887690959415406E-3</v>
      </c>
      <c r="H111" s="7">
        <f t="shared" si="11"/>
        <v>0.31637947883763029</v>
      </c>
      <c r="I111">
        <f t="shared" si="9"/>
        <v>2.5832146348081508E-4</v>
      </c>
    </row>
    <row r="112" spans="1:9">
      <c r="A112" s="3" t="s">
        <v>149</v>
      </c>
      <c r="B112">
        <v>2.15</v>
      </c>
      <c r="C112" s="4">
        <v>161</v>
      </c>
      <c r="D112">
        <f t="shared" si="6"/>
        <v>74.883720930232556</v>
      </c>
      <c r="E112" s="7">
        <f t="shared" si="7"/>
        <v>2.9123983147886519E-4</v>
      </c>
      <c r="F112" s="8">
        <f t="shared" si="10"/>
        <v>0.77590994357906606</v>
      </c>
      <c r="G112" s="7">
        <f t="shared" si="8"/>
        <v>4.5185059087345867E-4</v>
      </c>
      <c r="H112" s="7">
        <f t="shared" si="11"/>
        <v>0.31683132942850373</v>
      </c>
      <c r="I112">
        <f t="shared" si="9"/>
        <v>1.5546025329163105E-3</v>
      </c>
    </row>
    <row r="113" spans="1:9">
      <c r="A113" s="3" t="s">
        <v>78</v>
      </c>
      <c r="B113">
        <v>12.89</v>
      </c>
      <c r="C113" s="4">
        <v>955</v>
      </c>
      <c r="D113">
        <f t="shared" si="6"/>
        <v>74.088440651667952</v>
      </c>
      <c r="E113" s="7">
        <f t="shared" si="7"/>
        <v>1.7275406152938899E-3</v>
      </c>
      <c r="F113" s="8">
        <f t="shared" si="10"/>
        <v>0.77763748419435996</v>
      </c>
      <c r="G113" s="7">
        <f t="shared" si="8"/>
        <v>2.709001914585527E-3</v>
      </c>
      <c r="H113" s="7">
        <f t="shared" si="11"/>
        <v>0.31954033134308923</v>
      </c>
      <c r="I113">
        <f t="shared" si="9"/>
        <v>3.1023891605040932E-3</v>
      </c>
    </row>
    <row r="114" spans="1:9">
      <c r="A114" s="3" t="s">
        <v>20</v>
      </c>
      <c r="B114">
        <v>25.71</v>
      </c>
      <c r="C114" s="4">
        <v>1902</v>
      </c>
      <c r="D114">
        <f t="shared" si="6"/>
        <v>73.978996499416567</v>
      </c>
      <c r="E114" s="7">
        <f t="shared" si="7"/>
        <v>3.4406096861664699E-3</v>
      </c>
      <c r="F114" s="8">
        <f t="shared" si="10"/>
        <v>0.7810780938805264</v>
      </c>
      <c r="G114" s="7">
        <f t="shared" si="8"/>
        <v>5.4032924145844766E-3</v>
      </c>
      <c r="H114" s="7">
        <f t="shared" si="11"/>
        <v>0.32494362375767372</v>
      </c>
      <c r="I114">
        <f t="shared" si="9"/>
        <v>3.7110824411179522E-4</v>
      </c>
    </row>
    <row r="115" spans="1:9">
      <c r="A115" s="3" t="s">
        <v>236</v>
      </c>
      <c r="B115">
        <v>3.07</v>
      </c>
      <c r="C115" s="4">
        <v>226</v>
      </c>
      <c r="D115">
        <f t="shared" si="6"/>
        <v>73.615635179153102</v>
      </c>
      <c r="E115" s="7">
        <f t="shared" si="7"/>
        <v>4.0882112990200958E-4</v>
      </c>
      <c r="F115" s="8">
        <f t="shared" si="10"/>
        <v>0.78148691501042844</v>
      </c>
      <c r="G115" s="7">
        <f t="shared" si="8"/>
        <v>6.4520061115419449E-4</v>
      </c>
      <c r="H115" s="7">
        <f t="shared" si="11"/>
        <v>0.32558882436882791</v>
      </c>
      <c r="I115">
        <f t="shared" si="9"/>
        <v>3.5437795873410893E-4</v>
      </c>
    </row>
    <row r="116" spans="1:9">
      <c r="A116" s="3" t="s">
        <v>257</v>
      </c>
      <c r="B116">
        <v>2.9</v>
      </c>
      <c r="C116" s="4">
        <v>207</v>
      </c>
      <c r="D116">
        <f t="shared" si="6"/>
        <v>71.379310344827587</v>
      </c>
      <c r="E116" s="7">
        <f t="shared" si="7"/>
        <v>3.7445121190139816E-4</v>
      </c>
      <c r="F116" s="8">
        <f t="shared" si="10"/>
        <v>0.78186136622232982</v>
      </c>
      <c r="G116" s="7">
        <f t="shared" si="8"/>
        <v>6.0947289001536285E-4</v>
      </c>
      <c r="H116" s="7">
        <f t="shared" si="11"/>
        <v>0.32619829725884325</v>
      </c>
      <c r="I116">
        <f t="shared" si="9"/>
        <v>7.5657208747814675E-4</v>
      </c>
    </row>
    <row r="117" spans="1:9">
      <c r="A117" s="3" t="s">
        <v>55</v>
      </c>
      <c r="B117">
        <v>6.17</v>
      </c>
      <c r="C117" s="4">
        <v>436</v>
      </c>
      <c r="D117">
        <f t="shared" si="6"/>
        <v>70.664505672609394</v>
      </c>
      <c r="E117" s="7">
        <f t="shared" si="7"/>
        <v>7.8869917096139892E-4</v>
      </c>
      <c r="F117" s="8">
        <f t="shared" si="10"/>
        <v>0.78265006539329118</v>
      </c>
      <c r="G117" s="7">
        <f t="shared" si="8"/>
        <v>1.2967061142740652E-3</v>
      </c>
      <c r="H117" s="7">
        <f t="shared" si="11"/>
        <v>0.32749500337311732</v>
      </c>
      <c r="I117">
        <f t="shared" si="9"/>
        <v>1.0405584344854724E-3</v>
      </c>
    </row>
    <row r="118" spans="1:9">
      <c r="A118" s="3" t="s">
        <v>170</v>
      </c>
      <c r="B118">
        <v>8.48</v>
      </c>
      <c r="C118" s="4">
        <v>598</v>
      </c>
      <c r="D118">
        <f t="shared" si="6"/>
        <v>70.518867924528294</v>
      </c>
      <c r="E118" s="7">
        <f t="shared" si="7"/>
        <v>1.081747945492928E-3</v>
      </c>
      <c r="F118" s="8">
        <f t="shared" si="10"/>
        <v>0.78373181333878406</v>
      </c>
      <c r="G118" s="7">
        <f t="shared" si="8"/>
        <v>1.7821827956311302E-3</v>
      </c>
      <c r="H118" s="7">
        <f t="shared" si="11"/>
        <v>0.32927718616874846</v>
      </c>
      <c r="I118">
        <f t="shared" si="9"/>
        <v>4.0265996614718969E-4</v>
      </c>
    </row>
    <row r="119" spans="1:9">
      <c r="A119" s="3" t="s">
        <v>290</v>
      </c>
      <c r="B119">
        <v>3.28</v>
      </c>
      <c r="C119" s="4">
        <v>231</v>
      </c>
      <c r="D119">
        <f t="shared" si="6"/>
        <v>70.426829268292693</v>
      </c>
      <c r="E119" s="7">
        <f t="shared" si="7"/>
        <v>4.1786584516532836E-4</v>
      </c>
      <c r="F119" s="8">
        <f t="shared" si="10"/>
        <v>0.7841496791839494</v>
      </c>
      <c r="G119" s="7">
        <f t="shared" si="8"/>
        <v>6.8933485491392762E-4</v>
      </c>
      <c r="H119" s="7">
        <f t="shared" si="11"/>
        <v>0.32996652102366236</v>
      </c>
      <c r="I119">
        <f t="shared" si="9"/>
        <v>6.3159088094583149E-4</v>
      </c>
    </row>
    <row r="120" spans="1:9">
      <c r="A120" s="3" t="s">
        <v>95</v>
      </c>
      <c r="B120">
        <v>5.14</v>
      </c>
      <c r="C120" s="4">
        <v>361</v>
      </c>
      <c r="D120">
        <f t="shared" si="6"/>
        <v>70.233463035019454</v>
      </c>
      <c r="E120" s="7">
        <f t="shared" si="7"/>
        <v>6.5302844201161703E-4</v>
      </c>
      <c r="F120" s="8">
        <f t="shared" si="10"/>
        <v>0.78480270762596105</v>
      </c>
      <c r="G120" s="7">
        <f t="shared" si="8"/>
        <v>1.08023815678585E-3</v>
      </c>
      <c r="H120" s="7">
        <f t="shared" si="11"/>
        <v>0.33104675918044824</v>
      </c>
      <c r="I120">
        <f t="shared" si="9"/>
        <v>1.6890889430808964E-3</v>
      </c>
    </row>
    <row r="121" spans="1:9">
      <c r="A121" s="3" t="s">
        <v>412</v>
      </c>
      <c r="B121">
        <v>13.73</v>
      </c>
      <c r="C121" s="4">
        <v>961</v>
      </c>
      <c r="D121">
        <f t="shared" si="6"/>
        <v>69.992716678805536</v>
      </c>
      <c r="E121" s="7">
        <f t="shared" si="7"/>
        <v>1.7383942736098725E-3</v>
      </c>
      <c r="F121" s="8">
        <f t="shared" si="10"/>
        <v>0.78654110189957094</v>
      </c>
      <c r="G121" s="7">
        <f t="shared" si="8"/>
        <v>2.8855388896244596E-3</v>
      </c>
      <c r="H121" s="7">
        <f t="shared" si="11"/>
        <v>0.33393229807007269</v>
      </c>
      <c r="I121">
        <f t="shared" si="9"/>
        <v>6.6759985408282319E-4</v>
      </c>
    </row>
    <row r="122" spans="1:9">
      <c r="A122" s="3" t="s">
        <v>282</v>
      </c>
      <c r="B122">
        <v>5.42</v>
      </c>
      <c r="C122" s="4">
        <v>378</v>
      </c>
      <c r="D122">
        <f t="shared" si="6"/>
        <v>69.741697416974176</v>
      </c>
      <c r="E122" s="7">
        <f t="shared" si="7"/>
        <v>6.8378047390690096E-4</v>
      </c>
      <c r="F122" s="8">
        <f t="shared" si="10"/>
        <v>0.78722488237347787</v>
      </c>
      <c r="G122" s="7">
        <f t="shared" si="8"/>
        <v>1.1390838151321609E-3</v>
      </c>
      <c r="H122" s="7">
        <f t="shared" si="11"/>
        <v>0.33507138188520486</v>
      </c>
      <c r="I122">
        <f t="shared" si="9"/>
        <v>2.7023906525904251E-3</v>
      </c>
    </row>
    <row r="123" spans="1:9">
      <c r="A123" s="3" t="s">
        <v>322</v>
      </c>
      <c r="B123">
        <v>21.91</v>
      </c>
      <c r="C123" s="4">
        <v>1522</v>
      </c>
      <c r="D123">
        <f t="shared" si="6"/>
        <v>69.465997261524421</v>
      </c>
      <c r="E123" s="7">
        <f t="shared" si="7"/>
        <v>2.7532113261542414E-3</v>
      </c>
      <c r="F123" s="8">
        <f t="shared" si="10"/>
        <v>0.78997809369963212</v>
      </c>
      <c r="G123" s="7">
        <f t="shared" si="8"/>
        <v>4.604672765598828E-3</v>
      </c>
      <c r="H123" s="7">
        <f t="shared" si="11"/>
        <v>0.33967605465080369</v>
      </c>
      <c r="I123">
        <f t="shared" si="9"/>
        <v>8.2368661159754053E-4</v>
      </c>
    </row>
    <row r="124" spans="1:9">
      <c r="A124" s="3" t="s">
        <v>254</v>
      </c>
      <c r="B124">
        <v>6.66</v>
      </c>
      <c r="C124" s="4">
        <v>459</v>
      </c>
      <c r="D124">
        <f t="shared" si="6"/>
        <v>68.918918918918919</v>
      </c>
      <c r="E124" s="7">
        <f t="shared" si="7"/>
        <v>8.3030486117266543E-4</v>
      </c>
      <c r="F124" s="8">
        <f t="shared" si="10"/>
        <v>0.79080839856080476</v>
      </c>
      <c r="G124" s="7">
        <f t="shared" si="8"/>
        <v>1.3996860163801093E-3</v>
      </c>
      <c r="H124" s="7">
        <f t="shared" si="11"/>
        <v>0.34107574066718382</v>
      </c>
      <c r="I124">
        <f t="shared" si="9"/>
        <v>4.0735481017767361E-4</v>
      </c>
    </row>
    <row r="125" spans="1:9">
      <c r="A125" s="3" t="s">
        <v>168</v>
      </c>
      <c r="B125">
        <v>3.29</v>
      </c>
      <c r="C125" s="4">
        <v>226</v>
      </c>
      <c r="D125">
        <f t="shared" si="6"/>
        <v>68.693009118541028</v>
      </c>
      <c r="E125" s="7">
        <f t="shared" si="7"/>
        <v>4.0882112990200958E-4</v>
      </c>
      <c r="F125" s="8">
        <f t="shared" si="10"/>
        <v>0.7912172196907068</v>
      </c>
      <c r="G125" s="7">
        <f t="shared" si="8"/>
        <v>6.9143648556915316E-4</v>
      </c>
      <c r="H125" s="7">
        <f t="shared" si="11"/>
        <v>0.34176717715275295</v>
      </c>
      <c r="I125">
        <f t="shared" si="9"/>
        <v>5.1094163189380204E-4</v>
      </c>
    </row>
    <row r="126" spans="1:9">
      <c r="A126" s="3" t="s">
        <v>18</v>
      </c>
      <c r="B126">
        <v>4.1100000000000003</v>
      </c>
      <c r="C126" s="4">
        <v>279</v>
      </c>
      <c r="D126">
        <f t="shared" si="6"/>
        <v>67.883211678832112</v>
      </c>
      <c r="E126" s="7">
        <f t="shared" si="7"/>
        <v>5.0469511169318876E-4</v>
      </c>
      <c r="F126" s="8">
        <f t="shared" si="10"/>
        <v>0.79172191480239995</v>
      </c>
      <c r="G126" s="7">
        <f t="shared" si="8"/>
        <v>8.6377019929763507E-4</v>
      </c>
      <c r="H126" s="7">
        <f t="shared" si="11"/>
        <v>0.34263094735205057</v>
      </c>
      <c r="I126">
        <f t="shared" si="9"/>
        <v>3.6230519723212673E-3</v>
      </c>
    </row>
    <row r="127" spans="1:9">
      <c r="A127" s="3" t="s">
        <v>155</v>
      </c>
      <c r="B127">
        <v>29.12</v>
      </c>
      <c r="C127" s="4">
        <v>1972</v>
      </c>
      <c r="D127">
        <f t="shared" si="6"/>
        <v>67.719780219780219</v>
      </c>
      <c r="E127" s="7">
        <f t="shared" si="7"/>
        <v>3.5672356998529327E-3</v>
      </c>
      <c r="F127" s="8">
        <f t="shared" si="10"/>
        <v>0.79528915050225291</v>
      </c>
      <c r="G127" s="7">
        <f t="shared" si="8"/>
        <v>6.1199484680163341E-3</v>
      </c>
      <c r="H127" s="7">
        <f t="shared" si="11"/>
        <v>0.34875089582006691</v>
      </c>
      <c r="I127">
        <f t="shared" si="9"/>
        <v>7.0439129172061854E-4</v>
      </c>
    </row>
    <row r="128" spans="1:9">
      <c r="A128" s="3" t="s">
        <v>229</v>
      </c>
      <c r="B128">
        <v>5.66</v>
      </c>
      <c r="C128" s="4">
        <v>383</v>
      </c>
      <c r="D128">
        <f t="shared" si="6"/>
        <v>67.667844522968196</v>
      </c>
      <c r="E128" s="7">
        <f t="shared" si="7"/>
        <v>6.9282518917021974E-4</v>
      </c>
      <c r="F128" s="8">
        <f t="shared" si="10"/>
        <v>0.79598197569142315</v>
      </c>
      <c r="G128" s="7">
        <f t="shared" si="8"/>
        <v>1.1895229508575703E-3</v>
      </c>
      <c r="H128" s="7">
        <f t="shared" si="11"/>
        <v>0.34994041877092447</v>
      </c>
      <c r="I128">
        <f t="shared" si="9"/>
        <v>1.1680328688894459E-3</v>
      </c>
    </row>
    <row r="129" spans="1:9">
      <c r="A129" s="3" t="s">
        <v>360</v>
      </c>
      <c r="B129">
        <v>9.3699999999999992</v>
      </c>
      <c r="C129" s="4">
        <v>631</v>
      </c>
      <c r="D129">
        <f t="shared" si="6"/>
        <v>67.342582710779084</v>
      </c>
      <c r="E129" s="7">
        <f t="shared" si="7"/>
        <v>1.141443066230832E-3</v>
      </c>
      <c r="F129" s="8">
        <f t="shared" si="10"/>
        <v>0.79712341875765402</v>
      </c>
      <c r="G129" s="7">
        <f t="shared" si="8"/>
        <v>1.9692279239461896E-3</v>
      </c>
      <c r="H129" s="7">
        <f t="shared" si="11"/>
        <v>0.35190964669487068</v>
      </c>
      <c r="I129">
        <f t="shared" si="9"/>
        <v>1.041951859835355E-3</v>
      </c>
    </row>
    <row r="130" spans="1:9">
      <c r="A130" s="3" t="s">
        <v>434</v>
      </c>
      <c r="B130">
        <v>8.34</v>
      </c>
      <c r="C130" s="4">
        <v>558</v>
      </c>
      <c r="D130">
        <f t="shared" ref="D130:D193" si="12">C130/B130</f>
        <v>66.906474820143885</v>
      </c>
      <c r="E130" s="7">
        <f t="shared" si="7"/>
        <v>1.0093902233863775E-3</v>
      </c>
      <c r="F130" s="8">
        <f t="shared" si="10"/>
        <v>0.79813280898104044</v>
      </c>
      <c r="G130" s="7">
        <f t="shared" si="8"/>
        <v>1.7527599664579746E-3</v>
      </c>
      <c r="H130" s="7">
        <f t="shared" si="11"/>
        <v>0.35366240666132864</v>
      </c>
      <c r="I130">
        <f t="shared" si="9"/>
        <v>4.9159463844844487E-4</v>
      </c>
    </row>
    <row r="131" spans="1:9">
      <c r="A131" s="3" t="s">
        <v>288</v>
      </c>
      <c r="B131">
        <v>3.93</v>
      </c>
      <c r="C131" s="4">
        <v>262</v>
      </c>
      <c r="D131">
        <f t="shared" si="12"/>
        <v>66.666666666666657</v>
      </c>
      <c r="E131" s="7">
        <f t="shared" ref="E131:E194" si="13">C131/552809</f>
        <v>4.7394307979790488E-4</v>
      </c>
      <c r="F131" s="8">
        <f t="shared" si="10"/>
        <v>0.79860675206083831</v>
      </c>
      <c r="G131" s="7">
        <f t="shared" ref="G131:G194" si="14">B131/4758.21</f>
        <v>8.25940847503578E-4</v>
      </c>
      <c r="H131" s="7">
        <f t="shared" si="11"/>
        <v>0.35448834750883224</v>
      </c>
      <c r="I131">
        <f t="shared" ref="I131:I194" si="15">F131*H132-F132*H131</f>
        <v>4.5742508303309171E-4</v>
      </c>
    </row>
    <row r="132" spans="1:9">
      <c r="A132" s="3" t="s">
        <v>333</v>
      </c>
      <c r="B132">
        <v>3.65</v>
      </c>
      <c r="C132" s="4">
        <v>242</v>
      </c>
      <c r="D132">
        <f t="shared" si="12"/>
        <v>66.301369863013704</v>
      </c>
      <c r="E132" s="7">
        <f t="shared" si="13"/>
        <v>4.3776421874462971E-4</v>
      </c>
      <c r="F132" s="8">
        <f t="shared" ref="F132:F195" si="16">F131+E132</f>
        <v>0.79904451627958295</v>
      </c>
      <c r="G132" s="7">
        <f t="shared" si="14"/>
        <v>7.6709518915726708E-4</v>
      </c>
      <c r="H132" s="7">
        <f t="shared" ref="H132:H195" si="17">H131+G132</f>
        <v>0.35525544269798948</v>
      </c>
      <c r="I132">
        <f t="shared" si="15"/>
        <v>6.5967230384300635E-4</v>
      </c>
    </row>
    <row r="133" spans="1:9">
      <c r="A133" s="3" t="s">
        <v>176</v>
      </c>
      <c r="B133">
        <v>5.26</v>
      </c>
      <c r="C133" s="4">
        <v>348</v>
      </c>
      <c r="D133">
        <f t="shared" si="12"/>
        <v>66.159695817490501</v>
      </c>
      <c r="E133" s="7">
        <f t="shared" si="13"/>
        <v>6.2951218232698818E-4</v>
      </c>
      <c r="F133" s="8">
        <f t="shared" si="16"/>
        <v>0.79967402846190994</v>
      </c>
      <c r="G133" s="7">
        <f t="shared" si="14"/>
        <v>1.1054577246485547E-3</v>
      </c>
      <c r="H133" s="7">
        <f t="shared" si="17"/>
        <v>0.35636090042263802</v>
      </c>
      <c r="I133">
        <f t="shared" si="15"/>
        <v>4.6311054389475137E-4</v>
      </c>
    </row>
    <row r="134" spans="1:9">
      <c r="A134" s="3" t="s">
        <v>125</v>
      </c>
      <c r="B134">
        <v>3.68</v>
      </c>
      <c r="C134" s="4">
        <v>241</v>
      </c>
      <c r="D134">
        <f t="shared" si="12"/>
        <v>65.489130434782609</v>
      </c>
      <c r="E134" s="7">
        <f t="shared" si="13"/>
        <v>4.3595527569196592E-4</v>
      </c>
      <c r="F134" s="8">
        <f t="shared" si="16"/>
        <v>0.80010998373760189</v>
      </c>
      <c r="G134" s="7">
        <f t="shared" si="14"/>
        <v>7.7340008112294337E-4</v>
      </c>
      <c r="H134" s="7">
        <f t="shared" si="17"/>
        <v>0.35713430050376094</v>
      </c>
      <c r="I134">
        <f t="shared" si="15"/>
        <v>2.3563082553790249E-4</v>
      </c>
    </row>
    <row r="135" spans="1:9">
      <c r="A135" s="3" t="s">
        <v>151</v>
      </c>
      <c r="B135">
        <v>1.87</v>
      </c>
      <c r="C135" s="4">
        <v>122</v>
      </c>
      <c r="D135">
        <f t="shared" si="12"/>
        <v>65.240641711229941</v>
      </c>
      <c r="E135" s="7">
        <f t="shared" si="13"/>
        <v>2.206910524249786E-4</v>
      </c>
      <c r="F135" s="8">
        <f t="shared" si="16"/>
        <v>0.80033067479002684</v>
      </c>
      <c r="G135" s="7">
        <f t="shared" si="14"/>
        <v>3.9300493252714781E-4</v>
      </c>
      <c r="H135" s="7">
        <f t="shared" si="17"/>
        <v>0.35752730543628808</v>
      </c>
      <c r="I135">
        <f t="shared" si="15"/>
        <v>1.0451344402324092E-3</v>
      </c>
    </row>
    <row r="136" spans="1:9">
      <c r="A136" s="3" t="s">
        <v>130</v>
      </c>
      <c r="B136">
        <v>8.2899999999999991</v>
      </c>
      <c r="C136" s="4">
        <v>540</v>
      </c>
      <c r="D136">
        <f t="shared" si="12"/>
        <v>65.138721351025339</v>
      </c>
      <c r="E136" s="7">
        <f t="shared" si="13"/>
        <v>9.7682924843843001E-4</v>
      </c>
      <c r="F136" s="8">
        <f t="shared" si="16"/>
        <v>0.80130750403846529</v>
      </c>
      <c r="G136" s="7">
        <f t="shared" si="14"/>
        <v>1.7422518131818476E-3</v>
      </c>
      <c r="H136" s="7">
        <f t="shared" si="17"/>
        <v>0.35926955724946991</v>
      </c>
      <c r="I136">
        <f t="shared" si="15"/>
        <v>3.3824376563895697E-4</v>
      </c>
    </row>
    <row r="137" spans="1:9">
      <c r="A137" s="3" t="s">
        <v>29</v>
      </c>
      <c r="B137">
        <v>2.68</v>
      </c>
      <c r="C137" s="4">
        <v>174</v>
      </c>
      <c r="D137">
        <f t="shared" si="12"/>
        <v>64.925373134328353</v>
      </c>
      <c r="E137" s="7">
        <f t="shared" si="13"/>
        <v>3.1475609116349409E-4</v>
      </c>
      <c r="F137" s="8">
        <f t="shared" si="16"/>
        <v>0.80162226012962878</v>
      </c>
      <c r="G137" s="7">
        <f t="shared" si="14"/>
        <v>5.6323701560040439E-4</v>
      </c>
      <c r="H137" s="7">
        <f t="shared" si="17"/>
        <v>0.35983279426507031</v>
      </c>
      <c r="I137">
        <f t="shared" si="15"/>
        <v>1.2952737706122819E-3</v>
      </c>
    </row>
    <row r="138" spans="1:9">
      <c r="A138" s="3" t="s">
        <v>56</v>
      </c>
      <c r="B138">
        <v>10.25</v>
      </c>
      <c r="C138" s="4">
        <v>663</v>
      </c>
      <c r="D138">
        <f t="shared" si="12"/>
        <v>64.682926829268297</v>
      </c>
      <c r="E138" s="7">
        <f t="shared" si="13"/>
        <v>1.1993292439160723E-3</v>
      </c>
      <c r="F138" s="8">
        <f t="shared" si="16"/>
        <v>0.80282158937354486</v>
      </c>
      <c r="G138" s="7">
        <f t="shared" si="14"/>
        <v>2.1541714216060243E-3</v>
      </c>
      <c r="H138" s="7">
        <f t="shared" si="17"/>
        <v>0.36198696568667632</v>
      </c>
      <c r="I138">
        <f t="shared" si="15"/>
        <v>7.1868732166502358E-4</v>
      </c>
    </row>
    <row r="139" spans="1:9">
      <c r="A139" s="3" t="s">
        <v>305</v>
      </c>
      <c r="B139">
        <v>5.68</v>
      </c>
      <c r="C139" s="4">
        <v>366</v>
      </c>
      <c r="D139">
        <f t="shared" si="12"/>
        <v>64.436619718309856</v>
      </c>
      <c r="E139" s="7">
        <f t="shared" si="13"/>
        <v>6.6207315727493581E-4</v>
      </c>
      <c r="F139" s="8">
        <f t="shared" si="16"/>
        <v>0.80348366253081982</v>
      </c>
      <c r="G139" s="7">
        <f t="shared" si="14"/>
        <v>1.1937262121680212E-3</v>
      </c>
      <c r="H139" s="7">
        <f t="shared" si="17"/>
        <v>0.36318069189884433</v>
      </c>
      <c r="I139">
        <f t="shared" si="15"/>
        <v>7.3641532550589028E-4</v>
      </c>
    </row>
    <row r="140" spans="1:9">
      <c r="A140" s="3" t="s">
        <v>423</v>
      </c>
      <c r="B140">
        <v>5.82</v>
      </c>
      <c r="C140" s="4">
        <v>375</v>
      </c>
      <c r="D140">
        <f t="shared" si="12"/>
        <v>64.432989690721641</v>
      </c>
      <c r="E140" s="7">
        <f t="shared" si="13"/>
        <v>6.7835364474890967E-4</v>
      </c>
      <c r="F140" s="8">
        <f t="shared" si="16"/>
        <v>0.80416201617556871</v>
      </c>
      <c r="G140" s="7">
        <f t="shared" si="14"/>
        <v>1.2231490413411768E-3</v>
      </c>
      <c r="H140" s="7">
        <f t="shared" si="17"/>
        <v>0.36440384094018552</v>
      </c>
      <c r="I140">
        <f t="shared" si="15"/>
        <v>2.1075761544309124E-3</v>
      </c>
    </row>
    <row r="141" spans="1:9">
      <c r="A141" s="3" t="s">
        <v>368</v>
      </c>
      <c r="B141">
        <v>16.64</v>
      </c>
      <c r="C141" s="4">
        <v>1069</v>
      </c>
      <c r="D141">
        <f t="shared" si="12"/>
        <v>64.242788461538453</v>
      </c>
      <c r="E141" s="7">
        <f t="shared" si="13"/>
        <v>1.9337601232975584E-3</v>
      </c>
      <c r="F141" s="8">
        <f t="shared" si="16"/>
        <v>0.80609577629886631</v>
      </c>
      <c r="G141" s="7">
        <f t="shared" si="14"/>
        <v>3.497113410295048E-3</v>
      </c>
      <c r="H141" s="7">
        <f t="shared" si="17"/>
        <v>0.36790095435048059</v>
      </c>
      <c r="I141">
        <f t="shared" si="15"/>
        <v>2.1989389309658991E-3</v>
      </c>
    </row>
    <row r="142" spans="1:9">
      <c r="A142" s="3" t="s">
        <v>447</v>
      </c>
      <c r="B142">
        <v>17.36</v>
      </c>
      <c r="C142" s="4">
        <v>1115</v>
      </c>
      <c r="D142">
        <f t="shared" si="12"/>
        <v>64.228110599078349</v>
      </c>
      <c r="E142" s="7">
        <f t="shared" si="13"/>
        <v>2.0169715037200915E-3</v>
      </c>
      <c r="F142" s="8">
        <f t="shared" si="16"/>
        <v>0.80811274780258635</v>
      </c>
      <c r="G142" s="7">
        <f t="shared" si="14"/>
        <v>3.6484308174712758E-3</v>
      </c>
      <c r="H142" s="7">
        <f t="shared" si="17"/>
        <v>0.37154938516795188</v>
      </c>
      <c r="I142">
        <f t="shared" si="15"/>
        <v>6.1092437158671853E-4</v>
      </c>
    </row>
    <row r="143" spans="1:9">
      <c r="A143" s="3" t="s">
        <v>101</v>
      </c>
      <c r="B143">
        <v>4.82</v>
      </c>
      <c r="C143" s="4">
        <v>309</v>
      </c>
      <c r="D143">
        <f t="shared" si="12"/>
        <v>64.107883817427378</v>
      </c>
      <c r="E143" s="7">
        <f t="shared" si="13"/>
        <v>5.5896340327310154E-4</v>
      </c>
      <c r="F143" s="8">
        <f t="shared" si="16"/>
        <v>0.80867171120585946</v>
      </c>
      <c r="G143" s="7">
        <f t="shared" si="14"/>
        <v>1.0129859758186378E-3</v>
      </c>
      <c r="H143" s="7">
        <f t="shared" si="17"/>
        <v>0.3725623711437705</v>
      </c>
      <c r="I143">
        <f t="shared" si="15"/>
        <v>4.9362710042488711E-4</v>
      </c>
    </row>
    <row r="144" spans="1:9">
      <c r="A144" s="3" t="s">
        <v>70</v>
      </c>
      <c r="B144">
        <v>3.88</v>
      </c>
      <c r="C144" s="4">
        <v>246</v>
      </c>
      <c r="D144">
        <f t="shared" si="12"/>
        <v>63.402061855670105</v>
      </c>
      <c r="E144" s="7">
        <f t="shared" si="13"/>
        <v>4.4499999095528475E-4</v>
      </c>
      <c r="F144" s="8">
        <f t="shared" si="16"/>
        <v>0.80911671119681472</v>
      </c>
      <c r="G144" s="7">
        <f t="shared" si="14"/>
        <v>8.1543269422745107E-4</v>
      </c>
      <c r="H144" s="7">
        <f t="shared" si="17"/>
        <v>0.37337780383799796</v>
      </c>
      <c r="I144">
        <f t="shared" si="15"/>
        <v>1.4147459811924001E-3</v>
      </c>
    </row>
    <row r="145" spans="1:9">
      <c r="A145" s="3" t="s">
        <v>28</v>
      </c>
      <c r="B145">
        <v>11.12</v>
      </c>
      <c r="C145" s="4">
        <v>705</v>
      </c>
      <c r="D145">
        <f t="shared" si="12"/>
        <v>63.399280575539571</v>
      </c>
      <c r="E145" s="7">
        <f t="shared" si="13"/>
        <v>1.2753048521279501E-3</v>
      </c>
      <c r="F145" s="8">
        <f t="shared" si="16"/>
        <v>0.81039201604894262</v>
      </c>
      <c r="G145" s="7">
        <f t="shared" si="14"/>
        <v>2.337013288610633E-3</v>
      </c>
      <c r="H145" s="7">
        <f t="shared" si="17"/>
        <v>0.37571481712660859</v>
      </c>
      <c r="I145">
        <f t="shared" si="15"/>
        <v>1.8030171893945734E-3</v>
      </c>
    </row>
    <row r="146" spans="1:9">
      <c r="A146" s="3" t="s">
        <v>235</v>
      </c>
      <c r="B146">
        <v>14.13</v>
      </c>
      <c r="C146" s="4">
        <v>888</v>
      </c>
      <c r="D146">
        <f t="shared" si="12"/>
        <v>62.845010615711246</v>
      </c>
      <c r="E146" s="7">
        <f t="shared" si="13"/>
        <v>1.606341430765418E-3</v>
      </c>
      <c r="F146" s="8">
        <f t="shared" si="16"/>
        <v>0.81199835747970805</v>
      </c>
      <c r="G146" s="7">
        <f t="shared" si="14"/>
        <v>2.9696041158334754E-3</v>
      </c>
      <c r="H146" s="7">
        <f t="shared" si="17"/>
        <v>0.37868442124244206</v>
      </c>
      <c r="I146">
        <f t="shared" si="15"/>
        <v>2.168463771475615E-3</v>
      </c>
    </row>
    <row r="147" spans="1:9">
      <c r="A147" s="3" t="s">
        <v>433</v>
      </c>
      <c r="B147">
        <v>16.989999999999998</v>
      </c>
      <c r="C147" s="4">
        <v>1067</v>
      </c>
      <c r="D147">
        <f t="shared" si="12"/>
        <v>62.801648028251918</v>
      </c>
      <c r="E147" s="7">
        <f t="shared" si="13"/>
        <v>1.9301422371922311E-3</v>
      </c>
      <c r="F147" s="8">
        <f t="shared" si="16"/>
        <v>0.81392849971690029</v>
      </c>
      <c r="G147" s="7">
        <f t="shared" si="14"/>
        <v>3.5706704832279361E-3</v>
      </c>
      <c r="H147" s="7">
        <f t="shared" si="17"/>
        <v>0.38225509172567002</v>
      </c>
      <c r="I147">
        <f t="shared" si="15"/>
        <v>2.5669980506165535E-4</v>
      </c>
    </row>
    <row r="148" spans="1:9">
      <c r="A148" s="3" t="s">
        <v>104</v>
      </c>
      <c r="B148">
        <v>2.0099999999999998</v>
      </c>
      <c r="C148" s="4">
        <v>126</v>
      </c>
      <c r="D148">
        <f t="shared" si="12"/>
        <v>62.68656716417911</v>
      </c>
      <c r="E148" s="7">
        <f t="shared" si="13"/>
        <v>2.2792682463563364E-4</v>
      </c>
      <c r="F148" s="8">
        <f t="shared" si="16"/>
        <v>0.81415642654153597</v>
      </c>
      <c r="G148" s="7">
        <f t="shared" si="14"/>
        <v>4.2242776170030321E-4</v>
      </c>
      <c r="H148" s="7">
        <f t="shared" si="17"/>
        <v>0.38267751948737033</v>
      </c>
      <c r="I148">
        <f t="shared" si="15"/>
        <v>1.7280378283762721E-3</v>
      </c>
    </row>
    <row r="149" spans="1:9">
      <c r="A149" s="3" t="s">
        <v>67</v>
      </c>
      <c r="B149">
        <v>13.53</v>
      </c>
      <c r="C149" s="4">
        <v>848</v>
      </c>
      <c r="D149">
        <f t="shared" si="12"/>
        <v>62.675535846267557</v>
      </c>
      <c r="E149" s="7">
        <f t="shared" si="13"/>
        <v>1.5339837086588677E-3</v>
      </c>
      <c r="F149" s="8">
        <f t="shared" si="16"/>
        <v>0.81569041025019484</v>
      </c>
      <c r="G149" s="7">
        <f t="shared" si="14"/>
        <v>2.8435062765199519E-3</v>
      </c>
      <c r="H149" s="7">
        <f t="shared" si="17"/>
        <v>0.3855210257638903</v>
      </c>
      <c r="I149">
        <f t="shared" si="15"/>
        <v>3.5319095212571483E-4</v>
      </c>
    </row>
    <row r="150" spans="1:9">
      <c r="A150" s="3" t="s">
        <v>33</v>
      </c>
      <c r="B150">
        <v>2.76</v>
      </c>
      <c r="C150" s="4">
        <v>172</v>
      </c>
      <c r="D150">
        <f t="shared" si="12"/>
        <v>62.318840579710148</v>
      </c>
      <c r="E150" s="7">
        <f t="shared" si="13"/>
        <v>3.1113820505816655E-4</v>
      </c>
      <c r="F150" s="8">
        <f t="shared" si="16"/>
        <v>0.81600154845525297</v>
      </c>
      <c r="G150" s="7">
        <f t="shared" si="14"/>
        <v>5.8005006084220739E-4</v>
      </c>
      <c r="H150" s="7">
        <f t="shared" si="17"/>
        <v>0.38610107582473252</v>
      </c>
      <c r="I150">
        <f t="shared" si="15"/>
        <v>1.0630027241149143E-3</v>
      </c>
    </row>
    <row r="151" spans="1:9">
      <c r="A151" s="3" t="s">
        <v>89</v>
      </c>
      <c r="B151">
        <v>8.3000000000000007</v>
      </c>
      <c r="C151" s="4">
        <v>516</v>
      </c>
      <c r="D151">
        <f t="shared" si="12"/>
        <v>62.168674698795172</v>
      </c>
      <c r="E151" s="7">
        <f t="shared" si="13"/>
        <v>9.334146151744997E-4</v>
      </c>
      <c r="F151" s="8">
        <f t="shared" si="16"/>
        <v>0.81693496307042746</v>
      </c>
      <c r="G151" s="7">
        <f t="shared" si="14"/>
        <v>1.7443534438370733E-3</v>
      </c>
      <c r="H151" s="7">
        <f t="shared" si="17"/>
        <v>0.38784542926856957</v>
      </c>
      <c r="I151">
        <f t="shared" si="15"/>
        <v>3.1672988864167584E-4</v>
      </c>
    </row>
    <row r="152" spans="1:9">
      <c r="A152" s="3" t="s">
        <v>284</v>
      </c>
      <c r="B152">
        <v>2.4700000000000002</v>
      </c>
      <c r="C152" s="4">
        <v>153</v>
      </c>
      <c r="D152">
        <f t="shared" si="12"/>
        <v>61.943319838056674</v>
      </c>
      <c r="E152" s="7">
        <f t="shared" si="13"/>
        <v>2.7676828705755513E-4</v>
      </c>
      <c r="F152" s="8">
        <f t="shared" si="16"/>
        <v>0.81721173135748504</v>
      </c>
      <c r="G152" s="7">
        <f t="shared" si="14"/>
        <v>5.1910277184067126E-4</v>
      </c>
      <c r="H152" s="7">
        <f t="shared" si="17"/>
        <v>0.38836453204041027</v>
      </c>
      <c r="I152">
        <f t="shared" si="15"/>
        <v>2.0763488302293909E-3</v>
      </c>
    </row>
    <row r="153" spans="1:9">
      <c r="A153" s="3" t="s">
        <v>280</v>
      </c>
      <c r="B153">
        <v>16.18</v>
      </c>
      <c r="C153" s="4">
        <v>1000</v>
      </c>
      <c r="D153">
        <f t="shared" si="12"/>
        <v>61.804697156983934</v>
      </c>
      <c r="E153" s="7">
        <f t="shared" si="13"/>
        <v>1.8089430526637591E-3</v>
      </c>
      <c r="F153" s="8">
        <f t="shared" si="16"/>
        <v>0.81902067441014881</v>
      </c>
      <c r="G153" s="7">
        <f t="shared" si="14"/>
        <v>3.4004384001546798E-3</v>
      </c>
      <c r="H153" s="7">
        <f t="shared" si="17"/>
        <v>0.39176497044056496</v>
      </c>
      <c r="I153">
        <f t="shared" si="15"/>
        <v>6.3143036809615305E-4</v>
      </c>
    </row>
    <row r="154" spans="1:9">
      <c r="A154" s="3" t="s">
        <v>220</v>
      </c>
      <c r="B154">
        <v>4.92</v>
      </c>
      <c r="C154" s="4">
        <v>304</v>
      </c>
      <c r="D154">
        <f t="shared" si="12"/>
        <v>61.788617886178862</v>
      </c>
      <c r="E154" s="7">
        <f t="shared" si="13"/>
        <v>5.4991868800978276E-4</v>
      </c>
      <c r="F154" s="8">
        <f t="shared" si="16"/>
        <v>0.81957059309815861</v>
      </c>
      <c r="G154" s="7">
        <f t="shared" si="14"/>
        <v>1.0340022823708917E-3</v>
      </c>
      <c r="H154" s="7">
        <f t="shared" si="17"/>
        <v>0.39279897272293585</v>
      </c>
      <c r="I154">
        <f t="shared" si="15"/>
        <v>1.4661898571766141E-3</v>
      </c>
    </row>
    <row r="155" spans="1:9">
      <c r="A155" s="3" t="s">
        <v>276</v>
      </c>
      <c r="B155">
        <v>11.4</v>
      </c>
      <c r="C155" s="4">
        <v>700</v>
      </c>
      <c r="D155">
        <f t="shared" si="12"/>
        <v>61.403508771929822</v>
      </c>
      <c r="E155" s="7">
        <f t="shared" si="13"/>
        <v>1.2662601368646313E-3</v>
      </c>
      <c r="F155" s="8">
        <f t="shared" si="16"/>
        <v>0.8208368532350232</v>
      </c>
      <c r="G155" s="7">
        <f t="shared" si="14"/>
        <v>2.3958589469569441E-3</v>
      </c>
      <c r="H155" s="7">
        <f t="shared" si="17"/>
        <v>0.39519483166989278</v>
      </c>
      <c r="I155">
        <f t="shared" si="15"/>
        <v>3.8771503408652208E-4</v>
      </c>
    </row>
    <row r="156" spans="1:9">
      <c r="A156" s="3" t="s">
        <v>414</v>
      </c>
      <c r="B156">
        <v>3.01</v>
      </c>
      <c r="C156" s="4">
        <v>184</v>
      </c>
      <c r="D156">
        <f t="shared" si="12"/>
        <v>61.129568106312298</v>
      </c>
      <c r="E156" s="7">
        <f t="shared" si="13"/>
        <v>3.3284552169013165E-4</v>
      </c>
      <c r="F156" s="8">
        <f t="shared" si="16"/>
        <v>0.82116969875671331</v>
      </c>
      <c r="G156" s="7">
        <f t="shared" si="14"/>
        <v>6.3259082722284213E-4</v>
      </c>
      <c r="H156" s="7">
        <f t="shared" si="17"/>
        <v>0.39582742249711561</v>
      </c>
      <c r="I156">
        <f t="shared" si="15"/>
        <v>6.4522480916673342E-4</v>
      </c>
    </row>
    <row r="157" spans="1:9">
      <c r="A157" s="3" t="s">
        <v>88</v>
      </c>
      <c r="B157">
        <v>5</v>
      </c>
      <c r="C157" s="4">
        <v>304</v>
      </c>
      <c r="D157">
        <f t="shared" si="12"/>
        <v>60.8</v>
      </c>
      <c r="E157" s="7">
        <f t="shared" si="13"/>
        <v>5.4991868800978276E-4</v>
      </c>
      <c r="F157" s="8">
        <f t="shared" si="16"/>
        <v>0.8217196174447231</v>
      </c>
      <c r="G157" s="7">
        <f t="shared" si="14"/>
        <v>1.0508153276126947E-3</v>
      </c>
      <c r="H157" s="7">
        <f t="shared" si="17"/>
        <v>0.39687823782472831</v>
      </c>
      <c r="I157">
        <f t="shared" si="15"/>
        <v>1.2522817566830713E-3</v>
      </c>
    </row>
    <row r="158" spans="1:9">
      <c r="A158" s="3" t="s">
        <v>396</v>
      </c>
      <c r="B158">
        <v>9.6999999999999993</v>
      </c>
      <c r="C158" s="4">
        <v>589</v>
      </c>
      <c r="D158">
        <f t="shared" si="12"/>
        <v>60.721649484536087</v>
      </c>
      <c r="E158" s="7">
        <f t="shared" si="13"/>
        <v>1.0654674580189542E-3</v>
      </c>
      <c r="F158" s="8">
        <f t="shared" si="16"/>
        <v>0.82278508490274205</v>
      </c>
      <c r="G158" s="7">
        <f t="shared" si="14"/>
        <v>2.0385817355686275E-3</v>
      </c>
      <c r="H158" s="7">
        <f t="shared" si="17"/>
        <v>0.39891681956029695</v>
      </c>
      <c r="I158">
        <f t="shared" si="15"/>
        <v>2.0566595708182422E-4</v>
      </c>
    </row>
    <row r="159" spans="1:9">
      <c r="A159" s="3" t="s">
        <v>193</v>
      </c>
      <c r="B159">
        <v>1.59</v>
      </c>
      <c r="C159" s="4">
        <v>96</v>
      </c>
      <c r="D159">
        <f t="shared" si="12"/>
        <v>60.377358490566031</v>
      </c>
      <c r="E159" s="7">
        <f t="shared" si="13"/>
        <v>1.7365853305572088E-4</v>
      </c>
      <c r="F159" s="8">
        <f t="shared" si="16"/>
        <v>0.82295874343579778</v>
      </c>
      <c r="G159" s="7">
        <f t="shared" si="14"/>
        <v>3.3415927418083694E-4</v>
      </c>
      <c r="H159" s="7">
        <f t="shared" si="17"/>
        <v>0.3992509788344778</v>
      </c>
      <c r="I159">
        <f t="shared" si="15"/>
        <v>7.1795873908603314E-4</v>
      </c>
    </row>
    <row r="160" spans="1:9">
      <c r="A160" s="3" t="s">
        <v>376</v>
      </c>
      <c r="B160">
        <v>5.55</v>
      </c>
      <c r="C160" s="4">
        <v>335</v>
      </c>
      <c r="D160">
        <f t="shared" si="12"/>
        <v>60.36036036036036</v>
      </c>
      <c r="E160" s="7">
        <f t="shared" si="13"/>
        <v>6.0599592264235934E-4</v>
      </c>
      <c r="F160" s="8">
        <f t="shared" si="16"/>
        <v>0.8235647393584401</v>
      </c>
      <c r="G160" s="7">
        <f t="shared" si="14"/>
        <v>1.166405013650091E-3</v>
      </c>
      <c r="H160" s="7">
        <f t="shared" si="17"/>
        <v>0.40041738384812792</v>
      </c>
      <c r="I160">
        <f t="shared" si="15"/>
        <v>4.3351256901252855E-4</v>
      </c>
    </row>
    <row r="161" spans="1:9">
      <c r="A161" s="3" t="s">
        <v>383</v>
      </c>
      <c r="B161">
        <v>3.35</v>
      </c>
      <c r="C161" s="4">
        <v>202</v>
      </c>
      <c r="D161">
        <f t="shared" si="12"/>
        <v>60.298507462686565</v>
      </c>
      <c r="E161" s="7">
        <f t="shared" si="13"/>
        <v>3.6540649663807933E-4</v>
      </c>
      <c r="F161" s="8">
        <f t="shared" si="16"/>
        <v>0.82393014585507818</v>
      </c>
      <c r="G161" s="7">
        <f t="shared" si="14"/>
        <v>7.0404626950050541E-4</v>
      </c>
      <c r="H161" s="7">
        <f t="shared" si="17"/>
        <v>0.40112143011762841</v>
      </c>
      <c r="I161">
        <f t="shared" si="15"/>
        <v>1.6175541092720014E-3</v>
      </c>
    </row>
    <row r="162" spans="1:9">
      <c r="A162" s="3" t="s">
        <v>321</v>
      </c>
      <c r="B162">
        <v>12.48</v>
      </c>
      <c r="C162" s="4">
        <v>749</v>
      </c>
      <c r="D162">
        <f t="shared" si="12"/>
        <v>60.016025641025642</v>
      </c>
      <c r="E162" s="7">
        <f t="shared" si="13"/>
        <v>1.3548983464451555E-3</v>
      </c>
      <c r="F162" s="8">
        <f t="shared" si="16"/>
        <v>0.82528504420152338</v>
      </c>
      <c r="G162" s="7">
        <f t="shared" si="14"/>
        <v>2.6228350577212861E-3</v>
      </c>
      <c r="H162" s="7">
        <f t="shared" si="17"/>
        <v>0.40374426517534967</v>
      </c>
      <c r="I162">
        <f t="shared" si="15"/>
        <v>1.5454400020353809E-4</v>
      </c>
    </row>
    <row r="163" spans="1:9">
      <c r="A163" s="3" t="s">
        <v>266</v>
      </c>
      <c r="B163">
        <v>1.19</v>
      </c>
      <c r="C163" s="4">
        <v>71</v>
      </c>
      <c r="D163">
        <f t="shared" si="12"/>
        <v>59.663865546218489</v>
      </c>
      <c r="E163" s="7">
        <f t="shared" si="13"/>
        <v>1.2843495673912688E-4</v>
      </c>
      <c r="F163" s="8">
        <f t="shared" si="16"/>
        <v>0.82541347915826246</v>
      </c>
      <c r="G163" s="7">
        <f t="shared" si="14"/>
        <v>2.5009404797182131E-4</v>
      </c>
      <c r="H163" s="7">
        <f t="shared" si="17"/>
        <v>0.4039943592233215</v>
      </c>
      <c r="I163">
        <f t="shared" si="15"/>
        <v>7.5975767504371516E-4</v>
      </c>
    </row>
    <row r="164" spans="1:9">
      <c r="A164" s="3" t="s">
        <v>65</v>
      </c>
      <c r="B164">
        <v>5.85</v>
      </c>
      <c r="C164" s="4">
        <v>349</v>
      </c>
      <c r="D164">
        <f t="shared" si="12"/>
        <v>59.658119658119659</v>
      </c>
      <c r="E164" s="7">
        <f t="shared" si="13"/>
        <v>6.3132112537965187E-4</v>
      </c>
      <c r="F164" s="8">
        <f t="shared" si="16"/>
        <v>0.82604480028364213</v>
      </c>
      <c r="G164" s="7">
        <f t="shared" si="14"/>
        <v>1.2294539333068527E-3</v>
      </c>
      <c r="H164" s="7">
        <f t="shared" si="17"/>
        <v>0.40522381315662837</v>
      </c>
      <c r="I164">
        <f t="shared" si="15"/>
        <v>4.5140273185217961E-4</v>
      </c>
    </row>
    <row r="165" spans="1:9">
      <c r="A165" s="3" t="s">
        <v>361</v>
      </c>
      <c r="B165">
        <v>3.47</v>
      </c>
      <c r="C165" s="4">
        <v>206</v>
      </c>
      <c r="D165">
        <f t="shared" si="12"/>
        <v>59.365994236311238</v>
      </c>
      <c r="E165" s="7">
        <f t="shared" si="13"/>
        <v>3.7264226884873436E-4</v>
      </c>
      <c r="F165" s="8">
        <f t="shared" si="16"/>
        <v>0.82641744255249083</v>
      </c>
      <c r="G165" s="7">
        <f t="shared" si="14"/>
        <v>7.2926583736321012E-4</v>
      </c>
      <c r="H165" s="7">
        <f t="shared" si="17"/>
        <v>0.40595307899399158</v>
      </c>
      <c r="I165">
        <f t="shared" si="15"/>
        <v>7.2881869686886036E-4</v>
      </c>
    </row>
    <row r="166" spans="1:9">
      <c r="A166" s="3" t="s">
        <v>210</v>
      </c>
      <c r="B166">
        <v>5.6</v>
      </c>
      <c r="C166" s="4">
        <v>332</v>
      </c>
      <c r="D166">
        <f t="shared" si="12"/>
        <v>59.285714285714292</v>
      </c>
      <c r="E166" s="7">
        <f t="shared" si="13"/>
        <v>6.0056909348436805E-4</v>
      </c>
      <c r="F166" s="8">
        <f t="shared" si="16"/>
        <v>0.82701801164597522</v>
      </c>
      <c r="G166" s="7">
        <f t="shared" si="14"/>
        <v>1.176913166926218E-3</v>
      </c>
      <c r="H166" s="7">
        <f t="shared" si="17"/>
        <v>0.40712999216091778</v>
      </c>
      <c r="I166">
        <f t="shared" si="15"/>
        <v>2.5254127490842437E-3</v>
      </c>
    </row>
    <row r="167" spans="1:9">
      <c r="A167" s="3" t="s">
        <v>268</v>
      </c>
      <c r="B167">
        <v>19.39</v>
      </c>
      <c r="C167" s="4">
        <v>1147</v>
      </c>
      <c r="D167">
        <f t="shared" si="12"/>
        <v>59.154203197524495</v>
      </c>
      <c r="E167" s="7">
        <f t="shared" si="13"/>
        <v>2.0748576814053317E-3</v>
      </c>
      <c r="F167" s="8">
        <f t="shared" si="16"/>
        <v>0.82909286932738058</v>
      </c>
      <c r="G167" s="7">
        <f t="shared" si="14"/>
        <v>4.0750618404820299E-3</v>
      </c>
      <c r="H167" s="7">
        <f t="shared" si="17"/>
        <v>0.41120505400139978</v>
      </c>
      <c r="I167">
        <f t="shared" si="15"/>
        <v>7.9884756270948154E-4</v>
      </c>
    </row>
    <row r="168" spans="1:9">
      <c r="A168" s="3" t="s">
        <v>298</v>
      </c>
      <c r="B168">
        <v>6.13</v>
      </c>
      <c r="C168" s="4">
        <v>362</v>
      </c>
      <c r="D168">
        <f t="shared" si="12"/>
        <v>59.053833605220227</v>
      </c>
      <c r="E168" s="7">
        <f t="shared" si="13"/>
        <v>6.5483738506428083E-4</v>
      </c>
      <c r="F168" s="8">
        <f t="shared" si="16"/>
        <v>0.82974770671244491</v>
      </c>
      <c r="G168" s="7">
        <f t="shared" si="14"/>
        <v>1.2882995916531637E-3</v>
      </c>
      <c r="H168" s="7">
        <f t="shared" si="17"/>
        <v>0.41249335359305295</v>
      </c>
      <c r="I168">
        <f t="shared" si="15"/>
        <v>1.0281498115027321E-3</v>
      </c>
    </row>
    <row r="169" spans="1:9">
      <c r="A169" s="3" t="s">
        <v>356</v>
      </c>
      <c r="B169">
        <v>7.86</v>
      </c>
      <c r="C169" s="4">
        <v>459</v>
      </c>
      <c r="D169">
        <f t="shared" si="12"/>
        <v>58.396946564885496</v>
      </c>
      <c r="E169" s="7">
        <f t="shared" si="13"/>
        <v>8.3030486117266543E-4</v>
      </c>
      <c r="F169" s="8">
        <f t="shared" si="16"/>
        <v>0.83057801157361755</v>
      </c>
      <c r="G169" s="7">
        <f t="shared" si="14"/>
        <v>1.651881695007156E-3</v>
      </c>
      <c r="H169" s="7">
        <f t="shared" si="17"/>
        <v>0.41414523528806008</v>
      </c>
      <c r="I169">
        <f t="shared" si="15"/>
        <v>1.3718702697926299E-3</v>
      </c>
    </row>
    <row r="170" spans="1:9">
      <c r="A170" s="3" t="s">
        <v>142</v>
      </c>
      <c r="B170">
        <v>10.46</v>
      </c>
      <c r="C170" s="4">
        <v>606</v>
      </c>
      <c r="D170">
        <f t="shared" si="12"/>
        <v>57.934990439770552</v>
      </c>
      <c r="E170" s="7">
        <f t="shared" si="13"/>
        <v>1.0962194899142379E-3</v>
      </c>
      <c r="F170" s="8">
        <f t="shared" si="16"/>
        <v>0.83167423106353178</v>
      </c>
      <c r="G170" s="7">
        <f t="shared" si="14"/>
        <v>2.1983056653657575E-3</v>
      </c>
      <c r="H170" s="7">
        <f t="shared" si="17"/>
        <v>0.41634354095342585</v>
      </c>
      <c r="I170">
        <f t="shared" si="15"/>
        <v>5.7975516063268895E-4</v>
      </c>
    </row>
    <row r="171" spans="1:9">
      <c r="A171" s="3" t="s">
        <v>346</v>
      </c>
      <c r="B171">
        <v>4.42</v>
      </c>
      <c r="C171" s="4">
        <v>256</v>
      </c>
      <c r="D171">
        <f t="shared" si="12"/>
        <v>57.918552036199095</v>
      </c>
      <c r="E171" s="7">
        <f t="shared" si="13"/>
        <v>4.630894214819223E-4</v>
      </c>
      <c r="F171" s="8">
        <f t="shared" si="16"/>
        <v>0.83213732048501365</v>
      </c>
      <c r="G171" s="7">
        <f t="shared" si="14"/>
        <v>9.2892074960962206E-4</v>
      </c>
      <c r="H171" s="7">
        <f t="shared" si="17"/>
        <v>0.41727246170303545</v>
      </c>
      <c r="I171">
        <f t="shared" si="15"/>
        <v>1.6632572054188222E-3</v>
      </c>
    </row>
    <row r="172" spans="1:9">
      <c r="A172" s="3" t="s">
        <v>31</v>
      </c>
      <c r="B172">
        <v>12.67</v>
      </c>
      <c r="C172" s="4">
        <v>732</v>
      </c>
      <c r="D172">
        <f t="shared" si="12"/>
        <v>57.774269928966064</v>
      </c>
      <c r="E172" s="7">
        <f t="shared" si="13"/>
        <v>1.3241463145498716E-3</v>
      </c>
      <c r="F172" s="8">
        <f t="shared" si="16"/>
        <v>0.83346146679956357</v>
      </c>
      <c r="G172" s="7">
        <f t="shared" si="14"/>
        <v>2.6627660401705683E-3</v>
      </c>
      <c r="H172" s="7">
        <f t="shared" si="17"/>
        <v>0.41993522774320602</v>
      </c>
      <c r="I172">
        <f t="shared" si="15"/>
        <v>3.9582254682762885E-4</v>
      </c>
    </row>
    <row r="173" spans="1:9">
      <c r="A173" s="3" t="s">
        <v>39</v>
      </c>
      <c r="B173">
        <v>3.01</v>
      </c>
      <c r="C173" s="4">
        <v>173</v>
      </c>
      <c r="D173">
        <f t="shared" si="12"/>
        <v>57.475083056478411</v>
      </c>
      <c r="E173" s="7">
        <f t="shared" si="13"/>
        <v>3.1294714811083035E-4</v>
      </c>
      <c r="F173" s="8">
        <f t="shared" si="16"/>
        <v>0.83377441394767438</v>
      </c>
      <c r="G173" s="7">
        <f t="shared" si="14"/>
        <v>6.3259082722284213E-4</v>
      </c>
      <c r="H173" s="7">
        <f t="shared" si="17"/>
        <v>0.42056781857042885</v>
      </c>
      <c r="I173">
        <f t="shared" si="15"/>
        <v>4.8332443446624795E-4</v>
      </c>
    </row>
    <row r="174" spans="1:9">
      <c r="A174" s="3" t="s">
        <v>158</v>
      </c>
      <c r="B174">
        <v>3.67</v>
      </c>
      <c r="C174" s="4">
        <v>210</v>
      </c>
      <c r="D174">
        <f t="shared" si="12"/>
        <v>57.220708446866489</v>
      </c>
      <c r="E174" s="7">
        <f t="shared" si="13"/>
        <v>3.7987804105938939E-4</v>
      </c>
      <c r="F174" s="8">
        <f t="shared" si="16"/>
        <v>0.83415429198873381</v>
      </c>
      <c r="G174" s="7">
        <f t="shared" si="14"/>
        <v>7.7129845046771783E-4</v>
      </c>
      <c r="H174" s="7">
        <f t="shared" si="17"/>
        <v>0.42133911702089655</v>
      </c>
      <c r="I174">
        <f t="shared" si="15"/>
        <v>3.0343261199134441E-3</v>
      </c>
    </row>
    <row r="175" spans="1:9">
      <c r="A175" s="3" t="s">
        <v>182</v>
      </c>
      <c r="B175">
        <v>23.03</v>
      </c>
      <c r="C175" s="4">
        <v>1316</v>
      </c>
      <c r="D175">
        <f t="shared" si="12"/>
        <v>57.142857142857139</v>
      </c>
      <c r="E175" s="7">
        <f t="shared" si="13"/>
        <v>2.380569057305507E-3</v>
      </c>
      <c r="F175" s="8">
        <f t="shared" si="16"/>
        <v>0.83653486104603936</v>
      </c>
      <c r="G175" s="7">
        <f t="shared" si="14"/>
        <v>4.8400553989840717E-3</v>
      </c>
      <c r="H175" s="7">
        <f t="shared" si="17"/>
        <v>0.42617917241988063</v>
      </c>
      <c r="I175">
        <f t="shared" si="15"/>
        <v>9.1383563255048594E-4</v>
      </c>
    </row>
    <row r="176" spans="1:9">
      <c r="A176" s="3" t="s">
        <v>174</v>
      </c>
      <c r="B176">
        <v>6.93</v>
      </c>
      <c r="C176" s="4">
        <v>395</v>
      </c>
      <c r="D176">
        <f t="shared" si="12"/>
        <v>56.998556998557</v>
      </c>
      <c r="E176" s="7">
        <f t="shared" si="13"/>
        <v>7.1453250580218489E-4</v>
      </c>
      <c r="F176" s="8">
        <f t="shared" si="16"/>
        <v>0.83724939355184158</v>
      </c>
      <c r="G176" s="7">
        <f t="shared" si="14"/>
        <v>1.4564300440711947E-3</v>
      </c>
      <c r="H176" s="7">
        <f t="shared" si="17"/>
        <v>0.42763560246395182</v>
      </c>
      <c r="I176">
        <f t="shared" si="15"/>
        <v>4.3382257349600106E-4</v>
      </c>
    </row>
    <row r="177" spans="1:9">
      <c r="A177" s="3" t="s">
        <v>253</v>
      </c>
      <c r="B177">
        <v>3.27</v>
      </c>
      <c r="C177" s="4">
        <v>183</v>
      </c>
      <c r="D177">
        <f t="shared" si="12"/>
        <v>55.963302752293579</v>
      </c>
      <c r="E177" s="7">
        <f t="shared" si="13"/>
        <v>3.310365786374679E-4</v>
      </c>
      <c r="F177" s="8">
        <f t="shared" si="16"/>
        <v>0.837580430130479</v>
      </c>
      <c r="G177" s="7">
        <f t="shared" si="14"/>
        <v>6.872332242587023E-4</v>
      </c>
      <c r="H177" s="7">
        <f t="shared" si="17"/>
        <v>0.4283228356882105</v>
      </c>
      <c r="I177">
        <f t="shared" si="15"/>
        <v>3.7155850164467541E-3</v>
      </c>
    </row>
    <row r="178" spans="1:9">
      <c r="A178" s="3" t="s">
        <v>92</v>
      </c>
      <c r="B178">
        <v>27.97</v>
      </c>
      <c r="C178" s="4">
        <v>1559</v>
      </c>
      <c r="D178">
        <f t="shared" si="12"/>
        <v>55.738291026099397</v>
      </c>
      <c r="E178" s="7">
        <f t="shared" si="13"/>
        <v>2.8201422191028004E-3</v>
      </c>
      <c r="F178" s="8">
        <f t="shared" si="16"/>
        <v>0.84040057234958176</v>
      </c>
      <c r="G178" s="7">
        <f t="shared" si="14"/>
        <v>5.8782609426654142E-3</v>
      </c>
      <c r="H178" s="7">
        <f t="shared" si="17"/>
        <v>0.43420109663087592</v>
      </c>
      <c r="I178">
        <f t="shared" si="15"/>
        <v>9.1805587238791286E-4</v>
      </c>
    </row>
    <row r="179" spans="1:9">
      <c r="A179" s="3" t="s">
        <v>145</v>
      </c>
      <c r="B179">
        <v>6.91</v>
      </c>
      <c r="C179" s="4">
        <v>385</v>
      </c>
      <c r="D179">
        <f t="shared" si="12"/>
        <v>55.716353111432703</v>
      </c>
      <c r="E179" s="7">
        <f t="shared" si="13"/>
        <v>6.9644307527554723E-4</v>
      </c>
      <c r="F179" s="8">
        <f t="shared" si="16"/>
        <v>0.84109701542485726</v>
      </c>
      <c r="G179" s="7">
        <f t="shared" si="14"/>
        <v>1.4522267827607441E-3</v>
      </c>
      <c r="H179" s="7">
        <f t="shared" si="17"/>
        <v>0.43565332341363666</v>
      </c>
      <c r="I179">
        <f t="shared" si="15"/>
        <v>6.8319648253156728E-4</v>
      </c>
    </row>
    <row r="180" spans="1:9">
      <c r="A180" s="3" t="s">
        <v>329</v>
      </c>
      <c r="B180">
        <v>5.14</v>
      </c>
      <c r="C180" s="4">
        <v>286</v>
      </c>
      <c r="D180">
        <f t="shared" si="12"/>
        <v>55.642023346303503</v>
      </c>
      <c r="E180" s="7">
        <f t="shared" si="13"/>
        <v>5.1735771306183514E-4</v>
      </c>
      <c r="F180" s="8">
        <f t="shared" si="16"/>
        <v>0.84161437313791909</v>
      </c>
      <c r="G180" s="7">
        <f t="shared" si="14"/>
        <v>1.08023815678585E-3</v>
      </c>
      <c r="H180" s="7">
        <f t="shared" si="17"/>
        <v>0.43673356157042253</v>
      </c>
      <c r="I180">
        <f t="shared" si="15"/>
        <v>1.084638385736636E-3</v>
      </c>
    </row>
    <row r="181" spans="1:9">
      <c r="A181" s="3" t="s">
        <v>308</v>
      </c>
      <c r="B181">
        <v>8.16</v>
      </c>
      <c r="C181" s="4">
        <v>454</v>
      </c>
      <c r="D181">
        <f t="shared" si="12"/>
        <v>55.63725490196078</v>
      </c>
      <c r="E181" s="7">
        <f t="shared" si="13"/>
        <v>8.2126014590934665E-4</v>
      </c>
      <c r="F181" s="8">
        <f t="shared" si="16"/>
        <v>0.84243563328382842</v>
      </c>
      <c r="G181" s="7">
        <f t="shared" si="14"/>
        <v>1.7149306146639178E-3</v>
      </c>
      <c r="H181" s="7">
        <f t="shared" si="17"/>
        <v>0.43844849218508647</v>
      </c>
      <c r="I181">
        <f t="shared" si="15"/>
        <v>8.6803920012623603E-4</v>
      </c>
    </row>
    <row r="182" spans="1:9">
      <c r="A182" s="3" t="s">
        <v>51</v>
      </c>
      <c r="B182">
        <v>6.52</v>
      </c>
      <c r="C182" s="4">
        <v>361</v>
      </c>
      <c r="D182">
        <f t="shared" si="12"/>
        <v>55.368098159509209</v>
      </c>
      <c r="E182" s="7">
        <f t="shared" si="13"/>
        <v>6.5302844201161703E-4</v>
      </c>
      <c r="F182" s="8">
        <f t="shared" si="16"/>
        <v>0.84308866172584007</v>
      </c>
      <c r="G182" s="7">
        <f t="shared" si="14"/>
        <v>1.3702631872069538E-3</v>
      </c>
      <c r="H182" s="7">
        <f t="shared" si="17"/>
        <v>0.43981875537229342</v>
      </c>
      <c r="I182">
        <f t="shared" si="15"/>
        <v>6.4594922885119477E-4</v>
      </c>
    </row>
    <row r="183" spans="1:9">
      <c r="A183" s="3" t="s">
        <v>52</v>
      </c>
      <c r="B183">
        <v>4.84</v>
      </c>
      <c r="C183" s="4">
        <v>266</v>
      </c>
      <c r="D183">
        <f t="shared" si="12"/>
        <v>54.958677685950413</v>
      </c>
      <c r="E183" s="7">
        <f t="shared" si="13"/>
        <v>4.8117885200855992E-4</v>
      </c>
      <c r="F183" s="8">
        <f t="shared" si="16"/>
        <v>0.84356984057784867</v>
      </c>
      <c r="G183" s="7">
        <f t="shared" si="14"/>
        <v>1.0171892371290884E-3</v>
      </c>
      <c r="H183" s="7">
        <f t="shared" si="17"/>
        <v>0.44083594460942249</v>
      </c>
      <c r="I183">
        <f t="shared" si="15"/>
        <v>1.7008677372276071E-3</v>
      </c>
    </row>
    <row r="184" spans="1:9">
      <c r="A184" s="3" t="s">
        <v>260</v>
      </c>
      <c r="B184">
        <v>12.72</v>
      </c>
      <c r="C184" s="4">
        <v>695</v>
      </c>
      <c r="D184">
        <f t="shared" si="12"/>
        <v>54.638364779874209</v>
      </c>
      <c r="E184" s="7">
        <f t="shared" si="13"/>
        <v>1.2572154216013126E-3</v>
      </c>
      <c r="F184" s="8">
        <f t="shared" si="16"/>
        <v>0.84482705599944996</v>
      </c>
      <c r="G184" s="7">
        <f t="shared" si="14"/>
        <v>2.6732741934466955E-3</v>
      </c>
      <c r="H184" s="7">
        <f t="shared" si="17"/>
        <v>0.4435092188028692</v>
      </c>
      <c r="I184">
        <f t="shared" si="15"/>
        <v>6.5207055807720016E-4</v>
      </c>
    </row>
    <row r="185" spans="1:9">
      <c r="A185" s="3" t="s">
        <v>62</v>
      </c>
      <c r="B185">
        <v>4.87</v>
      </c>
      <c r="C185" s="4">
        <v>265</v>
      </c>
      <c r="D185">
        <f t="shared" si="12"/>
        <v>54.414784394250511</v>
      </c>
      <c r="E185" s="7">
        <f t="shared" si="13"/>
        <v>4.7936990895589617E-4</v>
      </c>
      <c r="F185" s="8">
        <f t="shared" si="16"/>
        <v>0.84530642590840588</v>
      </c>
      <c r="G185" s="7">
        <f t="shared" si="14"/>
        <v>1.0234941290947646E-3</v>
      </c>
      <c r="H185" s="7">
        <f t="shared" si="17"/>
        <v>0.44453271293196395</v>
      </c>
      <c r="I185">
        <f t="shared" si="15"/>
        <v>3.2829799470390775E-4</v>
      </c>
    </row>
    <row r="186" spans="1:9">
      <c r="A186" s="3" t="s">
        <v>454</v>
      </c>
      <c r="B186">
        <v>2.4500000000000002</v>
      </c>
      <c r="C186" s="4">
        <v>133</v>
      </c>
      <c r="D186">
        <f t="shared" si="12"/>
        <v>54.285714285714285</v>
      </c>
      <c r="E186" s="7">
        <f t="shared" si="13"/>
        <v>2.4058942600427996E-4</v>
      </c>
      <c r="F186" s="8">
        <f t="shared" si="16"/>
        <v>0.84554701533441012</v>
      </c>
      <c r="G186" s="7">
        <f t="shared" si="14"/>
        <v>5.148995105302204E-4</v>
      </c>
      <c r="H186" s="7">
        <f t="shared" si="17"/>
        <v>0.44504761244249419</v>
      </c>
      <c r="I186">
        <f t="shared" si="15"/>
        <v>3.3241853720886172E-3</v>
      </c>
    </row>
    <row r="187" spans="1:9">
      <c r="A187" s="3" t="s">
        <v>450</v>
      </c>
      <c r="B187">
        <v>24.75</v>
      </c>
      <c r="C187" s="4">
        <v>1334</v>
      </c>
      <c r="D187">
        <f t="shared" si="12"/>
        <v>53.898989898989896</v>
      </c>
      <c r="E187" s="7">
        <f t="shared" si="13"/>
        <v>2.4131300322534546E-3</v>
      </c>
      <c r="F187" s="8">
        <f t="shared" si="16"/>
        <v>0.84796014536666353</v>
      </c>
      <c r="G187" s="7">
        <f t="shared" si="14"/>
        <v>5.2015358716828389E-3</v>
      </c>
      <c r="H187" s="7">
        <f t="shared" si="17"/>
        <v>0.45024914831417701</v>
      </c>
      <c r="I187">
        <f t="shared" si="15"/>
        <v>1.0948561590603534E-3</v>
      </c>
    </row>
    <row r="188" spans="1:9">
      <c r="A188" s="3" t="s">
        <v>431</v>
      </c>
      <c r="B188">
        <v>8.15</v>
      </c>
      <c r="C188" s="4">
        <v>439</v>
      </c>
      <c r="D188">
        <f t="shared" si="12"/>
        <v>53.865030674846622</v>
      </c>
      <c r="E188" s="7">
        <f t="shared" si="13"/>
        <v>7.9412600011939021E-4</v>
      </c>
      <c r="F188" s="8">
        <f t="shared" si="16"/>
        <v>0.84875427136678294</v>
      </c>
      <c r="G188" s="7">
        <f t="shared" si="14"/>
        <v>1.7128289840086925E-3</v>
      </c>
      <c r="H188" s="7">
        <f t="shared" si="17"/>
        <v>0.45196197729818571</v>
      </c>
      <c r="I188">
        <f t="shared" si="15"/>
        <v>2.1234159757571591E-4</v>
      </c>
    </row>
    <row r="189" spans="1:9">
      <c r="A189" s="3" t="s">
        <v>94</v>
      </c>
      <c r="B189">
        <v>1.58</v>
      </c>
      <c r="C189" s="4">
        <v>85</v>
      </c>
      <c r="D189">
        <f t="shared" si="12"/>
        <v>53.797468354430379</v>
      </c>
      <c r="E189" s="7">
        <f t="shared" si="13"/>
        <v>1.5376015947641953E-4</v>
      </c>
      <c r="F189" s="8">
        <f t="shared" si="16"/>
        <v>0.84890803152625938</v>
      </c>
      <c r="G189" s="7">
        <f t="shared" si="14"/>
        <v>3.3205764352561151E-4</v>
      </c>
      <c r="H189" s="7">
        <f t="shared" si="17"/>
        <v>0.45229403494171133</v>
      </c>
      <c r="I189">
        <f t="shared" si="15"/>
        <v>1.005594165394752E-3</v>
      </c>
    </row>
    <row r="190" spans="1:9">
      <c r="A190" s="3" t="s">
        <v>73</v>
      </c>
      <c r="B190">
        <v>7.48</v>
      </c>
      <c r="C190" s="4">
        <v>402</v>
      </c>
      <c r="D190">
        <f t="shared" si="12"/>
        <v>53.743315508021389</v>
      </c>
      <c r="E190" s="7">
        <f t="shared" si="13"/>
        <v>7.2719510717083116E-4</v>
      </c>
      <c r="F190" s="8">
        <f t="shared" si="16"/>
        <v>0.84963522663343016</v>
      </c>
      <c r="G190" s="7">
        <f t="shared" si="14"/>
        <v>1.5720197301085912E-3</v>
      </c>
      <c r="H190" s="7">
        <f t="shared" si="17"/>
        <v>0.4538660546718199</v>
      </c>
      <c r="I190">
        <f t="shared" si="15"/>
        <v>6.378450806413527E-4</v>
      </c>
    </row>
    <row r="191" spans="1:9">
      <c r="A191" s="3" t="s">
        <v>107</v>
      </c>
      <c r="B191">
        <v>4.74</v>
      </c>
      <c r="C191" s="4">
        <v>254</v>
      </c>
      <c r="D191">
        <f t="shared" si="12"/>
        <v>53.586497890295355</v>
      </c>
      <c r="E191" s="7">
        <f t="shared" si="13"/>
        <v>4.5947153537659482E-4</v>
      </c>
      <c r="F191" s="8">
        <f t="shared" si="16"/>
        <v>0.85009469816880678</v>
      </c>
      <c r="G191" s="7">
        <f t="shared" si="14"/>
        <v>9.9617293057683459E-4</v>
      </c>
      <c r="H191" s="7">
        <f t="shared" si="17"/>
        <v>0.45486222760239675</v>
      </c>
      <c r="I191">
        <f t="shared" si="15"/>
        <v>1.2524417030749246E-3</v>
      </c>
    </row>
    <row r="192" spans="1:9">
      <c r="A192" s="3" t="s">
        <v>139</v>
      </c>
      <c r="B192">
        <v>9.2899999999999991</v>
      </c>
      <c r="C192" s="4">
        <v>495</v>
      </c>
      <c r="D192">
        <f t="shared" si="12"/>
        <v>53.283100107642632</v>
      </c>
      <c r="E192" s="7">
        <f t="shared" si="13"/>
        <v>8.9542681106856079E-4</v>
      </c>
      <c r="F192" s="8">
        <f t="shared" si="16"/>
        <v>0.85099012497987536</v>
      </c>
      <c r="G192" s="7">
        <f t="shared" si="14"/>
        <v>1.9524148787043866E-3</v>
      </c>
      <c r="H192" s="7">
        <f t="shared" si="17"/>
        <v>0.45681464248110115</v>
      </c>
      <c r="I192">
        <f t="shared" si="15"/>
        <v>1.2954889029194172E-3</v>
      </c>
    </row>
    <row r="193" spans="1:9">
      <c r="A193" s="3" t="s">
        <v>60</v>
      </c>
      <c r="B193">
        <v>9.6</v>
      </c>
      <c r="C193" s="4">
        <v>510</v>
      </c>
      <c r="D193">
        <f t="shared" si="12"/>
        <v>53.125</v>
      </c>
      <c r="E193" s="7">
        <f t="shared" si="13"/>
        <v>9.2256095685851712E-4</v>
      </c>
      <c r="F193" s="8">
        <f t="shared" si="16"/>
        <v>0.85191268593673386</v>
      </c>
      <c r="G193" s="7">
        <f t="shared" si="14"/>
        <v>2.0175654290163739E-3</v>
      </c>
      <c r="H193" s="7">
        <f t="shared" si="17"/>
        <v>0.45883220791011753</v>
      </c>
      <c r="I193">
        <f t="shared" si="15"/>
        <v>2.838550732645051E-4</v>
      </c>
    </row>
    <row r="194" spans="1:9">
      <c r="A194" s="3" t="s">
        <v>455</v>
      </c>
      <c r="B194">
        <v>2.1</v>
      </c>
      <c r="C194" s="4">
        <v>111</v>
      </c>
      <c r="D194">
        <f t="shared" ref="D194:D257" si="18">C194/B194</f>
        <v>52.857142857142854</v>
      </c>
      <c r="E194" s="7">
        <f t="shared" si="13"/>
        <v>2.0079267884567725E-4</v>
      </c>
      <c r="F194" s="8">
        <f t="shared" si="16"/>
        <v>0.85211347861557951</v>
      </c>
      <c r="G194" s="7">
        <f t="shared" si="14"/>
        <v>4.413424375973318E-4</v>
      </c>
      <c r="H194" s="7">
        <f t="shared" si="17"/>
        <v>0.45927355034771489</v>
      </c>
      <c r="I194">
        <f t="shared" si="15"/>
        <v>1.4485747533167781E-3</v>
      </c>
    </row>
    <row r="195" spans="1:9">
      <c r="A195" s="3" t="s">
        <v>315</v>
      </c>
      <c r="B195">
        <v>10.71</v>
      </c>
      <c r="C195" s="4">
        <v>565</v>
      </c>
      <c r="D195">
        <f t="shared" si="18"/>
        <v>52.754435107376281</v>
      </c>
      <c r="E195" s="7">
        <f t="shared" ref="E195:E258" si="19">C195/552809</f>
        <v>1.0220528247550239E-3</v>
      </c>
      <c r="F195" s="8">
        <f t="shared" si="16"/>
        <v>0.85313553144033449</v>
      </c>
      <c r="G195" s="7">
        <f t="shared" ref="G195:G258" si="20">B195/4758.21</f>
        <v>2.250846431746392E-3</v>
      </c>
      <c r="H195" s="7">
        <f t="shared" si="17"/>
        <v>0.46152439677946128</v>
      </c>
      <c r="I195">
        <f t="shared" ref="I195:I258" si="21">F195*H196-F196*H195</f>
        <v>1.0570587303945778E-3</v>
      </c>
    </row>
    <row r="196" spans="1:9">
      <c r="A196" s="3" t="s">
        <v>72</v>
      </c>
      <c r="B196">
        <v>7.8</v>
      </c>
      <c r="C196" s="4">
        <v>409</v>
      </c>
      <c r="D196">
        <f t="shared" si="18"/>
        <v>52.435897435897438</v>
      </c>
      <c r="E196" s="7">
        <f t="shared" si="19"/>
        <v>7.3985770853947743E-4</v>
      </c>
      <c r="F196" s="8">
        <f t="shared" ref="F196:F259" si="22">F195+E196</f>
        <v>0.85387538914887395</v>
      </c>
      <c r="G196" s="7">
        <f t="shared" si="20"/>
        <v>1.6392719110758036E-3</v>
      </c>
      <c r="H196" s="7">
        <f t="shared" ref="H196:H259" si="23">H195+G196</f>
        <v>0.4631636686905371</v>
      </c>
      <c r="I196">
        <f t="shared" si="21"/>
        <v>6.5382894572202366E-4</v>
      </c>
    </row>
    <row r="197" spans="1:9">
      <c r="A197" s="3" t="s">
        <v>418</v>
      </c>
      <c r="B197">
        <v>4.82</v>
      </c>
      <c r="C197" s="4">
        <v>252</v>
      </c>
      <c r="D197">
        <f t="shared" si="18"/>
        <v>52.282157676348547</v>
      </c>
      <c r="E197" s="7">
        <f t="shared" si="19"/>
        <v>4.5585364927126727E-4</v>
      </c>
      <c r="F197" s="8">
        <f t="shared" si="22"/>
        <v>0.85433124279814521</v>
      </c>
      <c r="G197" s="7">
        <f t="shared" si="20"/>
        <v>1.0129859758186378E-3</v>
      </c>
      <c r="H197" s="7">
        <f t="shared" si="23"/>
        <v>0.46417665466635571</v>
      </c>
      <c r="I197">
        <f t="shared" si="21"/>
        <v>1.0045493739086475E-3</v>
      </c>
    </row>
    <row r="198" spans="1:9">
      <c r="A198" s="3" t="s">
        <v>38</v>
      </c>
      <c r="B198">
        <v>7.4</v>
      </c>
      <c r="C198" s="4">
        <v>386</v>
      </c>
      <c r="D198">
        <f t="shared" si="18"/>
        <v>52.162162162162161</v>
      </c>
      <c r="E198" s="7">
        <f t="shared" si="19"/>
        <v>6.9825201832821103E-4</v>
      </c>
      <c r="F198" s="8">
        <f t="shared" si="22"/>
        <v>0.85502949481647339</v>
      </c>
      <c r="G198" s="7">
        <f t="shared" si="20"/>
        <v>1.5552066848667882E-3</v>
      </c>
      <c r="H198" s="7">
        <f t="shared" si="23"/>
        <v>0.46573186135122252</v>
      </c>
      <c r="I198">
        <f t="shared" si="21"/>
        <v>2.2954714484579863E-4</v>
      </c>
    </row>
    <row r="199" spans="1:9">
      <c r="A199" s="3" t="s">
        <v>338</v>
      </c>
      <c r="B199">
        <v>1.69</v>
      </c>
      <c r="C199" s="4">
        <v>88</v>
      </c>
      <c r="D199">
        <f t="shared" si="18"/>
        <v>52.071005917159766</v>
      </c>
      <c r="E199" s="7">
        <f t="shared" si="19"/>
        <v>1.5918698863441079E-4</v>
      </c>
      <c r="F199" s="8">
        <f t="shared" si="22"/>
        <v>0.85518868180510776</v>
      </c>
      <c r="G199" s="7">
        <f t="shared" si="20"/>
        <v>3.5517558073309079E-4</v>
      </c>
      <c r="H199" s="7">
        <f t="shared" si="23"/>
        <v>0.46608703693195563</v>
      </c>
      <c r="I199">
        <f t="shared" si="21"/>
        <v>1.6753943468498234E-3</v>
      </c>
    </row>
    <row r="200" spans="1:9">
      <c r="A200" s="3" t="s">
        <v>258</v>
      </c>
      <c r="B200">
        <v>12.31</v>
      </c>
      <c r="C200" s="4">
        <v>637</v>
      </c>
      <c r="D200">
        <f t="shared" si="18"/>
        <v>51.746547522339561</v>
      </c>
      <c r="E200" s="7">
        <f t="shared" si="19"/>
        <v>1.1522967245468146E-3</v>
      </c>
      <c r="F200" s="8">
        <f t="shared" si="22"/>
        <v>0.85634097852965463</v>
      </c>
      <c r="G200" s="7">
        <f t="shared" si="20"/>
        <v>2.5871073365824546E-3</v>
      </c>
      <c r="H200" s="7">
        <f t="shared" si="23"/>
        <v>0.4686741442685381</v>
      </c>
      <c r="I200">
        <f t="shared" si="21"/>
        <v>1.1198943843938602E-3</v>
      </c>
    </row>
    <row r="201" spans="1:9">
      <c r="A201" s="3" t="s">
        <v>306</v>
      </c>
      <c r="B201">
        <v>8.2200000000000006</v>
      </c>
      <c r="C201" s="4">
        <v>424</v>
      </c>
      <c r="D201">
        <f t="shared" si="18"/>
        <v>51.581508515815081</v>
      </c>
      <c r="E201" s="7">
        <f t="shared" si="19"/>
        <v>7.6699185432943387E-4</v>
      </c>
      <c r="F201" s="8">
        <f t="shared" si="22"/>
        <v>0.85710797038398401</v>
      </c>
      <c r="G201" s="7">
        <f t="shared" si="20"/>
        <v>1.7275403985952701E-3</v>
      </c>
      <c r="H201" s="7">
        <f t="shared" si="23"/>
        <v>0.47040168466713339</v>
      </c>
      <c r="I201">
        <f t="shared" si="21"/>
        <v>6.7912203524456149E-4</v>
      </c>
    </row>
    <row r="202" spans="1:9">
      <c r="A202" s="3" t="s">
        <v>171</v>
      </c>
      <c r="B202">
        <v>4.97</v>
      </c>
      <c r="C202" s="4">
        <v>254</v>
      </c>
      <c r="D202">
        <f t="shared" si="18"/>
        <v>51.106639839034209</v>
      </c>
      <c r="E202" s="7">
        <f t="shared" si="19"/>
        <v>4.5947153537659482E-4</v>
      </c>
      <c r="F202" s="8">
        <f t="shared" si="22"/>
        <v>0.85756744191936063</v>
      </c>
      <c r="G202" s="7">
        <f t="shared" si="20"/>
        <v>1.0445104356470185E-3</v>
      </c>
      <c r="H202" s="7">
        <f t="shared" si="23"/>
        <v>0.47144619510278041</v>
      </c>
      <c r="I202">
        <f t="shared" si="21"/>
        <v>5.588973824269261E-4</v>
      </c>
    </row>
    <row r="203" spans="1:9">
      <c r="A203" s="3" t="s">
        <v>330</v>
      </c>
      <c r="B203">
        <v>4.09</v>
      </c>
      <c r="C203" s="4">
        <v>209</v>
      </c>
      <c r="D203">
        <f t="shared" si="18"/>
        <v>51.100244498777506</v>
      </c>
      <c r="E203" s="7">
        <f t="shared" si="19"/>
        <v>3.7806909800672565E-4</v>
      </c>
      <c r="F203" s="8">
        <f t="shared" si="22"/>
        <v>0.85794551101736738</v>
      </c>
      <c r="G203" s="7">
        <f t="shared" si="20"/>
        <v>8.5956693798718421E-4</v>
      </c>
      <c r="H203" s="7">
        <f t="shared" si="23"/>
        <v>0.47230576204076757</v>
      </c>
      <c r="I203">
        <f t="shared" si="21"/>
        <v>5.844896103277597E-3</v>
      </c>
    </row>
    <row r="204" spans="1:9">
      <c r="A204" s="3" t="s">
        <v>437</v>
      </c>
      <c r="B204">
        <v>42.67</v>
      </c>
      <c r="C204" s="4">
        <v>2164</v>
      </c>
      <c r="D204">
        <f t="shared" si="18"/>
        <v>50.714787907194747</v>
      </c>
      <c r="E204" s="7">
        <f t="shared" si="19"/>
        <v>3.9145527659643744E-3</v>
      </c>
      <c r="F204" s="8">
        <f t="shared" si="22"/>
        <v>0.8618600637833318</v>
      </c>
      <c r="G204" s="7">
        <f t="shared" si="20"/>
        <v>8.9676580058467362E-3</v>
      </c>
      <c r="H204" s="7">
        <f t="shared" si="23"/>
        <v>0.48127342004661433</v>
      </c>
      <c r="I204">
        <f t="shared" si="21"/>
        <v>1.1221667165355331E-3</v>
      </c>
    </row>
    <row r="205" spans="1:9">
      <c r="A205" s="3" t="s">
        <v>317</v>
      </c>
      <c r="B205">
        <v>8.19</v>
      </c>
      <c r="C205" s="4">
        <v>415</v>
      </c>
      <c r="D205">
        <f t="shared" si="18"/>
        <v>50.671550671550676</v>
      </c>
      <c r="E205" s="7">
        <f t="shared" si="19"/>
        <v>7.5071136685546001E-4</v>
      </c>
      <c r="F205" s="8">
        <f t="shared" si="22"/>
        <v>0.86261077515018725</v>
      </c>
      <c r="G205" s="7">
        <f t="shared" si="20"/>
        <v>1.7212355066295937E-3</v>
      </c>
      <c r="H205" s="7">
        <f t="shared" si="23"/>
        <v>0.48299465555324395</v>
      </c>
      <c r="I205">
        <f t="shared" si="21"/>
        <v>3.3306577872949106E-4</v>
      </c>
    </row>
    <row r="206" spans="1:9">
      <c r="A206" s="3" t="s">
        <v>222</v>
      </c>
      <c r="B206">
        <v>2.4300000000000002</v>
      </c>
      <c r="C206" s="4">
        <v>123</v>
      </c>
      <c r="D206">
        <f t="shared" si="18"/>
        <v>50.617283950617278</v>
      </c>
      <c r="E206" s="7">
        <f t="shared" si="19"/>
        <v>2.2249999547764237E-4</v>
      </c>
      <c r="F206" s="8">
        <f t="shared" si="22"/>
        <v>0.86283327514566488</v>
      </c>
      <c r="G206" s="7">
        <f t="shared" si="20"/>
        <v>5.1069624921976965E-4</v>
      </c>
      <c r="H206" s="7">
        <f t="shared" si="23"/>
        <v>0.48350535180246373</v>
      </c>
      <c r="I206">
        <f t="shared" si="21"/>
        <v>4.2663650130397857E-4</v>
      </c>
    </row>
    <row r="207" spans="1:9">
      <c r="A207" s="3" t="s">
        <v>47</v>
      </c>
      <c r="B207">
        <v>3.11</v>
      </c>
      <c r="C207" s="4">
        <v>157</v>
      </c>
      <c r="D207">
        <f t="shared" si="18"/>
        <v>50.482315112540192</v>
      </c>
      <c r="E207" s="7">
        <f t="shared" si="19"/>
        <v>2.8400405926821016E-4</v>
      </c>
      <c r="F207" s="8">
        <f t="shared" si="22"/>
        <v>0.86311727920493309</v>
      </c>
      <c r="G207" s="7">
        <f t="shared" si="20"/>
        <v>6.5360713377509609E-4</v>
      </c>
      <c r="H207" s="7">
        <f t="shared" si="23"/>
        <v>0.48415895893623884</v>
      </c>
      <c r="I207">
        <f t="shared" si="21"/>
        <v>2.2377619827942952E-3</v>
      </c>
    </row>
    <row r="208" spans="1:9">
      <c r="A208" s="3" t="s">
        <v>369</v>
      </c>
      <c r="B208">
        <v>16.309999999999999</v>
      </c>
      <c r="C208" s="4">
        <v>823</v>
      </c>
      <c r="D208">
        <f t="shared" si="18"/>
        <v>50.459840588595959</v>
      </c>
      <c r="E208" s="7">
        <f t="shared" si="19"/>
        <v>1.4887601323422736E-3</v>
      </c>
      <c r="F208" s="8">
        <f t="shared" si="22"/>
        <v>0.86460603933727531</v>
      </c>
      <c r="G208" s="7">
        <f t="shared" si="20"/>
        <v>3.4277595986726096E-3</v>
      </c>
      <c r="H208" s="7">
        <f t="shared" si="23"/>
        <v>0.48758671853491142</v>
      </c>
      <c r="I208">
        <f t="shared" si="21"/>
        <v>2.9816710469110497E-4</v>
      </c>
    </row>
    <row r="209" spans="1:9">
      <c r="A209" s="3" t="s">
        <v>303</v>
      </c>
      <c r="B209">
        <v>2.17</v>
      </c>
      <c r="C209" s="4">
        <v>109</v>
      </c>
      <c r="D209">
        <f t="shared" si="18"/>
        <v>50.230414746543779</v>
      </c>
      <c r="E209" s="7">
        <f t="shared" si="19"/>
        <v>1.9717479274034973E-4</v>
      </c>
      <c r="F209" s="8">
        <f t="shared" si="22"/>
        <v>0.86480321413001571</v>
      </c>
      <c r="G209" s="7">
        <f t="shared" si="20"/>
        <v>4.5605385218390948E-4</v>
      </c>
      <c r="H209" s="7">
        <f t="shared" si="23"/>
        <v>0.48804277238709531</v>
      </c>
      <c r="I209">
        <f t="shared" si="21"/>
        <v>4.4584867399222183E-4</v>
      </c>
    </row>
    <row r="210" spans="1:9">
      <c r="A210" s="3" t="s">
        <v>172</v>
      </c>
      <c r="B210">
        <v>3.24</v>
      </c>
      <c r="C210" s="4">
        <v>162</v>
      </c>
      <c r="D210">
        <f t="shared" si="18"/>
        <v>50</v>
      </c>
      <c r="E210" s="7">
        <f t="shared" si="19"/>
        <v>2.9304877453152899E-4</v>
      </c>
      <c r="F210" s="8">
        <f t="shared" si="22"/>
        <v>0.86509626290454722</v>
      </c>
      <c r="G210" s="7">
        <f t="shared" si="20"/>
        <v>6.8092833229302624E-4</v>
      </c>
      <c r="H210" s="7">
        <f t="shared" si="23"/>
        <v>0.48872370071938837</v>
      </c>
      <c r="I210">
        <f t="shared" si="21"/>
        <v>2.0274022119509127E-3</v>
      </c>
    </row>
    <row r="211" spans="1:9">
      <c r="A211" s="3" t="s">
        <v>297</v>
      </c>
      <c r="B211">
        <v>14.73</v>
      </c>
      <c r="C211" s="4">
        <v>736</v>
      </c>
      <c r="D211">
        <f t="shared" si="18"/>
        <v>49.966055668703326</v>
      </c>
      <c r="E211" s="7">
        <f t="shared" si="19"/>
        <v>1.3313820867605266E-3</v>
      </c>
      <c r="F211" s="8">
        <f t="shared" si="22"/>
        <v>0.86642764499130775</v>
      </c>
      <c r="G211" s="7">
        <f t="shared" si="20"/>
        <v>3.0957019551469986E-3</v>
      </c>
      <c r="H211" s="7">
        <f t="shared" si="23"/>
        <v>0.49181940267453539</v>
      </c>
      <c r="I211">
        <f t="shared" si="21"/>
        <v>1.5631372232665641E-3</v>
      </c>
    </row>
    <row r="212" spans="1:9">
      <c r="A212" s="3" t="s">
        <v>283</v>
      </c>
      <c r="B212">
        <v>11.34</v>
      </c>
      <c r="C212" s="4">
        <v>564</v>
      </c>
      <c r="D212">
        <f t="shared" si="18"/>
        <v>49.735449735449734</v>
      </c>
      <c r="E212" s="7">
        <f t="shared" si="19"/>
        <v>1.0202438817023601E-3</v>
      </c>
      <c r="F212" s="8">
        <f t="shared" si="22"/>
        <v>0.86744788887301016</v>
      </c>
      <c r="G212" s="7">
        <f t="shared" si="20"/>
        <v>2.3832491630255913E-3</v>
      </c>
      <c r="H212" s="7">
        <f t="shared" si="23"/>
        <v>0.49420265183756096</v>
      </c>
      <c r="I212">
        <f t="shared" si="21"/>
        <v>5.9992831566541005E-4</v>
      </c>
    </row>
    <row r="213" spans="1:9">
      <c r="A213" s="3" t="s">
        <v>76</v>
      </c>
      <c r="B213">
        <v>4.3499999999999996</v>
      </c>
      <c r="C213" s="4">
        <v>216</v>
      </c>
      <c r="D213">
        <f t="shared" si="18"/>
        <v>49.65517241379311</v>
      </c>
      <c r="E213" s="7">
        <f t="shared" si="19"/>
        <v>3.9073169937537197E-4</v>
      </c>
      <c r="F213" s="8">
        <f t="shared" si="22"/>
        <v>0.86783862057238559</v>
      </c>
      <c r="G213" s="7">
        <f t="shared" si="20"/>
        <v>9.1420933502304427E-4</v>
      </c>
      <c r="H213" s="7">
        <f t="shared" si="23"/>
        <v>0.49511686117258402</v>
      </c>
      <c r="I213">
        <f t="shared" si="21"/>
        <v>1.2649791362793761E-3</v>
      </c>
    </row>
    <row r="214" spans="1:9">
      <c r="A214" s="3" t="s">
        <v>363</v>
      </c>
      <c r="B214">
        <v>9.17</v>
      </c>
      <c r="C214" s="4">
        <v>455</v>
      </c>
      <c r="D214">
        <f t="shared" si="18"/>
        <v>49.618320610687022</v>
      </c>
      <c r="E214" s="7">
        <f t="shared" si="19"/>
        <v>8.2306908896201034E-4</v>
      </c>
      <c r="F214" s="8">
        <f t="shared" si="22"/>
        <v>0.8686616896613476</v>
      </c>
      <c r="G214" s="7">
        <f t="shared" si="20"/>
        <v>1.9271953108416821E-3</v>
      </c>
      <c r="H214" s="7">
        <f t="shared" si="23"/>
        <v>0.4970440564834257</v>
      </c>
      <c r="I214">
        <f t="shared" si="21"/>
        <v>2.4748891617248359E-3</v>
      </c>
    </row>
    <row r="215" spans="1:9">
      <c r="A215" s="3" t="s">
        <v>387</v>
      </c>
      <c r="B215">
        <v>17.93</v>
      </c>
      <c r="C215" s="4">
        <v>888</v>
      </c>
      <c r="D215">
        <f t="shared" si="18"/>
        <v>49.525934188510874</v>
      </c>
      <c r="E215" s="7">
        <f t="shared" si="19"/>
        <v>1.606341430765418E-3</v>
      </c>
      <c r="F215" s="8">
        <f t="shared" si="22"/>
        <v>0.87026803109211304</v>
      </c>
      <c r="G215" s="7">
        <f t="shared" si="20"/>
        <v>3.7682237648191232E-3</v>
      </c>
      <c r="H215" s="7">
        <f t="shared" si="23"/>
        <v>0.50081228024824487</v>
      </c>
      <c r="I215">
        <f t="shared" si="21"/>
        <v>3.5039576803319594E-4</v>
      </c>
    </row>
    <row r="216" spans="1:9">
      <c r="A216" s="3" t="s">
        <v>82</v>
      </c>
      <c r="B216">
        <v>2.5299999999999998</v>
      </c>
      <c r="C216" s="4">
        <v>124</v>
      </c>
      <c r="D216">
        <f t="shared" si="18"/>
        <v>49.011857707509883</v>
      </c>
      <c r="E216" s="7">
        <f t="shared" si="19"/>
        <v>2.2430893853030612E-4</v>
      </c>
      <c r="F216" s="8">
        <f t="shared" si="22"/>
        <v>0.87049234003064335</v>
      </c>
      <c r="G216" s="7">
        <f t="shared" si="20"/>
        <v>5.317125557720235E-4</v>
      </c>
      <c r="H216" s="7">
        <f t="shared" si="23"/>
        <v>0.50134399280401687</v>
      </c>
      <c r="I216">
        <f t="shared" si="21"/>
        <v>1.442847484828369E-3</v>
      </c>
    </row>
    <row r="217" spans="1:9">
      <c r="A217" s="3" t="s">
        <v>138</v>
      </c>
      <c r="B217">
        <v>10.41</v>
      </c>
      <c r="C217" s="4">
        <v>509</v>
      </c>
      <c r="D217">
        <f t="shared" si="18"/>
        <v>48.895292987512008</v>
      </c>
      <c r="E217" s="7">
        <f t="shared" si="19"/>
        <v>9.2075201380585343E-4</v>
      </c>
      <c r="F217" s="8">
        <f t="shared" si="22"/>
        <v>0.87141309204444917</v>
      </c>
      <c r="G217" s="7">
        <f t="shared" si="20"/>
        <v>2.1877975120896303E-3</v>
      </c>
      <c r="H217" s="7">
        <f t="shared" si="23"/>
        <v>0.50353179031610651</v>
      </c>
      <c r="I217">
        <f t="shared" si="21"/>
        <v>5.5714205555505436E-3</v>
      </c>
    </row>
    <row r="218" spans="1:9">
      <c r="A218" s="3" t="s">
        <v>362</v>
      </c>
      <c r="B218">
        <v>40.19</v>
      </c>
      <c r="C218" s="4">
        <v>1964</v>
      </c>
      <c r="D218">
        <f t="shared" si="18"/>
        <v>48.867877581487932</v>
      </c>
      <c r="E218" s="7">
        <f t="shared" si="19"/>
        <v>3.5527641554316228E-3</v>
      </c>
      <c r="F218" s="8">
        <f t="shared" si="22"/>
        <v>0.87496585619988076</v>
      </c>
      <c r="G218" s="7">
        <f t="shared" si="20"/>
        <v>8.4464536033508394E-3</v>
      </c>
      <c r="H218" s="7">
        <f t="shared" si="23"/>
        <v>0.51197824391945734</v>
      </c>
      <c r="I218">
        <f t="shared" si="21"/>
        <v>1.0897025184308795E-3</v>
      </c>
    </row>
    <row r="219" spans="1:9">
      <c r="A219" s="3" t="s">
        <v>98</v>
      </c>
      <c r="B219">
        <v>7.86</v>
      </c>
      <c r="C219" s="4">
        <v>384</v>
      </c>
      <c r="D219">
        <f t="shared" si="18"/>
        <v>48.854961832061065</v>
      </c>
      <c r="E219" s="7">
        <f t="shared" si="19"/>
        <v>6.9463413222288354E-4</v>
      </c>
      <c r="F219" s="8">
        <f t="shared" si="22"/>
        <v>0.87566049033210369</v>
      </c>
      <c r="G219" s="7">
        <f t="shared" si="20"/>
        <v>1.651881695007156E-3</v>
      </c>
      <c r="H219" s="7">
        <f t="shared" si="23"/>
        <v>0.51363012561446453</v>
      </c>
      <c r="I219">
        <f t="shared" si="21"/>
        <v>1.6831696301928267E-3</v>
      </c>
    </row>
    <row r="220" spans="1:9">
      <c r="A220" s="3" t="s">
        <v>399</v>
      </c>
      <c r="B220">
        <v>12.14</v>
      </c>
      <c r="C220" s="4">
        <v>593</v>
      </c>
      <c r="D220">
        <f t="shared" si="18"/>
        <v>48.84678747940692</v>
      </c>
      <c r="E220" s="7">
        <f t="shared" si="19"/>
        <v>1.0727032302296092E-3</v>
      </c>
      <c r="F220" s="8">
        <f t="shared" si="22"/>
        <v>0.87673319356233326</v>
      </c>
      <c r="G220" s="7">
        <f t="shared" si="20"/>
        <v>2.5513796154436226E-3</v>
      </c>
      <c r="H220" s="7">
        <f t="shared" si="23"/>
        <v>0.51618150522990813</v>
      </c>
      <c r="I220">
        <f t="shared" si="21"/>
        <v>8.70499387160939E-4</v>
      </c>
    </row>
    <row r="221" spans="1:9">
      <c r="A221" s="3" t="s">
        <v>209</v>
      </c>
      <c r="B221">
        <v>6.27</v>
      </c>
      <c r="C221" s="4">
        <v>305</v>
      </c>
      <c r="D221">
        <f t="shared" si="18"/>
        <v>48.644338118022333</v>
      </c>
      <c r="E221" s="7">
        <f t="shared" si="19"/>
        <v>5.5172763106244656E-4</v>
      </c>
      <c r="F221" s="8">
        <f t="shared" si="22"/>
        <v>0.87728492119339574</v>
      </c>
      <c r="G221" s="7">
        <f t="shared" si="20"/>
        <v>1.317722420826319E-3</v>
      </c>
      <c r="H221" s="7">
        <f t="shared" si="23"/>
        <v>0.51749922765073442</v>
      </c>
      <c r="I221">
        <f t="shared" si="21"/>
        <v>7.9436971763569009E-4</v>
      </c>
    </row>
    <row r="222" spans="1:9">
      <c r="A222" s="3" t="s">
        <v>341</v>
      </c>
      <c r="B222">
        <v>5.72</v>
      </c>
      <c r="C222" s="4">
        <v>278</v>
      </c>
      <c r="D222">
        <f t="shared" si="18"/>
        <v>48.601398601398607</v>
      </c>
      <c r="E222" s="7">
        <f t="shared" si="19"/>
        <v>5.0288616864052507E-4</v>
      </c>
      <c r="F222" s="8">
        <f t="shared" si="22"/>
        <v>0.87778780736203621</v>
      </c>
      <c r="G222" s="7">
        <f t="shared" si="20"/>
        <v>1.2021327347889227E-3</v>
      </c>
      <c r="H222" s="7">
        <f t="shared" si="23"/>
        <v>0.51870136038552339</v>
      </c>
      <c r="I222">
        <f t="shared" si="21"/>
        <v>1.5749830837352152E-3</v>
      </c>
    </row>
    <row r="223" spans="1:9">
      <c r="A223" s="3" t="s">
        <v>45</v>
      </c>
      <c r="B223">
        <v>11.34</v>
      </c>
      <c r="C223" s="4">
        <v>551</v>
      </c>
      <c r="D223">
        <f t="shared" si="18"/>
        <v>48.589065255731924</v>
      </c>
      <c r="E223" s="7">
        <f t="shared" si="19"/>
        <v>9.9672762201773136E-4</v>
      </c>
      <c r="F223" s="8">
        <f t="shared" si="22"/>
        <v>0.87878453498405396</v>
      </c>
      <c r="G223" s="7">
        <f t="shared" si="20"/>
        <v>2.3832491630255913E-3</v>
      </c>
      <c r="H223" s="7">
        <f t="shared" si="23"/>
        <v>0.52108460954854896</v>
      </c>
      <c r="I223">
        <f t="shared" si="21"/>
        <v>1.1016704828692436E-3</v>
      </c>
    </row>
    <row r="224" spans="1:9">
      <c r="A224" s="3" t="s">
        <v>68</v>
      </c>
      <c r="B224">
        <v>7.93</v>
      </c>
      <c r="C224" s="4">
        <v>385</v>
      </c>
      <c r="D224">
        <f t="shared" si="18"/>
        <v>48.549810844892811</v>
      </c>
      <c r="E224" s="7">
        <f t="shared" si="19"/>
        <v>6.9644307527554723E-4</v>
      </c>
      <c r="F224" s="8">
        <f t="shared" si="22"/>
        <v>0.87948097805932945</v>
      </c>
      <c r="G224" s="7">
        <f t="shared" si="20"/>
        <v>1.6665931095937337E-3</v>
      </c>
      <c r="H224" s="7">
        <f t="shared" si="23"/>
        <v>0.52275120265814268</v>
      </c>
      <c r="I224">
        <f t="shared" si="21"/>
        <v>2.7968820211523027E-3</v>
      </c>
    </row>
    <row r="225" spans="1:9">
      <c r="A225" s="3" t="s">
        <v>409</v>
      </c>
      <c r="B225">
        <v>20.12</v>
      </c>
      <c r="C225" s="4">
        <v>975</v>
      </c>
      <c r="D225">
        <f t="shared" si="18"/>
        <v>48.459244532803176</v>
      </c>
      <c r="E225" s="7">
        <f t="shared" si="19"/>
        <v>1.763719476347165E-3</v>
      </c>
      <c r="F225" s="8">
        <f t="shared" si="22"/>
        <v>0.88124469753567658</v>
      </c>
      <c r="G225" s="7">
        <f t="shared" si="20"/>
        <v>4.2284808783134833E-3</v>
      </c>
      <c r="H225" s="7">
        <f t="shared" si="23"/>
        <v>0.52697968353645619</v>
      </c>
      <c r="I225">
        <f t="shared" si="21"/>
        <v>3.9078072648768281E-4</v>
      </c>
    </row>
    <row r="226" spans="1:9">
      <c r="A226" s="3" t="s">
        <v>208</v>
      </c>
      <c r="B226">
        <v>2.81</v>
      </c>
      <c r="C226" s="4">
        <v>136</v>
      </c>
      <c r="D226">
        <f t="shared" si="18"/>
        <v>48.398576512455513</v>
      </c>
      <c r="E226" s="7">
        <f t="shared" si="19"/>
        <v>2.4601625516227125E-4</v>
      </c>
      <c r="F226" s="8">
        <f t="shared" si="22"/>
        <v>0.88149071379083888</v>
      </c>
      <c r="G226" s="7">
        <f t="shared" si="20"/>
        <v>5.9055821411833442E-4</v>
      </c>
      <c r="H226" s="7">
        <f t="shared" si="23"/>
        <v>0.52757024175057454</v>
      </c>
      <c r="I226">
        <f t="shared" si="21"/>
        <v>1.2393155149272861E-3</v>
      </c>
    </row>
    <row r="227" spans="1:9">
      <c r="A227" s="3" t="s">
        <v>246</v>
      </c>
      <c r="B227">
        <v>8.91</v>
      </c>
      <c r="C227" s="4">
        <v>431</v>
      </c>
      <c r="D227">
        <f t="shared" si="18"/>
        <v>48.372615039281705</v>
      </c>
      <c r="E227" s="7">
        <f t="shared" si="19"/>
        <v>7.7965445569808014E-4</v>
      </c>
      <c r="F227" s="8">
        <f t="shared" si="22"/>
        <v>0.88227036824653693</v>
      </c>
      <c r="G227" s="7">
        <f t="shared" si="20"/>
        <v>1.872552913805822E-3</v>
      </c>
      <c r="H227" s="7">
        <f t="shared" si="23"/>
        <v>0.52944279466438038</v>
      </c>
      <c r="I227">
        <f t="shared" si="21"/>
        <v>1.6817687458481889E-3</v>
      </c>
    </row>
    <row r="228" spans="1:9">
      <c r="A228" s="3" t="s">
        <v>169</v>
      </c>
      <c r="B228">
        <v>12.04</v>
      </c>
      <c r="C228" s="4">
        <v>575</v>
      </c>
      <c r="D228">
        <f t="shared" si="18"/>
        <v>47.757475083056484</v>
      </c>
      <c r="E228" s="7">
        <f t="shared" si="19"/>
        <v>1.0401422552816615E-3</v>
      </c>
      <c r="F228" s="8">
        <f t="shared" si="22"/>
        <v>0.88331051050181864</v>
      </c>
      <c r="G228" s="7">
        <f t="shared" si="20"/>
        <v>2.5303633088913685E-3</v>
      </c>
      <c r="H228" s="7">
        <f t="shared" si="23"/>
        <v>0.53197315797327172</v>
      </c>
      <c r="I228">
        <f t="shared" si="21"/>
        <v>1.084506153957665E-3</v>
      </c>
    </row>
    <row r="229" spans="1:9">
      <c r="A229" s="3" t="s">
        <v>367</v>
      </c>
      <c r="B229">
        <v>7.76</v>
      </c>
      <c r="C229" s="4">
        <v>370</v>
      </c>
      <c r="D229">
        <f t="shared" si="18"/>
        <v>47.680412371134025</v>
      </c>
      <c r="E229" s="7">
        <f t="shared" si="19"/>
        <v>6.6930892948559089E-4</v>
      </c>
      <c r="F229" s="8">
        <f t="shared" si="22"/>
        <v>0.88397981943130421</v>
      </c>
      <c r="G229" s="7">
        <f t="shared" si="20"/>
        <v>1.6308653884549021E-3</v>
      </c>
      <c r="H229" s="7">
        <f t="shared" si="23"/>
        <v>0.53360402336172663</v>
      </c>
      <c r="I229">
        <f t="shared" si="21"/>
        <v>1.4708824543845922E-3</v>
      </c>
    </row>
    <row r="230" spans="1:9">
      <c r="A230" s="3" t="s">
        <v>350</v>
      </c>
      <c r="B230">
        <v>10.51</v>
      </c>
      <c r="C230" s="4">
        <v>499</v>
      </c>
      <c r="D230">
        <f t="shared" si="18"/>
        <v>47.47859181731684</v>
      </c>
      <c r="E230" s="7">
        <f t="shared" si="19"/>
        <v>9.0266258327921576E-4</v>
      </c>
      <c r="F230" s="8">
        <f t="shared" si="22"/>
        <v>0.88488248201458342</v>
      </c>
      <c r="G230" s="7">
        <f t="shared" si="20"/>
        <v>2.2088138186418843E-3</v>
      </c>
      <c r="H230" s="7">
        <f t="shared" si="23"/>
        <v>0.53581283718036854</v>
      </c>
      <c r="I230">
        <f t="shared" si="21"/>
        <v>1.2947160339855102E-3</v>
      </c>
    </row>
    <row r="231" spans="1:9">
      <c r="A231" s="3" t="s">
        <v>262</v>
      </c>
      <c r="B231">
        <v>9.25</v>
      </c>
      <c r="C231" s="4">
        <v>439</v>
      </c>
      <c r="D231">
        <f t="shared" si="18"/>
        <v>47.45945945945946</v>
      </c>
      <c r="E231" s="7">
        <f t="shared" si="19"/>
        <v>7.9412600011939021E-4</v>
      </c>
      <c r="F231" s="8">
        <f t="shared" si="22"/>
        <v>0.88567660801470283</v>
      </c>
      <c r="G231" s="7">
        <f t="shared" si="20"/>
        <v>1.9440083560834851E-3</v>
      </c>
      <c r="H231" s="7">
        <f t="shared" si="23"/>
        <v>0.53775684553645198</v>
      </c>
      <c r="I231">
        <f t="shared" si="21"/>
        <v>1.0148563054083737E-3</v>
      </c>
    </row>
    <row r="232" spans="1:9">
      <c r="A232" s="3" t="s">
        <v>373</v>
      </c>
      <c r="B232">
        <v>7.25</v>
      </c>
      <c r="C232" s="4">
        <v>344</v>
      </c>
      <c r="D232">
        <f t="shared" si="18"/>
        <v>47.448275862068968</v>
      </c>
      <c r="E232" s="7">
        <f t="shared" si="19"/>
        <v>6.222764101163331E-4</v>
      </c>
      <c r="F232" s="8">
        <f t="shared" si="22"/>
        <v>0.88629888442481919</v>
      </c>
      <c r="G232" s="7">
        <f t="shared" si="20"/>
        <v>1.5236822250384073E-3</v>
      </c>
      <c r="H232" s="7">
        <f t="shared" si="23"/>
        <v>0.53928052776149038</v>
      </c>
      <c r="I232">
        <f t="shared" si="21"/>
        <v>1.6379093899904773E-3</v>
      </c>
    </row>
    <row r="233" spans="1:9">
      <c r="A233" s="3" t="s">
        <v>58</v>
      </c>
      <c r="B233">
        <v>11.7</v>
      </c>
      <c r="C233" s="4">
        <v>555</v>
      </c>
      <c r="D233">
        <f t="shared" si="18"/>
        <v>47.435897435897438</v>
      </c>
      <c r="E233" s="7">
        <f t="shared" si="19"/>
        <v>1.0039633942283863E-3</v>
      </c>
      <c r="F233" s="8">
        <f t="shared" si="22"/>
        <v>0.88730284781904756</v>
      </c>
      <c r="G233" s="7">
        <f t="shared" si="20"/>
        <v>2.4589078666137055E-3</v>
      </c>
      <c r="H233" s="7">
        <f t="shared" si="23"/>
        <v>0.54173943562810412</v>
      </c>
      <c r="I233">
        <f t="shared" si="21"/>
        <v>1.5094683010605792E-3</v>
      </c>
    </row>
    <row r="234" spans="1:9">
      <c r="A234" s="3" t="s">
        <v>109</v>
      </c>
      <c r="B234">
        <v>10.78</v>
      </c>
      <c r="C234" s="4">
        <v>511</v>
      </c>
      <c r="D234">
        <f t="shared" si="18"/>
        <v>47.402597402597408</v>
      </c>
      <c r="E234" s="7">
        <f t="shared" si="19"/>
        <v>9.2436989991118092E-4</v>
      </c>
      <c r="F234" s="8">
        <f t="shared" si="22"/>
        <v>0.88822721771895874</v>
      </c>
      <c r="G234" s="7">
        <f t="shared" si="20"/>
        <v>2.2655578463329695E-3</v>
      </c>
      <c r="H234" s="7">
        <f t="shared" si="23"/>
        <v>0.54400499347443709</v>
      </c>
      <c r="I234">
        <f t="shared" si="21"/>
        <v>1.7547713934614184E-3</v>
      </c>
    </row>
    <row r="235" spans="1:9">
      <c r="A235" s="3" t="s">
        <v>410</v>
      </c>
      <c r="B235">
        <v>12.5</v>
      </c>
      <c r="C235" s="4">
        <v>588</v>
      </c>
      <c r="D235">
        <f t="shared" si="18"/>
        <v>47.04</v>
      </c>
      <c r="E235" s="7">
        <f t="shared" si="19"/>
        <v>1.0636585149662904E-3</v>
      </c>
      <c r="F235" s="8">
        <f t="shared" si="22"/>
        <v>0.889290876233925</v>
      </c>
      <c r="G235" s="7">
        <f t="shared" si="20"/>
        <v>2.6270383190317367E-3</v>
      </c>
      <c r="H235" s="7">
        <f t="shared" si="23"/>
        <v>0.54663203179346886</v>
      </c>
      <c r="I235">
        <f t="shared" si="21"/>
        <v>2.3192055472811002E-3</v>
      </c>
    </row>
    <row r="236" spans="1:9">
      <c r="A236" s="3" t="s">
        <v>289</v>
      </c>
      <c r="B236">
        <v>16.52</v>
      </c>
      <c r="C236" s="4">
        <v>777</v>
      </c>
      <c r="D236">
        <f t="shared" si="18"/>
        <v>47.033898305084747</v>
      </c>
      <c r="E236" s="7">
        <f t="shared" si="19"/>
        <v>1.4055487519197408E-3</v>
      </c>
      <c r="F236" s="8">
        <f t="shared" si="22"/>
        <v>0.89069642498584478</v>
      </c>
      <c r="G236" s="7">
        <f t="shared" si="20"/>
        <v>3.4718938424323433E-3</v>
      </c>
      <c r="H236" s="7">
        <f t="shared" si="23"/>
        <v>0.55010392563590116</v>
      </c>
      <c r="I236">
        <f t="shared" si="21"/>
        <v>1.1417360731786896E-3</v>
      </c>
    </row>
    <row r="237" spans="1:9">
      <c r="A237" s="3" t="s">
        <v>312</v>
      </c>
      <c r="B237">
        <v>8.1300000000000008</v>
      </c>
      <c r="C237" s="4">
        <v>382</v>
      </c>
      <c r="D237">
        <f t="shared" si="18"/>
        <v>46.986469864698641</v>
      </c>
      <c r="E237" s="7">
        <f t="shared" si="19"/>
        <v>6.9101624611755594E-4</v>
      </c>
      <c r="F237" s="8">
        <f t="shared" si="22"/>
        <v>0.89138744123196234</v>
      </c>
      <c r="G237" s="7">
        <f t="shared" si="20"/>
        <v>1.7086257226982418E-3</v>
      </c>
      <c r="H237" s="7">
        <f t="shared" si="23"/>
        <v>0.55181255135859941</v>
      </c>
      <c r="I237">
        <f t="shared" si="21"/>
        <v>8.3253266364879952E-4</v>
      </c>
    </row>
    <row r="238" spans="1:9">
      <c r="A238" s="3" t="s">
        <v>15</v>
      </c>
      <c r="B238">
        <v>5.92</v>
      </c>
      <c r="C238" s="4">
        <v>277</v>
      </c>
      <c r="D238">
        <f t="shared" si="18"/>
        <v>46.79054054054054</v>
      </c>
      <c r="E238" s="7">
        <f t="shared" si="19"/>
        <v>5.0107722558786127E-4</v>
      </c>
      <c r="F238" s="8">
        <f t="shared" si="22"/>
        <v>0.89188851845755024</v>
      </c>
      <c r="G238" s="7">
        <f t="shared" si="20"/>
        <v>1.2441653478934304E-3</v>
      </c>
      <c r="H238" s="7">
        <f t="shared" si="23"/>
        <v>0.55305671670649281</v>
      </c>
      <c r="I238">
        <f t="shared" si="21"/>
        <v>1.5267717352790977E-3</v>
      </c>
    </row>
    <row r="239" spans="1:9">
      <c r="A239" s="3" t="s">
        <v>26</v>
      </c>
      <c r="B239">
        <v>10.83</v>
      </c>
      <c r="C239" s="4">
        <v>503</v>
      </c>
      <c r="D239">
        <f t="shared" si="18"/>
        <v>46.445060018467217</v>
      </c>
      <c r="E239" s="7">
        <f t="shared" si="19"/>
        <v>9.0989835548987085E-4</v>
      </c>
      <c r="F239" s="8">
        <f t="shared" si="22"/>
        <v>0.89279841681304006</v>
      </c>
      <c r="G239" s="7">
        <f t="shared" si="20"/>
        <v>2.2760659996090967E-3</v>
      </c>
      <c r="H239" s="7">
        <f t="shared" si="23"/>
        <v>0.55533278270610187</v>
      </c>
      <c r="I239">
        <f t="shared" si="21"/>
        <v>6.2065497219748744E-4</v>
      </c>
    </row>
    <row r="240" spans="1:9">
      <c r="A240" s="3" t="s">
        <v>114</v>
      </c>
      <c r="B240">
        <v>4.4000000000000004</v>
      </c>
      <c r="C240" s="4">
        <v>204</v>
      </c>
      <c r="D240">
        <f t="shared" si="18"/>
        <v>46.36363636363636</v>
      </c>
      <c r="E240" s="7">
        <f t="shared" si="19"/>
        <v>3.6902438274340687E-4</v>
      </c>
      <c r="F240" s="8">
        <f t="shared" si="22"/>
        <v>0.89316744119578351</v>
      </c>
      <c r="G240" s="7">
        <f t="shared" si="20"/>
        <v>9.2471748829917142E-4</v>
      </c>
      <c r="H240" s="7">
        <f t="shared" si="23"/>
        <v>0.55625750019440101</v>
      </c>
      <c r="I240">
        <f t="shared" si="21"/>
        <v>2.8921453196206759E-4</v>
      </c>
    </row>
    <row r="241" spans="1:9">
      <c r="A241" s="3" t="s">
        <v>120</v>
      </c>
      <c r="B241">
        <v>2.0499999999999998</v>
      </c>
      <c r="C241" s="4">
        <v>95</v>
      </c>
      <c r="D241">
        <f t="shared" si="18"/>
        <v>46.341463414634148</v>
      </c>
      <c r="E241" s="7">
        <f t="shared" si="19"/>
        <v>1.7184959000305711E-4</v>
      </c>
      <c r="F241" s="8">
        <f t="shared" si="22"/>
        <v>0.89333929078578656</v>
      </c>
      <c r="G241" s="7">
        <f t="shared" si="20"/>
        <v>4.3083428432120477E-4</v>
      </c>
      <c r="H241" s="7">
        <f t="shared" si="23"/>
        <v>0.55668833447872224</v>
      </c>
      <c r="I241">
        <f t="shared" si="21"/>
        <v>7.9793855381821155E-4</v>
      </c>
    </row>
    <row r="242" spans="1:9">
      <c r="A242" s="3" t="s">
        <v>349</v>
      </c>
      <c r="B242">
        <v>5.65</v>
      </c>
      <c r="C242" s="4">
        <v>261</v>
      </c>
      <c r="D242">
        <f t="shared" si="18"/>
        <v>46.19469026548672</v>
      </c>
      <c r="E242" s="7">
        <f t="shared" si="19"/>
        <v>4.7213413674524114E-4</v>
      </c>
      <c r="F242" s="8">
        <f t="shared" si="22"/>
        <v>0.89381142492253185</v>
      </c>
      <c r="G242" s="7">
        <f t="shared" si="20"/>
        <v>1.187421320202345E-3</v>
      </c>
      <c r="H242" s="7">
        <f t="shared" si="23"/>
        <v>0.55787575579892457</v>
      </c>
      <c r="I242">
        <f t="shared" si="21"/>
        <v>6.6301869699136873E-4</v>
      </c>
    </row>
    <row r="243" spans="1:9">
      <c r="A243" s="3" t="s">
        <v>310</v>
      </c>
      <c r="B243">
        <v>4.6900000000000004</v>
      </c>
      <c r="C243" s="4">
        <v>216</v>
      </c>
      <c r="D243">
        <f t="shared" si="18"/>
        <v>46.055437100213219</v>
      </c>
      <c r="E243" s="7">
        <f t="shared" si="19"/>
        <v>3.9073169937537197E-4</v>
      </c>
      <c r="F243" s="8">
        <f t="shared" si="22"/>
        <v>0.89420215662190727</v>
      </c>
      <c r="G243" s="7">
        <f t="shared" si="20"/>
        <v>9.8566477730070777E-4</v>
      </c>
      <c r="H243" s="7">
        <f t="shared" si="23"/>
        <v>0.55886142057622523</v>
      </c>
      <c r="I243">
        <f t="shared" si="21"/>
        <v>2.0883981402882723E-3</v>
      </c>
    </row>
    <row r="244" spans="1:9">
      <c r="A244" s="3" t="s">
        <v>374</v>
      </c>
      <c r="B244">
        <v>14.76</v>
      </c>
      <c r="C244" s="4">
        <v>678</v>
      </c>
      <c r="D244">
        <f t="shared" si="18"/>
        <v>45.934959349593498</v>
      </c>
      <c r="E244" s="7">
        <f t="shared" si="19"/>
        <v>1.2264633897060286E-3</v>
      </c>
      <c r="F244" s="8">
        <f t="shared" si="22"/>
        <v>0.89542862001161327</v>
      </c>
      <c r="G244" s="7">
        <f t="shared" si="20"/>
        <v>3.1020068471126747E-3</v>
      </c>
      <c r="H244" s="7">
        <f t="shared" si="23"/>
        <v>0.56196342742333794</v>
      </c>
      <c r="I244">
        <f t="shared" si="21"/>
        <v>1.1094168844680841E-3</v>
      </c>
    </row>
    <row r="245" spans="1:9">
      <c r="A245" s="3" t="s">
        <v>43</v>
      </c>
      <c r="B245">
        <v>7.84</v>
      </c>
      <c r="C245" s="4">
        <v>360</v>
      </c>
      <c r="D245">
        <f t="shared" si="18"/>
        <v>45.91836734693878</v>
      </c>
      <c r="E245" s="7">
        <f t="shared" si="19"/>
        <v>6.5121949895895323E-4</v>
      </c>
      <c r="F245" s="8">
        <f t="shared" si="22"/>
        <v>0.89607983951057224</v>
      </c>
      <c r="G245" s="7">
        <f t="shared" si="20"/>
        <v>1.6476784336967051E-3</v>
      </c>
      <c r="H245" s="7">
        <f t="shared" si="23"/>
        <v>0.56361110585703467</v>
      </c>
      <c r="I245">
        <f t="shared" si="21"/>
        <v>1.3273584648042513E-3</v>
      </c>
    </row>
    <row r="246" spans="1:9">
      <c r="A246" s="3" t="s">
        <v>385</v>
      </c>
      <c r="B246">
        <v>9.36</v>
      </c>
      <c r="C246" s="4">
        <v>427</v>
      </c>
      <c r="D246">
        <f t="shared" si="18"/>
        <v>45.619658119658119</v>
      </c>
      <c r="E246" s="7">
        <f t="shared" si="19"/>
        <v>7.7241868348742516E-4</v>
      </c>
      <c r="F246" s="8">
        <f t="shared" si="22"/>
        <v>0.89685225819405967</v>
      </c>
      <c r="G246" s="7">
        <f t="shared" si="20"/>
        <v>1.9671262932909645E-3</v>
      </c>
      <c r="H246" s="7">
        <f t="shared" si="23"/>
        <v>0.56557823215032565</v>
      </c>
      <c r="I246">
        <f t="shared" si="21"/>
        <v>1.117109305300179E-3</v>
      </c>
    </row>
    <row r="247" spans="1:9">
      <c r="A247" s="3" t="s">
        <v>64</v>
      </c>
      <c r="B247">
        <v>7.87</v>
      </c>
      <c r="C247" s="4">
        <v>358</v>
      </c>
      <c r="D247">
        <f t="shared" si="18"/>
        <v>45.489199491740784</v>
      </c>
      <c r="E247" s="7">
        <f t="shared" si="19"/>
        <v>6.4760161285362574E-4</v>
      </c>
      <c r="F247" s="8">
        <f t="shared" si="22"/>
        <v>0.89749985980691327</v>
      </c>
      <c r="G247" s="7">
        <f t="shared" si="20"/>
        <v>1.6539833256623815E-3</v>
      </c>
      <c r="H247" s="7">
        <f t="shared" si="23"/>
        <v>0.56723221547598801</v>
      </c>
      <c r="I247">
        <f t="shared" si="21"/>
        <v>1.5516639323548409E-3</v>
      </c>
    </row>
    <row r="248" spans="1:9">
      <c r="A248" s="3" t="s">
        <v>415</v>
      </c>
      <c r="B248">
        <v>10.93</v>
      </c>
      <c r="C248" s="4">
        <v>497</v>
      </c>
      <c r="D248">
        <f t="shared" si="18"/>
        <v>45.471180237877405</v>
      </c>
      <c r="E248" s="7">
        <f t="shared" si="19"/>
        <v>8.9904469717388827E-4</v>
      </c>
      <c r="F248" s="8">
        <f t="shared" si="22"/>
        <v>0.8983989045040871</v>
      </c>
      <c r="G248" s="7">
        <f t="shared" si="20"/>
        <v>2.2970823061613504E-3</v>
      </c>
      <c r="H248" s="7">
        <f t="shared" si="23"/>
        <v>0.56952929778214934</v>
      </c>
      <c r="I248">
        <f t="shared" si="21"/>
        <v>2.6275832590350046E-4</v>
      </c>
    </row>
    <row r="249" spans="1:9">
      <c r="A249" s="3" t="s">
        <v>285</v>
      </c>
      <c r="B249">
        <v>1.85</v>
      </c>
      <c r="C249" s="4">
        <v>84</v>
      </c>
      <c r="D249">
        <f t="shared" si="18"/>
        <v>45.405405405405403</v>
      </c>
      <c r="E249" s="7">
        <f t="shared" si="19"/>
        <v>1.5195121642375576E-4</v>
      </c>
      <c r="F249" s="8">
        <f t="shared" si="22"/>
        <v>0.89855085572051085</v>
      </c>
      <c r="G249" s="7">
        <f t="shared" si="20"/>
        <v>3.8880167121669706E-4</v>
      </c>
      <c r="H249" s="7">
        <f t="shared" si="23"/>
        <v>0.56991809945336602</v>
      </c>
      <c r="I249">
        <f t="shared" si="21"/>
        <v>9.9594193364971328E-4</v>
      </c>
    </row>
    <row r="250" spans="1:9">
      <c r="A250" s="3" t="s">
        <v>129</v>
      </c>
      <c r="B250">
        <v>7.01</v>
      </c>
      <c r="C250" s="4">
        <v>318</v>
      </c>
      <c r="D250">
        <f t="shared" si="18"/>
        <v>45.363766048502143</v>
      </c>
      <c r="E250" s="7">
        <f t="shared" si="19"/>
        <v>5.752438907470754E-4</v>
      </c>
      <c r="F250" s="8">
        <f t="shared" si="22"/>
        <v>0.89912609961125789</v>
      </c>
      <c r="G250" s="7">
        <f t="shared" si="20"/>
        <v>1.4732430893129979E-3</v>
      </c>
      <c r="H250" s="7">
        <f t="shared" si="23"/>
        <v>0.57139134254267898</v>
      </c>
      <c r="I250">
        <f t="shared" si="21"/>
        <v>7.5618260782539526E-4</v>
      </c>
    </row>
    <row r="251" spans="1:9">
      <c r="A251" s="3" t="s">
        <v>318</v>
      </c>
      <c r="B251">
        <v>5.32</v>
      </c>
      <c r="C251" s="4">
        <v>241</v>
      </c>
      <c r="D251">
        <f t="shared" si="18"/>
        <v>45.300751879699249</v>
      </c>
      <c r="E251" s="7">
        <f t="shared" si="19"/>
        <v>4.3595527569196592E-4</v>
      </c>
      <c r="F251" s="8">
        <f t="shared" si="22"/>
        <v>0.89956205488694985</v>
      </c>
      <c r="G251" s="7">
        <f t="shared" si="20"/>
        <v>1.1180675085799073E-3</v>
      </c>
      <c r="H251" s="7">
        <f t="shared" si="23"/>
        <v>0.57250941005125888</v>
      </c>
      <c r="I251">
        <f t="shared" si="21"/>
        <v>2.5131229871954153E-3</v>
      </c>
    </row>
    <row r="252" spans="1:9">
      <c r="A252" s="3" t="s">
        <v>133</v>
      </c>
      <c r="B252">
        <v>17.670000000000002</v>
      </c>
      <c r="C252" s="4">
        <v>799</v>
      </c>
      <c r="D252">
        <f t="shared" si="18"/>
        <v>45.217883418222975</v>
      </c>
      <c r="E252" s="7">
        <f t="shared" si="19"/>
        <v>1.4453454990783435E-3</v>
      </c>
      <c r="F252" s="8">
        <f t="shared" si="22"/>
        <v>0.90100740038602822</v>
      </c>
      <c r="G252" s="7">
        <f t="shared" si="20"/>
        <v>3.7135813677832636E-3</v>
      </c>
      <c r="H252" s="7">
        <f t="shared" si="23"/>
        <v>0.5762229914190421</v>
      </c>
      <c r="I252">
        <f t="shared" si="21"/>
        <v>8.5916240348304918E-4</v>
      </c>
    </row>
    <row r="253" spans="1:9">
      <c r="A253" s="3" t="s">
        <v>378</v>
      </c>
      <c r="B253">
        <v>6.04</v>
      </c>
      <c r="C253" s="4">
        <v>273</v>
      </c>
      <c r="D253">
        <f t="shared" si="18"/>
        <v>45.198675496688743</v>
      </c>
      <c r="E253" s="7">
        <f t="shared" si="19"/>
        <v>4.9384145337720618E-4</v>
      </c>
      <c r="F253" s="8">
        <f t="shared" si="22"/>
        <v>0.90150124183940539</v>
      </c>
      <c r="G253" s="7">
        <f t="shared" si="20"/>
        <v>1.2693849157561351E-3</v>
      </c>
      <c r="H253" s="7">
        <f t="shared" si="23"/>
        <v>0.57749237633479822</v>
      </c>
      <c r="I253">
        <f t="shared" si="21"/>
        <v>2.6219847589490364E-3</v>
      </c>
    </row>
    <row r="254" spans="1:9">
      <c r="A254" s="3" t="s">
        <v>153</v>
      </c>
      <c r="B254">
        <v>18.41</v>
      </c>
      <c r="C254" s="4">
        <v>829</v>
      </c>
      <c r="D254">
        <f t="shared" si="18"/>
        <v>45.029875067897883</v>
      </c>
      <c r="E254" s="7">
        <f t="shared" si="19"/>
        <v>1.4996137906582562E-3</v>
      </c>
      <c r="F254" s="8">
        <f t="shared" si="22"/>
        <v>0.9030008556300636</v>
      </c>
      <c r="G254" s="7">
        <f t="shared" si="20"/>
        <v>3.869102036269942E-3</v>
      </c>
      <c r="H254" s="7">
        <f t="shared" si="23"/>
        <v>0.58136147837106811</v>
      </c>
      <c r="I254">
        <f t="shared" si="21"/>
        <v>1.3886556574473907E-3</v>
      </c>
    </row>
    <row r="255" spans="1:9">
      <c r="A255" s="3" t="s">
        <v>317</v>
      </c>
      <c r="B255">
        <v>9.75</v>
      </c>
      <c r="C255" s="4">
        <v>439</v>
      </c>
      <c r="D255">
        <f t="shared" si="18"/>
        <v>45.025641025641029</v>
      </c>
      <c r="E255" s="7">
        <f t="shared" si="19"/>
        <v>7.9412600011939021E-4</v>
      </c>
      <c r="F255" s="8">
        <f t="shared" si="22"/>
        <v>0.90379498163018301</v>
      </c>
      <c r="G255" s="7">
        <f t="shared" si="20"/>
        <v>2.0490898888447548E-3</v>
      </c>
      <c r="H255" s="7">
        <f t="shared" si="23"/>
        <v>0.58341056825991289</v>
      </c>
      <c r="I255">
        <f t="shared" si="21"/>
        <v>6.4705450586433066E-4</v>
      </c>
    </row>
    <row r="256" spans="1:9">
      <c r="A256" s="3" t="s">
        <v>141</v>
      </c>
      <c r="B256">
        <v>4.54</v>
      </c>
      <c r="C256" s="4">
        <v>204</v>
      </c>
      <c r="D256">
        <f t="shared" si="18"/>
        <v>44.933920704845818</v>
      </c>
      <c r="E256" s="7">
        <f t="shared" si="19"/>
        <v>3.6902438274340687E-4</v>
      </c>
      <c r="F256" s="8">
        <f t="shared" si="22"/>
        <v>0.90416400601292646</v>
      </c>
      <c r="G256" s="7">
        <f t="shared" si="20"/>
        <v>9.5414031747232677E-4</v>
      </c>
      <c r="H256" s="7">
        <f t="shared" si="23"/>
        <v>0.58436470857738521</v>
      </c>
      <c r="I256">
        <f t="shared" si="21"/>
        <v>2.4734123530270047E-3</v>
      </c>
    </row>
    <row r="257" spans="1:9">
      <c r="A257" s="3" t="s">
        <v>325</v>
      </c>
      <c r="B257">
        <v>17.350000000000001</v>
      </c>
      <c r="C257" s="4">
        <v>779</v>
      </c>
      <c r="D257">
        <f t="shared" si="18"/>
        <v>44.899135446685875</v>
      </c>
      <c r="E257" s="7">
        <f t="shared" si="19"/>
        <v>1.4091666380250684E-3</v>
      </c>
      <c r="F257" s="8">
        <f t="shared" si="22"/>
        <v>0.9055731726509515</v>
      </c>
      <c r="G257" s="7">
        <f t="shared" si="20"/>
        <v>3.6463291868160507E-3</v>
      </c>
      <c r="H257" s="7">
        <f t="shared" si="23"/>
        <v>0.58801103776420127</v>
      </c>
      <c r="I257">
        <f t="shared" si="21"/>
        <v>1.985940014243015E-4</v>
      </c>
    </row>
    <row r="258" spans="1:9">
      <c r="A258" s="3" t="s">
        <v>178</v>
      </c>
      <c r="B258">
        <v>1.39</v>
      </c>
      <c r="C258" s="4">
        <v>62</v>
      </c>
      <c r="D258">
        <f t="shared" ref="D258:D321" si="24">C258/B258</f>
        <v>44.60431654676259</v>
      </c>
      <c r="E258" s="7">
        <f t="shared" si="19"/>
        <v>1.1215446926515306E-4</v>
      </c>
      <c r="F258" s="8">
        <f t="shared" si="22"/>
        <v>0.90568532712021665</v>
      </c>
      <c r="G258" s="7">
        <f t="shared" si="20"/>
        <v>2.9212666107632912E-4</v>
      </c>
      <c r="H258" s="7">
        <f t="shared" si="23"/>
        <v>0.58830316442527764</v>
      </c>
      <c r="I258">
        <f t="shared" si="21"/>
        <v>1.5864593818154527E-3</v>
      </c>
    </row>
    <row r="259" spans="1:9">
      <c r="A259" s="3" t="s">
        <v>86</v>
      </c>
      <c r="B259">
        <v>11.08</v>
      </c>
      <c r="C259" s="4">
        <v>491</v>
      </c>
      <c r="D259">
        <f t="shared" si="24"/>
        <v>44.314079422382669</v>
      </c>
      <c r="E259" s="7">
        <f t="shared" ref="E259:E322" si="25">C259/552809</f>
        <v>8.881910388579057E-4</v>
      </c>
      <c r="F259" s="8">
        <f t="shared" si="22"/>
        <v>0.90657351815907461</v>
      </c>
      <c r="G259" s="7">
        <f t="shared" ref="G259:G322" si="26">B259/4758.21</f>
        <v>2.3286067659897313E-3</v>
      </c>
      <c r="H259" s="7">
        <f t="shared" si="23"/>
        <v>0.59063177119126742</v>
      </c>
      <c r="I259">
        <f t="shared" ref="I259:I322" si="27">F259*H260-F260*H259</f>
        <v>9.1701828137868979E-4</v>
      </c>
    </row>
    <row r="260" spans="1:9">
      <c r="A260" s="3" t="s">
        <v>72</v>
      </c>
      <c r="B260">
        <v>6.4</v>
      </c>
      <c r="C260" s="4">
        <v>283</v>
      </c>
      <c r="D260">
        <f t="shared" si="24"/>
        <v>44.21875</v>
      </c>
      <c r="E260" s="7">
        <f t="shared" si="25"/>
        <v>5.1193088390384385E-4</v>
      </c>
      <c r="F260" s="8">
        <f t="shared" ref="F260:F323" si="28">F259+E260</f>
        <v>0.9070854490429785</v>
      </c>
      <c r="G260" s="7">
        <f t="shared" si="26"/>
        <v>1.3450436193442493E-3</v>
      </c>
      <c r="H260" s="7">
        <f t="shared" ref="H260:H323" si="29">H259+G260</f>
        <v>0.59197681481061171</v>
      </c>
      <c r="I260">
        <f t="shared" si="27"/>
        <v>2.3828330408481868E-4</v>
      </c>
    </row>
    <row r="261" spans="1:9">
      <c r="A261" s="3" t="s">
        <v>128</v>
      </c>
      <c r="B261">
        <v>1.66</v>
      </c>
      <c r="C261" s="4">
        <v>73</v>
      </c>
      <c r="D261">
        <f t="shared" si="24"/>
        <v>43.975903614457835</v>
      </c>
      <c r="E261" s="7">
        <f t="shared" si="25"/>
        <v>1.320528428444544E-4</v>
      </c>
      <c r="F261" s="8">
        <f t="shared" si="28"/>
        <v>0.90721750188582295</v>
      </c>
      <c r="G261" s="7">
        <f t="shared" si="26"/>
        <v>3.4887068876741462E-4</v>
      </c>
      <c r="H261" s="7">
        <f t="shared" si="29"/>
        <v>0.59232568549937914</v>
      </c>
      <c r="I261">
        <f t="shared" si="27"/>
        <v>4.7656660816952634E-4</v>
      </c>
    </row>
    <row r="262" spans="1:9">
      <c r="A262" s="3" t="s">
        <v>428</v>
      </c>
      <c r="B262">
        <v>3.32</v>
      </c>
      <c r="C262" s="4">
        <v>146</v>
      </c>
      <c r="D262">
        <f t="shared" si="24"/>
        <v>43.975903614457835</v>
      </c>
      <c r="E262" s="7">
        <f t="shared" si="25"/>
        <v>2.641056856889088E-4</v>
      </c>
      <c r="F262" s="8">
        <f t="shared" si="28"/>
        <v>0.90748160757151186</v>
      </c>
      <c r="G262" s="7">
        <f t="shared" si="26"/>
        <v>6.9774137753482923E-4</v>
      </c>
      <c r="H262" s="7">
        <f t="shared" si="29"/>
        <v>0.59302342687691401</v>
      </c>
      <c r="I262">
        <f t="shared" si="27"/>
        <v>4.5820959666642569E-4</v>
      </c>
    </row>
    <row r="263" spans="1:9">
      <c r="A263" s="3" t="s">
        <v>194</v>
      </c>
      <c r="B263">
        <v>3.19</v>
      </c>
      <c r="C263" s="4">
        <v>140</v>
      </c>
      <c r="D263">
        <f t="shared" si="24"/>
        <v>43.887147335423201</v>
      </c>
      <c r="E263" s="7">
        <f t="shared" si="25"/>
        <v>2.5325202737292628E-4</v>
      </c>
      <c r="F263" s="8">
        <f t="shared" si="28"/>
        <v>0.90773485959888478</v>
      </c>
      <c r="G263" s="7">
        <f t="shared" si="26"/>
        <v>6.704201790168992E-4</v>
      </c>
      <c r="H263" s="7">
        <f t="shared" si="29"/>
        <v>0.59369384705593087</v>
      </c>
      <c r="I263">
        <f t="shared" si="27"/>
        <v>7.9781460981109831E-4</v>
      </c>
    </row>
    <row r="264" spans="1:9">
      <c r="A264" s="3" t="s">
        <v>287</v>
      </c>
      <c r="B264">
        <v>5.55</v>
      </c>
      <c r="C264" s="4">
        <v>243</v>
      </c>
      <c r="D264">
        <f t="shared" si="24"/>
        <v>43.783783783783782</v>
      </c>
      <c r="E264" s="7">
        <f t="shared" si="25"/>
        <v>4.3957316179729346E-4</v>
      </c>
      <c r="F264" s="8">
        <f t="shared" si="28"/>
        <v>0.9081744327606821</v>
      </c>
      <c r="G264" s="7">
        <f t="shared" si="26"/>
        <v>1.166405013650091E-3</v>
      </c>
      <c r="H264" s="7">
        <f t="shared" si="29"/>
        <v>0.59486025206958093</v>
      </c>
      <c r="I264">
        <f t="shared" si="27"/>
        <v>1.035264483400522E-3</v>
      </c>
    </row>
    <row r="265" spans="1:9">
      <c r="A265" s="3" t="s">
        <v>154</v>
      </c>
      <c r="B265">
        <v>7.2</v>
      </c>
      <c r="C265" s="4">
        <v>315</v>
      </c>
      <c r="D265">
        <f t="shared" si="24"/>
        <v>43.75</v>
      </c>
      <c r="E265" s="7">
        <f t="shared" si="25"/>
        <v>5.6981706158908412E-4</v>
      </c>
      <c r="F265" s="8">
        <f t="shared" si="28"/>
        <v>0.9087442498222712</v>
      </c>
      <c r="G265" s="7">
        <f t="shared" si="26"/>
        <v>1.5131740717622803E-3</v>
      </c>
      <c r="H265" s="7">
        <f t="shared" si="29"/>
        <v>0.59637342614134325</v>
      </c>
      <c r="I265">
        <f t="shared" si="27"/>
        <v>1.9861448362580303E-3</v>
      </c>
    </row>
    <row r="266" spans="1:9">
      <c r="A266" s="3" t="s">
        <v>314</v>
      </c>
      <c r="B266">
        <v>13.8</v>
      </c>
      <c r="C266" s="4">
        <v>602</v>
      </c>
      <c r="D266">
        <f t="shared" si="24"/>
        <v>43.623188405797102</v>
      </c>
      <c r="E266" s="7">
        <f t="shared" si="25"/>
        <v>1.0889837177035829E-3</v>
      </c>
      <c r="F266" s="8">
        <f t="shared" si="28"/>
        <v>0.90983323353997481</v>
      </c>
      <c r="G266" s="7">
        <f t="shared" si="26"/>
        <v>2.9002503042110375E-3</v>
      </c>
      <c r="H266" s="7">
        <f t="shared" si="29"/>
        <v>0.59927367644555429</v>
      </c>
      <c r="I266">
        <f t="shared" si="27"/>
        <v>8.5229757749050172E-4</v>
      </c>
    </row>
    <row r="267" spans="1:9">
      <c r="A267" s="3" t="s">
        <v>46</v>
      </c>
      <c r="B267">
        <v>5.92</v>
      </c>
      <c r="C267" s="4">
        <v>258</v>
      </c>
      <c r="D267">
        <f t="shared" si="24"/>
        <v>43.581081081081081</v>
      </c>
      <c r="E267" s="7">
        <f t="shared" si="25"/>
        <v>4.6670730758724985E-4</v>
      </c>
      <c r="F267" s="8">
        <f t="shared" si="28"/>
        <v>0.91029994084756205</v>
      </c>
      <c r="G267" s="7">
        <f t="shared" si="26"/>
        <v>1.2441653478934304E-3</v>
      </c>
      <c r="H267" s="7">
        <f t="shared" si="29"/>
        <v>0.60051784179344769</v>
      </c>
      <c r="I267">
        <f t="shared" si="27"/>
        <v>1.676109592959385E-3</v>
      </c>
    </row>
    <row r="268" spans="1:9">
      <c r="A268" s="3" t="s">
        <v>19</v>
      </c>
      <c r="B268">
        <v>11.64</v>
      </c>
      <c r="C268" s="4">
        <v>507</v>
      </c>
      <c r="D268">
        <f t="shared" si="24"/>
        <v>43.556701030927833</v>
      </c>
      <c r="E268" s="7">
        <f t="shared" si="25"/>
        <v>9.1713412770052583E-4</v>
      </c>
      <c r="F268" s="8">
        <f t="shared" si="28"/>
        <v>0.91121707497526261</v>
      </c>
      <c r="G268" s="7">
        <f t="shared" si="26"/>
        <v>2.4462980826823535E-3</v>
      </c>
      <c r="H268" s="7">
        <f t="shared" si="29"/>
        <v>0.60296413987613007</v>
      </c>
      <c r="I268">
        <f t="shared" si="27"/>
        <v>1.8782138687147842E-3</v>
      </c>
    </row>
    <row r="269" spans="1:9">
      <c r="A269" s="3" t="s">
        <v>250</v>
      </c>
      <c r="B269">
        <v>13.02</v>
      </c>
      <c r="C269" s="4">
        <v>564</v>
      </c>
      <c r="D269">
        <f t="shared" si="24"/>
        <v>43.317972350230413</v>
      </c>
      <c r="E269" s="7">
        <f t="shared" si="25"/>
        <v>1.0202438817023601E-3</v>
      </c>
      <c r="F269" s="8">
        <f t="shared" si="28"/>
        <v>0.91223731885696502</v>
      </c>
      <c r="G269" s="7">
        <f t="shared" si="26"/>
        <v>2.7363231131034569E-3</v>
      </c>
      <c r="H269" s="7">
        <f t="shared" si="29"/>
        <v>0.60570046298923352</v>
      </c>
      <c r="I269">
        <f t="shared" si="27"/>
        <v>1.5736684758551611E-3</v>
      </c>
    </row>
    <row r="270" spans="1:9">
      <c r="A270" s="3" t="s">
        <v>345</v>
      </c>
      <c r="B270">
        <v>10.9</v>
      </c>
      <c r="C270" s="4">
        <v>471</v>
      </c>
      <c r="D270">
        <f t="shared" si="24"/>
        <v>43.211009174311926</v>
      </c>
      <c r="E270" s="7">
        <f t="shared" si="25"/>
        <v>8.5201217780463058E-4</v>
      </c>
      <c r="F270" s="8">
        <f t="shared" si="28"/>
        <v>0.91308933103476964</v>
      </c>
      <c r="G270" s="7">
        <f t="shared" si="26"/>
        <v>2.2907774141956746E-3</v>
      </c>
      <c r="H270" s="7">
        <f t="shared" si="29"/>
        <v>0.60799124040342922</v>
      </c>
      <c r="I270">
        <f t="shared" si="27"/>
        <v>9.0105087398784089E-4</v>
      </c>
    </row>
    <row r="271" spans="1:9">
      <c r="A271" s="3" t="s">
        <v>221</v>
      </c>
      <c r="B271">
        <v>6.22</v>
      </c>
      <c r="C271" s="4">
        <v>266</v>
      </c>
      <c r="D271">
        <f t="shared" si="24"/>
        <v>42.765273311897111</v>
      </c>
      <c r="E271" s="7">
        <f t="shared" si="25"/>
        <v>4.8117885200855992E-4</v>
      </c>
      <c r="F271" s="8">
        <f t="shared" si="28"/>
        <v>0.91357050988677824</v>
      </c>
      <c r="G271" s="7">
        <f t="shared" si="26"/>
        <v>1.3072142675501922E-3</v>
      </c>
      <c r="H271" s="7">
        <f t="shared" si="29"/>
        <v>0.60929845467097943</v>
      </c>
      <c r="I271">
        <f t="shared" si="27"/>
        <v>2.2019604054435149E-4</v>
      </c>
    </row>
    <row r="272" spans="1:9">
      <c r="A272" s="3" t="s">
        <v>110</v>
      </c>
      <c r="B272">
        <v>1.52</v>
      </c>
      <c r="C272" s="4">
        <v>65</v>
      </c>
      <c r="D272">
        <f t="shared" si="24"/>
        <v>42.763157894736842</v>
      </c>
      <c r="E272" s="7">
        <f t="shared" si="25"/>
        <v>1.1758129842314433E-4</v>
      </c>
      <c r="F272" s="8">
        <f t="shared" si="28"/>
        <v>0.91368809118520133</v>
      </c>
      <c r="G272" s="7">
        <f t="shared" si="26"/>
        <v>3.1944785959425921E-4</v>
      </c>
      <c r="H272" s="7">
        <f t="shared" si="29"/>
        <v>0.60961790253057369</v>
      </c>
      <c r="I272">
        <f t="shared" si="27"/>
        <v>7.5481128953625021E-4</v>
      </c>
    </row>
    <row r="273" spans="1:9">
      <c r="A273" s="3" t="s">
        <v>203</v>
      </c>
      <c r="B273">
        <v>5.2</v>
      </c>
      <c r="C273" s="4">
        <v>221</v>
      </c>
      <c r="D273">
        <f t="shared" si="24"/>
        <v>42.5</v>
      </c>
      <c r="E273" s="7">
        <f t="shared" si="25"/>
        <v>3.9977641463869075E-4</v>
      </c>
      <c r="F273" s="8">
        <f t="shared" si="28"/>
        <v>0.91408786759984006</v>
      </c>
      <c r="G273" s="7">
        <f t="shared" si="26"/>
        <v>1.0928479407172026E-3</v>
      </c>
      <c r="H273" s="7">
        <f t="shared" si="29"/>
        <v>0.61071075047129086</v>
      </c>
      <c r="I273">
        <f t="shared" si="27"/>
        <v>2.1883143382979142E-3</v>
      </c>
    </row>
    <row r="274" spans="1:9">
      <c r="A274" s="3" t="s">
        <v>380</v>
      </c>
      <c r="B274">
        <v>15.06</v>
      </c>
      <c r="C274" s="4">
        <v>638</v>
      </c>
      <c r="D274">
        <f t="shared" si="24"/>
        <v>42.363877822045154</v>
      </c>
      <c r="E274" s="7">
        <f t="shared" si="25"/>
        <v>1.1541056675994784E-3</v>
      </c>
      <c r="F274" s="8">
        <f t="shared" si="28"/>
        <v>0.9152419732674395</v>
      </c>
      <c r="G274" s="7">
        <f t="shared" si="26"/>
        <v>3.1650557667694365E-3</v>
      </c>
      <c r="H274" s="7">
        <f t="shared" si="29"/>
        <v>0.61387580623806026</v>
      </c>
      <c r="I274">
        <f t="shared" si="27"/>
        <v>1.1182703803069849E-3</v>
      </c>
    </row>
    <row r="275" spans="1:9">
      <c r="A275" s="3" t="s">
        <v>230</v>
      </c>
      <c r="B275">
        <v>7.69</v>
      </c>
      <c r="C275" s="4">
        <v>325</v>
      </c>
      <c r="D275">
        <f t="shared" si="24"/>
        <v>42.262678803641087</v>
      </c>
      <c r="E275" s="7">
        <f t="shared" si="25"/>
        <v>5.8790649211572167E-4</v>
      </c>
      <c r="F275" s="8">
        <f t="shared" si="28"/>
        <v>0.91582987975955521</v>
      </c>
      <c r="G275" s="7">
        <f t="shared" si="26"/>
        <v>1.6161539738683245E-3</v>
      </c>
      <c r="H275" s="7">
        <f t="shared" si="29"/>
        <v>0.61549196021192853</v>
      </c>
      <c r="I275">
        <f t="shared" si="27"/>
        <v>7.5236959031543815E-4</v>
      </c>
    </row>
    <row r="276" spans="1:9">
      <c r="A276" s="3" t="s">
        <v>137</v>
      </c>
      <c r="B276">
        <v>5.17</v>
      </c>
      <c r="C276" s="4">
        <v>218</v>
      </c>
      <c r="D276">
        <f t="shared" si="24"/>
        <v>42.166344294003871</v>
      </c>
      <c r="E276" s="7">
        <f t="shared" si="25"/>
        <v>3.9434958548069946E-4</v>
      </c>
      <c r="F276" s="8">
        <f t="shared" si="28"/>
        <v>0.91622422934503589</v>
      </c>
      <c r="G276" s="7">
        <f t="shared" si="26"/>
        <v>1.0865430487515262E-3</v>
      </c>
      <c r="H276" s="7">
        <f t="shared" si="29"/>
        <v>0.61657850326068009</v>
      </c>
      <c r="I276">
        <f t="shared" si="27"/>
        <v>5.551833733759004E-4</v>
      </c>
    </row>
    <row r="277" spans="1:9">
      <c r="A277" s="3" t="s">
        <v>179</v>
      </c>
      <c r="B277">
        <v>3.81</v>
      </c>
      <c r="C277" s="4">
        <v>160</v>
      </c>
      <c r="D277">
        <f t="shared" si="24"/>
        <v>41.99475065616798</v>
      </c>
      <c r="E277" s="7">
        <f t="shared" si="25"/>
        <v>2.8943088842620145E-4</v>
      </c>
      <c r="F277" s="8">
        <f t="shared" si="28"/>
        <v>0.91651366023346215</v>
      </c>
      <c r="G277" s="7">
        <f t="shared" si="26"/>
        <v>8.007212796408734E-4</v>
      </c>
      <c r="H277" s="7">
        <f t="shared" si="29"/>
        <v>0.61737922454032101</v>
      </c>
      <c r="I277">
        <f t="shared" si="27"/>
        <v>1.4186234874512538E-3</v>
      </c>
    </row>
    <row r="278" spans="1:9">
      <c r="A278" s="3" t="s">
        <v>44</v>
      </c>
      <c r="B278">
        <v>9.69</v>
      </c>
      <c r="C278" s="4">
        <v>401</v>
      </c>
      <c r="D278">
        <f t="shared" si="24"/>
        <v>41.382868937048507</v>
      </c>
      <c r="E278" s="7">
        <f t="shared" si="25"/>
        <v>7.2538616411816736E-4</v>
      </c>
      <c r="F278" s="8">
        <f t="shared" si="28"/>
        <v>0.91723904639758036</v>
      </c>
      <c r="G278" s="7">
        <f t="shared" si="26"/>
        <v>2.036480104913402E-3</v>
      </c>
      <c r="H278" s="7">
        <f t="shared" si="29"/>
        <v>0.61941570464523443</v>
      </c>
      <c r="I278">
        <f t="shared" si="27"/>
        <v>4.9195863130224726E-4</v>
      </c>
    </row>
    <row r="279" spans="1:9">
      <c r="A279" s="3" t="s">
        <v>57</v>
      </c>
      <c r="B279">
        <v>3.36</v>
      </c>
      <c r="C279" s="4">
        <v>139</v>
      </c>
      <c r="D279">
        <f t="shared" si="24"/>
        <v>41.36904761904762</v>
      </c>
      <c r="E279" s="7">
        <f t="shared" si="25"/>
        <v>2.5144308432026254E-4</v>
      </c>
      <c r="F279" s="8">
        <f t="shared" si="28"/>
        <v>0.9174904894819006</v>
      </c>
      <c r="G279" s="7">
        <f t="shared" si="26"/>
        <v>7.0614790015573084E-4</v>
      </c>
      <c r="H279" s="7">
        <f t="shared" si="29"/>
        <v>0.62012185254539021</v>
      </c>
      <c r="I279">
        <f t="shared" si="27"/>
        <v>4.7200936015923123E-4</v>
      </c>
    </row>
    <row r="280" spans="1:9">
      <c r="A280" s="3" t="s">
        <v>50</v>
      </c>
      <c r="B280">
        <v>3.21</v>
      </c>
      <c r="C280" s="4">
        <v>131</v>
      </c>
      <c r="D280">
        <f t="shared" si="24"/>
        <v>40.809968847352025</v>
      </c>
      <c r="E280" s="7">
        <f t="shared" si="25"/>
        <v>2.3697153989895244E-4</v>
      </c>
      <c r="F280" s="8">
        <f t="shared" si="28"/>
        <v>0.91772746102179958</v>
      </c>
      <c r="G280" s="7">
        <f t="shared" si="26"/>
        <v>6.7462344032734995E-4</v>
      </c>
      <c r="H280" s="7">
        <f t="shared" si="29"/>
        <v>0.62079647598571752</v>
      </c>
      <c r="I280">
        <f t="shared" si="27"/>
        <v>6.309002092200755E-4</v>
      </c>
    </row>
    <row r="281" spans="1:9">
      <c r="A281" s="3" t="s">
        <v>261</v>
      </c>
      <c r="B281">
        <v>4.29</v>
      </c>
      <c r="C281" s="4">
        <v>175</v>
      </c>
      <c r="D281">
        <f t="shared" si="24"/>
        <v>40.792540792540791</v>
      </c>
      <c r="E281" s="7">
        <f t="shared" si="25"/>
        <v>3.1656503421615784E-4</v>
      </c>
      <c r="F281" s="8">
        <f t="shared" si="28"/>
        <v>0.91804402605601576</v>
      </c>
      <c r="G281" s="7">
        <f t="shared" si="26"/>
        <v>9.0159955109169203E-4</v>
      </c>
      <c r="H281" s="7">
        <f t="shared" si="29"/>
        <v>0.62169807553680922</v>
      </c>
      <c r="I281">
        <f t="shared" si="27"/>
        <v>1.0451722218268733E-3</v>
      </c>
    </row>
    <row r="282" spans="1:9">
      <c r="A282" s="3" t="s">
        <v>277</v>
      </c>
      <c r="B282">
        <v>7.09</v>
      </c>
      <c r="C282" s="4">
        <v>287</v>
      </c>
      <c r="D282">
        <f t="shared" si="24"/>
        <v>40.479548660084625</v>
      </c>
      <c r="E282" s="7">
        <f t="shared" si="25"/>
        <v>5.1916665611449883E-4</v>
      </c>
      <c r="F282" s="8">
        <f t="shared" si="28"/>
        <v>0.91856319271213027</v>
      </c>
      <c r="G282" s="7">
        <f t="shared" si="26"/>
        <v>1.4900561345548011E-3</v>
      </c>
      <c r="H282" s="7">
        <f t="shared" si="29"/>
        <v>0.623188131671364</v>
      </c>
      <c r="I282">
        <f t="shared" si="27"/>
        <v>7.2546138134965688E-4</v>
      </c>
    </row>
    <row r="283" spans="1:9">
      <c r="A283" s="3" t="s">
        <v>449</v>
      </c>
      <c r="B283">
        <v>4.92</v>
      </c>
      <c r="C283" s="4">
        <v>199</v>
      </c>
      <c r="D283">
        <f t="shared" si="24"/>
        <v>40.447154471544714</v>
      </c>
      <c r="E283" s="7">
        <f t="shared" si="25"/>
        <v>3.5997966748008804E-4</v>
      </c>
      <c r="F283" s="8">
        <f t="shared" si="28"/>
        <v>0.91892317237961041</v>
      </c>
      <c r="G283" s="7">
        <f t="shared" si="26"/>
        <v>1.0340022823708917E-3</v>
      </c>
      <c r="H283" s="7">
        <f t="shared" si="29"/>
        <v>0.62422213395373494</v>
      </c>
      <c r="I283">
        <f t="shared" si="27"/>
        <v>2.2619497762949026E-3</v>
      </c>
    </row>
    <row r="284" spans="1:9">
      <c r="A284" s="3" t="s">
        <v>113</v>
      </c>
      <c r="B284">
        <v>15.32</v>
      </c>
      <c r="C284" s="4">
        <v>617</v>
      </c>
      <c r="D284">
        <f t="shared" si="24"/>
        <v>40.274151436031332</v>
      </c>
      <c r="E284" s="7">
        <f t="shared" si="25"/>
        <v>1.1161178634935393E-3</v>
      </c>
      <c r="F284" s="8">
        <f t="shared" si="28"/>
        <v>0.92003929024310394</v>
      </c>
      <c r="G284" s="7">
        <f t="shared" si="26"/>
        <v>3.2196981638052966E-3</v>
      </c>
      <c r="H284" s="7">
        <f t="shared" si="29"/>
        <v>0.62744183211754023</v>
      </c>
      <c r="I284">
        <f t="shared" si="27"/>
        <v>2.3296658899986111E-3</v>
      </c>
    </row>
    <row r="285" spans="1:9">
      <c r="A285" s="3" t="s">
        <v>397</v>
      </c>
      <c r="B285">
        <v>15.77</v>
      </c>
      <c r="C285" s="4">
        <v>634</v>
      </c>
      <c r="D285">
        <f t="shared" si="24"/>
        <v>40.202916930881422</v>
      </c>
      <c r="E285" s="7">
        <f t="shared" si="25"/>
        <v>1.1468698953888232E-3</v>
      </c>
      <c r="F285" s="8">
        <f t="shared" si="28"/>
        <v>0.92118616013849275</v>
      </c>
      <c r="G285" s="7">
        <f t="shared" si="26"/>
        <v>3.3142715432904388E-3</v>
      </c>
      <c r="H285" s="7">
        <f t="shared" si="29"/>
        <v>0.63075610366083068</v>
      </c>
      <c r="I285">
        <f t="shared" si="27"/>
        <v>1.3896757833081752E-3</v>
      </c>
    </row>
    <row r="286" spans="1:9">
      <c r="A286" s="3" t="s">
        <v>301</v>
      </c>
      <c r="B286">
        <v>9.4</v>
      </c>
      <c r="C286" s="4">
        <v>377</v>
      </c>
      <c r="D286">
        <f t="shared" si="24"/>
        <v>40.106382978723403</v>
      </c>
      <c r="E286" s="7">
        <f t="shared" si="25"/>
        <v>6.8197153085423716E-4</v>
      </c>
      <c r="F286" s="8">
        <f t="shared" si="28"/>
        <v>0.921868131669347</v>
      </c>
      <c r="G286" s="7">
        <f t="shared" si="26"/>
        <v>1.9755328159118662E-3</v>
      </c>
      <c r="H286" s="7">
        <f t="shared" si="29"/>
        <v>0.63273163647674258</v>
      </c>
      <c r="I286">
        <f t="shared" si="27"/>
        <v>5.6691423150678766E-4</v>
      </c>
    </row>
    <row r="287" spans="1:9">
      <c r="A287" s="3" t="s">
        <v>84</v>
      </c>
      <c r="B287">
        <v>3.83</v>
      </c>
      <c r="C287" s="4">
        <v>153</v>
      </c>
      <c r="D287">
        <f t="shared" si="24"/>
        <v>39.947780678851174</v>
      </c>
      <c r="E287" s="7">
        <f t="shared" si="25"/>
        <v>2.7676828705755513E-4</v>
      </c>
      <c r="F287" s="8">
        <f t="shared" si="28"/>
        <v>0.92214489995640458</v>
      </c>
      <c r="G287" s="7">
        <f t="shared" si="26"/>
        <v>8.0492454095132415E-4</v>
      </c>
      <c r="H287" s="7">
        <f t="shared" si="29"/>
        <v>0.63353656101769396</v>
      </c>
      <c r="I287">
        <f t="shared" si="27"/>
        <v>5.190044096758939E-4</v>
      </c>
    </row>
    <row r="288" spans="1:9">
      <c r="A288" s="3" t="s">
        <v>175</v>
      </c>
      <c r="B288">
        <v>3.5</v>
      </c>
      <c r="C288" s="4">
        <v>139</v>
      </c>
      <c r="D288">
        <f t="shared" si="24"/>
        <v>39.714285714285715</v>
      </c>
      <c r="E288" s="7">
        <f t="shared" si="25"/>
        <v>2.5144308432026254E-4</v>
      </c>
      <c r="F288" s="8">
        <f t="shared" si="28"/>
        <v>0.92239634304072482</v>
      </c>
      <c r="G288" s="7">
        <f t="shared" si="26"/>
        <v>7.355707293288863E-4</v>
      </c>
      <c r="H288" s="7">
        <f t="shared" si="29"/>
        <v>0.63427213174702279</v>
      </c>
      <c r="I288">
        <f t="shared" si="27"/>
        <v>1.5682882597108927E-3</v>
      </c>
    </row>
    <row r="289" spans="1:9">
      <c r="A289" s="3" t="s">
        <v>344</v>
      </c>
      <c r="B289">
        <v>10.57</v>
      </c>
      <c r="C289" s="4">
        <v>419</v>
      </c>
      <c r="D289">
        <f t="shared" si="24"/>
        <v>39.640491958372749</v>
      </c>
      <c r="E289" s="7">
        <f t="shared" si="25"/>
        <v>7.5794713906611509E-4</v>
      </c>
      <c r="F289" s="8">
        <f t="shared" si="28"/>
        <v>0.92315429017979089</v>
      </c>
      <c r="G289" s="7">
        <f t="shared" si="26"/>
        <v>2.2214236025732367E-3</v>
      </c>
      <c r="H289" s="7">
        <f t="shared" si="29"/>
        <v>0.63649355534959606</v>
      </c>
      <c r="I289">
        <f t="shared" si="27"/>
        <v>5.7272870028013401E-4</v>
      </c>
    </row>
    <row r="290" spans="1:9">
      <c r="A290" s="3" t="s">
        <v>201</v>
      </c>
      <c r="B290">
        <v>3.86</v>
      </c>
      <c r="C290" s="4">
        <v>153</v>
      </c>
      <c r="D290">
        <f t="shared" si="24"/>
        <v>39.637305699481864</v>
      </c>
      <c r="E290" s="7">
        <f t="shared" si="25"/>
        <v>2.7676828705755513E-4</v>
      </c>
      <c r="F290" s="8">
        <f t="shared" si="28"/>
        <v>0.92343105846684848</v>
      </c>
      <c r="G290" s="7">
        <f t="shared" si="26"/>
        <v>8.1122943291700022E-4</v>
      </c>
      <c r="H290" s="7">
        <f t="shared" si="29"/>
        <v>0.63730478478251307</v>
      </c>
      <c r="I290">
        <f t="shared" si="27"/>
        <v>1.5239010564288558E-3</v>
      </c>
    </row>
    <row r="291" spans="1:9">
      <c r="A291" s="3" t="s">
        <v>185</v>
      </c>
      <c r="B291">
        <v>10.27</v>
      </c>
      <c r="C291" s="4">
        <v>407</v>
      </c>
      <c r="D291">
        <f t="shared" si="24"/>
        <v>39.629990262901657</v>
      </c>
      <c r="E291" s="7">
        <f t="shared" si="25"/>
        <v>7.3623982243414994E-4</v>
      </c>
      <c r="F291" s="8">
        <f t="shared" si="28"/>
        <v>0.92416729828928268</v>
      </c>
      <c r="G291" s="7">
        <f t="shared" si="26"/>
        <v>2.1583746829164749E-3</v>
      </c>
      <c r="H291" s="7">
        <f t="shared" si="29"/>
        <v>0.63946315946542953</v>
      </c>
      <c r="I291">
        <f t="shared" si="27"/>
        <v>8.6512678968386769E-4</v>
      </c>
    </row>
    <row r="292" spans="1:9">
      <c r="A292" s="3" t="s">
        <v>61</v>
      </c>
      <c r="B292">
        <v>5.83</v>
      </c>
      <c r="C292" s="4">
        <v>231</v>
      </c>
      <c r="D292">
        <f t="shared" si="24"/>
        <v>39.622641509433961</v>
      </c>
      <c r="E292" s="7">
        <f t="shared" si="25"/>
        <v>4.1786584516532836E-4</v>
      </c>
      <c r="F292" s="8">
        <f t="shared" si="28"/>
        <v>0.92458516413444802</v>
      </c>
      <c r="G292" s="7">
        <f t="shared" si="26"/>
        <v>1.2252506719964021E-3</v>
      </c>
      <c r="H292" s="7">
        <f t="shared" si="29"/>
        <v>0.64068841013742595</v>
      </c>
      <c r="I292">
        <f t="shared" si="27"/>
        <v>3.8584170493161096E-4</v>
      </c>
    </row>
    <row r="293" spans="1:9">
      <c r="A293" s="3" t="s">
        <v>22</v>
      </c>
      <c r="B293">
        <v>2.6</v>
      </c>
      <c r="C293" s="4">
        <v>103</v>
      </c>
      <c r="D293">
        <f t="shared" si="24"/>
        <v>39.615384615384613</v>
      </c>
      <c r="E293" s="7">
        <f t="shared" si="25"/>
        <v>1.8632113442436718E-4</v>
      </c>
      <c r="F293" s="8">
        <f t="shared" si="28"/>
        <v>0.92477148526887243</v>
      </c>
      <c r="G293" s="7">
        <f t="shared" si="26"/>
        <v>5.4642397035860129E-4</v>
      </c>
      <c r="H293" s="7">
        <f t="shared" si="29"/>
        <v>0.64123483410778459</v>
      </c>
      <c r="I293">
        <f t="shared" si="27"/>
        <v>7.1444513063756432E-4</v>
      </c>
    </row>
    <row r="294" spans="1:9">
      <c r="A294" s="3" t="s">
        <v>96</v>
      </c>
      <c r="B294">
        <v>4.8099999999999996</v>
      </c>
      <c r="C294" s="4">
        <v>190</v>
      </c>
      <c r="D294">
        <f t="shared" si="24"/>
        <v>39.501039501039507</v>
      </c>
      <c r="E294" s="7">
        <f t="shared" si="25"/>
        <v>3.4369918000611423E-4</v>
      </c>
      <c r="F294" s="8">
        <f t="shared" si="28"/>
        <v>0.92511518444887852</v>
      </c>
      <c r="G294" s="7">
        <f t="shared" si="26"/>
        <v>1.0108843451634123E-3</v>
      </c>
      <c r="H294" s="7">
        <f t="shared" si="29"/>
        <v>0.64224571845294798</v>
      </c>
      <c r="I294">
        <f t="shared" si="27"/>
        <v>1.1687858433692133E-3</v>
      </c>
    </row>
    <row r="295" spans="1:9">
      <c r="A295" s="3" t="s">
        <v>42</v>
      </c>
      <c r="B295">
        <v>7.84</v>
      </c>
      <c r="C295" s="4">
        <v>306</v>
      </c>
      <c r="D295">
        <f t="shared" si="24"/>
        <v>39.030612244897959</v>
      </c>
      <c r="E295" s="7">
        <f t="shared" si="25"/>
        <v>5.5353657411511025E-4</v>
      </c>
      <c r="F295" s="8">
        <f t="shared" si="28"/>
        <v>0.92566872102299369</v>
      </c>
      <c r="G295" s="7">
        <f t="shared" si="26"/>
        <v>1.6476784336967051E-3</v>
      </c>
      <c r="H295" s="7">
        <f t="shared" si="29"/>
        <v>0.64389339688664471</v>
      </c>
      <c r="I295">
        <f t="shared" si="27"/>
        <v>1.3903153901942966E-3</v>
      </c>
    </row>
    <row r="296" spans="1:9">
      <c r="A296" s="3" t="s">
        <v>307</v>
      </c>
      <c r="B296">
        <v>9.32</v>
      </c>
      <c r="C296" s="4">
        <v>363</v>
      </c>
      <c r="D296">
        <f t="shared" si="24"/>
        <v>38.948497854077253</v>
      </c>
      <c r="E296" s="7">
        <f t="shared" si="25"/>
        <v>6.5664632811694452E-4</v>
      </c>
      <c r="F296" s="8">
        <f t="shared" si="28"/>
        <v>0.9263253673511106</v>
      </c>
      <c r="G296" s="7">
        <f t="shared" si="26"/>
        <v>1.9587197706700627E-3</v>
      </c>
      <c r="H296" s="7">
        <f t="shared" si="29"/>
        <v>0.64585211665731479</v>
      </c>
      <c r="I296">
        <f t="shared" si="27"/>
        <v>4.9562358662869066E-4</v>
      </c>
    </row>
    <row r="297" spans="1:9">
      <c r="A297" s="3" t="s">
        <v>74</v>
      </c>
      <c r="B297">
        <v>3.32</v>
      </c>
      <c r="C297" s="4">
        <v>129</v>
      </c>
      <c r="D297">
        <f t="shared" si="24"/>
        <v>38.855421686746993</v>
      </c>
      <c r="E297" s="7">
        <f t="shared" si="25"/>
        <v>2.3335365379362492E-4</v>
      </c>
      <c r="F297" s="8">
        <f t="shared" si="28"/>
        <v>0.92655872100490422</v>
      </c>
      <c r="G297" s="7">
        <f t="shared" si="26"/>
        <v>6.9774137753482923E-4</v>
      </c>
      <c r="H297" s="7">
        <f t="shared" si="29"/>
        <v>0.64654985803484966</v>
      </c>
      <c r="I297">
        <f t="shared" si="27"/>
        <v>2.505373905376862E-3</v>
      </c>
    </row>
    <row r="298" spans="1:9">
      <c r="A298" s="3" t="s">
        <v>148</v>
      </c>
      <c r="B298">
        <v>16.77</v>
      </c>
      <c r="C298" s="4">
        <v>650</v>
      </c>
      <c r="D298">
        <f t="shared" si="24"/>
        <v>38.759689922480618</v>
      </c>
      <c r="E298" s="7">
        <f t="shared" si="25"/>
        <v>1.1758129842314433E-3</v>
      </c>
      <c r="F298" s="8">
        <f t="shared" si="28"/>
        <v>0.92773453398913563</v>
      </c>
      <c r="G298" s="7">
        <f t="shared" si="26"/>
        <v>3.5244346088129778E-3</v>
      </c>
      <c r="H298" s="7">
        <f t="shared" si="29"/>
        <v>0.65007429264366268</v>
      </c>
      <c r="I298">
        <f t="shared" si="27"/>
        <v>8.6549612777020446E-4</v>
      </c>
    </row>
    <row r="299" spans="1:9">
      <c r="A299" s="3" t="s">
        <v>390</v>
      </c>
      <c r="B299">
        <v>5.79</v>
      </c>
      <c r="C299" s="4">
        <v>224</v>
      </c>
      <c r="D299">
        <f t="shared" si="24"/>
        <v>38.687392055267701</v>
      </c>
      <c r="E299" s="7">
        <f t="shared" si="25"/>
        <v>4.0520324379668204E-4</v>
      </c>
      <c r="F299" s="8">
        <f t="shared" si="28"/>
        <v>0.9281397372329323</v>
      </c>
      <c r="G299" s="7">
        <f t="shared" si="26"/>
        <v>1.2168441493755004E-3</v>
      </c>
      <c r="H299" s="7">
        <f t="shared" si="29"/>
        <v>0.65129113679303818</v>
      </c>
      <c r="I299">
        <f t="shared" si="27"/>
        <v>8.0437162111668403E-4</v>
      </c>
    </row>
    <row r="300" spans="1:9">
      <c r="A300" s="3" t="s">
        <v>245</v>
      </c>
      <c r="B300">
        <v>5.38</v>
      </c>
      <c r="C300" s="4">
        <v>208</v>
      </c>
      <c r="D300">
        <f t="shared" si="24"/>
        <v>38.661710037174721</v>
      </c>
      <c r="E300" s="7">
        <f t="shared" si="25"/>
        <v>3.762601549540619E-4</v>
      </c>
      <c r="F300" s="8">
        <f t="shared" si="28"/>
        <v>0.92851599738788637</v>
      </c>
      <c r="G300" s="7">
        <f t="shared" si="26"/>
        <v>1.1306772925112594E-3</v>
      </c>
      <c r="H300" s="7">
        <f t="shared" si="29"/>
        <v>0.65242181408554945</v>
      </c>
      <c r="I300">
        <f t="shared" si="27"/>
        <v>2.5373146660643275E-3</v>
      </c>
    </row>
    <row r="301" spans="1:9">
      <c r="A301" s="3" t="s">
        <v>147</v>
      </c>
      <c r="B301">
        <v>16.97</v>
      </c>
      <c r="C301" s="4">
        <v>656</v>
      </c>
      <c r="D301">
        <f t="shared" si="24"/>
        <v>38.656452563347088</v>
      </c>
      <c r="E301" s="7">
        <f t="shared" si="25"/>
        <v>1.1866666425474259E-3</v>
      </c>
      <c r="F301" s="8">
        <f t="shared" si="28"/>
        <v>0.92970266403043378</v>
      </c>
      <c r="G301" s="7">
        <f t="shared" si="26"/>
        <v>3.5664672219174855E-3</v>
      </c>
      <c r="H301" s="7">
        <f t="shared" si="29"/>
        <v>0.65598828130746689</v>
      </c>
      <c r="I301">
        <f t="shared" si="27"/>
        <v>1.1306415942650139E-3</v>
      </c>
    </row>
    <row r="302" spans="1:9">
      <c r="A302" s="3" t="s">
        <v>215</v>
      </c>
      <c r="B302">
        <v>7.56</v>
      </c>
      <c r="C302" s="4">
        <v>292</v>
      </c>
      <c r="D302">
        <f t="shared" si="24"/>
        <v>38.624338624338627</v>
      </c>
      <c r="E302" s="7">
        <f t="shared" si="25"/>
        <v>5.2821137137781761E-4</v>
      </c>
      <c r="F302" s="8">
        <f t="shared" si="28"/>
        <v>0.9302308754018116</v>
      </c>
      <c r="G302" s="7">
        <f t="shared" si="26"/>
        <v>1.5888327753503942E-3</v>
      </c>
      <c r="H302" s="7">
        <f t="shared" si="29"/>
        <v>0.65757711408281727</v>
      </c>
      <c r="I302">
        <f t="shared" si="27"/>
        <v>1.3915381216611511E-3</v>
      </c>
    </row>
    <row r="303" spans="1:9">
      <c r="A303" s="3" t="s">
        <v>391</v>
      </c>
      <c r="B303">
        <v>9.2899999999999991</v>
      </c>
      <c r="C303" s="4">
        <v>357</v>
      </c>
      <c r="D303">
        <f t="shared" si="24"/>
        <v>38.428417653390746</v>
      </c>
      <c r="E303" s="7">
        <f t="shared" si="25"/>
        <v>6.4579266980096205E-4</v>
      </c>
      <c r="F303" s="8">
        <f t="shared" si="28"/>
        <v>0.93087666807161251</v>
      </c>
      <c r="G303" s="7">
        <f t="shared" si="26"/>
        <v>1.9524148787043866E-3</v>
      </c>
      <c r="H303" s="7">
        <f t="shared" si="29"/>
        <v>0.65952952896152162</v>
      </c>
      <c r="I303">
        <f t="shared" si="27"/>
        <v>2.1247634762064926E-3</v>
      </c>
    </row>
    <row r="304" spans="1:9">
      <c r="A304" s="3" t="s">
        <v>269</v>
      </c>
      <c r="B304">
        <v>14.16</v>
      </c>
      <c r="C304" s="4">
        <v>541</v>
      </c>
      <c r="D304">
        <f t="shared" si="24"/>
        <v>38.206214689265536</v>
      </c>
      <c r="E304" s="7">
        <f t="shared" si="25"/>
        <v>9.7863819149109359E-4</v>
      </c>
      <c r="F304" s="8">
        <f t="shared" si="28"/>
        <v>0.93185530626310364</v>
      </c>
      <c r="G304" s="7">
        <f t="shared" si="26"/>
        <v>2.9759090077991512E-3</v>
      </c>
      <c r="H304" s="7">
        <f t="shared" si="29"/>
        <v>0.66250543796932082</v>
      </c>
      <c r="I304">
        <f t="shared" si="27"/>
        <v>1.7649996975777071E-3</v>
      </c>
    </row>
    <row r="305" spans="1:9">
      <c r="A305" s="3" t="s">
        <v>195</v>
      </c>
      <c r="B305">
        <v>11.76</v>
      </c>
      <c r="C305" s="4">
        <v>449</v>
      </c>
      <c r="D305">
        <f t="shared" si="24"/>
        <v>38.180272108843539</v>
      </c>
      <c r="E305" s="7">
        <f t="shared" si="25"/>
        <v>8.1221543064602787E-4</v>
      </c>
      <c r="F305" s="8">
        <f t="shared" si="28"/>
        <v>0.93266752169374967</v>
      </c>
      <c r="G305" s="7">
        <f t="shared" si="26"/>
        <v>2.4715176505450578E-3</v>
      </c>
      <c r="H305" s="7">
        <f t="shared" si="29"/>
        <v>0.66497695561986592</v>
      </c>
      <c r="I305">
        <f t="shared" si="27"/>
        <v>8.2741743950265345E-4</v>
      </c>
    </row>
    <row r="306" spans="1:9">
      <c r="A306" s="3" t="s">
        <v>205</v>
      </c>
      <c r="B306">
        <v>5.51</v>
      </c>
      <c r="C306" s="4">
        <v>210</v>
      </c>
      <c r="D306">
        <f t="shared" si="24"/>
        <v>38.112522686025407</v>
      </c>
      <c r="E306" s="7">
        <f t="shared" si="25"/>
        <v>3.7987804105938939E-4</v>
      </c>
      <c r="F306" s="8">
        <f t="shared" si="28"/>
        <v>0.9330473997348091</v>
      </c>
      <c r="G306" s="7">
        <f t="shared" si="26"/>
        <v>1.1579984910291895E-3</v>
      </c>
      <c r="H306" s="7">
        <f t="shared" si="29"/>
        <v>0.66613495411089507</v>
      </c>
      <c r="I306">
        <f t="shared" si="27"/>
        <v>1.3258572718090056E-3</v>
      </c>
    </row>
    <row r="307" spans="1:9">
      <c r="A307" s="3" t="s">
        <v>71</v>
      </c>
      <c r="B307">
        <v>8.82</v>
      </c>
      <c r="C307" s="4">
        <v>335</v>
      </c>
      <c r="D307">
        <f t="shared" si="24"/>
        <v>37.981859410430836</v>
      </c>
      <c r="E307" s="7">
        <f t="shared" si="25"/>
        <v>6.0599592264235934E-4</v>
      </c>
      <c r="F307" s="8">
        <f t="shared" si="28"/>
        <v>0.93365339565745142</v>
      </c>
      <c r="G307" s="7">
        <f t="shared" si="26"/>
        <v>1.8536382379087935E-3</v>
      </c>
      <c r="H307" s="7">
        <f t="shared" si="29"/>
        <v>0.66798859234880381</v>
      </c>
      <c r="I307">
        <f t="shared" si="27"/>
        <v>4.9919608767923229E-4</v>
      </c>
    </row>
    <row r="308" spans="1:9">
      <c r="A308" s="3" t="s">
        <v>231</v>
      </c>
      <c r="B308">
        <v>3.32</v>
      </c>
      <c r="C308" s="4">
        <v>126</v>
      </c>
      <c r="D308">
        <f t="shared" si="24"/>
        <v>37.951807228915662</v>
      </c>
      <c r="E308" s="7">
        <f t="shared" si="25"/>
        <v>2.2792682463563364E-4</v>
      </c>
      <c r="F308" s="8">
        <f t="shared" si="28"/>
        <v>0.93388132248208711</v>
      </c>
      <c r="G308" s="7">
        <f t="shared" si="26"/>
        <v>6.9774137753482923E-4</v>
      </c>
      <c r="H308" s="7">
        <f t="shared" si="29"/>
        <v>0.66868633372633868</v>
      </c>
      <c r="I308">
        <f t="shared" si="27"/>
        <v>2.1490489969829829E-3</v>
      </c>
    </row>
    <row r="309" spans="1:9">
      <c r="A309" s="3" t="s">
        <v>351</v>
      </c>
      <c r="B309">
        <v>14.29</v>
      </c>
      <c r="C309" s="4">
        <v>542</v>
      </c>
      <c r="D309">
        <f t="shared" si="24"/>
        <v>37.928621413575932</v>
      </c>
      <c r="E309" s="7">
        <f t="shared" si="25"/>
        <v>9.8044713454375739E-4</v>
      </c>
      <c r="F309" s="8">
        <f t="shared" si="28"/>
        <v>0.93486176961663081</v>
      </c>
      <c r="G309" s="7">
        <f t="shared" si="26"/>
        <v>3.0032302063170814E-3</v>
      </c>
      <c r="H309" s="7">
        <f t="shared" si="29"/>
        <v>0.67168956393265578</v>
      </c>
      <c r="I309">
        <f t="shared" si="27"/>
        <v>6.3938925979956096E-4</v>
      </c>
    </row>
    <row r="310" spans="1:9">
      <c r="A310" s="3" t="s">
        <v>424</v>
      </c>
      <c r="B310">
        <v>4.25</v>
      </c>
      <c r="C310" s="4">
        <v>161</v>
      </c>
      <c r="D310">
        <f t="shared" si="24"/>
        <v>37.882352941176471</v>
      </c>
      <c r="E310" s="7">
        <f t="shared" si="25"/>
        <v>2.9123983147886519E-4</v>
      </c>
      <c r="F310" s="8">
        <f t="shared" si="28"/>
        <v>0.93515300944810964</v>
      </c>
      <c r="G310" s="7">
        <f t="shared" si="26"/>
        <v>8.9319302847079053E-4</v>
      </c>
      <c r="H310" s="7">
        <f t="shared" si="29"/>
        <v>0.67258275696112657</v>
      </c>
      <c r="I310">
        <f t="shared" si="27"/>
        <v>1.161232748344454E-3</v>
      </c>
    </row>
    <row r="311" spans="1:9">
      <c r="A311" s="3" t="s">
        <v>54</v>
      </c>
      <c r="B311">
        <v>7.71</v>
      </c>
      <c r="C311" s="4">
        <v>291</v>
      </c>
      <c r="D311">
        <f t="shared" si="24"/>
        <v>37.7431906614786</v>
      </c>
      <c r="E311" s="7">
        <f t="shared" si="25"/>
        <v>5.2640242832515392E-4</v>
      </c>
      <c r="F311" s="8">
        <f t="shared" si="28"/>
        <v>0.93567941187643477</v>
      </c>
      <c r="G311" s="7">
        <f t="shared" si="26"/>
        <v>1.6203572351787751E-3</v>
      </c>
      <c r="H311" s="7">
        <f t="shared" si="29"/>
        <v>0.6742031141963053</v>
      </c>
      <c r="I311">
        <f t="shared" si="27"/>
        <v>8.9142334968739245E-4</v>
      </c>
    </row>
    <row r="312" spans="1:9">
      <c r="A312" s="3" t="s">
        <v>265</v>
      </c>
      <c r="B312">
        <v>5.91</v>
      </c>
      <c r="C312" s="4">
        <v>222</v>
      </c>
      <c r="D312">
        <f t="shared" si="24"/>
        <v>37.563451776649742</v>
      </c>
      <c r="E312" s="7">
        <f t="shared" si="25"/>
        <v>4.0158535769135449E-4</v>
      </c>
      <c r="F312" s="8">
        <f t="shared" si="28"/>
        <v>0.93608099723412608</v>
      </c>
      <c r="G312" s="7">
        <f t="shared" si="26"/>
        <v>1.2420637172382051E-3</v>
      </c>
      <c r="H312" s="7">
        <f t="shared" si="29"/>
        <v>0.67544517791354353</v>
      </c>
      <c r="I312">
        <f t="shared" si="27"/>
        <v>1.2750416887618021E-3</v>
      </c>
    </row>
    <row r="313" spans="1:9">
      <c r="A313" s="3" t="s">
        <v>112</v>
      </c>
      <c r="B313">
        <v>8.4499999999999993</v>
      </c>
      <c r="C313" s="4">
        <v>317</v>
      </c>
      <c r="D313">
        <f t="shared" si="24"/>
        <v>37.514792899408285</v>
      </c>
      <c r="E313" s="7">
        <f t="shared" si="25"/>
        <v>5.7343494769441161E-4</v>
      </c>
      <c r="F313" s="8">
        <f t="shared" si="28"/>
        <v>0.93665443218182054</v>
      </c>
      <c r="G313" s="7">
        <f t="shared" si="26"/>
        <v>1.7758779036654538E-3</v>
      </c>
      <c r="H313" s="7">
        <f t="shared" si="29"/>
        <v>0.67722105581720893</v>
      </c>
      <c r="I313">
        <f t="shared" si="27"/>
        <v>1.2213263892495441E-3</v>
      </c>
    </row>
    <row r="314" spans="1:9">
      <c r="A314" s="3" t="s">
        <v>100</v>
      </c>
      <c r="B314">
        <v>8.09</v>
      </c>
      <c r="C314" s="4">
        <v>303</v>
      </c>
      <c r="D314">
        <f t="shared" si="24"/>
        <v>37.45364647713226</v>
      </c>
      <c r="E314" s="7">
        <f t="shared" si="25"/>
        <v>5.4810974495711896E-4</v>
      </c>
      <c r="F314" s="8">
        <f t="shared" si="28"/>
        <v>0.93720254192677765</v>
      </c>
      <c r="G314" s="7">
        <f t="shared" si="26"/>
        <v>1.7002192000773399E-3</v>
      </c>
      <c r="H314" s="7">
        <f t="shared" si="29"/>
        <v>0.67892127501728627</v>
      </c>
      <c r="I314">
        <f t="shared" si="27"/>
        <v>2.0991909329037828E-4</v>
      </c>
    </row>
    <row r="315" spans="1:9">
      <c r="A315" s="3" t="s">
        <v>124</v>
      </c>
      <c r="B315">
        <v>1.39</v>
      </c>
      <c r="C315" s="4">
        <v>52</v>
      </c>
      <c r="D315">
        <f t="shared" si="24"/>
        <v>37.410071942446045</v>
      </c>
      <c r="E315" s="7">
        <f t="shared" si="25"/>
        <v>9.4065038738515476E-5</v>
      </c>
      <c r="F315" s="8">
        <f t="shared" si="28"/>
        <v>0.9372966069655162</v>
      </c>
      <c r="G315" s="7">
        <f t="shared" si="26"/>
        <v>2.9212666107632912E-4</v>
      </c>
      <c r="H315" s="7">
        <f t="shared" si="29"/>
        <v>0.67921340167836264</v>
      </c>
      <c r="I315">
        <f t="shared" si="27"/>
        <v>8.6111099929186974E-4</v>
      </c>
    </row>
    <row r="316" spans="1:9">
      <c r="A316" s="3" t="s">
        <v>408</v>
      </c>
      <c r="B316">
        <v>5.7</v>
      </c>
      <c r="C316" s="4">
        <v>213</v>
      </c>
      <c r="D316">
        <f t="shared" si="24"/>
        <v>37.368421052631575</v>
      </c>
      <c r="E316" s="7">
        <f t="shared" si="25"/>
        <v>3.8530487021738068E-4</v>
      </c>
      <c r="F316" s="8">
        <f t="shared" si="28"/>
        <v>0.93768191183573357</v>
      </c>
      <c r="G316" s="7">
        <f t="shared" si="26"/>
        <v>1.1979294734784721E-3</v>
      </c>
      <c r="H316" s="7">
        <f t="shared" si="29"/>
        <v>0.68041133115184116</v>
      </c>
      <c r="I316">
        <f t="shared" si="27"/>
        <v>7.9335528296486935E-4</v>
      </c>
    </row>
    <row r="317" spans="1:9">
      <c r="A317" s="3" t="s">
        <v>337</v>
      </c>
      <c r="B317">
        <v>5.25</v>
      </c>
      <c r="C317" s="4">
        <v>196</v>
      </c>
      <c r="D317">
        <f t="shared" si="24"/>
        <v>37.333333333333336</v>
      </c>
      <c r="E317" s="7">
        <f t="shared" si="25"/>
        <v>3.545528383220968E-4</v>
      </c>
      <c r="F317" s="8">
        <f t="shared" si="28"/>
        <v>0.93803646467405566</v>
      </c>
      <c r="G317" s="7">
        <f t="shared" si="26"/>
        <v>1.1033560939933294E-3</v>
      </c>
      <c r="H317" s="7">
        <f t="shared" si="29"/>
        <v>0.68151468724583453</v>
      </c>
      <c r="I317">
        <f t="shared" si="27"/>
        <v>1.1868314665590685E-3</v>
      </c>
    </row>
    <row r="318" spans="1:9">
      <c r="A318" s="3" t="s">
        <v>354</v>
      </c>
      <c r="B318">
        <v>7.84</v>
      </c>
      <c r="C318" s="4">
        <v>291</v>
      </c>
      <c r="D318">
        <f t="shared" si="24"/>
        <v>37.117346938775512</v>
      </c>
      <c r="E318" s="7">
        <f t="shared" si="25"/>
        <v>5.2640242832515392E-4</v>
      </c>
      <c r="F318" s="8">
        <f t="shared" si="28"/>
        <v>0.93856286710238079</v>
      </c>
      <c r="G318" s="7">
        <f t="shared" si="26"/>
        <v>1.6476784336967051E-3</v>
      </c>
      <c r="H318" s="7">
        <f t="shared" si="29"/>
        <v>0.68316236567953126</v>
      </c>
      <c r="I318">
        <f t="shared" si="27"/>
        <v>1.3504307432323781E-3</v>
      </c>
    </row>
    <row r="319" spans="1:9">
      <c r="A319" s="3" t="s">
        <v>404</v>
      </c>
      <c r="B319">
        <v>8.92</v>
      </c>
      <c r="C319" s="4">
        <v>331</v>
      </c>
      <c r="D319">
        <f t="shared" si="24"/>
        <v>37.107623318385649</v>
      </c>
      <c r="E319" s="7">
        <f t="shared" si="25"/>
        <v>5.9876015043170425E-4</v>
      </c>
      <c r="F319" s="8">
        <f t="shared" si="28"/>
        <v>0.93916162725281249</v>
      </c>
      <c r="G319" s="7">
        <f t="shared" si="26"/>
        <v>1.8746545444610473E-3</v>
      </c>
      <c r="H319" s="7">
        <f t="shared" si="29"/>
        <v>0.68503702022399227</v>
      </c>
      <c r="I319">
        <f t="shared" si="27"/>
        <v>1.8934672427478594E-3</v>
      </c>
    </row>
    <row r="320" spans="1:9">
      <c r="A320" s="3" t="s">
        <v>57</v>
      </c>
      <c r="B320">
        <v>12.5</v>
      </c>
      <c r="C320" s="4">
        <v>463</v>
      </c>
      <c r="D320">
        <f t="shared" si="24"/>
        <v>37.04</v>
      </c>
      <c r="E320" s="7">
        <f t="shared" si="25"/>
        <v>8.3754063338332041E-4</v>
      </c>
      <c r="F320" s="8">
        <f t="shared" si="28"/>
        <v>0.93999916788619586</v>
      </c>
      <c r="G320" s="7">
        <f t="shared" si="26"/>
        <v>2.6270383190317367E-3</v>
      </c>
      <c r="H320" s="7">
        <f t="shared" si="29"/>
        <v>0.68766405854302404</v>
      </c>
      <c r="I320">
        <f t="shared" si="27"/>
        <v>9.7150042028082417E-4</v>
      </c>
    </row>
    <row r="321" spans="1:9">
      <c r="A321" s="3" t="s">
        <v>53</v>
      </c>
      <c r="B321">
        <v>6.41</v>
      </c>
      <c r="C321" s="4">
        <v>237</v>
      </c>
      <c r="D321">
        <f t="shared" si="24"/>
        <v>36.973478939157566</v>
      </c>
      <c r="E321" s="7">
        <f t="shared" si="25"/>
        <v>4.2871950348131088E-4</v>
      </c>
      <c r="F321" s="8">
        <f t="shared" si="28"/>
        <v>0.9404278873896772</v>
      </c>
      <c r="G321" s="7">
        <f t="shared" si="26"/>
        <v>1.3471452499994746E-3</v>
      </c>
      <c r="H321" s="7">
        <f t="shared" si="29"/>
        <v>0.6890112037930235</v>
      </c>
      <c r="I321">
        <f t="shared" si="27"/>
        <v>7.0122667449867837E-4</v>
      </c>
    </row>
    <row r="322" spans="1:9">
      <c r="A322" s="3" t="s">
        <v>372</v>
      </c>
      <c r="B322">
        <v>4.62</v>
      </c>
      <c r="C322" s="4">
        <v>170</v>
      </c>
      <c r="D322">
        <f t="shared" ref="D322:D385" si="30">C322/B322</f>
        <v>36.796536796536799</v>
      </c>
      <c r="E322" s="7">
        <f t="shared" si="25"/>
        <v>3.0752031895283906E-4</v>
      </c>
      <c r="F322" s="8">
        <f t="shared" si="28"/>
        <v>0.94073540770863007</v>
      </c>
      <c r="G322" s="7">
        <f t="shared" si="26"/>
        <v>9.7095336271412988E-4</v>
      </c>
      <c r="H322" s="7">
        <f t="shared" si="29"/>
        <v>0.68998215715573763</v>
      </c>
      <c r="I322">
        <f t="shared" si="27"/>
        <v>9.7524284346317547E-4</v>
      </c>
    </row>
    <row r="323" spans="1:9">
      <c r="A323" s="3" t="s">
        <v>223</v>
      </c>
      <c r="B323">
        <v>6.41</v>
      </c>
      <c r="C323" s="4">
        <v>234</v>
      </c>
      <c r="D323">
        <f t="shared" si="30"/>
        <v>36.505460218408736</v>
      </c>
      <c r="E323" s="7">
        <f t="shared" ref="E323:E386" si="31">C323/552809</f>
        <v>4.2329267432331965E-4</v>
      </c>
      <c r="F323" s="8">
        <f t="shared" si="28"/>
        <v>0.94115870038295335</v>
      </c>
      <c r="G323" s="7">
        <f t="shared" ref="G323:G386" si="32">B323/4758.21</f>
        <v>1.3471452499994746E-3</v>
      </c>
      <c r="H323" s="7">
        <f t="shared" si="29"/>
        <v>0.69132930240573709</v>
      </c>
      <c r="I323">
        <f t="shared" ref="I323:I386" si="33">F323*H324-F324*H323</f>
        <v>1.2164789893905903E-3</v>
      </c>
    </row>
    <row r="324" spans="1:9">
      <c r="A324" s="3" t="s">
        <v>232</v>
      </c>
      <c r="B324">
        <v>7.99</v>
      </c>
      <c r="C324" s="4">
        <v>291</v>
      </c>
      <c r="D324">
        <f t="shared" si="30"/>
        <v>36.420525657071337</v>
      </c>
      <c r="E324" s="7">
        <f t="shared" si="31"/>
        <v>5.2640242832515392E-4</v>
      </c>
      <c r="F324" s="8">
        <f t="shared" ref="F324:F387" si="34">F323+E324</f>
        <v>0.94168510281127848</v>
      </c>
      <c r="G324" s="7">
        <f t="shared" si="32"/>
        <v>1.6792028935250863E-3</v>
      </c>
      <c r="H324" s="7">
        <f t="shared" ref="H324:H387" si="35">H323+G324</f>
        <v>0.69300850529926217</v>
      </c>
      <c r="I324">
        <f t="shared" si="33"/>
        <v>1.0186472918919387E-3</v>
      </c>
    </row>
    <row r="325" spans="1:9">
      <c r="A325" s="3" t="s">
        <v>152</v>
      </c>
      <c r="B325">
        <v>6.68</v>
      </c>
      <c r="C325" s="4">
        <v>242</v>
      </c>
      <c r="D325">
        <f t="shared" si="30"/>
        <v>36.227544910179645</v>
      </c>
      <c r="E325" s="7">
        <f t="shared" si="31"/>
        <v>4.3776421874462971E-4</v>
      </c>
      <c r="F325" s="8">
        <f t="shared" si="34"/>
        <v>0.94212286703002313</v>
      </c>
      <c r="G325" s="7">
        <f t="shared" si="32"/>
        <v>1.40388927769056E-3</v>
      </c>
      <c r="H325" s="7">
        <f t="shared" si="35"/>
        <v>0.6944123945769527</v>
      </c>
      <c r="I325">
        <f t="shared" si="33"/>
        <v>1.5829207503790244E-3</v>
      </c>
    </row>
    <row r="326" spans="1:9">
      <c r="A326" s="3" t="s">
        <v>187</v>
      </c>
      <c r="B326">
        <v>10.38</v>
      </c>
      <c r="C326" s="4">
        <v>376</v>
      </c>
      <c r="D326">
        <f t="shared" si="30"/>
        <v>36.223506743737957</v>
      </c>
      <c r="E326" s="7">
        <f t="shared" si="31"/>
        <v>6.8016258780157347E-4</v>
      </c>
      <c r="F326" s="8">
        <f t="shared" si="34"/>
        <v>0.94280302961782469</v>
      </c>
      <c r="G326" s="7">
        <f t="shared" si="32"/>
        <v>2.1814926201239545E-3</v>
      </c>
      <c r="H326" s="7">
        <f t="shared" si="35"/>
        <v>0.6965938871970766</v>
      </c>
      <c r="I326">
        <f t="shared" si="33"/>
        <v>4.3457319774623526E-3</v>
      </c>
    </row>
    <row r="327" spans="1:9">
      <c r="A327" s="3" t="s">
        <v>405</v>
      </c>
      <c r="B327">
        <v>28.47</v>
      </c>
      <c r="C327" s="4">
        <v>1028</v>
      </c>
      <c r="D327">
        <f t="shared" si="30"/>
        <v>36.108184053389536</v>
      </c>
      <c r="E327" s="7">
        <f t="shared" si="31"/>
        <v>1.8595934581383444E-3</v>
      </c>
      <c r="F327" s="8">
        <f t="shared" si="34"/>
        <v>0.94466262307596305</v>
      </c>
      <c r="G327" s="7">
        <f t="shared" si="32"/>
        <v>5.9833424754266833E-3</v>
      </c>
      <c r="H327" s="7">
        <f t="shared" si="35"/>
        <v>0.70257722967250325</v>
      </c>
      <c r="I327">
        <f t="shared" si="33"/>
        <v>9.3073518236075348E-4</v>
      </c>
    </row>
    <row r="328" spans="1:9">
      <c r="A328" s="3" t="s">
        <v>27</v>
      </c>
      <c r="B328">
        <v>6.09</v>
      </c>
      <c r="C328" s="4">
        <v>219</v>
      </c>
      <c r="D328">
        <f t="shared" si="30"/>
        <v>35.960591133004925</v>
      </c>
      <c r="E328" s="7">
        <f t="shared" si="31"/>
        <v>3.9615852853336326E-4</v>
      </c>
      <c r="F328" s="8">
        <f t="shared" si="34"/>
        <v>0.94505878160449641</v>
      </c>
      <c r="G328" s="7">
        <f t="shared" si="32"/>
        <v>1.2798930690322622E-3</v>
      </c>
      <c r="H328" s="7">
        <f t="shared" si="35"/>
        <v>0.70385712274153556</v>
      </c>
      <c r="I328">
        <f t="shared" si="33"/>
        <v>9.3256873021096975E-4</v>
      </c>
    </row>
    <row r="329" spans="1:9">
      <c r="A329" s="3" t="s">
        <v>143</v>
      </c>
      <c r="B329">
        <v>6.08</v>
      </c>
      <c r="C329" s="4">
        <v>216</v>
      </c>
      <c r="D329">
        <f t="shared" si="30"/>
        <v>35.526315789473685</v>
      </c>
      <c r="E329" s="7">
        <f t="shared" si="31"/>
        <v>3.9073169937537197E-4</v>
      </c>
      <c r="F329" s="8">
        <f t="shared" si="34"/>
        <v>0.94544951330387184</v>
      </c>
      <c r="G329" s="7">
        <f t="shared" si="32"/>
        <v>1.2777914383770368E-3</v>
      </c>
      <c r="H329" s="7">
        <f t="shared" si="35"/>
        <v>0.70513491417991259</v>
      </c>
      <c r="I329">
        <f t="shared" si="33"/>
        <v>1.4878758499040634E-3</v>
      </c>
    </row>
    <row r="330" spans="1:9">
      <c r="A330" s="3" t="s">
        <v>247</v>
      </c>
      <c r="B330">
        <v>9.69</v>
      </c>
      <c r="C330" s="4">
        <v>343</v>
      </c>
      <c r="D330">
        <f t="shared" si="30"/>
        <v>35.397316821465431</v>
      </c>
      <c r="E330" s="7">
        <f t="shared" si="31"/>
        <v>6.204674670636694E-4</v>
      </c>
      <c r="F330" s="8">
        <f t="shared" si="34"/>
        <v>0.94606998077093551</v>
      </c>
      <c r="G330" s="7">
        <f t="shared" si="32"/>
        <v>2.036480104913402E-3</v>
      </c>
      <c r="H330" s="7">
        <f t="shared" si="35"/>
        <v>0.707171394284826</v>
      </c>
      <c r="I330">
        <f t="shared" si="33"/>
        <v>2.1738134977439261E-3</v>
      </c>
    </row>
    <row r="331" spans="1:9">
      <c r="A331" s="3" t="s">
        <v>273</v>
      </c>
      <c r="B331">
        <v>14.15</v>
      </c>
      <c r="C331" s="4">
        <v>500</v>
      </c>
      <c r="D331">
        <f t="shared" si="30"/>
        <v>35.335689045936398</v>
      </c>
      <c r="E331" s="7">
        <f t="shared" si="31"/>
        <v>9.0447152633187956E-4</v>
      </c>
      <c r="F331" s="8">
        <f t="shared" si="34"/>
        <v>0.9469744522972674</v>
      </c>
      <c r="G331" s="7">
        <f t="shared" si="32"/>
        <v>2.9738073771439261E-3</v>
      </c>
      <c r="H331" s="7">
        <f t="shared" si="35"/>
        <v>0.71014520166196993</v>
      </c>
      <c r="I331">
        <f t="shared" si="33"/>
        <v>1.0356507125738323E-3</v>
      </c>
    </row>
    <row r="332" spans="1:9">
      <c r="A332" s="3" t="s">
        <v>191</v>
      </c>
      <c r="B332">
        <v>6.74</v>
      </c>
      <c r="C332" s="4">
        <v>238</v>
      </c>
      <c r="D332">
        <f t="shared" si="30"/>
        <v>35.311572700296736</v>
      </c>
      <c r="E332" s="7">
        <f t="shared" si="31"/>
        <v>4.3052844653397468E-4</v>
      </c>
      <c r="F332" s="8">
        <f t="shared" si="34"/>
        <v>0.94740498074380142</v>
      </c>
      <c r="G332" s="7">
        <f t="shared" si="32"/>
        <v>1.4164990616219125E-3</v>
      </c>
      <c r="H332" s="7">
        <f t="shared" si="35"/>
        <v>0.71156170072359182</v>
      </c>
      <c r="I332">
        <f t="shared" si="33"/>
        <v>3.4168187476752987E-3</v>
      </c>
    </row>
    <row r="333" spans="1:9">
      <c r="A333" s="3" t="s">
        <v>392</v>
      </c>
      <c r="B333">
        <v>22.19</v>
      </c>
      <c r="C333" s="4">
        <v>778</v>
      </c>
      <c r="D333">
        <f t="shared" si="30"/>
        <v>35.060838215412346</v>
      </c>
      <c r="E333" s="7">
        <f t="shared" si="31"/>
        <v>1.4073576949724046E-3</v>
      </c>
      <c r="F333" s="8">
        <f t="shared" si="34"/>
        <v>0.94881233843877377</v>
      </c>
      <c r="G333" s="7">
        <f t="shared" si="32"/>
        <v>4.6635184239451396E-3</v>
      </c>
      <c r="H333" s="7">
        <f t="shared" si="35"/>
        <v>0.71622521914753701</v>
      </c>
      <c r="I333">
        <f t="shared" si="33"/>
        <v>2.6525062197111371E-3</v>
      </c>
    </row>
    <row r="334" spans="1:9">
      <c r="A334" s="3" t="s">
        <v>411</v>
      </c>
      <c r="B334">
        <v>17.22</v>
      </c>
      <c r="C334" s="4">
        <v>603</v>
      </c>
      <c r="D334">
        <f t="shared" si="30"/>
        <v>35.017421602787458</v>
      </c>
      <c r="E334" s="7">
        <f t="shared" si="31"/>
        <v>1.0907926607562467E-3</v>
      </c>
      <c r="F334" s="8">
        <f t="shared" si="34"/>
        <v>0.94990313109953006</v>
      </c>
      <c r="G334" s="7">
        <f t="shared" si="32"/>
        <v>3.61900798829812E-3</v>
      </c>
      <c r="H334" s="7">
        <f t="shared" si="35"/>
        <v>0.71984422713583518</v>
      </c>
      <c r="I334">
        <f t="shared" si="33"/>
        <v>2.172189516467693E-3</v>
      </c>
    </row>
    <row r="335" spans="1:9">
      <c r="A335" s="3" t="s">
        <v>403</v>
      </c>
      <c r="B335">
        <v>14.09</v>
      </c>
      <c r="C335" s="4">
        <v>492</v>
      </c>
      <c r="D335">
        <f t="shared" si="30"/>
        <v>34.918381831085874</v>
      </c>
      <c r="E335" s="7">
        <f t="shared" si="31"/>
        <v>8.899999819105695E-4</v>
      </c>
      <c r="F335" s="8">
        <f t="shared" si="34"/>
        <v>0.95079313108144059</v>
      </c>
      <c r="G335" s="7">
        <f t="shared" si="32"/>
        <v>2.9611975932125737E-3</v>
      </c>
      <c r="H335" s="7">
        <f t="shared" si="35"/>
        <v>0.72280542472904774</v>
      </c>
      <c r="I335">
        <f t="shared" si="33"/>
        <v>1.3830740180350576E-3</v>
      </c>
    </row>
    <row r="336" spans="1:9">
      <c r="A336" s="3" t="s">
        <v>189</v>
      </c>
      <c r="B336">
        <v>8.9499999999999993</v>
      </c>
      <c r="C336" s="4">
        <v>310</v>
      </c>
      <c r="D336">
        <f t="shared" si="30"/>
        <v>34.63687150837989</v>
      </c>
      <c r="E336" s="7">
        <f t="shared" si="31"/>
        <v>5.6077234632576534E-4</v>
      </c>
      <c r="F336" s="8">
        <f t="shared" si="34"/>
        <v>0.95135390342776638</v>
      </c>
      <c r="G336" s="7">
        <f t="shared" si="32"/>
        <v>1.8809594364267233E-3</v>
      </c>
      <c r="H336" s="7">
        <f t="shared" si="35"/>
        <v>0.72468638416547448</v>
      </c>
      <c r="I336">
        <f t="shared" si="33"/>
        <v>1.1506440135955476E-3</v>
      </c>
    </row>
    <row r="337" spans="1:9">
      <c r="A337" s="3" t="s">
        <v>304</v>
      </c>
      <c r="B337">
        <v>7.44</v>
      </c>
      <c r="C337" s="4">
        <v>257</v>
      </c>
      <c r="D337">
        <f t="shared" si="30"/>
        <v>34.543010752688168</v>
      </c>
      <c r="E337" s="7">
        <f t="shared" si="31"/>
        <v>4.648983645345861E-4</v>
      </c>
      <c r="F337" s="8">
        <f t="shared" si="34"/>
        <v>0.95181880179230094</v>
      </c>
      <c r="G337" s="7">
        <f t="shared" si="32"/>
        <v>1.5636132074876897E-3</v>
      </c>
      <c r="H337" s="7">
        <f t="shared" si="35"/>
        <v>0.72624999737296214</v>
      </c>
      <c r="I337">
        <f t="shared" si="33"/>
        <v>4.7954448440534758E-4</v>
      </c>
    </row>
    <row r="338" spans="1:9">
      <c r="A338" s="3" t="s">
        <v>224</v>
      </c>
      <c r="B338">
        <v>3.1</v>
      </c>
      <c r="C338" s="4">
        <v>107</v>
      </c>
      <c r="D338">
        <f t="shared" si="30"/>
        <v>34.516129032258064</v>
      </c>
      <c r="E338" s="7">
        <f t="shared" si="31"/>
        <v>1.9355690663502221E-4</v>
      </c>
      <c r="F338" s="8">
        <f t="shared" si="34"/>
        <v>0.95201235869893597</v>
      </c>
      <c r="G338" s="7">
        <f t="shared" si="32"/>
        <v>6.5150550311987077E-4</v>
      </c>
      <c r="H338" s="7">
        <f t="shared" si="35"/>
        <v>0.72690150287608202</v>
      </c>
      <c r="I338">
        <f t="shared" si="33"/>
        <v>9.4365502399984535E-4</v>
      </c>
    </row>
    <row r="339" spans="1:9">
      <c r="A339" s="3" t="s">
        <v>118</v>
      </c>
      <c r="B339">
        <v>6.09</v>
      </c>
      <c r="C339" s="4">
        <v>209</v>
      </c>
      <c r="D339">
        <f t="shared" si="30"/>
        <v>34.318555008210183</v>
      </c>
      <c r="E339" s="7">
        <f t="shared" si="31"/>
        <v>3.7806909800672565E-4</v>
      </c>
      <c r="F339" s="8">
        <f t="shared" si="34"/>
        <v>0.95239042779694272</v>
      </c>
      <c r="G339" s="7">
        <f t="shared" si="32"/>
        <v>1.2798930690322622E-3</v>
      </c>
      <c r="H339" s="7">
        <f t="shared" si="35"/>
        <v>0.72818139594511433</v>
      </c>
      <c r="I339">
        <f t="shared" si="33"/>
        <v>1.6415080811601479E-3</v>
      </c>
    </row>
    <row r="340" spans="1:9">
      <c r="A340" s="3" t="s">
        <v>278</v>
      </c>
      <c r="B340">
        <v>10.59</v>
      </c>
      <c r="C340" s="4">
        <v>363</v>
      </c>
      <c r="D340">
        <f t="shared" si="30"/>
        <v>34.277620396600568</v>
      </c>
      <c r="E340" s="7">
        <f t="shared" si="31"/>
        <v>6.5664632811694452E-4</v>
      </c>
      <c r="F340" s="8">
        <f t="shared" si="34"/>
        <v>0.95304707412505962</v>
      </c>
      <c r="G340" s="7">
        <f t="shared" si="32"/>
        <v>2.2256268638836873E-3</v>
      </c>
      <c r="H340" s="7">
        <f t="shared" si="35"/>
        <v>0.73040702280899805</v>
      </c>
      <c r="I340">
        <f t="shared" si="33"/>
        <v>1.048102355935332E-3</v>
      </c>
    </row>
    <row r="341" spans="1:9">
      <c r="A341" s="3" t="s">
        <v>216</v>
      </c>
      <c r="B341">
        <v>6.75</v>
      </c>
      <c r="C341" s="4">
        <v>230</v>
      </c>
      <c r="D341">
        <f t="shared" si="30"/>
        <v>34.074074074074076</v>
      </c>
      <c r="E341" s="7">
        <f t="shared" si="31"/>
        <v>4.1605690211266461E-4</v>
      </c>
      <c r="F341" s="8">
        <f t="shared" si="34"/>
        <v>0.95346313102717228</v>
      </c>
      <c r="G341" s="7">
        <f t="shared" si="32"/>
        <v>1.4186006922771379E-3</v>
      </c>
      <c r="H341" s="7">
        <f t="shared" si="35"/>
        <v>0.73182562350127522</v>
      </c>
      <c r="I341">
        <f t="shared" si="33"/>
        <v>8.706226787912108E-3</v>
      </c>
    </row>
    <row r="342" spans="1:9">
      <c r="A342" s="3" t="s">
        <v>295</v>
      </c>
      <c r="B342">
        <v>56.04</v>
      </c>
      <c r="C342" s="4">
        <v>1906</v>
      </c>
      <c r="D342">
        <f t="shared" si="30"/>
        <v>34.01142041399001</v>
      </c>
      <c r="E342" s="7">
        <f t="shared" si="31"/>
        <v>3.4478454583771246E-3</v>
      </c>
      <c r="F342" s="8">
        <f t="shared" si="34"/>
        <v>0.95691097648554946</v>
      </c>
      <c r="G342" s="7">
        <f t="shared" si="32"/>
        <v>1.1777538191883081E-2</v>
      </c>
      <c r="H342" s="7">
        <f t="shared" si="35"/>
        <v>0.74360316169315832</v>
      </c>
      <c r="I342">
        <f t="shared" si="33"/>
        <v>6.1881390072326958E-4</v>
      </c>
    </row>
    <row r="343" spans="1:9">
      <c r="A343" s="3" t="s">
        <v>150</v>
      </c>
      <c r="B343">
        <v>3.98</v>
      </c>
      <c r="C343" s="4">
        <v>135</v>
      </c>
      <c r="D343">
        <f t="shared" si="30"/>
        <v>33.91959798994975</v>
      </c>
      <c r="E343" s="7">
        <f t="shared" si="31"/>
        <v>2.442073121096075E-4</v>
      </c>
      <c r="F343" s="8">
        <f t="shared" si="34"/>
        <v>0.95715518379765907</v>
      </c>
      <c r="G343" s="7">
        <f t="shared" si="32"/>
        <v>8.3644900077970493E-4</v>
      </c>
      <c r="H343" s="7">
        <f t="shared" si="35"/>
        <v>0.74443961069393805</v>
      </c>
      <c r="I343">
        <f t="shared" si="33"/>
        <v>3.3084430613394833E-4</v>
      </c>
    </row>
    <row r="344" spans="1:9">
      <c r="A344" s="3" t="s">
        <v>381</v>
      </c>
      <c r="B344">
        <v>2.12</v>
      </c>
      <c r="C344" s="4">
        <v>71</v>
      </c>
      <c r="D344">
        <f t="shared" si="30"/>
        <v>33.490566037735846</v>
      </c>
      <c r="E344" s="7">
        <f t="shared" si="31"/>
        <v>1.2843495673912688E-4</v>
      </c>
      <c r="F344" s="8">
        <f t="shared" si="34"/>
        <v>0.95728361875439816</v>
      </c>
      <c r="G344" s="7">
        <f t="shared" si="32"/>
        <v>4.4554569890778255E-4</v>
      </c>
      <c r="H344" s="7">
        <f t="shared" si="35"/>
        <v>0.7448851563928458</v>
      </c>
      <c r="I344">
        <f t="shared" si="33"/>
        <v>5.3176884799077673E-4</v>
      </c>
    </row>
    <row r="345" spans="1:9">
      <c r="A345" s="3" t="s">
        <v>332</v>
      </c>
      <c r="B345">
        <v>3.4</v>
      </c>
      <c r="C345" s="4">
        <v>113</v>
      </c>
      <c r="D345">
        <f t="shared" si="30"/>
        <v>33.235294117647058</v>
      </c>
      <c r="E345" s="7">
        <f t="shared" si="31"/>
        <v>2.0441056495100479E-4</v>
      </c>
      <c r="F345" s="8">
        <f t="shared" si="34"/>
        <v>0.95748802931934918</v>
      </c>
      <c r="G345" s="7">
        <f t="shared" si="32"/>
        <v>7.1455442277663234E-4</v>
      </c>
      <c r="H345" s="7">
        <f t="shared" si="35"/>
        <v>0.74559971081562249</v>
      </c>
      <c r="I345">
        <f t="shared" si="33"/>
        <v>3.4625668753163197E-4</v>
      </c>
    </row>
    <row r="346" spans="1:9">
      <c r="A346" s="3" t="s">
        <v>188</v>
      </c>
      <c r="B346">
        <v>2.21</v>
      </c>
      <c r="C346" s="4">
        <v>73</v>
      </c>
      <c r="D346">
        <f t="shared" si="30"/>
        <v>33.0316742081448</v>
      </c>
      <c r="E346" s="7">
        <f t="shared" si="31"/>
        <v>1.320528428444544E-4</v>
      </c>
      <c r="F346" s="8">
        <f t="shared" si="34"/>
        <v>0.95762008216219363</v>
      </c>
      <c r="G346" s="7">
        <f t="shared" si="32"/>
        <v>4.6446037480481103E-4</v>
      </c>
      <c r="H346" s="7">
        <f t="shared" si="35"/>
        <v>0.74606417119042734</v>
      </c>
      <c r="I346">
        <f t="shared" si="33"/>
        <v>5.3849256896609798E-4</v>
      </c>
    </row>
    <row r="347" spans="1:9">
      <c r="A347" s="3" t="s">
        <v>97</v>
      </c>
      <c r="B347">
        <v>3.42</v>
      </c>
      <c r="C347" s="4">
        <v>111</v>
      </c>
      <c r="D347">
        <f t="shared" si="30"/>
        <v>32.456140350877192</v>
      </c>
      <c r="E347" s="7">
        <f t="shared" si="31"/>
        <v>2.0079267884567725E-4</v>
      </c>
      <c r="F347" s="8">
        <f t="shared" si="34"/>
        <v>0.95782087484103928</v>
      </c>
      <c r="G347" s="7">
        <f t="shared" si="32"/>
        <v>7.1875768408708319E-4</v>
      </c>
      <c r="H347" s="7">
        <f t="shared" si="35"/>
        <v>0.74678292887451447</v>
      </c>
      <c r="I347">
        <f t="shared" si="33"/>
        <v>2.324091660158345E-3</v>
      </c>
    </row>
    <row r="348" spans="1:9">
      <c r="A348" s="3" t="s">
        <v>355</v>
      </c>
      <c r="B348">
        <v>14.76</v>
      </c>
      <c r="C348" s="4">
        <v>479</v>
      </c>
      <c r="D348">
        <f t="shared" si="30"/>
        <v>32.452574525745256</v>
      </c>
      <c r="E348" s="7">
        <f t="shared" si="31"/>
        <v>8.6648372222594065E-4</v>
      </c>
      <c r="F348" s="8">
        <f t="shared" si="34"/>
        <v>0.95868735856326526</v>
      </c>
      <c r="G348" s="7">
        <f t="shared" si="32"/>
        <v>3.1020068471126747E-3</v>
      </c>
      <c r="H348" s="7">
        <f t="shared" si="35"/>
        <v>0.74988493572162718</v>
      </c>
      <c r="I348">
        <f t="shared" si="33"/>
        <v>6.3965184150083232E-4</v>
      </c>
    </row>
    <row r="349" spans="1:9">
      <c r="A349" s="3" t="s">
        <v>327</v>
      </c>
      <c r="B349">
        <v>4.05</v>
      </c>
      <c r="C349" s="4">
        <v>130</v>
      </c>
      <c r="D349">
        <f t="shared" si="30"/>
        <v>32.098765432098766</v>
      </c>
      <c r="E349" s="7">
        <f t="shared" si="31"/>
        <v>2.3516259684628867E-4</v>
      </c>
      <c r="F349" s="8">
        <f t="shared" si="34"/>
        <v>0.95892252116011156</v>
      </c>
      <c r="G349" s="7">
        <f t="shared" si="32"/>
        <v>8.511604153662826E-4</v>
      </c>
      <c r="H349" s="7">
        <f t="shared" si="35"/>
        <v>0.75073609613699344</v>
      </c>
      <c r="I349">
        <f t="shared" si="33"/>
        <v>1.8667317577890641E-3</v>
      </c>
    </row>
    <row r="350" spans="1:9">
      <c r="A350" s="3" t="s">
        <v>452</v>
      </c>
      <c r="B350">
        <v>11.81</v>
      </c>
      <c r="C350" s="4">
        <v>378</v>
      </c>
      <c r="D350">
        <f t="shared" si="30"/>
        <v>32.006773920406431</v>
      </c>
      <c r="E350" s="7">
        <f t="shared" si="31"/>
        <v>6.8378047390690096E-4</v>
      </c>
      <c r="F350" s="8">
        <f t="shared" si="34"/>
        <v>0.9596063016340185</v>
      </c>
      <c r="G350" s="7">
        <f t="shared" si="32"/>
        <v>2.4820258038211851E-3</v>
      </c>
      <c r="H350" s="7">
        <f t="shared" si="35"/>
        <v>0.75321812194081461</v>
      </c>
      <c r="I350">
        <f t="shared" si="33"/>
        <v>6.2226195593806377E-4</v>
      </c>
    </row>
    <row r="351" spans="1:9">
      <c r="A351" s="3" t="s">
        <v>302</v>
      </c>
      <c r="B351">
        <v>3.93</v>
      </c>
      <c r="C351" s="4">
        <v>125</v>
      </c>
      <c r="D351">
        <f t="shared" si="30"/>
        <v>31.806615776081422</v>
      </c>
      <c r="E351" s="7">
        <f t="shared" si="31"/>
        <v>2.2611788158296989E-4</v>
      </c>
      <c r="F351" s="8">
        <f t="shared" si="34"/>
        <v>0.9598324195156015</v>
      </c>
      <c r="G351" s="7">
        <f t="shared" si="32"/>
        <v>8.25940847503578E-4</v>
      </c>
      <c r="H351" s="7">
        <f t="shared" si="35"/>
        <v>0.75404406278831815</v>
      </c>
      <c r="I351">
        <f t="shared" si="33"/>
        <v>1.6029152963265014E-3</v>
      </c>
    </row>
    <row r="352" spans="1:9">
      <c r="A352" s="3" t="s">
        <v>286</v>
      </c>
      <c r="B352">
        <v>10.11</v>
      </c>
      <c r="C352" s="4">
        <v>320</v>
      </c>
      <c r="D352">
        <f t="shared" si="30"/>
        <v>31.651829871414442</v>
      </c>
      <c r="E352" s="7">
        <f t="shared" si="31"/>
        <v>5.7886177685240289E-4</v>
      </c>
      <c r="F352" s="8">
        <f t="shared" si="34"/>
        <v>0.9604112812924539</v>
      </c>
      <c r="G352" s="7">
        <f t="shared" si="32"/>
        <v>2.1247485924328685E-3</v>
      </c>
      <c r="H352" s="7">
        <f t="shared" si="35"/>
        <v>0.75616881138075098</v>
      </c>
      <c r="I352">
        <f t="shared" si="33"/>
        <v>1.4401566164101709E-3</v>
      </c>
    </row>
    <row r="353" spans="1:9">
      <c r="A353" s="3" t="s">
        <v>192</v>
      </c>
      <c r="B353">
        <v>9.08</v>
      </c>
      <c r="C353" s="4">
        <v>287</v>
      </c>
      <c r="D353">
        <f t="shared" si="30"/>
        <v>31.607929515418501</v>
      </c>
      <c r="E353" s="7">
        <f t="shared" si="31"/>
        <v>5.1916665611449883E-4</v>
      </c>
      <c r="F353" s="8">
        <f t="shared" si="34"/>
        <v>0.96093044794856841</v>
      </c>
      <c r="G353" s="7">
        <f t="shared" si="32"/>
        <v>1.9082806349446535E-3</v>
      </c>
      <c r="H353" s="7">
        <f t="shared" si="35"/>
        <v>0.75807709201569562</v>
      </c>
      <c r="I353">
        <f t="shared" si="33"/>
        <v>9.0832865531709217E-4</v>
      </c>
    </row>
    <row r="354" spans="1:9">
      <c r="A354" s="3" t="s">
        <v>63</v>
      </c>
      <c r="B354">
        <v>5.72</v>
      </c>
      <c r="C354" s="4">
        <v>180</v>
      </c>
      <c r="D354">
        <f t="shared" si="30"/>
        <v>31.46853146853147</v>
      </c>
      <c r="E354" s="7">
        <f t="shared" si="31"/>
        <v>3.2560974947947661E-4</v>
      </c>
      <c r="F354" s="8">
        <f t="shared" si="34"/>
        <v>0.96125605769804789</v>
      </c>
      <c r="G354" s="7">
        <f t="shared" si="32"/>
        <v>1.2021327347889227E-3</v>
      </c>
      <c r="H354" s="7">
        <f t="shared" si="35"/>
        <v>0.75927922475048459</v>
      </c>
      <c r="I354">
        <f t="shared" si="33"/>
        <v>1.0657506907186809E-3</v>
      </c>
    </row>
    <row r="355" spans="1:9">
      <c r="A355" s="3" t="s">
        <v>126</v>
      </c>
      <c r="B355">
        <v>6.71</v>
      </c>
      <c r="C355" s="4">
        <v>211</v>
      </c>
      <c r="D355">
        <f t="shared" si="30"/>
        <v>31.445603576751118</v>
      </c>
      <c r="E355" s="7">
        <f t="shared" si="31"/>
        <v>3.8168698411205319E-4</v>
      </c>
      <c r="F355" s="8">
        <f t="shared" si="34"/>
        <v>0.9616377446821599</v>
      </c>
      <c r="G355" s="7">
        <f t="shared" si="32"/>
        <v>1.4101941696562364E-3</v>
      </c>
      <c r="H355" s="7">
        <f t="shared" si="35"/>
        <v>0.76068941892014086</v>
      </c>
      <c r="I355">
        <f t="shared" si="33"/>
        <v>1.3752634888516413E-3</v>
      </c>
    </row>
    <row r="356" spans="1:9">
      <c r="A356" s="3" t="s">
        <v>165</v>
      </c>
      <c r="B356">
        <v>8.65</v>
      </c>
      <c r="C356" s="4">
        <v>271</v>
      </c>
      <c r="D356">
        <f t="shared" si="30"/>
        <v>31.329479768786126</v>
      </c>
      <c r="E356" s="7">
        <f t="shared" si="31"/>
        <v>4.9022356727187869E-4</v>
      </c>
      <c r="F356" s="8">
        <f t="shared" si="34"/>
        <v>0.96212796824943181</v>
      </c>
      <c r="G356" s="7">
        <f t="shared" si="32"/>
        <v>1.8179105167699619E-3</v>
      </c>
      <c r="H356" s="7">
        <f t="shared" si="35"/>
        <v>0.7625073294369108</v>
      </c>
      <c r="I356">
        <f t="shared" si="33"/>
        <v>1.4745164294119872E-3</v>
      </c>
    </row>
    <row r="357" spans="1:9">
      <c r="A357" s="3" t="s">
        <v>213</v>
      </c>
      <c r="B357">
        <v>9.25</v>
      </c>
      <c r="C357" s="4">
        <v>287</v>
      </c>
      <c r="D357">
        <f t="shared" si="30"/>
        <v>31.027027027027028</v>
      </c>
      <c r="E357" s="7">
        <f t="shared" si="31"/>
        <v>5.1916665611449883E-4</v>
      </c>
      <c r="F357" s="8">
        <f t="shared" si="34"/>
        <v>0.96264713490554632</v>
      </c>
      <c r="G357" s="7">
        <f t="shared" si="32"/>
        <v>1.9440083560834851E-3</v>
      </c>
      <c r="H357" s="7">
        <f t="shared" si="35"/>
        <v>0.76445133779299423</v>
      </c>
      <c r="I357">
        <f t="shared" si="33"/>
        <v>9.413271637870313E-4</v>
      </c>
    </row>
    <row r="358" spans="1:9">
      <c r="A358" s="3" t="s">
        <v>347</v>
      </c>
      <c r="B358">
        <v>5.89</v>
      </c>
      <c r="C358" s="4">
        <v>181</v>
      </c>
      <c r="D358">
        <f t="shared" si="30"/>
        <v>30.730050933786078</v>
      </c>
      <c r="E358" s="7">
        <f t="shared" si="31"/>
        <v>3.2741869253214041E-4</v>
      </c>
      <c r="F358" s="8">
        <f t="shared" si="34"/>
        <v>0.96297455359807849</v>
      </c>
      <c r="G358" s="7">
        <f t="shared" si="32"/>
        <v>1.2378604559277542E-3</v>
      </c>
      <c r="H358" s="7">
        <f t="shared" si="35"/>
        <v>0.76568919824892201</v>
      </c>
      <c r="I358">
        <f t="shared" si="33"/>
        <v>9.1395534903371267E-4</v>
      </c>
    </row>
    <row r="359" spans="1:9">
      <c r="A359" s="3" t="s">
        <v>116</v>
      </c>
      <c r="B359">
        <v>5.7</v>
      </c>
      <c r="C359" s="4">
        <v>173</v>
      </c>
      <c r="D359">
        <f t="shared" si="30"/>
        <v>30.350877192982455</v>
      </c>
      <c r="E359" s="7">
        <f t="shared" si="31"/>
        <v>3.1294714811083035E-4</v>
      </c>
      <c r="F359" s="8">
        <f t="shared" si="34"/>
        <v>0.9632875007461893</v>
      </c>
      <c r="G359" s="7">
        <f t="shared" si="32"/>
        <v>1.1979294734784721E-3</v>
      </c>
      <c r="H359" s="7">
        <f t="shared" si="35"/>
        <v>0.76688712772240053</v>
      </c>
      <c r="I359">
        <f t="shared" si="33"/>
        <v>8.6443197027064045E-4</v>
      </c>
    </row>
    <row r="360" spans="1:9">
      <c r="A360" s="3" t="s">
        <v>389</v>
      </c>
      <c r="B360">
        <v>5.38</v>
      </c>
      <c r="C360" s="4">
        <v>162</v>
      </c>
      <c r="D360">
        <f t="shared" si="30"/>
        <v>30.111524163568774</v>
      </c>
      <c r="E360" s="7">
        <f t="shared" si="31"/>
        <v>2.9304877453152899E-4</v>
      </c>
      <c r="F360" s="8">
        <f t="shared" si="34"/>
        <v>0.96358054952072081</v>
      </c>
      <c r="G360" s="7">
        <f t="shared" si="32"/>
        <v>1.1306772925112594E-3</v>
      </c>
      <c r="H360" s="7">
        <f t="shared" si="35"/>
        <v>0.76801780501491179</v>
      </c>
      <c r="I360">
        <f t="shared" si="33"/>
        <v>2.2289440483392875E-3</v>
      </c>
    </row>
    <row r="361" spans="1:9">
      <c r="A361" s="3" t="s">
        <v>40</v>
      </c>
      <c r="B361">
        <v>13.84</v>
      </c>
      <c r="C361" s="4">
        <v>413</v>
      </c>
      <c r="D361">
        <f t="shared" si="30"/>
        <v>29.841040462427745</v>
      </c>
      <c r="E361" s="7">
        <f t="shared" si="31"/>
        <v>7.4709348075013252E-4</v>
      </c>
      <c r="F361" s="8">
        <f t="shared" si="34"/>
        <v>0.96432764300147089</v>
      </c>
      <c r="G361" s="7">
        <f t="shared" si="32"/>
        <v>2.9086568268319388E-3</v>
      </c>
      <c r="H361" s="7">
        <f t="shared" si="35"/>
        <v>0.77092646184174374</v>
      </c>
      <c r="I361">
        <f t="shared" si="33"/>
        <v>1.8913331111014564E-3</v>
      </c>
    </row>
    <row r="362" spans="1:9">
      <c r="A362" s="3" t="s">
        <v>219</v>
      </c>
      <c r="B362">
        <v>11.72</v>
      </c>
      <c r="C362" s="4">
        <v>347</v>
      </c>
      <c r="D362">
        <f t="shared" si="30"/>
        <v>29.607508532423207</v>
      </c>
      <c r="E362" s="7">
        <f t="shared" si="31"/>
        <v>6.2770323927432438E-4</v>
      </c>
      <c r="F362" s="8">
        <f t="shared" si="34"/>
        <v>0.96495534624074519</v>
      </c>
      <c r="G362" s="7">
        <f t="shared" si="32"/>
        <v>2.4631111279241565E-3</v>
      </c>
      <c r="H362" s="7">
        <f t="shared" si="35"/>
        <v>0.77338957296966793</v>
      </c>
      <c r="I362">
        <f t="shared" si="33"/>
        <v>1.9504912982799549E-3</v>
      </c>
    </row>
    <row r="363" spans="1:9">
      <c r="A363" s="3" t="s">
        <v>212</v>
      </c>
      <c r="B363">
        <v>12.06</v>
      </c>
      <c r="C363" s="4">
        <v>354</v>
      </c>
      <c r="D363">
        <f t="shared" si="30"/>
        <v>29.35323383084577</v>
      </c>
      <c r="E363" s="7">
        <f t="shared" si="31"/>
        <v>6.4036584064297076E-4</v>
      </c>
      <c r="F363" s="8">
        <f t="shared" si="34"/>
        <v>0.96559571208138817</v>
      </c>
      <c r="G363" s="7">
        <f t="shared" si="32"/>
        <v>2.5345665702018196E-3</v>
      </c>
      <c r="H363" s="7">
        <f t="shared" si="35"/>
        <v>0.77592413953986972</v>
      </c>
      <c r="I363">
        <f t="shared" si="33"/>
        <v>1.6603815158882096E-3</v>
      </c>
    </row>
    <row r="364" spans="1:9">
      <c r="A364" s="3" t="s">
        <v>340</v>
      </c>
      <c r="B364">
        <v>10.25</v>
      </c>
      <c r="C364" s="4">
        <v>299</v>
      </c>
      <c r="D364">
        <f t="shared" si="30"/>
        <v>29.170731707317074</v>
      </c>
      <c r="E364" s="7">
        <f t="shared" si="31"/>
        <v>5.4087397274646398E-4</v>
      </c>
      <c r="F364" s="8">
        <f t="shared" si="34"/>
        <v>0.96613658605413466</v>
      </c>
      <c r="G364" s="7">
        <f t="shared" si="32"/>
        <v>2.1541714216060243E-3</v>
      </c>
      <c r="H364" s="7">
        <f t="shared" si="35"/>
        <v>0.77807831096147573</v>
      </c>
      <c r="I364">
        <f t="shared" si="33"/>
        <v>2.560680677570204E-4</v>
      </c>
    </row>
    <row r="365" spans="1:9">
      <c r="A365" s="3" t="s">
        <v>136</v>
      </c>
      <c r="B365">
        <v>1.58</v>
      </c>
      <c r="C365" s="4">
        <v>46</v>
      </c>
      <c r="D365">
        <f t="shared" si="30"/>
        <v>29.11392405063291</v>
      </c>
      <c r="E365" s="7">
        <f t="shared" si="31"/>
        <v>8.3211380422532912E-5</v>
      </c>
      <c r="F365" s="8">
        <f t="shared" si="34"/>
        <v>0.96621979743455721</v>
      </c>
      <c r="G365" s="7">
        <f t="shared" si="32"/>
        <v>3.3205764352561151E-4</v>
      </c>
      <c r="H365" s="7">
        <f t="shared" si="35"/>
        <v>0.77841036860500135</v>
      </c>
      <c r="I365">
        <f t="shared" si="33"/>
        <v>3.1305936758208031E-4</v>
      </c>
    </row>
    <row r="366" spans="1:9">
      <c r="A366" s="3" t="s">
        <v>123</v>
      </c>
      <c r="B366">
        <v>1.93</v>
      </c>
      <c r="C366" s="4">
        <v>56</v>
      </c>
      <c r="D366">
        <f t="shared" si="30"/>
        <v>29.015544041450777</v>
      </c>
      <c r="E366" s="7">
        <f t="shared" si="31"/>
        <v>1.0130081094917051E-4</v>
      </c>
      <c r="F366" s="8">
        <f t="shared" si="34"/>
        <v>0.96632109824550638</v>
      </c>
      <c r="G366" s="7">
        <f t="shared" si="32"/>
        <v>4.0561471645850011E-4</v>
      </c>
      <c r="H366" s="7">
        <f t="shared" si="35"/>
        <v>0.77881598332145985</v>
      </c>
      <c r="I366">
        <f t="shared" si="33"/>
        <v>8.8235149007065417E-4</v>
      </c>
    </row>
    <row r="367" spans="1:9">
      <c r="A367" s="3" t="s">
        <v>115</v>
      </c>
      <c r="B367">
        <v>5.42</v>
      </c>
      <c r="C367" s="4">
        <v>155</v>
      </c>
      <c r="D367">
        <f t="shared" si="30"/>
        <v>28.597785977859779</v>
      </c>
      <c r="E367" s="7">
        <f t="shared" si="31"/>
        <v>2.8038617316288267E-4</v>
      </c>
      <c r="F367" s="8">
        <f t="shared" si="34"/>
        <v>0.96660148441866922</v>
      </c>
      <c r="G367" s="7">
        <f t="shared" si="32"/>
        <v>1.1390838151321609E-3</v>
      </c>
      <c r="H367" s="7">
        <f t="shared" si="35"/>
        <v>0.77995506713659202</v>
      </c>
      <c r="I367">
        <f t="shared" si="33"/>
        <v>1.0050806580967908E-3</v>
      </c>
    </row>
    <row r="368" spans="1:9">
      <c r="A368" s="3" t="s">
        <v>41</v>
      </c>
      <c r="B368">
        <v>6.17</v>
      </c>
      <c r="C368" s="4">
        <v>176</v>
      </c>
      <c r="D368">
        <f t="shared" si="30"/>
        <v>28.525121555915721</v>
      </c>
      <c r="E368" s="7">
        <f t="shared" si="31"/>
        <v>3.1837397726882158E-4</v>
      </c>
      <c r="F368" s="8">
        <f t="shared" si="34"/>
        <v>0.96691985839593808</v>
      </c>
      <c r="G368" s="7">
        <f t="shared" si="32"/>
        <v>1.2967061142740652E-3</v>
      </c>
      <c r="H368" s="7">
        <f t="shared" si="35"/>
        <v>0.78125177325086603</v>
      </c>
      <c r="I368">
        <f t="shared" si="33"/>
        <v>5.9005952976631804E-4</v>
      </c>
    </row>
    <row r="369" spans="1:9">
      <c r="A369" s="3" t="s">
        <v>342</v>
      </c>
      <c r="B369">
        <v>3.62</v>
      </c>
      <c r="C369" s="4">
        <v>103</v>
      </c>
      <c r="D369">
        <f t="shared" si="30"/>
        <v>28.453038674033149</v>
      </c>
      <c r="E369" s="7">
        <f t="shared" si="31"/>
        <v>1.8632113442436718E-4</v>
      </c>
      <c r="F369" s="8">
        <f t="shared" si="34"/>
        <v>0.96710617953036249</v>
      </c>
      <c r="G369" s="7">
        <f t="shared" si="32"/>
        <v>7.6079029719159101E-4</v>
      </c>
      <c r="H369" s="7">
        <f t="shared" si="35"/>
        <v>0.78201256354805759</v>
      </c>
      <c r="I369">
        <f t="shared" si="33"/>
        <v>1.156704640595918E-3</v>
      </c>
    </row>
    <row r="370" spans="1:9">
      <c r="A370" s="3" t="s">
        <v>207</v>
      </c>
      <c r="B370">
        <v>7.09</v>
      </c>
      <c r="C370" s="4">
        <v>201</v>
      </c>
      <c r="D370">
        <f t="shared" si="30"/>
        <v>28.34978843441467</v>
      </c>
      <c r="E370" s="7">
        <f t="shared" si="31"/>
        <v>3.6359755358541558E-4</v>
      </c>
      <c r="F370" s="8">
        <f t="shared" si="34"/>
        <v>0.96746977708394788</v>
      </c>
      <c r="G370" s="7">
        <f t="shared" si="32"/>
        <v>1.4900561345548011E-3</v>
      </c>
      <c r="H370" s="7">
        <f t="shared" si="35"/>
        <v>0.78350261968261237</v>
      </c>
      <c r="I370">
        <f t="shared" si="33"/>
        <v>8.3225588628710323E-4</v>
      </c>
    </row>
    <row r="371" spans="1:9">
      <c r="A371" s="3" t="s">
        <v>144</v>
      </c>
      <c r="B371">
        <v>5.09</v>
      </c>
      <c r="C371" s="4">
        <v>143</v>
      </c>
      <c r="D371">
        <f t="shared" si="30"/>
        <v>28.094302554027507</v>
      </c>
      <c r="E371" s="7">
        <f t="shared" si="31"/>
        <v>2.5867885653091757E-4</v>
      </c>
      <c r="F371" s="8">
        <f t="shared" si="34"/>
        <v>0.96772845594047885</v>
      </c>
      <c r="G371" s="7">
        <f t="shared" si="32"/>
        <v>1.0697300035097232E-3</v>
      </c>
      <c r="H371" s="7">
        <f t="shared" si="35"/>
        <v>0.78457234968612211</v>
      </c>
      <c r="I371">
        <f t="shared" si="33"/>
        <v>5.7619960389354574E-4</v>
      </c>
    </row>
    <row r="372" spans="1:9">
      <c r="A372" s="3" t="s">
        <v>23</v>
      </c>
      <c r="B372">
        <v>3.51</v>
      </c>
      <c r="C372" s="4">
        <v>97</v>
      </c>
      <c r="D372">
        <f t="shared" si="30"/>
        <v>27.635327635327638</v>
      </c>
      <c r="E372" s="7">
        <f t="shared" si="31"/>
        <v>1.7546747610838463E-4</v>
      </c>
      <c r="F372" s="8">
        <f t="shared" si="34"/>
        <v>0.96790392341658726</v>
      </c>
      <c r="G372" s="7">
        <f t="shared" si="32"/>
        <v>7.3767235998411162E-4</v>
      </c>
      <c r="H372" s="7">
        <f t="shared" si="35"/>
        <v>0.78531002204610623</v>
      </c>
      <c r="I372">
        <f t="shared" si="33"/>
        <v>5.7619960389354574E-4</v>
      </c>
    </row>
    <row r="373" spans="1:9">
      <c r="A373" s="3" t="s">
        <v>267</v>
      </c>
      <c r="B373">
        <v>3.51</v>
      </c>
      <c r="C373" s="4">
        <v>97</v>
      </c>
      <c r="D373">
        <f t="shared" si="30"/>
        <v>27.635327635327638</v>
      </c>
      <c r="E373" s="7">
        <f t="shared" si="31"/>
        <v>1.7546747610838463E-4</v>
      </c>
      <c r="F373" s="8">
        <f t="shared" si="34"/>
        <v>0.96807939089269568</v>
      </c>
      <c r="G373" s="7">
        <f t="shared" si="32"/>
        <v>7.3767235998411162E-4</v>
      </c>
      <c r="H373" s="7">
        <f t="shared" si="35"/>
        <v>0.78604769440609035</v>
      </c>
      <c r="I373">
        <f t="shared" si="33"/>
        <v>4.4675266459959229E-4</v>
      </c>
    </row>
    <row r="374" spans="1:9">
      <c r="A374" s="3" t="s">
        <v>438</v>
      </c>
      <c r="B374">
        <v>2.72</v>
      </c>
      <c r="C374" s="4">
        <v>75</v>
      </c>
      <c r="D374">
        <f t="shared" si="30"/>
        <v>27.573529411764703</v>
      </c>
      <c r="E374" s="7">
        <f t="shared" si="31"/>
        <v>1.3567072894978195E-4</v>
      </c>
      <c r="F374" s="8">
        <f t="shared" si="34"/>
        <v>0.9682150616216455</v>
      </c>
      <c r="G374" s="7">
        <f t="shared" si="32"/>
        <v>5.71643538221306E-4</v>
      </c>
      <c r="H374" s="7">
        <f t="shared" si="35"/>
        <v>0.7866193379443116</v>
      </c>
      <c r="I374">
        <f t="shared" si="33"/>
        <v>3.079428660546224E-4</v>
      </c>
    </row>
    <row r="375" spans="1:9">
      <c r="A375" s="3" t="s">
        <v>134</v>
      </c>
      <c r="B375">
        <v>1.87</v>
      </c>
      <c r="C375" s="4">
        <v>51</v>
      </c>
      <c r="D375">
        <f t="shared" si="30"/>
        <v>27.27272727272727</v>
      </c>
      <c r="E375" s="7">
        <f t="shared" si="31"/>
        <v>9.2256095685851717E-5</v>
      </c>
      <c r="F375" s="8">
        <f t="shared" si="34"/>
        <v>0.96830731771733136</v>
      </c>
      <c r="G375" s="7">
        <f t="shared" si="32"/>
        <v>3.9300493252714781E-4</v>
      </c>
      <c r="H375" s="7">
        <f t="shared" si="35"/>
        <v>0.78701234287683874</v>
      </c>
      <c r="I375">
        <f t="shared" si="33"/>
        <v>3.2514096307408868E-3</v>
      </c>
    </row>
    <row r="376" spans="1:9">
      <c r="A376" s="3" t="s">
        <v>233</v>
      </c>
      <c r="B376">
        <v>19.72</v>
      </c>
      <c r="C376" s="4">
        <v>535</v>
      </c>
      <c r="D376">
        <f t="shared" si="30"/>
        <v>27.129817444219068</v>
      </c>
      <c r="E376" s="7">
        <f t="shared" si="31"/>
        <v>9.6778453317511112E-4</v>
      </c>
      <c r="F376" s="8">
        <f t="shared" si="34"/>
        <v>0.9692751022505065</v>
      </c>
      <c r="G376" s="7">
        <f t="shared" si="32"/>
        <v>4.1444156521044679E-3</v>
      </c>
      <c r="H376" s="7">
        <f t="shared" si="35"/>
        <v>0.79115675852894318</v>
      </c>
      <c r="I376">
        <f t="shared" si="33"/>
        <v>6.401070682753307E-4</v>
      </c>
    </row>
    <row r="377" spans="1:9">
      <c r="A377" s="3" t="s">
        <v>85</v>
      </c>
      <c r="B377">
        <v>3.88</v>
      </c>
      <c r="C377" s="4">
        <v>105</v>
      </c>
      <c r="D377">
        <f t="shared" si="30"/>
        <v>27.061855670103093</v>
      </c>
      <c r="E377" s="7">
        <f t="shared" si="31"/>
        <v>1.899390205296947E-4</v>
      </c>
      <c r="F377" s="8">
        <f t="shared" si="34"/>
        <v>0.96946504127103617</v>
      </c>
      <c r="G377" s="7">
        <f t="shared" si="32"/>
        <v>8.1543269422745107E-4</v>
      </c>
      <c r="H377" s="7">
        <f t="shared" si="35"/>
        <v>0.79197219122317064</v>
      </c>
      <c r="I377">
        <f t="shared" si="33"/>
        <v>2.6235253302642203E-4</v>
      </c>
    </row>
    <row r="378" spans="1:9">
      <c r="A378" s="3" t="s">
        <v>159</v>
      </c>
      <c r="B378">
        <v>1.59</v>
      </c>
      <c r="C378" s="4">
        <v>43</v>
      </c>
      <c r="D378">
        <f t="shared" si="30"/>
        <v>27.044025157232703</v>
      </c>
      <c r="E378" s="7">
        <f t="shared" si="31"/>
        <v>7.7784551264541637E-5</v>
      </c>
      <c r="F378" s="8">
        <f t="shared" si="34"/>
        <v>0.96954282582230067</v>
      </c>
      <c r="G378" s="7">
        <f t="shared" si="32"/>
        <v>3.3415927418083694E-4</v>
      </c>
      <c r="H378" s="7">
        <f t="shared" si="35"/>
        <v>0.79230635049735143</v>
      </c>
      <c r="I378">
        <f t="shared" si="33"/>
        <v>8.3000308363334607E-4</v>
      </c>
    </row>
    <row r="379" spans="1:9">
      <c r="A379" s="3" t="s">
        <v>127</v>
      </c>
      <c r="B379">
        <v>5.03</v>
      </c>
      <c r="C379" s="4">
        <v>136</v>
      </c>
      <c r="D379">
        <f t="shared" si="30"/>
        <v>27.037773359840951</v>
      </c>
      <c r="E379" s="7">
        <f t="shared" si="31"/>
        <v>2.4601625516227125E-4</v>
      </c>
      <c r="F379" s="8">
        <f t="shared" si="34"/>
        <v>0.96978884207746296</v>
      </c>
      <c r="G379" s="7">
        <f t="shared" si="32"/>
        <v>1.0571202195783708E-3</v>
      </c>
      <c r="H379" s="7">
        <f t="shared" si="35"/>
        <v>0.79336347071692981</v>
      </c>
      <c r="I379">
        <f t="shared" si="33"/>
        <v>1.0017852499517588E-3</v>
      </c>
    </row>
    <row r="380" spans="1:9">
      <c r="A380" s="3" t="s">
        <v>370</v>
      </c>
      <c r="B380">
        <v>6.07</v>
      </c>
      <c r="C380" s="4">
        <v>164</v>
      </c>
      <c r="D380">
        <f t="shared" si="30"/>
        <v>27.018121911037891</v>
      </c>
      <c r="E380" s="7">
        <f t="shared" si="31"/>
        <v>2.9666666063685648E-4</v>
      </c>
      <c r="F380" s="8">
        <f t="shared" si="34"/>
        <v>0.97008550873809984</v>
      </c>
      <c r="G380" s="7">
        <f t="shared" si="32"/>
        <v>1.2756898077218113E-3</v>
      </c>
      <c r="H380" s="7">
        <f t="shared" si="35"/>
        <v>0.79463916052465167</v>
      </c>
      <c r="I380">
        <f t="shared" si="33"/>
        <v>9.6555724013069888E-4</v>
      </c>
    </row>
    <row r="381" spans="1:9">
      <c r="A381" s="3" t="s">
        <v>196</v>
      </c>
      <c r="B381">
        <v>5.85</v>
      </c>
      <c r="C381" s="4">
        <v>158</v>
      </c>
      <c r="D381">
        <f t="shared" si="30"/>
        <v>27.008547008547009</v>
      </c>
      <c r="E381" s="7">
        <f t="shared" si="31"/>
        <v>2.8581300232087396E-4</v>
      </c>
      <c r="F381" s="8">
        <f t="shared" si="34"/>
        <v>0.97037132174042073</v>
      </c>
      <c r="G381" s="7">
        <f t="shared" si="32"/>
        <v>1.2294539333068527E-3</v>
      </c>
      <c r="H381" s="7">
        <f t="shared" si="35"/>
        <v>0.79586861445795853</v>
      </c>
      <c r="I381">
        <f t="shared" si="33"/>
        <v>8.5831327944541069E-4</v>
      </c>
    </row>
    <row r="382" spans="1:9">
      <c r="A382" s="3" t="s">
        <v>270</v>
      </c>
      <c r="B382">
        <v>5.19</v>
      </c>
      <c r="C382" s="4">
        <v>139</v>
      </c>
      <c r="D382">
        <f t="shared" si="30"/>
        <v>26.782273603082849</v>
      </c>
      <c r="E382" s="7">
        <f t="shared" si="31"/>
        <v>2.5144308432026254E-4</v>
      </c>
      <c r="F382" s="8">
        <f t="shared" si="34"/>
        <v>0.97062276482474097</v>
      </c>
      <c r="G382" s="7">
        <f t="shared" si="32"/>
        <v>1.0907463100619773E-3</v>
      </c>
      <c r="H382" s="7">
        <f t="shared" si="35"/>
        <v>0.79695936076802054</v>
      </c>
      <c r="I382">
        <f t="shared" si="33"/>
        <v>1.4475571784169361E-3</v>
      </c>
    </row>
    <row r="383" spans="1:9">
      <c r="A383" s="3" t="s">
        <v>132</v>
      </c>
      <c r="B383">
        <v>8.75</v>
      </c>
      <c r="C383" s="4">
        <v>234</v>
      </c>
      <c r="D383">
        <f t="shared" si="30"/>
        <v>26.742857142857144</v>
      </c>
      <c r="E383" s="7">
        <f t="shared" si="31"/>
        <v>4.2329267432331965E-4</v>
      </c>
      <c r="F383" s="8">
        <f t="shared" si="34"/>
        <v>0.97104605749906425</v>
      </c>
      <c r="G383" s="7">
        <f t="shared" si="32"/>
        <v>1.8389268233222158E-3</v>
      </c>
      <c r="H383" s="7">
        <f t="shared" si="35"/>
        <v>0.79879828759134275</v>
      </c>
      <c r="I383">
        <f t="shared" si="33"/>
        <v>2.2643693380410834E-3</v>
      </c>
    </row>
    <row r="384" spans="1:9">
      <c r="A384" s="3" t="s">
        <v>445</v>
      </c>
      <c r="B384">
        <v>13.68</v>
      </c>
      <c r="C384" s="4">
        <v>365</v>
      </c>
      <c r="D384">
        <f t="shared" si="30"/>
        <v>26.681286549707604</v>
      </c>
      <c r="E384" s="7">
        <f t="shared" si="31"/>
        <v>6.6026421422227212E-4</v>
      </c>
      <c r="F384" s="8">
        <f t="shared" si="34"/>
        <v>0.97170632171328652</v>
      </c>
      <c r="G384" s="7">
        <f t="shared" si="32"/>
        <v>2.8750307363483328E-3</v>
      </c>
      <c r="H384" s="7">
        <f t="shared" si="35"/>
        <v>0.80167331832769106</v>
      </c>
      <c r="I384">
        <f t="shared" si="33"/>
        <v>8.5040741047259782E-4</v>
      </c>
    </row>
    <row r="385" spans="1:9">
      <c r="A385" s="3" t="s">
        <v>218</v>
      </c>
      <c r="B385">
        <v>5.13</v>
      </c>
      <c r="C385" s="4">
        <v>136</v>
      </c>
      <c r="D385">
        <f t="shared" si="30"/>
        <v>26.510721247563353</v>
      </c>
      <c r="E385" s="7">
        <f t="shared" si="31"/>
        <v>2.4601625516227125E-4</v>
      </c>
      <c r="F385" s="8">
        <f t="shared" si="34"/>
        <v>0.97195233796844882</v>
      </c>
      <c r="G385" s="7">
        <f t="shared" si="32"/>
        <v>1.0781365261306247E-3</v>
      </c>
      <c r="H385" s="7">
        <f t="shared" si="35"/>
        <v>0.80275145485382171</v>
      </c>
      <c r="I385">
        <f t="shared" si="33"/>
        <v>7.6451764271201483E-4</v>
      </c>
    </row>
    <row r="386" spans="1:9">
      <c r="A386" s="3" t="s">
        <v>59</v>
      </c>
      <c r="B386">
        <v>4.6100000000000003</v>
      </c>
      <c r="C386" s="4">
        <v>122</v>
      </c>
      <c r="D386">
        <f t="shared" ref="D386:D449" si="36">C386/B386</f>
        <v>26.464208242950107</v>
      </c>
      <c r="E386" s="7">
        <f t="shared" si="31"/>
        <v>2.206910524249786E-4</v>
      </c>
      <c r="F386" s="8">
        <f t="shared" si="34"/>
        <v>0.97217302902087377</v>
      </c>
      <c r="G386" s="7">
        <f t="shared" si="32"/>
        <v>9.6885173205890456E-4</v>
      </c>
      <c r="H386" s="7">
        <f t="shared" si="35"/>
        <v>0.80372030658588056</v>
      </c>
      <c r="I386">
        <f t="shared" si="33"/>
        <v>5.2944979258514602E-3</v>
      </c>
    </row>
    <row r="387" spans="1:9">
      <c r="A387" s="3" t="s">
        <v>401</v>
      </c>
      <c r="B387">
        <v>31.72</v>
      </c>
      <c r="C387" s="4">
        <v>816</v>
      </c>
      <c r="D387">
        <f t="shared" si="36"/>
        <v>25.725094577553595</v>
      </c>
      <c r="E387" s="7">
        <f t="shared" ref="E387:E449" si="37">C387/552809</f>
        <v>1.4760975309736275E-3</v>
      </c>
      <c r="F387" s="8">
        <f t="shared" si="34"/>
        <v>0.97364912655184743</v>
      </c>
      <c r="G387" s="7">
        <f t="shared" ref="G387:G449" si="38">B387/4758.21</f>
        <v>6.6663724383749347E-3</v>
      </c>
      <c r="H387" s="7">
        <f t="shared" si="35"/>
        <v>0.81038667902425554</v>
      </c>
      <c r="I387">
        <f t="shared" ref="I387:I449" si="39">F387*H388-F388*H387</f>
        <v>1.1121267539336843E-3</v>
      </c>
    </row>
    <row r="388" spans="1:9">
      <c r="A388" s="3" t="s">
        <v>227</v>
      </c>
      <c r="B388">
        <v>6.66</v>
      </c>
      <c r="C388" s="4">
        <v>171</v>
      </c>
      <c r="D388">
        <f t="shared" si="36"/>
        <v>25.675675675675674</v>
      </c>
      <c r="E388" s="7">
        <f t="shared" si="37"/>
        <v>3.093292620055028E-4</v>
      </c>
      <c r="F388" s="8">
        <f t="shared" ref="F388:F449" si="40">F387+E388</f>
        <v>0.97395845581385299</v>
      </c>
      <c r="G388" s="7">
        <f t="shared" si="38"/>
        <v>1.3996860163801093E-3</v>
      </c>
      <c r="H388" s="7">
        <f t="shared" ref="H388:H449" si="41">H387+G388</f>
        <v>0.81178636504063562</v>
      </c>
      <c r="I388">
        <f t="shared" si="39"/>
        <v>2.2204713299925904E-3</v>
      </c>
    </row>
    <row r="389" spans="1:9">
      <c r="A389" s="3" t="s">
        <v>292</v>
      </c>
      <c r="B389">
        <v>13.28</v>
      </c>
      <c r="C389" s="4">
        <v>339</v>
      </c>
      <c r="D389">
        <f t="shared" si="36"/>
        <v>25.527108433734941</v>
      </c>
      <c r="E389" s="7">
        <f t="shared" si="37"/>
        <v>6.1323169485301432E-4</v>
      </c>
      <c r="F389" s="8">
        <f t="shared" si="40"/>
        <v>0.97457168750870604</v>
      </c>
      <c r="G389" s="7">
        <f t="shared" si="38"/>
        <v>2.7909655101393169E-3</v>
      </c>
      <c r="H389" s="7">
        <f t="shared" si="41"/>
        <v>0.81457733055077497</v>
      </c>
      <c r="I389">
        <f t="shared" si="39"/>
        <v>6.0383228576799119E-4</v>
      </c>
    </row>
    <row r="390" spans="1:9">
      <c r="A390" s="3" t="s">
        <v>17</v>
      </c>
      <c r="B390">
        <v>3.61</v>
      </c>
      <c r="C390" s="4">
        <v>92</v>
      </c>
      <c r="D390">
        <f t="shared" si="36"/>
        <v>25.48476454293629</v>
      </c>
      <c r="E390" s="7">
        <f t="shared" si="37"/>
        <v>1.6642276084506582E-4</v>
      </c>
      <c r="F390" s="8">
        <f t="shared" si="40"/>
        <v>0.97473811026955115</v>
      </c>
      <c r="G390" s="7">
        <f t="shared" si="38"/>
        <v>7.5868866653636558E-4</v>
      </c>
      <c r="H390" s="7">
        <f t="shared" si="41"/>
        <v>0.81533601921731136</v>
      </c>
      <c r="I390">
        <f t="shared" si="39"/>
        <v>1.4723379543848392E-3</v>
      </c>
    </row>
    <row r="391" spans="1:9">
      <c r="A391" s="3" t="s">
        <v>119</v>
      </c>
      <c r="B391">
        <v>8.8000000000000007</v>
      </c>
      <c r="C391" s="4">
        <v>224</v>
      </c>
      <c r="D391">
        <f t="shared" si="36"/>
        <v>25.454545454545453</v>
      </c>
      <c r="E391" s="7">
        <f t="shared" si="37"/>
        <v>4.0520324379668204E-4</v>
      </c>
      <c r="F391" s="8">
        <f t="shared" si="40"/>
        <v>0.97514331351334782</v>
      </c>
      <c r="G391" s="7">
        <f t="shared" si="38"/>
        <v>1.8494349765983428E-3</v>
      </c>
      <c r="H391" s="7">
        <f t="shared" si="41"/>
        <v>0.81718545419390975</v>
      </c>
      <c r="I391">
        <f t="shared" si="39"/>
        <v>6.9061196252750978E-4</v>
      </c>
    </row>
    <row r="392" spans="1:9">
      <c r="A392" s="3" t="s">
        <v>214</v>
      </c>
      <c r="B392">
        <v>4.12</v>
      </c>
      <c r="C392" s="4">
        <v>104</v>
      </c>
      <c r="D392">
        <f t="shared" si="36"/>
        <v>25.242718446601941</v>
      </c>
      <c r="E392" s="7">
        <f t="shared" si="37"/>
        <v>1.8813007747703095E-4</v>
      </c>
      <c r="F392" s="8">
        <f t="shared" si="40"/>
        <v>0.9753314435908248</v>
      </c>
      <c r="G392" s="7">
        <f t="shared" si="38"/>
        <v>8.6587182995286039E-4</v>
      </c>
      <c r="H392" s="7">
        <f t="shared" si="41"/>
        <v>0.81805132602386266</v>
      </c>
      <c r="I392">
        <f t="shared" si="39"/>
        <v>1.8931432631043021E-3</v>
      </c>
    </row>
    <row r="393" spans="1:9">
      <c r="A393" s="3" t="s">
        <v>204</v>
      </c>
      <c r="B393">
        <v>11.25</v>
      </c>
      <c r="C393" s="4">
        <v>279</v>
      </c>
      <c r="D393">
        <f t="shared" si="36"/>
        <v>24.8</v>
      </c>
      <c r="E393" s="7">
        <f t="shared" si="37"/>
        <v>5.0469511169318876E-4</v>
      </c>
      <c r="F393" s="8">
        <f t="shared" si="40"/>
        <v>0.97583613870251795</v>
      </c>
      <c r="G393" s="7">
        <f t="shared" si="38"/>
        <v>2.3643344871285632E-3</v>
      </c>
      <c r="H393" s="7">
        <f t="shared" si="41"/>
        <v>0.82041566051099124</v>
      </c>
      <c r="I393">
        <f t="shared" si="39"/>
        <v>2.1329054972524242E-3</v>
      </c>
    </row>
    <row r="394" spans="1:9">
      <c r="A394" s="3" t="s">
        <v>398</v>
      </c>
      <c r="B394">
        <v>12.6</v>
      </c>
      <c r="C394" s="4">
        <v>304</v>
      </c>
      <c r="D394">
        <f t="shared" si="36"/>
        <v>24.126984126984127</v>
      </c>
      <c r="E394" s="7">
        <f t="shared" si="37"/>
        <v>5.4991868800978276E-4</v>
      </c>
      <c r="F394" s="8">
        <f t="shared" si="40"/>
        <v>0.97638605739052775</v>
      </c>
      <c r="G394" s="7">
        <f t="shared" si="38"/>
        <v>2.6480546255839904E-3</v>
      </c>
      <c r="H394" s="7">
        <f t="shared" si="41"/>
        <v>0.82306371513657528</v>
      </c>
      <c r="I394">
        <f t="shared" si="39"/>
        <v>1.3428630761758154E-3</v>
      </c>
    </row>
    <row r="395" spans="1:9">
      <c r="A395" s="3" t="s">
        <v>422</v>
      </c>
      <c r="B395">
        <v>7.93</v>
      </c>
      <c r="C395" s="4">
        <v>191</v>
      </c>
      <c r="D395">
        <f t="shared" si="36"/>
        <v>24.085750315258512</v>
      </c>
      <c r="E395" s="7">
        <f t="shared" si="37"/>
        <v>3.4550812305877797E-4</v>
      </c>
      <c r="F395" s="8">
        <f t="shared" si="40"/>
        <v>0.97673156551358653</v>
      </c>
      <c r="G395" s="7">
        <f t="shared" si="38"/>
        <v>1.6665931095937337E-3</v>
      </c>
      <c r="H395" s="7">
        <f t="shared" si="41"/>
        <v>0.824730308246169</v>
      </c>
      <c r="I395">
        <f t="shared" si="39"/>
        <v>1.9270370714267182E-3</v>
      </c>
    </row>
    <row r="396" spans="1:9">
      <c r="A396" s="3" t="s">
        <v>336</v>
      </c>
      <c r="B396">
        <v>11.35</v>
      </c>
      <c r="C396" s="4">
        <v>270</v>
      </c>
      <c r="D396">
        <f t="shared" si="36"/>
        <v>23.78854625550661</v>
      </c>
      <c r="E396" s="7">
        <f t="shared" si="37"/>
        <v>4.88414624219215E-4</v>
      </c>
      <c r="F396" s="8">
        <f t="shared" si="40"/>
        <v>0.97721998013780575</v>
      </c>
      <c r="G396" s="7">
        <f t="shared" si="38"/>
        <v>2.3853507936808169E-3</v>
      </c>
      <c r="H396" s="7">
        <f t="shared" si="41"/>
        <v>0.82711565903984985</v>
      </c>
      <c r="I396">
        <f t="shared" si="39"/>
        <v>3.3718155424496965E-3</v>
      </c>
    </row>
    <row r="397" spans="1:9">
      <c r="A397" s="3" t="s">
        <v>162</v>
      </c>
      <c r="B397">
        <v>19.82</v>
      </c>
      <c r="C397" s="4">
        <v>467</v>
      </c>
      <c r="D397">
        <f t="shared" si="36"/>
        <v>23.562058526740664</v>
      </c>
      <c r="E397" s="7">
        <f t="shared" si="37"/>
        <v>8.447764055939755E-4</v>
      </c>
      <c r="F397" s="8">
        <f t="shared" si="40"/>
        <v>0.97806475654339975</v>
      </c>
      <c r="G397" s="7">
        <f t="shared" si="38"/>
        <v>4.1654319586567215E-3</v>
      </c>
      <c r="H397" s="7">
        <f t="shared" si="41"/>
        <v>0.83128109099850656</v>
      </c>
      <c r="I397">
        <f t="shared" si="39"/>
        <v>3.3944263820762099E-3</v>
      </c>
    </row>
    <row r="398" spans="1:9">
      <c r="A398" s="3" t="s">
        <v>251</v>
      </c>
      <c r="B398">
        <v>19.93</v>
      </c>
      <c r="C398" s="4">
        <v>467</v>
      </c>
      <c r="D398">
        <f t="shared" si="36"/>
        <v>23.432012042147516</v>
      </c>
      <c r="E398" s="7">
        <f t="shared" si="37"/>
        <v>8.447764055939755E-4</v>
      </c>
      <c r="F398" s="8">
        <f t="shared" si="40"/>
        <v>0.97890953294899374</v>
      </c>
      <c r="G398" s="7">
        <f t="shared" si="38"/>
        <v>4.1885498958642011E-3</v>
      </c>
      <c r="H398" s="7">
        <f t="shared" si="41"/>
        <v>0.8354696408943707</v>
      </c>
      <c r="I398">
        <f t="shared" si="39"/>
        <v>1.2805565431802668E-3</v>
      </c>
    </row>
    <row r="399" spans="1:9">
      <c r="A399" s="3" t="s">
        <v>293</v>
      </c>
      <c r="B399">
        <v>7.51</v>
      </c>
      <c r="C399" s="4">
        <v>175</v>
      </c>
      <c r="D399">
        <f t="shared" si="36"/>
        <v>23.30226364846871</v>
      </c>
      <c r="E399" s="7">
        <f t="shared" si="37"/>
        <v>3.1656503421615784E-4</v>
      </c>
      <c r="F399" s="8">
        <f t="shared" si="40"/>
        <v>0.97922609798320992</v>
      </c>
      <c r="G399" s="7">
        <f t="shared" si="38"/>
        <v>1.5783246220742674E-3</v>
      </c>
      <c r="H399" s="7">
        <f t="shared" si="41"/>
        <v>0.837047965516445</v>
      </c>
      <c r="I399">
        <f t="shared" si="39"/>
        <v>2.8069495158841162E-3</v>
      </c>
    </row>
    <row r="400" spans="1:9">
      <c r="A400" s="3" t="s">
        <v>264</v>
      </c>
      <c r="B400">
        <v>16.45</v>
      </c>
      <c r="C400" s="4">
        <v>382</v>
      </c>
      <c r="D400">
        <f t="shared" si="36"/>
        <v>23.221884498480243</v>
      </c>
      <c r="E400" s="7">
        <f t="shared" si="37"/>
        <v>6.9101624611755594E-4</v>
      </c>
      <c r="F400" s="8">
        <f t="shared" si="40"/>
        <v>0.97991711422932748</v>
      </c>
      <c r="G400" s="7">
        <f t="shared" si="38"/>
        <v>3.4571824278457654E-3</v>
      </c>
      <c r="H400" s="7">
        <f t="shared" si="41"/>
        <v>0.84050514794429076</v>
      </c>
      <c r="I400">
        <f t="shared" si="39"/>
        <v>1.6245573676653136E-3</v>
      </c>
    </row>
    <row r="401" spans="1:9">
      <c r="A401" s="3" t="s">
        <v>121</v>
      </c>
      <c r="B401">
        <v>9.52</v>
      </c>
      <c r="C401" s="4">
        <v>221</v>
      </c>
      <c r="D401">
        <f t="shared" si="36"/>
        <v>23.214285714285715</v>
      </c>
      <c r="E401" s="7">
        <f t="shared" si="37"/>
        <v>3.9977641463869075E-4</v>
      </c>
      <c r="F401" s="8">
        <f t="shared" si="40"/>
        <v>0.98031689064396621</v>
      </c>
      <c r="G401" s="7">
        <f t="shared" si="38"/>
        <v>2.0007523837745705E-3</v>
      </c>
      <c r="H401" s="7">
        <f t="shared" si="41"/>
        <v>0.84250590032806538</v>
      </c>
      <c r="I401">
        <f t="shared" si="39"/>
        <v>3.8636932045021943E-4</v>
      </c>
    </row>
    <row r="402" spans="1:9">
      <c r="A402" s="3" t="s">
        <v>156</v>
      </c>
      <c r="B402">
        <v>2.2599999999999998</v>
      </c>
      <c r="C402" s="4">
        <v>52</v>
      </c>
      <c r="D402">
        <f t="shared" si="36"/>
        <v>23.008849557522126</v>
      </c>
      <c r="E402" s="7">
        <f t="shared" si="37"/>
        <v>9.4065038738515476E-5</v>
      </c>
      <c r="F402" s="8">
        <f t="shared" si="40"/>
        <v>0.98041095568270475</v>
      </c>
      <c r="G402" s="7">
        <f t="shared" si="38"/>
        <v>4.7496852808093796E-4</v>
      </c>
      <c r="H402" s="7">
        <f t="shared" si="41"/>
        <v>0.84298086885614631</v>
      </c>
      <c r="I402">
        <f t="shared" si="39"/>
        <v>1.4540361059864892E-3</v>
      </c>
    </row>
    <row r="403" spans="1:9">
      <c r="A403" s="3" t="s">
        <v>448</v>
      </c>
      <c r="B403">
        <v>8.5</v>
      </c>
      <c r="C403" s="4">
        <v>195</v>
      </c>
      <c r="D403">
        <f t="shared" si="36"/>
        <v>22.941176470588236</v>
      </c>
      <c r="E403" s="7">
        <f t="shared" si="37"/>
        <v>3.52743895269433E-4</v>
      </c>
      <c r="F403" s="8">
        <f t="shared" si="40"/>
        <v>0.98076369957797416</v>
      </c>
      <c r="G403" s="7">
        <f t="shared" si="38"/>
        <v>1.7863860569415811E-3</v>
      </c>
      <c r="H403" s="7">
        <f t="shared" si="41"/>
        <v>0.84476725491308791</v>
      </c>
      <c r="I403">
        <f t="shared" si="39"/>
        <v>7.4533787977348886E-4</v>
      </c>
    </row>
    <row r="404" spans="1:9">
      <c r="A404" s="3" t="s">
        <v>181</v>
      </c>
      <c r="B404">
        <v>4.3499999999999996</v>
      </c>
      <c r="C404" s="4">
        <v>99</v>
      </c>
      <c r="D404">
        <f t="shared" si="36"/>
        <v>22.758620689655174</v>
      </c>
      <c r="E404" s="7">
        <f t="shared" si="37"/>
        <v>1.7908536221371215E-4</v>
      </c>
      <c r="F404" s="8">
        <f t="shared" si="40"/>
        <v>0.98094278494018783</v>
      </c>
      <c r="G404" s="7">
        <f t="shared" si="38"/>
        <v>9.1420933502304427E-4</v>
      </c>
      <c r="H404" s="7">
        <f t="shared" si="41"/>
        <v>0.84568146424811097</v>
      </c>
      <c r="I404">
        <f t="shared" si="39"/>
        <v>1.5789886246627693E-3</v>
      </c>
    </row>
    <row r="405" spans="1:9">
      <c r="A405" s="3" t="s">
        <v>164</v>
      </c>
      <c r="B405">
        <v>9.2100000000000009</v>
      </c>
      <c r="C405" s="4">
        <v>209</v>
      </c>
      <c r="D405">
        <f t="shared" si="36"/>
        <v>22.692725298588488</v>
      </c>
      <c r="E405" s="7">
        <f t="shared" si="37"/>
        <v>3.7806909800672565E-4</v>
      </c>
      <c r="F405" s="8">
        <f t="shared" si="40"/>
        <v>0.98132085403819458</v>
      </c>
      <c r="G405" s="7">
        <f t="shared" si="38"/>
        <v>1.9356018334625838E-3</v>
      </c>
      <c r="H405" s="7">
        <f t="shared" si="41"/>
        <v>0.8476170660815735</v>
      </c>
      <c r="I405">
        <f t="shared" si="39"/>
        <v>1.7116715168438157E-3</v>
      </c>
    </row>
    <row r="406" spans="1:9">
      <c r="A406" s="3" t="s">
        <v>75</v>
      </c>
      <c r="B406">
        <v>9.9499999999999993</v>
      </c>
      <c r="C406" s="4">
        <v>222</v>
      </c>
      <c r="D406">
        <f t="shared" si="36"/>
        <v>22.311557788944725</v>
      </c>
      <c r="E406" s="7">
        <f t="shared" si="37"/>
        <v>4.0158535769135449E-4</v>
      </c>
      <c r="F406" s="8">
        <f t="shared" si="40"/>
        <v>0.98172243939588588</v>
      </c>
      <c r="G406" s="7">
        <f t="shared" si="38"/>
        <v>2.0911225019492625E-3</v>
      </c>
      <c r="H406" s="7">
        <f t="shared" si="41"/>
        <v>0.84970818858352282</v>
      </c>
      <c r="I406">
        <f t="shared" si="39"/>
        <v>5.3560270278363298E-4</v>
      </c>
    </row>
    <row r="407" spans="1:9">
      <c r="A407" s="3" t="s">
        <v>198</v>
      </c>
      <c r="B407">
        <v>3.11</v>
      </c>
      <c r="C407" s="4">
        <v>69</v>
      </c>
      <c r="D407">
        <f t="shared" si="36"/>
        <v>22.186495176848876</v>
      </c>
      <c r="E407" s="7">
        <f t="shared" si="37"/>
        <v>1.2481707063379937E-4</v>
      </c>
      <c r="F407" s="8">
        <f t="shared" si="40"/>
        <v>0.98184725646651971</v>
      </c>
      <c r="G407" s="7">
        <f t="shared" si="38"/>
        <v>6.5360713377509609E-4</v>
      </c>
      <c r="H407" s="7">
        <f t="shared" si="41"/>
        <v>0.85036179571729786</v>
      </c>
      <c r="I407">
        <f t="shared" si="39"/>
        <v>1.1884482245479999E-3</v>
      </c>
    </row>
    <row r="408" spans="1:9">
      <c r="A408" s="3" t="s">
        <v>83</v>
      </c>
      <c r="B408">
        <v>6.9</v>
      </c>
      <c r="C408" s="4">
        <v>153</v>
      </c>
      <c r="D408">
        <f t="shared" si="36"/>
        <v>22.173913043478258</v>
      </c>
      <c r="E408" s="7">
        <f t="shared" si="37"/>
        <v>2.7676828705755513E-4</v>
      </c>
      <c r="F408" s="8">
        <f t="shared" si="40"/>
        <v>0.9821240247535773</v>
      </c>
      <c r="G408" s="7">
        <f t="shared" si="38"/>
        <v>1.4501251521055187E-3</v>
      </c>
      <c r="H408" s="7">
        <f t="shared" si="41"/>
        <v>0.85181192086940338</v>
      </c>
      <c r="I408">
        <f t="shared" si="39"/>
        <v>2.1961046802942974E-3</v>
      </c>
    </row>
    <row r="409" spans="1:9">
      <c r="A409" s="3" t="s">
        <v>406</v>
      </c>
      <c r="B409">
        <v>12.73</v>
      </c>
      <c r="C409" s="4">
        <v>280</v>
      </c>
      <c r="D409">
        <f t="shared" si="36"/>
        <v>21.99528672427337</v>
      </c>
      <c r="E409" s="7">
        <f t="shared" si="37"/>
        <v>5.0650405474585256E-4</v>
      </c>
      <c r="F409" s="8">
        <f t="shared" si="40"/>
        <v>0.98263052880832313</v>
      </c>
      <c r="G409" s="7">
        <f t="shared" si="38"/>
        <v>2.6753758241019206E-3</v>
      </c>
      <c r="H409" s="7">
        <f t="shared" si="41"/>
        <v>0.85448729669350532</v>
      </c>
      <c r="I409">
        <f t="shared" si="39"/>
        <v>4.3746245261033767E-4</v>
      </c>
    </row>
    <row r="410" spans="1:9">
      <c r="A410" s="3" t="s">
        <v>240</v>
      </c>
      <c r="B410">
        <v>2.5299999999999998</v>
      </c>
      <c r="C410" s="4">
        <v>55</v>
      </c>
      <c r="D410">
        <f t="shared" si="36"/>
        <v>21.739130434782609</v>
      </c>
      <c r="E410" s="7">
        <f t="shared" si="37"/>
        <v>9.9491867896506751E-5</v>
      </c>
      <c r="F410" s="8">
        <f t="shared" si="40"/>
        <v>0.98273002067621962</v>
      </c>
      <c r="G410" s="7">
        <f t="shared" si="38"/>
        <v>5.317125557720235E-4</v>
      </c>
      <c r="H410" s="7">
        <f t="shared" si="41"/>
        <v>0.85501900924927732</v>
      </c>
      <c r="I410">
        <f t="shared" si="39"/>
        <v>3.9304381282168066E-4</v>
      </c>
    </row>
    <row r="411" spans="1:9">
      <c r="A411" s="3" t="s">
        <v>81</v>
      </c>
      <c r="B411">
        <v>2.27</v>
      </c>
      <c r="C411" s="4">
        <v>49</v>
      </c>
      <c r="D411">
        <f t="shared" si="36"/>
        <v>21.58590308370044</v>
      </c>
      <c r="E411" s="7">
        <f t="shared" si="37"/>
        <v>8.8638209580524201E-5</v>
      </c>
      <c r="F411" s="8">
        <f t="shared" si="40"/>
        <v>0.98281865888580011</v>
      </c>
      <c r="G411" s="7">
        <f t="shared" si="38"/>
        <v>4.7707015873616339E-4</v>
      </c>
      <c r="H411" s="7">
        <f t="shared" si="41"/>
        <v>0.85549607940801353</v>
      </c>
      <c r="I411">
        <f t="shared" si="39"/>
        <v>4.0140885666547499E-3</v>
      </c>
    </row>
    <row r="412" spans="1:9">
      <c r="A412" s="3" t="s">
        <v>166</v>
      </c>
      <c r="B412">
        <v>23.09</v>
      </c>
      <c r="C412" s="4">
        <v>488</v>
      </c>
      <c r="D412">
        <f t="shared" si="36"/>
        <v>21.134690342139454</v>
      </c>
      <c r="E412" s="7">
        <f t="shared" si="37"/>
        <v>8.8276420969991441E-4</v>
      </c>
      <c r="F412" s="8">
        <f t="shared" si="40"/>
        <v>0.98370142309550002</v>
      </c>
      <c r="G412" s="7">
        <f t="shared" si="38"/>
        <v>4.8526651829154241E-3</v>
      </c>
      <c r="H412" s="7">
        <f t="shared" si="41"/>
        <v>0.86034874459092892</v>
      </c>
      <c r="I412">
        <f t="shared" si="39"/>
        <v>1.877925842033501E-3</v>
      </c>
    </row>
    <row r="413" spans="1:9">
      <c r="A413" s="3" t="s">
        <v>416</v>
      </c>
      <c r="B413">
        <v>10.8</v>
      </c>
      <c r="C413" s="4">
        <v>228</v>
      </c>
      <c r="D413">
        <f t="shared" si="36"/>
        <v>21.111111111111111</v>
      </c>
      <c r="E413" s="7">
        <f t="shared" si="37"/>
        <v>4.1243901600733707E-4</v>
      </c>
      <c r="F413" s="8">
        <f t="shared" si="40"/>
        <v>0.98411386211150731</v>
      </c>
      <c r="G413" s="7">
        <f t="shared" si="38"/>
        <v>2.2697611076434206E-3</v>
      </c>
      <c r="H413" s="7">
        <f t="shared" si="41"/>
        <v>0.86261850569857235</v>
      </c>
      <c r="I413">
        <f t="shared" si="39"/>
        <v>1.0092092534266239E-3</v>
      </c>
    </row>
    <row r="414" spans="1:9">
      <c r="A414" s="3" t="s">
        <v>211</v>
      </c>
      <c r="B414">
        <v>5.8</v>
      </c>
      <c r="C414" s="4">
        <v>122</v>
      </c>
      <c r="D414">
        <f t="shared" si="36"/>
        <v>21.03448275862069</v>
      </c>
      <c r="E414" s="7">
        <f t="shared" si="37"/>
        <v>2.206910524249786E-4</v>
      </c>
      <c r="F414" s="8">
        <f t="shared" si="40"/>
        <v>0.98433455316393226</v>
      </c>
      <c r="G414" s="7">
        <f t="shared" si="38"/>
        <v>1.2189457800307257E-3</v>
      </c>
      <c r="H414" s="7">
        <f t="shared" si="41"/>
        <v>0.86383745147860302</v>
      </c>
      <c r="I414">
        <f t="shared" si="39"/>
        <v>1.1600472814368157E-3</v>
      </c>
    </row>
    <row r="415" spans="1:9">
      <c r="A415" s="3" t="s">
        <v>222</v>
      </c>
      <c r="B415">
        <v>6.65</v>
      </c>
      <c r="C415" s="4">
        <v>138</v>
      </c>
      <c r="D415">
        <f t="shared" si="36"/>
        <v>20.751879699248118</v>
      </c>
      <c r="E415" s="7">
        <f t="shared" si="37"/>
        <v>2.4963414126759874E-4</v>
      </c>
      <c r="F415" s="8">
        <f t="shared" si="40"/>
        <v>0.98458418730519981</v>
      </c>
      <c r="G415" s="7">
        <f t="shared" si="38"/>
        <v>1.397584385724884E-3</v>
      </c>
      <c r="H415" s="7">
        <f t="shared" si="41"/>
        <v>0.86523503586432793</v>
      </c>
      <c r="I415">
        <f t="shared" si="39"/>
        <v>8.1971043523376697E-4</v>
      </c>
    </row>
    <row r="416" spans="1:9">
      <c r="A416" s="3" t="s">
        <v>358</v>
      </c>
      <c r="B416">
        <v>4.68</v>
      </c>
      <c r="C416" s="4">
        <v>95</v>
      </c>
      <c r="D416">
        <f t="shared" si="36"/>
        <v>20.299145299145302</v>
      </c>
      <c r="E416" s="7">
        <f t="shared" si="37"/>
        <v>1.7184959000305711E-4</v>
      </c>
      <c r="F416" s="8">
        <f t="shared" si="40"/>
        <v>0.98475603689520286</v>
      </c>
      <c r="G416" s="7">
        <f t="shared" si="38"/>
        <v>9.8356314664548223E-4</v>
      </c>
      <c r="H416" s="7">
        <f t="shared" si="41"/>
        <v>0.86621859901097342</v>
      </c>
      <c r="I416">
        <f t="shared" si="39"/>
        <v>3.4653718868807859E-3</v>
      </c>
    </row>
    <row r="417" spans="1:9">
      <c r="A417" s="3" t="s">
        <v>451</v>
      </c>
      <c r="B417">
        <v>19.75</v>
      </c>
      <c r="C417" s="4">
        <v>397</v>
      </c>
      <c r="D417">
        <f t="shared" si="36"/>
        <v>20.101265822784811</v>
      </c>
      <c r="E417" s="7">
        <f t="shared" si="37"/>
        <v>7.1815039190751238E-4</v>
      </c>
      <c r="F417" s="8">
        <f t="shared" si="40"/>
        <v>0.98547418728711034</v>
      </c>
      <c r="G417" s="7">
        <f t="shared" si="38"/>
        <v>4.1507205440701441E-3</v>
      </c>
      <c r="H417" s="7">
        <f t="shared" si="41"/>
        <v>0.8703693195550436</v>
      </c>
      <c r="I417">
        <f t="shared" si="39"/>
        <v>3.1446991630488252E-3</v>
      </c>
    </row>
    <row r="418" spans="1:9">
      <c r="A418" s="3" t="s">
        <v>439</v>
      </c>
      <c r="B418">
        <v>17.89</v>
      </c>
      <c r="C418" s="4">
        <v>356</v>
      </c>
      <c r="D418">
        <f t="shared" si="36"/>
        <v>19.899385131358301</v>
      </c>
      <c r="E418" s="7">
        <f t="shared" si="37"/>
        <v>6.4398372674829825E-4</v>
      </c>
      <c r="F418" s="8">
        <f t="shared" si="40"/>
        <v>0.98611817101385868</v>
      </c>
      <c r="G418" s="7">
        <f t="shared" si="38"/>
        <v>3.7598172421982215E-3</v>
      </c>
      <c r="H418" s="7">
        <f t="shared" si="41"/>
        <v>0.8741291367972418</v>
      </c>
      <c r="I418">
        <f t="shared" si="39"/>
        <v>1.8404704474278555E-3</v>
      </c>
    </row>
    <row r="419" spans="1:9">
      <c r="A419" s="3" t="s">
        <v>239</v>
      </c>
      <c r="B419">
        <v>10.46</v>
      </c>
      <c r="C419" s="4">
        <v>207</v>
      </c>
      <c r="D419">
        <f t="shared" si="36"/>
        <v>19.789674952198851</v>
      </c>
      <c r="E419" s="7">
        <f t="shared" si="37"/>
        <v>3.7445121190139816E-4</v>
      </c>
      <c r="F419" s="8">
        <f t="shared" si="40"/>
        <v>0.98649262222576006</v>
      </c>
      <c r="G419" s="7">
        <f t="shared" si="38"/>
        <v>2.1983056653657575E-3</v>
      </c>
      <c r="H419" s="7">
        <f t="shared" si="41"/>
        <v>0.87632744246260752</v>
      </c>
      <c r="I419">
        <f t="shared" si="39"/>
        <v>5.6242219533448878E-3</v>
      </c>
    </row>
    <row r="420" spans="1:9">
      <c r="A420" s="3" t="s">
        <v>413</v>
      </c>
      <c r="B420">
        <v>31.96</v>
      </c>
      <c r="C420" s="4">
        <v>632</v>
      </c>
      <c r="D420">
        <f t="shared" si="36"/>
        <v>19.774718397997496</v>
      </c>
      <c r="E420" s="7">
        <f t="shared" si="37"/>
        <v>1.1432520092834958E-3</v>
      </c>
      <c r="F420" s="8">
        <f t="shared" si="40"/>
        <v>0.98763587423504351</v>
      </c>
      <c r="G420" s="7">
        <f t="shared" si="38"/>
        <v>6.716811574100345E-3</v>
      </c>
      <c r="H420" s="7">
        <f t="shared" si="41"/>
        <v>0.88304425403670783</v>
      </c>
      <c r="I420">
        <f t="shared" si="39"/>
        <v>7.9394973670166014E-4</v>
      </c>
    </row>
    <row r="421" spans="1:9">
      <c r="A421" s="3" t="s">
        <v>425</v>
      </c>
      <c r="B421">
        <v>4.51</v>
      </c>
      <c r="C421" s="4">
        <v>89</v>
      </c>
      <c r="D421">
        <f t="shared" si="36"/>
        <v>19.733924611973393</v>
      </c>
      <c r="E421" s="7">
        <f t="shared" si="37"/>
        <v>1.6099593168707456E-4</v>
      </c>
      <c r="F421" s="8">
        <f t="shared" si="40"/>
        <v>0.98779687016673057</v>
      </c>
      <c r="G421" s="7">
        <f t="shared" si="38"/>
        <v>9.4783542550665059E-4</v>
      </c>
      <c r="H421" s="7">
        <f t="shared" si="41"/>
        <v>0.88399208946221453</v>
      </c>
      <c r="I421">
        <f t="shared" si="39"/>
        <v>1.4841286099295248E-3</v>
      </c>
    </row>
    <row r="422" spans="1:9">
      <c r="A422" s="3" t="s">
        <v>348</v>
      </c>
      <c r="B422">
        <v>8.42</v>
      </c>
      <c r="C422" s="4">
        <v>165</v>
      </c>
      <c r="D422">
        <f t="shared" si="36"/>
        <v>19.596199524940619</v>
      </c>
      <c r="E422" s="7">
        <f t="shared" si="37"/>
        <v>2.9847560368952023E-4</v>
      </c>
      <c r="F422" s="8">
        <f t="shared" si="40"/>
        <v>0.98809534577042013</v>
      </c>
      <c r="G422" s="7">
        <f t="shared" si="38"/>
        <v>1.7695730116997778E-3</v>
      </c>
      <c r="H422" s="7">
        <f t="shared" si="41"/>
        <v>0.8857616624739143</v>
      </c>
      <c r="I422">
        <f t="shared" si="39"/>
        <v>3.4565441743761305E-4</v>
      </c>
    </row>
    <row r="423" spans="1:9">
      <c r="A423" s="3" t="s">
        <v>183</v>
      </c>
      <c r="B423">
        <v>1.95</v>
      </c>
      <c r="C423" s="4">
        <v>37</v>
      </c>
      <c r="D423">
        <f t="shared" si="36"/>
        <v>18.974358974358974</v>
      </c>
      <c r="E423" s="7">
        <f t="shared" si="37"/>
        <v>6.6930892948559087E-5</v>
      </c>
      <c r="F423" s="8">
        <f t="shared" si="40"/>
        <v>0.98816227666336864</v>
      </c>
      <c r="G423" s="7">
        <f t="shared" si="38"/>
        <v>4.0981797776895091E-4</v>
      </c>
      <c r="H423" s="7">
        <f t="shared" si="41"/>
        <v>0.88617148045168326</v>
      </c>
      <c r="I423">
        <f t="shared" si="39"/>
        <v>1.1635732150943046E-3</v>
      </c>
    </row>
    <row r="424" spans="1:9">
      <c r="A424" s="3" t="s">
        <v>131</v>
      </c>
      <c r="B424">
        <v>6.56</v>
      </c>
      <c r="C424" s="4">
        <v>124</v>
      </c>
      <c r="D424">
        <f t="shared" si="36"/>
        <v>18.902439024390244</v>
      </c>
      <c r="E424" s="7">
        <f t="shared" si="37"/>
        <v>2.2430893853030612E-4</v>
      </c>
      <c r="F424" s="8">
        <f t="shared" si="40"/>
        <v>0.98838658560189896</v>
      </c>
      <c r="G424" s="7">
        <f t="shared" si="38"/>
        <v>1.3786697098278552E-3</v>
      </c>
      <c r="H424" s="7">
        <f t="shared" si="41"/>
        <v>0.88755015016151106</v>
      </c>
      <c r="I424">
        <f t="shared" si="39"/>
        <v>1.6794599893297235E-3</v>
      </c>
    </row>
    <row r="425" spans="1:9">
      <c r="A425" s="3" t="s">
        <v>456</v>
      </c>
      <c r="B425">
        <v>9.43</v>
      </c>
      <c r="C425" s="4">
        <v>174</v>
      </c>
      <c r="D425">
        <f t="shared" si="36"/>
        <v>18.451749734888654</v>
      </c>
      <c r="E425" s="7">
        <f t="shared" si="37"/>
        <v>3.1475609116349409E-4</v>
      </c>
      <c r="F425" s="8">
        <f t="shared" si="40"/>
        <v>0.98870134169306245</v>
      </c>
      <c r="G425" s="7">
        <f t="shared" si="38"/>
        <v>1.9818377078775419E-3</v>
      </c>
      <c r="H425" s="7">
        <f t="shared" si="41"/>
        <v>0.88953198786938859</v>
      </c>
      <c r="I425">
        <f t="shared" si="39"/>
        <v>5.7213060752726586E-3</v>
      </c>
    </row>
    <row r="426" spans="1:9">
      <c r="A426" s="3" t="s">
        <v>324</v>
      </c>
      <c r="B426">
        <v>32.08</v>
      </c>
      <c r="C426" s="4">
        <v>587</v>
      </c>
      <c r="D426">
        <f t="shared" si="36"/>
        <v>18.298004987531172</v>
      </c>
      <c r="E426" s="7">
        <f t="shared" si="37"/>
        <v>1.0618495719136266E-3</v>
      </c>
      <c r="F426" s="8">
        <f t="shared" si="40"/>
        <v>0.98976319126497603</v>
      </c>
      <c r="G426" s="7">
        <f t="shared" si="38"/>
        <v>6.7420311419630488E-3</v>
      </c>
      <c r="H426" s="7">
        <f t="shared" si="41"/>
        <v>0.89627401901135162</v>
      </c>
      <c r="I426">
        <f t="shared" si="39"/>
        <v>7.887892567595145E-4</v>
      </c>
    </row>
    <row r="427" spans="1:9">
      <c r="A427" s="3" t="s">
        <v>226</v>
      </c>
      <c r="B427">
        <v>4.4000000000000004</v>
      </c>
      <c r="C427" s="4">
        <v>78</v>
      </c>
      <c r="D427">
        <f t="shared" si="36"/>
        <v>17.727272727272727</v>
      </c>
      <c r="E427" s="7">
        <f t="shared" si="37"/>
        <v>1.4109755810777321E-4</v>
      </c>
      <c r="F427" s="8">
        <f t="shared" si="40"/>
        <v>0.98990428882308379</v>
      </c>
      <c r="G427" s="7">
        <f t="shared" si="38"/>
        <v>9.2471748829917142E-4</v>
      </c>
      <c r="H427" s="7">
        <f t="shared" si="41"/>
        <v>0.89719873649965076</v>
      </c>
      <c r="I427">
        <f t="shared" si="39"/>
        <v>8.9068556311966418E-4</v>
      </c>
    </row>
    <row r="428" spans="1:9">
      <c r="A428" s="3" t="s">
        <v>190</v>
      </c>
      <c r="B428">
        <v>4.96</v>
      </c>
      <c r="C428" s="4">
        <v>87</v>
      </c>
      <c r="D428">
        <f t="shared" si="36"/>
        <v>17.54032258064516</v>
      </c>
      <c r="E428" s="7">
        <f t="shared" si="37"/>
        <v>1.5737804558174705E-4</v>
      </c>
      <c r="F428" s="8">
        <f t="shared" si="40"/>
        <v>0.99006166686866559</v>
      </c>
      <c r="G428" s="7">
        <f t="shared" si="38"/>
        <v>1.0424088049917932E-3</v>
      </c>
      <c r="H428" s="7">
        <f t="shared" si="41"/>
        <v>0.89824114530464261</v>
      </c>
      <c r="I428">
        <f t="shared" si="39"/>
        <v>9.6000463072998254E-4</v>
      </c>
    </row>
    <row r="429" spans="1:9">
      <c r="A429" s="3" t="s">
        <v>206</v>
      </c>
      <c r="B429">
        <v>5.34</v>
      </c>
      <c r="C429" s="4">
        <v>93</v>
      </c>
      <c r="D429">
        <f t="shared" si="36"/>
        <v>17.415730337078653</v>
      </c>
      <c r="E429" s="7">
        <f t="shared" si="37"/>
        <v>1.682317038977296E-4</v>
      </c>
      <c r="F429" s="8">
        <f t="shared" si="40"/>
        <v>0.99022989857256327</v>
      </c>
      <c r="G429" s="7">
        <f t="shared" si="38"/>
        <v>1.1222707698903579E-3</v>
      </c>
      <c r="H429" s="7">
        <f t="shared" si="41"/>
        <v>0.89936341607453296</v>
      </c>
      <c r="I429">
        <f t="shared" si="39"/>
        <v>1.7941194984423259E-3</v>
      </c>
    </row>
    <row r="430" spans="1:9">
      <c r="A430" s="3" t="s">
        <v>417</v>
      </c>
      <c r="B430">
        <v>9.9499999999999993</v>
      </c>
      <c r="C430" s="4">
        <v>170</v>
      </c>
      <c r="D430">
        <f t="shared" si="36"/>
        <v>17.085427135678394</v>
      </c>
      <c r="E430" s="7">
        <f t="shared" si="37"/>
        <v>3.0752031895283906E-4</v>
      </c>
      <c r="F430" s="8">
        <f t="shared" si="40"/>
        <v>0.99053741889151614</v>
      </c>
      <c r="G430" s="7">
        <f t="shared" si="38"/>
        <v>2.0911225019492625E-3</v>
      </c>
      <c r="H430" s="7">
        <f t="shared" si="41"/>
        <v>0.90145453857648228</v>
      </c>
      <c r="I430">
        <f t="shared" si="39"/>
        <v>3.4437307963883779E-3</v>
      </c>
    </row>
    <row r="431" spans="1:9">
      <c r="A431" s="3" t="s">
        <v>366</v>
      </c>
      <c r="B431">
        <v>19.010000000000002</v>
      </c>
      <c r="C431" s="4">
        <v>315</v>
      </c>
      <c r="D431">
        <f t="shared" si="36"/>
        <v>16.570226196738556</v>
      </c>
      <c r="E431" s="7">
        <f t="shared" si="37"/>
        <v>5.6981706158908412E-4</v>
      </c>
      <c r="F431" s="8">
        <f t="shared" si="40"/>
        <v>0.99110723595310524</v>
      </c>
      <c r="G431" s="7">
        <f t="shared" si="38"/>
        <v>3.9951998755834656E-3</v>
      </c>
      <c r="H431" s="7">
        <f t="shared" si="41"/>
        <v>0.90544973845206578</v>
      </c>
      <c r="I431">
        <f t="shared" si="39"/>
        <v>3.4931341241160041E-3</v>
      </c>
    </row>
    <row r="432" spans="1:9">
      <c r="A432" s="3" t="s">
        <v>237</v>
      </c>
      <c r="B432">
        <v>19.2</v>
      </c>
      <c r="C432" s="4">
        <v>309</v>
      </c>
      <c r="D432">
        <f t="shared" si="36"/>
        <v>16.09375</v>
      </c>
      <c r="E432" s="7">
        <f t="shared" si="37"/>
        <v>5.5896340327310154E-4</v>
      </c>
      <c r="F432" s="8">
        <f t="shared" si="40"/>
        <v>0.99166619935637834</v>
      </c>
      <c r="G432" s="7">
        <f t="shared" si="38"/>
        <v>4.0351308580327478E-3</v>
      </c>
      <c r="H432" s="7">
        <f t="shared" si="41"/>
        <v>0.90948486931009853</v>
      </c>
      <c r="I432">
        <f t="shared" si="39"/>
        <v>7.7387530499795076E-4</v>
      </c>
    </row>
    <row r="433" spans="1:9">
      <c r="A433" s="3" t="s">
        <v>331</v>
      </c>
      <c r="B433">
        <v>4.25</v>
      </c>
      <c r="C433" s="4">
        <v>68</v>
      </c>
      <c r="D433">
        <f t="shared" si="36"/>
        <v>16</v>
      </c>
      <c r="E433" s="7">
        <f t="shared" si="37"/>
        <v>1.2300812758113562E-4</v>
      </c>
      <c r="F433" s="8">
        <f t="shared" si="40"/>
        <v>0.99178920748395949</v>
      </c>
      <c r="G433" s="7">
        <f t="shared" si="38"/>
        <v>8.9319302847079053E-4</v>
      </c>
      <c r="H433" s="7">
        <f t="shared" si="41"/>
        <v>0.91037806233856933</v>
      </c>
      <c r="I433">
        <f t="shared" si="39"/>
        <v>2.7893529302518427E-3</v>
      </c>
    </row>
    <row r="434" spans="1:9">
      <c r="A434" s="3" t="s">
        <v>395</v>
      </c>
      <c r="B434">
        <v>15.31</v>
      </c>
      <c r="C434" s="4">
        <v>244</v>
      </c>
      <c r="D434">
        <f t="shared" si="36"/>
        <v>15.937295885042456</v>
      </c>
      <c r="E434" s="7">
        <f t="shared" si="37"/>
        <v>4.413821048499572E-4</v>
      </c>
      <c r="F434" s="8">
        <f t="shared" si="40"/>
        <v>0.9922305895888095</v>
      </c>
      <c r="G434" s="7">
        <f t="shared" si="38"/>
        <v>3.2175965331500711E-3</v>
      </c>
      <c r="H434" s="7">
        <f t="shared" si="41"/>
        <v>0.91359565887171945</v>
      </c>
      <c r="I434">
        <f t="shared" si="39"/>
        <v>1.4021835531327742E-2</v>
      </c>
    </row>
    <row r="435" spans="1:9">
      <c r="A435" s="3" t="s">
        <v>443</v>
      </c>
      <c r="B435">
        <v>76.91</v>
      </c>
      <c r="C435" s="4">
        <v>1220</v>
      </c>
      <c r="D435">
        <f t="shared" si="36"/>
        <v>15.862696658431934</v>
      </c>
      <c r="E435" s="7">
        <f t="shared" si="37"/>
        <v>2.2069105242497862E-3</v>
      </c>
      <c r="F435" s="8">
        <f t="shared" si="40"/>
        <v>0.99443750011305931</v>
      </c>
      <c r="G435" s="7">
        <f t="shared" si="38"/>
        <v>1.6163641369338469E-2</v>
      </c>
      <c r="H435" s="7">
        <f t="shared" si="41"/>
        <v>0.92975930024105791</v>
      </c>
      <c r="I435">
        <f t="shared" si="39"/>
        <v>1.1702394158922269E-3</v>
      </c>
    </row>
    <row r="436" spans="1:9">
      <c r="A436" s="3" t="s">
        <v>122</v>
      </c>
      <c r="B436">
        <v>6.38</v>
      </c>
      <c r="C436" s="4">
        <v>97</v>
      </c>
      <c r="D436">
        <f t="shared" si="36"/>
        <v>15.203761755485894</v>
      </c>
      <c r="E436" s="7">
        <f t="shared" si="37"/>
        <v>1.7546747610838463E-4</v>
      </c>
      <c r="F436" s="8">
        <f t="shared" si="40"/>
        <v>0.99461296758916773</v>
      </c>
      <c r="G436" s="7">
        <f t="shared" si="38"/>
        <v>1.3408403580337984E-3</v>
      </c>
      <c r="H436" s="7">
        <f t="shared" si="41"/>
        <v>0.93110014059909174</v>
      </c>
      <c r="I436">
        <f t="shared" si="39"/>
        <v>3.816534482898537E-3</v>
      </c>
    </row>
    <row r="437" spans="1:9">
      <c r="A437" s="3" t="s">
        <v>294</v>
      </c>
      <c r="B437">
        <v>20.74</v>
      </c>
      <c r="C437" s="4">
        <v>308</v>
      </c>
      <c r="D437">
        <f t="shared" si="36"/>
        <v>14.850530376084862</v>
      </c>
      <c r="E437" s="7">
        <f t="shared" si="37"/>
        <v>5.5715446022043785E-4</v>
      </c>
      <c r="F437" s="8">
        <f t="shared" si="40"/>
        <v>0.99517012204938815</v>
      </c>
      <c r="G437" s="7">
        <f t="shared" si="38"/>
        <v>4.3587819789374571E-3</v>
      </c>
      <c r="H437" s="7">
        <f t="shared" si="41"/>
        <v>0.93545892257802921</v>
      </c>
      <c r="I437">
        <f t="shared" si="39"/>
        <v>7.6852417969297537E-4</v>
      </c>
    </row>
    <row r="438" spans="1:9">
      <c r="A438" s="3" t="s">
        <v>177</v>
      </c>
      <c r="B438">
        <v>4.16</v>
      </c>
      <c r="C438" s="4">
        <v>60</v>
      </c>
      <c r="D438">
        <f t="shared" si="36"/>
        <v>14.423076923076923</v>
      </c>
      <c r="E438" s="7">
        <f t="shared" si="37"/>
        <v>1.0853658315982554E-4</v>
      </c>
      <c r="F438" s="8">
        <f t="shared" si="40"/>
        <v>0.99527865863254794</v>
      </c>
      <c r="G438" s="7">
        <f t="shared" si="38"/>
        <v>8.74278352573762E-4</v>
      </c>
      <c r="H438" s="7">
        <f t="shared" si="41"/>
        <v>0.93633320093060302</v>
      </c>
      <c r="I438">
        <f t="shared" si="39"/>
        <v>1.0085665648581599E-2</v>
      </c>
    </row>
    <row r="439" spans="1:9">
      <c r="A439" s="3" t="s">
        <v>343</v>
      </c>
      <c r="B439">
        <v>54.08</v>
      </c>
      <c r="C439" s="4">
        <v>724</v>
      </c>
      <c r="D439">
        <f t="shared" si="36"/>
        <v>13.387573964497042</v>
      </c>
      <c r="E439" s="7">
        <f t="shared" si="37"/>
        <v>1.3096747701285617E-3</v>
      </c>
      <c r="F439" s="8">
        <f t="shared" si="40"/>
        <v>0.9965883334026765</v>
      </c>
      <c r="G439" s="7">
        <f t="shared" si="38"/>
        <v>1.1365618583458905E-2</v>
      </c>
      <c r="H439" s="7">
        <f t="shared" si="41"/>
        <v>0.94769881951406187</v>
      </c>
      <c r="I439">
        <f t="shared" si="39"/>
        <v>1.4475847181502077E-3</v>
      </c>
    </row>
    <row r="440" spans="1:9">
      <c r="A440" s="3" t="s">
        <v>157</v>
      </c>
      <c r="B440">
        <v>7.73</v>
      </c>
      <c r="C440" s="4">
        <v>100</v>
      </c>
      <c r="D440">
        <f t="shared" si="36"/>
        <v>12.936610608020699</v>
      </c>
      <c r="E440" s="7">
        <f t="shared" si="37"/>
        <v>1.8089430526637592E-4</v>
      </c>
      <c r="F440" s="8">
        <f t="shared" si="40"/>
        <v>0.99676922770794285</v>
      </c>
      <c r="G440" s="7">
        <f t="shared" si="38"/>
        <v>1.624560496489226E-3</v>
      </c>
      <c r="H440" s="7">
        <f t="shared" si="41"/>
        <v>0.94932338001055105</v>
      </c>
      <c r="I440">
        <f t="shared" si="39"/>
        <v>2.5197904957884321E-3</v>
      </c>
    </row>
    <row r="441" spans="1:9">
      <c r="A441" s="3" t="s">
        <v>335</v>
      </c>
      <c r="B441">
        <v>13.25</v>
      </c>
      <c r="C441" s="4">
        <v>149</v>
      </c>
      <c r="D441">
        <f t="shared" si="36"/>
        <v>11.245283018867925</v>
      </c>
      <c r="E441" s="7">
        <f t="shared" si="37"/>
        <v>2.6953251484690009E-4</v>
      </c>
      <c r="F441" s="8">
        <f t="shared" si="40"/>
        <v>0.9970387602227897</v>
      </c>
      <c r="G441" s="7">
        <f t="shared" si="38"/>
        <v>2.7846606181736407E-3</v>
      </c>
      <c r="H441" s="7">
        <f t="shared" si="41"/>
        <v>0.95210804062872467</v>
      </c>
      <c r="I441">
        <f t="shared" si="39"/>
        <v>1.0014351680088907E-2</v>
      </c>
    </row>
    <row r="442" spans="1:9">
      <c r="A442" s="3" t="s">
        <v>432</v>
      </c>
      <c r="B442">
        <v>52.14</v>
      </c>
      <c r="C442" s="4">
        <v>529</v>
      </c>
      <c r="D442">
        <f t="shared" si="36"/>
        <v>10.145761411584196</v>
      </c>
      <c r="E442" s="7">
        <f t="shared" si="37"/>
        <v>9.5693087485912854E-4</v>
      </c>
      <c r="F442" s="8">
        <f t="shared" si="40"/>
        <v>0.99799569109764885</v>
      </c>
      <c r="G442" s="7">
        <f t="shared" si="38"/>
        <v>1.095790223634518E-2</v>
      </c>
      <c r="H442" s="7">
        <f t="shared" si="41"/>
        <v>0.96306594286506986</v>
      </c>
      <c r="I442">
        <f t="shared" si="39"/>
        <v>3.6285312577520878E-3</v>
      </c>
    </row>
    <row r="443" spans="1:9">
      <c r="A443" s="3" t="s">
        <v>16</v>
      </c>
      <c r="B443">
        <v>18.82</v>
      </c>
      <c r="C443" s="4">
        <v>183</v>
      </c>
      <c r="D443">
        <f t="shared" si="36"/>
        <v>9.7236981934112645</v>
      </c>
      <c r="E443" s="7">
        <f t="shared" si="37"/>
        <v>3.310365786374679E-4</v>
      </c>
      <c r="F443" s="8">
        <f t="shared" si="40"/>
        <v>0.99832672767628627</v>
      </c>
      <c r="G443" s="7">
        <f t="shared" si="38"/>
        <v>3.9552688931341826E-3</v>
      </c>
      <c r="H443" s="7">
        <f t="shared" si="41"/>
        <v>0.96702121175820399</v>
      </c>
      <c r="I443">
        <f t="shared" si="39"/>
        <v>5.6923263567598692E-3</v>
      </c>
    </row>
    <row r="444" spans="1:9">
      <c r="A444" s="3" t="s">
        <v>353</v>
      </c>
      <c r="B444">
        <v>29.14</v>
      </c>
      <c r="C444" s="4">
        <v>241</v>
      </c>
      <c r="D444">
        <f t="shared" si="36"/>
        <v>8.2704186684969105</v>
      </c>
      <c r="E444" s="7">
        <f t="shared" si="37"/>
        <v>4.3595527569196592E-4</v>
      </c>
      <c r="F444" s="8">
        <f t="shared" si="40"/>
        <v>0.99876268295197823</v>
      </c>
      <c r="G444" s="7">
        <f t="shared" si="38"/>
        <v>6.1241517293267851E-3</v>
      </c>
      <c r="H444" s="7">
        <f t="shared" si="41"/>
        <v>0.97314536348753078</v>
      </c>
      <c r="I444">
        <f t="shared" si="39"/>
        <v>3.5083049321731341E-3</v>
      </c>
    </row>
    <row r="445" spans="1:9">
      <c r="A445" s="3" t="s">
        <v>440</v>
      </c>
      <c r="B445">
        <v>17.670000000000002</v>
      </c>
      <c r="C445" s="3">
        <v>114</v>
      </c>
      <c r="D445">
        <f t="shared" si="36"/>
        <v>6.4516129032258061</v>
      </c>
      <c r="E445" s="7">
        <f t="shared" si="37"/>
        <v>2.0621950800366854E-4</v>
      </c>
      <c r="F445" s="8">
        <f t="shared" si="40"/>
        <v>0.99896890245998193</v>
      </c>
      <c r="G445" s="7">
        <f t="shared" si="38"/>
        <v>3.7135813677832636E-3</v>
      </c>
      <c r="H445" s="7">
        <f t="shared" si="41"/>
        <v>0.97685894485531399</v>
      </c>
      <c r="I445">
        <f t="shared" si="39"/>
        <v>7.0891991232256979E-3</v>
      </c>
    </row>
    <row r="446" spans="1:9">
      <c r="A446" s="3" t="s">
        <v>313</v>
      </c>
      <c r="B446">
        <v>35.61</v>
      </c>
      <c r="C446" s="4">
        <v>219</v>
      </c>
      <c r="D446">
        <f t="shared" si="36"/>
        <v>6.1499578770008423</v>
      </c>
      <c r="E446" s="7">
        <f t="shared" si="37"/>
        <v>3.9615852853336326E-4</v>
      </c>
      <c r="F446" s="8">
        <f t="shared" si="40"/>
        <v>0.9993650609885153</v>
      </c>
      <c r="G446" s="7">
        <f t="shared" si="38"/>
        <v>7.483906763257611E-3</v>
      </c>
      <c r="H446" s="7">
        <f t="shared" si="41"/>
        <v>0.9843428516185716</v>
      </c>
      <c r="I446">
        <f t="shared" si="39"/>
        <v>2.9499632524474517E-3</v>
      </c>
    </row>
    <row r="447" spans="1:9">
      <c r="A447" s="3" t="s">
        <v>365</v>
      </c>
      <c r="B447">
        <v>14.8</v>
      </c>
      <c r="C447" s="4">
        <v>89</v>
      </c>
      <c r="D447">
        <f t="shared" si="36"/>
        <v>6.0135135135135132</v>
      </c>
      <c r="E447" s="7">
        <f t="shared" si="37"/>
        <v>1.6099593168707456E-4</v>
      </c>
      <c r="F447" s="8">
        <f t="shared" si="40"/>
        <v>0.99952605692020235</v>
      </c>
      <c r="G447" s="7">
        <f t="shared" si="38"/>
        <v>3.1104133697335765E-3</v>
      </c>
      <c r="H447" s="7">
        <f t="shared" si="41"/>
        <v>0.98745326498830521</v>
      </c>
      <c r="I447">
        <f t="shared" si="39"/>
        <v>6.6139279622161595E-3</v>
      </c>
    </row>
    <row r="448" spans="1:9">
      <c r="A448" s="3" t="s">
        <v>384</v>
      </c>
      <c r="B448">
        <v>33.049999999999997</v>
      </c>
      <c r="C448" s="4">
        <v>184</v>
      </c>
      <c r="D448">
        <f t="shared" si="36"/>
        <v>5.5673222390317703</v>
      </c>
      <c r="E448" s="7">
        <f t="shared" si="37"/>
        <v>3.3284552169013165E-4</v>
      </c>
      <c r="F448" s="8">
        <f t="shared" si="40"/>
        <v>0.99985890244189246</v>
      </c>
      <c r="G448" s="7">
        <f t="shared" si="38"/>
        <v>6.9458893155199116E-3</v>
      </c>
      <c r="H448" s="7">
        <f t="shared" si="41"/>
        <v>0.99439915430382508</v>
      </c>
      <c r="I448">
        <f t="shared" si="39"/>
        <v>5.4597481380678214E-3</v>
      </c>
    </row>
    <row r="449" spans="1:9">
      <c r="A449" s="3" t="s">
        <v>426</v>
      </c>
      <c r="B449">
        <v>26.65</v>
      </c>
      <c r="C449" s="4">
        <v>78</v>
      </c>
      <c r="D449">
        <f t="shared" si="36"/>
        <v>2.9268292682926829</v>
      </c>
      <c r="E449" s="7">
        <f t="shared" si="37"/>
        <v>1.4109755810777321E-4</v>
      </c>
      <c r="F449" s="8">
        <f t="shared" si="40"/>
        <v>1.0000000000000002</v>
      </c>
      <c r="G449" s="7">
        <f t="shared" si="38"/>
        <v>5.6008456961756624E-3</v>
      </c>
      <c r="H449" s="7">
        <f t="shared" si="41"/>
        <v>1.0000000000000007</v>
      </c>
      <c r="I449">
        <f t="shared" si="39"/>
        <v>0</v>
      </c>
    </row>
    <row r="450" spans="1:9">
      <c r="C450" s="6">
        <f>SUM(C2:C449)</f>
        <v>552809</v>
      </c>
    </row>
  </sheetData>
  <sortState ref="A2:D450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sqref="A1:I1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3" t="s">
        <v>217</v>
      </c>
      <c r="B2">
        <v>0.9</v>
      </c>
      <c r="C2" s="4">
        <v>1522</v>
      </c>
      <c r="D2">
        <f t="shared" ref="D2:D65" si="0">C2/B2</f>
        <v>1691.1111111111111</v>
      </c>
      <c r="E2" s="7">
        <f>C2/550724</f>
        <v>2.7636347789455336E-3</v>
      </c>
      <c r="F2" s="8">
        <f>E2</f>
        <v>2.7636347789455336E-3</v>
      </c>
      <c r="G2" s="7">
        <f t="shared" ref="G2:G65" si="1">B2/4758.21</f>
        <v>1.8914675897028504E-4</v>
      </c>
      <c r="H2" s="7">
        <f>G2</f>
        <v>1.8914675897028504E-4</v>
      </c>
      <c r="I2">
        <f>F2*H3-F3*H2</f>
        <v>2.7971771207885144E-5</v>
      </c>
      <c r="J2" s="9" t="s">
        <v>469</v>
      </c>
    </row>
    <row r="3" spans="1:10">
      <c r="A3" s="3" t="s">
        <v>32</v>
      </c>
      <c r="B3">
        <v>105.61</v>
      </c>
      <c r="C3" s="4">
        <v>97155</v>
      </c>
      <c r="D3">
        <f t="shared" si="0"/>
        <v>919.94129343812142</v>
      </c>
      <c r="E3" s="7">
        <f t="shared" ref="E3:E66" si="2">C3/550724</f>
        <v>0.17641323058374067</v>
      </c>
      <c r="F3" s="8">
        <f>F2+E3</f>
        <v>0.17917686536268621</v>
      </c>
      <c r="G3" s="7">
        <f t="shared" si="1"/>
        <v>2.2195321349835338E-2</v>
      </c>
      <c r="H3" s="7">
        <f>H2+G3</f>
        <v>2.2384468108805622E-2</v>
      </c>
      <c r="I3">
        <f t="shared" ref="I3:I66" si="3">F3*H4-F4*H3</f>
        <v>2.6856891566544045E-4</v>
      </c>
    </row>
    <row r="4" spans="1:10">
      <c r="A4" s="3" t="s">
        <v>146</v>
      </c>
      <c r="B4">
        <v>24.93</v>
      </c>
      <c r="C4" s="4">
        <v>16489</v>
      </c>
      <c r="D4">
        <f t="shared" si="0"/>
        <v>661.41195346971517</v>
      </c>
      <c r="E4" s="7">
        <f t="shared" si="2"/>
        <v>2.99405872996274E-2</v>
      </c>
      <c r="F4" s="8">
        <f t="shared" ref="F4:F67" si="4">F3+E4</f>
        <v>0.2091174526623136</v>
      </c>
      <c r="G4" s="7">
        <f t="shared" si="1"/>
        <v>5.239365223476896E-3</v>
      </c>
      <c r="H4" s="7">
        <f t="shared" ref="H4:H67" si="5">H3+G4</f>
        <v>2.7623833332282518E-2</v>
      </c>
      <c r="I4">
        <f t="shared" si="3"/>
        <v>3.9184657121438607E-4</v>
      </c>
    </row>
    <row r="5" spans="1:10">
      <c r="A5" s="3" t="s">
        <v>274</v>
      </c>
      <c r="B5">
        <v>33.340000000000003</v>
      </c>
      <c r="C5" s="4">
        <v>21400</v>
      </c>
      <c r="D5">
        <f t="shared" si="0"/>
        <v>641.87162567486496</v>
      </c>
      <c r="E5" s="7">
        <f t="shared" si="2"/>
        <v>3.8857939730246004E-2</v>
      </c>
      <c r="F5" s="8">
        <f t="shared" si="4"/>
        <v>0.24797539239255961</v>
      </c>
      <c r="G5" s="7">
        <f t="shared" si="1"/>
        <v>7.0068366045214492E-3</v>
      </c>
      <c r="H5" s="7">
        <f t="shared" si="5"/>
        <v>3.4630669936803971E-2</v>
      </c>
      <c r="I5">
        <f t="shared" si="3"/>
        <v>1.1280722846717002E-4</v>
      </c>
    </row>
    <row r="6" spans="1:10">
      <c r="A6" s="3" t="s">
        <v>407</v>
      </c>
      <c r="B6">
        <v>8.06</v>
      </c>
      <c r="C6" s="4">
        <v>4886</v>
      </c>
      <c r="D6">
        <f t="shared" si="0"/>
        <v>606.20347394540943</v>
      </c>
      <c r="E6" s="7">
        <f t="shared" si="2"/>
        <v>8.8719576412141111E-3</v>
      </c>
      <c r="F6" s="8">
        <f t="shared" si="4"/>
        <v>0.25684735003377374</v>
      </c>
      <c r="G6" s="7">
        <f t="shared" si="1"/>
        <v>1.6939143081116639E-3</v>
      </c>
      <c r="H6" s="7">
        <f t="shared" si="5"/>
        <v>3.6324584244915636E-2</v>
      </c>
      <c r="I6">
        <f t="shared" si="3"/>
        <v>4.4057515259420497E-4</v>
      </c>
    </row>
    <row r="7" spans="1:10">
      <c r="A7" s="3" t="s">
        <v>259</v>
      </c>
      <c r="B7">
        <v>23.95</v>
      </c>
      <c r="C7" s="4">
        <v>12921</v>
      </c>
      <c r="D7">
        <f t="shared" si="0"/>
        <v>539.49895615866387</v>
      </c>
      <c r="E7" s="7">
        <f t="shared" si="2"/>
        <v>2.3461842955818161E-2</v>
      </c>
      <c r="F7" s="8">
        <f t="shared" si="4"/>
        <v>0.28030919298959189</v>
      </c>
      <c r="G7" s="7">
        <f t="shared" si="1"/>
        <v>5.0334054192648072E-3</v>
      </c>
      <c r="H7" s="7">
        <f t="shared" si="5"/>
        <v>4.1357989664180445E-2</v>
      </c>
      <c r="I7">
        <f t="shared" si="3"/>
        <v>6.4094835845359029E-4</v>
      </c>
    </row>
    <row r="8" spans="1:10">
      <c r="A8" s="3" t="s">
        <v>453</v>
      </c>
      <c r="B8">
        <v>27.67</v>
      </c>
      <c r="C8" s="3">
        <v>13171</v>
      </c>
      <c r="D8">
        <f t="shared" si="0"/>
        <v>476.00289121792554</v>
      </c>
      <c r="E8" s="7">
        <f t="shared" si="2"/>
        <v>2.3915790849863089E-2</v>
      </c>
      <c r="F8" s="8">
        <f t="shared" si="4"/>
        <v>0.30422498383945495</v>
      </c>
      <c r="G8" s="7">
        <f t="shared" si="1"/>
        <v>5.8152120230086524E-3</v>
      </c>
      <c r="H8" s="7">
        <f t="shared" si="5"/>
        <v>4.7173201687189095E-2</v>
      </c>
      <c r="I8">
        <f t="shared" si="3"/>
        <v>8.8771508277897537E-4</v>
      </c>
    </row>
    <row r="9" spans="1:10">
      <c r="A9" s="3" t="s">
        <v>400</v>
      </c>
      <c r="B9">
        <v>35.83</v>
      </c>
      <c r="C9" s="4">
        <v>16381</v>
      </c>
      <c r="D9">
        <f t="shared" si="0"/>
        <v>457.18671504325988</v>
      </c>
      <c r="E9" s="7">
        <f t="shared" si="2"/>
        <v>2.9744481809399991E-2</v>
      </c>
      <c r="F9" s="8">
        <f t="shared" si="4"/>
        <v>0.33396946564885494</v>
      </c>
      <c r="G9" s="7">
        <f t="shared" si="1"/>
        <v>7.5301426376725693E-3</v>
      </c>
      <c r="H9" s="7">
        <f t="shared" si="5"/>
        <v>5.4703344324861666E-2</v>
      </c>
      <c r="I9">
        <f t="shared" si="3"/>
        <v>6.2280039132507625E-4</v>
      </c>
    </row>
    <row r="10" spans="1:10">
      <c r="A10" s="3" t="s">
        <v>275</v>
      </c>
      <c r="B10">
        <v>23.13</v>
      </c>
      <c r="C10" s="4">
        <v>10074</v>
      </c>
      <c r="D10">
        <f t="shared" si="0"/>
        <v>435.53826199740598</v>
      </c>
      <c r="E10" s="7">
        <f t="shared" si="2"/>
        <v>1.8292284338434498E-2</v>
      </c>
      <c r="F10" s="8">
        <f t="shared" si="4"/>
        <v>0.35226174998728943</v>
      </c>
      <c r="G10" s="7">
        <f t="shared" si="1"/>
        <v>4.8610717055363253E-3</v>
      </c>
      <c r="H10" s="7">
        <f t="shared" si="5"/>
        <v>5.9564416030397992E-2</v>
      </c>
      <c r="I10">
        <f t="shared" si="3"/>
        <v>6.040035229685943E-4</v>
      </c>
    </row>
    <row r="11" spans="1:10">
      <c r="A11" s="3" t="s">
        <v>140</v>
      </c>
      <c r="B11">
        <v>21.44</v>
      </c>
      <c r="C11" s="4">
        <v>9091</v>
      </c>
      <c r="D11">
        <f t="shared" si="0"/>
        <v>424.0205223880597</v>
      </c>
      <c r="E11" s="7">
        <f t="shared" si="2"/>
        <v>1.6507361219049832E-2</v>
      </c>
      <c r="F11" s="8">
        <f t="shared" si="4"/>
        <v>0.36876911120633926</v>
      </c>
      <c r="G11" s="7">
        <f t="shared" si="1"/>
        <v>4.5058961248032351E-3</v>
      </c>
      <c r="H11" s="7">
        <f t="shared" si="5"/>
        <v>6.4070312155201231E-2</v>
      </c>
      <c r="I11">
        <f t="shared" si="3"/>
        <v>4.9565620536425395E-4</v>
      </c>
    </row>
    <row r="12" spans="1:10">
      <c r="A12" s="3" t="s">
        <v>446</v>
      </c>
      <c r="B12">
        <v>15.3</v>
      </c>
      <c r="C12" s="4">
        <v>5932</v>
      </c>
      <c r="D12">
        <f t="shared" si="0"/>
        <v>387.71241830065355</v>
      </c>
      <c r="E12" s="7">
        <f t="shared" si="2"/>
        <v>1.0771275629898098E-2</v>
      </c>
      <c r="F12" s="8">
        <f t="shared" si="4"/>
        <v>0.37954038683623736</v>
      </c>
      <c r="G12" s="7">
        <f t="shared" si="1"/>
        <v>3.2154949024948459E-3</v>
      </c>
      <c r="H12" s="7">
        <f t="shared" si="5"/>
        <v>6.7285807057696073E-2</v>
      </c>
      <c r="I12">
        <f t="shared" si="3"/>
        <v>7.5405525181430205E-4</v>
      </c>
    </row>
    <row r="13" spans="1:10">
      <c r="A13" s="3" t="s">
        <v>238</v>
      </c>
      <c r="B13">
        <v>22.26</v>
      </c>
      <c r="C13" s="4">
        <v>8361</v>
      </c>
      <c r="D13">
        <f t="shared" si="0"/>
        <v>375.60646900269541</v>
      </c>
      <c r="E13" s="7">
        <f t="shared" si="2"/>
        <v>1.5181833368438638E-2</v>
      </c>
      <c r="F13" s="8">
        <f t="shared" si="4"/>
        <v>0.39472222020467601</v>
      </c>
      <c r="G13" s="7">
        <f t="shared" si="1"/>
        <v>4.678229838531717E-3</v>
      </c>
      <c r="H13" s="7">
        <f t="shared" si="5"/>
        <v>7.1964036896227795E-2</v>
      </c>
      <c r="I13">
        <f t="shared" si="3"/>
        <v>8.895249097545313E-4</v>
      </c>
    </row>
    <row r="14" spans="1:10">
      <c r="A14" s="3" t="s">
        <v>244</v>
      </c>
      <c r="B14">
        <v>24.06</v>
      </c>
      <c r="C14" s="4">
        <v>8467</v>
      </c>
      <c r="D14">
        <f t="shared" si="0"/>
        <v>351.91188694929343</v>
      </c>
      <c r="E14" s="7">
        <f t="shared" si="2"/>
        <v>1.5374307275513687E-2</v>
      </c>
      <c r="F14" s="8">
        <f t="shared" si="4"/>
        <v>0.41009652748018971</v>
      </c>
      <c r="G14" s="7">
        <f t="shared" si="1"/>
        <v>5.0565233564722869E-3</v>
      </c>
      <c r="H14" s="7">
        <f t="shared" si="5"/>
        <v>7.7020560252700085E-2</v>
      </c>
      <c r="I14">
        <f t="shared" si="3"/>
        <v>1.3717843855173759E-3</v>
      </c>
    </row>
    <row r="15" spans="1:10">
      <c r="A15" s="3" t="s">
        <v>364</v>
      </c>
      <c r="B15">
        <v>34.96</v>
      </c>
      <c r="C15" s="4">
        <v>11736</v>
      </c>
      <c r="D15">
        <f t="shared" si="0"/>
        <v>335.69794050343251</v>
      </c>
      <c r="E15" s="7">
        <f t="shared" si="2"/>
        <v>2.1310129938045191E-2</v>
      </c>
      <c r="F15" s="8">
        <f t="shared" si="4"/>
        <v>0.43140665741823492</v>
      </c>
      <c r="G15" s="7">
        <f t="shared" si="1"/>
        <v>7.3473007706679611E-3</v>
      </c>
      <c r="H15" s="7">
        <f t="shared" si="5"/>
        <v>8.4367861023368046E-2</v>
      </c>
      <c r="I15">
        <f t="shared" si="3"/>
        <v>1.1757383810190314E-3</v>
      </c>
    </row>
    <row r="16" spans="1:10">
      <c r="A16" s="3" t="s">
        <v>173</v>
      </c>
      <c r="B16">
        <v>28.68</v>
      </c>
      <c r="C16" s="4">
        <v>9299</v>
      </c>
      <c r="D16">
        <f t="shared" si="0"/>
        <v>324.2329149232915</v>
      </c>
      <c r="E16" s="7">
        <f t="shared" si="2"/>
        <v>1.6885045866895213E-2</v>
      </c>
      <c r="F16" s="8">
        <f t="shared" si="4"/>
        <v>0.44829170328513013</v>
      </c>
      <c r="G16" s="7">
        <f t="shared" si="1"/>
        <v>6.0274767191864165E-3</v>
      </c>
      <c r="H16" s="7">
        <f t="shared" si="5"/>
        <v>9.0395337742554469E-2</v>
      </c>
      <c r="I16">
        <f t="shared" si="3"/>
        <v>7.4806119071877536E-4</v>
      </c>
    </row>
    <row r="17" spans="1:9">
      <c r="A17" s="3" t="s">
        <v>248</v>
      </c>
      <c r="B17">
        <v>17.36</v>
      </c>
      <c r="C17" s="4">
        <v>5407</v>
      </c>
      <c r="D17">
        <f t="shared" si="0"/>
        <v>311.463133640553</v>
      </c>
      <c r="E17" s="7">
        <f t="shared" si="2"/>
        <v>9.8179850524037441E-3</v>
      </c>
      <c r="F17" s="8">
        <f t="shared" si="4"/>
        <v>0.45810968833753385</v>
      </c>
      <c r="G17" s="7">
        <f t="shared" si="1"/>
        <v>3.6484308174712758E-3</v>
      </c>
      <c r="H17" s="7">
        <f t="shared" si="5"/>
        <v>9.4043768560025748E-2</v>
      </c>
      <c r="I17">
        <f t="shared" si="3"/>
        <v>4.4863721056117301E-3</v>
      </c>
    </row>
    <row r="18" spans="1:9">
      <c r="A18" s="3" t="s">
        <v>444</v>
      </c>
      <c r="B18">
        <v>103.35</v>
      </c>
      <c r="C18" s="4">
        <v>31997</v>
      </c>
      <c r="D18">
        <f t="shared" si="0"/>
        <v>309.59845186260281</v>
      </c>
      <c r="E18" s="7">
        <f t="shared" si="2"/>
        <v>5.8099883063022495E-2</v>
      </c>
      <c r="F18" s="8">
        <f t="shared" si="4"/>
        <v>0.51620957140055634</v>
      </c>
      <c r="G18" s="7">
        <f t="shared" si="1"/>
        <v>2.1720352821754399E-2</v>
      </c>
      <c r="H18" s="7">
        <f t="shared" si="5"/>
        <v>0.11576412138178015</v>
      </c>
      <c r="I18">
        <f t="shared" si="3"/>
        <v>3.2855256104253466E-4</v>
      </c>
    </row>
    <row r="19" spans="1:9">
      <c r="A19" s="3" t="s">
        <v>299</v>
      </c>
      <c r="B19">
        <v>7.45</v>
      </c>
      <c r="C19" s="4">
        <v>2282</v>
      </c>
      <c r="D19">
        <f t="shared" si="0"/>
        <v>306.30872483221475</v>
      </c>
      <c r="E19" s="7">
        <f t="shared" si="2"/>
        <v>4.1436363768421209E-3</v>
      </c>
      <c r="F19" s="8">
        <f t="shared" si="4"/>
        <v>0.52035320777739846</v>
      </c>
      <c r="G19" s="7">
        <f t="shared" si="1"/>
        <v>1.565714838142915E-3</v>
      </c>
      <c r="H19" s="7">
        <f t="shared" si="5"/>
        <v>0.11732983621992306</v>
      </c>
      <c r="I19">
        <f t="shared" si="3"/>
        <v>1.0203290097666393E-3</v>
      </c>
    </row>
    <row r="20" spans="1:9">
      <c r="A20" s="3" t="s">
        <v>256</v>
      </c>
      <c r="B20">
        <v>22.03</v>
      </c>
      <c r="C20" s="4">
        <v>6519</v>
      </c>
      <c r="D20">
        <f t="shared" si="0"/>
        <v>295.91466182478439</v>
      </c>
      <c r="E20" s="7">
        <f t="shared" si="2"/>
        <v>1.1837145285115593E-2</v>
      </c>
      <c r="F20" s="8">
        <f t="shared" si="4"/>
        <v>0.53219035306251405</v>
      </c>
      <c r="G20" s="7">
        <f t="shared" si="1"/>
        <v>4.6298923334615327E-3</v>
      </c>
      <c r="H20" s="7">
        <f t="shared" si="5"/>
        <v>0.12195972855338459</v>
      </c>
      <c r="I20">
        <f t="shared" si="3"/>
        <v>4.9469685869457658E-4</v>
      </c>
    </row>
    <row r="21" spans="1:9">
      <c r="A21" s="3" t="s">
        <v>93</v>
      </c>
      <c r="B21">
        <v>10.65</v>
      </c>
      <c r="C21" s="4">
        <v>3145</v>
      </c>
      <c r="D21">
        <f t="shared" si="0"/>
        <v>295.30516431924883</v>
      </c>
      <c r="E21" s="7">
        <f t="shared" si="2"/>
        <v>5.7106645070852191E-3</v>
      </c>
      <c r="F21" s="8">
        <f t="shared" si="4"/>
        <v>0.53790101756959929</v>
      </c>
      <c r="G21" s="7">
        <f t="shared" si="1"/>
        <v>2.2382366478150397E-3</v>
      </c>
      <c r="H21" s="7">
        <f t="shared" si="5"/>
        <v>0.12419796520119963</v>
      </c>
      <c r="I21">
        <f t="shared" si="3"/>
        <v>3.666693814002725E-4</v>
      </c>
    </row>
    <row r="22" spans="1:9">
      <c r="A22" s="3" t="s">
        <v>442</v>
      </c>
      <c r="B22">
        <v>7.75</v>
      </c>
      <c r="C22" s="4">
        <v>2259</v>
      </c>
      <c r="D22">
        <f t="shared" si="0"/>
        <v>291.48387096774195</v>
      </c>
      <c r="E22" s="7">
        <f t="shared" si="2"/>
        <v>4.1018731705899873E-3</v>
      </c>
      <c r="F22" s="8">
        <f t="shared" si="4"/>
        <v>0.54200289074018926</v>
      </c>
      <c r="G22" s="7">
        <f t="shared" si="1"/>
        <v>1.6287637577996768E-3</v>
      </c>
      <c r="H22" s="7">
        <f t="shared" si="5"/>
        <v>0.12582672895899932</v>
      </c>
      <c r="I22">
        <f t="shared" si="3"/>
        <v>2.6002864174108631E-4</v>
      </c>
    </row>
    <row r="23" spans="1:9">
      <c r="A23" s="3" t="s">
        <v>79</v>
      </c>
      <c r="B23">
        <v>5.49</v>
      </c>
      <c r="C23" s="4">
        <v>1599</v>
      </c>
      <c r="D23">
        <f t="shared" si="0"/>
        <v>291.25683060109287</v>
      </c>
      <c r="E23" s="7">
        <f t="shared" si="2"/>
        <v>2.9034507303113718E-3</v>
      </c>
      <c r="F23" s="8">
        <f t="shared" si="4"/>
        <v>0.54490634147050065</v>
      </c>
      <c r="G23" s="7">
        <f t="shared" si="1"/>
        <v>1.1537952297187388E-3</v>
      </c>
      <c r="H23" s="7">
        <f t="shared" si="5"/>
        <v>0.12698052418871805</v>
      </c>
      <c r="I23">
        <f t="shared" si="3"/>
        <v>2.0081485725031989E-4</v>
      </c>
    </row>
    <row r="24" spans="1:9">
      <c r="A24" s="3" t="s">
        <v>21</v>
      </c>
      <c r="B24">
        <v>4.2300000000000004</v>
      </c>
      <c r="C24" s="4">
        <v>1230</v>
      </c>
      <c r="D24">
        <f t="shared" si="0"/>
        <v>290.78014184397159</v>
      </c>
      <c r="E24" s="7">
        <f t="shared" si="2"/>
        <v>2.2334236387010552E-3</v>
      </c>
      <c r="F24" s="8">
        <f t="shared" si="4"/>
        <v>0.5471397651092017</v>
      </c>
      <c r="G24" s="7">
        <f t="shared" si="1"/>
        <v>8.8898976716033978E-4</v>
      </c>
      <c r="H24" s="7">
        <f t="shared" si="5"/>
        <v>0.12786951395587839</v>
      </c>
      <c r="I24">
        <f t="shared" si="3"/>
        <v>2.7056142809273043E-4</v>
      </c>
    </row>
    <row r="25" spans="1:9">
      <c r="A25" s="3" t="s">
        <v>319</v>
      </c>
      <c r="B25">
        <v>5.62</v>
      </c>
      <c r="C25" s="4">
        <v>1618</v>
      </c>
      <c r="D25">
        <f t="shared" si="0"/>
        <v>287.90035587188612</v>
      </c>
      <c r="E25" s="7">
        <f t="shared" si="2"/>
        <v>2.9379507702587868E-3</v>
      </c>
      <c r="F25" s="8">
        <f t="shared" si="4"/>
        <v>0.55007771587946053</v>
      </c>
      <c r="G25" s="7">
        <f t="shared" si="1"/>
        <v>1.1811164282366688E-3</v>
      </c>
      <c r="H25" s="7">
        <f t="shared" si="5"/>
        <v>0.12905063038411507</v>
      </c>
      <c r="I25">
        <f t="shared" si="3"/>
        <v>1.1567100609719133E-3</v>
      </c>
    </row>
    <row r="26" spans="1:9">
      <c r="A26" s="3" t="s">
        <v>106</v>
      </c>
      <c r="B26">
        <v>21.01</v>
      </c>
      <c r="C26" s="4">
        <v>5429</v>
      </c>
      <c r="D26">
        <f t="shared" si="0"/>
        <v>258.40076154212278</v>
      </c>
      <c r="E26" s="7">
        <f t="shared" si="2"/>
        <v>9.8579324670796994E-3</v>
      </c>
      <c r="F26" s="8">
        <f t="shared" si="4"/>
        <v>0.55993564834654019</v>
      </c>
      <c r="G26" s="7">
        <f t="shared" si="1"/>
        <v>4.4155260066285435E-3</v>
      </c>
      <c r="H26" s="7">
        <f t="shared" si="5"/>
        <v>0.13346615639074361</v>
      </c>
      <c r="I26">
        <f t="shared" si="3"/>
        <v>1.2490301036385543E-3</v>
      </c>
    </row>
    <row r="27" spans="1:9">
      <c r="A27" s="3" t="s">
        <v>36</v>
      </c>
      <c r="B27">
        <v>21.43</v>
      </c>
      <c r="C27" s="4">
        <v>5252</v>
      </c>
      <c r="D27">
        <f t="shared" si="0"/>
        <v>245.07699486700886</v>
      </c>
      <c r="E27" s="7">
        <f t="shared" si="2"/>
        <v>9.5365373580958875E-3</v>
      </c>
      <c r="F27" s="8">
        <f t="shared" si="4"/>
        <v>0.56947218570463609</v>
      </c>
      <c r="G27" s="7">
        <f t="shared" si="1"/>
        <v>4.5037944941480092E-3</v>
      </c>
      <c r="H27" s="7">
        <f t="shared" si="5"/>
        <v>0.13796995088489161</v>
      </c>
      <c r="I27">
        <f t="shared" si="3"/>
        <v>1.5874264423494933E-3</v>
      </c>
    </row>
    <row r="28" spans="1:9">
      <c r="A28" s="3" t="s">
        <v>334</v>
      </c>
      <c r="B28">
        <v>26.2</v>
      </c>
      <c r="C28" s="4">
        <v>6180</v>
      </c>
      <c r="D28">
        <f t="shared" si="0"/>
        <v>235.87786259541986</v>
      </c>
      <c r="E28" s="7">
        <f t="shared" si="2"/>
        <v>1.1221591940790669E-2</v>
      </c>
      <c r="F28" s="8">
        <f t="shared" si="4"/>
        <v>0.58069377764542673</v>
      </c>
      <c r="G28" s="7">
        <f t="shared" si="1"/>
        <v>5.5062723166905197E-3</v>
      </c>
      <c r="H28" s="7">
        <f t="shared" si="5"/>
        <v>0.14347622320158213</v>
      </c>
      <c r="I28">
        <f t="shared" si="3"/>
        <v>1.3133118409886096E-3</v>
      </c>
    </row>
    <row r="29" spans="1:9">
      <c r="A29" s="3" t="s">
        <v>379</v>
      </c>
      <c r="B29">
        <v>21.04</v>
      </c>
      <c r="C29" s="4">
        <v>4815</v>
      </c>
      <c r="D29">
        <f t="shared" si="0"/>
        <v>228.84980988593156</v>
      </c>
      <c r="E29" s="7">
        <f t="shared" si="2"/>
        <v>8.7430364393053499E-3</v>
      </c>
      <c r="F29" s="8">
        <f t="shared" si="4"/>
        <v>0.58943681408473203</v>
      </c>
      <c r="G29" s="7">
        <f t="shared" si="1"/>
        <v>4.4218308985942189E-3</v>
      </c>
      <c r="H29" s="7">
        <f t="shared" si="5"/>
        <v>0.14789805410017634</v>
      </c>
      <c r="I29">
        <f t="shared" si="3"/>
        <v>4.2636505830154214E-4</v>
      </c>
    </row>
    <row r="30" spans="1:9">
      <c r="A30" s="3" t="s">
        <v>427</v>
      </c>
      <c r="B30">
        <v>6.75</v>
      </c>
      <c r="C30" s="4">
        <v>1526</v>
      </c>
      <c r="D30">
        <f t="shared" si="0"/>
        <v>226.07407407407408</v>
      </c>
      <c r="E30" s="7">
        <f t="shared" si="2"/>
        <v>2.7708979452502522E-3</v>
      </c>
      <c r="F30" s="8">
        <f t="shared" si="4"/>
        <v>0.59220771202998224</v>
      </c>
      <c r="G30" s="7">
        <f t="shared" si="1"/>
        <v>1.4186006922771379E-3</v>
      </c>
      <c r="H30" s="7">
        <f t="shared" si="5"/>
        <v>0.14931665479245348</v>
      </c>
      <c r="I30">
        <f t="shared" si="3"/>
        <v>8.928878111179317E-4</v>
      </c>
    </row>
    <row r="31" spans="1:9">
      <c r="A31" s="3" t="s">
        <v>352</v>
      </c>
      <c r="B31">
        <v>14.01</v>
      </c>
      <c r="C31" s="4">
        <v>3138</v>
      </c>
      <c r="D31">
        <f t="shared" si="0"/>
        <v>223.982869379015</v>
      </c>
      <c r="E31" s="7">
        <f t="shared" si="2"/>
        <v>5.697953966051961E-3</v>
      </c>
      <c r="F31" s="8">
        <f t="shared" si="4"/>
        <v>0.59790566599603423</v>
      </c>
      <c r="G31" s="7">
        <f t="shared" si="1"/>
        <v>2.9443845479707703E-3</v>
      </c>
      <c r="H31" s="7">
        <f t="shared" si="5"/>
        <v>0.15226103934042426</v>
      </c>
      <c r="I31">
        <f t="shared" si="3"/>
        <v>9.0256578204767068E-4</v>
      </c>
    </row>
    <row r="32" spans="1:9">
      <c r="A32" s="3" t="s">
        <v>436</v>
      </c>
      <c r="B32">
        <v>13.9</v>
      </c>
      <c r="C32" s="4">
        <v>3053</v>
      </c>
      <c r="D32">
        <f t="shared" si="0"/>
        <v>219.64028776978418</v>
      </c>
      <c r="E32" s="7">
        <f t="shared" si="2"/>
        <v>5.5436116820766846E-3</v>
      </c>
      <c r="F32" s="8">
        <f t="shared" si="4"/>
        <v>0.60344927767811096</v>
      </c>
      <c r="G32" s="7">
        <f t="shared" si="1"/>
        <v>2.9212666107632911E-3</v>
      </c>
      <c r="H32" s="7">
        <f t="shared" si="5"/>
        <v>0.15518230595118754</v>
      </c>
      <c r="I32">
        <f t="shared" si="3"/>
        <v>5.8221241746657382E-4</v>
      </c>
    </row>
    <row r="33" spans="1:9">
      <c r="A33" s="3" t="s">
        <v>328</v>
      </c>
      <c r="B33">
        <v>8.89</v>
      </c>
      <c r="C33" s="4">
        <v>1935</v>
      </c>
      <c r="D33">
        <f t="shared" si="0"/>
        <v>217.66029246344206</v>
      </c>
      <c r="E33" s="7">
        <f t="shared" si="2"/>
        <v>3.5135566999077578E-3</v>
      </c>
      <c r="F33" s="8">
        <f t="shared" si="4"/>
        <v>0.60696283437801868</v>
      </c>
      <c r="G33" s="7">
        <f t="shared" si="1"/>
        <v>1.8683496524953714E-3</v>
      </c>
      <c r="H33" s="7">
        <f t="shared" si="5"/>
        <v>0.15705065560368292</v>
      </c>
      <c r="I33">
        <f t="shared" si="3"/>
        <v>1.2421634935963488E-4</v>
      </c>
    </row>
    <row r="34" spans="1:9">
      <c r="A34" s="3" t="s">
        <v>103</v>
      </c>
      <c r="B34">
        <v>1.83</v>
      </c>
      <c r="C34" s="4">
        <v>383</v>
      </c>
      <c r="D34">
        <f t="shared" si="0"/>
        <v>209.28961748633878</v>
      </c>
      <c r="E34" s="7">
        <f t="shared" si="2"/>
        <v>6.9544817367683267E-4</v>
      </c>
      <c r="F34" s="8">
        <f t="shared" si="4"/>
        <v>0.60765828255169552</v>
      </c>
      <c r="G34" s="7">
        <f t="shared" si="1"/>
        <v>3.8459840990624625E-4</v>
      </c>
      <c r="H34" s="7">
        <f t="shared" si="5"/>
        <v>0.15743525401358915</v>
      </c>
      <c r="I34">
        <f t="shared" si="3"/>
        <v>2.3441336288708425E-3</v>
      </c>
    </row>
    <row r="35" spans="1:9">
      <c r="A35" s="3" t="s">
        <v>326</v>
      </c>
      <c r="B35">
        <v>34.43</v>
      </c>
      <c r="C35" s="4">
        <v>7181</v>
      </c>
      <c r="D35">
        <f t="shared" si="0"/>
        <v>208.56810920708685</v>
      </c>
      <c r="E35" s="7">
        <f t="shared" si="2"/>
        <v>1.3039199308546568E-2</v>
      </c>
      <c r="F35" s="8">
        <f t="shared" si="4"/>
        <v>0.6206974818602421</v>
      </c>
      <c r="G35" s="7">
        <f t="shared" si="1"/>
        <v>7.2359143459410158E-3</v>
      </c>
      <c r="H35" s="7">
        <f t="shared" si="5"/>
        <v>0.16467116835953016</v>
      </c>
      <c r="I35">
        <f t="shared" si="3"/>
        <v>2.4438160837592926E-3</v>
      </c>
    </row>
    <row r="36" spans="1:9">
      <c r="A36" s="3" t="s">
        <v>69</v>
      </c>
      <c r="B36">
        <v>35.24</v>
      </c>
      <c r="C36" s="4">
        <v>7201</v>
      </c>
      <c r="D36">
        <f t="shared" si="0"/>
        <v>204.3416572077185</v>
      </c>
      <c r="E36" s="7">
        <f t="shared" si="2"/>
        <v>1.3075515140070161E-2</v>
      </c>
      <c r="F36" s="8">
        <f t="shared" si="4"/>
        <v>0.63377299700031231</v>
      </c>
      <c r="G36" s="7">
        <f t="shared" si="1"/>
        <v>7.4061464290142726E-3</v>
      </c>
      <c r="H36" s="7">
        <f t="shared" si="5"/>
        <v>0.17207731478854443</v>
      </c>
      <c r="I36">
        <f t="shared" si="3"/>
        <v>4.7745267929749646E-4</v>
      </c>
    </row>
    <row r="37" spans="1:9">
      <c r="A37" s="3" t="s">
        <v>339</v>
      </c>
      <c r="B37">
        <v>6.66</v>
      </c>
      <c r="C37" s="4">
        <v>1311</v>
      </c>
      <c r="D37">
        <f t="shared" si="0"/>
        <v>196.84684684684683</v>
      </c>
      <c r="E37" s="7">
        <f t="shared" si="2"/>
        <v>2.3805027563716125E-3</v>
      </c>
      <c r="F37" s="8">
        <f t="shared" si="4"/>
        <v>0.63615349975668389</v>
      </c>
      <c r="G37" s="7">
        <f t="shared" si="1"/>
        <v>1.3996860163801093E-3</v>
      </c>
      <c r="H37" s="7">
        <f t="shared" si="5"/>
        <v>0.17347700080492454</v>
      </c>
      <c r="I37">
        <f t="shared" si="3"/>
        <v>3.8738182532339904E-4</v>
      </c>
    </row>
    <row r="38" spans="1:9">
      <c r="A38" s="3" t="s">
        <v>311</v>
      </c>
      <c r="B38">
        <v>5.23</v>
      </c>
      <c r="C38" s="4">
        <v>990</v>
      </c>
      <c r="D38">
        <f t="shared" si="0"/>
        <v>189.29254302103249</v>
      </c>
      <c r="E38" s="7">
        <f t="shared" si="2"/>
        <v>1.7976336604179227E-3</v>
      </c>
      <c r="F38" s="8">
        <f t="shared" si="4"/>
        <v>0.63795113341710186</v>
      </c>
      <c r="G38" s="7">
        <f t="shared" si="1"/>
        <v>1.0991528326828788E-3</v>
      </c>
      <c r="H38" s="7">
        <f t="shared" si="5"/>
        <v>0.17457615363760742</v>
      </c>
      <c r="I38">
        <f t="shared" si="3"/>
        <v>2.2862821355025542E-4</v>
      </c>
    </row>
    <row r="39" spans="1:9">
      <c r="A39" s="3" t="s">
        <v>419</v>
      </c>
      <c r="B39">
        <v>3.06</v>
      </c>
      <c r="C39" s="4">
        <v>573</v>
      </c>
      <c r="D39">
        <f t="shared" si="0"/>
        <v>187.25490196078431</v>
      </c>
      <c r="E39" s="7">
        <f t="shared" si="2"/>
        <v>1.0404485731509794E-3</v>
      </c>
      <c r="F39" s="8">
        <f t="shared" si="4"/>
        <v>0.63899158199025285</v>
      </c>
      <c r="G39" s="7">
        <f t="shared" si="1"/>
        <v>6.4309898049896917E-4</v>
      </c>
      <c r="H39" s="7">
        <f t="shared" si="5"/>
        <v>0.17521925261810639</v>
      </c>
      <c r="I39">
        <f t="shared" si="3"/>
        <v>1.8780967028880352E-3</v>
      </c>
    </row>
    <row r="40" spans="1:9">
      <c r="A40" s="3" t="s">
        <v>279</v>
      </c>
      <c r="B40">
        <v>24.4</v>
      </c>
      <c r="C40" s="4">
        <v>4396</v>
      </c>
      <c r="D40">
        <f t="shared" si="0"/>
        <v>180.16393442622953</v>
      </c>
      <c r="E40" s="7">
        <f t="shared" si="2"/>
        <v>7.982219768886049E-3</v>
      </c>
      <c r="F40" s="8">
        <f t="shared" si="4"/>
        <v>0.64697380175913888</v>
      </c>
      <c r="G40" s="7">
        <f t="shared" si="1"/>
        <v>5.1279787987499499E-3</v>
      </c>
      <c r="H40" s="7">
        <f t="shared" si="5"/>
        <v>0.18034723141685635</v>
      </c>
      <c r="I40">
        <f t="shared" si="3"/>
        <v>1.0871760749069093E-4</v>
      </c>
    </row>
    <row r="41" spans="1:9">
      <c r="A41" s="3" t="s">
        <v>186</v>
      </c>
      <c r="B41">
        <v>1.38</v>
      </c>
      <c r="C41" s="4">
        <v>241</v>
      </c>
      <c r="D41">
        <f t="shared" si="0"/>
        <v>174.63768115942031</v>
      </c>
      <c r="E41" s="7">
        <f t="shared" si="2"/>
        <v>4.3760576985931246E-4</v>
      </c>
      <c r="F41" s="8">
        <f t="shared" si="4"/>
        <v>0.64741140752899817</v>
      </c>
      <c r="G41" s="7">
        <f t="shared" si="1"/>
        <v>2.9002503042110369E-4</v>
      </c>
      <c r="H41" s="7">
        <f t="shared" si="5"/>
        <v>0.18063725644727746</v>
      </c>
      <c r="I41">
        <f t="shared" si="3"/>
        <v>1.7772495213932288E-3</v>
      </c>
    </row>
    <row r="42" spans="1:9">
      <c r="A42" s="3" t="s">
        <v>457</v>
      </c>
      <c r="B42">
        <v>21.82</v>
      </c>
      <c r="C42" s="4">
        <v>3633</v>
      </c>
      <c r="D42">
        <f t="shared" si="0"/>
        <v>166.49862511457377</v>
      </c>
      <c r="E42" s="7">
        <f t="shared" si="2"/>
        <v>6.5967707962609218E-3</v>
      </c>
      <c r="F42" s="8">
        <f t="shared" si="4"/>
        <v>0.65400817832525915</v>
      </c>
      <c r="G42" s="7">
        <f t="shared" si="1"/>
        <v>4.5857580897017995E-3</v>
      </c>
      <c r="H42" s="7">
        <f t="shared" si="5"/>
        <v>0.18522301453697926</v>
      </c>
      <c r="I42">
        <f t="shared" si="3"/>
        <v>1.0388557614718352E-3</v>
      </c>
    </row>
    <row r="43" spans="1:9">
      <c r="A43" s="3" t="s">
        <v>371</v>
      </c>
      <c r="B43">
        <v>12.66</v>
      </c>
      <c r="C43" s="4">
        <v>2085</v>
      </c>
      <c r="D43">
        <f t="shared" si="0"/>
        <v>164.69194312796208</v>
      </c>
      <c r="E43" s="7">
        <f t="shared" si="2"/>
        <v>3.7859254363347156E-3</v>
      </c>
      <c r="F43" s="8">
        <f t="shared" si="4"/>
        <v>0.65779410376159386</v>
      </c>
      <c r="G43" s="7">
        <f t="shared" si="1"/>
        <v>2.6606644095153432E-3</v>
      </c>
      <c r="H43" s="7">
        <f t="shared" si="5"/>
        <v>0.1878836789464946</v>
      </c>
      <c r="I43">
        <f t="shared" si="3"/>
        <v>3.5034352534801805E-4</v>
      </c>
    </row>
    <row r="44" spans="1:9">
      <c r="A44" s="3" t="s">
        <v>249</v>
      </c>
      <c r="B44">
        <v>4.2</v>
      </c>
      <c r="C44" s="4">
        <v>675</v>
      </c>
      <c r="D44">
        <f t="shared" si="0"/>
        <v>160.71428571428569</v>
      </c>
      <c r="E44" s="7">
        <f t="shared" si="2"/>
        <v>1.2256593139213109E-3</v>
      </c>
      <c r="F44" s="8">
        <f t="shared" si="4"/>
        <v>0.65901976307551513</v>
      </c>
      <c r="G44" s="7">
        <f t="shared" si="1"/>
        <v>8.826848751946636E-4</v>
      </c>
      <c r="H44" s="7">
        <f t="shared" si="5"/>
        <v>0.18876636382168926</v>
      </c>
      <c r="I44">
        <f t="shared" si="3"/>
        <v>1.7357344242097117E-4</v>
      </c>
    </row>
    <row r="45" spans="1:9">
      <c r="A45" s="3" t="s">
        <v>87</v>
      </c>
      <c r="B45">
        <v>2.06</v>
      </c>
      <c r="C45" s="4">
        <v>326</v>
      </c>
      <c r="D45">
        <f t="shared" si="0"/>
        <v>158.25242718446603</v>
      </c>
      <c r="E45" s="7">
        <f t="shared" si="2"/>
        <v>5.9194805383458861E-4</v>
      </c>
      <c r="F45" s="8">
        <f t="shared" si="4"/>
        <v>0.65961171112934969</v>
      </c>
      <c r="G45" s="7">
        <f t="shared" si="1"/>
        <v>4.3293591497643019E-4</v>
      </c>
      <c r="H45" s="7">
        <f t="shared" si="5"/>
        <v>0.18919929973666569</v>
      </c>
      <c r="I45">
        <f t="shared" si="3"/>
        <v>5.5033230258447197E-4</v>
      </c>
    </row>
    <row r="46" spans="1:9">
      <c r="A46" s="3" t="s">
        <v>90</v>
      </c>
      <c r="B46">
        <v>6.52</v>
      </c>
      <c r="C46" s="4">
        <v>1029</v>
      </c>
      <c r="D46">
        <f t="shared" si="0"/>
        <v>157.82208588957056</v>
      </c>
      <c r="E46" s="7">
        <f t="shared" si="2"/>
        <v>1.8684495318889317E-3</v>
      </c>
      <c r="F46" s="8">
        <f t="shared" si="4"/>
        <v>0.6614801606612386</v>
      </c>
      <c r="G46" s="7">
        <f t="shared" si="1"/>
        <v>1.3702631872069538E-3</v>
      </c>
      <c r="H46" s="7">
        <f t="shared" si="5"/>
        <v>0.19056956292387264</v>
      </c>
      <c r="I46">
        <f t="shared" si="3"/>
        <v>3.8022746050839218E-4</v>
      </c>
    </row>
    <row r="47" spans="1:9">
      <c r="A47" s="3" t="s">
        <v>386</v>
      </c>
      <c r="B47">
        <v>4.47</v>
      </c>
      <c r="C47" s="4">
        <v>697</v>
      </c>
      <c r="D47">
        <f t="shared" si="0"/>
        <v>155.92841163310962</v>
      </c>
      <c r="E47" s="7">
        <f t="shared" si="2"/>
        <v>1.2656067285972646E-3</v>
      </c>
      <c r="F47" s="8">
        <f t="shared" si="4"/>
        <v>0.66274576738983582</v>
      </c>
      <c r="G47" s="7">
        <f t="shared" si="1"/>
        <v>9.3942890288574899E-4</v>
      </c>
      <c r="H47" s="7">
        <f t="shared" si="5"/>
        <v>0.1915089918267584</v>
      </c>
      <c r="I47">
        <f t="shared" si="3"/>
        <v>2.0771326704738247E-4</v>
      </c>
    </row>
    <row r="48" spans="1:9">
      <c r="A48" s="3" t="s">
        <v>241</v>
      </c>
      <c r="B48">
        <v>2.44</v>
      </c>
      <c r="C48" s="4">
        <v>380</v>
      </c>
      <c r="D48">
        <f t="shared" si="0"/>
        <v>155.73770491803279</v>
      </c>
      <c r="E48" s="7">
        <f t="shared" si="2"/>
        <v>6.9000079894829356E-4</v>
      </c>
      <c r="F48" s="8">
        <f t="shared" si="4"/>
        <v>0.66343576818878414</v>
      </c>
      <c r="G48" s="7">
        <f t="shared" si="1"/>
        <v>5.1279787987499497E-4</v>
      </c>
      <c r="H48" s="7">
        <f t="shared" si="5"/>
        <v>0.19202178970663339</v>
      </c>
      <c r="I48">
        <f t="shared" si="3"/>
        <v>4.3494513439129578E-4</v>
      </c>
    </row>
    <row r="49" spans="1:9">
      <c r="A49" s="3" t="s">
        <v>49</v>
      </c>
      <c r="B49">
        <v>5.0599999999999996</v>
      </c>
      <c r="C49" s="4">
        <v>776</v>
      </c>
      <c r="D49">
        <f t="shared" si="0"/>
        <v>153.35968379446641</v>
      </c>
      <c r="E49" s="7">
        <f t="shared" si="2"/>
        <v>1.4090542631154627E-3</v>
      </c>
      <c r="F49" s="8">
        <f t="shared" si="4"/>
        <v>0.66484482245189958</v>
      </c>
      <c r="G49" s="7">
        <f t="shared" si="1"/>
        <v>1.063425111544047E-3</v>
      </c>
      <c r="H49" s="7">
        <f t="shared" si="5"/>
        <v>0.19308521481817745</v>
      </c>
      <c r="I49">
        <f t="shared" si="3"/>
        <v>1.2044800932518307E-3</v>
      </c>
    </row>
    <row r="50" spans="1:9">
      <c r="A50" s="3" t="s">
        <v>316</v>
      </c>
      <c r="B50">
        <v>13.98</v>
      </c>
      <c r="C50" s="4">
        <v>2136</v>
      </c>
      <c r="D50">
        <f t="shared" si="0"/>
        <v>152.78969957081546</v>
      </c>
      <c r="E50" s="7">
        <f t="shared" si="2"/>
        <v>3.8785308067198813E-3</v>
      </c>
      <c r="F50" s="8">
        <f t="shared" si="4"/>
        <v>0.66872335325861942</v>
      </c>
      <c r="G50" s="7">
        <f t="shared" si="1"/>
        <v>2.9380796560050946E-3</v>
      </c>
      <c r="H50" s="7">
        <f t="shared" si="5"/>
        <v>0.19602329447418254</v>
      </c>
      <c r="I50">
        <f t="shared" si="3"/>
        <v>5.4017039761825036E-4</v>
      </c>
    </row>
    <row r="51" spans="1:9">
      <c r="A51" s="3" t="s">
        <v>30</v>
      </c>
      <c r="B51">
        <v>5.9</v>
      </c>
      <c r="C51" s="4">
        <v>812</v>
      </c>
      <c r="D51">
        <f t="shared" si="0"/>
        <v>137.62711864406779</v>
      </c>
      <c r="E51" s="7">
        <f t="shared" si="2"/>
        <v>1.4744227598579324E-3</v>
      </c>
      <c r="F51" s="8">
        <f t="shared" si="4"/>
        <v>0.67019777601847741</v>
      </c>
      <c r="G51" s="7">
        <f t="shared" si="1"/>
        <v>1.2399620865829798E-3</v>
      </c>
      <c r="H51" s="7">
        <f t="shared" si="5"/>
        <v>0.19726325656076552</v>
      </c>
      <c r="I51">
        <f t="shared" si="3"/>
        <v>2.0695033242476568E-4</v>
      </c>
    </row>
    <row r="52" spans="1:9">
      <c r="A52" s="3" t="s">
        <v>108</v>
      </c>
      <c r="B52">
        <v>2.25</v>
      </c>
      <c r="C52" s="4">
        <v>307</v>
      </c>
      <c r="D52">
        <f t="shared" si="0"/>
        <v>136.44444444444446</v>
      </c>
      <c r="E52" s="7">
        <f t="shared" si="2"/>
        <v>5.5744801388717396E-4</v>
      </c>
      <c r="F52" s="8">
        <f t="shared" si="4"/>
        <v>0.67075522403236454</v>
      </c>
      <c r="G52" s="7">
        <f t="shared" si="1"/>
        <v>4.7286689742571258E-4</v>
      </c>
      <c r="H52" s="7">
        <f t="shared" si="5"/>
        <v>0.19773612345819122</v>
      </c>
      <c r="I52">
        <f t="shared" si="3"/>
        <v>2.6391361433175664E-3</v>
      </c>
    </row>
    <row r="53" spans="1:9">
      <c r="A53" s="3" t="s">
        <v>160</v>
      </c>
      <c r="B53">
        <v>28.39</v>
      </c>
      <c r="C53" s="4">
        <v>3796</v>
      </c>
      <c r="D53">
        <f t="shared" si="0"/>
        <v>133.70905248326875</v>
      </c>
      <c r="E53" s="7">
        <f t="shared" si="2"/>
        <v>6.8927448231782167E-3</v>
      </c>
      <c r="F53" s="8">
        <f t="shared" si="4"/>
        <v>0.67764796885554279</v>
      </c>
      <c r="G53" s="7">
        <f t="shared" si="1"/>
        <v>5.9665294301848807E-3</v>
      </c>
      <c r="H53" s="7">
        <f t="shared" si="5"/>
        <v>0.20370265288837611</v>
      </c>
      <c r="I53">
        <f t="shared" si="3"/>
        <v>9.3229627089258527E-4</v>
      </c>
    </row>
    <row r="54" spans="1:9">
      <c r="A54" s="3" t="s">
        <v>388</v>
      </c>
      <c r="B54">
        <v>9.92</v>
      </c>
      <c r="C54" s="4">
        <v>1299</v>
      </c>
      <c r="D54">
        <f t="shared" si="0"/>
        <v>130.94758064516128</v>
      </c>
      <c r="E54" s="7">
        <f t="shared" si="2"/>
        <v>2.3587132574574561E-3</v>
      </c>
      <c r="F54" s="8">
        <f t="shared" si="4"/>
        <v>0.68000668211300019</v>
      </c>
      <c r="G54" s="7">
        <f t="shared" si="1"/>
        <v>2.0848176099835863E-3</v>
      </c>
      <c r="H54" s="7">
        <f t="shared" si="5"/>
        <v>0.20578747049835969</v>
      </c>
      <c r="I54">
        <f t="shared" si="3"/>
        <v>6.6415112808071441E-4</v>
      </c>
    </row>
    <row r="55" spans="1:9">
      <c r="A55" s="3" t="s">
        <v>263</v>
      </c>
      <c r="B55">
        <v>6.99</v>
      </c>
      <c r="C55" s="4">
        <v>896</v>
      </c>
      <c r="D55">
        <f t="shared" si="0"/>
        <v>128.18311874105865</v>
      </c>
      <c r="E55" s="7">
        <f t="shared" si="2"/>
        <v>1.626949252257029E-3</v>
      </c>
      <c r="F55" s="8">
        <f t="shared" si="4"/>
        <v>0.68163363136525723</v>
      </c>
      <c r="G55" s="7">
        <f t="shared" si="1"/>
        <v>1.4690398280025473E-3</v>
      </c>
      <c r="H55" s="7">
        <f t="shared" si="5"/>
        <v>0.20725651032636225</v>
      </c>
      <c r="I55">
        <f t="shared" si="3"/>
        <v>2.4766345222881903E-4</v>
      </c>
    </row>
    <row r="56" spans="1:9">
      <c r="A56" s="3" t="s">
        <v>34</v>
      </c>
      <c r="B56">
        <v>2.58</v>
      </c>
      <c r="C56" s="4">
        <v>324</v>
      </c>
      <c r="D56">
        <f t="shared" si="0"/>
        <v>125.58139534883721</v>
      </c>
      <c r="E56" s="7">
        <f t="shared" si="2"/>
        <v>5.8831647068222916E-4</v>
      </c>
      <c r="F56" s="8">
        <f t="shared" si="4"/>
        <v>0.68222194783593948</v>
      </c>
      <c r="G56" s="7">
        <f t="shared" si="1"/>
        <v>5.4222070904815043E-4</v>
      </c>
      <c r="H56" s="7">
        <f t="shared" si="5"/>
        <v>0.20779873103541041</v>
      </c>
      <c r="I56">
        <f t="shared" si="3"/>
        <v>1.2359026931186845E-3</v>
      </c>
    </row>
    <row r="57" spans="1:9">
      <c r="A57" s="3" t="s">
        <v>99</v>
      </c>
      <c r="B57">
        <v>12.82</v>
      </c>
      <c r="C57" s="4">
        <v>1596</v>
      </c>
      <c r="D57">
        <f t="shared" si="0"/>
        <v>124.49297971918877</v>
      </c>
      <c r="E57" s="7">
        <f t="shared" si="2"/>
        <v>2.8980033555828328E-3</v>
      </c>
      <c r="F57" s="8">
        <f t="shared" si="4"/>
        <v>0.68511995119152236</v>
      </c>
      <c r="G57" s="7">
        <f t="shared" si="1"/>
        <v>2.6942904999989492E-3</v>
      </c>
      <c r="H57" s="7">
        <f t="shared" si="5"/>
        <v>0.21049302153540936</v>
      </c>
      <c r="I57">
        <f t="shared" si="3"/>
        <v>5.1480923097628195E-3</v>
      </c>
    </row>
    <row r="58" spans="1:9">
      <c r="A58" s="3" t="s">
        <v>377</v>
      </c>
      <c r="B58">
        <v>52.44</v>
      </c>
      <c r="C58" s="4">
        <v>6286</v>
      </c>
      <c r="D58">
        <f t="shared" si="0"/>
        <v>119.87032799389779</v>
      </c>
      <c r="E58" s="7">
        <f t="shared" si="2"/>
        <v>1.1414065847865718E-2</v>
      </c>
      <c r="F58" s="8">
        <f t="shared" si="4"/>
        <v>0.69653401703938811</v>
      </c>
      <c r="G58" s="7">
        <f t="shared" si="1"/>
        <v>1.1020951156001942E-2</v>
      </c>
      <c r="H58" s="7">
        <f t="shared" si="5"/>
        <v>0.22151397269141129</v>
      </c>
      <c r="I58">
        <f t="shared" si="3"/>
        <v>4.5108993447640078E-4</v>
      </c>
    </row>
    <row r="59" spans="1:9">
      <c r="A59" s="3" t="s">
        <v>309</v>
      </c>
      <c r="B59">
        <v>4.59</v>
      </c>
      <c r="C59" s="4">
        <v>549</v>
      </c>
      <c r="D59">
        <f t="shared" si="0"/>
        <v>119.6078431372549</v>
      </c>
      <c r="E59" s="7">
        <f t="shared" si="2"/>
        <v>9.9686957532266608E-4</v>
      </c>
      <c r="F59" s="8">
        <f t="shared" si="4"/>
        <v>0.69753088661471074</v>
      </c>
      <c r="G59" s="7">
        <f t="shared" si="1"/>
        <v>9.646484707484537E-4</v>
      </c>
      <c r="H59" s="7">
        <f t="shared" si="5"/>
        <v>0.22247862116215975</v>
      </c>
      <c r="I59">
        <f t="shared" si="3"/>
        <v>1.9075215011807589E-3</v>
      </c>
    </row>
    <row r="60" spans="1:9">
      <c r="A60" s="3" t="s">
        <v>199</v>
      </c>
      <c r="B60">
        <v>19.32</v>
      </c>
      <c r="C60" s="4">
        <v>2289</v>
      </c>
      <c r="D60">
        <f t="shared" si="0"/>
        <v>118.47826086956522</v>
      </c>
      <c r="E60" s="7">
        <f t="shared" si="2"/>
        <v>4.156346917875379E-3</v>
      </c>
      <c r="F60" s="8">
        <f t="shared" si="4"/>
        <v>0.70168723353258611</v>
      </c>
      <c r="G60" s="7">
        <f t="shared" si="1"/>
        <v>4.0603504258954525E-3</v>
      </c>
      <c r="H60" s="7">
        <f t="shared" si="5"/>
        <v>0.22653897158805519</v>
      </c>
      <c r="I60">
        <f t="shared" si="3"/>
        <v>7.9585358548084351E-4</v>
      </c>
    </row>
    <row r="61" spans="1:9">
      <c r="A61" s="3" t="s">
        <v>393</v>
      </c>
      <c r="B61">
        <v>7.91</v>
      </c>
      <c r="C61" s="4">
        <v>901</v>
      </c>
      <c r="D61">
        <f t="shared" si="0"/>
        <v>113.90644753476612</v>
      </c>
      <c r="E61" s="7">
        <f t="shared" si="2"/>
        <v>1.6360282101379275E-3</v>
      </c>
      <c r="F61" s="8">
        <f t="shared" si="4"/>
        <v>0.70332326174272408</v>
      </c>
      <c r="G61" s="7">
        <f t="shared" si="1"/>
        <v>1.662389848283283E-3</v>
      </c>
      <c r="H61" s="7">
        <f t="shared" si="5"/>
        <v>0.22820136143633848</v>
      </c>
      <c r="I61">
        <f t="shared" si="3"/>
        <v>5.60026484405729E-4</v>
      </c>
    </row>
    <row r="62" spans="1:9">
      <c r="A62" s="3" t="s">
        <v>382</v>
      </c>
      <c r="B62">
        <v>5.51</v>
      </c>
      <c r="C62" s="4">
        <v>614</v>
      </c>
      <c r="D62">
        <f t="shared" si="0"/>
        <v>111.43375680580763</v>
      </c>
      <c r="E62" s="7">
        <f t="shared" si="2"/>
        <v>1.1148960277743479E-3</v>
      </c>
      <c r="F62" s="8">
        <f t="shared" si="4"/>
        <v>0.70443815777049845</v>
      </c>
      <c r="G62" s="7">
        <f t="shared" si="1"/>
        <v>1.1579984910291895E-3</v>
      </c>
      <c r="H62" s="7">
        <f t="shared" si="5"/>
        <v>0.22935935992736767</v>
      </c>
      <c r="I62">
        <f t="shared" si="3"/>
        <v>1.2540228788699981E-3</v>
      </c>
    </row>
    <row r="63" spans="1:9">
      <c r="A63" s="3" t="s">
        <v>180</v>
      </c>
      <c r="B63">
        <v>12.33</v>
      </c>
      <c r="C63" s="4">
        <v>1372</v>
      </c>
      <c r="D63">
        <f t="shared" si="0"/>
        <v>111.27331711273317</v>
      </c>
      <c r="E63" s="7">
        <f t="shared" si="2"/>
        <v>2.4912660425185757E-3</v>
      </c>
      <c r="F63" s="8">
        <f t="shared" si="4"/>
        <v>0.70692942381301704</v>
      </c>
      <c r="G63" s="7">
        <f t="shared" si="1"/>
        <v>2.5913105978929052E-3</v>
      </c>
      <c r="H63" s="7">
        <f t="shared" si="5"/>
        <v>0.23195067052526058</v>
      </c>
      <c r="I63">
        <f t="shared" si="3"/>
        <v>2.6185579353455168E-3</v>
      </c>
    </row>
    <row r="64" spans="1:9">
      <c r="A64" s="3" t="s">
        <v>272</v>
      </c>
      <c r="B64">
        <v>25.71</v>
      </c>
      <c r="C64" s="4">
        <v>2852</v>
      </c>
      <c r="D64">
        <f t="shared" si="0"/>
        <v>110.92959937767405</v>
      </c>
      <c r="E64" s="7">
        <f t="shared" si="2"/>
        <v>5.1786375752645606E-3</v>
      </c>
      <c r="F64" s="8">
        <f t="shared" si="4"/>
        <v>0.71210806138828164</v>
      </c>
      <c r="G64" s="7">
        <f t="shared" si="1"/>
        <v>5.4032924145844766E-3</v>
      </c>
      <c r="H64" s="7">
        <f t="shared" si="5"/>
        <v>0.23735396293984506</v>
      </c>
      <c r="I64">
        <f t="shared" si="3"/>
        <v>3.0865513419198187E-4</v>
      </c>
    </row>
    <row r="65" spans="1:9">
      <c r="A65" s="3" t="s">
        <v>202</v>
      </c>
      <c r="B65">
        <v>3.03</v>
      </c>
      <c r="C65" s="4">
        <v>336</v>
      </c>
      <c r="D65">
        <f t="shared" si="0"/>
        <v>110.8910891089109</v>
      </c>
      <c r="E65" s="7">
        <f t="shared" si="2"/>
        <v>6.1010596959638582E-4</v>
      </c>
      <c r="F65" s="8">
        <f t="shared" si="4"/>
        <v>0.71271816735787807</v>
      </c>
      <c r="G65" s="7">
        <f t="shared" si="1"/>
        <v>6.3679408853329299E-4</v>
      </c>
      <c r="H65" s="7">
        <f t="shared" si="5"/>
        <v>0.23799075702837835</v>
      </c>
      <c r="I65">
        <f t="shared" si="3"/>
        <v>4.620615711845022E-4</v>
      </c>
    </row>
    <row r="66" spans="1:9">
      <c r="A66" s="3" t="s">
        <v>91</v>
      </c>
      <c r="B66">
        <v>4.51</v>
      </c>
      <c r="C66" s="4">
        <v>494</v>
      </c>
      <c r="D66">
        <f t="shared" ref="D66:D129" si="6">C66/B66</f>
        <v>109.53436807095345</v>
      </c>
      <c r="E66" s="7">
        <f t="shared" si="2"/>
        <v>8.9700103863278157E-4</v>
      </c>
      <c r="F66" s="8">
        <f t="shared" si="4"/>
        <v>0.71361516839651085</v>
      </c>
      <c r="G66" s="7">
        <f t="shared" ref="G66:G129" si="7">B66/4758.21</f>
        <v>9.4783542550665059E-4</v>
      </c>
      <c r="H66" s="7">
        <f t="shared" si="5"/>
        <v>0.23893859245388499</v>
      </c>
      <c r="I66">
        <f t="shared" si="3"/>
        <v>1.39223773375316E-3</v>
      </c>
    </row>
    <row r="67" spans="1:9">
      <c r="A67" s="3" t="s">
        <v>430</v>
      </c>
      <c r="B67">
        <v>13.31</v>
      </c>
      <c r="C67" s="4">
        <v>1392</v>
      </c>
      <c r="D67">
        <f t="shared" si="6"/>
        <v>104.58302028549961</v>
      </c>
      <c r="E67" s="7">
        <f t="shared" ref="E67:E130" si="8">C67/550724</f>
        <v>2.5275818740421699E-3</v>
      </c>
      <c r="F67" s="8">
        <f t="shared" si="4"/>
        <v>0.71614275027055296</v>
      </c>
      <c r="G67" s="7">
        <f t="shared" si="7"/>
        <v>2.7972704021049935E-3</v>
      </c>
      <c r="H67" s="7">
        <f t="shared" si="5"/>
        <v>0.24173586285599</v>
      </c>
      <c r="I67">
        <f t="shared" ref="I67:I130" si="9">F67*H68-F68*H67</f>
        <v>1.7434320027195915E-4</v>
      </c>
    </row>
    <row r="68" spans="1:9">
      <c r="A68" s="3" t="s">
        <v>128</v>
      </c>
      <c r="B68">
        <v>1.66</v>
      </c>
      <c r="C68" s="4">
        <v>172</v>
      </c>
      <c r="D68">
        <f t="shared" si="6"/>
        <v>103.61445783132531</v>
      </c>
      <c r="E68" s="7">
        <f t="shared" si="8"/>
        <v>3.123161511029118E-4</v>
      </c>
      <c r="F68" s="8">
        <f t="shared" ref="F68:F131" si="10">F67+E68</f>
        <v>0.71645506642165591</v>
      </c>
      <c r="G68" s="7">
        <f t="shared" si="7"/>
        <v>3.4887068876741462E-4</v>
      </c>
      <c r="H68" s="7">
        <f t="shared" ref="H68:H131" si="11">H67+G68</f>
        <v>0.2420847335447574</v>
      </c>
      <c r="I68">
        <f t="shared" si="9"/>
        <v>3.2993530276956284E-4</v>
      </c>
    </row>
    <row r="69" spans="1:9">
      <c r="A69" s="3" t="s">
        <v>300</v>
      </c>
      <c r="B69">
        <v>3.14</v>
      </c>
      <c r="C69" s="4">
        <v>325</v>
      </c>
      <c r="D69">
        <f t="shared" si="6"/>
        <v>103.50318471337579</v>
      </c>
      <c r="E69" s="7">
        <f t="shared" si="8"/>
        <v>5.9013226225840894E-4</v>
      </c>
      <c r="F69" s="8">
        <f t="shared" si="10"/>
        <v>0.71704519868391436</v>
      </c>
      <c r="G69" s="7">
        <f t="shared" si="7"/>
        <v>6.5991202574077227E-4</v>
      </c>
      <c r="H69" s="7">
        <f t="shared" si="11"/>
        <v>0.24274464557049819</v>
      </c>
      <c r="I69">
        <f t="shared" si="9"/>
        <v>9.4593727435871022E-4</v>
      </c>
    </row>
    <row r="70" spans="1:9">
      <c r="A70" s="3" t="s">
        <v>167</v>
      </c>
      <c r="B70">
        <v>8.93</v>
      </c>
      <c r="C70" s="4">
        <v>907</v>
      </c>
      <c r="D70">
        <f t="shared" si="6"/>
        <v>101.56774916013438</v>
      </c>
      <c r="E70" s="7">
        <f t="shared" si="8"/>
        <v>1.6469229595950058E-3</v>
      </c>
      <c r="F70" s="8">
        <f t="shared" si="10"/>
        <v>0.71869212164350937</v>
      </c>
      <c r="G70" s="7">
        <f t="shared" si="7"/>
        <v>1.8767561751162727E-3</v>
      </c>
      <c r="H70" s="7">
        <f t="shared" si="11"/>
        <v>0.24462140174561445</v>
      </c>
      <c r="I70">
        <f t="shared" si="9"/>
        <v>1.1401715476360152E-3</v>
      </c>
    </row>
    <row r="71" spans="1:9">
      <c r="A71" s="3" t="s">
        <v>435</v>
      </c>
      <c r="B71">
        <v>10.76</v>
      </c>
      <c r="C71" s="4">
        <v>1092</v>
      </c>
      <c r="D71">
        <f t="shared" si="6"/>
        <v>101.48698884758365</v>
      </c>
      <c r="E71" s="7">
        <f t="shared" si="8"/>
        <v>1.9828444011882542E-3</v>
      </c>
      <c r="F71" s="8">
        <f t="shared" si="10"/>
        <v>0.72067496604469761</v>
      </c>
      <c r="G71" s="7">
        <f t="shared" si="7"/>
        <v>2.2613545850225189E-3</v>
      </c>
      <c r="H71" s="7">
        <f t="shared" si="11"/>
        <v>0.24688275633063697</v>
      </c>
      <c r="I71">
        <f t="shared" si="9"/>
        <v>5.8753403948597072E-4</v>
      </c>
    </row>
    <row r="72" spans="1:9">
      <c r="A72" s="3" t="s">
        <v>281</v>
      </c>
      <c r="B72">
        <v>5.51</v>
      </c>
      <c r="C72" s="4">
        <v>551</v>
      </c>
      <c r="D72">
        <f t="shared" si="6"/>
        <v>100</v>
      </c>
      <c r="E72" s="7">
        <f t="shared" si="8"/>
        <v>1.0005011584750256E-3</v>
      </c>
      <c r="F72" s="8">
        <f t="shared" si="10"/>
        <v>0.72167546720317266</v>
      </c>
      <c r="G72" s="7">
        <f t="shared" si="7"/>
        <v>1.1579984910291895E-3</v>
      </c>
      <c r="H72" s="7">
        <f t="shared" si="11"/>
        <v>0.24804075482166615</v>
      </c>
      <c r="I72">
        <f t="shared" si="9"/>
        <v>9.654563898318369E-4</v>
      </c>
    </row>
    <row r="73" spans="1:9">
      <c r="A73" s="3" t="s">
        <v>359</v>
      </c>
      <c r="B73">
        <v>9.0500000000000007</v>
      </c>
      <c r="C73" s="4">
        <v>904</v>
      </c>
      <c r="D73">
        <f t="shared" si="6"/>
        <v>99.889502762430936</v>
      </c>
      <c r="E73" s="7">
        <f t="shared" si="8"/>
        <v>1.6414755848664668E-3</v>
      </c>
      <c r="F73" s="8">
        <f t="shared" si="10"/>
        <v>0.72331694278803915</v>
      </c>
      <c r="G73" s="7">
        <f t="shared" si="7"/>
        <v>1.9019757429789776E-3</v>
      </c>
      <c r="H73" s="7">
        <f t="shared" si="11"/>
        <v>0.24994273056464514</v>
      </c>
      <c r="I73">
        <f t="shared" si="9"/>
        <v>5.2918060379578136E-4</v>
      </c>
    </row>
    <row r="74" spans="1:9">
      <c r="A74" s="3" t="s">
        <v>323</v>
      </c>
      <c r="B74">
        <v>4.95</v>
      </c>
      <c r="C74" s="4">
        <v>492</v>
      </c>
      <c r="D74">
        <f t="shared" si="6"/>
        <v>99.393939393939391</v>
      </c>
      <c r="E74" s="7">
        <f t="shared" si="8"/>
        <v>8.9336945548042213E-4</v>
      </c>
      <c r="F74" s="8">
        <f t="shared" si="10"/>
        <v>0.72421031224351962</v>
      </c>
      <c r="G74" s="7">
        <f t="shared" si="7"/>
        <v>1.0403071743365678E-3</v>
      </c>
      <c r="H74" s="7">
        <f t="shared" si="11"/>
        <v>0.25098303773898173</v>
      </c>
      <c r="I74">
        <f t="shared" si="9"/>
        <v>5.5141786371415424E-4</v>
      </c>
    </row>
    <row r="75" spans="1:9">
      <c r="A75" s="3" t="s">
        <v>234</v>
      </c>
      <c r="B75">
        <v>5.15</v>
      </c>
      <c r="C75" s="4">
        <v>510</v>
      </c>
      <c r="D75">
        <f t="shared" si="6"/>
        <v>99.029126213592221</v>
      </c>
      <c r="E75" s="7">
        <f t="shared" si="8"/>
        <v>9.2605370385165711E-4</v>
      </c>
      <c r="F75" s="8">
        <f t="shared" si="10"/>
        <v>0.7251363659473713</v>
      </c>
      <c r="G75" s="7">
        <f t="shared" si="7"/>
        <v>1.0823397874410755E-3</v>
      </c>
      <c r="H75" s="7">
        <f t="shared" si="11"/>
        <v>0.25206537752642283</v>
      </c>
      <c r="I75">
        <f t="shared" si="9"/>
        <v>9.3512949053412009E-4</v>
      </c>
    </row>
    <row r="76" spans="1:9">
      <c r="A76" s="3" t="s">
        <v>402</v>
      </c>
      <c r="B76">
        <v>8.7100000000000009</v>
      </c>
      <c r="C76" s="4">
        <v>857</v>
      </c>
      <c r="D76">
        <f t="shared" si="6"/>
        <v>98.392652123995404</v>
      </c>
      <c r="E76" s="7">
        <f t="shared" si="8"/>
        <v>1.5561333807860198E-3</v>
      </c>
      <c r="F76" s="8">
        <f t="shared" si="10"/>
        <v>0.72669249932815727</v>
      </c>
      <c r="G76" s="7">
        <f t="shared" si="7"/>
        <v>1.8305203007013143E-3</v>
      </c>
      <c r="H76" s="7">
        <f t="shared" si="11"/>
        <v>0.25389589782712413</v>
      </c>
      <c r="I76">
        <f t="shared" si="9"/>
        <v>3.6061109495058585E-4</v>
      </c>
    </row>
    <row r="77" spans="1:9">
      <c r="A77" s="3" t="s">
        <v>105</v>
      </c>
      <c r="B77">
        <v>3.3</v>
      </c>
      <c r="C77" s="4">
        <v>311</v>
      </c>
      <c r="D77">
        <f t="shared" si="6"/>
        <v>94.242424242424249</v>
      </c>
      <c r="E77" s="7">
        <f t="shared" si="8"/>
        <v>5.6471118019189284E-4</v>
      </c>
      <c r="F77" s="8">
        <f t="shared" si="10"/>
        <v>0.72725721050834913</v>
      </c>
      <c r="G77" s="7">
        <f t="shared" si="7"/>
        <v>6.9353811622437848E-4</v>
      </c>
      <c r="H77" s="7">
        <f t="shared" si="11"/>
        <v>0.25458943594334849</v>
      </c>
      <c r="I77">
        <f t="shared" si="9"/>
        <v>4.8645370430958068E-4</v>
      </c>
    </row>
    <row r="78" spans="1:9">
      <c r="A78" s="3" t="s">
        <v>25</v>
      </c>
      <c r="B78">
        <v>4.45</v>
      </c>
      <c r="C78" s="4">
        <v>419</v>
      </c>
      <c r="D78">
        <f t="shared" si="6"/>
        <v>94.157303370786508</v>
      </c>
      <c r="E78" s="7">
        <f t="shared" si="8"/>
        <v>7.6081667041930263E-4</v>
      </c>
      <c r="F78" s="8">
        <f t="shared" si="10"/>
        <v>0.7280180271787684</v>
      </c>
      <c r="G78" s="7">
        <f t="shared" si="7"/>
        <v>9.3522564157529835E-4</v>
      </c>
      <c r="H78" s="7">
        <f t="shared" si="11"/>
        <v>0.25552466158492376</v>
      </c>
      <c r="I78">
        <f t="shared" si="9"/>
        <v>9.1640699841957773E-4</v>
      </c>
    </row>
    <row r="79" spans="1:9">
      <c r="A79" s="3" t="s">
        <v>48</v>
      </c>
      <c r="B79">
        <v>8.3699999999999992</v>
      </c>
      <c r="C79" s="4">
        <v>785</v>
      </c>
      <c r="D79">
        <f t="shared" si="6"/>
        <v>93.787335722819606</v>
      </c>
      <c r="E79" s="7">
        <f t="shared" si="8"/>
        <v>1.4253963873010801E-3</v>
      </c>
      <c r="F79" s="8">
        <f t="shared" si="10"/>
        <v>0.7294434235660695</v>
      </c>
      <c r="G79" s="7">
        <f t="shared" si="7"/>
        <v>1.7590648584236508E-3</v>
      </c>
      <c r="H79" s="7">
        <f t="shared" si="11"/>
        <v>0.2572837264433474</v>
      </c>
      <c r="I79">
        <f t="shared" si="9"/>
        <v>8.7283876969107554E-4</v>
      </c>
    </row>
    <row r="80" spans="1:9">
      <c r="A80" s="3" t="s">
        <v>296</v>
      </c>
      <c r="B80">
        <v>7.97</v>
      </c>
      <c r="C80" s="4">
        <v>747</v>
      </c>
      <c r="D80">
        <f t="shared" si="6"/>
        <v>93.726474278544543</v>
      </c>
      <c r="E80" s="7">
        <f t="shared" si="8"/>
        <v>1.3563963074062506E-3</v>
      </c>
      <c r="F80" s="8">
        <f t="shared" si="10"/>
        <v>0.73079981987347575</v>
      </c>
      <c r="G80" s="7">
        <f t="shared" si="7"/>
        <v>1.6749996322146352E-3</v>
      </c>
      <c r="H80" s="7">
        <f t="shared" si="11"/>
        <v>0.25895872607556203</v>
      </c>
      <c r="I80">
        <f t="shared" si="9"/>
        <v>2.3811254217523115E-3</v>
      </c>
    </row>
    <row r="81" spans="1:9">
      <c r="A81" s="3" t="s">
        <v>200</v>
      </c>
      <c r="B81">
        <v>21.7</v>
      </c>
      <c r="C81" s="4">
        <v>2024</v>
      </c>
      <c r="D81">
        <f t="shared" si="6"/>
        <v>93.271889400921665</v>
      </c>
      <c r="E81" s="7">
        <f t="shared" si="8"/>
        <v>3.6751621501877529E-3</v>
      </c>
      <c r="F81" s="8">
        <f t="shared" si="10"/>
        <v>0.73447498202366346</v>
      </c>
      <c r="G81" s="7">
        <f t="shared" si="7"/>
        <v>4.5605385218390948E-3</v>
      </c>
      <c r="H81" s="7">
        <f t="shared" si="11"/>
        <v>0.2635192645974011</v>
      </c>
      <c r="I81">
        <f t="shared" si="9"/>
        <v>9.0976291415587052E-4</v>
      </c>
    </row>
    <row r="82" spans="1:9">
      <c r="A82" s="3" t="s">
        <v>130</v>
      </c>
      <c r="B82">
        <v>8.2899999999999991</v>
      </c>
      <c r="C82" s="4">
        <v>773</v>
      </c>
      <c r="D82">
        <f t="shared" si="6"/>
        <v>93.244873341375154</v>
      </c>
      <c r="E82" s="7">
        <f t="shared" si="8"/>
        <v>1.4036068883869234E-3</v>
      </c>
      <c r="F82" s="8">
        <f t="shared" si="10"/>
        <v>0.73587858891205038</v>
      </c>
      <c r="G82" s="7">
        <f t="shared" si="7"/>
        <v>1.7422518131818476E-3</v>
      </c>
      <c r="H82" s="7">
        <f t="shared" si="11"/>
        <v>0.26526151641058293</v>
      </c>
      <c r="I82">
        <f t="shared" si="9"/>
        <v>6.9245090271333187E-4</v>
      </c>
    </row>
    <row r="83" spans="1:9">
      <c r="A83" s="3" t="s">
        <v>357</v>
      </c>
      <c r="B83">
        <v>6.29</v>
      </c>
      <c r="C83" s="4">
        <v>582</v>
      </c>
      <c r="D83">
        <f t="shared" si="6"/>
        <v>92.527821939586644</v>
      </c>
      <c r="E83" s="7">
        <f t="shared" si="8"/>
        <v>1.0567906973365968E-3</v>
      </c>
      <c r="F83" s="8">
        <f t="shared" si="10"/>
        <v>0.73693537960938693</v>
      </c>
      <c r="G83" s="7">
        <f t="shared" si="7"/>
        <v>1.3219256821367699E-3</v>
      </c>
      <c r="H83" s="7">
        <f t="shared" si="11"/>
        <v>0.26658344209271972</v>
      </c>
      <c r="I83">
        <f t="shared" si="9"/>
        <v>1.1434055823336953E-3</v>
      </c>
    </row>
    <row r="84" spans="1:9">
      <c r="A84" s="3" t="s">
        <v>291</v>
      </c>
      <c r="B84">
        <v>10.38</v>
      </c>
      <c r="C84" s="4">
        <v>959</v>
      </c>
      <c r="D84">
        <f t="shared" si="6"/>
        <v>92.389210019267821</v>
      </c>
      <c r="E84" s="7">
        <f t="shared" si="8"/>
        <v>1.7413441215563513E-3</v>
      </c>
      <c r="F84" s="8">
        <f t="shared" si="10"/>
        <v>0.73867672373094329</v>
      </c>
      <c r="G84" s="7">
        <f t="shared" si="7"/>
        <v>2.1814926201239545E-3</v>
      </c>
      <c r="H84" s="7">
        <f t="shared" si="11"/>
        <v>0.26876493471284368</v>
      </c>
      <c r="I84">
        <f t="shared" si="9"/>
        <v>1.7896418244611467E-3</v>
      </c>
    </row>
    <row r="85" spans="1:9">
      <c r="A85" s="3" t="s">
        <v>111</v>
      </c>
      <c r="B85">
        <v>16.190000000000001</v>
      </c>
      <c r="C85" s="4">
        <v>1483</v>
      </c>
      <c r="D85">
        <f t="shared" si="6"/>
        <v>91.599752933909812</v>
      </c>
      <c r="E85" s="7">
        <f t="shared" si="8"/>
        <v>2.6928189074745244E-3</v>
      </c>
      <c r="F85" s="8">
        <f t="shared" si="10"/>
        <v>0.74136954263841781</v>
      </c>
      <c r="G85" s="7">
        <f t="shared" si="7"/>
        <v>3.4025400308099057E-3</v>
      </c>
      <c r="H85" s="7">
        <f t="shared" si="11"/>
        <v>0.2721674747436536</v>
      </c>
      <c r="I85">
        <f t="shared" si="9"/>
        <v>1.034117968146897E-3</v>
      </c>
    </row>
    <row r="86" spans="1:9">
      <c r="A86" s="3" t="s">
        <v>225</v>
      </c>
      <c r="B86">
        <v>9.33</v>
      </c>
      <c r="C86" s="4">
        <v>849</v>
      </c>
      <c r="D86">
        <f t="shared" si="6"/>
        <v>90.9967845659164</v>
      </c>
      <c r="E86" s="7">
        <f t="shared" si="8"/>
        <v>1.541607048176582E-3</v>
      </c>
      <c r="F86" s="8">
        <f t="shared" si="10"/>
        <v>0.74291114968659444</v>
      </c>
      <c r="G86" s="7">
        <f t="shared" si="7"/>
        <v>1.9608214013252883E-3</v>
      </c>
      <c r="H86" s="7">
        <f t="shared" si="11"/>
        <v>0.27412829614497891</v>
      </c>
      <c r="I86">
        <f t="shared" si="9"/>
        <v>1.2185658696976798E-3</v>
      </c>
    </row>
    <row r="87" spans="1:9">
      <c r="A87" s="3" t="s">
        <v>320</v>
      </c>
      <c r="B87">
        <v>10.98</v>
      </c>
      <c r="C87" s="4">
        <v>996</v>
      </c>
      <c r="D87">
        <f t="shared" si="6"/>
        <v>90.710382513661202</v>
      </c>
      <c r="E87" s="7">
        <f t="shared" si="8"/>
        <v>1.8085284098750009E-3</v>
      </c>
      <c r="F87" s="8">
        <f t="shared" si="10"/>
        <v>0.74471967809646944</v>
      </c>
      <c r="G87" s="7">
        <f t="shared" si="7"/>
        <v>2.3075904594374776E-3</v>
      </c>
      <c r="H87" s="7">
        <f t="shared" si="11"/>
        <v>0.27643588660441637</v>
      </c>
      <c r="I87">
        <f t="shared" si="9"/>
        <v>2.3862178550418389E-4</v>
      </c>
    </row>
    <row r="88" spans="1:9">
      <c r="A88" s="3" t="s">
        <v>37</v>
      </c>
      <c r="B88">
        <v>2.15</v>
      </c>
      <c r="C88" s="4">
        <v>195</v>
      </c>
      <c r="D88">
        <f t="shared" si="6"/>
        <v>90.697674418604649</v>
      </c>
      <c r="E88" s="7">
        <f t="shared" si="8"/>
        <v>3.5407935735504539E-4</v>
      </c>
      <c r="F88" s="8">
        <f t="shared" si="10"/>
        <v>0.74507375745382454</v>
      </c>
      <c r="G88" s="7">
        <f t="shared" si="7"/>
        <v>4.5185059087345867E-4</v>
      </c>
      <c r="H88" s="7">
        <f t="shared" si="11"/>
        <v>0.27688773719528981</v>
      </c>
      <c r="I88">
        <f t="shared" si="9"/>
        <v>7.0036407692175562E-4</v>
      </c>
    </row>
    <row r="89" spans="1:9">
      <c r="A89" s="3" t="s">
        <v>117</v>
      </c>
      <c r="B89">
        <v>6.29</v>
      </c>
      <c r="C89" s="4">
        <v>566</v>
      </c>
      <c r="D89">
        <f t="shared" si="6"/>
        <v>89.984101748807632</v>
      </c>
      <c r="E89" s="7">
        <f t="shared" si="8"/>
        <v>1.0277380321177215E-3</v>
      </c>
      <c r="F89" s="8">
        <f t="shared" si="10"/>
        <v>0.74610149548594229</v>
      </c>
      <c r="G89" s="7">
        <f t="shared" si="7"/>
        <v>1.3219256821367699E-3</v>
      </c>
      <c r="H89" s="7">
        <f t="shared" si="11"/>
        <v>0.2782096628774266</v>
      </c>
      <c r="I89">
        <f t="shared" si="9"/>
        <v>6.9768067064635009E-4</v>
      </c>
    </row>
    <row r="90" spans="1:9">
      <c r="A90" s="3" t="s">
        <v>77</v>
      </c>
      <c r="B90">
        <v>6.26</v>
      </c>
      <c r="C90" s="4">
        <v>562</v>
      </c>
      <c r="D90">
        <f t="shared" si="6"/>
        <v>89.776357827476048</v>
      </c>
      <c r="E90" s="7">
        <f t="shared" si="8"/>
        <v>1.0204748658130026E-3</v>
      </c>
      <c r="F90" s="8">
        <f t="shared" si="10"/>
        <v>0.74712197035175532</v>
      </c>
      <c r="G90" s="7">
        <f t="shared" si="7"/>
        <v>1.3156207901710937E-3</v>
      </c>
      <c r="H90" s="7">
        <f t="shared" si="11"/>
        <v>0.27952528366759771</v>
      </c>
      <c r="I90">
        <f t="shared" si="9"/>
        <v>2.3533053567079132E-4</v>
      </c>
    </row>
    <row r="91" spans="1:9">
      <c r="A91" s="3" t="s">
        <v>243</v>
      </c>
      <c r="B91">
        <v>2.1</v>
      </c>
      <c r="C91" s="4">
        <v>186</v>
      </c>
      <c r="D91">
        <f t="shared" si="6"/>
        <v>88.571428571428569</v>
      </c>
      <c r="E91" s="7">
        <f t="shared" si="8"/>
        <v>3.3773723316942789E-4</v>
      </c>
      <c r="F91" s="8">
        <f t="shared" si="10"/>
        <v>0.74745970758492475</v>
      </c>
      <c r="G91" s="7">
        <f t="shared" si="7"/>
        <v>4.413424375973318E-4</v>
      </c>
      <c r="H91" s="7">
        <f t="shared" si="11"/>
        <v>0.27996662610519507</v>
      </c>
      <c r="I91">
        <f t="shared" si="9"/>
        <v>1.9011239384783551E-3</v>
      </c>
    </row>
    <row r="92" spans="1:9">
      <c r="A92" s="3" t="s">
        <v>421</v>
      </c>
      <c r="B92">
        <v>16.95</v>
      </c>
      <c r="C92" s="4">
        <v>1498</v>
      </c>
      <c r="D92">
        <f t="shared" si="6"/>
        <v>88.377581120943958</v>
      </c>
      <c r="E92" s="7">
        <f t="shared" si="8"/>
        <v>2.7200557811172203E-3</v>
      </c>
      <c r="F92" s="8">
        <f t="shared" si="10"/>
        <v>0.75017976336604197</v>
      </c>
      <c r="G92" s="7">
        <f t="shared" si="7"/>
        <v>3.5622639606070349E-3</v>
      </c>
      <c r="H92" s="7">
        <f t="shared" si="11"/>
        <v>0.28352889006580212</v>
      </c>
      <c r="I92">
        <f t="shared" si="9"/>
        <v>6.5398902086000188E-4</v>
      </c>
    </row>
    <row r="93" spans="1:9">
      <c r="A93" s="3" t="s">
        <v>135</v>
      </c>
      <c r="B93">
        <v>5.82</v>
      </c>
      <c r="C93" s="4">
        <v>512</v>
      </c>
      <c r="D93">
        <f t="shared" si="6"/>
        <v>87.972508591065292</v>
      </c>
      <c r="E93" s="7">
        <f t="shared" si="8"/>
        <v>9.2968528700401655E-4</v>
      </c>
      <c r="F93" s="8">
        <f t="shared" si="10"/>
        <v>0.75110944865304596</v>
      </c>
      <c r="G93" s="7">
        <f t="shared" si="7"/>
        <v>1.2231490413411768E-3</v>
      </c>
      <c r="H93" s="7">
        <f t="shared" si="11"/>
        <v>0.28475203910714331</v>
      </c>
      <c r="I93">
        <f t="shared" si="9"/>
        <v>2.6706062348383353E-4</v>
      </c>
    </row>
    <row r="94" spans="1:9">
      <c r="A94" s="3" t="s">
        <v>271</v>
      </c>
      <c r="B94">
        <v>2.36</v>
      </c>
      <c r="C94" s="4">
        <v>204</v>
      </c>
      <c r="D94">
        <f t="shared" si="6"/>
        <v>86.440677966101703</v>
      </c>
      <c r="E94" s="7">
        <f t="shared" si="8"/>
        <v>3.7042148154066282E-4</v>
      </c>
      <c r="F94" s="8">
        <f t="shared" si="10"/>
        <v>0.75147987013458661</v>
      </c>
      <c r="G94" s="7">
        <f t="shared" si="7"/>
        <v>4.9598483463319186E-4</v>
      </c>
      <c r="H94" s="7">
        <f t="shared" si="11"/>
        <v>0.28524802394177651</v>
      </c>
      <c r="I94">
        <f t="shared" si="9"/>
        <v>2.2296827770436067E-3</v>
      </c>
    </row>
    <row r="95" spans="1:9">
      <c r="A95" s="3" t="s">
        <v>161</v>
      </c>
      <c r="B95">
        <v>19.68</v>
      </c>
      <c r="C95" s="4">
        <v>1696</v>
      </c>
      <c r="D95">
        <f t="shared" si="6"/>
        <v>86.178861788617894</v>
      </c>
      <c r="E95" s="7">
        <f t="shared" si="8"/>
        <v>3.0795825132008047E-3</v>
      </c>
      <c r="F95" s="8">
        <f t="shared" si="10"/>
        <v>0.75455945264778745</v>
      </c>
      <c r="G95" s="7">
        <f t="shared" si="7"/>
        <v>4.1360091294835666E-3</v>
      </c>
      <c r="H95" s="7">
        <f t="shared" si="11"/>
        <v>0.28938403307126009</v>
      </c>
      <c r="I95">
        <f t="shared" si="9"/>
        <v>7.8153744875558706E-4</v>
      </c>
    </row>
    <row r="96" spans="1:9">
      <c r="A96" s="3" t="s">
        <v>184</v>
      </c>
      <c r="B96">
        <v>6.88</v>
      </c>
      <c r="C96" s="4">
        <v>589</v>
      </c>
      <c r="D96">
        <f t="shared" si="6"/>
        <v>85.610465116279073</v>
      </c>
      <c r="E96" s="7">
        <f t="shared" si="8"/>
        <v>1.0695012383698549E-3</v>
      </c>
      <c r="F96" s="8">
        <f t="shared" si="10"/>
        <v>0.75562895388615736</v>
      </c>
      <c r="G96" s="7">
        <f t="shared" si="7"/>
        <v>1.4459218907950679E-3</v>
      </c>
      <c r="H96" s="7">
        <f t="shared" si="11"/>
        <v>0.29082995496205516</v>
      </c>
      <c r="I96">
        <f t="shared" si="9"/>
        <v>2.9088680645175669E-4</v>
      </c>
    </row>
    <row r="97" spans="1:9">
      <c r="A97" s="3" t="s">
        <v>14</v>
      </c>
      <c r="B97">
        <v>2.5499999999999998</v>
      </c>
      <c r="C97" s="4">
        <v>216</v>
      </c>
      <c r="D97">
        <f t="shared" si="6"/>
        <v>84.705882352941188</v>
      </c>
      <c r="E97" s="7">
        <f t="shared" si="8"/>
        <v>3.9221098045481948E-4</v>
      </c>
      <c r="F97" s="8">
        <f t="shared" si="10"/>
        <v>0.75602116486661219</v>
      </c>
      <c r="G97" s="7">
        <f t="shared" si="7"/>
        <v>5.3591581708247425E-4</v>
      </c>
      <c r="H97" s="7">
        <f t="shared" si="11"/>
        <v>0.29136587077913761</v>
      </c>
      <c r="I97">
        <f t="shared" si="9"/>
        <v>2.4531974579586335E-4</v>
      </c>
    </row>
    <row r="98" spans="1:9">
      <c r="A98" s="3" t="s">
        <v>35</v>
      </c>
      <c r="B98">
        <v>2.15</v>
      </c>
      <c r="C98" s="4">
        <v>182</v>
      </c>
      <c r="D98">
        <f t="shared" si="6"/>
        <v>84.651162790697683</v>
      </c>
      <c r="E98" s="7">
        <f t="shared" si="8"/>
        <v>3.3047406686470901E-4</v>
      </c>
      <c r="F98" s="8">
        <f t="shared" si="10"/>
        <v>0.7563516389334769</v>
      </c>
      <c r="G98" s="7">
        <f t="shared" si="7"/>
        <v>4.5185059087345867E-4</v>
      </c>
      <c r="H98" s="7">
        <f t="shared" si="11"/>
        <v>0.29181772137001105</v>
      </c>
      <c r="I98">
        <f t="shared" si="9"/>
        <v>2.9374790058393774E-3</v>
      </c>
    </row>
    <row r="99" spans="1:9">
      <c r="A99" s="3" t="s">
        <v>20</v>
      </c>
      <c r="B99">
        <v>25.71</v>
      </c>
      <c r="C99" s="4">
        <v>2169</v>
      </c>
      <c r="D99">
        <f t="shared" si="6"/>
        <v>84.364060676779459</v>
      </c>
      <c r="E99" s="7">
        <f t="shared" si="8"/>
        <v>3.938451928733812E-3</v>
      </c>
      <c r="F99" s="8">
        <f t="shared" si="10"/>
        <v>0.76029009086221067</v>
      </c>
      <c r="G99" s="7">
        <f t="shared" si="7"/>
        <v>5.4032924145844766E-3</v>
      </c>
      <c r="H99" s="7">
        <f t="shared" si="11"/>
        <v>0.29722101378459553</v>
      </c>
      <c r="I99">
        <f t="shared" si="9"/>
        <v>1.5021988173693213E-3</v>
      </c>
    </row>
    <row r="100" spans="1:9">
      <c r="A100" s="3" t="s">
        <v>228</v>
      </c>
      <c r="B100">
        <v>13.11</v>
      </c>
      <c r="C100" s="4">
        <v>1098</v>
      </c>
      <c r="D100">
        <f t="shared" si="6"/>
        <v>83.75286041189932</v>
      </c>
      <c r="E100" s="7">
        <f t="shared" si="8"/>
        <v>1.9937391506453322E-3</v>
      </c>
      <c r="F100" s="8">
        <f t="shared" si="10"/>
        <v>0.76228383001285605</v>
      </c>
      <c r="G100" s="7">
        <f t="shared" si="7"/>
        <v>2.7552377890004854E-3</v>
      </c>
      <c r="H100" s="7">
        <f t="shared" si="11"/>
        <v>0.29997625157359603</v>
      </c>
      <c r="I100">
        <f t="shared" si="9"/>
        <v>4.9281887575797212E-4</v>
      </c>
    </row>
    <row r="101" spans="1:9">
      <c r="A101" s="3" t="s">
        <v>441</v>
      </c>
      <c r="B101">
        <v>4.29</v>
      </c>
      <c r="C101" s="4">
        <v>357</v>
      </c>
      <c r="D101">
        <f t="shared" si="6"/>
        <v>83.216783216783213</v>
      </c>
      <c r="E101" s="7">
        <f t="shared" si="8"/>
        <v>6.4823759269615991E-4</v>
      </c>
      <c r="F101" s="8">
        <f t="shared" si="10"/>
        <v>0.76293206760555221</v>
      </c>
      <c r="G101" s="7">
        <f t="shared" si="7"/>
        <v>9.0159955109169203E-4</v>
      </c>
      <c r="H101" s="7">
        <f t="shared" si="11"/>
        <v>0.30087785112468773</v>
      </c>
      <c r="I101">
        <f t="shared" si="9"/>
        <v>4.446332104153794E-4</v>
      </c>
    </row>
    <row r="102" spans="1:9">
      <c r="A102" s="3" t="s">
        <v>394</v>
      </c>
      <c r="B102">
        <v>3.86</v>
      </c>
      <c r="C102" s="4">
        <v>319</v>
      </c>
      <c r="D102">
        <f t="shared" si="6"/>
        <v>82.642487046632127</v>
      </c>
      <c r="E102" s="7">
        <f t="shared" si="8"/>
        <v>5.7923751280133061E-4</v>
      </c>
      <c r="F102" s="8">
        <f t="shared" si="10"/>
        <v>0.76351130511835352</v>
      </c>
      <c r="G102" s="7">
        <f t="shared" si="7"/>
        <v>8.1122943291700022E-4</v>
      </c>
      <c r="H102" s="7">
        <f t="shared" si="11"/>
        <v>0.30168908055760474</v>
      </c>
      <c r="I102">
        <f t="shared" si="9"/>
        <v>3.0870689303472976E-3</v>
      </c>
    </row>
    <row r="103" spans="1:9">
      <c r="A103" s="3" t="s">
        <v>429</v>
      </c>
      <c r="B103">
        <v>26.78</v>
      </c>
      <c r="C103" s="4">
        <v>2209</v>
      </c>
      <c r="D103">
        <f t="shared" si="6"/>
        <v>82.486930545182972</v>
      </c>
      <c r="E103" s="7">
        <f t="shared" si="8"/>
        <v>4.0110835917810013E-3</v>
      </c>
      <c r="F103" s="8">
        <f t="shared" si="10"/>
        <v>0.76752238871013456</v>
      </c>
      <c r="G103" s="7">
        <f t="shared" si="7"/>
        <v>5.6281668946935931E-3</v>
      </c>
      <c r="H103" s="7">
        <f t="shared" si="11"/>
        <v>0.30731724745229833</v>
      </c>
      <c r="I103">
        <f t="shared" si="9"/>
        <v>7.1400684343680965E-4</v>
      </c>
    </row>
    <row r="104" spans="1:9">
      <c r="A104" s="3" t="s">
        <v>55</v>
      </c>
      <c r="B104">
        <v>6.17</v>
      </c>
      <c r="C104" s="4">
        <v>504</v>
      </c>
      <c r="D104">
        <f t="shared" si="6"/>
        <v>81.685575364667741</v>
      </c>
      <c r="E104" s="7">
        <f t="shared" si="8"/>
        <v>9.1515895439457878E-4</v>
      </c>
      <c r="F104" s="8">
        <f t="shared" si="10"/>
        <v>0.7684375476645291</v>
      </c>
      <c r="G104" s="7">
        <f t="shared" si="7"/>
        <v>1.2967061142740652E-3</v>
      </c>
      <c r="H104" s="7">
        <f t="shared" si="11"/>
        <v>0.3086139535665724</v>
      </c>
      <c r="I104">
        <f t="shared" si="9"/>
        <v>6.7640337179347698E-4</v>
      </c>
    </row>
    <row r="105" spans="1:9">
      <c r="A105" s="3" t="s">
        <v>420</v>
      </c>
      <c r="B105">
        <v>5.84</v>
      </c>
      <c r="C105" s="4">
        <v>476</v>
      </c>
      <c r="D105">
        <f t="shared" si="6"/>
        <v>81.506849315068493</v>
      </c>
      <c r="E105" s="7">
        <f t="shared" si="8"/>
        <v>8.6431679026154659E-4</v>
      </c>
      <c r="F105" s="8">
        <f t="shared" si="10"/>
        <v>0.76930186445479065</v>
      </c>
      <c r="G105" s="7">
        <f t="shared" si="7"/>
        <v>1.2273523026516274E-3</v>
      </c>
      <c r="H105" s="7">
        <f t="shared" si="11"/>
        <v>0.30984130586922404</v>
      </c>
      <c r="I105">
        <f t="shared" si="9"/>
        <v>5.1116974615914024E-4</v>
      </c>
    </row>
    <row r="106" spans="1:9">
      <c r="A106" s="3" t="s">
        <v>80</v>
      </c>
      <c r="B106">
        <v>4.3899999999999997</v>
      </c>
      <c r="C106" s="4">
        <v>353</v>
      </c>
      <c r="D106">
        <f t="shared" si="6"/>
        <v>80.410022779043288</v>
      </c>
      <c r="E106" s="7">
        <f t="shared" si="8"/>
        <v>6.4097442639144114E-4</v>
      </c>
      <c r="F106" s="8">
        <f t="shared" si="10"/>
        <v>0.76994283888118209</v>
      </c>
      <c r="G106" s="7">
        <f t="shared" si="7"/>
        <v>9.2261585764394588E-4</v>
      </c>
      <c r="H106" s="7">
        <f t="shared" si="11"/>
        <v>0.31076392172686801</v>
      </c>
      <c r="I106">
        <f t="shared" si="9"/>
        <v>6.4695946998777343E-4</v>
      </c>
    </row>
    <row r="107" spans="1:9">
      <c r="A107" s="3" t="s">
        <v>252</v>
      </c>
      <c r="B107">
        <v>5.55</v>
      </c>
      <c r="C107" s="4">
        <v>445</v>
      </c>
      <c r="D107">
        <f t="shared" si="6"/>
        <v>80.180180180180187</v>
      </c>
      <c r="E107" s="7">
        <f t="shared" si="8"/>
        <v>8.0802725139997528E-4</v>
      </c>
      <c r="F107" s="8">
        <f t="shared" si="10"/>
        <v>0.77075086613258204</v>
      </c>
      <c r="G107" s="7">
        <f t="shared" si="7"/>
        <v>1.166405013650091E-3</v>
      </c>
      <c r="H107" s="7">
        <f t="shared" si="11"/>
        <v>0.31193032674051813</v>
      </c>
      <c r="I107">
        <f t="shared" si="9"/>
        <v>6.5919300324826513E-4</v>
      </c>
    </row>
    <row r="108" spans="1:9">
      <c r="A108" s="3" t="s">
        <v>242</v>
      </c>
      <c r="B108">
        <v>5.65</v>
      </c>
      <c r="C108" s="4">
        <v>452</v>
      </c>
      <c r="D108">
        <f t="shared" si="6"/>
        <v>80</v>
      </c>
      <c r="E108" s="7">
        <f t="shared" si="8"/>
        <v>8.2073779243323338E-4</v>
      </c>
      <c r="F108" s="8">
        <f t="shared" si="10"/>
        <v>0.77157160392501523</v>
      </c>
      <c r="G108" s="7">
        <f t="shared" si="7"/>
        <v>1.187421320202345E-3</v>
      </c>
      <c r="H108" s="7">
        <f t="shared" si="11"/>
        <v>0.31311774806072046</v>
      </c>
      <c r="I108">
        <f t="shared" si="9"/>
        <v>2.5198046835692156E-4</v>
      </c>
    </row>
    <row r="109" spans="1:9">
      <c r="A109" s="3" t="s">
        <v>149</v>
      </c>
      <c r="B109">
        <v>2.15</v>
      </c>
      <c r="C109" s="4">
        <v>170</v>
      </c>
      <c r="D109">
        <f t="shared" si="6"/>
        <v>79.069767441860463</v>
      </c>
      <c r="E109" s="7">
        <f t="shared" si="8"/>
        <v>3.0868456795055235E-4</v>
      </c>
      <c r="F109" s="8">
        <f t="shared" si="10"/>
        <v>0.77188028849296575</v>
      </c>
      <c r="G109" s="7">
        <f t="shared" si="7"/>
        <v>4.5185059087345867E-4</v>
      </c>
      <c r="H109" s="7">
        <f t="shared" si="11"/>
        <v>0.31356959865159389</v>
      </c>
      <c r="I109">
        <f t="shared" si="9"/>
        <v>8.7440602479288421E-4</v>
      </c>
    </row>
    <row r="110" spans="1:9">
      <c r="A110" s="3" t="s">
        <v>24</v>
      </c>
      <c r="B110">
        <v>7.44</v>
      </c>
      <c r="C110" s="4">
        <v>584</v>
      </c>
      <c r="D110">
        <f t="shared" si="6"/>
        <v>78.494623655913969</v>
      </c>
      <c r="E110" s="7">
        <f t="shared" si="8"/>
        <v>1.0604222804889564E-3</v>
      </c>
      <c r="F110" s="8">
        <f t="shared" si="10"/>
        <v>0.77294071077345472</v>
      </c>
      <c r="G110" s="7">
        <f t="shared" si="7"/>
        <v>1.5636132074876897E-3</v>
      </c>
      <c r="H110" s="7">
        <f t="shared" si="11"/>
        <v>0.31513321185908161</v>
      </c>
      <c r="I110">
        <f t="shared" si="9"/>
        <v>3.7619321148013585E-4</v>
      </c>
    </row>
    <row r="111" spans="1:9">
      <c r="A111" s="3" t="s">
        <v>102</v>
      </c>
      <c r="B111">
        <v>3.2</v>
      </c>
      <c r="C111" s="4">
        <v>251</v>
      </c>
      <c r="D111">
        <f t="shared" si="6"/>
        <v>78.4375</v>
      </c>
      <c r="E111" s="7">
        <f t="shared" si="8"/>
        <v>4.5576368562110967E-4</v>
      </c>
      <c r="F111" s="8">
        <f t="shared" si="10"/>
        <v>0.77339647445907578</v>
      </c>
      <c r="G111" s="7">
        <f t="shared" si="7"/>
        <v>6.7252180967212463E-4</v>
      </c>
      <c r="H111" s="7">
        <f t="shared" si="11"/>
        <v>0.31580573366875375</v>
      </c>
      <c r="I111">
        <f t="shared" si="9"/>
        <v>4.315593706335219E-4</v>
      </c>
    </row>
    <row r="112" spans="1:9">
      <c r="A112" s="3" t="s">
        <v>197</v>
      </c>
      <c r="B112">
        <v>3.65</v>
      </c>
      <c r="C112" s="4">
        <v>282</v>
      </c>
      <c r="D112">
        <f t="shared" si="6"/>
        <v>77.260273972602747</v>
      </c>
      <c r="E112" s="7">
        <f t="shared" si="8"/>
        <v>5.1205322448268098E-4</v>
      </c>
      <c r="F112" s="8">
        <f t="shared" si="10"/>
        <v>0.77390852768355844</v>
      </c>
      <c r="G112" s="7">
        <f t="shared" si="7"/>
        <v>7.6709518915726708E-4</v>
      </c>
      <c r="H112" s="7">
        <f t="shared" si="11"/>
        <v>0.31657282885791099</v>
      </c>
      <c r="I112">
        <f t="shared" si="9"/>
        <v>3.3260821699573617E-3</v>
      </c>
    </row>
    <row r="113" spans="1:9">
      <c r="A113" s="3" t="s">
        <v>66</v>
      </c>
      <c r="B113">
        <v>28.02</v>
      </c>
      <c r="C113" s="4">
        <v>2142</v>
      </c>
      <c r="D113">
        <f t="shared" si="6"/>
        <v>76.445396145610275</v>
      </c>
      <c r="E113" s="7">
        <f t="shared" si="8"/>
        <v>3.8894255561769597E-3</v>
      </c>
      <c r="F113" s="8">
        <f t="shared" si="10"/>
        <v>0.77779795323973544</v>
      </c>
      <c r="G113" s="7">
        <f t="shared" si="7"/>
        <v>5.8887690959415406E-3</v>
      </c>
      <c r="H113" s="7">
        <f t="shared" si="11"/>
        <v>0.32246159795385254</v>
      </c>
      <c r="I113">
        <f t="shared" si="9"/>
        <v>4.88569977429687E-4</v>
      </c>
    </row>
    <row r="114" spans="1:9">
      <c r="A114" s="3" t="s">
        <v>18</v>
      </c>
      <c r="B114">
        <v>4.1100000000000003</v>
      </c>
      <c r="C114" s="4">
        <v>313</v>
      </c>
      <c r="D114">
        <f t="shared" si="6"/>
        <v>76.15571776155717</v>
      </c>
      <c r="E114" s="7">
        <f t="shared" si="8"/>
        <v>5.6834276334425228E-4</v>
      </c>
      <c r="F114" s="8">
        <f t="shared" si="10"/>
        <v>0.77836629600307972</v>
      </c>
      <c r="G114" s="7">
        <f t="shared" si="7"/>
        <v>8.6377019929763507E-4</v>
      </c>
      <c r="H114" s="7">
        <f t="shared" si="11"/>
        <v>0.32332536815315016</v>
      </c>
      <c r="I114">
        <f t="shared" si="9"/>
        <v>3.4696119991732832E-3</v>
      </c>
    </row>
    <row r="115" spans="1:9">
      <c r="A115" s="3" t="s">
        <v>155</v>
      </c>
      <c r="B115">
        <v>29.12</v>
      </c>
      <c r="C115" s="4">
        <v>2204</v>
      </c>
      <c r="D115">
        <f t="shared" si="6"/>
        <v>75.686813186813183</v>
      </c>
      <c r="E115" s="7">
        <f t="shared" si="8"/>
        <v>4.0020046339001025E-3</v>
      </c>
      <c r="F115" s="8">
        <f t="shared" si="10"/>
        <v>0.78236830063697982</v>
      </c>
      <c r="G115" s="7">
        <f t="shared" si="7"/>
        <v>6.1199484680163341E-3</v>
      </c>
      <c r="H115" s="7">
        <f t="shared" si="11"/>
        <v>0.3294453166211665</v>
      </c>
      <c r="I115">
        <f t="shared" si="9"/>
        <v>6.130409270835302E-4</v>
      </c>
    </row>
    <row r="116" spans="1:9">
      <c r="A116" s="3" t="s">
        <v>95</v>
      </c>
      <c r="B116">
        <v>5.14</v>
      </c>
      <c r="C116" s="4">
        <v>388</v>
      </c>
      <c r="D116">
        <f t="shared" si="6"/>
        <v>75.4863813229572</v>
      </c>
      <c r="E116" s="7">
        <f t="shared" si="8"/>
        <v>7.0452713155773133E-4</v>
      </c>
      <c r="F116" s="8">
        <f t="shared" si="10"/>
        <v>0.78307282776853759</v>
      </c>
      <c r="G116" s="7">
        <f t="shared" si="7"/>
        <v>1.08023815678585E-3</v>
      </c>
      <c r="H116" s="7">
        <f t="shared" si="11"/>
        <v>0.33052555477795237</v>
      </c>
      <c r="I116">
        <f t="shared" si="9"/>
        <v>3.7347438394880195E-4</v>
      </c>
    </row>
    <row r="117" spans="1:9">
      <c r="A117" s="3" t="s">
        <v>375</v>
      </c>
      <c r="B117">
        <v>3.13</v>
      </c>
      <c r="C117" s="4">
        <v>236</v>
      </c>
      <c r="D117">
        <f t="shared" si="6"/>
        <v>75.399361022364218</v>
      </c>
      <c r="E117" s="7">
        <f t="shared" si="8"/>
        <v>4.2852681197841385E-4</v>
      </c>
      <c r="F117" s="8">
        <f t="shared" si="10"/>
        <v>0.78350135458051606</v>
      </c>
      <c r="G117" s="7">
        <f t="shared" si="7"/>
        <v>6.5781039508554684E-4</v>
      </c>
      <c r="H117" s="7">
        <f t="shared" si="11"/>
        <v>0.33118336517303792</v>
      </c>
      <c r="I117">
        <f t="shared" si="9"/>
        <v>3.9320551178073648E-4</v>
      </c>
    </row>
    <row r="118" spans="1:9">
      <c r="A118" s="3" t="s">
        <v>168</v>
      </c>
      <c r="B118">
        <v>3.29</v>
      </c>
      <c r="C118" s="4">
        <v>247</v>
      </c>
      <c r="D118">
        <f t="shared" si="6"/>
        <v>75.075987841945292</v>
      </c>
      <c r="E118" s="7">
        <f t="shared" si="8"/>
        <v>4.4850051931639079E-4</v>
      </c>
      <c r="F118" s="8">
        <f t="shared" si="10"/>
        <v>0.7839498550998325</v>
      </c>
      <c r="G118" s="7">
        <f t="shared" si="7"/>
        <v>6.9143648556915316E-4</v>
      </c>
      <c r="H118" s="7">
        <f t="shared" si="11"/>
        <v>0.33187480165860705</v>
      </c>
      <c r="I118">
        <f t="shared" si="9"/>
        <v>8.0260468528869922E-4</v>
      </c>
    </row>
    <row r="119" spans="1:9">
      <c r="A119" s="3" t="s">
        <v>254</v>
      </c>
      <c r="B119">
        <v>6.66</v>
      </c>
      <c r="C119" s="4">
        <v>489</v>
      </c>
      <c r="D119">
        <f t="shared" si="6"/>
        <v>73.423423423423415</v>
      </c>
      <c r="E119" s="7">
        <f t="shared" si="8"/>
        <v>8.8792208075188302E-4</v>
      </c>
      <c r="F119" s="8">
        <f t="shared" si="10"/>
        <v>0.78483777718058434</v>
      </c>
      <c r="G119" s="7">
        <f t="shared" si="7"/>
        <v>1.3996860163801093E-3</v>
      </c>
      <c r="H119" s="7">
        <f t="shared" si="11"/>
        <v>0.33327448767498719</v>
      </c>
      <c r="I119">
        <f t="shared" si="9"/>
        <v>2.6656401075953462E-3</v>
      </c>
    </row>
    <row r="120" spans="1:9">
      <c r="A120" s="3" t="s">
        <v>322</v>
      </c>
      <c r="B120">
        <v>21.91</v>
      </c>
      <c r="C120" s="4">
        <v>1567</v>
      </c>
      <c r="D120">
        <f t="shared" si="6"/>
        <v>71.519853947968969</v>
      </c>
      <c r="E120" s="7">
        <f t="shared" si="8"/>
        <v>2.8453453998736208E-3</v>
      </c>
      <c r="F120" s="8">
        <f t="shared" si="10"/>
        <v>0.78768312258045792</v>
      </c>
      <c r="G120" s="7">
        <f t="shared" si="7"/>
        <v>4.604672765598828E-3</v>
      </c>
      <c r="H120" s="7">
        <f t="shared" si="11"/>
        <v>0.33787916044058602</v>
      </c>
      <c r="I120">
        <f t="shared" si="9"/>
        <v>1.5730795133258035E-3</v>
      </c>
    </row>
    <row r="121" spans="1:9">
      <c r="A121" s="3" t="s">
        <v>78</v>
      </c>
      <c r="B121">
        <v>12.89</v>
      </c>
      <c r="C121" s="4">
        <v>914</v>
      </c>
      <c r="D121">
        <f t="shared" si="6"/>
        <v>70.907680372381691</v>
      </c>
      <c r="E121" s="7">
        <f t="shared" si="8"/>
        <v>1.6596335006282639E-3</v>
      </c>
      <c r="F121" s="8">
        <f t="shared" si="10"/>
        <v>0.78934275608108617</v>
      </c>
      <c r="G121" s="7">
        <f t="shared" si="7"/>
        <v>2.709001914585527E-3</v>
      </c>
      <c r="H121" s="7">
        <f t="shared" si="11"/>
        <v>0.34058816235517153</v>
      </c>
      <c r="I121">
        <f t="shared" si="9"/>
        <v>1.2879486609600477E-3</v>
      </c>
    </row>
    <row r="122" spans="1:9">
      <c r="A122" s="3" t="s">
        <v>163</v>
      </c>
      <c r="B122">
        <v>10.53</v>
      </c>
      <c r="C122" s="4">
        <v>742</v>
      </c>
      <c r="D122">
        <f t="shared" si="6"/>
        <v>70.465337132003796</v>
      </c>
      <c r="E122" s="7">
        <f t="shared" si="8"/>
        <v>1.347317349525352E-3</v>
      </c>
      <c r="F122" s="8">
        <f t="shared" si="10"/>
        <v>0.79069007343061148</v>
      </c>
      <c r="G122" s="7">
        <f t="shared" si="7"/>
        <v>2.213017079952335E-3</v>
      </c>
      <c r="H122" s="7">
        <f t="shared" si="11"/>
        <v>0.34280117943512389</v>
      </c>
      <c r="I122">
        <f t="shared" si="9"/>
        <v>1.0394156821542655E-3</v>
      </c>
    </row>
    <row r="123" spans="1:9">
      <c r="A123" s="3" t="s">
        <v>170</v>
      </c>
      <c r="B123">
        <v>8.48</v>
      </c>
      <c r="C123" s="4">
        <v>594</v>
      </c>
      <c r="D123">
        <f t="shared" si="6"/>
        <v>70.047169811320757</v>
      </c>
      <c r="E123" s="7">
        <f t="shared" si="8"/>
        <v>1.0785801962507535E-3</v>
      </c>
      <c r="F123" s="8">
        <f t="shared" si="10"/>
        <v>0.79176865362686222</v>
      </c>
      <c r="G123" s="7">
        <f t="shared" si="7"/>
        <v>1.7821827956311302E-3</v>
      </c>
      <c r="H123" s="7">
        <f t="shared" si="11"/>
        <v>0.34458336223075503</v>
      </c>
      <c r="I123">
        <f t="shared" si="9"/>
        <v>3.0276466176187844E-4</v>
      </c>
    </row>
    <row r="124" spans="1:9">
      <c r="A124" s="3" t="s">
        <v>284</v>
      </c>
      <c r="B124">
        <v>2.4700000000000002</v>
      </c>
      <c r="C124" s="4">
        <v>173</v>
      </c>
      <c r="D124">
        <f t="shared" si="6"/>
        <v>70.040485829959508</v>
      </c>
      <c r="E124" s="7">
        <f t="shared" si="8"/>
        <v>3.1413194267909152E-4</v>
      </c>
      <c r="F124" s="8">
        <f t="shared" si="10"/>
        <v>0.79208278556954126</v>
      </c>
      <c r="G124" s="7">
        <f t="shared" si="7"/>
        <v>5.1910277184067126E-4</v>
      </c>
      <c r="H124" s="7">
        <f t="shared" si="11"/>
        <v>0.34510246500259573</v>
      </c>
      <c r="I124">
        <f t="shared" si="9"/>
        <v>6.9738286038872888E-4</v>
      </c>
    </row>
    <row r="125" spans="1:9">
      <c r="A125" s="3" t="s">
        <v>305</v>
      </c>
      <c r="B125">
        <v>5.68</v>
      </c>
      <c r="C125" s="4">
        <v>396</v>
      </c>
      <c r="D125">
        <f t="shared" si="6"/>
        <v>69.718309859154928</v>
      </c>
      <c r="E125" s="7">
        <f t="shared" si="8"/>
        <v>7.1905346416716899E-4</v>
      </c>
      <c r="F125" s="8">
        <f t="shared" si="10"/>
        <v>0.79280183903370838</v>
      </c>
      <c r="G125" s="7">
        <f t="shared" si="7"/>
        <v>1.1937262121680212E-3</v>
      </c>
      <c r="H125" s="7">
        <f t="shared" si="11"/>
        <v>0.34629619121476374</v>
      </c>
      <c r="I125">
        <f t="shared" si="9"/>
        <v>3.5680208496430277E-4</v>
      </c>
    </row>
    <row r="126" spans="1:9">
      <c r="A126" s="3" t="s">
        <v>257</v>
      </c>
      <c r="B126">
        <v>2.9</v>
      </c>
      <c r="C126" s="4">
        <v>201</v>
      </c>
      <c r="D126">
        <f t="shared" si="6"/>
        <v>69.310344827586206</v>
      </c>
      <c r="E126" s="7">
        <f t="shared" si="8"/>
        <v>3.6497410681212366E-4</v>
      </c>
      <c r="F126" s="8">
        <f t="shared" si="10"/>
        <v>0.79316681314052051</v>
      </c>
      <c r="G126" s="7">
        <f t="shared" si="7"/>
        <v>6.0947289001536285E-4</v>
      </c>
      <c r="H126" s="7">
        <f t="shared" si="11"/>
        <v>0.34690566410477908</v>
      </c>
      <c r="I126">
        <f t="shared" si="9"/>
        <v>1.7019693276210113E-4</v>
      </c>
    </row>
    <row r="127" spans="1:9">
      <c r="A127" s="3" t="s">
        <v>255</v>
      </c>
      <c r="B127">
        <v>1.38</v>
      </c>
      <c r="C127" s="4">
        <v>95</v>
      </c>
      <c r="D127">
        <f t="shared" si="6"/>
        <v>68.840579710144937</v>
      </c>
      <c r="E127" s="7">
        <f t="shared" si="8"/>
        <v>1.7250019973707339E-4</v>
      </c>
      <c r="F127" s="8">
        <f t="shared" si="10"/>
        <v>0.79333931334025753</v>
      </c>
      <c r="G127" s="7">
        <f t="shared" si="7"/>
        <v>2.9002503042110369E-4</v>
      </c>
      <c r="H127" s="7">
        <f t="shared" si="11"/>
        <v>0.34719568913520016</v>
      </c>
      <c r="I127">
        <f t="shared" si="9"/>
        <v>4.5095801872824248E-4</v>
      </c>
    </row>
    <row r="128" spans="1:9">
      <c r="A128" s="3" t="s">
        <v>333</v>
      </c>
      <c r="B128">
        <v>3.65</v>
      </c>
      <c r="C128" s="4">
        <v>250</v>
      </c>
      <c r="D128">
        <f t="shared" si="6"/>
        <v>68.493150684931507</v>
      </c>
      <c r="E128" s="7">
        <f t="shared" si="8"/>
        <v>4.5394789404492995E-4</v>
      </c>
      <c r="F128" s="8">
        <f t="shared" si="10"/>
        <v>0.79379326123430249</v>
      </c>
      <c r="G128" s="7">
        <f t="shared" si="7"/>
        <v>7.6709518915726708E-4</v>
      </c>
      <c r="H128" s="7">
        <f t="shared" si="11"/>
        <v>0.3479627843243574</v>
      </c>
      <c r="I128">
        <f t="shared" si="9"/>
        <v>6.7042073617096243E-4</v>
      </c>
    </row>
    <row r="129" spans="1:9">
      <c r="A129" s="3" t="s">
        <v>282</v>
      </c>
      <c r="B129">
        <v>5.42</v>
      </c>
      <c r="C129" s="4">
        <v>370</v>
      </c>
      <c r="D129">
        <f t="shared" si="6"/>
        <v>68.26568265682657</v>
      </c>
      <c r="E129" s="7">
        <f t="shared" si="8"/>
        <v>6.7184288318649634E-4</v>
      </c>
      <c r="F129" s="8">
        <f t="shared" si="10"/>
        <v>0.79446510411748894</v>
      </c>
      <c r="G129" s="7">
        <f t="shared" si="7"/>
        <v>1.1390838151321609E-3</v>
      </c>
      <c r="H129" s="7">
        <f t="shared" si="11"/>
        <v>0.34910186813948957</v>
      </c>
      <c r="I129">
        <f t="shared" si="9"/>
        <v>2.3172388325154447E-4</v>
      </c>
    </row>
    <row r="130" spans="1:9">
      <c r="A130" s="3" t="s">
        <v>151</v>
      </c>
      <c r="B130">
        <v>1.87</v>
      </c>
      <c r="C130" s="4">
        <v>127</v>
      </c>
      <c r="D130">
        <f t="shared" ref="D130:D193" si="12">C130/B130</f>
        <v>67.914438502673789</v>
      </c>
      <c r="E130" s="7">
        <f t="shared" si="8"/>
        <v>2.3060553017482442E-4</v>
      </c>
      <c r="F130" s="8">
        <f t="shared" si="10"/>
        <v>0.79469570964766378</v>
      </c>
      <c r="G130" s="7">
        <f t="shared" ref="G130:G193" si="13">B130/4758.21</f>
        <v>3.9300493252714781E-4</v>
      </c>
      <c r="H130" s="7">
        <f t="shared" si="11"/>
        <v>0.34949487307201671</v>
      </c>
      <c r="I130">
        <f t="shared" si="9"/>
        <v>1.7111881464185741E-3</v>
      </c>
    </row>
    <row r="131" spans="1:9">
      <c r="A131" s="3" t="s">
        <v>412</v>
      </c>
      <c r="B131">
        <v>13.73</v>
      </c>
      <c r="C131" s="4">
        <v>917</v>
      </c>
      <c r="D131">
        <f t="shared" si="12"/>
        <v>66.788055353241077</v>
      </c>
      <c r="E131" s="7">
        <f t="shared" ref="E131:E194" si="14">C131/550724</f>
        <v>1.6650808753568031E-3</v>
      </c>
      <c r="F131" s="8">
        <f t="shared" si="10"/>
        <v>0.79636079052302056</v>
      </c>
      <c r="G131" s="7">
        <f t="shared" si="13"/>
        <v>2.8855388896244596E-3</v>
      </c>
      <c r="H131" s="7">
        <f t="shared" si="11"/>
        <v>0.35238041196164116</v>
      </c>
      <c r="I131">
        <f t="shared" ref="I131:I194" si="15">F131*H132-F132*H131</f>
        <v>4.9010636772672811E-4</v>
      </c>
    </row>
    <row r="132" spans="1:9">
      <c r="A132" s="3" t="s">
        <v>288</v>
      </c>
      <c r="B132">
        <v>3.93</v>
      </c>
      <c r="C132" s="4">
        <v>262</v>
      </c>
      <c r="D132">
        <f t="shared" si="12"/>
        <v>66.666666666666657</v>
      </c>
      <c r="E132" s="7">
        <f t="shared" si="14"/>
        <v>4.7573739295908661E-4</v>
      </c>
      <c r="F132" s="8">
        <f t="shared" ref="F132:F195" si="16">F131+E132</f>
        <v>0.7968365279159797</v>
      </c>
      <c r="G132" s="7">
        <f t="shared" si="13"/>
        <v>8.25940847503578E-4</v>
      </c>
      <c r="H132" s="7">
        <f t="shared" ref="H132:H195" si="17">H131+G132</f>
        <v>0.35320635280914475</v>
      </c>
      <c r="I132">
        <f t="shared" si="15"/>
        <v>1.3882605548479199E-3</v>
      </c>
    </row>
    <row r="133" spans="1:9">
      <c r="A133" s="3" t="s">
        <v>28</v>
      </c>
      <c r="B133">
        <v>11.12</v>
      </c>
      <c r="C133" s="4">
        <v>739</v>
      </c>
      <c r="D133">
        <f t="shared" si="12"/>
        <v>66.456834532374103</v>
      </c>
      <c r="E133" s="7">
        <f t="shared" si="14"/>
        <v>1.341869974796813E-3</v>
      </c>
      <c r="F133" s="8">
        <f t="shared" si="16"/>
        <v>0.79817839789077649</v>
      </c>
      <c r="G133" s="7">
        <f t="shared" si="13"/>
        <v>2.337013288610633E-3</v>
      </c>
      <c r="H133" s="7">
        <f t="shared" si="17"/>
        <v>0.35554336609775539</v>
      </c>
      <c r="I133">
        <f t="shared" si="15"/>
        <v>4.1076417789404074E-4</v>
      </c>
    </row>
    <row r="134" spans="1:9">
      <c r="A134" s="3" t="s">
        <v>290</v>
      </c>
      <c r="B134">
        <v>3.28</v>
      </c>
      <c r="C134" s="4">
        <v>216</v>
      </c>
      <c r="D134">
        <f t="shared" si="12"/>
        <v>65.853658536585371</v>
      </c>
      <c r="E134" s="7">
        <f t="shared" si="14"/>
        <v>3.9221098045481948E-4</v>
      </c>
      <c r="F134" s="8">
        <f t="shared" si="16"/>
        <v>0.79857060887123132</v>
      </c>
      <c r="G134" s="7">
        <f t="shared" si="13"/>
        <v>6.8933485491392762E-4</v>
      </c>
      <c r="H134" s="7">
        <f t="shared" si="17"/>
        <v>0.35623270095266929</v>
      </c>
      <c r="I134">
        <f t="shared" si="15"/>
        <v>1.7718138659791327E-3</v>
      </c>
    </row>
    <row r="135" spans="1:9">
      <c r="A135" s="3" t="s">
        <v>235</v>
      </c>
      <c r="B135">
        <v>14.13</v>
      </c>
      <c r="C135" s="4">
        <v>927</v>
      </c>
      <c r="D135">
        <f t="shared" si="12"/>
        <v>65.605095541401269</v>
      </c>
      <c r="E135" s="7">
        <f t="shared" si="14"/>
        <v>1.6832387911186002E-3</v>
      </c>
      <c r="F135" s="8">
        <f t="shared" si="16"/>
        <v>0.80025384766234997</v>
      </c>
      <c r="G135" s="7">
        <f t="shared" si="13"/>
        <v>2.9696041158334754E-3</v>
      </c>
      <c r="H135" s="7">
        <f t="shared" si="17"/>
        <v>0.35920230506850276</v>
      </c>
      <c r="I135">
        <f t="shared" si="15"/>
        <v>3.4678471948196288E-4</v>
      </c>
    </row>
    <row r="136" spans="1:9">
      <c r="A136" s="3" t="s">
        <v>33</v>
      </c>
      <c r="B136">
        <v>2.76</v>
      </c>
      <c r="C136" s="4">
        <v>180</v>
      </c>
      <c r="D136">
        <f t="shared" si="12"/>
        <v>65.217391304347828</v>
      </c>
      <c r="E136" s="7">
        <f t="shared" si="14"/>
        <v>3.2684248371234957E-4</v>
      </c>
      <c r="F136" s="8">
        <f t="shared" si="16"/>
        <v>0.80058069014606237</v>
      </c>
      <c r="G136" s="7">
        <f t="shared" si="13"/>
        <v>5.8005006084220739E-4</v>
      </c>
      <c r="H136" s="7">
        <f t="shared" si="17"/>
        <v>0.35978235512934498</v>
      </c>
      <c r="I136">
        <f t="shared" si="15"/>
        <v>1.0491427284288202E-3</v>
      </c>
    </row>
    <row r="137" spans="1:9">
      <c r="A137" s="3" t="s">
        <v>434</v>
      </c>
      <c r="B137">
        <v>8.34</v>
      </c>
      <c r="C137" s="4">
        <v>542</v>
      </c>
      <c r="D137">
        <f t="shared" si="12"/>
        <v>64.988009592326136</v>
      </c>
      <c r="E137" s="7">
        <f t="shared" si="14"/>
        <v>9.8415903428940819E-4</v>
      </c>
      <c r="F137" s="8">
        <f t="shared" si="16"/>
        <v>0.80156484918035176</v>
      </c>
      <c r="G137" s="7">
        <f t="shared" si="13"/>
        <v>1.7527599664579746E-3</v>
      </c>
      <c r="H137" s="7">
        <f t="shared" si="17"/>
        <v>0.36153511509580294</v>
      </c>
      <c r="I137">
        <f t="shared" si="15"/>
        <v>7.1255440785106261E-4</v>
      </c>
    </row>
    <row r="138" spans="1:9">
      <c r="A138" s="3" t="s">
        <v>229</v>
      </c>
      <c r="B138">
        <v>5.66</v>
      </c>
      <c r="C138" s="4">
        <v>367</v>
      </c>
      <c r="D138">
        <f t="shared" si="12"/>
        <v>64.840989399293278</v>
      </c>
      <c r="E138" s="7">
        <f t="shared" si="14"/>
        <v>6.6639550845795713E-4</v>
      </c>
      <c r="F138" s="8">
        <f t="shared" si="16"/>
        <v>0.80223124468880969</v>
      </c>
      <c r="G138" s="7">
        <f t="shared" si="13"/>
        <v>1.1895229508575703E-3</v>
      </c>
      <c r="H138" s="7">
        <f t="shared" si="17"/>
        <v>0.3627246380466605</v>
      </c>
      <c r="I138">
        <f t="shared" si="15"/>
        <v>1.224427381568638E-3</v>
      </c>
    </row>
    <row r="139" spans="1:9">
      <c r="A139" s="3" t="s">
        <v>396</v>
      </c>
      <c r="B139">
        <v>9.6999999999999993</v>
      </c>
      <c r="C139" s="4">
        <v>624</v>
      </c>
      <c r="D139">
        <f t="shared" si="12"/>
        <v>64.329896907216494</v>
      </c>
      <c r="E139" s="7">
        <f t="shared" si="14"/>
        <v>1.1330539435361452E-3</v>
      </c>
      <c r="F139" s="8">
        <f t="shared" si="16"/>
        <v>0.80336429863234582</v>
      </c>
      <c r="G139" s="7">
        <f t="shared" si="13"/>
        <v>2.0385817355686275E-3</v>
      </c>
      <c r="H139" s="7">
        <f t="shared" si="17"/>
        <v>0.36476321978222914</v>
      </c>
      <c r="I139">
        <f t="shared" si="15"/>
        <v>8.2462725392967728E-4</v>
      </c>
    </row>
    <row r="140" spans="1:9">
      <c r="A140" s="3" t="s">
        <v>51</v>
      </c>
      <c r="B140">
        <v>6.52</v>
      </c>
      <c r="C140" s="4">
        <v>417</v>
      </c>
      <c r="D140">
        <f t="shared" si="12"/>
        <v>63.95705521472393</v>
      </c>
      <c r="E140" s="7">
        <f t="shared" si="14"/>
        <v>7.5718508726694319E-4</v>
      </c>
      <c r="F140" s="8">
        <f t="shared" si="16"/>
        <v>0.80412148371961278</v>
      </c>
      <c r="G140" s="7">
        <f t="shared" si="13"/>
        <v>1.3702631872069538E-3</v>
      </c>
      <c r="H140" s="7">
        <f t="shared" si="17"/>
        <v>0.3661334829694361</v>
      </c>
      <c r="I140">
        <f t="shared" si="15"/>
        <v>6.0979858086940286E-4</v>
      </c>
    </row>
    <row r="141" spans="1:9">
      <c r="A141" s="3" t="s">
        <v>101</v>
      </c>
      <c r="B141">
        <v>4.82</v>
      </c>
      <c r="C141" s="4">
        <v>308</v>
      </c>
      <c r="D141">
        <f t="shared" si="12"/>
        <v>63.900414937759329</v>
      </c>
      <c r="E141" s="7">
        <f t="shared" si="14"/>
        <v>5.5926380546335373E-4</v>
      </c>
      <c r="F141" s="8">
        <f t="shared" si="16"/>
        <v>0.80468074752507612</v>
      </c>
      <c r="G141" s="7">
        <f t="shared" si="13"/>
        <v>1.0129859758186378E-3</v>
      </c>
      <c r="H141" s="7">
        <f t="shared" si="17"/>
        <v>0.36714646894525471</v>
      </c>
      <c r="I141">
        <f t="shared" si="15"/>
        <v>2.1971611336836228E-3</v>
      </c>
    </row>
    <row r="142" spans="1:9">
      <c r="A142" s="3" t="s">
        <v>447</v>
      </c>
      <c r="B142">
        <v>17.36</v>
      </c>
      <c r="C142" s="4">
        <v>1108</v>
      </c>
      <c r="D142">
        <f t="shared" si="12"/>
        <v>63.824884792626733</v>
      </c>
      <c r="E142" s="7">
        <f t="shared" si="14"/>
        <v>2.0118970664071297E-3</v>
      </c>
      <c r="F142" s="8">
        <f t="shared" si="16"/>
        <v>0.80669264459148327</v>
      </c>
      <c r="G142" s="7">
        <f t="shared" si="13"/>
        <v>3.6484308174712758E-3</v>
      </c>
      <c r="H142" s="7">
        <f t="shared" si="17"/>
        <v>0.370794899762726</v>
      </c>
      <c r="I142">
        <f t="shared" si="15"/>
        <v>3.3922720795948047E-4</v>
      </c>
    </row>
    <row r="143" spans="1:9">
      <c r="A143" s="3" t="s">
        <v>29</v>
      </c>
      <c r="B143">
        <v>2.68</v>
      </c>
      <c r="C143" s="4">
        <v>171</v>
      </c>
      <c r="D143">
        <f t="shared" si="12"/>
        <v>63.805970149253724</v>
      </c>
      <c r="E143" s="7">
        <f t="shared" si="14"/>
        <v>3.1050035952673207E-4</v>
      </c>
      <c r="F143" s="8">
        <f t="shared" si="16"/>
        <v>0.80700314495101</v>
      </c>
      <c r="G143" s="7">
        <f t="shared" si="13"/>
        <v>5.6323701560040439E-4</v>
      </c>
      <c r="H143" s="7">
        <f t="shared" si="17"/>
        <v>0.37135813677832641</v>
      </c>
      <c r="I143">
        <f t="shared" si="15"/>
        <v>2.0503005463104462E-3</v>
      </c>
    </row>
    <row r="144" spans="1:9">
      <c r="A144" s="3" t="s">
        <v>280</v>
      </c>
      <c r="B144">
        <v>16.18</v>
      </c>
      <c r="C144" s="4">
        <v>1029</v>
      </c>
      <c r="D144">
        <f t="shared" si="12"/>
        <v>63.597033374536466</v>
      </c>
      <c r="E144" s="7">
        <f t="shared" si="14"/>
        <v>1.8684495318889317E-3</v>
      </c>
      <c r="F144" s="8">
        <f t="shared" si="16"/>
        <v>0.80887159448289891</v>
      </c>
      <c r="G144" s="7">
        <f t="shared" si="13"/>
        <v>3.4004384001546798E-3</v>
      </c>
      <c r="H144" s="7">
        <f t="shared" si="17"/>
        <v>0.3747585751784811</v>
      </c>
      <c r="I144">
        <f t="shared" si="15"/>
        <v>1.1886453531799734E-3</v>
      </c>
    </row>
    <row r="145" spans="1:9">
      <c r="A145" s="3" t="s">
        <v>360</v>
      </c>
      <c r="B145">
        <v>9.3699999999999992</v>
      </c>
      <c r="C145" s="4">
        <v>594</v>
      </c>
      <c r="D145">
        <f t="shared" si="12"/>
        <v>63.393810032017079</v>
      </c>
      <c r="E145" s="7">
        <f t="shared" si="14"/>
        <v>1.0785801962507535E-3</v>
      </c>
      <c r="F145" s="8">
        <f t="shared" si="16"/>
        <v>0.80995017467914965</v>
      </c>
      <c r="G145" s="7">
        <f t="shared" si="13"/>
        <v>1.9692279239461896E-3</v>
      </c>
      <c r="H145" s="7">
        <f t="shared" si="17"/>
        <v>0.37672780310242732</v>
      </c>
      <c r="I145">
        <f t="shared" si="15"/>
        <v>6.6757397310795996E-4</v>
      </c>
    </row>
    <row r="146" spans="1:9">
      <c r="A146" s="3" t="s">
        <v>176</v>
      </c>
      <c r="B146">
        <v>5.26</v>
      </c>
      <c r="C146" s="4">
        <v>333</v>
      </c>
      <c r="D146">
        <f t="shared" si="12"/>
        <v>63.307984790874528</v>
      </c>
      <c r="E146" s="7">
        <f t="shared" si="14"/>
        <v>6.0465859486784671E-4</v>
      </c>
      <c r="F146" s="8">
        <f t="shared" si="16"/>
        <v>0.81055483327401745</v>
      </c>
      <c r="G146" s="7">
        <f t="shared" si="13"/>
        <v>1.1054577246485547E-3</v>
      </c>
      <c r="H146" s="7">
        <f t="shared" si="17"/>
        <v>0.37783326082707586</v>
      </c>
      <c r="I146">
        <f t="shared" si="15"/>
        <v>2.1642495130574924E-3</v>
      </c>
    </row>
    <row r="147" spans="1:9">
      <c r="A147" s="3" t="s">
        <v>433</v>
      </c>
      <c r="B147">
        <v>16.989999999999998</v>
      </c>
      <c r="C147" s="4">
        <v>1064</v>
      </c>
      <c r="D147">
        <f t="shared" si="12"/>
        <v>62.625073572689821</v>
      </c>
      <c r="E147" s="7">
        <f t="shared" si="14"/>
        <v>1.932002237055222E-3</v>
      </c>
      <c r="F147" s="8">
        <f t="shared" si="16"/>
        <v>0.8124868355110727</v>
      </c>
      <c r="G147" s="7">
        <f t="shared" si="13"/>
        <v>3.5706704832279361E-3</v>
      </c>
      <c r="H147" s="7">
        <f t="shared" si="17"/>
        <v>0.38140393131030381</v>
      </c>
      <c r="I147">
        <f t="shared" si="15"/>
        <v>7.4170427736108824E-4</v>
      </c>
    </row>
    <row r="148" spans="1:9">
      <c r="A148" s="3" t="s">
        <v>423</v>
      </c>
      <c r="B148">
        <v>5.82</v>
      </c>
      <c r="C148" s="4">
        <v>364</v>
      </c>
      <c r="D148">
        <f t="shared" si="12"/>
        <v>62.542955326460479</v>
      </c>
      <c r="E148" s="7">
        <f t="shared" si="14"/>
        <v>6.6094813372941802E-4</v>
      </c>
      <c r="F148" s="8">
        <f t="shared" si="16"/>
        <v>0.81314778364480211</v>
      </c>
      <c r="G148" s="7">
        <f t="shared" si="13"/>
        <v>1.2231490413411768E-3</v>
      </c>
      <c r="H148" s="7">
        <f t="shared" si="17"/>
        <v>0.382627080351645</v>
      </c>
      <c r="I148">
        <f t="shared" si="15"/>
        <v>5.1222554305403456E-3</v>
      </c>
    </row>
    <row r="149" spans="1:9">
      <c r="A149" s="3" t="s">
        <v>362</v>
      </c>
      <c r="B149">
        <v>40.19</v>
      </c>
      <c r="C149" s="4">
        <v>2513</v>
      </c>
      <c r="D149">
        <f t="shared" si="12"/>
        <v>62.527992037820354</v>
      </c>
      <c r="E149" s="7">
        <f t="shared" si="14"/>
        <v>4.5630842309396357E-3</v>
      </c>
      <c r="F149" s="8">
        <f t="shared" si="16"/>
        <v>0.81771086787574176</v>
      </c>
      <c r="G149" s="7">
        <f t="shared" si="13"/>
        <v>8.4464536033508394E-3</v>
      </c>
      <c r="H149" s="7">
        <f t="shared" si="17"/>
        <v>0.39107353395499583</v>
      </c>
      <c r="I149">
        <f t="shared" si="15"/>
        <v>2.1253759401967942E-3</v>
      </c>
    </row>
    <row r="150" spans="1:9">
      <c r="A150" s="3" t="s">
        <v>368</v>
      </c>
      <c r="B150">
        <v>16.64</v>
      </c>
      <c r="C150" s="4">
        <v>1034</v>
      </c>
      <c r="D150">
        <f t="shared" si="12"/>
        <v>62.139423076923073</v>
      </c>
      <c r="E150" s="7">
        <f t="shared" si="14"/>
        <v>1.8775284897698302E-3</v>
      </c>
      <c r="F150" s="8">
        <f t="shared" si="16"/>
        <v>0.81958839636551162</v>
      </c>
      <c r="G150" s="7">
        <f t="shared" si="13"/>
        <v>3.497113410295048E-3</v>
      </c>
      <c r="H150" s="7">
        <f t="shared" si="17"/>
        <v>0.39457064736529091</v>
      </c>
      <c r="I150">
        <f t="shared" si="15"/>
        <v>1.7301128968809643E-3</v>
      </c>
    </row>
    <row r="151" spans="1:9">
      <c r="A151" s="3" t="s">
        <v>67</v>
      </c>
      <c r="B151">
        <v>13.53</v>
      </c>
      <c r="C151" s="4">
        <v>838</v>
      </c>
      <c r="D151">
        <f t="shared" si="12"/>
        <v>61.936437546193645</v>
      </c>
      <c r="E151" s="7">
        <f t="shared" si="14"/>
        <v>1.5216333408386053E-3</v>
      </c>
      <c r="F151" s="8">
        <f t="shared" si="16"/>
        <v>0.82111002970635028</v>
      </c>
      <c r="G151" s="7">
        <f t="shared" si="13"/>
        <v>2.8435062765199519E-3</v>
      </c>
      <c r="H151" s="7">
        <f t="shared" si="17"/>
        <v>0.39741415364181087</v>
      </c>
      <c r="I151">
        <f t="shared" si="15"/>
        <v>1.0613927740545925E-3</v>
      </c>
    </row>
    <row r="152" spans="1:9">
      <c r="A152" s="3" t="s">
        <v>89</v>
      </c>
      <c r="B152">
        <v>8.3000000000000007</v>
      </c>
      <c r="C152" s="4">
        <v>514</v>
      </c>
      <c r="D152">
        <f t="shared" si="12"/>
        <v>61.92771084337349</v>
      </c>
      <c r="E152" s="7">
        <f t="shared" si="14"/>
        <v>9.33316870156376E-4</v>
      </c>
      <c r="F152" s="8">
        <f t="shared" si="16"/>
        <v>0.82204334657650668</v>
      </c>
      <c r="G152" s="7">
        <f t="shared" si="13"/>
        <v>1.7443534438370733E-3</v>
      </c>
      <c r="H152" s="7">
        <f t="shared" si="17"/>
        <v>0.39915850708564793</v>
      </c>
      <c r="I152">
        <f t="shared" si="15"/>
        <v>6.2965894553107526E-4</v>
      </c>
    </row>
    <row r="153" spans="1:9">
      <c r="A153" s="3" t="s">
        <v>220</v>
      </c>
      <c r="B153">
        <v>4.92</v>
      </c>
      <c r="C153" s="4">
        <v>304</v>
      </c>
      <c r="D153">
        <f t="shared" si="12"/>
        <v>61.788617886178862</v>
      </c>
      <c r="E153" s="7">
        <f t="shared" si="14"/>
        <v>5.5200063915863485E-4</v>
      </c>
      <c r="F153" s="8">
        <f t="shared" si="16"/>
        <v>0.8225953472156653</v>
      </c>
      <c r="G153" s="7">
        <f t="shared" si="13"/>
        <v>1.0340022823708917E-3</v>
      </c>
      <c r="H153" s="7">
        <f t="shared" si="17"/>
        <v>0.40019250936801881</v>
      </c>
      <c r="I153">
        <f t="shared" si="15"/>
        <v>1.4592494264498712E-3</v>
      </c>
    </row>
    <row r="154" spans="1:9">
      <c r="A154" s="3" t="s">
        <v>276</v>
      </c>
      <c r="B154">
        <v>11.4</v>
      </c>
      <c r="C154" s="4">
        <v>704</v>
      </c>
      <c r="D154">
        <f t="shared" si="12"/>
        <v>61.754385964912281</v>
      </c>
      <c r="E154" s="7">
        <f t="shared" si="14"/>
        <v>1.2783172696305227E-3</v>
      </c>
      <c r="F154" s="8">
        <f t="shared" si="16"/>
        <v>0.82387366448529586</v>
      </c>
      <c r="G154" s="7">
        <f t="shared" si="13"/>
        <v>2.3958589469569441E-3</v>
      </c>
      <c r="H154" s="7">
        <f t="shared" si="17"/>
        <v>0.40258836831497574</v>
      </c>
      <c r="I154">
        <f t="shared" si="15"/>
        <v>4.7343624774859316E-4</v>
      </c>
    </row>
    <row r="155" spans="1:9">
      <c r="A155" s="3" t="s">
        <v>125</v>
      </c>
      <c r="B155">
        <v>3.68</v>
      </c>
      <c r="C155" s="4">
        <v>224</v>
      </c>
      <c r="D155">
        <f t="shared" si="12"/>
        <v>60.869565217391305</v>
      </c>
      <c r="E155" s="7">
        <f t="shared" si="14"/>
        <v>4.0673731306425725E-4</v>
      </c>
      <c r="F155" s="8">
        <f t="shared" si="16"/>
        <v>0.82428040179836015</v>
      </c>
      <c r="G155" s="7">
        <f t="shared" si="13"/>
        <v>7.7340008112294337E-4</v>
      </c>
      <c r="H155" s="7">
        <f t="shared" si="17"/>
        <v>0.40336176839609866</v>
      </c>
      <c r="I155">
        <f t="shared" si="15"/>
        <v>3.8739919631636255E-4</v>
      </c>
    </row>
    <row r="156" spans="1:9">
      <c r="A156" s="3" t="s">
        <v>39</v>
      </c>
      <c r="B156">
        <v>3.01</v>
      </c>
      <c r="C156" s="4">
        <v>183</v>
      </c>
      <c r="D156">
        <f t="shared" si="12"/>
        <v>60.797342192691033</v>
      </c>
      <c r="E156" s="7">
        <f t="shared" si="14"/>
        <v>3.3228985844088873E-4</v>
      </c>
      <c r="F156" s="8">
        <f t="shared" si="16"/>
        <v>0.82461269165680107</v>
      </c>
      <c r="G156" s="7">
        <f t="shared" si="13"/>
        <v>6.3259082722284213E-4</v>
      </c>
      <c r="H156" s="7">
        <f t="shared" si="17"/>
        <v>0.4039943592233215</v>
      </c>
      <c r="I156">
        <f t="shared" si="15"/>
        <v>3.8739919631641806E-4</v>
      </c>
    </row>
    <row r="157" spans="1:9">
      <c r="A157" s="3" t="s">
        <v>414</v>
      </c>
      <c r="B157">
        <v>3.01</v>
      </c>
      <c r="C157" s="4">
        <v>183</v>
      </c>
      <c r="D157">
        <f t="shared" si="12"/>
        <v>60.797342192691033</v>
      </c>
      <c r="E157" s="7">
        <f t="shared" si="14"/>
        <v>3.3228985844088873E-4</v>
      </c>
      <c r="F157" s="8">
        <f t="shared" si="16"/>
        <v>0.82494498151524198</v>
      </c>
      <c r="G157" s="7">
        <f t="shared" si="13"/>
        <v>6.3259082722284213E-4</v>
      </c>
      <c r="H157" s="7">
        <f t="shared" si="17"/>
        <v>0.40462695005054433</v>
      </c>
      <c r="I157">
        <f t="shared" si="15"/>
        <v>1.6067782170023914E-3</v>
      </c>
    </row>
    <row r="158" spans="1:9">
      <c r="A158" s="3" t="s">
        <v>321</v>
      </c>
      <c r="B158">
        <v>12.48</v>
      </c>
      <c r="C158" s="4">
        <v>758</v>
      </c>
      <c r="D158">
        <f t="shared" si="12"/>
        <v>60.737179487179482</v>
      </c>
      <c r="E158" s="7">
        <f t="shared" si="14"/>
        <v>1.3763700147442276E-3</v>
      </c>
      <c r="F158" s="8">
        <f t="shared" si="16"/>
        <v>0.8263213515299862</v>
      </c>
      <c r="G158" s="7">
        <f t="shared" si="13"/>
        <v>2.6228350577212861E-3</v>
      </c>
      <c r="H158" s="7">
        <f t="shared" si="17"/>
        <v>0.40724978510826559</v>
      </c>
      <c r="I158">
        <f t="shared" si="15"/>
        <v>1.3215597884243535E-3</v>
      </c>
    </row>
    <row r="159" spans="1:9">
      <c r="A159" s="3" t="s">
        <v>56</v>
      </c>
      <c r="B159">
        <v>10.25</v>
      </c>
      <c r="C159" s="4">
        <v>620</v>
      </c>
      <c r="D159">
        <f t="shared" si="12"/>
        <v>60.487804878048777</v>
      </c>
      <c r="E159" s="7">
        <f t="shared" si="14"/>
        <v>1.1257907772314263E-3</v>
      </c>
      <c r="F159" s="8">
        <f t="shared" si="16"/>
        <v>0.82744714230721761</v>
      </c>
      <c r="G159" s="7">
        <f t="shared" si="13"/>
        <v>2.1541714216060243E-3</v>
      </c>
      <c r="H159" s="7">
        <f t="shared" si="17"/>
        <v>0.4094039565298716</v>
      </c>
      <c r="I159">
        <f t="shared" si="15"/>
        <v>2.0513347996636844E-4</v>
      </c>
    </row>
    <row r="160" spans="1:9">
      <c r="A160" s="3" t="s">
        <v>193</v>
      </c>
      <c r="B160">
        <v>1.59</v>
      </c>
      <c r="C160" s="4">
        <v>96</v>
      </c>
      <c r="D160">
        <f t="shared" si="12"/>
        <v>60.377358490566031</v>
      </c>
      <c r="E160" s="7">
        <f t="shared" si="14"/>
        <v>1.7431599131325311E-4</v>
      </c>
      <c r="F160" s="8">
        <f t="shared" si="16"/>
        <v>0.82762145829853084</v>
      </c>
      <c r="G160" s="7">
        <f t="shared" si="13"/>
        <v>3.3415927418083694E-4</v>
      </c>
      <c r="H160" s="7">
        <f t="shared" si="17"/>
        <v>0.40973811580405245</v>
      </c>
      <c r="I160">
        <f t="shared" si="15"/>
        <v>1.0515265041557975E-3</v>
      </c>
    </row>
    <row r="161" spans="1:9">
      <c r="A161" s="3" t="s">
        <v>431</v>
      </c>
      <c r="B161">
        <v>8.15</v>
      </c>
      <c r="C161" s="4">
        <v>492</v>
      </c>
      <c r="D161">
        <f t="shared" si="12"/>
        <v>60.368098159509202</v>
      </c>
      <c r="E161" s="7">
        <f t="shared" si="14"/>
        <v>8.9336945548042213E-4</v>
      </c>
      <c r="F161" s="8">
        <f t="shared" si="16"/>
        <v>0.82851482775401131</v>
      </c>
      <c r="G161" s="7">
        <f t="shared" si="13"/>
        <v>1.7128289840086925E-3</v>
      </c>
      <c r="H161" s="7">
        <f t="shared" si="17"/>
        <v>0.41145094478806116</v>
      </c>
      <c r="I161">
        <f t="shared" si="15"/>
        <v>7.9094492523790194E-4</v>
      </c>
    </row>
    <row r="162" spans="1:9">
      <c r="A162" s="3" t="s">
        <v>298</v>
      </c>
      <c r="B162">
        <v>6.13</v>
      </c>
      <c r="C162" s="4">
        <v>370</v>
      </c>
      <c r="D162">
        <f t="shared" si="12"/>
        <v>60.358890701468191</v>
      </c>
      <c r="E162" s="7">
        <f t="shared" si="14"/>
        <v>6.7184288318649634E-4</v>
      </c>
      <c r="F162" s="8">
        <f t="shared" si="16"/>
        <v>0.82918667063719775</v>
      </c>
      <c r="G162" s="7">
        <f t="shared" si="13"/>
        <v>1.2882995916531637E-3</v>
      </c>
      <c r="H162" s="7">
        <f t="shared" si="17"/>
        <v>0.41273924437971432</v>
      </c>
      <c r="I162">
        <f t="shared" si="15"/>
        <v>5.0077498516898356E-4</v>
      </c>
    </row>
    <row r="163" spans="1:9">
      <c r="A163" s="3" t="s">
        <v>70</v>
      </c>
      <c r="B163">
        <v>3.88</v>
      </c>
      <c r="C163" s="4">
        <v>234</v>
      </c>
      <c r="D163">
        <f t="shared" si="12"/>
        <v>60.309278350515463</v>
      </c>
      <c r="E163" s="7">
        <f t="shared" si="14"/>
        <v>4.2489522882605441E-4</v>
      </c>
      <c r="F163" s="8">
        <f t="shared" si="16"/>
        <v>0.8296115658660238</v>
      </c>
      <c r="G163" s="7">
        <f t="shared" si="13"/>
        <v>8.1543269422745107E-4</v>
      </c>
      <c r="H163" s="7">
        <f t="shared" si="17"/>
        <v>0.41355467707394178</v>
      </c>
      <c r="I163">
        <f t="shared" si="15"/>
        <v>6.457388906017103E-4</v>
      </c>
    </row>
    <row r="164" spans="1:9">
      <c r="A164" s="3" t="s">
        <v>88</v>
      </c>
      <c r="B164">
        <v>5</v>
      </c>
      <c r="C164" s="4">
        <v>301</v>
      </c>
      <c r="D164">
        <f t="shared" si="12"/>
        <v>60.2</v>
      </c>
      <c r="E164" s="7">
        <f t="shared" si="14"/>
        <v>5.4655326443009563E-4</v>
      </c>
      <c r="F164" s="8">
        <f t="shared" si="16"/>
        <v>0.8301581191304539</v>
      </c>
      <c r="G164" s="7">
        <f t="shared" si="13"/>
        <v>1.0508153276126947E-3</v>
      </c>
      <c r="H164" s="7">
        <f t="shared" si="17"/>
        <v>0.41460549240155448</v>
      </c>
      <c r="I164">
        <f t="shared" si="15"/>
        <v>1.3544180710959863E-3</v>
      </c>
    </row>
    <row r="165" spans="1:9">
      <c r="A165" s="3" t="s">
        <v>142</v>
      </c>
      <c r="B165">
        <v>10.46</v>
      </c>
      <c r="C165" s="4">
        <v>625</v>
      </c>
      <c r="D165">
        <f t="shared" si="12"/>
        <v>59.751434034416825</v>
      </c>
      <c r="E165" s="7">
        <f t="shared" si="14"/>
        <v>1.1348697351123249E-3</v>
      </c>
      <c r="F165" s="8">
        <f t="shared" si="16"/>
        <v>0.83129298886556624</v>
      </c>
      <c r="G165" s="7">
        <f t="shared" si="13"/>
        <v>2.1983056653657575E-3</v>
      </c>
      <c r="H165" s="7">
        <f t="shared" si="17"/>
        <v>0.41680379806692025</v>
      </c>
      <c r="I165">
        <f t="shared" si="15"/>
        <v>1.0570341583670539E-3</v>
      </c>
    </row>
    <row r="166" spans="1:9">
      <c r="A166" s="3" t="s">
        <v>308</v>
      </c>
      <c r="B166">
        <v>8.16</v>
      </c>
      <c r="C166" s="4">
        <v>487</v>
      </c>
      <c r="D166">
        <f t="shared" si="12"/>
        <v>59.681372549019606</v>
      </c>
      <c r="E166" s="7">
        <f t="shared" si="14"/>
        <v>8.8429049759952358E-4</v>
      </c>
      <c r="F166" s="8">
        <f t="shared" si="16"/>
        <v>0.83217727936316577</v>
      </c>
      <c r="G166" s="7">
        <f t="shared" si="13"/>
        <v>1.7149306146639178E-3</v>
      </c>
      <c r="H166" s="7">
        <f t="shared" si="17"/>
        <v>0.41851872868158418</v>
      </c>
      <c r="I166">
        <f t="shared" si="15"/>
        <v>7.2937922201693484E-4</v>
      </c>
    </row>
    <row r="167" spans="1:9">
      <c r="A167" s="3" t="s">
        <v>210</v>
      </c>
      <c r="B167">
        <v>5.6</v>
      </c>
      <c r="C167" s="4">
        <v>329</v>
      </c>
      <c r="D167">
        <f t="shared" si="12"/>
        <v>58.750000000000007</v>
      </c>
      <c r="E167" s="7">
        <f t="shared" si="14"/>
        <v>5.9739542856312782E-4</v>
      </c>
      <c r="F167" s="8">
        <f t="shared" si="16"/>
        <v>0.83277467479172884</v>
      </c>
      <c r="G167" s="7">
        <f t="shared" si="13"/>
        <v>1.176913166926218E-3</v>
      </c>
      <c r="H167" s="7">
        <f t="shared" si="17"/>
        <v>0.41969564184851038</v>
      </c>
      <c r="I167">
        <f t="shared" si="15"/>
        <v>4.5261191890821895E-4</v>
      </c>
    </row>
    <row r="168" spans="1:9">
      <c r="A168" s="3" t="s">
        <v>361</v>
      </c>
      <c r="B168">
        <v>3.47</v>
      </c>
      <c r="C168" s="4">
        <v>203</v>
      </c>
      <c r="D168">
        <f t="shared" si="12"/>
        <v>58.501440922190199</v>
      </c>
      <c r="E168" s="7">
        <f t="shared" si="14"/>
        <v>3.686056899644831E-4</v>
      </c>
      <c r="F168" s="8">
        <f t="shared" si="16"/>
        <v>0.83314328048169328</v>
      </c>
      <c r="G168" s="7">
        <f t="shared" si="13"/>
        <v>7.2926583736321012E-4</v>
      </c>
      <c r="H168" s="7">
        <f t="shared" si="17"/>
        <v>0.42042490768587359</v>
      </c>
      <c r="I168">
        <f t="shared" si="15"/>
        <v>7.6322711321546999E-4</v>
      </c>
    </row>
    <row r="169" spans="1:9">
      <c r="A169" s="3" t="s">
        <v>65</v>
      </c>
      <c r="B169">
        <v>5.85</v>
      </c>
      <c r="C169" s="4">
        <v>342</v>
      </c>
      <c r="D169">
        <f t="shared" si="12"/>
        <v>58.461538461538467</v>
      </c>
      <c r="E169" s="7">
        <f t="shared" si="14"/>
        <v>6.2100071905346415E-4</v>
      </c>
      <c r="F169" s="8">
        <f t="shared" si="16"/>
        <v>0.83376428120074675</v>
      </c>
      <c r="G169" s="7">
        <f t="shared" si="13"/>
        <v>1.2294539333068527E-3</v>
      </c>
      <c r="H169" s="7">
        <f t="shared" si="17"/>
        <v>0.42165436161918046</v>
      </c>
      <c r="I169">
        <f t="shared" si="15"/>
        <v>1.0273841019516894E-3</v>
      </c>
    </row>
    <row r="170" spans="1:9">
      <c r="A170" s="3" t="s">
        <v>356</v>
      </c>
      <c r="B170">
        <v>7.86</v>
      </c>
      <c r="C170" s="4">
        <v>457</v>
      </c>
      <c r="D170">
        <f t="shared" si="12"/>
        <v>58.142493638676839</v>
      </c>
      <c r="E170" s="7">
        <f t="shared" si="14"/>
        <v>8.2981675031413194E-4</v>
      </c>
      <c r="F170" s="8">
        <f t="shared" si="16"/>
        <v>0.83459409795106088</v>
      </c>
      <c r="G170" s="7">
        <f t="shared" si="13"/>
        <v>1.651881695007156E-3</v>
      </c>
      <c r="H170" s="7">
        <f t="shared" si="17"/>
        <v>0.42330624331418759</v>
      </c>
      <c r="I170">
        <f t="shared" si="15"/>
        <v>7.2597397695012278E-4</v>
      </c>
    </row>
    <row r="171" spans="1:9">
      <c r="A171" s="3" t="s">
        <v>376</v>
      </c>
      <c r="B171">
        <v>5.55</v>
      </c>
      <c r="C171" s="4">
        <v>322</v>
      </c>
      <c r="D171">
        <f t="shared" si="12"/>
        <v>58.018018018018019</v>
      </c>
      <c r="E171" s="7">
        <f t="shared" si="14"/>
        <v>5.8468488752986972E-4</v>
      </c>
      <c r="F171" s="8">
        <f t="shared" si="16"/>
        <v>0.83517878283859071</v>
      </c>
      <c r="G171" s="7">
        <f t="shared" si="13"/>
        <v>1.166405013650091E-3</v>
      </c>
      <c r="H171" s="7">
        <f t="shared" si="17"/>
        <v>0.42447264832783771</v>
      </c>
      <c r="I171">
        <f t="shared" si="15"/>
        <v>4.0166367418137394E-4</v>
      </c>
    </row>
    <row r="172" spans="1:9">
      <c r="A172" s="3" t="s">
        <v>236</v>
      </c>
      <c r="B172">
        <v>3.07</v>
      </c>
      <c r="C172" s="4">
        <v>178</v>
      </c>
      <c r="D172">
        <f t="shared" si="12"/>
        <v>57.980456026058633</v>
      </c>
      <c r="E172" s="7">
        <f t="shared" si="14"/>
        <v>3.2321090055999012E-4</v>
      </c>
      <c r="F172" s="8">
        <f t="shared" si="16"/>
        <v>0.83550199373915068</v>
      </c>
      <c r="G172" s="7">
        <f t="shared" si="13"/>
        <v>6.4520061115419449E-4</v>
      </c>
      <c r="H172" s="7">
        <f t="shared" si="17"/>
        <v>0.4251178489389919</v>
      </c>
      <c r="I172">
        <f t="shared" si="15"/>
        <v>3.2058615954716485E-4</v>
      </c>
    </row>
    <row r="173" spans="1:9">
      <c r="A173" s="3" t="s">
        <v>454</v>
      </c>
      <c r="B173">
        <v>2.4500000000000002</v>
      </c>
      <c r="C173" s="4">
        <v>142</v>
      </c>
      <c r="D173">
        <f t="shared" si="12"/>
        <v>57.959183673469383</v>
      </c>
      <c r="E173" s="7">
        <f t="shared" si="14"/>
        <v>2.5784240381752021E-4</v>
      </c>
      <c r="F173" s="8">
        <f t="shared" si="16"/>
        <v>0.83575983614296823</v>
      </c>
      <c r="G173" s="7">
        <f t="shared" si="13"/>
        <v>5.148995105302204E-4</v>
      </c>
      <c r="H173" s="7">
        <f t="shared" si="17"/>
        <v>0.42563274844952215</v>
      </c>
      <c r="I173">
        <f t="shared" si="15"/>
        <v>4.3847868515367594E-4</v>
      </c>
    </row>
    <row r="174" spans="1:9">
      <c r="A174" s="3" t="s">
        <v>383</v>
      </c>
      <c r="B174">
        <v>3.35</v>
      </c>
      <c r="C174" s="4">
        <v>194</v>
      </c>
      <c r="D174">
        <f t="shared" si="12"/>
        <v>57.910447761194028</v>
      </c>
      <c r="E174" s="7">
        <f t="shared" si="14"/>
        <v>3.5226356577886566E-4</v>
      </c>
      <c r="F174" s="8">
        <f t="shared" si="16"/>
        <v>0.83611209970874711</v>
      </c>
      <c r="G174" s="7">
        <f t="shared" si="13"/>
        <v>7.0404626950050541E-4</v>
      </c>
      <c r="H174" s="7">
        <f t="shared" si="17"/>
        <v>0.42633679471902264</v>
      </c>
      <c r="I174">
        <f t="shared" si="15"/>
        <v>5.3599756989058944E-4</v>
      </c>
    </row>
    <row r="175" spans="1:9">
      <c r="A175" s="3" t="s">
        <v>330</v>
      </c>
      <c r="B175">
        <v>4.09</v>
      </c>
      <c r="C175" s="4">
        <v>236</v>
      </c>
      <c r="D175">
        <f t="shared" si="12"/>
        <v>57.701711491442545</v>
      </c>
      <c r="E175" s="7">
        <f t="shared" si="14"/>
        <v>4.2852681197841385E-4</v>
      </c>
      <c r="F175" s="8">
        <f t="shared" si="16"/>
        <v>0.83654062652072558</v>
      </c>
      <c r="G175" s="7">
        <f t="shared" si="13"/>
        <v>8.5956693798718421E-4</v>
      </c>
      <c r="H175" s="7">
        <f t="shared" si="17"/>
        <v>0.4271963616570098</v>
      </c>
      <c r="I175">
        <f t="shared" si="15"/>
        <v>2.5463768801305409E-3</v>
      </c>
    </row>
    <row r="176" spans="1:9">
      <c r="A176" s="3" t="s">
        <v>268</v>
      </c>
      <c r="B176">
        <v>19.39</v>
      </c>
      <c r="C176" s="4">
        <v>1112</v>
      </c>
      <c r="D176">
        <f t="shared" si="12"/>
        <v>57.349149045899949</v>
      </c>
      <c r="E176" s="7">
        <f t="shared" si="14"/>
        <v>2.0191602327118484E-3</v>
      </c>
      <c r="F176" s="8">
        <f t="shared" si="16"/>
        <v>0.83855978675343745</v>
      </c>
      <c r="G176" s="7">
        <f t="shared" si="13"/>
        <v>4.0750618404820299E-3</v>
      </c>
      <c r="H176" s="7">
        <f t="shared" si="17"/>
        <v>0.43127142349749181</v>
      </c>
      <c r="I176">
        <f t="shared" si="15"/>
        <v>1.5646807832286891E-4</v>
      </c>
    </row>
    <row r="177" spans="1:9">
      <c r="A177" s="3" t="s">
        <v>266</v>
      </c>
      <c r="B177">
        <v>1.19</v>
      </c>
      <c r="C177" s="4">
        <v>68</v>
      </c>
      <c r="D177">
        <f t="shared" si="12"/>
        <v>57.142857142857146</v>
      </c>
      <c r="E177" s="7">
        <f t="shared" si="14"/>
        <v>1.2347382718022094E-4</v>
      </c>
      <c r="F177" s="8">
        <f t="shared" si="16"/>
        <v>0.83868326058061771</v>
      </c>
      <c r="G177" s="7">
        <f t="shared" si="13"/>
        <v>2.5009404797182131E-4</v>
      </c>
      <c r="H177" s="7">
        <f t="shared" si="17"/>
        <v>0.43152151754546364</v>
      </c>
      <c r="I177">
        <f t="shared" si="15"/>
        <v>6.4134317456399081E-4</v>
      </c>
    </row>
    <row r="178" spans="1:9">
      <c r="A178" s="3" t="s">
        <v>62</v>
      </c>
      <c r="B178">
        <v>4.87</v>
      </c>
      <c r="C178" s="4">
        <v>277</v>
      </c>
      <c r="D178">
        <f t="shared" si="12"/>
        <v>56.878850102669404</v>
      </c>
      <c r="E178" s="7">
        <f t="shared" si="14"/>
        <v>5.0297426660178242E-4</v>
      </c>
      <c r="F178" s="8">
        <f t="shared" si="16"/>
        <v>0.83918623484721944</v>
      </c>
      <c r="G178" s="7">
        <f t="shared" si="13"/>
        <v>1.0234941290947646E-3</v>
      </c>
      <c r="H178" s="7">
        <f t="shared" si="17"/>
        <v>0.43254501167455839</v>
      </c>
      <c r="I178">
        <f t="shared" si="15"/>
        <v>6.7796621927290746E-4</v>
      </c>
    </row>
    <row r="179" spans="1:9">
      <c r="A179" s="3" t="s">
        <v>329</v>
      </c>
      <c r="B179">
        <v>5.14</v>
      </c>
      <c r="C179" s="4">
        <v>291</v>
      </c>
      <c r="D179">
        <f t="shared" si="12"/>
        <v>56.614785992217904</v>
      </c>
      <c r="E179" s="7">
        <f t="shared" si="14"/>
        <v>5.2839534866829841E-4</v>
      </c>
      <c r="F179" s="8">
        <f t="shared" si="16"/>
        <v>0.83971463019588777</v>
      </c>
      <c r="G179" s="7">
        <f t="shared" si="13"/>
        <v>1.08023815678585E-3</v>
      </c>
      <c r="H179" s="7">
        <f t="shared" si="17"/>
        <v>0.43362524983134426</v>
      </c>
      <c r="I179">
        <f t="shared" si="15"/>
        <v>2.6574561412817665E-4</v>
      </c>
    </row>
    <row r="180" spans="1:9">
      <c r="A180" s="3" t="s">
        <v>104</v>
      </c>
      <c r="B180">
        <v>2.0099999999999998</v>
      </c>
      <c r="C180" s="4">
        <v>113</v>
      </c>
      <c r="D180">
        <f t="shared" si="12"/>
        <v>56.21890547263682</v>
      </c>
      <c r="E180" s="7">
        <f t="shared" si="14"/>
        <v>2.0518444810830835E-4</v>
      </c>
      <c r="F180" s="8">
        <f t="shared" si="16"/>
        <v>0.83991981464399612</v>
      </c>
      <c r="G180" s="7">
        <f t="shared" si="13"/>
        <v>4.2242776170030321E-4</v>
      </c>
      <c r="H180" s="7">
        <f t="shared" si="17"/>
        <v>0.43404767759304458</v>
      </c>
      <c r="I180">
        <f t="shared" si="15"/>
        <v>3.0540746639401428E-3</v>
      </c>
    </row>
    <row r="181" spans="1:9">
      <c r="A181" s="3" t="s">
        <v>182</v>
      </c>
      <c r="B181">
        <v>23.03</v>
      </c>
      <c r="C181" s="4">
        <v>1283</v>
      </c>
      <c r="D181">
        <f t="shared" si="12"/>
        <v>55.709943551888841</v>
      </c>
      <c r="E181" s="7">
        <f t="shared" si="14"/>
        <v>2.3296605922385805E-3</v>
      </c>
      <c r="F181" s="8">
        <f t="shared" si="16"/>
        <v>0.84224947523623472</v>
      </c>
      <c r="G181" s="7">
        <f t="shared" si="13"/>
        <v>4.8400553989840717E-3</v>
      </c>
      <c r="H181" s="7">
        <f t="shared" si="17"/>
        <v>0.43888773299202866</v>
      </c>
      <c r="I181">
        <f t="shared" si="15"/>
        <v>1.2769212401623764E-3</v>
      </c>
    </row>
    <row r="182" spans="1:9">
      <c r="A182" s="3" t="s">
        <v>60</v>
      </c>
      <c r="B182">
        <v>9.6</v>
      </c>
      <c r="C182" s="4">
        <v>530</v>
      </c>
      <c r="D182">
        <f t="shared" si="12"/>
        <v>55.208333333333336</v>
      </c>
      <c r="E182" s="7">
        <f t="shared" si="14"/>
        <v>9.6236953537525154E-4</v>
      </c>
      <c r="F182" s="8">
        <f t="shared" si="16"/>
        <v>0.84321184477160993</v>
      </c>
      <c r="G182" s="7">
        <f t="shared" si="13"/>
        <v>2.0175654290163739E-3</v>
      </c>
      <c r="H182" s="7">
        <f t="shared" si="17"/>
        <v>0.44090529842104503</v>
      </c>
      <c r="I182">
        <f t="shared" si="15"/>
        <v>6.6138132859128174E-4</v>
      </c>
    </row>
    <row r="183" spans="1:9">
      <c r="A183" s="3" t="s">
        <v>171</v>
      </c>
      <c r="B183">
        <v>4.97</v>
      </c>
      <c r="C183" s="4">
        <v>274</v>
      </c>
      <c r="D183">
        <f t="shared" si="12"/>
        <v>55.1307847082495</v>
      </c>
      <c r="E183" s="7">
        <f t="shared" si="14"/>
        <v>4.9752689187324321E-4</v>
      </c>
      <c r="F183" s="8">
        <f t="shared" si="16"/>
        <v>0.84370937166348314</v>
      </c>
      <c r="G183" s="7">
        <f t="shared" si="13"/>
        <v>1.0445104356470185E-3</v>
      </c>
      <c r="H183" s="7">
        <f t="shared" si="17"/>
        <v>0.44194980885669205</v>
      </c>
      <c r="I183">
        <f t="shared" si="15"/>
        <v>4.1422888960934712E-4</v>
      </c>
    </row>
    <row r="184" spans="1:9">
      <c r="A184" s="3" t="s">
        <v>47</v>
      </c>
      <c r="B184">
        <v>3.11</v>
      </c>
      <c r="C184" s="4">
        <v>171</v>
      </c>
      <c r="D184">
        <f t="shared" si="12"/>
        <v>54.983922829581999</v>
      </c>
      <c r="E184" s="7">
        <f t="shared" si="14"/>
        <v>3.1050035952673207E-4</v>
      </c>
      <c r="F184" s="8">
        <f t="shared" si="16"/>
        <v>0.84401987202300988</v>
      </c>
      <c r="G184" s="7">
        <f t="shared" si="13"/>
        <v>6.5360713377509609E-4</v>
      </c>
      <c r="H184" s="7">
        <f t="shared" si="17"/>
        <v>0.44260341599046715</v>
      </c>
      <c r="I184">
        <f t="shared" si="15"/>
        <v>1.6969383568120056E-3</v>
      </c>
    </row>
    <row r="185" spans="1:9">
      <c r="A185" s="3" t="s">
        <v>260</v>
      </c>
      <c r="B185">
        <v>12.72</v>
      </c>
      <c r="C185" s="4">
        <v>696</v>
      </c>
      <c r="D185">
        <f t="shared" si="12"/>
        <v>54.716981132075468</v>
      </c>
      <c r="E185" s="7">
        <f t="shared" si="14"/>
        <v>1.263790937021085E-3</v>
      </c>
      <c r="F185" s="8">
        <f t="shared" si="16"/>
        <v>0.84528366296003099</v>
      </c>
      <c r="G185" s="7">
        <f t="shared" si="13"/>
        <v>2.6732741934466955E-3</v>
      </c>
      <c r="H185" s="7">
        <f t="shared" si="17"/>
        <v>0.44527669018391386</v>
      </c>
      <c r="I185">
        <f t="shared" si="15"/>
        <v>5.9034588502127061E-4</v>
      </c>
    </row>
    <row r="186" spans="1:9">
      <c r="A186" s="3" t="s">
        <v>346</v>
      </c>
      <c r="B186">
        <v>4.42</v>
      </c>
      <c r="C186" s="4">
        <v>241</v>
      </c>
      <c r="D186">
        <f t="shared" si="12"/>
        <v>54.524886877828052</v>
      </c>
      <c r="E186" s="7">
        <f t="shared" si="14"/>
        <v>4.3760576985931246E-4</v>
      </c>
      <c r="F186" s="8">
        <f t="shared" si="16"/>
        <v>0.84572126872989029</v>
      </c>
      <c r="G186" s="7">
        <f t="shared" si="13"/>
        <v>9.2892074960962206E-4</v>
      </c>
      <c r="H186" s="7">
        <f t="shared" si="17"/>
        <v>0.44620561093352346</v>
      </c>
      <c r="I186">
        <f t="shared" si="15"/>
        <v>6.4717166170435991E-4</v>
      </c>
    </row>
    <row r="187" spans="1:9">
      <c r="A187" s="3" t="s">
        <v>52</v>
      </c>
      <c r="B187">
        <v>4.84</v>
      </c>
      <c r="C187" s="4">
        <v>263</v>
      </c>
      <c r="D187">
        <f t="shared" si="12"/>
        <v>54.33884297520661</v>
      </c>
      <c r="E187" s="7">
        <f t="shared" si="14"/>
        <v>4.7755318453526633E-4</v>
      </c>
      <c r="F187" s="8">
        <f t="shared" si="16"/>
        <v>0.84619882191442553</v>
      </c>
      <c r="G187" s="7">
        <f t="shared" si="13"/>
        <v>1.0171892371290884E-3</v>
      </c>
      <c r="H187" s="7">
        <f t="shared" si="17"/>
        <v>0.44722280017065252</v>
      </c>
      <c r="I187">
        <f t="shared" si="15"/>
        <v>1.6238246487093599E-3</v>
      </c>
    </row>
    <row r="188" spans="1:9">
      <c r="A188" s="3" t="s">
        <v>399</v>
      </c>
      <c r="B188">
        <v>12.14</v>
      </c>
      <c r="C188" s="4">
        <v>659</v>
      </c>
      <c r="D188">
        <f t="shared" si="12"/>
        <v>54.283360790774296</v>
      </c>
      <c r="E188" s="7">
        <f t="shared" si="14"/>
        <v>1.1966066487024353E-3</v>
      </c>
      <c r="F188" s="8">
        <f t="shared" si="16"/>
        <v>0.84739542856312799</v>
      </c>
      <c r="G188" s="7">
        <f t="shared" si="13"/>
        <v>2.5513796154436226E-3</v>
      </c>
      <c r="H188" s="7">
        <f t="shared" si="17"/>
        <v>0.44977417978609613</v>
      </c>
      <c r="I188">
        <f t="shared" si="15"/>
        <v>4.9107224378325265E-4</v>
      </c>
    </row>
    <row r="189" spans="1:9">
      <c r="A189" s="3" t="s">
        <v>158</v>
      </c>
      <c r="B189">
        <v>3.67</v>
      </c>
      <c r="C189" s="4">
        <v>199</v>
      </c>
      <c r="D189">
        <f t="shared" si="12"/>
        <v>54.223433242506815</v>
      </c>
      <c r="E189" s="7">
        <f t="shared" si="14"/>
        <v>3.6134252365976422E-4</v>
      </c>
      <c r="F189" s="8">
        <f t="shared" si="16"/>
        <v>0.84775677108678771</v>
      </c>
      <c r="G189" s="7">
        <f t="shared" si="13"/>
        <v>7.7129845046771783E-4</v>
      </c>
      <c r="H189" s="7">
        <f t="shared" si="17"/>
        <v>0.45054547823656382</v>
      </c>
      <c r="I189">
        <f t="shared" si="15"/>
        <v>1.6961636151040516E-3</v>
      </c>
    </row>
    <row r="190" spans="1:9">
      <c r="A190" s="3" t="s">
        <v>31</v>
      </c>
      <c r="B190">
        <v>12.67</v>
      </c>
      <c r="C190" s="4">
        <v>686</v>
      </c>
      <c r="D190">
        <f t="shared" si="12"/>
        <v>54.143646408839778</v>
      </c>
      <c r="E190" s="7">
        <f t="shared" si="14"/>
        <v>1.2456330212592878E-3</v>
      </c>
      <c r="F190" s="8">
        <f t="shared" si="16"/>
        <v>0.84900240410804695</v>
      </c>
      <c r="G190" s="7">
        <f t="shared" si="13"/>
        <v>2.6627660401705683E-3</v>
      </c>
      <c r="H190" s="7">
        <f t="shared" si="17"/>
        <v>0.4532082442767344</v>
      </c>
      <c r="I190">
        <f t="shared" si="15"/>
        <v>1.0021841184335023E-3</v>
      </c>
    </row>
    <row r="191" spans="1:9">
      <c r="A191" s="3" t="s">
        <v>73</v>
      </c>
      <c r="B191">
        <v>7.48</v>
      </c>
      <c r="C191" s="4">
        <v>404</v>
      </c>
      <c r="D191">
        <f t="shared" si="12"/>
        <v>54.010695187165773</v>
      </c>
      <c r="E191" s="7">
        <f t="shared" si="14"/>
        <v>7.3357979677660676E-4</v>
      </c>
      <c r="F191" s="8">
        <f t="shared" si="16"/>
        <v>0.84973598390482352</v>
      </c>
      <c r="G191" s="7">
        <f t="shared" si="13"/>
        <v>1.5720197301085912E-3</v>
      </c>
      <c r="H191" s="7">
        <f t="shared" si="17"/>
        <v>0.45478026400684296</v>
      </c>
      <c r="I191">
        <f t="shared" si="15"/>
        <v>9.9202639975448648E-4</v>
      </c>
    </row>
    <row r="192" spans="1:9">
      <c r="A192" s="3" t="s">
        <v>38</v>
      </c>
      <c r="B192">
        <v>7.4</v>
      </c>
      <c r="C192" s="4">
        <v>399</v>
      </c>
      <c r="D192">
        <f t="shared" si="12"/>
        <v>53.918918918918919</v>
      </c>
      <c r="E192" s="7">
        <f t="shared" si="14"/>
        <v>7.2450083889570821E-4</v>
      </c>
      <c r="F192" s="8">
        <f t="shared" si="16"/>
        <v>0.85046048474371927</v>
      </c>
      <c r="G192" s="7">
        <f t="shared" si="13"/>
        <v>1.5552066848667882E-3</v>
      </c>
      <c r="H192" s="7">
        <f t="shared" si="17"/>
        <v>0.45633547069170977</v>
      </c>
      <c r="I192">
        <f t="shared" si="15"/>
        <v>3.7505132246331008E-3</v>
      </c>
    </row>
    <row r="193" spans="1:9">
      <c r="A193" s="3" t="s">
        <v>92</v>
      </c>
      <c r="B193">
        <v>27.97</v>
      </c>
      <c r="C193" s="4">
        <v>1507</v>
      </c>
      <c r="D193">
        <f t="shared" si="12"/>
        <v>53.879156238827321</v>
      </c>
      <c r="E193" s="7">
        <f t="shared" si="14"/>
        <v>2.7363979053028377E-3</v>
      </c>
      <c r="F193" s="8">
        <f t="shared" si="16"/>
        <v>0.85319688264902216</v>
      </c>
      <c r="G193" s="7">
        <f t="shared" si="13"/>
        <v>5.8782609426654142E-3</v>
      </c>
      <c r="H193" s="7">
        <f t="shared" si="17"/>
        <v>0.46221373163437518</v>
      </c>
      <c r="I193">
        <f t="shared" si="15"/>
        <v>2.7526525028864768E-4</v>
      </c>
    </row>
    <row r="194" spans="1:9">
      <c r="A194" s="3" t="s">
        <v>120</v>
      </c>
      <c r="B194">
        <v>2.0499999999999998</v>
      </c>
      <c r="C194" s="4">
        <v>110</v>
      </c>
      <c r="D194">
        <f t="shared" ref="D194:D257" si="18">C194/B194</f>
        <v>53.658536585365859</v>
      </c>
      <c r="E194" s="7">
        <f t="shared" si="14"/>
        <v>1.9973707337976918E-4</v>
      </c>
      <c r="F194" s="8">
        <f t="shared" si="16"/>
        <v>0.85339661972240188</v>
      </c>
      <c r="G194" s="7">
        <f t="shared" ref="G194:G257" si="19">B194/4758.21</f>
        <v>4.3083428432120477E-4</v>
      </c>
      <c r="H194" s="7">
        <f t="shared" si="17"/>
        <v>0.4626445659186964</v>
      </c>
      <c r="I194">
        <f t="shared" si="15"/>
        <v>9.2850096842100882E-4</v>
      </c>
    </row>
    <row r="195" spans="1:9">
      <c r="A195" s="3" t="s">
        <v>145</v>
      </c>
      <c r="B195">
        <v>6.91</v>
      </c>
      <c r="C195" s="4">
        <v>370</v>
      </c>
      <c r="D195">
        <f t="shared" si="18"/>
        <v>53.545586107091168</v>
      </c>
      <c r="E195" s="7">
        <f t="shared" ref="E195:E258" si="20">C195/550724</f>
        <v>6.7184288318649634E-4</v>
      </c>
      <c r="F195" s="8">
        <f t="shared" si="16"/>
        <v>0.85406846260558833</v>
      </c>
      <c r="G195" s="7">
        <f t="shared" si="19"/>
        <v>1.4522267827607441E-3</v>
      </c>
      <c r="H195" s="7">
        <f t="shared" si="17"/>
        <v>0.46409679270145715</v>
      </c>
      <c r="I195">
        <f t="shared" ref="I195:I258" si="21">F195*H196-F196*H195</f>
        <v>3.3258862082127805E-3</v>
      </c>
    </row>
    <row r="196" spans="1:9">
      <c r="A196" s="3" t="s">
        <v>450</v>
      </c>
      <c r="B196">
        <v>24.75</v>
      </c>
      <c r="C196" s="4">
        <v>1325</v>
      </c>
      <c r="D196">
        <f t="shared" si="18"/>
        <v>53.535353535353536</v>
      </c>
      <c r="E196" s="7">
        <f t="shared" si="20"/>
        <v>2.4059238384381287E-3</v>
      </c>
      <c r="F196" s="8">
        <f t="shared" ref="F196:F259" si="22">F195+E196</f>
        <v>0.85647438644402651</v>
      </c>
      <c r="G196" s="7">
        <f t="shared" si="19"/>
        <v>5.2015358716828389E-3</v>
      </c>
      <c r="H196" s="7">
        <f t="shared" ref="H196:H259" si="23">H195+G196</f>
        <v>0.46929832857313997</v>
      </c>
      <c r="I196">
        <f t="shared" si="21"/>
        <v>3.2661902298380951E-4</v>
      </c>
    </row>
    <row r="197" spans="1:9">
      <c r="A197" s="3" t="s">
        <v>222</v>
      </c>
      <c r="B197">
        <v>2.4300000000000002</v>
      </c>
      <c r="C197" s="4">
        <v>130</v>
      </c>
      <c r="D197">
        <f t="shared" si="18"/>
        <v>53.497942386831269</v>
      </c>
      <c r="E197" s="7">
        <f t="shared" si="20"/>
        <v>2.3605290490336358E-4</v>
      </c>
      <c r="F197" s="8">
        <f t="shared" si="22"/>
        <v>0.85671043934892988</v>
      </c>
      <c r="G197" s="7">
        <f t="shared" si="19"/>
        <v>5.1069624921976965E-4</v>
      </c>
      <c r="H197" s="7">
        <f t="shared" si="23"/>
        <v>0.46980902482235976</v>
      </c>
      <c r="I197">
        <f t="shared" si="21"/>
        <v>1.0486489716912129E-3</v>
      </c>
    </row>
    <row r="198" spans="1:9">
      <c r="A198" s="3" t="s">
        <v>72</v>
      </c>
      <c r="B198">
        <v>7.8</v>
      </c>
      <c r="C198" s="4">
        <v>417</v>
      </c>
      <c r="D198">
        <f t="shared" si="18"/>
        <v>53.46153846153846</v>
      </c>
      <c r="E198" s="7">
        <f t="shared" si="20"/>
        <v>7.5718508726694319E-4</v>
      </c>
      <c r="F198" s="8">
        <f t="shared" si="22"/>
        <v>0.85746762443619684</v>
      </c>
      <c r="G198" s="7">
        <f t="shared" si="19"/>
        <v>1.6392719110758036E-3</v>
      </c>
      <c r="H198" s="7">
        <f t="shared" si="23"/>
        <v>0.47144829673343558</v>
      </c>
      <c r="I198">
        <f t="shared" si="21"/>
        <v>4.4289537460473483E-4</v>
      </c>
    </row>
    <row r="199" spans="1:9">
      <c r="A199" s="3" t="s">
        <v>253</v>
      </c>
      <c r="B199">
        <v>3.27</v>
      </c>
      <c r="C199" s="4">
        <v>171</v>
      </c>
      <c r="D199">
        <f t="shared" si="18"/>
        <v>52.293577981651374</v>
      </c>
      <c r="E199" s="7">
        <f t="shared" si="20"/>
        <v>3.1050035952673207E-4</v>
      </c>
      <c r="F199" s="8">
        <f t="shared" si="22"/>
        <v>0.85777812479572357</v>
      </c>
      <c r="G199" s="7">
        <f t="shared" si="19"/>
        <v>6.872332242587023E-4</v>
      </c>
      <c r="H199" s="7">
        <f t="shared" si="23"/>
        <v>0.47213552995769426</v>
      </c>
      <c r="I199">
        <f t="shared" si="21"/>
        <v>1.1140647845457319E-3</v>
      </c>
    </row>
    <row r="200" spans="1:9">
      <c r="A200" s="3" t="s">
        <v>306</v>
      </c>
      <c r="B200">
        <v>8.2200000000000006</v>
      </c>
      <c r="C200" s="4">
        <v>429</v>
      </c>
      <c r="D200">
        <f t="shared" si="18"/>
        <v>52.189781021897808</v>
      </c>
      <c r="E200" s="7">
        <f t="shared" si="20"/>
        <v>7.7897458618109974E-4</v>
      </c>
      <c r="F200" s="8">
        <f t="shared" si="22"/>
        <v>0.85855709938190472</v>
      </c>
      <c r="G200" s="7">
        <f t="shared" si="19"/>
        <v>1.7275403985952701E-3</v>
      </c>
      <c r="H200" s="7">
        <f t="shared" si="23"/>
        <v>0.47386307035628955</v>
      </c>
      <c r="I200">
        <f t="shared" si="21"/>
        <v>9.8464404065645716E-4</v>
      </c>
    </row>
    <row r="201" spans="1:9">
      <c r="A201" s="3" t="s">
        <v>373</v>
      </c>
      <c r="B201">
        <v>7.25</v>
      </c>
      <c r="C201" s="4">
        <v>376</v>
      </c>
      <c r="D201">
        <f t="shared" si="18"/>
        <v>51.862068965517238</v>
      </c>
      <c r="E201" s="7">
        <f t="shared" si="20"/>
        <v>6.8273763264357467E-4</v>
      </c>
      <c r="F201" s="8">
        <f t="shared" si="22"/>
        <v>0.85923983701454831</v>
      </c>
      <c r="G201" s="7">
        <f t="shared" si="19"/>
        <v>1.5236822250384073E-3</v>
      </c>
      <c r="H201" s="7">
        <f t="shared" si="23"/>
        <v>0.47538675258132795</v>
      </c>
      <c r="I201">
        <f t="shared" si="21"/>
        <v>1.5419455115951441E-3</v>
      </c>
    </row>
    <row r="202" spans="1:9">
      <c r="A202" s="3" t="s">
        <v>283</v>
      </c>
      <c r="B202">
        <v>11.34</v>
      </c>
      <c r="C202" s="4">
        <v>586</v>
      </c>
      <c r="D202">
        <f t="shared" si="18"/>
        <v>51.675485008818342</v>
      </c>
      <c r="E202" s="7">
        <f t="shared" si="20"/>
        <v>1.0640538636413157E-3</v>
      </c>
      <c r="F202" s="8">
        <f t="shared" si="22"/>
        <v>0.86030389087818959</v>
      </c>
      <c r="G202" s="7">
        <f t="shared" si="19"/>
        <v>2.3832491630255913E-3</v>
      </c>
      <c r="H202" s="7">
        <f t="shared" si="23"/>
        <v>0.47777000174435352</v>
      </c>
      <c r="I202">
        <f t="shared" si="21"/>
        <v>1.0707108082403383E-3</v>
      </c>
    </row>
    <row r="203" spans="1:9">
      <c r="A203" s="3" t="s">
        <v>64</v>
      </c>
      <c r="B203">
        <v>7.87</v>
      </c>
      <c r="C203" s="4">
        <v>406</v>
      </c>
      <c r="D203">
        <f t="shared" si="18"/>
        <v>51.588310038119438</v>
      </c>
      <c r="E203" s="7">
        <f t="shared" si="20"/>
        <v>7.372113799289662E-4</v>
      </c>
      <c r="F203" s="8">
        <f t="shared" si="22"/>
        <v>0.86104110225811858</v>
      </c>
      <c r="G203" s="7">
        <f t="shared" si="19"/>
        <v>1.6539833256623815E-3</v>
      </c>
      <c r="H203" s="7">
        <f t="shared" si="23"/>
        <v>0.47942398507001588</v>
      </c>
      <c r="I203">
        <f t="shared" si="21"/>
        <v>3.4465694075030973E-4</v>
      </c>
    </row>
    <row r="204" spans="1:9">
      <c r="A204" s="3" t="s">
        <v>82</v>
      </c>
      <c r="B204">
        <v>2.5299999999999998</v>
      </c>
      <c r="C204" s="4">
        <v>130</v>
      </c>
      <c r="D204">
        <f t="shared" si="18"/>
        <v>51.383399209486171</v>
      </c>
      <c r="E204" s="7">
        <f t="shared" si="20"/>
        <v>2.3605290490336358E-4</v>
      </c>
      <c r="F204" s="8">
        <f t="shared" si="22"/>
        <v>0.86127715516302195</v>
      </c>
      <c r="G204" s="7">
        <f t="shared" si="19"/>
        <v>5.317125557720235E-4</v>
      </c>
      <c r="H204" s="7">
        <f t="shared" si="23"/>
        <v>0.47995569762578788</v>
      </c>
      <c r="I204">
        <f t="shared" si="21"/>
        <v>1.0715136633281386E-3</v>
      </c>
    </row>
    <row r="205" spans="1:9">
      <c r="A205" s="3" t="s">
        <v>98</v>
      </c>
      <c r="B205">
        <v>7.86</v>
      </c>
      <c r="C205" s="4">
        <v>403</v>
      </c>
      <c r="D205">
        <f t="shared" si="18"/>
        <v>51.272264631043257</v>
      </c>
      <c r="E205" s="7">
        <f t="shared" si="20"/>
        <v>7.3176400520042709E-4</v>
      </c>
      <c r="F205" s="8">
        <f t="shared" si="22"/>
        <v>0.86200891916822242</v>
      </c>
      <c r="G205" s="7">
        <f t="shared" si="19"/>
        <v>1.651881695007156E-3</v>
      </c>
      <c r="H205" s="7">
        <f t="shared" si="23"/>
        <v>0.48160757932079501</v>
      </c>
      <c r="I205">
        <f t="shared" si="21"/>
        <v>5.8176719036814317E-3</v>
      </c>
    </row>
    <row r="206" spans="1:9">
      <c r="A206" s="3" t="s">
        <v>437</v>
      </c>
      <c r="B206">
        <v>42.67</v>
      </c>
      <c r="C206" s="4">
        <v>2187</v>
      </c>
      <c r="D206">
        <f t="shared" si="18"/>
        <v>51.253808296226858</v>
      </c>
      <c r="E206" s="7">
        <f t="shared" si="20"/>
        <v>3.9711361771050469E-3</v>
      </c>
      <c r="F206" s="8">
        <f t="shared" si="22"/>
        <v>0.86598005534532752</v>
      </c>
      <c r="G206" s="7">
        <f t="shared" si="19"/>
        <v>8.9676580058467362E-3</v>
      </c>
      <c r="H206" s="7">
        <f t="shared" si="23"/>
        <v>0.49057523732664177</v>
      </c>
      <c r="I206">
        <f t="shared" si="21"/>
        <v>1.6791904529633306E-3</v>
      </c>
    </row>
    <row r="207" spans="1:9">
      <c r="A207" s="3" t="s">
        <v>258</v>
      </c>
      <c r="B207">
        <v>12.31</v>
      </c>
      <c r="C207" s="4">
        <v>630</v>
      </c>
      <c r="D207">
        <f t="shared" si="18"/>
        <v>51.17790414297319</v>
      </c>
      <c r="E207" s="7">
        <f t="shared" si="20"/>
        <v>1.1439486929932235E-3</v>
      </c>
      <c r="F207" s="8">
        <f t="shared" si="22"/>
        <v>0.86712400403832068</v>
      </c>
      <c r="G207" s="7">
        <f t="shared" si="19"/>
        <v>2.5871073365824546E-3</v>
      </c>
      <c r="H207" s="7">
        <f t="shared" si="23"/>
        <v>0.49316234466322423</v>
      </c>
      <c r="I207">
        <f t="shared" si="21"/>
        <v>1.263029734918375E-3</v>
      </c>
    </row>
    <row r="208" spans="1:9">
      <c r="A208" s="3" t="s">
        <v>262</v>
      </c>
      <c r="B208">
        <v>9.25</v>
      </c>
      <c r="C208" s="4">
        <v>472</v>
      </c>
      <c r="D208">
        <f t="shared" si="18"/>
        <v>51.027027027027025</v>
      </c>
      <c r="E208" s="7">
        <f t="shared" si="20"/>
        <v>8.570536239568277E-4</v>
      </c>
      <c r="F208" s="8">
        <f t="shared" si="22"/>
        <v>0.86798105766227751</v>
      </c>
      <c r="G208" s="7">
        <f t="shared" si="19"/>
        <v>1.9440083560834851E-3</v>
      </c>
      <c r="H208" s="7">
        <f t="shared" si="23"/>
        <v>0.49510635301930772</v>
      </c>
      <c r="I208">
        <f t="shared" si="21"/>
        <v>1.2712254472592721E-3</v>
      </c>
    </row>
    <row r="209" spans="1:9">
      <c r="A209" s="3" t="s">
        <v>139</v>
      </c>
      <c r="B209">
        <v>9.2899999999999991</v>
      </c>
      <c r="C209" s="4">
        <v>471</v>
      </c>
      <c r="D209">
        <f t="shared" si="18"/>
        <v>50.699677072120565</v>
      </c>
      <c r="E209" s="7">
        <f t="shared" si="20"/>
        <v>8.5523783238064803E-4</v>
      </c>
      <c r="F209" s="8">
        <f t="shared" si="22"/>
        <v>0.86883629549465813</v>
      </c>
      <c r="G209" s="7">
        <f t="shared" si="19"/>
        <v>1.9524148787043866E-3</v>
      </c>
      <c r="H209" s="7">
        <f t="shared" si="23"/>
        <v>0.49705876789801212</v>
      </c>
      <c r="I209">
        <f t="shared" si="21"/>
        <v>1.4260938906746623E-3</v>
      </c>
    </row>
    <row r="210" spans="1:9">
      <c r="A210" s="3" t="s">
        <v>138</v>
      </c>
      <c r="B210">
        <v>10.41</v>
      </c>
      <c r="C210" s="4">
        <v>526</v>
      </c>
      <c r="D210">
        <f t="shared" si="18"/>
        <v>50.528338136407299</v>
      </c>
      <c r="E210" s="7">
        <f t="shared" si="20"/>
        <v>9.5510636907053265E-4</v>
      </c>
      <c r="F210" s="8">
        <f t="shared" si="22"/>
        <v>0.86979140186372861</v>
      </c>
      <c r="G210" s="7">
        <f t="shared" si="19"/>
        <v>2.1877975120896303E-3</v>
      </c>
      <c r="H210" s="7">
        <f t="shared" si="23"/>
        <v>0.49924656541010176</v>
      </c>
      <c r="I210">
        <f t="shared" si="21"/>
        <v>2.9786019925431839E-4</v>
      </c>
    </row>
    <row r="211" spans="1:9">
      <c r="A211" s="3" t="s">
        <v>303</v>
      </c>
      <c r="B211">
        <v>2.17</v>
      </c>
      <c r="C211" s="4">
        <v>109</v>
      </c>
      <c r="D211">
        <f t="shared" si="18"/>
        <v>50.230414746543779</v>
      </c>
      <c r="E211" s="7">
        <f t="shared" si="20"/>
        <v>1.9792128180358946E-4</v>
      </c>
      <c r="F211" s="8">
        <f t="shared" si="22"/>
        <v>0.86998932314553223</v>
      </c>
      <c r="G211" s="7">
        <f t="shared" si="19"/>
        <v>4.5605385218390948E-4</v>
      </c>
      <c r="H211" s="7">
        <f t="shared" si="23"/>
        <v>0.49970261926228565</v>
      </c>
      <c r="I211">
        <f t="shared" si="21"/>
        <v>2.4626015724362738E-3</v>
      </c>
    </row>
    <row r="212" spans="1:9">
      <c r="A212" s="3" t="s">
        <v>387</v>
      </c>
      <c r="B212">
        <v>17.93</v>
      </c>
      <c r="C212" s="4">
        <v>899</v>
      </c>
      <c r="D212">
        <f t="shared" si="18"/>
        <v>50.139431121026213</v>
      </c>
      <c r="E212" s="7">
        <f t="shared" si="20"/>
        <v>1.632396626985568E-3</v>
      </c>
      <c r="F212" s="8">
        <f t="shared" si="22"/>
        <v>0.87162171977251779</v>
      </c>
      <c r="G212" s="7">
        <f t="shared" si="19"/>
        <v>3.7682237648191232E-3</v>
      </c>
      <c r="H212" s="7">
        <f t="shared" si="23"/>
        <v>0.50347084302710476</v>
      </c>
      <c r="I212">
        <f t="shared" si="21"/>
        <v>1.4874589841129549E-3</v>
      </c>
    </row>
    <row r="213" spans="1:9">
      <c r="A213" s="3" t="s">
        <v>26</v>
      </c>
      <c r="B213">
        <v>10.83</v>
      </c>
      <c r="C213" s="4">
        <v>543</v>
      </c>
      <c r="D213">
        <f t="shared" si="18"/>
        <v>50.13850415512465</v>
      </c>
      <c r="E213" s="7">
        <f t="shared" si="20"/>
        <v>9.8597482586558786E-4</v>
      </c>
      <c r="F213" s="8">
        <f t="shared" si="22"/>
        <v>0.87260769459838339</v>
      </c>
      <c r="G213" s="7">
        <f t="shared" si="19"/>
        <v>2.2760659996090967E-3</v>
      </c>
      <c r="H213" s="7">
        <f t="shared" si="23"/>
        <v>0.50574690902671382</v>
      </c>
      <c r="I213">
        <f t="shared" si="21"/>
        <v>1.0897045732914945E-3</v>
      </c>
    </row>
    <row r="214" spans="1:9">
      <c r="A214" s="3" t="s">
        <v>68</v>
      </c>
      <c r="B214">
        <v>7.93</v>
      </c>
      <c r="C214" s="4">
        <v>397</v>
      </c>
      <c r="D214">
        <f t="shared" si="18"/>
        <v>50.063051702395967</v>
      </c>
      <c r="E214" s="7">
        <f t="shared" si="20"/>
        <v>7.2086925574334877E-4</v>
      </c>
      <c r="F214" s="8">
        <f t="shared" si="22"/>
        <v>0.87332856385412672</v>
      </c>
      <c r="G214" s="7">
        <f t="shared" si="19"/>
        <v>1.6665931095937337E-3</v>
      </c>
      <c r="H214" s="7">
        <f t="shared" si="23"/>
        <v>0.50741350213630754</v>
      </c>
      <c r="I214">
        <f t="shared" si="21"/>
        <v>6.5346734154858588E-4</v>
      </c>
    </row>
    <row r="215" spans="1:9">
      <c r="A215" s="3" t="s">
        <v>107</v>
      </c>
      <c r="B215">
        <v>4.74</v>
      </c>
      <c r="C215" s="4">
        <v>235</v>
      </c>
      <c r="D215">
        <f t="shared" si="18"/>
        <v>49.578059071729953</v>
      </c>
      <c r="E215" s="7">
        <f t="shared" si="20"/>
        <v>4.2671102040223413E-4</v>
      </c>
      <c r="F215" s="8">
        <f t="shared" si="22"/>
        <v>0.87375527487452898</v>
      </c>
      <c r="G215" s="7">
        <f t="shared" si="19"/>
        <v>9.9617293057683459E-4</v>
      </c>
      <c r="H215" s="7">
        <f t="shared" si="23"/>
        <v>0.50840967506688439</v>
      </c>
      <c r="I215">
        <f t="shared" si="21"/>
        <v>9.559174936973891E-4</v>
      </c>
    </row>
    <row r="216" spans="1:9">
      <c r="A216" s="3" t="s">
        <v>174</v>
      </c>
      <c r="B216">
        <v>6.93</v>
      </c>
      <c r="C216" s="4">
        <v>343</v>
      </c>
      <c r="D216">
        <f t="shared" si="18"/>
        <v>49.494949494949495</v>
      </c>
      <c r="E216" s="7">
        <f t="shared" si="20"/>
        <v>6.2281651062964392E-4</v>
      </c>
      <c r="F216" s="8">
        <f t="shared" si="22"/>
        <v>0.87437809138515865</v>
      </c>
      <c r="G216" s="7">
        <f t="shared" si="19"/>
        <v>1.4564300440711947E-3</v>
      </c>
      <c r="H216" s="7">
        <f t="shared" si="23"/>
        <v>0.50986610511095554</v>
      </c>
      <c r="I216">
        <f t="shared" si="21"/>
        <v>1.478337010890951E-3</v>
      </c>
    </row>
    <row r="217" spans="1:9">
      <c r="A217" s="3" t="s">
        <v>315</v>
      </c>
      <c r="B217">
        <v>10.71</v>
      </c>
      <c r="C217" s="4">
        <v>529</v>
      </c>
      <c r="D217">
        <f t="shared" si="18"/>
        <v>49.393090569561153</v>
      </c>
      <c r="E217" s="7">
        <f t="shared" si="20"/>
        <v>9.6055374379907176E-4</v>
      </c>
      <c r="F217" s="8">
        <f t="shared" si="22"/>
        <v>0.87533864512895776</v>
      </c>
      <c r="G217" s="7">
        <f t="shared" si="19"/>
        <v>2.250846431746392E-3</v>
      </c>
      <c r="H217" s="7">
        <f t="shared" si="23"/>
        <v>0.51211695154270198</v>
      </c>
      <c r="I217">
        <f t="shared" si="21"/>
        <v>1.2327526589257509E-3</v>
      </c>
    </row>
    <row r="218" spans="1:9">
      <c r="A218" s="3" t="s">
        <v>246</v>
      </c>
      <c r="B218">
        <v>8.91</v>
      </c>
      <c r="C218" s="4">
        <v>437</v>
      </c>
      <c r="D218">
        <f t="shared" si="18"/>
        <v>49.046015712682376</v>
      </c>
      <c r="E218" s="7">
        <f t="shared" si="20"/>
        <v>7.9350091879053751E-4</v>
      </c>
      <c r="F218" s="8">
        <f t="shared" si="22"/>
        <v>0.87613214604774825</v>
      </c>
      <c r="G218" s="7">
        <f t="shared" si="19"/>
        <v>1.872552913805822E-3</v>
      </c>
      <c r="H218" s="7">
        <f t="shared" si="23"/>
        <v>0.51398950445650782</v>
      </c>
      <c r="I218">
        <f t="shared" si="21"/>
        <v>2.0384029769076606E-3</v>
      </c>
    </row>
    <row r="219" spans="1:9">
      <c r="A219" s="3" t="s">
        <v>297</v>
      </c>
      <c r="B219">
        <v>14.73</v>
      </c>
      <c r="C219" s="4">
        <v>722</v>
      </c>
      <c r="D219">
        <f t="shared" si="18"/>
        <v>49.015614392396465</v>
      </c>
      <c r="E219" s="7">
        <f t="shared" si="20"/>
        <v>1.3110015180017576E-3</v>
      </c>
      <c r="F219" s="8">
        <f t="shared" si="22"/>
        <v>0.87744314756575004</v>
      </c>
      <c r="G219" s="7">
        <f t="shared" si="19"/>
        <v>3.0957019551469986E-3</v>
      </c>
      <c r="H219" s="7">
        <f t="shared" si="23"/>
        <v>0.51708520641165479</v>
      </c>
      <c r="I219">
        <f t="shared" si="21"/>
        <v>2.2593457586683185E-3</v>
      </c>
    </row>
    <row r="220" spans="1:9">
      <c r="A220" s="3" t="s">
        <v>369</v>
      </c>
      <c r="B220">
        <v>16.309999999999999</v>
      </c>
      <c r="C220" s="4">
        <v>797</v>
      </c>
      <c r="D220">
        <f t="shared" si="18"/>
        <v>48.865726548129985</v>
      </c>
      <c r="E220" s="7">
        <f t="shared" si="20"/>
        <v>1.4471858862152367E-3</v>
      </c>
      <c r="F220" s="8">
        <f t="shared" si="22"/>
        <v>0.87889033345196532</v>
      </c>
      <c r="G220" s="7">
        <f t="shared" si="19"/>
        <v>3.4277595986726096E-3</v>
      </c>
      <c r="H220" s="7">
        <f t="shared" si="23"/>
        <v>0.52051296601032737</v>
      </c>
      <c r="I220">
        <f t="shared" si="21"/>
        <v>2.5665115515466352E-4</v>
      </c>
    </row>
    <row r="221" spans="1:9">
      <c r="A221" s="3" t="s">
        <v>285</v>
      </c>
      <c r="B221">
        <v>1.85</v>
      </c>
      <c r="C221" s="4">
        <v>90</v>
      </c>
      <c r="D221">
        <f t="shared" si="18"/>
        <v>48.648648648648646</v>
      </c>
      <c r="E221" s="7">
        <f t="shared" si="20"/>
        <v>1.6342124185617478E-4</v>
      </c>
      <c r="F221" s="8">
        <f t="shared" si="22"/>
        <v>0.87905375469382152</v>
      </c>
      <c r="G221" s="7">
        <f t="shared" si="19"/>
        <v>3.8880167121669706E-4</v>
      </c>
      <c r="H221" s="7">
        <f t="shared" si="23"/>
        <v>0.52090176768154406</v>
      </c>
      <c r="I221">
        <f t="shared" si="21"/>
        <v>2.7920216298782941E-3</v>
      </c>
    </row>
    <row r="222" spans="1:9">
      <c r="A222" s="3" t="s">
        <v>409</v>
      </c>
      <c r="B222">
        <v>20.12</v>
      </c>
      <c r="C222" s="4">
        <v>978</v>
      </c>
      <c r="D222">
        <f t="shared" si="18"/>
        <v>48.608349900596416</v>
      </c>
      <c r="E222" s="7">
        <f t="shared" si="20"/>
        <v>1.775844161503766E-3</v>
      </c>
      <c r="F222" s="8">
        <f t="shared" si="22"/>
        <v>0.8808295988553253</v>
      </c>
      <c r="G222" s="7">
        <f t="shared" si="19"/>
        <v>4.2284808783134833E-3</v>
      </c>
      <c r="H222" s="7">
        <f t="shared" si="23"/>
        <v>0.52513024855985757</v>
      </c>
      <c r="I222">
        <f t="shared" si="21"/>
        <v>1.0889836427374067E-3</v>
      </c>
    </row>
    <row r="223" spans="1:9">
      <c r="A223" s="3" t="s">
        <v>43</v>
      </c>
      <c r="B223">
        <v>7.84</v>
      </c>
      <c r="C223" s="4">
        <v>380</v>
      </c>
      <c r="D223">
        <f t="shared" si="18"/>
        <v>48.469387755102041</v>
      </c>
      <c r="E223" s="7">
        <f t="shared" si="20"/>
        <v>6.9000079894829356E-4</v>
      </c>
      <c r="F223" s="8">
        <f t="shared" si="22"/>
        <v>0.88151959965427362</v>
      </c>
      <c r="G223" s="7">
        <f t="shared" si="19"/>
        <v>1.6476784336967051E-3</v>
      </c>
      <c r="H223" s="7">
        <f t="shared" si="23"/>
        <v>0.5267779269935543</v>
      </c>
      <c r="I223">
        <f t="shared" si="21"/>
        <v>1.8085590151833975E-3</v>
      </c>
    </row>
    <row r="224" spans="1:9">
      <c r="A224" s="3" t="s">
        <v>250</v>
      </c>
      <c r="B224">
        <v>13.02</v>
      </c>
      <c r="C224" s="4">
        <v>631</v>
      </c>
      <c r="D224">
        <f t="shared" si="18"/>
        <v>48.463901689708145</v>
      </c>
      <c r="E224" s="7">
        <f t="shared" si="20"/>
        <v>1.1457644845694031E-3</v>
      </c>
      <c r="F224" s="8">
        <f t="shared" si="22"/>
        <v>0.882665364138843</v>
      </c>
      <c r="G224" s="7">
        <f t="shared" si="19"/>
        <v>2.7363231131034569E-3</v>
      </c>
      <c r="H224" s="7">
        <f t="shared" si="23"/>
        <v>0.52951425010665776</v>
      </c>
      <c r="I224">
        <f t="shared" si="21"/>
        <v>6.7010104426262762E-4</v>
      </c>
    </row>
    <row r="225" spans="1:9">
      <c r="A225" s="3" t="s">
        <v>418</v>
      </c>
      <c r="B225">
        <v>4.82</v>
      </c>
      <c r="C225" s="4">
        <v>233</v>
      </c>
      <c r="D225">
        <f t="shared" si="18"/>
        <v>48.3402489626556</v>
      </c>
      <c r="E225" s="7">
        <f t="shared" si="20"/>
        <v>4.2307943724987469E-4</v>
      </c>
      <c r="F225" s="8">
        <f t="shared" si="22"/>
        <v>0.88308844357609284</v>
      </c>
      <c r="G225" s="7">
        <f t="shared" si="19"/>
        <v>1.0129859758186378E-3</v>
      </c>
      <c r="H225" s="7">
        <f t="shared" si="23"/>
        <v>0.53052723608247643</v>
      </c>
      <c r="I225">
        <f t="shared" si="21"/>
        <v>1.5767166603858351E-3</v>
      </c>
    </row>
    <row r="226" spans="1:9">
      <c r="A226" s="3" t="s">
        <v>45</v>
      </c>
      <c r="B226">
        <v>11.34</v>
      </c>
      <c r="C226" s="4">
        <v>548</v>
      </c>
      <c r="D226">
        <f t="shared" si="18"/>
        <v>48.324514991181658</v>
      </c>
      <c r="E226" s="7">
        <f t="shared" si="20"/>
        <v>9.9505378374648641E-4</v>
      </c>
      <c r="F226" s="8">
        <f t="shared" si="22"/>
        <v>0.88408349735983938</v>
      </c>
      <c r="G226" s="7">
        <f t="shared" si="19"/>
        <v>2.3832491630255913E-3</v>
      </c>
      <c r="H226" s="7">
        <f t="shared" si="23"/>
        <v>0.532910485245502</v>
      </c>
      <c r="I226">
        <f t="shared" si="21"/>
        <v>2.41857102419335E-3</v>
      </c>
    </row>
    <row r="227" spans="1:9">
      <c r="A227" s="3" t="s">
        <v>325</v>
      </c>
      <c r="B227">
        <v>17.350000000000001</v>
      </c>
      <c r="C227" s="4">
        <v>832</v>
      </c>
      <c r="D227">
        <f t="shared" si="18"/>
        <v>47.95389048991354</v>
      </c>
      <c r="E227" s="7">
        <f t="shared" si="20"/>
        <v>1.5107385913815268E-3</v>
      </c>
      <c r="F227" s="8">
        <f t="shared" si="22"/>
        <v>0.88559423595122089</v>
      </c>
      <c r="G227" s="7">
        <f t="shared" si="19"/>
        <v>3.6463291868160507E-3</v>
      </c>
      <c r="H227" s="7">
        <f t="shared" si="23"/>
        <v>0.53655681443231806</v>
      </c>
      <c r="I227">
        <f t="shared" si="21"/>
        <v>1.7438733373722481E-3</v>
      </c>
    </row>
    <row r="228" spans="1:9">
      <c r="A228" s="3" t="s">
        <v>410</v>
      </c>
      <c r="B228">
        <v>12.5</v>
      </c>
      <c r="C228" s="4">
        <v>598</v>
      </c>
      <c r="D228">
        <f t="shared" si="18"/>
        <v>47.84</v>
      </c>
      <c r="E228" s="7">
        <f t="shared" si="20"/>
        <v>1.0858433625554724E-3</v>
      </c>
      <c r="F228" s="8">
        <f t="shared" si="22"/>
        <v>0.88668007931377635</v>
      </c>
      <c r="G228" s="7">
        <f t="shared" si="19"/>
        <v>2.6270383190317367E-3</v>
      </c>
      <c r="H228" s="7">
        <f t="shared" si="23"/>
        <v>0.53918385275134983</v>
      </c>
      <c r="I228">
        <f t="shared" si="21"/>
        <v>2.5730118442868211E-3</v>
      </c>
    </row>
    <row r="229" spans="1:9">
      <c r="A229" s="3" t="s">
        <v>153</v>
      </c>
      <c r="B229">
        <v>18.41</v>
      </c>
      <c r="C229" s="4">
        <v>876</v>
      </c>
      <c r="D229">
        <f t="shared" si="18"/>
        <v>47.582835415535037</v>
      </c>
      <c r="E229" s="7">
        <f t="shared" si="20"/>
        <v>1.5906334207334346E-3</v>
      </c>
      <c r="F229" s="8">
        <f t="shared" si="22"/>
        <v>0.88827071273450975</v>
      </c>
      <c r="G229" s="7">
        <f t="shared" si="19"/>
        <v>3.869102036269942E-3</v>
      </c>
      <c r="H229" s="7">
        <f t="shared" si="23"/>
        <v>0.54305295478761972</v>
      </c>
      <c r="I229">
        <f t="shared" si="21"/>
        <v>1.5240457184092504E-3</v>
      </c>
    </row>
    <row r="230" spans="1:9">
      <c r="A230" s="3" t="s">
        <v>345</v>
      </c>
      <c r="B230">
        <v>10.9</v>
      </c>
      <c r="C230" s="4">
        <v>518</v>
      </c>
      <c r="D230">
        <f t="shared" si="18"/>
        <v>47.522935779816514</v>
      </c>
      <c r="E230" s="7">
        <f t="shared" si="20"/>
        <v>9.4058003646109488E-4</v>
      </c>
      <c r="F230" s="8">
        <f t="shared" si="22"/>
        <v>0.88921129277097088</v>
      </c>
      <c r="G230" s="7">
        <f t="shared" si="19"/>
        <v>2.2907774141956746E-3</v>
      </c>
      <c r="H230" s="7">
        <f t="shared" si="23"/>
        <v>0.54534373220181542</v>
      </c>
      <c r="I230">
        <f t="shared" si="21"/>
        <v>8.4455523266285804E-4</v>
      </c>
    </row>
    <row r="231" spans="1:9">
      <c r="A231" s="3" t="s">
        <v>378</v>
      </c>
      <c r="B231">
        <v>6.04</v>
      </c>
      <c r="C231" s="4">
        <v>287</v>
      </c>
      <c r="D231">
        <f t="shared" si="18"/>
        <v>47.516556291390728</v>
      </c>
      <c r="E231" s="7">
        <f t="shared" si="20"/>
        <v>5.2113218236357953E-4</v>
      </c>
      <c r="F231" s="8">
        <f t="shared" si="22"/>
        <v>0.88973242495333449</v>
      </c>
      <c r="G231" s="7">
        <f t="shared" si="19"/>
        <v>1.2693849157561351E-3</v>
      </c>
      <c r="H231" s="7">
        <f t="shared" si="23"/>
        <v>0.54661311711757155</v>
      </c>
      <c r="I231">
        <f t="shared" si="21"/>
        <v>1.2829352176051412E-3</v>
      </c>
    </row>
    <row r="232" spans="1:9">
      <c r="A232" s="3" t="s">
        <v>363</v>
      </c>
      <c r="B232">
        <v>9.17</v>
      </c>
      <c r="C232" s="4">
        <v>435</v>
      </c>
      <c r="D232">
        <f t="shared" si="18"/>
        <v>47.437295528898581</v>
      </c>
      <c r="E232" s="7">
        <f t="shared" si="20"/>
        <v>7.8986933563817807E-4</v>
      </c>
      <c r="F232" s="8">
        <f t="shared" si="22"/>
        <v>0.89052229428897267</v>
      </c>
      <c r="G232" s="7">
        <f t="shared" si="19"/>
        <v>1.9271953108416821E-3</v>
      </c>
      <c r="H232" s="7">
        <f t="shared" si="23"/>
        <v>0.54854031242841328</v>
      </c>
      <c r="I232">
        <f t="shared" si="21"/>
        <v>1.08578115211444E-3</v>
      </c>
    </row>
    <row r="233" spans="1:9">
      <c r="A233" s="3" t="s">
        <v>367</v>
      </c>
      <c r="B233">
        <v>7.76</v>
      </c>
      <c r="C233" s="4">
        <v>368</v>
      </c>
      <c r="D233">
        <f t="shared" si="18"/>
        <v>47.422680412371136</v>
      </c>
      <c r="E233" s="7">
        <f t="shared" si="20"/>
        <v>6.682113000341369E-4</v>
      </c>
      <c r="F233" s="8">
        <f t="shared" si="22"/>
        <v>0.89119050558900681</v>
      </c>
      <c r="G233" s="7">
        <f t="shared" si="19"/>
        <v>1.6308653884549021E-3</v>
      </c>
      <c r="H233" s="7">
        <f t="shared" si="23"/>
        <v>0.5501711778168682</v>
      </c>
      <c r="I233">
        <f t="shared" si="21"/>
        <v>2.3660941015546388E-4</v>
      </c>
    </row>
    <row r="234" spans="1:9">
      <c r="A234" s="3" t="s">
        <v>338</v>
      </c>
      <c r="B234">
        <v>1.69</v>
      </c>
      <c r="C234" s="4">
        <v>80</v>
      </c>
      <c r="D234">
        <f t="shared" si="18"/>
        <v>47.337278106508876</v>
      </c>
      <c r="E234" s="7">
        <f t="shared" si="20"/>
        <v>1.4526332609437757E-4</v>
      </c>
      <c r="F234" s="8">
        <f t="shared" si="22"/>
        <v>0.89133576891510113</v>
      </c>
      <c r="G234" s="7">
        <f t="shared" si="19"/>
        <v>3.5517558073309079E-4</v>
      </c>
      <c r="H234" s="7">
        <f t="shared" si="23"/>
        <v>0.55052635339760125</v>
      </c>
      <c r="I234">
        <f t="shared" si="21"/>
        <v>1.6471516255157082E-3</v>
      </c>
    </row>
    <row r="235" spans="1:9">
      <c r="A235" s="3" t="s">
        <v>195</v>
      </c>
      <c r="B235">
        <v>11.76</v>
      </c>
      <c r="C235" s="4">
        <v>556</v>
      </c>
      <c r="D235">
        <f t="shared" si="18"/>
        <v>47.278911564625851</v>
      </c>
      <c r="E235" s="7">
        <f t="shared" si="20"/>
        <v>1.0095801163559242E-3</v>
      </c>
      <c r="F235" s="8">
        <f t="shared" si="22"/>
        <v>0.89234534903145701</v>
      </c>
      <c r="G235" s="7">
        <f t="shared" si="19"/>
        <v>2.4715176505450578E-3</v>
      </c>
      <c r="H235" s="7">
        <f t="shared" si="23"/>
        <v>0.55299787104814635</v>
      </c>
      <c r="I235">
        <f t="shared" si="21"/>
        <v>1.1401028574177241E-3</v>
      </c>
    </row>
    <row r="236" spans="1:9">
      <c r="A236" s="3" t="s">
        <v>312</v>
      </c>
      <c r="B236">
        <v>8.1300000000000008</v>
      </c>
      <c r="C236" s="4">
        <v>383</v>
      </c>
      <c r="D236">
        <f t="shared" si="18"/>
        <v>47.109471094710941</v>
      </c>
      <c r="E236" s="7">
        <f t="shared" si="20"/>
        <v>6.9544817367683267E-4</v>
      </c>
      <c r="F236" s="8">
        <f t="shared" si="22"/>
        <v>0.89304079720513385</v>
      </c>
      <c r="G236" s="7">
        <f t="shared" si="19"/>
        <v>1.7086257226982418E-3</v>
      </c>
      <c r="H236" s="7">
        <f t="shared" si="23"/>
        <v>0.5547064967708446</v>
      </c>
      <c r="I236">
        <f t="shared" si="21"/>
        <v>4.917087235300488E-4</v>
      </c>
    </row>
    <row r="237" spans="1:9">
      <c r="A237" s="3" t="s">
        <v>175</v>
      </c>
      <c r="B237">
        <v>3.5</v>
      </c>
      <c r="C237" s="4">
        <v>164</v>
      </c>
      <c r="D237">
        <f t="shared" si="18"/>
        <v>46.857142857142854</v>
      </c>
      <c r="E237" s="7">
        <f t="shared" si="20"/>
        <v>2.9778981849347402E-4</v>
      </c>
      <c r="F237" s="8">
        <f t="shared" si="22"/>
        <v>0.89333858702362734</v>
      </c>
      <c r="G237" s="7">
        <f t="shared" si="19"/>
        <v>7.355707293288863E-4</v>
      </c>
      <c r="H237" s="7">
        <f t="shared" si="23"/>
        <v>0.55544206750017344</v>
      </c>
      <c r="I237">
        <f t="shared" si="21"/>
        <v>4.6699140709538511E-4</v>
      </c>
    </row>
    <row r="238" spans="1:9">
      <c r="A238" s="3" t="s">
        <v>428</v>
      </c>
      <c r="B238">
        <v>3.32</v>
      </c>
      <c r="C238" s="4">
        <v>155</v>
      </c>
      <c r="D238">
        <f t="shared" si="18"/>
        <v>46.686746987951807</v>
      </c>
      <c r="E238" s="7">
        <f t="shared" si="20"/>
        <v>2.8144769430785659E-4</v>
      </c>
      <c r="F238" s="8">
        <f t="shared" si="22"/>
        <v>0.89362003471793516</v>
      </c>
      <c r="G238" s="7">
        <f t="shared" si="19"/>
        <v>6.9774137753482923E-4</v>
      </c>
      <c r="H238" s="7">
        <f t="shared" si="23"/>
        <v>0.55613980887770831</v>
      </c>
      <c r="I238">
        <f t="shared" si="21"/>
        <v>1.5427526102120281E-3</v>
      </c>
    </row>
    <row r="239" spans="1:9">
      <c r="A239" s="3" t="s">
        <v>415</v>
      </c>
      <c r="B239">
        <v>10.93</v>
      </c>
      <c r="C239" s="4">
        <v>505</v>
      </c>
      <c r="D239">
        <f t="shared" si="18"/>
        <v>46.203110704483073</v>
      </c>
      <c r="E239" s="7">
        <f t="shared" si="20"/>
        <v>9.1697474597075845E-4</v>
      </c>
      <c r="F239" s="8">
        <f t="shared" si="22"/>
        <v>0.89453700946390591</v>
      </c>
      <c r="G239" s="7">
        <f t="shared" si="19"/>
        <v>2.2970823061613504E-3</v>
      </c>
      <c r="H239" s="7">
        <f t="shared" si="23"/>
        <v>0.55843689118386963</v>
      </c>
      <c r="I239">
        <f t="shared" si="21"/>
        <v>2.9643865900236266E-4</v>
      </c>
    </row>
    <row r="240" spans="1:9">
      <c r="A240" s="3" t="s">
        <v>455</v>
      </c>
      <c r="B240">
        <v>2.1</v>
      </c>
      <c r="C240" s="4">
        <v>97</v>
      </c>
      <c r="D240">
        <f t="shared" si="18"/>
        <v>46.19047619047619</v>
      </c>
      <c r="E240" s="7">
        <f t="shared" si="20"/>
        <v>1.7613178288943283E-4</v>
      </c>
      <c r="F240" s="8">
        <f t="shared" si="22"/>
        <v>0.89471314124679535</v>
      </c>
      <c r="G240" s="7">
        <f t="shared" si="19"/>
        <v>4.413424375973318E-4</v>
      </c>
      <c r="H240" s="7">
        <f t="shared" si="23"/>
        <v>0.55887823362146694</v>
      </c>
      <c r="I240">
        <f t="shared" si="21"/>
        <v>1.5648690096912166E-3</v>
      </c>
    </row>
    <row r="241" spans="1:9">
      <c r="A241" s="3" t="s">
        <v>86</v>
      </c>
      <c r="B241">
        <v>11.08</v>
      </c>
      <c r="C241" s="4">
        <v>511</v>
      </c>
      <c r="D241">
        <f t="shared" si="18"/>
        <v>46.119133574007222</v>
      </c>
      <c r="E241" s="7">
        <f t="shared" si="20"/>
        <v>9.2786949542783678E-4</v>
      </c>
      <c r="F241" s="8">
        <f t="shared" si="22"/>
        <v>0.89564101074222324</v>
      </c>
      <c r="G241" s="7">
        <f t="shared" si="19"/>
        <v>2.3286067659897313E-3</v>
      </c>
      <c r="H241" s="7">
        <f t="shared" si="23"/>
        <v>0.56120684038745672</v>
      </c>
      <c r="I241">
        <f t="shared" si="21"/>
        <v>1.3817785184414566E-3</v>
      </c>
    </row>
    <row r="242" spans="1:9">
      <c r="A242" s="3" t="s">
        <v>317</v>
      </c>
      <c r="B242">
        <v>9.75</v>
      </c>
      <c r="C242" s="4">
        <v>445</v>
      </c>
      <c r="D242">
        <f t="shared" si="18"/>
        <v>45.641025641025642</v>
      </c>
      <c r="E242" s="7">
        <f t="shared" si="20"/>
        <v>8.0802725139997528E-4</v>
      </c>
      <c r="F242" s="8">
        <f t="shared" si="22"/>
        <v>0.89644903799362319</v>
      </c>
      <c r="G242" s="7">
        <f t="shared" si="19"/>
        <v>2.0490898888447548E-3</v>
      </c>
      <c r="H242" s="7">
        <f t="shared" si="23"/>
        <v>0.5632559302763015</v>
      </c>
      <c r="I242">
        <f t="shared" si="21"/>
        <v>8.8876295969164687E-4</v>
      </c>
    </row>
    <row r="243" spans="1:9">
      <c r="A243" s="3" t="s">
        <v>209</v>
      </c>
      <c r="B243">
        <v>6.27</v>
      </c>
      <c r="C243" s="4">
        <v>286</v>
      </c>
      <c r="D243">
        <f t="shared" si="18"/>
        <v>45.614035087719301</v>
      </c>
      <c r="E243" s="7">
        <f t="shared" si="20"/>
        <v>5.1931639078739986E-4</v>
      </c>
      <c r="F243" s="8">
        <f t="shared" si="22"/>
        <v>0.89696835438441058</v>
      </c>
      <c r="G243" s="7">
        <f t="shared" si="19"/>
        <v>1.317722420826319E-3</v>
      </c>
      <c r="H243" s="7">
        <f t="shared" si="23"/>
        <v>0.56457365269712778</v>
      </c>
      <c r="I243">
        <f t="shared" si="21"/>
        <v>3.9849307490025243E-4</v>
      </c>
    </row>
    <row r="244" spans="1:9">
      <c r="A244" s="3" t="s">
        <v>208</v>
      </c>
      <c r="B244">
        <v>2.81</v>
      </c>
      <c r="C244" s="4">
        <v>128</v>
      </c>
      <c r="D244">
        <f t="shared" si="18"/>
        <v>45.551601423487547</v>
      </c>
      <c r="E244" s="7">
        <f t="shared" si="20"/>
        <v>2.3242132175100414E-4</v>
      </c>
      <c r="F244" s="8">
        <f t="shared" si="22"/>
        <v>0.89720077570616164</v>
      </c>
      <c r="G244" s="7">
        <f t="shared" si="19"/>
        <v>5.9055821411833442E-4</v>
      </c>
      <c r="H244" s="7">
        <f t="shared" si="23"/>
        <v>0.56516421091124613</v>
      </c>
      <c r="I244">
        <f t="shared" si="21"/>
        <v>1.4912161139039037E-3</v>
      </c>
    </row>
    <row r="245" spans="1:9">
      <c r="A245" s="3" t="s">
        <v>350</v>
      </c>
      <c r="B245">
        <v>10.51</v>
      </c>
      <c r="C245" s="4">
        <v>478</v>
      </c>
      <c r="D245">
        <f t="shared" si="18"/>
        <v>45.480494766888675</v>
      </c>
      <c r="E245" s="7">
        <f t="shared" si="20"/>
        <v>8.6794837341390603E-4</v>
      </c>
      <c r="F245" s="8">
        <f t="shared" si="22"/>
        <v>0.8980687240795755</v>
      </c>
      <c r="G245" s="7">
        <f t="shared" si="19"/>
        <v>2.2088138186418843E-3</v>
      </c>
      <c r="H245" s="7">
        <f t="shared" si="23"/>
        <v>0.56737302472988804</v>
      </c>
      <c r="I245">
        <f t="shared" si="21"/>
        <v>1.1635720153436724E-3</v>
      </c>
    </row>
    <row r="246" spans="1:9">
      <c r="A246" s="3" t="s">
        <v>317</v>
      </c>
      <c r="B246">
        <v>8.19</v>
      </c>
      <c r="C246" s="4">
        <v>371</v>
      </c>
      <c r="D246">
        <f t="shared" si="18"/>
        <v>45.299145299145302</v>
      </c>
      <c r="E246" s="7">
        <f t="shared" si="20"/>
        <v>6.7365867476267601E-4</v>
      </c>
      <c r="F246" s="8">
        <f t="shared" si="22"/>
        <v>0.89874238275433815</v>
      </c>
      <c r="G246" s="7">
        <f t="shared" si="19"/>
        <v>1.7212355066295937E-3</v>
      </c>
      <c r="H246" s="7">
        <f t="shared" si="23"/>
        <v>0.56909426023651766</v>
      </c>
      <c r="I246">
        <f t="shared" si="21"/>
        <v>8.4227792677427082E-4</v>
      </c>
    </row>
    <row r="247" spans="1:9">
      <c r="A247" s="3" t="s">
        <v>46</v>
      </c>
      <c r="B247">
        <v>5.92</v>
      </c>
      <c r="C247" s="4">
        <v>267</v>
      </c>
      <c r="D247">
        <f t="shared" si="18"/>
        <v>45.101351351351354</v>
      </c>
      <c r="E247" s="7">
        <f t="shared" si="20"/>
        <v>4.8481635083998516E-4</v>
      </c>
      <c r="F247" s="8">
        <f t="shared" si="22"/>
        <v>0.89922719910517812</v>
      </c>
      <c r="G247" s="7">
        <f t="shared" si="19"/>
        <v>1.2441653478934304E-3</v>
      </c>
      <c r="H247" s="7">
        <f t="shared" si="23"/>
        <v>0.57033842558441106</v>
      </c>
      <c r="I247">
        <f t="shared" si="21"/>
        <v>9.1124248237794969E-4</v>
      </c>
    </row>
    <row r="248" spans="1:9">
      <c r="A248" s="3" t="s">
        <v>72</v>
      </c>
      <c r="B248">
        <v>6.4</v>
      </c>
      <c r="C248" s="4">
        <v>288</v>
      </c>
      <c r="D248">
        <f t="shared" si="18"/>
        <v>45</v>
      </c>
      <c r="E248" s="7">
        <f t="shared" si="20"/>
        <v>5.2294797393975931E-4</v>
      </c>
      <c r="F248" s="8">
        <f t="shared" si="22"/>
        <v>0.89975014707911793</v>
      </c>
      <c r="G248" s="7">
        <f t="shared" si="19"/>
        <v>1.3450436193442493E-3</v>
      </c>
      <c r="H248" s="7">
        <f t="shared" si="23"/>
        <v>0.57168346920375535</v>
      </c>
      <c r="I248">
        <f t="shared" si="21"/>
        <v>1.3328997420831712E-3</v>
      </c>
    </row>
    <row r="249" spans="1:9">
      <c r="A249" s="3" t="s">
        <v>385</v>
      </c>
      <c r="B249">
        <v>9.36</v>
      </c>
      <c r="C249" s="4">
        <v>421</v>
      </c>
      <c r="D249">
        <f t="shared" si="18"/>
        <v>44.978632478632484</v>
      </c>
      <c r="E249" s="7">
        <f t="shared" si="20"/>
        <v>7.6444825357166208E-4</v>
      </c>
      <c r="F249" s="8">
        <f t="shared" si="22"/>
        <v>0.90051459533268963</v>
      </c>
      <c r="G249" s="7">
        <f t="shared" si="19"/>
        <v>1.9671262932909645E-3</v>
      </c>
      <c r="H249" s="7">
        <f t="shared" si="23"/>
        <v>0.57365059549704633</v>
      </c>
      <c r="I249">
        <f t="shared" si="21"/>
        <v>1.6581546803665637E-3</v>
      </c>
    </row>
    <row r="250" spans="1:9">
      <c r="A250" s="3" t="s">
        <v>19</v>
      </c>
      <c r="B250">
        <v>11.64</v>
      </c>
      <c r="C250" s="4">
        <v>523</v>
      </c>
      <c r="D250">
        <f t="shared" si="18"/>
        <v>44.93127147766323</v>
      </c>
      <c r="E250" s="7">
        <f t="shared" si="20"/>
        <v>9.4965899434199343E-4</v>
      </c>
      <c r="F250" s="8">
        <f t="shared" si="22"/>
        <v>0.90146425432703159</v>
      </c>
      <c r="G250" s="7">
        <f t="shared" si="19"/>
        <v>2.4462980826823535E-3</v>
      </c>
      <c r="H250" s="7">
        <f t="shared" si="23"/>
        <v>0.57609689357972871</v>
      </c>
      <c r="I250">
        <f t="shared" si="21"/>
        <v>4.6215212778899506E-4</v>
      </c>
    </row>
    <row r="251" spans="1:9">
      <c r="A251" s="3" t="s">
        <v>172</v>
      </c>
      <c r="B251">
        <v>3.24</v>
      </c>
      <c r="C251" s="4">
        <v>145</v>
      </c>
      <c r="D251">
        <f t="shared" si="18"/>
        <v>44.753086419753082</v>
      </c>
      <c r="E251" s="7">
        <f t="shared" si="20"/>
        <v>2.6328977854605937E-4</v>
      </c>
      <c r="F251" s="8">
        <f t="shared" si="22"/>
        <v>0.90172754410557765</v>
      </c>
      <c r="G251" s="7">
        <f t="shared" si="19"/>
        <v>6.8092833229302624E-4</v>
      </c>
      <c r="H251" s="7">
        <f t="shared" si="23"/>
        <v>0.57677782191202176</v>
      </c>
      <c r="I251">
        <f t="shared" si="21"/>
        <v>2.1683796879745643E-4</v>
      </c>
    </row>
    <row r="252" spans="1:9">
      <c r="A252" s="3" t="s">
        <v>110</v>
      </c>
      <c r="B252">
        <v>1.52</v>
      </c>
      <c r="C252" s="4">
        <v>68</v>
      </c>
      <c r="D252">
        <f t="shared" si="18"/>
        <v>44.736842105263158</v>
      </c>
      <c r="E252" s="7">
        <f t="shared" si="20"/>
        <v>1.2347382718022094E-4</v>
      </c>
      <c r="F252" s="8">
        <f t="shared" si="22"/>
        <v>0.9018510179327579</v>
      </c>
      <c r="G252" s="7">
        <f t="shared" si="19"/>
        <v>3.1944785959425921E-4</v>
      </c>
      <c r="H252" s="7">
        <f t="shared" si="23"/>
        <v>0.57709726977161602</v>
      </c>
      <c r="I252">
        <f t="shared" si="21"/>
        <v>8.1693309848240858E-4</v>
      </c>
    </row>
    <row r="253" spans="1:9">
      <c r="A253" s="3" t="s">
        <v>341</v>
      </c>
      <c r="B253">
        <v>5.72</v>
      </c>
      <c r="C253" s="4">
        <v>255</v>
      </c>
      <c r="D253">
        <f t="shared" si="18"/>
        <v>44.58041958041958</v>
      </c>
      <c r="E253" s="7">
        <f t="shared" si="20"/>
        <v>4.6302685192582856E-4</v>
      </c>
      <c r="F253" s="8">
        <f t="shared" si="22"/>
        <v>0.90231404478468369</v>
      </c>
      <c r="G253" s="7">
        <f t="shared" si="19"/>
        <v>1.2021327347889227E-3</v>
      </c>
      <c r="H253" s="7">
        <f t="shared" si="23"/>
        <v>0.57829940250640499</v>
      </c>
      <c r="I253">
        <f t="shared" si="21"/>
        <v>6.6991429463958418E-4</v>
      </c>
    </row>
    <row r="254" spans="1:9">
      <c r="A254" s="3" t="s">
        <v>310</v>
      </c>
      <c r="B254">
        <v>4.6900000000000004</v>
      </c>
      <c r="C254" s="4">
        <v>209</v>
      </c>
      <c r="D254">
        <f t="shared" si="18"/>
        <v>44.562899786780378</v>
      </c>
      <c r="E254" s="7">
        <f t="shared" si="20"/>
        <v>3.7950043942156143E-4</v>
      </c>
      <c r="F254" s="8">
        <f t="shared" si="22"/>
        <v>0.90269354522410528</v>
      </c>
      <c r="G254" s="7">
        <f t="shared" si="19"/>
        <v>9.8566477730070777E-4</v>
      </c>
      <c r="H254" s="7">
        <f t="shared" si="23"/>
        <v>0.57928506728370566</v>
      </c>
      <c r="I254">
        <f t="shared" si="21"/>
        <v>5.5137149018458231E-4</v>
      </c>
    </row>
    <row r="255" spans="1:9">
      <c r="A255" s="3" t="s">
        <v>201</v>
      </c>
      <c r="B255">
        <v>3.86</v>
      </c>
      <c r="C255" s="4">
        <v>172</v>
      </c>
      <c r="D255">
        <f t="shared" si="18"/>
        <v>44.559585492227981</v>
      </c>
      <c r="E255" s="7">
        <f t="shared" si="20"/>
        <v>3.123161511029118E-4</v>
      </c>
      <c r="F255" s="8">
        <f t="shared" si="22"/>
        <v>0.90300586137520822</v>
      </c>
      <c r="G255" s="7">
        <f t="shared" si="19"/>
        <v>8.1122943291700022E-4</v>
      </c>
      <c r="H255" s="7">
        <f t="shared" si="23"/>
        <v>0.58009629671662266</v>
      </c>
      <c r="I255">
        <f t="shared" si="21"/>
        <v>2.3598866886408443E-3</v>
      </c>
    </row>
    <row r="256" spans="1:9">
      <c r="A256" s="3" t="s">
        <v>289</v>
      </c>
      <c r="B256">
        <v>16.52</v>
      </c>
      <c r="C256" s="4">
        <v>736</v>
      </c>
      <c r="D256">
        <f t="shared" si="18"/>
        <v>44.552058111380148</v>
      </c>
      <c r="E256" s="7">
        <f t="shared" si="20"/>
        <v>1.3364226000682738E-3</v>
      </c>
      <c r="F256" s="8">
        <f t="shared" si="22"/>
        <v>0.9043422839752765</v>
      </c>
      <c r="G256" s="7">
        <f t="shared" si="19"/>
        <v>3.4718938424323433E-3</v>
      </c>
      <c r="H256" s="7">
        <f t="shared" si="23"/>
        <v>0.58356819055905496</v>
      </c>
      <c r="I256">
        <f t="shared" si="21"/>
        <v>1.0314623470648598E-3</v>
      </c>
    </row>
    <row r="257" spans="1:9">
      <c r="A257" s="3" t="s">
        <v>154</v>
      </c>
      <c r="B257">
        <v>7.2</v>
      </c>
      <c r="C257" s="4">
        <v>318</v>
      </c>
      <c r="D257">
        <f t="shared" si="18"/>
        <v>44.166666666666664</v>
      </c>
      <c r="E257" s="7">
        <f t="shared" si="20"/>
        <v>5.7742172122515094E-4</v>
      </c>
      <c r="F257" s="8">
        <f t="shared" si="22"/>
        <v>0.9049197056965016</v>
      </c>
      <c r="G257" s="7">
        <f t="shared" si="19"/>
        <v>1.5131740717622803E-3</v>
      </c>
      <c r="H257" s="7">
        <f t="shared" si="23"/>
        <v>0.58508136463081728</v>
      </c>
      <c r="I257">
        <f t="shared" si="21"/>
        <v>1.9954563755741894E-4</v>
      </c>
    </row>
    <row r="258" spans="1:9">
      <c r="A258" s="3" t="s">
        <v>178</v>
      </c>
      <c r="B258">
        <v>1.39</v>
      </c>
      <c r="C258" s="4">
        <v>61</v>
      </c>
      <c r="D258">
        <f t="shared" ref="D258:D321" si="24">C258/B258</f>
        <v>43.884892086330936</v>
      </c>
      <c r="E258" s="7">
        <f t="shared" si="20"/>
        <v>1.1076328614696291E-4</v>
      </c>
      <c r="F258" s="8">
        <f t="shared" si="22"/>
        <v>0.90503046898264861</v>
      </c>
      <c r="G258" s="7">
        <f t="shared" ref="G258:G321" si="25">B258/4758.21</f>
        <v>2.9212666107632912E-4</v>
      </c>
      <c r="H258" s="7">
        <f t="shared" si="23"/>
        <v>0.58537349129189364</v>
      </c>
      <c r="I258">
        <f t="shared" si="21"/>
        <v>1.3379683246028673E-3</v>
      </c>
    </row>
    <row r="259" spans="1:9">
      <c r="A259" s="3" t="s">
        <v>307</v>
      </c>
      <c r="B259">
        <v>9.32</v>
      </c>
      <c r="C259" s="4">
        <v>409</v>
      </c>
      <c r="D259">
        <f t="shared" si="24"/>
        <v>43.884120171673821</v>
      </c>
      <c r="E259" s="7">
        <f t="shared" ref="E259:E322" si="26">C259/550724</f>
        <v>7.4265875465750542E-4</v>
      </c>
      <c r="F259" s="8">
        <f t="shared" si="22"/>
        <v>0.90577312773730612</v>
      </c>
      <c r="G259" s="7">
        <f t="shared" si="25"/>
        <v>1.9587197706700627E-3</v>
      </c>
      <c r="H259" s="7">
        <f t="shared" si="23"/>
        <v>0.58733221106256372</v>
      </c>
      <c r="I259">
        <f t="shared" ref="I259:I322" si="27">F259*H260-F260*H259</f>
        <v>7.4671648047597294E-4</v>
      </c>
    </row>
    <row r="260" spans="1:9">
      <c r="A260" s="3" t="s">
        <v>203</v>
      </c>
      <c r="B260">
        <v>5.2</v>
      </c>
      <c r="C260" s="4">
        <v>228</v>
      </c>
      <c r="D260">
        <f t="shared" si="24"/>
        <v>43.846153846153847</v>
      </c>
      <c r="E260" s="7">
        <f t="shared" si="26"/>
        <v>4.1400047936897613E-4</v>
      </c>
      <c r="F260" s="8">
        <f t="shared" ref="F260:F323" si="28">F259+E260</f>
        <v>0.90618712821667513</v>
      </c>
      <c r="G260" s="7">
        <f t="shared" si="25"/>
        <v>1.0928479407172026E-3</v>
      </c>
      <c r="H260" s="7">
        <f t="shared" ref="H260:H323" si="29">H259+G260</f>
        <v>0.5884250590032809</v>
      </c>
      <c r="I260">
        <f t="shared" si="27"/>
        <v>1.0070175438068318E-3</v>
      </c>
    </row>
    <row r="261" spans="1:9">
      <c r="A261" s="3" t="s">
        <v>129</v>
      </c>
      <c r="B261">
        <v>7.01</v>
      </c>
      <c r="C261" s="4">
        <v>307</v>
      </c>
      <c r="D261">
        <f t="shared" si="24"/>
        <v>43.794579172610561</v>
      </c>
      <c r="E261" s="7">
        <f t="shared" si="26"/>
        <v>5.5744801388717396E-4</v>
      </c>
      <c r="F261" s="8">
        <f t="shared" si="28"/>
        <v>0.90674457623056226</v>
      </c>
      <c r="G261" s="7">
        <f t="shared" si="25"/>
        <v>1.4732430893129979E-3</v>
      </c>
      <c r="H261" s="7">
        <f t="shared" si="29"/>
        <v>0.58989830209259386</v>
      </c>
      <c r="I261">
        <f t="shared" si="27"/>
        <v>6.5307734901798309E-4</v>
      </c>
    </row>
    <row r="262" spans="1:9">
      <c r="A262" s="3" t="s">
        <v>141</v>
      </c>
      <c r="B262">
        <v>4.54</v>
      </c>
      <c r="C262" s="4">
        <v>198</v>
      </c>
      <c r="D262">
        <f t="shared" si="24"/>
        <v>43.612334801762117</v>
      </c>
      <c r="E262" s="7">
        <f t="shared" si="26"/>
        <v>3.595267320835845E-4</v>
      </c>
      <c r="F262" s="8">
        <f t="shared" si="28"/>
        <v>0.90710410296264588</v>
      </c>
      <c r="G262" s="7">
        <f t="shared" si="25"/>
        <v>9.5414031747232677E-4</v>
      </c>
      <c r="H262" s="7">
        <f t="shared" si="29"/>
        <v>0.59085244241006618</v>
      </c>
      <c r="I262">
        <f t="shared" si="27"/>
        <v>1.73204887344236E-3</v>
      </c>
    </row>
    <row r="263" spans="1:9">
      <c r="A263" s="3" t="s">
        <v>169</v>
      </c>
      <c r="B263">
        <v>12.04</v>
      </c>
      <c r="C263" s="4">
        <v>525</v>
      </c>
      <c r="D263">
        <f t="shared" si="24"/>
        <v>43.604651162790702</v>
      </c>
      <c r="E263" s="7">
        <f t="shared" si="26"/>
        <v>9.5329057749435288E-4</v>
      </c>
      <c r="F263" s="8">
        <f t="shared" si="28"/>
        <v>0.90805739354014026</v>
      </c>
      <c r="G263" s="7">
        <f t="shared" si="25"/>
        <v>2.5303633088913685E-3</v>
      </c>
      <c r="H263" s="7">
        <f t="shared" si="29"/>
        <v>0.59338280571895752</v>
      </c>
      <c r="I263">
        <f t="shared" si="27"/>
        <v>8.5286645142190753E-4</v>
      </c>
    </row>
    <row r="264" spans="1:9">
      <c r="A264" s="3" t="s">
        <v>15</v>
      </c>
      <c r="B264">
        <v>5.92</v>
      </c>
      <c r="C264" s="4">
        <v>257</v>
      </c>
      <c r="D264">
        <f t="shared" si="24"/>
        <v>43.412162162162161</v>
      </c>
      <c r="E264" s="7">
        <f t="shared" si="26"/>
        <v>4.66658435078188E-4</v>
      </c>
      <c r="F264" s="8">
        <f t="shared" si="28"/>
        <v>0.90852405197521846</v>
      </c>
      <c r="G264" s="7">
        <f t="shared" si="25"/>
        <v>1.2441653478934304E-3</v>
      </c>
      <c r="H264" s="7">
        <f t="shared" si="29"/>
        <v>0.59462697106685092</v>
      </c>
      <c r="I264">
        <f t="shared" si="27"/>
        <v>2.1272278971730119E-3</v>
      </c>
    </row>
    <row r="265" spans="1:9">
      <c r="A265" s="3" t="s">
        <v>374</v>
      </c>
      <c r="B265">
        <v>14.76</v>
      </c>
      <c r="C265" s="4">
        <v>640</v>
      </c>
      <c r="D265">
        <f t="shared" si="24"/>
        <v>43.360433604336045</v>
      </c>
      <c r="E265" s="7">
        <f t="shared" si="26"/>
        <v>1.1621066087550206E-3</v>
      </c>
      <c r="F265" s="8">
        <f t="shared" si="28"/>
        <v>0.9096861585839735</v>
      </c>
      <c r="G265" s="7">
        <f t="shared" si="25"/>
        <v>3.1020068471126747E-3</v>
      </c>
      <c r="H265" s="7">
        <f t="shared" si="29"/>
        <v>0.59772897791396362</v>
      </c>
      <c r="I265">
        <f t="shared" si="27"/>
        <v>1.6898174250526976E-3</v>
      </c>
    </row>
    <row r="266" spans="1:9">
      <c r="A266" s="3" t="s">
        <v>58</v>
      </c>
      <c r="B266">
        <v>11.7</v>
      </c>
      <c r="C266" s="4">
        <v>504</v>
      </c>
      <c r="D266">
        <f t="shared" si="24"/>
        <v>43.07692307692308</v>
      </c>
      <c r="E266" s="7">
        <f t="shared" si="26"/>
        <v>9.1515895439457878E-4</v>
      </c>
      <c r="F266" s="8">
        <f t="shared" si="28"/>
        <v>0.91060131753836804</v>
      </c>
      <c r="G266" s="7">
        <f t="shared" si="25"/>
        <v>2.4589078666137055E-3</v>
      </c>
      <c r="H266" s="7">
        <f t="shared" si="29"/>
        <v>0.60018788578057736</v>
      </c>
      <c r="I266">
        <f t="shared" si="27"/>
        <v>1.9936209805730964E-3</v>
      </c>
    </row>
    <row r="267" spans="1:9">
      <c r="A267" s="3" t="s">
        <v>314</v>
      </c>
      <c r="B267">
        <v>13.8</v>
      </c>
      <c r="C267" s="4">
        <v>594</v>
      </c>
      <c r="D267">
        <f t="shared" si="24"/>
        <v>43.043478260869563</v>
      </c>
      <c r="E267" s="7">
        <f t="shared" si="26"/>
        <v>1.0785801962507535E-3</v>
      </c>
      <c r="F267" s="8">
        <f t="shared" si="28"/>
        <v>0.91167989773461877</v>
      </c>
      <c r="G267" s="7">
        <f t="shared" si="25"/>
        <v>2.9002503042110375E-3</v>
      </c>
      <c r="H267" s="7">
        <f t="shared" si="29"/>
        <v>0.6030881360847884</v>
      </c>
      <c r="I267">
        <f t="shared" si="27"/>
        <v>6.2868587226605488E-4</v>
      </c>
    </row>
    <row r="268" spans="1:9">
      <c r="A268" s="3" t="s">
        <v>76</v>
      </c>
      <c r="B268">
        <v>4.3499999999999996</v>
      </c>
      <c r="C268" s="4">
        <v>187</v>
      </c>
      <c r="D268">
        <f t="shared" si="24"/>
        <v>42.988505747126439</v>
      </c>
      <c r="E268" s="7">
        <f t="shared" si="26"/>
        <v>3.3955302474560761E-4</v>
      </c>
      <c r="F268" s="8">
        <f t="shared" si="28"/>
        <v>0.91201945075936441</v>
      </c>
      <c r="G268" s="7">
        <f t="shared" si="25"/>
        <v>9.1420933502304427E-4</v>
      </c>
      <c r="H268" s="7">
        <f t="shared" si="29"/>
        <v>0.60400234541981146</v>
      </c>
      <c r="I268">
        <f t="shared" si="27"/>
        <v>1.806959391724261E-3</v>
      </c>
    </row>
    <row r="269" spans="1:9">
      <c r="A269" s="3" t="s">
        <v>57</v>
      </c>
      <c r="B269">
        <v>12.5</v>
      </c>
      <c r="C269" s="4">
        <v>537</v>
      </c>
      <c r="D269">
        <f t="shared" si="24"/>
        <v>42.96</v>
      </c>
      <c r="E269" s="7">
        <f t="shared" si="26"/>
        <v>9.7508007640850953E-4</v>
      </c>
      <c r="F269" s="8">
        <f t="shared" si="28"/>
        <v>0.91299453083577298</v>
      </c>
      <c r="G269" s="7">
        <f t="shared" si="25"/>
        <v>2.6270383190317367E-3</v>
      </c>
      <c r="H269" s="7">
        <f t="shared" si="29"/>
        <v>0.60662938373884323</v>
      </c>
      <c r="I269">
        <f t="shared" si="27"/>
        <v>5.5424364954770322E-4</v>
      </c>
    </row>
    <row r="270" spans="1:9">
      <c r="A270" s="3" t="s">
        <v>84</v>
      </c>
      <c r="B270">
        <v>3.83</v>
      </c>
      <c r="C270" s="4">
        <v>164</v>
      </c>
      <c r="D270">
        <f t="shared" si="24"/>
        <v>42.819843342036556</v>
      </c>
      <c r="E270" s="7">
        <f t="shared" si="26"/>
        <v>2.9778981849347402E-4</v>
      </c>
      <c r="F270" s="8">
        <f t="shared" si="28"/>
        <v>0.91329232065426647</v>
      </c>
      <c r="G270" s="7">
        <f t="shared" si="25"/>
        <v>8.0492454095132415E-4</v>
      </c>
      <c r="H270" s="7">
        <f t="shared" si="29"/>
        <v>0.60743430827979461</v>
      </c>
      <c r="I270">
        <f t="shared" si="27"/>
        <v>2.1869236503966327E-3</v>
      </c>
    </row>
    <row r="271" spans="1:9">
      <c r="A271" s="3" t="s">
        <v>380</v>
      </c>
      <c r="B271">
        <v>15.06</v>
      </c>
      <c r="C271" s="4">
        <v>638</v>
      </c>
      <c r="D271">
        <f t="shared" si="24"/>
        <v>42.363877822045154</v>
      </c>
      <c r="E271" s="7">
        <f t="shared" si="26"/>
        <v>1.1584750256026612E-3</v>
      </c>
      <c r="F271" s="8">
        <f t="shared" si="28"/>
        <v>0.91445079567986909</v>
      </c>
      <c r="G271" s="7">
        <f t="shared" si="25"/>
        <v>3.1650557667694365E-3</v>
      </c>
      <c r="H271" s="7">
        <f t="shared" si="29"/>
        <v>0.61059936404656401</v>
      </c>
      <c r="I271">
        <f t="shared" si="27"/>
        <v>2.290112500514585E-3</v>
      </c>
    </row>
    <row r="272" spans="1:9">
      <c r="A272" s="3" t="s">
        <v>397</v>
      </c>
      <c r="B272">
        <v>15.77</v>
      </c>
      <c r="C272" s="4">
        <v>668</v>
      </c>
      <c r="D272">
        <f t="shared" si="24"/>
        <v>42.358909321496512</v>
      </c>
      <c r="E272" s="7">
        <f t="shared" si="26"/>
        <v>1.2129487728880528E-3</v>
      </c>
      <c r="F272" s="8">
        <f t="shared" si="28"/>
        <v>0.91566374445275711</v>
      </c>
      <c r="G272" s="7">
        <f t="shared" si="25"/>
        <v>3.3142715432904388E-3</v>
      </c>
      <c r="H272" s="7">
        <f t="shared" si="29"/>
        <v>0.61391363558985446</v>
      </c>
      <c r="I272">
        <f t="shared" si="27"/>
        <v>1.5683975804128281E-3</v>
      </c>
    </row>
    <row r="273" spans="1:9">
      <c r="A273" s="3" t="s">
        <v>109</v>
      </c>
      <c r="B273">
        <v>10.78</v>
      </c>
      <c r="C273" s="4">
        <v>454</v>
      </c>
      <c r="D273">
        <f t="shared" si="24"/>
        <v>42.115027829313547</v>
      </c>
      <c r="E273" s="7">
        <f t="shared" si="26"/>
        <v>8.2436937558559283E-4</v>
      </c>
      <c r="F273" s="8">
        <f t="shared" si="28"/>
        <v>0.91648811382834272</v>
      </c>
      <c r="G273" s="7">
        <f t="shared" si="25"/>
        <v>2.2655578463329695E-3</v>
      </c>
      <c r="H273" s="7">
        <f t="shared" si="29"/>
        <v>0.61617919343618743</v>
      </c>
      <c r="I273">
        <f t="shared" si="27"/>
        <v>7.7407251256678133E-4</v>
      </c>
    </row>
    <row r="274" spans="1:9">
      <c r="A274" s="3" t="s">
        <v>318</v>
      </c>
      <c r="B274">
        <v>5.32</v>
      </c>
      <c r="C274" s="4">
        <v>224</v>
      </c>
      <c r="D274">
        <f t="shared" si="24"/>
        <v>42.105263157894733</v>
      </c>
      <c r="E274" s="7">
        <f t="shared" si="26"/>
        <v>4.0673731306425725E-4</v>
      </c>
      <c r="F274" s="8">
        <f t="shared" si="28"/>
        <v>0.91689485114140701</v>
      </c>
      <c r="G274" s="7">
        <f t="shared" si="25"/>
        <v>1.1180675085799073E-3</v>
      </c>
      <c r="H274" s="7">
        <f t="shared" si="29"/>
        <v>0.61729726094476733</v>
      </c>
      <c r="I274">
        <f t="shared" si="27"/>
        <v>2.2291550262801829E-3</v>
      </c>
    </row>
    <row r="275" spans="1:9">
      <c r="A275" s="3" t="s">
        <v>113</v>
      </c>
      <c r="B275">
        <v>15.32</v>
      </c>
      <c r="C275" s="4">
        <v>645</v>
      </c>
      <c r="D275">
        <f t="shared" si="24"/>
        <v>42.101827676240205</v>
      </c>
      <c r="E275" s="7">
        <f t="shared" si="26"/>
        <v>1.1711855666359193E-3</v>
      </c>
      <c r="F275" s="8">
        <f t="shared" si="28"/>
        <v>0.91806603670804288</v>
      </c>
      <c r="G275" s="7">
        <f t="shared" si="25"/>
        <v>3.2196981638052966E-3</v>
      </c>
      <c r="H275" s="7">
        <f t="shared" si="29"/>
        <v>0.62051695910857263</v>
      </c>
      <c r="I275">
        <f t="shared" si="27"/>
        <v>8.2422303107543282E-4</v>
      </c>
    </row>
    <row r="276" spans="1:9">
      <c r="A276" s="3" t="s">
        <v>349</v>
      </c>
      <c r="B276">
        <v>5.65</v>
      </c>
      <c r="C276" s="4">
        <v>236</v>
      </c>
      <c r="D276">
        <f t="shared" si="24"/>
        <v>41.769911504424776</v>
      </c>
      <c r="E276" s="7">
        <f t="shared" si="26"/>
        <v>4.2852681197841385E-4</v>
      </c>
      <c r="F276" s="8">
        <f t="shared" si="28"/>
        <v>0.91849456352002135</v>
      </c>
      <c r="G276" s="7">
        <f t="shared" si="25"/>
        <v>1.187421320202345E-3</v>
      </c>
      <c r="H276" s="7">
        <f t="shared" si="29"/>
        <v>0.62170438042877496</v>
      </c>
      <c r="I276">
        <f t="shared" si="27"/>
        <v>8.6312291992196588E-4</v>
      </c>
    </row>
    <row r="277" spans="1:9">
      <c r="A277" s="3" t="s">
        <v>265</v>
      </c>
      <c r="B277">
        <v>5.91</v>
      </c>
      <c r="C277" s="4">
        <v>246</v>
      </c>
      <c r="D277">
        <f t="shared" si="24"/>
        <v>41.6243654822335</v>
      </c>
      <c r="E277" s="7">
        <f t="shared" si="26"/>
        <v>4.4668472774021106E-4</v>
      </c>
      <c r="F277" s="8">
        <f t="shared" si="28"/>
        <v>0.91894124824776158</v>
      </c>
      <c r="G277" s="7">
        <f t="shared" si="25"/>
        <v>1.2420637172382051E-3</v>
      </c>
      <c r="H277" s="7">
        <f t="shared" si="29"/>
        <v>0.62294644414601319</v>
      </c>
      <c r="I277">
        <f t="shared" si="27"/>
        <v>2.5834368137084285E-3</v>
      </c>
    </row>
    <row r="278" spans="1:9">
      <c r="A278" s="3" t="s">
        <v>133</v>
      </c>
      <c r="B278">
        <v>17.670000000000002</v>
      </c>
      <c r="C278" s="4">
        <v>733</v>
      </c>
      <c r="D278">
        <f t="shared" si="24"/>
        <v>41.482739105829083</v>
      </c>
      <c r="E278" s="7">
        <f t="shared" si="26"/>
        <v>1.3309752253397346E-3</v>
      </c>
      <c r="F278" s="8">
        <f t="shared" si="28"/>
        <v>0.92027222347310134</v>
      </c>
      <c r="G278" s="7">
        <f t="shared" si="25"/>
        <v>3.7135813677832636E-3</v>
      </c>
      <c r="H278" s="7">
        <f t="shared" si="29"/>
        <v>0.6266600255137964</v>
      </c>
      <c r="I278">
        <f t="shared" si="27"/>
        <v>8.1169681642700997E-4</v>
      </c>
    </row>
    <row r="279" spans="1:9">
      <c r="A279" s="3" t="s">
        <v>287</v>
      </c>
      <c r="B279">
        <v>5.55</v>
      </c>
      <c r="C279" s="4">
        <v>230</v>
      </c>
      <c r="D279">
        <f t="shared" si="24"/>
        <v>41.441441441441441</v>
      </c>
      <c r="E279" s="7">
        <f t="shared" si="26"/>
        <v>4.1763206252133558E-4</v>
      </c>
      <c r="F279" s="8">
        <f t="shared" si="28"/>
        <v>0.92068985553562266</v>
      </c>
      <c r="G279" s="7">
        <f t="shared" si="25"/>
        <v>1.166405013650091E-3</v>
      </c>
      <c r="H279" s="7">
        <f t="shared" si="29"/>
        <v>0.62782643052744647</v>
      </c>
      <c r="I279">
        <f t="shared" si="27"/>
        <v>7.8792268156380185E-4</v>
      </c>
    </row>
    <row r="280" spans="1:9">
      <c r="A280" s="3" t="s">
        <v>245</v>
      </c>
      <c r="B280">
        <v>5.38</v>
      </c>
      <c r="C280" s="4">
        <v>222</v>
      </c>
      <c r="D280">
        <f t="shared" si="24"/>
        <v>41.263940520446099</v>
      </c>
      <c r="E280" s="7">
        <f t="shared" si="26"/>
        <v>4.0310572991189781E-4</v>
      </c>
      <c r="F280" s="8">
        <f t="shared" si="28"/>
        <v>0.92109296126553453</v>
      </c>
      <c r="G280" s="7">
        <f t="shared" si="25"/>
        <v>1.1306772925112594E-3</v>
      </c>
      <c r="H280" s="7">
        <f t="shared" si="29"/>
        <v>0.62895710781995773</v>
      </c>
      <c r="I280">
        <f t="shared" si="27"/>
        <v>3.8110738602126215E-4</v>
      </c>
    </row>
    <row r="281" spans="1:9">
      <c r="A281" s="3" t="s">
        <v>22</v>
      </c>
      <c r="B281">
        <v>2.6</v>
      </c>
      <c r="C281" s="4">
        <v>107</v>
      </c>
      <c r="D281">
        <f t="shared" si="24"/>
        <v>41.153846153846153</v>
      </c>
      <c r="E281" s="7">
        <f t="shared" si="26"/>
        <v>1.9428969865123002E-4</v>
      </c>
      <c r="F281" s="8">
        <f t="shared" si="28"/>
        <v>0.92128725096418573</v>
      </c>
      <c r="G281" s="7">
        <f t="shared" si="25"/>
        <v>5.4642397035860129E-4</v>
      </c>
      <c r="H281" s="7">
        <f t="shared" si="29"/>
        <v>0.62950353179031637</v>
      </c>
      <c r="I281">
        <f t="shared" si="27"/>
        <v>1.423536462259678E-3</v>
      </c>
    </row>
    <row r="282" spans="1:9">
      <c r="A282" s="3" t="s">
        <v>44</v>
      </c>
      <c r="B282">
        <v>9.69</v>
      </c>
      <c r="C282" s="4">
        <v>396</v>
      </c>
      <c r="D282">
        <f t="shared" si="24"/>
        <v>40.866873065015483</v>
      </c>
      <c r="E282" s="7">
        <f t="shared" si="26"/>
        <v>7.1905346416716899E-4</v>
      </c>
      <c r="F282" s="8">
        <f t="shared" si="28"/>
        <v>0.92200630442835285</v>
      </c>
      <c r="G282" s="7">
        <f t="shared" si="25"/>
        <v>2.036480104913402E-3</v>
      </c>
      <c r="H282" s="7">
        <f t="shared" si="29"/>
        <v>0.63154001189522979</v>
      </c>
      <c r="I282">
        <f t="shared" si="27"/>
        <v>1.5573596919892241E-3</v>
      </c>
    </row>
    <row r="283" spans="1:9">
      <c r="A283" s="3" t="s">
        <v>344</v>
      </c>
      <c r="B283">
        <v>10.57</v>
      </c>
      <c r="C283" s="4">
        <v>428</v>
      </c>
      <c r="D283">
        <f t="shared" si="24"/>
        <v>40.491958372753075</v>
      </c>
      <c r="E283" s="7">
        <f t="shared" si="26"/>
        <v>7.7715879460492007E-4</v>
      </c>
      <c r="F283" s="8">
        <f t="shared" si="28"/>
        <v>0.92278346322295779</v>
      </c>
      <c r="G283" s="7">
        <f t="shared" si="25"/>
        <v>2.2214236025732367E-3</v>
      </c>
      <c r="H283" s="7">
        <f t="shared" si="29"/>
        <v>0.63376143549780306</v>
      </c>
      <c r="I283">
        <f t="shared" si="27"/>
        <v>4.9511570493310231E-4</v>
      </c>
    </row>
    <row r="284" spans="1:9">
      <c r="A284" s="3" t="s">
        <v>57</v>
      </c>
      <c r="B284">
        <v>3.36</v>
      </c>
      <c r="C284" s="4">
        <v>136</v>
      </c>
      <c r="D284">
        <f t="shared" si="24"/>
        <v>40.476190476190474</v>
      </c>
      <c r="E284" s="7">
        <f t="shared" si="26"/>
        <v>2.4694765436044188E-4</v>
      </c>
      <c r="F284" s="8">
        <f t="shared" si="28"/>
        <v>0.92303041087731819</v>
      </c>
      <c r="G284" s="7">
        <f t="shared" si="25"/>
        <v>7.0614790015573084E-4</v>
      </c>
      <c r="H284" s="7">
        <f t="shared" si="29"/>
        <v>0.63446758339795883</v>
      </c>
      <c r="I284">
        <f t="shared" si="27"/>
        <v>6.4847552416402721E-4</v>
      </c>
    </row>
    <row r="285" spans="1:9">
      <c r="A285" s="3" t="s">
        <v>114</v>
      </c>
      <c r="B285">
        <v>4.4000000000000004</v>
      </c>
      <c r="C285" s="4">
        <v>178</v>
      </c>
      <c r="D285">
        <f t="shared" si="24"/>
        <v>40.454545454545453</v>
      </c>
      <c r="E285" s="7">
        <f t="shared" si="26"/>
        <v>3.2321090055999012E-4</v>
      </c>
      <c r="F285" s="8">
        <f t="shared" si="28"/>
        <v>0.92335362177787816</v>
      </c>
      <c r="G285" s="7">
        <f t="shared" si="25"/>
        <v>9.2471748829917142E-4</v>
      </c>
      <c r="H285" s="7">
        <f t="shared" si="29"/>
        <v>0.63539230088625798</v>
      </c>
      <c r="I285">
        <f t="shared" si="27"/>
        <v>1.1151638013259246E-3</v>
      </c>
    </row>
    <row r="286" spans="1:9">
      <c r="A286" s="3" t="s">
        <v>215</v>
      </c>
      <c r="B286">
        <v>7.56</v>
      </c>
      <c r="C286" s="4">
        <v>305</v>
      </c>
      <c r="D286">
        <f t="shared" si="24"/>
        <v>40.343915343915349</v>
      </c>
      <c r="E286" s="7">
        <f t="shared" si="26"/>
        <v>5.5381643073481451E-4</v>
      </c>
      <c r="F286" s="8">
        <f t="shared" si="28"/>
        <v>0.92390743820861299</v>
      </c>
      <c r="G286" s="7">
        <f t="shared" si="25"/>
        <v>1.5888327753503942E-3</v>
      </c>
      <c r="H286" s="7">
        <f t="shared" si="29"/>
        <v>0.63698113366160836</v>
      </c>
      <c r="I286">
        <f t="shared" si="27"/>
        <v>1.0470358277073766E-3</v>
      </c>
    </row>
    <row r="287" spans="1:9">
      <c r="A287" s="3" t="s">
        <v>277</v>
      </c>
      <c r="B287">
        <v>7.09</v>
      </c>
      <c r="C287" s="4">
        <v>285</v>
      </c>
      <c r="D287">
        <f t="shared" si="24"/>
        <v>40.197461212976023</v>
      </c>
      <c r="E287" s="7">
        <f t="shared" si="26"/>
        <v>5.1750059921122009E-4</v>
      </c>
      <c r="F287" s="8">
        <f t="shared" si="28"/>
        <v>0.92442493880782417</v>
      </c>
      <c r="G287" s="7">
        <f t="shared" si="25"/>
        <v>1.4900561345548011E-3</v>
      </c>
      <c r="H287" s="7">
        <f t="shared" si="29"/>
        <v>0.63847118979616313</v>
      </c>
      <c r="I287">
        <f t="shared" si="27"/>
        <v>4.9081855935872998E-4</v>
      </c>
    </row>
    <row r="288" spans="1:9">
      <c r="A288" s="3" t="s">
        <v>74</v>
      </c>
      <c r="B288">
        <v>3.32</v>
      </c>
      <c r="C288" s="4">
        <v>133</v>
      </c>
      <c r="D288">
        <f t="shared" si="24"/>
        <v>40.060240963855421</v>
      </c>
      <c r="E288" s="7">
        <f t="shared" si="26"/>
        <v>2.4150027963190275E-4</v>
      </c>
      <c r="F288" s="8">
        <f t="shared" si="28"/>
        <v>0.92466643908745605</v>
      </c>
      <c r="G288" s="7">
        <f t="shared" si="25"/>
        <v>6.9774137753482923E-4</v>
      </c>
      <c r="H288" s="7">
        <f t="shared" si="29"/>
        <v>0.639168931173698</v>
      </c>
      <c r="I288">
        <f t="shared" si="27"/>
        <v>7.1189609606314708E-4</v>
      </c>
    </row>
    <row r="289" spans="1:9">
      <c r="A289" s="3" t="s">
        <v>96</v>
      </c>
      <c r="B289">
        <v>4.8099999999999996</v>
      </c>
      <c r="C289" s="4">
        <v>192</v>
      </c>
      <c r="D289">
        <f t="shared" si="24"/>
        <v>39.916839916839919</v>
      </c>
      <c r="E289" s="7">
        <f t="shared" si="26"/>
        <v>3.4863198262650622E-4</v>
      </c>
      <c r="F289" s="8">
        <f t="shared" si="28"/>
        <v>0.92501507107008252</v>
      </c>
      <c r="G289" s="7">
        <f t="shared" si="25"/>
        <v>1.0108843451634123E-3</v>
      </c>
      <c r="H289" s="7">
        <f t="shared" si="29"/>
        <v>0.64017981551886138</v>
      </c>
      <c r="I289">
        <f t="shared" si="27"/>
        <v>4.7524541071863879E-4</v>
      </c>
    </row>
    <row r="290" spans="1:9">
      <c r="A290" s="3" t="s">
        <v>50</v>
      </c>
      <c r="B290">
        <v>3.21</v>
      </c>
      <c r="C290" s="4">
        <v>128</v>
      </c>
      <c r="D290">
        <f t="shared" si="24"/>
        <v>39.875389408099686</v>
      </c>
      <c r="E290" s="7">
        <f t="shared" si="26"/>
        <v>2.3242132175100414E-4</v>
      </c>
      <c r="F290" s="8">
        <f t="shared" si="28"/>
        <v>0.92524749239183357</v>
      </c>
      <c r="G290" s="7">
        <f t="shared" si="25"/>
        <v>6.7462344032734995E-4</v>
      </c>
      <c r="H290" s="7">
        <f t="shared" si="29"/>
        <v>0.6408544389591887</v>
      </c>
      <c r="I290">
        <f t="shared" si="27"/>
        <v>1.3759134766565539E-3</v>
      </c>
    </row>
    <row r="291" spans="1:9">
      <c r="A291" s="3" t="s">
        <v>391</v>
      </c>
      <c r="B291">
        <v>9.2899999999999991</v>
      </c>
      <c r="C291" s="4">
        <v>370</v>
      </c>
      <c r="D291">
        <f t="shared" si="24"/>
        <v>39.827771797631868</v>
      </c>
      <c r="E291" s="7">
        <f t="shared" si="26"/>
        <v>6.7184288318649634E-4</v>
      </c>
      <c r="F291" s="8">
        <f t="shared" si="28"/>
        <v>0.92591933527502002</v>
      </c>
      <c r="G291" s="7">
        <f t="shared" si="25"/>
        <v>1.9524148787043866E-3</v>
      </c>
      <c r="H291" s="7">
        <f t="shared" si="29"/>
        <v>0.64280685383789304</v>
      </c>
      <c r="I291">
        <f t="shared" si="27"/>
        <v>1.3949844151680546E-3</v>
      </c>
    </row>
    <row r="292" spans="1:9">
      <c r="A292" s="3" t="s">
        <v>301</v>
      </c>
      <c r="B292">
        <v>9.4</v>
      </c>
      <c r="C292" s="4">
        <v>372</v>
      </c>
      <c r="D292">
        <f t="shared" si="24"/>
        <v>39.574468085106382</v>
      </c>
      <c r="E292" s="7">
        <f t="shared" si="26"/>
        <v>6.7547446633885579E-4</v>
      </c>
      <c r="F292" s="8">
        <f t="shared" si="28"/>
        <v>0.92659480974135888</v>
      </c>
      <c r="G292" s="7">
        <f t="shared" si="25"/>
        <v>1.9755328159118662E-3</v>
      </c>
      <c r="H292" s="7">
        <f t="shared" si="29"/>
        <v>0.64478238665380494</v>
      </c>
      <c r="I292">
        <f t="shared" si="27"/>
        <v>1.1637852526781289E-3</v>
      </c>
    </row>
    <row r="293" spans="1:9">
      <c r="A293" s="3" t="s">
        <v>42</v>
      </c>
      <c r="B293">
        <v>7.84</v>
      </c>
      <c r="C293" s="4">
        <v>310</v>
      </c>
      <c r="D293">
        <f t="shared" si="24"/>
        <v>39.54081632653061</v>
      </c>
      <c r="E293" s="7">
        <f t="shared" si="26"/>
        <v>5.6289538861571317E-4</v>
      </c>
      <c r="F293" s="8">
        <f t="shared" si="28"/>
        <v>0.92715770512997464</v>
      </c>
      <c r="G293" s="7">
        <f t="shared" si="25"/>
        <v>1.6476784336967051E-3</v>
      </c>
      <c r="H293" s="7">
        <f t="shared" si="29"/>
        <v>0.64643006508750167</v>
      </c>
      <c r="I293">
        <f t="shared" si="27"/>
        <v>4.9315081742185018E-4</v>
      </c>
    </row>
    <row r="294" spans="1:9">
      <c r="A294" s="3" t="s">
        <v>231</v>
      </c>
      <c r="B294">
        <v>3.32</v>
      </c>
      <c r="C294" s="4">
        <v>131</v>
      </c>
      <c r="D294">
        <f t="shared" si="24"/>
        <v>39.457831325301207</v>
      </c>
      <c r="E294" s="7">
        <f t="shared" si="26"/>
        <v>2.378686964795433E-4</v>
      </c>
      <c r="F294" s="8">
        <f t="shared" si="28"/>
        <v>0.92739557382645421</v>
      </c>
      <c r="G294" s="7">
        <f t="shared" si="25"/>
        <v>6.9774137753482923E-4</v>
      </c>
      <c r="H294" s="7">
        <f t="shared" si="29"/>
        <v>0.64712780646503654</v>
      </c>
      <c r="I294">
        <f t="shared" si="27"/>
        <v>6.3755611491855824E-4</v>
      </c>
    </row>
    <row r="295" spans="1:9">
      <c r="A295" s="3" t="s">
        <v>261</v>
      </c>
      <c r="B295">
        <v>4.29</v>
      </c>
      <c r="C295" s="4">
        <v>169</v>
      </c>
      <c r="D295">
        <f t="shared" si="24"/>
        <v>39.393939393939391</v>
      </c>
      <c r="E295" s="7">
        <f t="shared" si="26"/>
        <v>3.0686877637437263E-4</v>
      </c>
      <c r="F295" s="8">
        <f t="shared" si="28"/>
        <v>0.92770244260282864</v>
      </c>
      <c r="G295" s="7">
        <f t="shared" si="25"/>
        <v>9.0159955109169203E-4</v>
      </c>
      <c r="H295" s="7">
        <f t="shared" si="29"/>
        <v>0.64802940601612824</v>
      </c>
      <c r="I295">
        <f t="shared" si="27"/>
        <v>6.8659889298927634E-4</v>
      </c>
    </row>
    <row r="296" spans="1:9">
      <c r="A296" s="3" t="s">
        <v>372</v>
      </c>
      <c r="B296">
        <v>4.62</v>
      </c>
      <c r="C296" s="4">
        <v>182</v>
      </c>
      <c r="D296">
        <f t="shared" si="24"/>
        <v>39.393939393939391</v>
      </c>
      <c r="E296" s="7">
        <f t="shared" si="26"/>
        <v>3.3047406686470901E-4</v>
      </c>
      <c r="F296" s="8">
        <f t="shared" si="28"/>
        <v>0.92803291666969334</v>
      </c>
      <c r="G296" s="7">
        <f t="shared" si="25"/>
        <v>9.7095336271412988E-4</v>
      </c>
      <c r="H296" s="7">
        <f t="shared" si="29"/>
        <v>0.64900035937884237</v>
      </c>
      <c r="I296">
        <f t="shared" si="27"/>
        <v>6.3211148398267802E-4</v>
      </c>
    </row>
    <row r="297" spans="1:9">
      <c r="A297" s="3" t="s">
        <v>424</v>
      </c>
      <c r="B297">
        <v>4.25</v>
      </c>
      <c r="C297" s="4">
        <v>167</v>
      </c>
      <c r="D297">
        <f t="shared" si="24"/>
        <v>39.294117647058826</v>
      </c>
      <c r="E297" s="7">
        <f t="shared" si="26"/>
        <v>3.0323719322201319E-4</v>
      </c>
      <c r="F297" s="8">
        <f t="shared" si="28"/>
        <v>0.92833615386291535</v>
      </c>
      <c r="G297" s="7">
        <f t="shared" si="25"/>
        <v>8.9319302847079053E-4</v>
      </c>
      <c r="H297" s="7">
        <f t="shared" si="29"/>
        <v>0.64989355240731317</v>
      </c>
      <c r="I297">
        <f t="shared" si="27"/>
        <v>2.1136047417151804E-3</v>
      </c>
    </row>
    <row r="298" spans="1:9">
      <c r="A298" s="3" t="s">
        <v>269</v>
      </c>
      <c r="B298">
        <v>14.16</v>
      </c>
      <c r="C298" s="4">
        <v>550</v>
      </c>
      <c r="D298">
        <f t="shared" si="24"/>
        <v>38.841807909604519</v>
      </c>
      <c r="E298" s="7">
        <f t="shared" si="26"/>
        <v>9.9868536689884596E-4</v>
      </c>
      <c r="F298" s="8">
        <f t="shared" si="28"/>
        <v>0.92933483922981419</v>
      </c>
      <c r="G298" s="7">
        <f t="shared" si="25"/>
        <v>2.9759090077991512E-3</v>
      </c>
      <c r="H298" s="7">
        <f t="shared" si="29"/>
        <v>0.65286946141511237</v>
      </c>
      <c r="I298">
        <f t="shared" si="27"/>
        <v>2.3627876978959961E-4</v>
      </c>
    </row>
    <row r="299" spans="1:9">
      <c r="A299" s="3" t="s">
        <v>94</v>
      </c>
      <c r="B299">
        <v>1.58</v>
      </c>
      <c r="C299" s="4">
        <v>61</v>
      </c>
      <c r="D299">
        <f t="shared" si="24"/>
        <v>38.607594936708857</v>
      </c>
      <c r="E299" s="7">
        <f t="shared" si="26"/>
        <v>1.1076328614696291E-4</v>
      </c>
      <c r="F299" s="8">
        <f t="shared" si="28"/>
        <v>0.9294456025159612</v>
      </c>
      <c r="G299" s="7">
        <f t="shared" si="25"/>
        <v>3.3205764352561151E-4</v>
      </c>
      <c r="H299" s="7">
        <f t="shared" si="29"/>
        <v>0.65320151905863799</v>
      </c>
      <c r="I299">
        <f t="shared" si="27"/>
        <v>5.7105951108848974E-4</v>
      </c>
    </row>
    <row r="300" spans="1:9">
      <c r="A300" s="3" t="s">
        <v>179</v>
      </c>
      <c r="B300">
        <v>3.81</v>
      </c>
      <c r="C300" s="4">
        <v>146</v>
      </c>
      <c r="D300">
        <f t="shared" si="24"/>
        <v>38.320209973753279</v>
      </c>
      <c r="E300" s="7">
        <f t="shared" si="26"/>
        <v>2.651055701222391E-4</v>
      </c>
      <c r="F300" s="8">
        <f t="shared" si="28"/>
        <v>0.92971070808608347</v>
      </c>
      <c r="G300" s="7">
        <f t="shared" si="25"/>
        <v>8.007212796408734E-4</v>
      </c>
      <c r="H300" s="7">
        <f t="shared" si="29"/>
        <v>0.65400224033827892</v>
      </c>
      <c r="I300">
        <f t="shared" si="27"/>
        <v>8.7549661938923773E-4</v>
      </c>
    </row>
    <row r="301" spans="1:9">
      <c r="A301" s="3" t="s">
        <v>61</v>
      </c>
      <c r="B301">
        <v>5.83</v>
      </c>
      <c r="C301" s="4">
        <v>222</v>
      </c>
      <c r="D301">
        <f t="shared" si="24"/>
        <v>38.078902229845625</v>
      </c>
      <c r="E301" s="7">
        <f t="shared" si="26"/>
        <v>4.0310572991189781E-4</v>
      </c>
      <c r="F301" s="8">
        <f t="shared" si="28"/>
        <v>0.93011381381599534</v>
      </c>
      <c r="G301" s="7">
        <f t="shared" si="25"/>
        <v>1.2252506719964021E-3</v>
      </c>
      <c r="H301" s="7">
        <f t="shared" si="29"/>
        <v>0.65522749101027533</v>
      </c>
      <c r="I301">
        <f t="shared" si="27"/>
        <v>1.2149523444405785E-3</v>
      </c>
    </row>
    <row r="302" spans="1:9">
      <c r="A302" s="3" t="s">
        <v>100</v>
      </c>
      <c r="B302">
        <v>8.09</v>
      </c>
      <c r="C302" s="4">
        <v>308</v>
      </c>
      <c r="D302">
        <f t="shared" si="24"/>
        <v>38.071693448702099</v>
      </c>
      <c r="E302" s="7">
        <f t="shared" si="26"/>
        <v>5.5926380546335373E-4</v>
      </c>
      <c r="F302" s="8">
        <f t="shared" si="28"/>
        <v>0.93067307762145868</v>
      </c>
      <c r="G302" s="7">
        <f t="shared" si="25"/>
        <v>1.7002192000773399E-3</v>
      </c>
      <c r="H302" s="7">
        <f t="shared" si="29"/>
        <v>0.65692771021035268</v>
      </c>
      <c r="I302">
        <f t="shared" si="27"/>
        <v>7.392562953606463E-4</v>
      </c>
    </row>
    <row r="303" spans="1:9">
      <c r="A303" s="3" t="s">
        <v>449</v>
      </c>
      <c r="B303">
        <v>4.92</v>
      </c>
      <c r="C303" s="4">
        <v>187</v>
      </c>
      <c r="D303">
        <f t="shared" si="24"/>
        <v>38.008130081300813</v>
      </c>
      <c r="E303" s="7">
        <f t="shared" si="26"/>
        <v>3.3955302474560761E-4</v>
      </c>
      <c r="F303" s="8">
        <f t="shared" si="28"/>
        <v>0.93101263064620432</v>
      </c>
      <c r="G303" s="7">
        <f t="shared" si="25"/>
        <v>1.0340022823708917E-3</v>
      </c>
      <c r="H303" s="7">
        <f t="shared" si="29"/>
        <v>0.65796171249272362</v>
      </c>
      <c r="I303">
        <f t="shared" si="27"/>
        <v>9.3507875899179194E-4</v>
      </c>
    </row>
    <row r="304" spans="1:9">
      <c r="A304" s="3" t="s">
        <v>221</v>
      </c>
      <c r="B304">
        <v>6.22</v>
      </c>
      <c r="C304" s="4">
        <v>236</v>
      </c>
      <c r="D304">
        <f t="shared" si="24"/>
        <v>37.942122186495176</v>
      </c>
      <c r="E304" s="7">
        <f t="shared" si="26"/>
        <v>4.2852681197841385E-4</v>
      </c>
      <c r="F304" s="8">
        <f t="shared" si="28"/>
        <v>0.93144115745818279</v>
      </c>
      <c r="G304" s="7">
        <f t="shared" si="25"/>
        <v>1.3072142675501922E-3</v>
      </c>
      <c r="H304" s="7">
        <f t="shared" si="29"/>
        <v>0.65926892676027382</v>
      </c>
      <c r="I304">
        <f t="shared" si="27"/>
        <v>7.906864744753328E-4</v>
      </c>
    </row>
    <row r="305" spans="1:9">
      <c r="A305" s="3" t="s">
        <v>337</v>
      </c>
      <c r="B305">
        <v>5.25</v>
      </c>
      <c r="C305" s="4">
        <v>198</v>
      </c>
      <c r="D305">
        <f t="shared" si="24"/>
        <v>37.714285714285715</v>
      </c>
      <c r="E305" s="7">
        <f t="shared" si="26"/>
        <v>3.595267320835845E-4</v>
      </c>
      <c r="F305" s="8">
        <f t="shared" si="28"/>
        <v>0.9318006841902664</v>
      </c>
      <c r="G305" s="7">
        <f t="shared" si="25"/>
        <v>1.1033560939933294E-3</v>
      </c>
      <c r="H305" s="7">
        <f t="shared" si="29"/>
        <v>0.66037228285426719</v>
      </c>
      <c r="I305">
        <f t="shared" si="27"/>
        <v>2.5274394715874005E-3</v>
      </c>
    </row>
    <row r="306" spans="1:9">
      <c r="A306" s="3" t="s">
        <v>148</v>
      </c>
      <c r="B306">
        <v>16.77</v>
      </c>
      <c r="C306" s="4">
        <v>631</v>
      </c>
      <c r="D306">
        <f t="shared" si="24"/>
        <v>37.626714370900416</v>
      </c>
      <c r="E306" s="7">
        <f t="shared" si="26"/>
        <v>1.1457644845694031E-3</v>
      </c>
      <c r="F306" s="8">
        <f t="shared" si="28"/>
        <v>0.93294644867483578</v>
      </c>
      <c r="G306" s="7">
        <f t="shared" si="25"/>
        <v>3.5244346088129778E-3</v>
      </c>
      <c r="H306" s="7">
        <f t="shared" si="29"/>
        <v>0.66389671746308021</v>
      </c>
      <c r="I306">
        <f t="shared" si="27"/>
        <v>6.0074291278866543E-4</v>
      </c>
    </row>
    <row r="307" spans="1:9">
      <c r="A307" s="3" t="s">
        <v>150</v>
      </c>
      <c r="B307">
        <v>3.98</v>
      </c>
      <c r="C307" s="4">
        <v>149</v>
      </c>
      <c r="D307">
        <f t="shared" si="24"/>
        <v>37.437185929648244</v>
      </c>
      <c r="E307" s="7">
        <f t="shared" si="26"/>
        <v>2.7055294485077826E-4</v>
      </c>
      <c r="F307" s="8">
        <f t="shared" si="28"/>
        <v>0.93321700161968657</v>
      </c>
      <c r="G307" s="7">
        <f t="shared" si="25"/>
        <v>8.3644900077970493E-4</v>
      </c>
      <c r="H307" s="7">
        <f t="shared" si="29"/>
        <v>0.66473316646385994</v>
      </c>
      <c r="I307">
        <f t="shared" si="27"/>
        <v>1.3315311467249069E-3</v>
      </c>
    </row>
    <row r="308" spans="1:9">
      <c r="A308" s="3" t="s">
        <v>71</v>
      </c>
      <c r="B308">
        <v>8.82</v>
      </c>
      <c r="C308" s="4">
        <v>330</v>
      </c>
      <c r="D308">
        <f t="shared" si="24"/>
        <v>37.414965986394556</v>
      </c>
      <c r="E308" s="7">
        <f t="shared" si="26"/>
        <v>5.9921122013930749E-4</v>
      </c>
      <c r="F308" s="8">
        <f t="shared" si="28"/>
        <v>0.93381621283982585</v>
      </c>
      <c r="G308" s="7">
        <f t="shared" si="25"/>
        <v>1.8536382379087935E-3</v>
      </c>
      <c r="H308" s="7">
        <f t="shared" si="29"/>
        <v>0.66658680470176868</v>
      </c>
      <c r="I308">
        <f t="shared" si="27"/>
        <v>2.0985271166784614E-4</v>
      </c>
    </row>
    <row r="309" spans="1:9">
      <c r="A309" s="3" t="s">
        <v>124</v>
      </c>
      <c r="B309">
        <v>1.39</v>
      </c>
      <c r="C309" s="4">
        <v>52</v>
      </c>
      <c r="D309">
        <f t="shared" si="24"/>
        <v>37.410071942446045</v>
      </c>
      <c r="E309" s="7">
        <f t="shared" si="26"/>
        <v>9.4421161961345427E-5</v>
      </c>
      <c r="F309" s="8">
        <f t="shared" si="28"/>
        <v>0.9339106340017872</v>
      </c>
      <c r="G309" s="7">
        <f t="shared" si="25"/>
        <v>2.9212666107632912E-4</v>
      </c>
      <c r="H309" s="7">
        <f t="shared" si="29"/>
        <v>0.66687893136284504</v>
      </c>
      <c r="I309">
        <f t="shared" si="27"/>
        <v>8.332299100205498E-4</v>
      </c>
    </row>
    <row r="310" spans="1:9">
      <c r="A310" s="3" t="s">
        <v>205</v>
      </c>
      <c r="B310">
        <v>5.51</v>
      </c>
      <c r="C310" s="4">
        <v>205</v>
      </c>
      <c r="D310">
        <f t="shared" si="24"/>
        <v>37.205081669691474</v>
      </c>
      <c r="E310" s="7">
        <f t="shared" si="26"/>
        <v>3.7223727311684254E-4</v>
      </c>
      <c r="F310" s="8">
        <f t="shared" si="28"/>
        <v>0.93428287127490406</v>
      </c>
      <c r="G310" s="7">
        <f t="shared" si="25"/>
        <v>1.1579984910291895E-3</v>
      </c>
      <c r="H310" s="7">
        <f t="shared" si="29"/>
        <v>0.6680369298538742</v>
      </c>
      <c r="I310">
        <f t="shared" si="27"/>
        <v>4.3067636398284037E-3</v>
      </c>
    </row>
    <row r="311" spans="1:9">
      <c r="A311" s="3" t="s">
        <v>405</v>
      </c>
      <c r="B311">
        <v>28.47</v>
      </c>
      <c r="C311" s="4">
        <v>1058</v>
      </c>
      <c r="D311">
        <f t="shared" si="24"/>
        <v>37.161924833157713</v>
      </c>
      <c r="E311" s="7">
        <f t="shared" si="26"/>
        <v>1.9211074875981435E-3</v>
      </c>
      <c r="F311" s="8">
        <f t="shared" si="28"/>
        <v>0.93620397876250216</v>
      </c>
      <c r="G311" s="7">
        <f t="shared" si="25"/>
        <v>5.9833424754266833E-3</v>
      </c>
      <c r="H311" s="7">
        <f t="shared" si="29"/>
        <v>0.67402027232930084</v>
      </c>
      <c r="I311">
        <f t="shared" si="27"/>
        <v>9.2286790876783265E-4</v>
      </c>
    </row>
    <row r="312" spans="1:9">
      <c r="A312" s="3" t="s">
        <v>27</v>
      </c>
      <c r="B312">
        <v>6.09</v>
      </c>
      <c r="C312" s="4">
        <v>225</v>
      </c>
      <c r="D312">
        <f t="shared" si="24"/>
        <v>36.945812807881772</v>
      </c>
      <c r="E312" s="7">
        <f t="shared" si="26"/>
        <v>4.0855310464043697E-4</v>
      </c>
      <c r="F312" s="8">
        <f t="shared" si="28"/>
        <v>0.93661253186714255</v>
      </c>
      <c r="G312" s="7">
        <f t="shared" si="25"/>
        <v>1.2798930690322622E-3</v>
      </c>
      <c r="H312" s="7">
        <f t="shared" si="29"/>
        <v>0.67530016539833315</v>
      </c>
      <c r="I312">
        <f t="shared" si="27"/>
        <v>5.1869570597473658E-4</v>
      </c>
    </row>
    <row r="313" spans="1:9">
      <c r="A313" s="3" t="s">
        <v>97</v>
      </c>
      <c r="B313">
        <v>3.42</v>
      </c>
      <c r="C313" s="4">
        <v>126</v>
      </c>
      <c r="D313">
        <f t="shared" si="24"/>
        <v>36.842105263157897</v>
      </c>
      <c r="E313" s="7">
        <f t="shared" si="26"/>
        <v>2.287897385986447E-4</v>
      </c>
      <c r="F313" s="8">
        <f t="shared" si="28"/>
        <v>0.93684132160574118</v>
      </c>
      <c r="G313" s="7">
        <f t="shared" si="25"/>
        <v>7.1875768408708319E-4</v>
      </c>
      <c r="H313" s="7">
        <f t="shared" si="29"/>
        <v>0.67601892308242029</v>
      </c>
      <c r="I313">
        <f t="shared" si="27"/>
        <v>7.8469162725847141E-4</v>
      </c>
    </row>
    <row r="314" spans="1:9">
      <c r="A314" s="3" t="s">
        <v>137</v>
      </c>
      <c r="B314">
        <v>5.17</v>
      </c>
      <c r="C314" s="4">
        <v>190</v>
      </c>
      <c r="D314">
        <f t="shared" si="24"/>
        <v>36.750483558994198</v>
      </c>
      <c r="E314" s="7">
        <f t="shared" si="26"/>
        <v>3.4500039947414678E-4</v>
      </c>
      <c r="F314" s="8">
        <f t="shared" si="28"/>
        <v>0.93718632200521534</v>
      </c>
      <c r="G314" s="7">
        <f t="shared" si="25"/>
        <v>1.0865430487515262E-3</v>
      </c>
      <c r="H314" s="7">
        <f t="shared" si="29"/>
        <v>0.67710546613117184</v>
      </c>
      <c r="I314">
        <f t="shared" si="27"/>
        <v>1.1730920827259794E-3</v>
      </c>
    </row>
    <row r="315" spans="1:9">
      <c r="A315" s="3" t="s">
        <v>54</v>
      </c>
      <c r="B315">
        <v>7.71</v>
      </c>
      <c r="C315" s="4">
        <v>281</v>
      </c>
      <c r="D315">
        <f t="shared" si="24"/>
        <v>36.446173800259402</v>
      </c>
      <c r="E315" s="7">
        <f t="shared" si="26"/>
        <v>5.1023743290650131E-4</v>
      </c>
      <c r="F315" s="8">
        <f t="shared" si="28"/>
        <v>0.9376965594381218</v>
      </c>
      <c r="G315" s="7">
        <f t="shared" si="25"/>
        <v>1.6203572351787751E-3</v>
      </c>
      <c r="H315" s="7">
        <f t="shared" si="29"/>
        <v>0.67872582336635057</v>
      </c>
      <c r="I315">
        <f t="shared" si="27"/>
        <v>4.8568943785987084E-4</v>
      </c>
    </row>
    <row r="316" spans="1:9">
      <c r="A316" s="3" t="s">
        <v>194</v>
      </c>
      <c r="B316">
        <v>3.19</v>
      </c>
      <c r="C316" s="4">
        <v>116</v>
      </c>
      <c r="D316">
        <f t="shared" si="24"/>
        <v>36.363636363636367</v>
      </c>
      <c r="E316" s="7">
        <f t="shared" si="26"/>
        <v>2.1063182283684748E-4</v>
      </c>
      <c r="F316" s="8">
        <f t="shared" si="28"/>
        <v>0.93790719126095867</v>
      </c>
      <c r="G316" s="7">
        <f t="shared" si="25"/>
        <v>6.704201790168992E-4</v>
      </c>
      <c r="H316" s="7">
        <f t="shared" si="29"/>
        <v>0.67939624354536743</v>
      </c>
      <c r="I316">
        <f t="shared" si="27"/>
        <v>1.3597856201585934E-3</v>
      </c>
    </row>
    <row r="317" spans="1:9">
      <c r="A317" s="3" t="s">
        <v>404</v>
      </c>
      <c r="B317">
        <v>8.92</v>
      </c>
      <c r="C317" s="4">
        <v>323</v>
      </c>
      <c r="D317">
        <f t="shared" si="24"/>
        <v>36.210762331838566</v>
      </c>
      <c r="E317" s="7">
        <f t="shared" si="26"/>
        <v>5.865006791060495E-4</v>
      </c>
      <c r="F317" s="8">
        <f t="shared" si="28"/>
        <v>0.93849369194006471</v>
      </c>
      <c r="G317" s="7">
        <f t="shared" si="25"/>
        <v>1.8746545444610473E-3</v>
      </c>
      <c r="H317" s="7">
        <f t="shared" si="29"/>
        <v>0.68127089808982844</v>
      </c>
      <c r="I317">
        <f t="shared" si="27"/>
        <v>8.6941778693205851E-4</v>
      </c>
    </row>
    <row r="318" spans="1:9">
      <c r="A318" s="3" t="s">
        <v>408</v>
      </c>
      <c r="B318">
        <v>5.7</v>
      </c>
      <c r="C318" s="4">
        <v>206</v>
      </c>
      <c r="D318">
        <f t="shared" si="24"/>
        <v>36.140350877192979</v>
      </c>
      <c r="E318" s="7">
        <f t="shared" si="26"/>
        <v>3.7405306469302227E-4</v>
      </c>
      <c r="F318" s="8">
        <f t="shared" si="28"/>
        <v>0.93886774500475778</v>
      </c>
      <c r="G318" s="7">
        <f t="shared" si="25"/>
        <v>1.1979294734784721E-3</v>
      </c>
      <c r="H318" s="7">
        <f t="shared" si="29"/>
        <v>0.68246882756330696</v>
      </c>
      <c r="I318">
        <f t="shared" si="27"/>
        <v>1.6211436809367985E-3</v>
      </c>
    </row>
    <row r="319" spans="1:9">
      <c r="A319" s="3" t="s">
        <v>278</v>
      </c>
      <c r="B319">
        <v>10.59</v>
      </c>
      <c r="C319" s="4">
        <v>378</v>
      </c>
      <c r="D319">
        <f t="shared" si="24"/>
        <v>35.69405099150142</v>
      </c>
      <c r="E319" s="7">
        <f t="shared" si="26"/>
        <v>6.8636921579593412E-4</v>
      </c>
      <c r="F319" s="8">
        <f t="shared" si="28"/>
        <v>0.93955411422055368</v>
      </c>
      <c r="G319" s="7">
        <f t="shared" si="25"/>
        <v>2.2256268638836873E-3</v>
      </c>
      <c r="H319" s="7">
        <f t="shared" si="29"/>
        <v>0.68469445442719068</v>
      </c>
      <c r="I319">
        <f t="shared" si="27"/>
        <v>1.2012128353852125E-3</v>
      </c>
    </row>
    <row r="320" spans="1:9">
      <c r="A320" s="3" t="s">
        <v>354</v>
      </c>
      <c r="B320">
        <v>7.84</v>
      </c>
      <c r="C320" s="4">
        <v>279</v>
      </c>
      <c r="D320">
        <f t="shared" si="24"/>
        <v>35.586734693877553</v>
      </c>
      <c r="E320" s="7">
        <f t="shared" si="26"/>
        <v>5.0660584975414187E-4</v>
      </c>
      <c r="F320" s="8">
        <f t="shared" si="28"/>
        <v>0.94006072007030783</v>
      </c>
      <c r="G320" s="7">
        <f t="shared" si="25"/>
        <v>1.6476784336967051E-3</v>
      </c>
      <c r="H320" s="7">
        <f t="shared" si="29"/>
        <v>0.68634213286088741</v>
      </c>
      <c r="I320">
        <f t="shared" si="27"/>
        <v>1.2955567819088465E-3</v>
      </c>
    </row>
    <row r="321" spans="1:9">
      <c r="A321" s="3" t="s">
        <v>112</v>
      </c>
      <c r="B321">
        <v>8.4499999999999993</v>
      </c>
      <c r="C321" s="4">
        <v>300</v>
      </c>
      <c r="D321">
        <f t="shared" si="24"/>
        <v>35.502958579881657</v>
      </c>
      <c r="E321" s="7">
        <f t="shared" si="26"/>
        <v>5.4473747285391596E-4</v>
      </c>
      <c r="F321" s="8">
        <f t="shared" si="28"/>
        <v>0.94060545754316172</v>
      </c>
      <c r="G321" s="7">
        <f t="shared" si="25"/>
        <v>1.7758779036654538E-3</v>
      </c>
      <c r="H321" s="7">
        <f t="shared" si="29"/>
        <v>0.68811801076455281</v>
      </c>
      <c r="I321">
        <f t="shared" si="27"/>
        <v>1.0369675780378396E-3</v>
      </c>
    </row>
    <row r="322" spans="1:9">
      <c r="A322" s="3" t="s">
        <v>216</v>
      </c>
      <c r="B322">
        <v>6.75</v>
      </c>
      <c r="C322" s="4">
        <v>238</v>
      </c>
      <c r="D322">
        <f t="shared" ref="D322:D385" si="30">C322/B322</f>
        <v>35.25925925925926</v>
      </c>
      <c r="E322" s="7">
        <f t="shared" si="26"/>
        <v>4.3215839513077329E-4</v>
      </c>
      <c r="F322" s="8">
        <f t="shared" si="28"/>
        <v>0.94103761593829249</v>
      </c>
      <c r="G322" s="7">
        <f t="shared" ref="G322:G385" si="31">B322/4758.21</f>
        <v>1.4186006922771379E-3</v>
      </c>
      <c r="H322" s="7">
        <f t="shared" si="29"/>
        <v>0.68953661145682998</v>
      </c>
      <c r="I322">
        <f t="shared" si="27"/>
        <v>9.8474997623754223E-4</v>
      </c>
    </row>
    <row r="323" spans="1:9">
      <c r="A323" s="3" t="s">
        <v>223</v>
      </c>
      <c r="B323">
        <v>6.41</v>
      </c>
      <c r="C323" s="4">
        <v>226</v>
      </c>
      <c r="D323">
        <f t="shared" si="30"/>
        <v>35.257410296411855</v>
      </c>
      <c r="E323" s="7">
        <f t="shared" ref="E323:E386" si="32">C323/550724</f>
        <v>4.1036889621661669E-4</v>
      </c>
      <c r="F323" s="8">
        <f t="shared" si="28"/>
        <v>0.94144798483450909</v>
      </c>
      <c r="G323" s="7">
        <f t="shared" si="31"/>
        <v>1.3471452499994746E-3</v>
      </c>
      <c r="H323" s="7">
        <f t="shared" si="29"/>
        <v>0.69088375670682944</v>
      </c>
      <c r="I323">
        <f t="shared" ref="I323:I386" si="33">F323*H324-F324*H323</f>
        <v>1.5778681679412543E-3</v>
      </c>
    </row>
    <row r="324" spans="1:9">
      <c r="A324" s="3" t="s">
        <v>185</v>
      </c>
      <c r="B324">
        <v>10.27</v>
      </c>
      <c r="C324" s="4">
        <v>362</v>
      </c>
      <c r="D324">
        <f t="shared" si="30"/>
        <v>35.248296007789683</v>
      </c>
      <c r="E324" s="7">
        <f t="shared" si="32"/>
        <v>6.5731655057705857E-4</v>
      </c>
      <c r="F324" s="8">
        <f t="shared" ref="F324:F387" si="34">F323+E324</f>
        <v>0.94210530138508619</v>
      </c>
      <c r="G324" s="7">
        <f t="shared" si="31"/>
        <v>2.1583746829164749E-3</v>
      </c>
      <c r="H324" s="7">
        <f t="shared" ref="H324:H387" si="35">H323+G324</f>
        <v>0.69304213138974591</v>
      </c>
      <c r="I324">
        <f t="shared" si="33"/>
        <v>8.9093605107082308E-4</v>
      </c>
    </row>
    <row r="325" spans="1:9">
      <c r="A325" s="3" t="s">
        <v>390</v>
      </c>
      <c r="B325">
        <v>5.79</v>
      </c>
      <c r="C325" s="4">
        <v>203</v>
      </c>
      <c r="D325">
        <f t="shared" si="30"/>
        <v>35.060449050086355</v>
      </c>
      <c r="E325" s="7">
        <f t="shared" si="32"/>
        <v>3.686056899644831E-4</v>
      </c>
      <c r="F325" s="8">
        <f t="shared" si="34"/>
        <v>0.94247390707505063</v>
      </c>
      <c r="G325" s="7">
        <f t="shared" si="31"/>
        <v>1.2168441493755004E-3</v>
      </c>
      <c r="H325" s="7">
        <f t="shared" si="35"/>
        <v>0.69425897553912141</v>
      </c>
      <c r="I325">
        <f t="shared" si="33"/>
        <v>1.1459009529525277E-3</v>
      </c>
    </row>
    <row r="326" spans="1:9">
      <c r="A326" s="3" t="s">
        <v>304</v>
      </c>
      <c r="B326">
        <v>7.44</v>
      </c>
      <c r="C326" s="4">
        <v>260</v>
      </c>
      <c r="D326">
        <f t="shared" si="30"/>
        <v>34.946236559139784</v>
      </c>
      <c r="E326" s="7">
        <f t="shared" si="32"/>
        <v>4.7210580980672716E-4</v>
      </c>
      <c r="F326" s="8">
        <f t="shared" si="34"/>
        <v>0.94294601288485735</v>
      </c>
      <c r="G326" s="7">
        <f t="shared" si="31"/>
        <v>1.5636132074876897E-3</v>
      </c>
      <c r="H326" s="7">
        <f t="shared" si="35"/>
        <v>0.69582258874660907</v>
      </c>
      <c r="I326">
        <f t="shared" si="33"/>
        <v>1.5996540644350743E-3</v>
      </c>
    </row>
    <row r="327" spans="1:9">
      <c r="A327" s="3" t="s">
        <v>187</v>
      </c>
      <c r="B327">
        <v>10.38</v>
      </c>
      <c r="C327" s="4">
        <v>362</v>
      </c>
      <c r="D327">
        <f t="shared" si="30"/>
        <v>34.874759152215795</v>
      </c>
      <c r="E327" s="7">
        <f t="shared" si="32"/>
        <v>6.5731655057705857E-4</v>
      </c>
      <c r="F327" s="8">
        <f t="shared" si="34"/>
        <v>0.94360332943543446</v>
      </c>
      <c r="G327" s="7">
        <f t="shared" si="31"/>
        <v>2.1814926201239545E-3</v>
      </c>
      <c r="H327" s="7">
        <f t="shared" si="35"/>
        <v>0.69800408136673298</v>
      </c>
      <c r="I327">
        <f t="shared" si="33"/>
        <v>1.0400346268147898E-3</v>
      </c>
    </row>
    <row r="328" spans="1:9">
      <c r="A328" s="3" t="s">
        <v>191</v>
      </c>
      <c r="B328">
        <v>6.74</v>
      </c>
      <c r="C328" s="4">
        <v>234</v>
      </c>
      <c r="D328">
        <f t="shared" si="30"/>
        <v>34.718100890207715</v>
      </c>
      <c r="E328" s="7">
        <f t="shared" si="32"/>
        <v>4.2489522882605441E-4</v>
      </c>
      <c r="F328" s="8">
        <f t="shared" si="34"/>
        <v>0.94402822466426051</v>
      </c>
      <c r="G328" s="7">
        <f t="shared" si="31"/>
        <v>1.4164990616219125E-3</v>
      </c>
      <c r="H328" s="7">
        <f t="shared" si="35"/>
        <v>0.69942058042835487</v>
      </c>
      <c r="I328">
        <f t="shared" si="33"/>
        <v>1.2359643769347395E-3</v>
      </c>
    </row>
    <row r="329" spans="1:9">
      <c r="A329" s="3" t="s">
        <v>232</v>
      </c>
      <c r="B329">
        <v>7.99</v>
      </c>
      <c r="C329" s="4">
        <v>275</v>
      </c>
      <c r="D329">
        <f t="shared" si="30"/>
        <v>34.418022528160201</v>
      </c>
      <c r="E329" s="7">
        <f t="shared" si="32"/>
        <v>4.9934268344942298E-4</v>
      </c>
      <c r="F329" s="8">
        <f t="shared" si="34"/>
        <v>0.94452756734770993</v>
      </c>
      <c r="G329" s="7">
        <f t="shared" si="31"/>
        <v>1.6792028935250863E-3</v>
      </c>
      <c r="H329" s="7">
        <f t="shared" si="35"/>
        <v>0.70109978332187994</v>
      </c>
      <c r="I329">
        <f t="shared" si="33"/>
        <v>1.499585589600283E-3</v>
      </c>
    </row>
    <row r="330" spans="1:9">
      <c r="A330" s="3" t="s">
        <v>247</v>
      </c>
      <c r="B330">
        <v>9.69</v>
      </c>
      <c r="C330" s="4">
        <v>333</v>
      </c>
      <c r="D330">
        <f t="shared" si="30"/>
        <v>34.365325077399383</v>
      </c>
      <c r="E330" s="7">
        <f t="shared" si="32"/>
        <v>6.0465859486784671E-4</v>
      </c>
      <c r="F330" s="8">
        <f t="shared" si="34"/>
        <v>0.94513222594257773</v>
      </c>
      <c r="G330" s="7">
        <f t="shared" si="31"/>
        <v>2.036480104913402E-3</v>
      </c>
      <c r="H330" s="7">
        <f t="shared" si="35"/>
        <v>0.70313626342679336</v>
      </c>
      <c r="I330">
        <f t="shared" si="33"/>
        <v>2.6264384931485862E-3</v>
      </c>
    </row>
    <row r="331" spans="1:9">
      <c r="A331" s="3" t="s">
        <v>147</v>
      </c>
      <c r="B331">
        <v>16.97</v>
      </c>
      <c r="C331" s="4">
        <v>583</v>
      </c>
      <c r="D331">
        <f t="shared" si="30"/>
        <v>34.354743665291693</v>
      </c>
      <c r="E331" s="7">
        <f t="shared" si="32"/>
        <v>1.0586064889127767E-3</v>
      </c>
      <c r="F331" s="8">
        <f t="shared" si="34"/>
        <v>0.94619083243149049</v>
      </c>
      <c r="G331" s="7">
        <f t="shared" si="31"/>
        <v>3.5664672219174855E-3</v>
      </c>
      <c r="H331" s="7">
        <f t="shared" si="35"/>
        <v>0.70670273064871081</v>
      </c>
      <c r="I331">
        <f t="shared" si="33"/>
        <v>1.1904187094656793E-3</v>
      </c>
    </row>
    <row r="332" spans="1:9">
      <c r="A332" s="3" t="s">
        <v>230</v>
      </c>
      <c r="B332">
        <v>7.69</v>
      </c>
      <c r="C332" s="4">
        <v>264</v>
      </c>
      <c r="D332">
        <f t="shared" si="30"/>
        <v>34.330299089726914</v>
      </c>
      <c r="E332" s="7">
        <f t="shared" si="32"/>
        <v>4.7936897611144605E-4</v>
      </c>
      <c r="F332" s="8">
        <f t="shared" si="34"/>
        <v>0.94667020140760194</v>
      </c>
      <c r="G332" s="7">
        <f t="shared" si="31"/>
        <v>1.6161539738683245E-3</v>
      </c>
      <c r="H332" s="7">
        <f t="shared" si="35"/>
        <v>0.70831888462257908</v>
      </c>
      <c r="I332">
        <f t="shared" si="33"/>
        <v>3.438618892528722E-3</v>
      </c>
    </row>
    <row r="333" spans="1:9">
      <c r="A333" s="3" t="s">
        <v>392</v>
      </c>
      <c r="B333">
        <v>22.19</v>
      </c>
      <c r="C333" s="4">
        <v>759</v>
      </c>
      <c r="D333">
        <f t="shared" si="30"/>
        <v>34.204596665164487</v>
      </c>
      <c r="E333" s="7">
        <f t="shared" si="32"/>
        <v>1.3781858063204072E-3</v>
      </c>
      <c r="F333" s="8">
        <f t="shared" si="34"/>
        <v>0.94804838721392237</v>
      </c>
      <c r="G333" s="7">
        <f t="shared" si="31"/>
        <v>4.6635184239451396E-3</v>
      </c>
      <c r="H333" s="7">
        <f t="shared" si="35"/>
        <v>0.71298240304652427</v>
      </c>
      <c r="I333">
        <f t="shared" si="33"/>
        <v>2.9909696663532603E-4</v>
      </c>
    </row>
    <row r="334" spans="1:9">
      <c r="A334" s="3" t="s">
        <v>123</v>
      </c>
      <c r="B334">
        <v>1.93</v>
      </c>
      <c r="C334" s="4">
        <v>66</v>
      </c>
      <c r="D334">
        <f t="shared" si="30"/>
        <v>34.196891191709845</v>
      </c>
      <c r="E334" s="7">
        <f t="shared" si="32"/>
        <v>1.1984224402786151E-4</v>
      </c>
      <c r="F334" s="8">
        <f t="shared" si="34"/>
        <v>0.94816822945795021</v>
      </c>
      <c r="G334" s="7">
        <f t="shared" si="31"/>
        <v>4.0561471645850011E-4</v>
      </c>
      <c r="H334" s="7">
        <f t="shared" si="35"/>
        <v>0.71338801776298277</v>
      </c>
      <c r="I334">
        <f t="shared" si="33"/>
        <v>5.4399382110204009E-4</v>
      </c>
    </row>
    <row r="335" spans="1:9">
      <c r="A335" s="3" t="s">
        <v>23</v>
      </c>
      <c r="B335">
        <v>3.51</v>
      </c>
      <c r="C335" s="4">
        <v>120</v>
      </c>
      <c r="D335">
        <f t="shared" si="30"/>
        <v>34.188034188034187</v>
      </c>
      <c r="E335" s="7">
        <f t="shared" si="32"/>
        <v>2.1789498914156637E-4</v>
      </c>
      <c r="F335" s="8">
        <f t="shared" si="34"/>
        <v>0.94838612444709181</v>
      </c>
      <c r="G335" s="7">
        <f t="shared" si="31"/>
        <v>7.3767235998411162E-4</v>
      </c>
      <c r="H335" s="7">
        <f t="shared" si="35"/>
        <v>0.71412569012296689</v>
      </c>
      <c r="I335">
        <f t="shared" si="33"/>
        <v>1.0370774365935365E-3</v>
      </c>
    </row>
    <row r="336" spans="1:9">
      <c r="A336" s="3" t="s">
        <v>152</v>
      </c>
      <c r="B336">
        <v>6.68</v>
      </c>
      <c r="C336" s="4">
        <v>227</v>
      </c>
      <c r="D336">
        <f t="shared" si="30"/>
        <v>33.982035928143716</v>
      </c>
      <c r="E336" s="7">
        <f t="shared" si="32"/>
        <v>4.1218468779279641E-4</v>
      </c>
      <c r="F336" s="8">
        <f t="shared" si="34"/>
        <v>0.94879830913488461</v>
      </c>
      <c r="G336" s="7">
        <f t="shared" si="31"/>
        <v>1.40388927769056E-3</v>
      </c>
      <c r="H336" s="7">
        <f t="shared" si="35"/>
        <v>0.71552957940065742</v>
      </c>
      <c r="I336">
        <f t="shared" si="33"/>
        <v>2.6762444042803812E-3</v>
      </c>
    </row>
    <row r="337" spans="1:9">
      <c r="A337" s="3" t="s">
        <v>411</v>
      </c>
      <c r="B337">
        <v>17.22</v>
      </c>
      <c r="C337" s="4">
        <v>583</v>
      </c>
      <c r="D337">
        <f t="shared" si="30"/>
        <v>33.855981416957029</v>
      </c>
      <c r="E337" s="7">
        <f t="shared" si="32"/>
        <v>1.0586064889127767E-3</v>
      </c>
      <c r="F337" s="8">
        <f t="shared" si="34"/>
        <v>0.94985691562379737</v>
      </c>
      <c r="G337" s="7">
        <f t="shared" si="31"/>
        <v>3.61900798829812E-3</v>
      </c>
      <c r="H337" s="7">
        <f t="shared" si="35"/>
        <v>0.7191485873889556</v>
      </c>
      <c r="I337">
        <f t="shared" si="33"/>
        <v>2.2005076562461312E-3</v>
      </c>
    </row>
    <row r="338" spans="1:9">
      <c r="A338" s="3" t="s">
        <v>273</v>
      </c>
      <c r="B338">
        <v>14.15</v>
      </c>
      <c r="C338" s="4">
        <v>478</v>
      </c>
      <c r="D338">
        <f t="shared" si="30"/>
        <v>33.780918727915193</v>
      </c>
      <c r="E338" s="7">
        <f t="shared" si="32"/>
        <v>8.6794837341390603E-4</v>
      </c>
      <c r="F338" s="8">
        <f t="shared" si="34"/>
        <v>0.95072486399721123</v>
      </c>
      <c r="G338" s="7">
        <f t="shared" si="31"/>
        <v>2.9738073771439261E-3</v>
      </c>
      <c r="H338" s="7">
        <f t="shared" si="35"/>
        <v>0.72212239476609952</v>
      </c>
      <c r="I338">
        <f t="shared" si="33"/>
        <v>2.2271694477487003E-3</v>
      </c>
    </row>
    <row r="339" spans="1:9">
      <c r="A339" s="3" t="s">
        <v>351</v>
      </c>
      <c r="B339">
        <v>14.29</v>
      </c>
      <c r="C339" s="4">
        <v>479</v>
      </c>
      <c r="D339">
        <f t="shared" si="30"/>
        <v>33.519944016794966</v>
      </c>
      <c r="E339" s="7">
        <f t="shared" si="32"/>
        <v>8.6976416499008581E-4</v>
      </c>
      <c r="F339" s="8">
        <f t="shared" si="34"/>
        <v>0.95159462816220131</v>
      </c>
      <c r="G339" s="7">
        <f t="shared" si="31"/>
        <v>3.0032302063170814E-3</v>
      </c>
      <c r="H339" s="7">
        <f t="shared" si="35"/>
        <v>0.72512562497241662</v>
      </c>
      <c r="I339">
        <f t="shared" si="33"/>
        <v>2.3066813215013582E-3</v>
      </c>
    </row>
    <row r="340" spans="1:9">
      <c r="A340" s="3" t="s">
        <v>355</v>
      </c>
      <c r="B340">
        <v>14.76</v>
      </c>
      <c r="C340" s="4">
        <v>490</v>
      </c>
      <c r="D340">
        <f t="shared" si="30"/>
        <v>33.197831978319783</v>
      </c>
      <c r="E340" s="7">
        <f t="shared" si="32"/>
        <v>8.8973787232806269E-4</v>
      </c>
      <c r="F340" s="8">
        <f t="shared" si="34"/>
        <v>0.95248436603452935</v>
      </c>
      <c r="G340" s="7">
        <f t="shared" si="31"/>
        <v>3.1020068471126747E-3</v>
      </c>
      <c r="H340" s="7">
        <f t="shared" si="35"/>
        <v>0.72822763181952932</v>
      </c>
      <c r="I340">
        <f t="shared" si="33"/>
        <v>1.8470677208688446E-3</v>
      </c>
    </row>
    <row r="341" spans="1:9">
      <c r="A341" s="3" t="s">
        <v>452</v>
      </c>
      <c r="B341">
        <v>11.81</v>
      </c>
      <c r="C341" s="4">
        <v>391</v>
      </c>
      <c r="D341">
        <f t="shared" si="30"/>
        <v>33.107535986452156</v>
      </c>
      <c r="E341" s="7">
        <f t="shared" si="32"/>
        <v>7.0997450628627044E-4</v>
      </c>
      <c r="F341" s="8">
        <f t="shared" si="34"/>
        <v>0.95319434054081564</v>
      </c>
      <c r="G341" s="7">
        <f t="shared" si="31"/>
        <v>2.4820258038211851E-3</v>
      </c>
      <c r="H341" s="7">
        <f t="shared" si="35"/>
        <v>0.73070965762335049</v>
      </c>
      <c r="I341">
        <f t="shared" si="33"/>
        <v>2.2043003255926008E-3</v>
      </c>
    </row>
    <row r="342" spans="1:9">
      <c r="A342" s="3" t="s">
        <v>403</v>
      </c>
      <c r="B342">
        <v>14.09</v>
      </c>
      <c r="C342" s="4">
        <v>466</v>
      </c>
      <c r="D342">
        <f t="shared" si="30"/>
        <v>33.073101490418736</v>
      </c>
      <c r="E342" s="7">
        <f t="shared" si="32"/>
        <v>8.4615887449974937E-4</v>
      </c>
      <c r="F342" s="8">
        <f t="shared" si="34"/>
        <v>0.95404049941531543</v>
      </c>
      <c r="G342" s="7">
        <f t="shared" si="31"/>
        <v>2.9611975932125737E-3</v>
      </c>
      <c r="H342" s="7">
        <f t="shared" si="35"/>
        <v>0.73367085521656306</v>
      </c>
      <c r="I342">
        <f t="shared" si="33"/>
        <v>2.4752238541714267E-4</v>
      </c>
    </row>
    <row r="343" spans="1:9">
      <c r="A343" s="3" t="s">
        <v>136</v>
      </c>
      <c r="B343">
        <v>1.58</v>
      </c>
      <c r="C343" s="4">
        <v>52</v>
      </c>
      <c r="D343">
        <f t="shared" si="30"/>
        <v>32.911392405063289</v>
      </c>
      <c r="E343" s="7">
        <f t="shared" si="32"/>
        <v>9.4421161961345427E-5</v>
      </c>
      <c r="F343" s="8">
        <f t="shared" si="34"/>
        <v>0.95413492057727678</v>
      </c>
      <c r="G343" s="7">
        <f t="shared" si="31"/>
        <v>3.3205764352561151E-4</v>
      </c>
      <c r="H343" s="7">
        <f t="shared" si="35"/>
        <v>0.73400291286008867</v>
      </c>
      <c r="I343">
        <f t="shared" si="33"/>
        <v>8.7850152641528734E-3</v>
      </c>
    </row>
    <row r="344" spans="1:9">
      <c r="A344" s="3" t="s">
        <v>295</v>
      </c>
      <c r="B344">
        <v>56.04</v>
      </c>
      <c r="C344" s="4">
        <v>1840</v>
      </c>
      <c r="D344">
        <f t="shared" si="30"/>
        <v>32.833690221270523</v>
      </c>
      <c r="E344" s="7">
        <f t="shared" si="32"/>
        <v>3.3410565001706846E-3</v>
      </c>
      <c r="F344" s="8">
        <f t="shared" si="34"/>
        <v>0.95747597707744747</v>
      </c>
      <c r="G344" s="7">
        <f t="shared" si="31"/>
        <v>1.1777538191883081E-2</v>
      </c>
      <c r="H344" s="7">
        <f t="shared" si="35"/>
        <v>0.74578045105197177</v>
      </c>
      <c r="I344">
        <f t="shared" si="33"/>
        <v>1.4041981890507982E-3</v>
      </c>
    </row>
    <row r="345" spans="1:9">
      <c r="A345" s="3" t="s">
        <v>189</v>
      </c>
      <c r="B345">
        <v>8.9499999999999993</v>
      </c>
      <c r="C345" s="4">
        <v>293</v>
      </c>
      <c r="D345">
        <f t="shared" si="30"/>
        <v>32.737430167597765</v>
      </c>
      <c r="E345" s="7">
        <f t="shared" si="32"/>
        <v>5.3202693182065786E-4</v>
      </c>
      <c r="F345" s="8">
        <f t="shared" si="34"/>
        <v>0.95800800400926811</v>
      </c>
      <c r="G345" s="7">
        <f t="shared" si="31"/>
        <v>1.8809594364267233E-3</v>
      </c>
      <c r="H345" s="7">
        <f t="shared" si="35"/>
        <v>0.74766141048839851</v>
      </c>
      <c r="I345">
        <f t="shared" si="33"/>
        <v>9.5870113808205204E-4</v>
      </c>
    </row>
    <row r="346" spans="1:9">
      <c r="A346" s="3" t="s">
        <v>118</v>
      </c>
      <c r="B346">
        <v>6.09</v>
      </c>
      <c r="C346" s="4">
        <v>197</v>
      </c>
      <c r="D346">
        <f t="shared" si="30"/>
        <v>32.348111658456489</v>
      </c>
      <c r="E346" s="7">
        <f t="shared" si="32"/>
        <v>3.5771094050740477E-4</v>
      </c>
      <c r="F346" s="8">
        <f t="shared" si="34"/>
        <v>0.95836571494977552</v>
      </c>
      <c r="G346" s="7">
        <f t="shared" si="31"/>
        <v>1.2798930690322622E-3</v>
      </c>
      <c r="H346" s="7">
        <f t="shared" si="35"/>
        <v>0.74894130355743083</v>
      </c>
      <c r="I346">
        <f t="shared" si="33"/>
        <v>7.2588600767709011E-4</v>
      </c>
    </row>
    <row r="347" spans="1:9">
      <c r="A347" s="3" t="s">
        <v>59</v>
      </c>
      <c r="B347">
        <v>4.6100000000000003</v>
      </c>
      <c r="C347" s="4">
        <v>149</v>
      </c>
      <c r="D347">
        <f t="shared" si="30"/>
        <v>32.321041214750537</v>
      </c>
      <c r="E347" s="7">
        <f t="shared" si="32"/>
        <v>2.7055294485077826E-4</v>
      </c>
      <c r="F347" s="8">
        <f t="shared" si="34"/>
        <v>0.9586362678946263</v>
      </c>
      <c r="G347" s="7">
        <f t="shared" si="31"/>
        <v>9.6885173205890456E-4</v>
      </c>
      <c r="H347" s="7">
        <f t="shared" si="35"/>
        <v>0.74991015528948968</v>
      </c>
      <c r="I347">
        <f t="shared" si="33"/>
        <v>5.3657460588574235E-4</v>
      </c>
    </row>
    <row r="348" spans="1:9">
      <c r="A348" s="3" t="s">
        <v>332</v>
      </c>
      <c r="B348">
        <v>3.4</v>
      </c>
      <c r="C348" s="4">
        <v>109</v>
      </c>
      <c r="D348">
        <f t="shared" si="30"/>
        <v>32.058823529411768</v>
      </c>
      <c r="E348" s="7">
        <f t="shared" si="32"/>
        <v>1.9792128180358946E-4</v>
      </c>
      <c r="F348" s="8">
        <f t="shared" si="34"/>
        <v>0.95883418917642993</v>
      </c>
      <c r="G348" s="7">
        <f t="shared" si="31"/>
        <v>7.1455442277663234E-4</v>
      </c>
      <c r="H348" s="7">
        <f t="shared" si="35"/>
        <v>0.75062470971226636</v>
      </c>
      <c r="I348">
        <f t="shared" si="33"/>
        <v>9.6213535897271552E-4</v>
      </c>
    </row>
    <row r="349" spans="1:9">
      <c r="A349" s="3" t="s">
        <v>143</v>
      </c>
      <c r="B349">
        <v>6.08</v>
      </c>
      <c r="C349" s="4">
        <v>193</v>
      </c>
      <c r="D349">
        <f t="shared" si="30"/>
        <v>31.743421052631579</v>
      </c>
      <c r="E349" s="7">
        <f t="shared" si="32"/>
        <v>3.5044777420268594E-4</v>
      </c>
      <c r="F349" s="8">
        <f t="shared" si="34"/>
        <v>0.95918463695063261</v>
      </c>
      <c r="G349" s="7">
        <f t="shared" si="31"/>
        <v>1.2777914383770368E-3</v>
      </c>
      <c r="H349" s="7">
        <f t="shared" si="35"/>
        <v>0.75190250115064339</v>
      </c>
      <c r="I349">
        <f t="shared" si="33"/>
        <v>9.0731356979933953E-4</v>
      </c>
    </row>
    <row r="350" spans="1:9">
      <c r="A350" s="3" t="s">
        <v>63</v>
      </c>
      <c r="B350">
        <v>5.72</v>
      </c>
      <c r="C350" s="4">
        <v>180</v>
      </c>
      <c r="D350">
        <f t="shared" si="30"/>
        <v>31.46853146853147</v>
      </c>
      <c r="E350" s="7">
        <f t="shared" si="32"/>
        <v>3.2684248371234957E-4</v>
      </c>
      <c r="F350" s="8">
        <f t="shared" si="34"/>
        <v>0.959511479434345</v>
      </c>
      <c r="G350" s="7">
        <f t="shared" si="31"/>
        <v>1.2021327347889227E-3</v>
      </c>
      <c r="H350" s="7">
        <f t="shared" si="35"/>
        <v>0.75310463388543236</v>
      </c>
      <c r="I350">
        <f t="shared" si="33"/>
        <v>4.9384882833980459E-4</v>
      </c>
    </row>
    <row r="351" spans="1:9">
      <c r="A351" s="3" t="s">
        <v>224</v>
      </c>
      <c r="B351">
        <v>3.1</v>
      </c>
      <c r="C351" s="4">
        <v>96</v>
      </c>
      <c r="D351">
        <f t="shared" si="30"/>
        <v>30.967741935483868</v>
      </c>
      <c r="E351" s="7">
        <f t="shared" si="32"/>
        <v>1.7431599131325311E-4</v>
      </c>
      <c r="F351" s="8">
        <f t="shared" si="34"/>
        <v>0.95968579542565824</v>
      </c>
      <c r="G351" s="7">
        <f t="shared" si="31"/>
        <v>6.5150550311987077E-4</v>
      </c>
      <c r="H351" s="7">
        <f t="shared" si="35"/>
        <v>0.75375613938855224</v>
      </c>
      <c r="I351">
        <f t="shared" si="33"/>
        <v>3.3862071530899041E-4</v>
      </c>
    </row>
    <row r="352" spans="1:9">
      <c r="A352" s="3" t="s">
        <v>381</v>
      </c>
      <c r="B352">
        <v>2.12</v>
      </c>
      <c r="C352" s="4">
        <v>65</v>
      </c>
      <c r="D352">
        <f t="shared" si="30"/>
        <v>30.660377358490564</v>
      </c>
      <c r="E352" s="7">
        <f t="shared" si="32"/>
        <v>1.1802645245168179E-4</v>
      </c>
      <c r="F352" s="8">
        <f t="shared" si="34"/>
        <v>0.95980382187810998</v>
      </c>
      <c r="G352" s="7">
        <f t="shared" si="31"/>
        <v>4.4554569890778255E-4</v>
      </c>
      <c r="H352" s="7">
        <f t="shared" si="35"/>
        <v>0.75420168508745999</v>
      </c>
      <c r="I352">
        <f t="shared" si="33"/>
        <v>9.8575307476023166E-4</v>
      </c>
    </row>
    <row r="353" spans="1:9">
      <c r="A353" s="3" t="s">
        <v>41</v>
      </c>
      <c r="B353">
        <v>6.17</v>
      </c>
      <c r="C353" s="4">
        <v>189</v>
      </c>
      <c r="D353">
        <f t="shared" si="30"/>
        <v>30.632090761750405</v>
      </c>
      <c r="E353" s="7">
        <f t="shared" si="32"/>
        <v>3.4318460789796706E-4</v>
      </c>
      <c r="F353" s="8">
        <f t="shared" si="34"/>
        <v>0.96014700648600793</v>
      </c>
      <c r="G353" s="7">
        <f t="shared" si="31"/>
        <v>1.2967061142740652E-3</v>
      </c>
      <c r="H353" s="7">
        <f t="shared" si="35"/>
        <v>0.75549839120173401</v>
      </c>
      <c r="I353">
        <f t="shared" si="33"/>
        <v>2.2151987194474199E-3</v>
      </c>
    </row>
    <row r="354" spans="1:9">
      <c r="A354" s="3" t="s">
        <v>40</v>
      </c>
      <c r="B354">
        <v>13.84</v>
      </c>
      <c r="C354" s="4">
        <v>421</v>
      </c>
      <c r="D354">
        <f t="shared" si="30"/>
        <v>30.419075144508671</v>
      </c>
      <c r="E354" s="7">
        <f t="shared" si="32"/>
        <v>7.6444825357166208E-4</v>
      </c>
      <c r="F354" s="8">
        <f t="shared" si="34"/>
        <v>0.96091145473957962</v>
      </c>
      <c r="G354" s="7">
        <f t="shared" si="31"/>
        <v>2.9086568268319388E-3</v>
      </c>
      <c r="H354" s="7">
        <f t="shared" si="35"/>
        <v>0.75840704802856596</v>
      </c>
      <c r="I354">
        <f t="shared" si="33"/>
        <v>2.128272858567537E-3</v>
      </c>
    </row>
    <row r="355" spans="1:9">
      <c r="A355" s="3" t="s">
        <v>292</v>
      </c>
      <c r="B355">
        <v>13.28</v>
      </c>
      <c r="C355" s="4">
        <v>402</v>
      </c>
      <c r="D355">
        <f t="shared" si="30"/>
        <v>30.2710843373494</v>
      </c>
      <c r="E355" s="7">
        <f t="shared" si="32"/>
        <v>7.2994821362424732E-4</v>
      </c>
      <c r="F355" s="8">
        <f t="shared" si="34"/>
        <v>0.96164140295320388</v>
      </c>
      <c r="G355" s="7">
        <f t="shared" si="31"/>
        <v>2.7909655101393169E-3</v>
      </c>
      <c r="H355" s="7">
        <f t="shared" si="35"/>
        <v>0.76119801353870531</v>
      </c>
      <c r="I355">
        <f t="shared" si="33"/>
        <v>1.4879580872392273E-3</v>
      </c>
    </row>
    <row r="356" spans="1:9">
      <c r="A356" s="3" t="s">
        <v>213</v>
      </c>
      <c r="B356">
        <v>9.25</v>
      </c>
      <c r="C356" s="4">
        <v>276</v>
      </c>
      <c r="D356">
        <f t="shared" si="30"/>
        <v>29.837837837837839</v>
      </c>
      <c r="E356" s="7">
        <f t="shared" si="32"/>
        <v>5.0115847502560265E-4</v>
      </c>
      <c r="F356" s="8">
        <f t="shared" si="34"/>
        <v>0.96214256142822951</v>
      </c>
      <c r="G356" s="7">
        <f t="shared" si="31"/>
        <v>1.9440083560834851E-3</v>
      </c>
      <c r="H356" s="7">
        <f t="shared" si="35"/>
        <v>0.76314202189478875</v>
      </c>
      <c r="I356">
        <f t="shared" si="33"/>
        <v>1.6499794186299876E-3</v>
      </c>
    </row>
    <row r="357" spans="1:9">
      <c r="A357" s="3" t="s">
        <v>340</v>
      </c>
      <c r="B357">
        <v>10.25</v>
      </c>
      <c r="C357" s="4">
        <v>305</v>
      </c>
      <c r="D357">
        <f t="shared" si="30"/>
        <v>29.756097560975611</v>
      </c>
      <c r="E357" s="7">
        <f t="shared" si="32"/>
        <v>5.5381643073481451E-4</v>
      </c>
      <c r="F357" s="8">
        <f t="shared" si="34"/>
        <v>0.96269637785896434</v>
      </c>
      <c r="G357" s="7">
        <f t="shared" si="31"/>
        <v>2.1541714216060243E-3</v>
      </c>
      <c r="H357" s="7">
        <f t="shared" si="35"/>
        <v>0.76529619331639476</v>
      </c>
      <c r="I357">
        <f t="shared" si="33"/>
        <v>5.8372089663827342E-4</v>
      </c>
    </row>
    <row r="358" spans="1:9">
      <c r="A358" s="3" t="s">
        <v>342</v>
      </c>
      <c r="B358">
        <v>3.62</v>
      </c>
      <c r="C358" s="4">
        <v>107</v>
      </c>
      <c r="D358">
        <f t="shared" si="30"/>
        <v>29.558011049723756</v>
      </c>
      <c r="E358" s="7">
        <f t="shared" si="32"/>
        <v>1.9428969865123002E-4</v>
      </c>
      <c r="F358" s="8">
        <f t="shared" si="34"/>
        <v>0.96289066755761554</v>
      </c>
      <c r="G358" s="7">
        <f t="shared" si="31"/>
        <v>7.6079029719159101E-4</v>
      </c>
      <c r="H358" s="7">
        <f t="shared" si="35"/>
        <v>0.76605698361358632</v>
      </c>
      <c r="I358">
        <f t="shared" si="33"/>
        <v>8.1202322089612977E-4</v>
      </c>
    </row>
    <row r="359" spans="1:9">
      <c r="A359" s="3" t="s">
        <v>127</v>
      </c>
      <c r="B359">
        <v>5.03</v>
      </c>
      <c r="C359" s="4">
        <v>148</v>
      </c>
      <c r="D359">
        <f t="shared" si="30"/>
        <v>29.4234592445328</v>
      </c>
      <c r="E359" s="7">
        <f t="shared" si="32"/>
        <v>2.6873715327459854E-4</v>
      </c>
      <c r="F359" s="8">
        <f t="shared" si="34"/>
        <v>0.96315940471089012</v>
      </c>
      <c r="G359" s="7">
        <f t="shared" si="31"/>
        <v>1.0571202195783708E-3</v>
      </c>
      <c r="H359" s="7">
        <f t="shared" si="35"/>
        <v>0.7671141038331647</v>
      </c>
      <c r="I359">
        <f t="shared" si="33"/>
        <v>1.6327745491183654E-3</v>
      </c>
    </row>
    <row r="360" spans="1:9">
      <c r="A360" s="3" t="s">
        <v>286</v>
      </c>
      <c r="B360">
        <v>10.11</v>
      </c>
      <c r="C360" s="4">
        <v>297</v>
      </c>
      <c r="D360">
        <f t="shared" si="30"/>
        <v>29.376854599406531</v>
      </c>
      <c r="E360" s="7">
        <f t="shared" si="32"/>
        <v>5.3929009812537674E-4</v>
      </c>
      <c r="F360" s="8">
        <f t="shared" si="34"/>
        <v>0.96369869480901549</v>
      </c>
      <c r="G360" s="7">
        <f t="shared" si="31"/>
        <v>2.1247485924328685E-3</v>
      </c>
      <c r="H360" s="7">
        <f t="shared" si="35"/>
        <v>0.76923885242559753</v>
      </c>
      <c r="I360">
        <f t="shared" si="33"/>
        <v>1.0356479626214554E-3</v>
      </c>
    </row>
    <row r="361" spans="1:9">
      <c r="A361" s="3" t="s">
        <v>53</v>
      </c>
      <c r="B361">
        <v>6.41</v>
      </c>
      <c r="C361" s="4">
        <v>188</v>
      </c>
      <c r="D361">
        <f t="shared" si="30"/>
        <v>29.329173166926676</v>
      </c>
      <c r="E361" s="7">
        <f t="shared" si="32"/>
        <v>3.4136881632178734E-4</v>
      </c>
      <c r="F361" s="8">
        <f t="shared" si="34"/>
        <v>0.96404006362533723</v>
      </c>
      <c r="G361" s="7">
        <f t="shared" si="31"/>
        <v>1.3471452499994746E-3</v>
      </c>
      <c r="H361" s="7">
        <f t="shared" si="35"/>
        <v>0.77058599767559699</v>
      </c>
      <c r="I361">
        <f t="shared" si="33"/>
        <v>6.3532935739851748E-4</v>
      </c>
    </row>
    <row r="362" spans="1:9">
      <c r="A362" s="3" t="s">
        <v>302</v>
      </c>
      <c r="B362">
        <v>3.93</v>
      </c>
      <c r="C362" s="4">
        <v>115</v>
      </c>
      <c r="D362">
        <f t="shared" si="30"/>
        <v>29.262086513994909</v>
      </c>
      <c r="E362" s="7">
        <f t="shared" si="32"/>
        <v>2.0881603126066779E-4</v>
      </c>
      <c r="F362" s="8">
        <f t="shared" si="34"/>
        <v>0.96424887965659789</v>
      </c>
      <c r="G362" s="7">
        <f t="shared" si="31"/>
        <v>8.25940847503578E-4</v>
      </c>
      <c r="H362" s="7">
        <f t="shared" si="35"/>
        <v>0.77141193852310053</v>
      </c>
      <c r="I362">
        <f t="shared" si="33"/>
        <v>1.8960047770613109E-3</v>
      </c>
    </row>
    <row r="363" spans="1:9">
      <c r="A363" s="3" t="s">
        <v>219</v>
      </c>
      <c r="B363">
        <v>11.72</v>
      </c>
      <c r="C363" s="4">
        <v>342</v>
      </c>
      <c r="D363">
        <f t="shared" si="30"/>
        <v>29.18088737201365</v>
      </c>
      <c r="E363" s="7">
        <f t="shared" si="32"/>
        <v>6.2100071905346415E-4</v>
      </c>
      <c r="F363" s="8">
        <f t="shared" si="34"/>
        <v>0.96486988037565136</v>
      </c>
      <c r="G363" s="7">
        <f t="shared" si="31"/>
        <v>2.4631111279241565E-3</v>
      </c>
      <c r="H363" s="7">
        <f t="shared" si="35"/>
        <v>0.77387504965102472</v>
      </c>
      <c r="I363">
        <f t="shared" si="33"/>
        <v>1.4013429580103098E-3</v>
      </c>
    </row>
    <row r="364" spans="1:9">
      <c r="A364" s="3" t="s">
        <v>165</v>
      </c>
      <c r="B364">
        <v>8.65</v>
      </c>
      <c r="C364" s="4">
        <v>251</v>
      </c>
      <c r="D364">
        <f t="shared" si="30"/>
        <v>29.017341040462426</v>
      </c>
      <c r="E364" s="7">
        <f t="shared" si="32"/>
        <v>4.5576368562110967E-4</v>
      </c>
      <c r="F364" s="8">
        <f t="shared" si="34"/>
        <v>0.96532564406127241</v>
      </c>
      <c r="G364" s="7">
        <f t="shared" si="31"/>
        <v>1.8179105167699619E-3</v>
      </c>
      <c r="H364" s="7">
        <f t="shared" si="35"/>
        <v>0.77569296016779465</v>
      </c>
      <c r="I364">
        <f t="shared" si="33"/>
        <v>3.5821171891181613E-4</v>
      </c>
    </row>
    <row r="365" spans="1:9">
      <c r="A365" s="3" t="s">
        <v>188</v>
      </c>
      <c r="B365">
        <v>2.21</v>
      </c>
      <c r="C365" s="4">
        <v>64</v>
      </c>
      <c r="D365">
        <f t="shared" si="30"/>
        <v>28.959276018099548</v>
      </c>
      <c r="E365" s="7">
        <f t="shared" si="32"/>
        <v>1.1621066087550207E-4</v>
      </c>
      <c r="F365" s="8">
        <f t="shared" si="34"/>
        <v>0.96544185472214794</v>
      </c>
      <c r="G365" s="7">
        <f t="shared" si="31"/>
        <v>4.6446037480481103E-4</v>
      </c>
      <c r="H365" s="7">
        <f t="shared" si="35"/>
        <v>0.77615742054259951</v>
      </c>
      <c r="I365">
        <f t="shared" si="33"/>
        <v>2.5778170456114413E-4</v>
      </c>
    </row>
    <row r="366" spans="1:9">
      <c r="A366" s="3" t="s">
        <v>159</v>
      </c>
      <c r="B366">
        <v>1.59</v>
      </c>
      <c r="C366" s="4">
        <v>46</v>
      </c>
      <c r="D366">
        <f t="shared" si="30"/>
        <v>28.930817610062892</v>
      </c>
      <c r="E366" s="7">
        <f t="shared" si="32"/>
        <v>8.3526412504267113E-5</v>
      </c>
      <c r="F366" s="8">
        <f t="shared" si="34"/>
        <v>0.96552538113465225</v>
      </c>
      <c r="G366" s="7">
        <f t="shared" si="31"/>
        <v>3.3415927418083694E-4</v>
      </c>
      <c r="H366" s="7">
        <f t="shared" si="35"/>
        <v>0.7764915798167803</v>
      </c>
      <c r="I366">
        <f t="shared" si="33"/>
        <v>1.9593467368216322E-3</v>
      </c>
    </row>
    <row r="367" spans="1:9">
      <c r="A367" s="3" t="s">
        <v>212</v>
      </c>
      <c r="B367">
        <v>12.06</v>
      </c>
      <c r="C367" s="4">
        <v>346</v>
      </c>
      <c r="D367">
        <f t="shared" si="30"/>
        <v>28.689883913764511</v>
      </c>
      <c r="E367" s="7">
        <f t="shared" si="32"/>
        <v>6.2826388535818303E-4</v>
      </c>
      <c r="F367" s="8">
        <f t="shared" si="34"/>
        <v>0.96615364502001044</v>
      </c>
      <c r="G367" s="7">
        <f t="shared" si="31"/>
        <v>2.5345665702018196E-3</v>
      </c>
      <c r="H367" s="7">
        <f t="shared" si="35"/>
        <v>0.77902614638698209</v>
      </c>
      <c r="I367">
        <f t="shared" si="33"/>
        <v>1.1524696954952063E-3</v>
      </c>
    </row>
    <row r="368" spans="1:9">
      <c r="A368" s="3" t="s">
        <v>207</v>
      </c>
      <c r="B368">
        <v>7.09</v>
      </c>
      <c r="C368" s="4">
        <v>203</v>
      </c>
      <c r="D368">
        <f t="shared" si="30"/>
        <v>28.631875881523271</v>
      </c>
      <c r="E368" s="7">
        <f t="shared" si="32"/>
        <v>3.686056899644831E-4</v>
      </c>
      <c r="F368" s="8">
        <f t="shared" si="34"/>
        <v>0.96652225070997488</v>
      </c>
      <c r="G368" s="7">
        <f t="shared" si="31"/>
        <v>1.4900561345548011E-3</v>
      </c>
      <c r="H368" s="7">
        <f t="shared" si="35"/>
        <v>0.78051620252153686</v>
      </c>
      <c r="I368">
        <f t="shared" si="33"/>
        <v>6.3081856616453713E-4</v>
      </c>
    </row>
    <row r="369" spans="1:9">
      <c r="A369" s="3" t="s">
        <v>85</v>
      </c>
      <c r="B369">
        <v>3.88</v>
      </c>
      <c r="C369" s="4">
        <v>111</v>
      </c>
      <c r="D369">
        <f t="shared" si="30"/>
        <v>28.608247422680414</v>
      </c>
      <c r="E369" s="7">
        <f t="shared" si="32"/>
        <v>2.015528649559489E-4</v>
      </c>
      <c r="F369" s="8">
        <f t="shared" si="34"/>
        <v>0.96672380357493082</v>
      </c>
      <c r="G369" s="7">
        <f t="shared" si="31"/>
        <v>8.1543269422745107E-4</v>
      </c>
      <c r="H369" s="7">
        <f t="shared" si="35"/>
        <v>0.78133163521576432</v>
      </c>
      <c r="I369">
        <f t="shared" si="33"/>
        <v>9.282318019844249E-4</v>
      </c>
    </row>
    <row r="370" spans="1:9">
      <c r="A370" s="3" t="s">
        <v>116</v>
      </c>
      <c r="B370">
        <v>5.7</v>
      </c>
      <c r="C370" s="4">
        <v>162</v>
      </c>
      <c r="D370">
        <f t="shared" si="30"/>
        <v>28.421052631578945</v>
      </c>
      <c r="E370" s="7">
        <f t="shared" si="32"/>
        <v>2.9415823534111458E-4</v>
      </c>
      <c r="F370" s="8">
        <f t="shared" si="34"/>
        <v>0.96701796181027189</v>
      </c>
      <c r="G370" s="7">
        <f t="shared" si="31"/>
        <v>1.1979294734784721E-3</v>
      </c>
      <c r="H370" s="7">
        <f t="shared" si="35"/>
        <v>0.78252956468924284</v>
      </c>
      <c r="I370">
        <f t="shared" si="33"/>
        <v>8.7740684093484678E-4</v>
      </c>
    </row>
    <row r="371" spans="1:9">
      <c r="A371" s="3" t="s">
        <v>389</v>
      </c>
      <c r="B371">
        <v>5.38</v>
      </c>
      <c r="C371" s="4">
        <v>152</v>
      </c>
      <c r="D371">
        <f t="shared" si="30"/>
        <v>28.25278810408922</v>
      </c>
      <c r="E371" s="7">
        <f t="shared" si="32"/>
        <v>2.7600031957931742E-4</v>
      </c>
      <c r="F371" s="8">
        <f t="shared" si="34"/>
        <v>0.96729396212985119</v>
      </c>
      <c r="G371" s="7">
        <f t="shared" si="31"/>
        <v>1.1306772925112594E-3</v>
      </c>
      <c r="H371" s="7">
        <f t="shared" si="35"/>
        <v>0.7836602419817541</v>
      </c>
      <c r="I371">
        <f t="shared" si="33"/>
        <v>2.0619870039593202E-3</v>
      </c>
    </row>
    <row r="372" spans="1:9">
      <c r="A372" s="3" t="s">
        <v>398</v>
      </c>
      <c r="B372">
        <v>12.6</v>
      </c>
      <c r="C372" s="4">
        <v>351</v>
      </c>
      <c r="D372">
        <f t="shared" si="30"/>
        <v>27.857142857142858</v>
      </c>
      <c r="E372" s="7">
        <f t="shared" si="32"/>
        <v>6.3734284323908169E-4</v>
      </c>
      <c r="F372" s="8">
        <f t="shared" si="34"/>
        <v>0.96793130497309032</v>
      </c>
      <c r="G372" s="7">
        <f t="shared" si="31"/>
        <v>2.6480546255839904E-3</v>
      </c>
      <c r="H372" s="7">
        <f t="shared" si="35"/>
        <v>0.78630829660733814</v>
      </c>
      <c r="I372">
        <f t="shared" si="33"/>
        <v>9.6400928155415677E-4</v>
      </c>
    </row>
    <row r="373" spans="1:9">
      <c r="A373" s="3" t="s">
        <v>347</v>
      </c>
      <c r="B373">
        <v>5.89</v>
      </c>
      <c r="C373" s="4">
        <v>164</v>
      </c>
      <c r="D373">
        <f t="shared" si="30"/>
        <v>27.843803056027166</v>
      </c>
      <c r="E373" s="7">
        <f t="shared" si="32"/>
        <v>2.9778981849347402E-4</v>
      </c>
      <c r="F373" s="8">
        <f t="shared" si="34"/>
        <v>0.96822909479158381</v>
      </c>
      <c r="G373" s="7">
        <f t="shared" si="31"/>
        <v>1.2378604559277542E-3</v>
      </c>
      <c r="H373" s="7">
        <f t="shared" si="35"/>
        <v>0.78754615706326592</v>
      </c>
      <c r="I373">
        <f t="shared" si="33"/>
        <v>5.1961584350449508E-3</v>
      </c>
    </row>
    <row r="374" spans="1:9">
      <c r="A374" s="3" t="s">
        <v>401</v>
      </c>
      <c r="B374">
        <v>31.72</v>
      </c>
      <c r="C374" s="4">
        <v>880</v>
      </c>
      <c r="D374">
        <f t="shared" si="30"/>
        <v>27.742749054224465</v>
      </c>
      <c r="E374" s="7">
        <f t="shared" si="32"/>
        <v>1.5978965870381535E-3</v>
      </c>
      <c r="F374" s="8">
        <f t="shared" si="34"/>
        <v>0.96982699137862194</v>
      </c>
      <c r="G374" s="7">
        <f t="shared" si="31"/>
        <v>6.6663724383749347E-3</v>
      </c>
      <c r="H374" s="7">
        <f t="shared" si="35"/>
        <v>0.7942125295016409</v>
      </c>
      <c r="I374">
        <f t="shared" si="33"/>
        <v>1.0994092265550481E-3</v>
      </c>
    </row>
    <row r="375" spans="1:9">
      <c r="A375" s="3" t="s">
        <v>126</v>
      </c>
      <c r="B375">
        <v>6.71</v>
      </c>
      <c r="C375" s="4">
        <v>186</v>
      </c>
      <c r="D375">
        <f t="shared" si="30"/>
        <v>27.719821162444113</v>
      </c>
      <c r="E375" s="7">
        <f t="shared" si="32"/>
        <v>3.3773723316942789E-4</v>
      </c>
      <c r="F375" s="8">
        <f t="shared" si="34"/>
        <v>0.97016472861179137</v>
      </c>
      <c r="G375" s="7">
        <f t="shared" si="31"/>
        <v>1.4101941696562364E-3</v>
      </c>
      <c r="H375" s="7">
        <f t="shared" si="35"/>
        <v>0.79562272367129716</v>
      </c>
      <c r="I375">
        <f t="shared" si="33"/>
        <v>1.4489768577258255E-3</v>
      </c>
    </row>
    <row r="376" spans="1:9">
      <c r="A376" s="3" t="s">
        <v>119</v>
      </c>
      <c r="B376">
        <v>8.8000000000000007</v>
      </c>
      <c r="C376" s="4">
        <v>239</v>
      </c>
      <c r="D376">
        <f t="shared" si="30"/>
        <v>27.159090909090907</v>
      </c>
      <c r="E376" s="7">
        <f t="shared" si="32"/>
        <v>4.3397418670695301E-4</v>
      </c>
      <c r="F376" s="8">
        <f t="shared" si="34"/>
        <v>0.97059870279849836</v>
      </c>
      <c r="G376" s="7">
        <f t="shared" si="31"/>
        <v>1.8494349765983428E-3</v>
      </c>
      <c r="H376" s="7">
        <f t="shared" si="35"/>
        <v>0.79747215864789556</v>
      </c>
      <c r="I376">
        <f t="shared" si="33"/>
        <v>1.4959560747866973E-3</v>
      </c>
    </row>
    <row r="377" spans="1:9">
      <c r="A377" s="3" t="s">
        <v>192</v>
      </c>
      <c r="B377">
        <v>9.08</v>
      </c>
      <c r="C377" s="4">
        <v>246</v>
      </c>
      <c r="D377">
        <f t="shared" si="30"/>
        <v>27.092511013215859</v>
      </c>
      <c r="E377" s="7">
        <f t="shared" si="32"/>
        <v>4.4668472774021106E-4</v>
      </c>
      <c r="F377" s="8">
        <f t="shared" si="34"/>
        <v>0.97104538752623859</v>
      </c>
      <c r="G377" s="7">
        <f t="shared" si="31"/>
        <v>1.9082806349446535E-3</v>
      </c>
      <c r="H377" s="7">
        <f t="shared" si="35"/>
        <v>0.79938043928284019</v>
      </c>
      <c r="I377">
        <f t="shared" si="33"/>
        <v>2.2561787847042991E-3</v>
      </c>
    </row>
    <row r="378" spans="1:9">
      <c r="A378" s="3" t="s">
        <v>445</v>
      </c>
      <c r="B378">
        <v>13.68</v>
      </c>
      <c r="C378" s="4">
        <v>369</v>
      </c>
      <c r="D378">
        <f t="shared" si="30"/>
        <v>26.973684210526315</v>
      </c>
      <c r="E378" s="7">
        <f t="shared" si="32"/>
        <v>6.7002709161031657E-4</v>
      </c>
      <c r="F378" s="8">
        <f t="shared" si="34"/>
        <v>0.97171541461784894</v>
      </c>
      <c r="G378" s="7">
        <f t="shared" si="31"/>
        <v>2.8750307363483328E-3</v>
      </c>
      <c r="H378" s="7">
        <f t="shared" si="35"/>
        <v>0.80225547001918851</v>
      </c>
      <c r="I378">
        <f t="shared" si="33"/>
        <v>5.9592678590203452E-4</v>
      </c>
    </row>
    <row r="379" spans="1:9">
      <c r="A379" s="3" t="s">
        <v>17</v>
      </c>
      <c r="B379">
        <v>3.61</v>
      </c>
      <c r="C379" s="4">
        <v>97</v>
      </c>
      <c r="D379">
        <f t="shared" si="30"/>
        <v>26.869806094182827</v>
      </c>
      <c r="E379" s="7">
        <f t="shared" si="32"/>
        <v>1.7613178288943283E-4</v>
      </c>
      <c r="F379" s="8">
        <f t="shared" si="34"/>
        <v>0.97189154640073838</v>
      </c>
      <c r="G379" s="7">
        <f t="shared" si="31"/>
        <v>7.5868866653636558E-4</v>
      </c>
      <c r="H379" s="7">
        <f t="shared" si="35"/>
        <v>0.8030141586857249</v>
      </c>
      <c r="I379">
        <f t="shared" si="33"/>
        <v>4.4913375917465803E-4</v>
      </c>
    </row>
    <row r="380" spans="1:9">
      <c r="A380" s="3" t="s">
        <v>438</v>
      </c>
      <c r="B380">
        <v>2.72</v>
      </c>
      <c r="C380" s="4">
        <v>73</v>
      </c>
      <c r="D380">
        <f t="shared" si="30"/>
        <v>26.838235294117645</v>
      </c>
      <c r="E380" s="7">
        <f t="shared" si="32"/>
        <v>1.3255278506111955E-4</v>
      </c>
      <c r="F380" s="8">
        <f t="shared" si="34"/>
        <v>0.97202409918579946</v>
      </c>
      <c r="G380" s="7">
        <f t="shared" si="31"/>
        <v>5.71643538221306E-4</v>
      </c>
      <c r="H380" s="7">
        <f t="shared" si="35"/>
        <v>0.80358580222394616</v>
      </c>
      <c r="I380">
        <f t="shared" si="33"/>
        <v>8.5741063755040425E-4</v>
      </c>
    </row>
    <row r="381" spans="1:9">
      <c r="A381" s="3" t="s">
        <v>270</v>
      </c>
      <c r="B381">
        <v>5.19</v>
      </c>
      <c r="C381" s="4">
        <v>139</v>
      </c>
      <c r="D381">
        <f t="shared" si="30"/>
        <v>26.782273603082849</v>
      </c>
      <c r="E381" s="7">
        <f t="shared" si="32"/>
        <v>2.5239502908898105E-4</v>
      </c>
      <c r="F381" s="8">
        <f t="shared" si="34"/>
        <v>0.97227649421488849</v>
      </c>
      <c r="G381" s="7">
        <f t="shared" si="31"/>
        <v>1.0907463100619773E-3</v>
      </c>
      <c r="H381" s="7">
        <f t="shared" si="35"/>
        <v>0.80467654853400816</v>
      </c>
      <c r="I381">
        <f t="shared" si="33"/>
        <v>5.7987575559703686E-4</v>
      </c>
    </row>
    <row r="382" spans="1:9">
      <c r="A382" s="3" t="s">
        <v>267</v>
      </c>
      <c r="B382">
        <v>3.51</v>
      </c>
      <c r="C382" s="4">
        <v>94</v>
      </c>
      <c r="D382">
        <f t="shared" si="30"/>
        <v>26.780626780626783</v>
      </c>
      <c r="E382" s="7">
        <f t="shared" si="32"/>
        <v>1.7068440816089367E-4</v>
      </c>
      <c r="F382" s="8">
        <f t="shared" si="34"/>
        <v>0.97244717862304941</v>
      </c>
      <c r="G382" s="7">
        <f t="shared" si="31"/>
        <v>7.3767235998411162E-4</v>
      </c>
      <c r="H382" s="7">
        <f t="shared" si="35"/>
        <v>0.80541422089399228</v>
      </c>
      <c r="I382">
        <f t="shared" si="33"/>
        <v>6.8406846746238426E-4</v>
      </c>
    </row>
    <row r="383" spans="1:9">
      <c r="A383" s="3" t="s">
        <v>214</v>
      </c>
      <c r="B383">
        <v>4.12</v>
      </c>
      <c r="C383" s="4">
        <v>108</v>
      </c>
      <c r="D383">
        <f t="shared" si="30"/>
        <v>26.21359223300971</v>
      </c>
      <c r="E383" s="7">
        <f t="shared" si="32"/>
        <v>1.9610549022740974E-4</v>
      </c>
      <c r="F383" s="8">
        <f t="shared" si="34"/>
        <v>0.97264328411327683</v>
      </c>
      <c r="G383" s="7">
        <f t="shared" si="31"/>
        <v>8.6587182995286039E-4</v>
      </c>
      <c r="H383" s="7">
        <f t="shared" si="35"/>
        <v>0.80628009272394519</v>
      </c>
      <c r="I383">
        <f t="shared" si="33"/>
        <v>9.0002902557229092E-4</v>
      </c>
    </row>
    <row r="384" spans="1:9">
      <c r="A384" s="3" t="s">
        <v>115</v>
      </c>
      <c r="B384">
        <v>5.42</v>
      </c>
      <c r="C384" s="4">
        <v>142</v>
      </c>
      <c r="D384">
        <f t="shared" si="30"/>
        <v>26.199261992619927</v>
      </c>
      <c r="E384" s="7">
        <f t="shared" si="32"/>
        <v>2.5784240381752021E-4</v>
      </c>
      <c r="F384" s="8">
        <f t="shared" si="34"/>
        <v>0.97290112651709437</v>
      </c>
      <c r="G384" s="7">
        <f t="shared" si="31"/>
        <v>1.1390838151321609E-3</v>
      </c>
      <c r="H384" s="7">
        <f t="shared" si="35"/>
        <v>0.80741917653907735</v>
      </c>
      <c r="I384">
        <f t="shared" si="33"/>
        <v>6.7415390834002498E-4</v>
      </c>
    </row>
    <row r="385" spans="1:9">
      <c r="A385" s="3" t="s">
        <v>327</v>
      </c>
      <c r="B385">
        <v>4.05</v>
      </c>
      <c r="C385" s="4">
        <v>105</v>
      </c>
      <c r="D385">
        <f t="shared" si="30"/>
        <v>25.925925925925927</v>
      </c>
      <c r="E385" s="7">
        <f t="shared" si="32"/>
        <v>1.9065811549887058E-4</v>
      </c>
      <c r="F385" s="8">
        <f t="shared" si="34"/>
        <v>0.97309178463259327</v>
      </c>
      <c r="G385" s="7">
        <f t="shared" si="31"/>
        <v>8.511604153662826E-4</v>
      </c>
      <c r="H385" s="7">
        <f t="shared" si="35"/>
        <v>0.80827033695444361</v>
      </c>
      <c r="I385">
        <f t="shared" si="33"/>
        <v>3.2873303848537372E-3</v>
      </c>
    </row>
    <row r="386" spans="1:9">
      <c r="A386" s="3" t="s">
        <v>233</v>
      </c>
      <c r="B386">
        <v>19.72</v>
      </c>
      <c r="C386" s="4">
        <v>508</v>
      </c>
      <c r="D386">
        <f t="shared" ref="D386:D449" si="36">C386/B386</f>
        <v>25.760649087221097</v>
      </c>
      <c r="E386" s="7">
        <f t="shared" si="32"/>
        <v>9.2242212069929767E-4</v>
      </c>
      <c r="F386" s="8">
        <f t="shared" si="34"/>
        <v>0.97401420675329253</v>
      </c>
      <c r="G386" s="7">
        <f t="shared" ref="G386:G449" si="37">B386/4758.21</f>
        <v>4.1444156521044679E-3</v>
      </c>
      <c r="H386" s="7">
        <f t="shared" si="35"/>
        <v>0.81241475260654805</v>
      </c>
      <c r="I386">
        <f t="shared" si="33"/>
        <v>1.8795199069697732E-3</v>
      </c>
    </row>
    <row r="387" spans="1:9">
      <c r="A387" s="3" t="s">
        <v>204</v>
      </c>
      <c r="B387">
        <v>11.25</v>
      </c>
      <c r="C387" s="4">
        <v>287</v>
      </c>
      <c r="D387">
        <f t="shared" si="36"/>
        <v>25.511111111111113</v>
      </c>
      <c r="E387" s="7">
        <f t="shared" ref="E387:E449" si="38">C387/550724</f>
        <v>5.2113218236357953E-4</v>
      </c>
      <c r="F387" s="8">
        <f t="shared" si="34"/>
        <v>0.97453533893565614</v>
      </c>
      <c r="G387" s="7">
        <f t="shared" si="37"/>
        <v>2.3643344871285632E-3</v>
      </c>
      <c r="H387" s="7">
        <f t="shared" si="35"/>
        <v>0.81477908709367663</v>
      </c>
      <c r="I387">
        <f t="shared" ref="I387:I449" si="39">F387*H388-F388*H387</f>
        <v>5.2008519842361434E-4</v>
      </c>
    </row>
    <row r="388" spans="1:9">
      <c r="A388" s="3" t="s">
        <v>198</v>
      </c>
      <c r="B388">
        <v>3.11</v>
      </c>
      <c r="C388" s="4">
        <v>79</v>
      </c>
      <c r="D388">
        <f t="shared" si="36"/>
        <v>25.40192926045016</v>
      </c>
      <c r="E388" s="7">
        <f t="shared" si="38"/>
        <v>1.4344753451819788E-4</v>
      </c>
      <c r="F388" s="8">
        <f t="shared" ref="F388:F449" si="40">F387+E388</f>
        <v>0.97467878647017436</v>
      </c>
      <c r="G388" s="7">
        <f t="shared" si="37"/>
        <v>6.5360713377509609E-4</v>
      </c>
      <c r="H388" s="7">
        <f t="shared" ref="H388:H449" si="41">H387+G388</f>
        <v>0.81543269422745168</v>
      </c>
      <c r="I388">
        <f t="shared" si="39"/>
        <v>8.5983220052976428E-4</v>
      </c>
    </row>
    <row r="389" spans="1:9">
      <c r="A389" s="3" t="s">
        <v>218</v>
      </c>
      <c r="B389">
        <v>5.13</v>
      </c>
      <c r="C389" s="4">
        <v>129</v>
      </c>
      <c r="D389">
        <f t="shared" si="36"/>
        <v>25.146198830409357</v>
      </c>
      <c r="E389" s="7">
        <f t="shared" si="38"/>
        <v>2.3423711332718386E-4</v>
      </c>
      <c r="F389" s="8">
        <f t="shared" si="40"/>
        <v>0.97491302358350151</v>
      </c>
      <c r="G389" s="7">
        <f t="shared" si="37"/>
        <v>1.0781365261306247E-3</v>
      </c>
      <c r="H389" s="7">
        <f t="shared" si="41"/>
        <v>0.81651083075358233</v>
      </c>
      <c r="I389">
        <f t="shared" si="39"/>
        <v>9.8363169566717534E-4</v>
      </c>
    </row>
    <row r="390" spans="1:9">
      <c r="A390" s="3" t="s">
        <v>196</v>
      </c>
      <c r="B390">
        <v>5.85</v>
      </c>
      <c r="C390" s="4">
        <v>145</v>
      </c>
      <c r="D390">
        <f t="shared" si="36"/>
        <v>24.786324786324787</v>
      </c>
      <c r="E390" s="7">
        <f t="shared" si="38"/>
        <v>2.6328977854605937E-4</v>
      </c>
      <c r="F390" s="8">
        <f t="shared" si="40"/>
        <v>0.97517631336204758</v>
      </c>
      <c r="G390" s="7">
        <f t="shared" si="37"/>
        <v>1.2294539333068527E-3</v>
      </c>
      <c r="H390" s="7">
        <f t="shared" si="41"/>
        <v>0.8177402846868892</v>
      </c>
      <c r="I390">
        <f t="shared" si="39"/>
        <v>8.5608477514032E-4</v>
      </c>
    </row>
    <row r="391" spans="1:9">
      <c r="A391" s="3" t="s">
        <v>144</v>
      </c>
      <c r="B391">
        <v>5.09</v>
      </c>
      <c r="C391" s="4">
        <v>126</v>
      </c>
      <c r="D391">
        <f t="shared" si="36"/>
        <v>24.754420432220041</v>
      </c>
      <c r="E391" s="7">
        <f t="shared" si="38"/>
        <v>2.287897385986447E-4</v>
      </c>
      <c r="F391" s="8">
        <f t="shared" si="40"/>
        <v>0.97540510310064621</v>
      </c>
      <c r="G391" s="7">
        <f t="shared" si="37"/>
        <v>1.0697300035097232E-3</v>
      </c>
      <c r="H391" s="7">
        <f t="shared" si="41"/>
        <v>0.81881001469039894</v>
      </c>
      <c r="I391">
        <f t="shared" si="39"/>
        <v>3.3540330860516443E-3</v>
      </c>
    </row>
    <row r="392" spans="1:9">
      <c r="A392" s="3" t="s">
        <v>251</v>
      </c>
      <c r="B392">
        <v>19.93</v>
      </c>
      <c r="C392" s="4">
        <v>492</v>
      </c>
      <c r="D392">
        <f t="shared" si="36"/>
        <v>24.686402408429505</v>
      </c>
      <c r="E392" s="7">
        <f t="shared" si="38"/>
        <v>8.9336945548042213E-4</v>
      </c>
      <c r="F392" s="8">
        <f t="shared" si="40"/>
        <v>0.97629847255612667</v>
      </c>
      <c r="G392" s="7">
        <f t="shared" si="37"/>
        <v>4.1885498958642011E-3</v>
      </c>
      <c r="H392" s="7">
        <f t="shared" si="41"/>
        <v>0.82299856458626308</v>
      </c>
      <c r="I392">
        <f t="shared" si="39"/>
        <v>1.6754332086887924E-3</v>
      </c>
    </row>
    <row r="393" spans="1:9">
      <c r="A393" s="3" t="s">
        <v>75</v>
      </c>
      <c r="B393">
        <v>9.9499999999999993</v>
      </c>
      <c r="C393" s="4">
        <v>245</v>
      </c>
      <c r="D393">
        <f t="shared" si="36"/>
        <v>24.62311557788945</v>
      </c>
      <c r="E393" s="7">
        <f t="shared" si="38"/>
        <v>4.4486893616403134E-4</v>
      </c>
      <c r="F393" s="8">
        <f t="shared" si="40"/>
        <v>0.9767433414922907</v>
      </c>
      <c r="G393" s="7">
        <f t="shared" si="37"/>
        <v>2.0911225019492625E-3</v>
      </c>
      <c r="H393" s="7">
        <f t="shared" si="41"/>
        <v>0.8250896870882124</v>
      </c>
      <c r="I393">
        <f t="shared" si="39"/>
        <v>1.1259252612304538E-3</v>
      </c>
    </row>
    <row r="394" spans="1:9">
      <c r="A394" s="3" t="s">
        <v>227</v>
      </c>
      <c r="B394">
        <v>6.66</v>
      </c>
      <c r="C394" s="4">
        <v>161</v>
      </c>
      <c r="D394">
        <f t="shared" si="36"/>
        <v>24.174174174174173</v>
      </c>
      <c r="E394" s="7">
        <f t="shared" si="38"/>
        <v>2.9234244376493486E-4</v>
      </c>
      <c r="F394" s="8">
        <f t="shared" si="40"/>
        <v>0.97703568393605567</v>
      </c>
      <c r="G394" s="7">
        <f t="shared" si="37"/>
        <v>1.3996860163801093E-3</v>
      </c>
      <c r="H394" s="7">
        <f t="shared" si="41"/>
        <v>0.82648937310459247</v>
      </c>
      <c r="I394">
        <f t="shared" si="39"/>
        <v>7.6248919709687168E-4</v>
      </c>
    </row>
    <row r="395" spans="1:9">
      <c r="A395" s="3" t="s">
        <v>425</v>
      </c>
      <c r="B395">
        <v>4.51</v>
      </c>
      <c r="C395" s="4">
        <v>109</v>
      </c>
      <c r="D395">
        <f t="shared" si="36"/>
        <v>24.168514412416851</v>
      </c>
      <c r="E395" s="7">
        <f t="shared" si="38"/>
        <v>1.9792128180358946E-4</v>
      </c>
      <c r="F395" s="8">
        <f t="shared" si="40"/>
        <v>0.97723360521785929</v>
      </c>
      <c r="G395" s="7">
        <f t="shared" si="37"/>
        <v>9.4783542550665059E-4</v>
      </c>
      <c r="H395" s="7">
        <f t="shared" si="41"/>
        <v>0.82743720853009917</v>
      </c>
      <c r="I395">
        <f t="shared" si="39"/>
        <v>7.9139371277914261E-4</v>
      </c>
    </row>
    <row r="396" spans="1:9">
      <c r="A396" s="3" t="s">
        <v>358</v>
      </c>
      <c r="B396">
        <v>4.68</v>
      </c>
      <c r="C396" s="4">
        <v>113</v>
      </c>
      <c r="D396">
        <f t="shared" si="36"/>
        <v>24.145299145299148</v>
      </c>
      <c r="E396" s="7">
        <f t="shared" si="38"/>
        <v>2.0518444810830835E-4</v>
      </c>
      <c r="F396" s="8">
        <f t="shared" si="40"/>
        <v>0.97743878966596764</v>
      </c>
      <c r="G396" s="7">
        <f t="shared" si="37"/>
        <v>9.8356314664548223E-4</v>
      </c>
      <c r="H396" s="7">
        <f t="shared" si="41"/>
        <v>0.82842077167674466</v>
      </c>
      <c r="I396">
        <f t="shared" si="39"/>
        <v>1.349204212580779E-3</v>
      </c>
    </row>
    <row r="397" spans="1:9">
      <c r="A397" s="3" t="s">
        <v>422</v>
      </c>
      <c r="B397">
        <v>7.93</v>
      </c>
      <c r="C397" s="4">
        <v>186</v>
      </c>
      <c r="D397">
        <f t="shared" si="36"/>
        <v>23.455233291298867</v>
      </c>
      <c r="E397" s="7">
        <f t="shared" si="38"/>
        <v>3.3773723316942789E-4</v>
      </c>
      <c r="F397" s="8">
        <f t="shared" si="40"/>
        <v>0.97777652689913708</v>
      </c>
      <c r="G397" s="7">
        <f t="shared" si="37"/>
        <v>1.6665931095937337E-3</v>
      </c>
      <c r="H397" s="7">
        <f t="shared" si="41"/>
        <v>0.83008736478633838</v>
      </c>
      <c r="I397">
        <f t="shared" si="39"/>
        <v>1.2779700138640937E-3</v>
      </c>
    </row>
    <row r="398" spans="1:9">
      <c r="A398" s="3" t="s">
        <v>293</v>
      </c>
      <c r="B398">
        <v>7.51</v>
      </c>
      <c r="C398" s="4">
        <v>176</v>
      </c>
      <c r="D398">
        <f t="shared" si="36"/>
        <v>23.435419440745672</v>
      </c>
      <c r="E398" s="7">
        <f t="shared" si="38"/>
        <v>3.1957931740763068E-4</v>
      </c>
      <c r="F398" s="8">
        <f t="shared" si="40"/>
        <v>0.97809610621654475</v>
      </c>
      <c r="G398" s="7">
        <f t="shared" si="37"/>
        <v>1.5783246220742674E-3</v>
      </c>
      <c r="H398" s="7">
        <f t="shared" si="41"/>
        <v>0.83166568940841268</v>
      </c>
      <c r="I398">
        <f t="shared" si="39"/>
        <v>1.0333085531432085E-3</v>
      </c>
    </row>
    <row r="399" spans="1:9">
      <c r="A399" s="3" t="s">
        <v>370</v>
      </c>
      <c r="B399">
        <v>6.07</v>
      </c>
      <c r="C399" s="4">
        <v>142</v>
      </c>
      <c r="D399">
        <f t="shared" si="36"/>
        <v>23.393739703459637</v>
      </c>
      <c r="E399" s="7">
        <f t="shared" si="38"/>
        <v>2.5784240381752021E-4</v>
      </c>
      <c r="F399" s="8">
        <f t="shared" si="40"/>
        <v>0.97835394862036229</v>
      </c>
      <c r="G399" s="7">
        <f t="shared" si="37"/>
        <v>1.2756898077218113E-3</v>
      </c>
      <c r="H399" s="7">
        <f t="shared" si="41"/>
        <v>0.83294137921613454</v>
      </c>
      <c r="I399">
        <f t="shared" si="39"/>
        <v>1.4920943870352366E-3</v>
      </c>
    </row>
    <row r="400" spans="1:9">
      <c r="A400" s="3" t="s">
        <v>132</v>
      </c>
      <c r="B400">
        <v>8.75</v>
      </c>
      <c r="C400" s="4">
        <v>203</v>
      </c>
      <c r="D400">
        <f t="shared" si="36"/>
        <v>23.2</v>
      </c>
      <c r="E400" s="7">
        <f t="shared" si="38"/>
        <v>3.686056899644831E-4</v>
      </c>
      <c r="F400" s="8">
        <f t="shared" si="40"/>
        <v>0.97872255431032673</v>
      </c>
      <c r="G400" s="7">
        <f t="shared" si="37"/>
        <v>1.8389268233222158E-3</v>
      </c>
      <c r="H400" s="7">
        <f t="shared" si="41"/>
        <v>0.83478030603945674</v>
      </c>
      <c r="I400">
        <f t="shared" si="39"/>
        <v>1.4497662762438246E-3</v>
      </c>
    </row>
    <row r="401" spans="1:9">
      <c r="A401" s="3" t="s">
        <v>448</v>
      </c>
      <c r="B401">
        <v>8.5</v>
      </c>
      <c r="C401" s="4">
        <v>197</v>
      </c>
      <c r="D401">
        <f t="shared" si="36"/>
        <v>23.176470588235293</v>
      </c>
      <c r="E401" s="7">
        <f t="shared" si="38"/>
        <v>3.5771094050740477E-4</v>
      </c>
      <c r="F401" s="8">
        <f t="shared" si="40"/>
        <v>0.97908026525083414</v>
      </c>
      <c r="G401" s="7">
        <f t="shared" si="37"/>
        <v>1.7863860569415811E-3</v>
      </c>
      <c r="H401" s="7">
        <f t="shared" si="41"/>
        <v>0.83656669209639833</v>
      </c>
      <c r="I401">
        <f t="shared" si="39"/>
        <v>3.3932093576238831E-3</v>
      </c>
    </row>
    <row r="402" spans="1:9">
      <c r="A402" s="3" t="s">
        <v>162</v>
      </c>
      <c r="B402">
        <v>19.82</v>
      </c>
      <c r="C402" s="4">
        <v>451</v>
      </c>
      <c r="D402">
        <f t="shared" si="36"/>
        <v>22.754793138244196</v>
      </c>
      <c r="E402" s="7">
        <f t="shared" si="38"/>
        <v>8.1892200085705361E-4</v>
      </c>
      <c r="F402" s="8">
        <f t="shared" si="40"/>
        <v>0.97989918725169123</v>
      </c>
      <c r="G402" s="7">
        <f t="shared" si="37"/>
        <v>4.1654319586567215E-3</v>
      </c>
      <c r="H402" s="7">
        <f t="shared" si="41"/>
        <v>0.84073212405505504</v>
      </c>
      <c r="I402">
        <f t="shared" si="39"/>
        <v>2.818270574088122E-3</v>
      </c>
    </row>
    <row r="403" spans="1:9">
      <c r="A403" s="3" t="s">
        <v>264</v>
      </c>
      <c r="B403">
        <v>16.45</v>
      </c>
      <c r="C403" s="4">
        <v>373</v>
      </c>
      <c r="D403">
        <f t="shared" si="36"/>
        <v>22.674772036474167</v>
      </c>
      <c r="E403" s="7">
        <f t="shared" si="38"/>
        <v>6.7729025791503545E-4</v>
      </c>
      <c r="F403" s="8">
        <f t="shared" si="40"/>
        <v>0.9805764775096063</v>
      </c>
      <c r="G403" s="7">
        <f t="shared" si="37"/>
        <v>3.4571824278457654E-3</v>
      </c>
      <c r="H403" s="7">
        <f t="shared" si="41"/>
        <v>0.8441893064829008</v>
      </c>
      <c r="I403">
        <f t="shared" si="39"/>
        <v>2.1819435141653409E-3</v>
      </c>
    </row>
    <row r="404" spans="1:9">
      <c r="A404" s="3" t="s">
        <v>406</v>
      </c>
      <c r="B404">
        <v>12.73</v>
      </c>
      <c r="C404" s="4">
        <v>288</v>
      </c>
      <c r="D404">
        <f t="shared" si="36"/>
        <v>22.623723487824037</v>
      </c>
      <c r="E404" s="7">
        <f t="shared" si="38"/>
        <v>5.2294797393975931E-4</v>
      </c>
      <c r="F404" s="8">
        <f t="shared" si="40"/>
        <v>0.98109942548354612</v>
      </c>
      <c r="G404" s="7">
        <f t="shared" si="37"/>
        <v>2.6753758241019206E-3</v>
      </c>
      <c r="H404" s="7">
        <f t="shared" si="41"/>
        <v>0.84686468230700274</v>
      </c>
      <c r="I404">
        <f t="shared" si="39"/>
        <v>3.2099226375015277E-4</v>
      </c>
    </row>
    <row r="405" spans="1:9">
      <c r="A405" s="3" t="s">
        <v>134</v>
      </c>
      <c r="B405">
        <v>1.87</v>
      </c>
      <c r="C405" s="4">
        <v>42</v>
      </c>
      <c r="D405">
        <f t="shared" si="36"/>
        <v>22.45989304812834</v>
      </c>
      <c r="E405" s="7">
        <f t="shared" si="38"/>
        <v>7.6263246199548227E-5</v>
      </c>
      <c r="F405" s="8">
        <f t="shared" si="40"/>
        <v>0.9811756887297457</v>
      </c>
      <c r="G405" s="7">
        <f t="shared" si="37"/>
        <v>3.9300493252714781E-4</v>
      </c>
      <c r="H405" s="7">
        <f t="shared" si="41"/>
        <v>0.84725768723952988</v>
      </c>
      <c r="I405">
        <f t="shared" si="39"/>
        <v>9.9754077034264199E-4</v>
      </c>
    </row>
    <row r="406" spans="1:9">
      <c r="A406" s="3" t="s">
        <v>211</v>
      </c>
      <c r="B406">
        <v>5.8</v>
      </c>
      <c r="C406" s="4">
        <v>129</v>
      </c>
      <c r="D406">
        <f t="shared" si="36"/>
        <v>22.241379310344829</v>
      </c>
      <c r="E406" s="7">
        <f t="shared" si="38"/>
        <v>2.3423711332718386E-4</v>
      </c>
      <c r="F406" s="8">
        <f t="shared" si="40"/>
        <v>0.98140992584307285</v>
      </c>
      <c r="G406" s="7">
        <f t="shared" si="37"/>
        <v>1.2189457800307257E-3</v>
      </c>
      <c r="H406" s="7">
        <f t="shared" si="41"/>
        <v>0.84847663301956056</v>
      </c>
      <c r="I406">
        <f t="shared" si="39"/>
        <v>1.6384796800751333E-3</v>
      </c>
    </row>
    <row r="407" spans="1:9">
      <c r="A407" s="3" t="s">
        <v>121</v>
      </c>
      <c r="B407">
        <v>9.52</v>
      </c>
      <c r="C407" s="4">
        <v>211</v>
      </c>
      <c r="D407">
        <f t="shared" si="36"/>
        <v>22.163865546218489</v>
      </c>
      <c r="E407" s="7">
        <f t="shared" si="38"/>
        <v>3.8313202257392087E-4</v>
      </c>
      <c r="F407" s="8">
        <f t="shared" si="40"/>
        <v>0.98179305786564675</v>
      </c>
      <c r="G407" s="7">
        <f t="shared" si="37"/>
        <v>2.0007523837745705E-3</v>
      </c>
      <c r="H407" s="7">
        <f t="shared" si="41"/>
        <v>0.85047738540333517</v>
      </c>
      <c r="I407">
        <f t="shared" si="39"/>
        <v>1.5868696394397697E-3</v>
      </c>
    </row>
    <row r="408" spans="1:9">
      <c r="A408" s="3" t="s">
        <v>164</v>
      </c>
      <c r="B408">
        <v>9.2100000000000009</v>
      </c>
      <c r="C408" s="4">
        <v>203</v>
      </c>
      <c r="D408">
        <f t="shared" si="36"/>
        <v>22.041259500542886</v>
      </c>
      <c r="E408" s="7">
        <f t="shared" si="38"/>
        <v>3.686056899644831E-4</v>
      </c>
      <c r="F408" s="8">
        <f t="shared" si="40"/>
        <v>0.98216166355561119</v>
      </c>
      <c r="G408" s="7">
        <f t="shared" si="37"/>
        <v>1.9356018334625838E-3</v>
      </c>
      <c r="H408" s="7">
        <f t="shared" si="41"/>
        <v>0.8524129872367977</v>
      </c>
      <c r="I408">
        <f t="shared" si="39"/>
        <v>3.0999393020701982E-3</v>
      </c>
    </row>
    <row r="409" spans="1:9">
      <c r="A409" s="3" t="s">
        <v>439</v>
      </c>
      <c r="B409">
        <v>17.89</v>
      </c>
      <c r="C409" s="4">
        <v>383</v>
      </c>
      <c r="D409">
        <f t="shared" si="36"/>
        <v>21.408608160983789</v>
      </c>
      <c r="E409" s="7">
        <f t="shared" si="38"/>
        <v>6.9544817367683267E-4</v>
      </c>
      <c r="F409" s="8">
        <f t="shared" si="40"/>
        <v>0.98285711172928802</v>
      </c>
      <c r="G409" s="7">
        <f t="shared" si="37"/>
        <v>3.7598172421982215E-3</v>
      </c>
      <c r="H409" s="7">
        <f t="shared" si="41"/>
        <v>0.85617280447899591</v>
      </c>
      <c r="I409">
        <f t="shared" si="39"/>
        <v>3.9426949273368983E-4</v>
      </c>
    </row>
    <row r="410" spans="1:9">
      <c r="A410" s="3" t="s">
        <v>81</v>
      </c>
      <c r="B410">
        <v>2.27</v>
      </c>
      <c r="C410" s="4">
        <v>48</v>
      </c>
      <c r="D410">
        <f t="shared" si="36"/>
        <v>21.145374449339208</v>
      </c>
      <c r="E410" s="7">
        <f t="shared" si="38"/>
        <v>8.7157995656626555E-5</v>
      </c>
      <c r="F410" s="8">
        <f t="shared" si="40"/>
        <v>0.98294426972494464</v>
      </c>
      <c r="G410" s="7">
        <f t="shared" si="37"/>
        <v>4.7707015873616339E-4</v>
      </c>
      <c r="H410" s="7">
        <f t="shared" si="41"/>
        <v>0.85664987463773212</v>
      </c>
      <c r="I410">
        <f t="shared" si="39"/>
        <v>1.1998450528613036E-3</v>
      </c>
    </row>
    <row r="411" spans="1:9">
      <c r="A411" s="3" t="s">
        <v>83</v>
      </c>
      <c r="B411">
        <v>6.9</v>
      </c>
      <c r="C411" s="4">
        <v>145</v>
      </c>
      <c r="D411">
        <f t="shared" si="36"/>
        <v>21.014492753623188</v>
      </c>
      <c r="E411" s="7">
        <f t="shared" si="38"/>
        <v>2.6328977854605937E-4</v>
      </c>
      <c r="F411" s="8">
        <f t="shared" si="40"/>
        <v>0.9832075595034907</v>
      </c>
      <c r="G411" s="7">
        <f t="shared" si="37"/>
        <v>1.4501251521055187E-3</v>
      </c>
      <c r="H411" s="7">
        <f t="shared" si="41"/>
        <v>0.85809999978983764</v>
      </c>
      <c r="I411">
        <f t="shared" si="39"/>
        <v>3.4390699468473951E-3</v>
      </c>
    </row>
    <row r="412" spans="1:9">
      <c r="A412" s="3" t="s">
        <v>451</v>
      </c>
      <c r="B412">
        <v>19.75</v>
      </c>
      <c r="C412" s="4">
        <v>412</v>
      </c>
      <c r="D412">
        <f t="shared" si="36"/>
        <v>20.860759493670887</v>
      </c>
      <c r="E412" s="7">
        <f t="shared" si="38"/>
        <v>7.4810612938604453E-4</v>
      </c>
      <c r="F412" s="8">
        <f t="shared" si="40"/>
        <v>0.98395566563287673</v>
      </c>
      <c r="G412" s="7">
        <f t="shared" si="37"/>
        <v>4.1507205440701441E-3</v>
      </c>
      <c r="H412" s="7">
        <f t="shared" si="41"/>
        <v>0.86225072033390782</v>
      </c>
      <c r="I412">
        <f t="shared" si="39"/>
        <v>4.4176686682406707E-4</v>
      </c>
    </row>
    <row r="413" spans="1:9">
      <c r="A413" s="3" t="s">
        <v>240</v>
      </c>
      <c r="B413">
        <v>2.5299999999999998</v>
      </c>
      <c r="C413" s="4">
        <v>52</v>
      </c>
      <c r="D413">
        <f t="shared" si="36"/>
        <v>20.553359683794469</v>
      </c>
      <c r="E413" s="7">
        <f t="shared" si="38"/>
        <v>9.4421161961345427E-5</v>
      </c>
      <c r="F413" s="8">
        <f t="shared" si="40"/>
        <v>0.98405008679483807</v>
      </c>
      <c r="G413" s="7">
        <f t="shared" si="37"/>
        <v>5.317125557720235E-4</v>
      </c>
      <c r="H413" s="7">
        <f t="shared" si="41"/>
        <v>0.86278243288967982</v>
      </c>
      <c r="I413">
        <f t="shared" si="39"/>
        <v>3.421827267185984E-4</v>
      </c>
    </row>
    <row r="414" spans="1:9">
      <c r="A414" s="3" t="s">
        <v>183</v>
      </c>
      <c r="B414">
        <v>1.95</v>
      </c>
      <c r="C414" s="4">
        <v>39</v>
      </c>
      <c r="D414">
        <f t="shared" si="36"/>
        <v>20</v>
      </c>
      <c r="E414" s="7">
        <f t="shared" si="38"/>
        <v>7.0815871471009077E-5</v>
      </c>
      <c r="F414" s="8">
        <f t="shared" si="40"/>
        <v>0.98412090266630914</v>
      </c>
      <c r="G414" s="7">
        <f t="shared" si="37"/>
        <v>4.0981797776895091E-4</v>
      </c>
      <c r="H414" s="7">
        <f t="shared" si="41"/>
        <v>0.86319225086744877</v>
      </c>
      <c r="I414">
        <f t="shared" si="39"/>
        <v>1.1514512637893493E-3</v>
      </c>
    </row>
    <row r="415" spans="1:9">
      <c r="A415" s="3" t="s">
        <v>131</v>
      </c>
      <c r="B415">
        <v>6.56</v>
      </c>
      <c r="C415" s="4">
        <v>131</v>
      </c>
      <c r="D415">
        <f t="shared" si="36"/>
        <v>19.969512195121954</v>
      </c>
      <c r="E415" s="7">
        <f t="shared" si="38"/>
        <v>2.378686964795433E-4</v>
      </c>
      <c r="F415" s="8">
        <f t="shared" si="40"/>
        <v>0.98435877136278871</v>
      </c>
      <c r="G415" s="7">
        <f t="shared" si="37"/>
        <v>1.3786697098278552E-3</v>
      </c>
      <c r="H415" s="7">
        <f t="shared" si="41"/>
        <v>0.86457092057727658</v>
      </c>
      <c r="I415">
        <f t="shared" si="39"/>
        <v>1.9045843303421295E-3</v>
      </c>
    </row>
    <row r="416" spans="1:9">
      <c r="A416" s="3" t="s">
        <v>416</v>
      </c>
      <c r="B416">
        <v>10.8</v>
      </c>
      <c r="C416" s="4">
        <v>210</v>
      </c>
      <c r="D416">
        <f t="shared" si="36"/>
        <v>19.444444444444443</v>
      </c>
      <c r="E416" s="7">
        <f t="shared" si="38"/>
        <v>3.8131623099774115E-4</v>
      </c>
      <c r="F416" s="8">
        <f t="shared" si="40"/>
        <v>0.9847400875937864</v>
      </c>
      <c r="G416" s="7">
        <f t="shared" si="37"/>
        <v>2.2697611076434206E-3</v>
      </c>
      <c r="H416" s="7">
        <f t="shared" si="41"/>
        <v>0.86684068168492001</v>
      </c>
      <c r="I416">
        <f t="shared" si="39"/>
        <v>2.0026701078186271E-3</v>
      </c>
    </row>
    <row r="417" spans="1:9">
      <c r="A417" s="3" t="s">
        <v>336</v>
      </c>
      <c r="B417">
        <v>11.35</v>
      </c>
      <c r="C417" s="4">
        <v>220</v>
      </c>
      <c r="D417">
        <f t="shared" si="36"/>
        <v>19.383259911894275</v>
      </c>
      <c r="E417" s="7">
        <f t="shared" si="38"/>
        <v>3.9947414675953836E-4</v>
      </c>
      <c r="F417" s="8">
        <f t="shared" si="40"/>
        <v>0.98513956174054595</v>
      </c>
      <c r="G417" s="7">
        <f t="shared" si="37"/>
        <v>2.3853507936808169E-3</v>
      </c>
      <c r="H417" s="7">
        <f t="shared" si="41"/>
        <v>0.86922603247860086</v>
      </c>
      <c r="I417">
        <f t="shared" si="39"/>
        <v>1.8483928849283293E-3</v>
      </c>
    </row>
    <row r="418" spans="1:9">
      <c r="A418" s="3" t="s">
        <v>239</v>
      </c>
      <c r="B418">
        <v>10.46</v>
      </c>
      <c r="C418" s="4">
        <v>201</v>
      </c>
      <c r="D418">
        <f t="shared" si="36"/>
        <v>19.216061185468451</v>
      </c>
      <c r="E418" s="7">
        <f t="shared" si="38"/>
        <v>3.6497410681212366E-4</v>
      </c>
      <c r="F418" s="8">
        <f t="shared" si="40"/>
        <v>0.98550453584735809</v>
      </c>
      <c r="G418" s="7">
        <f t="shared" si="37"/>
        <v>2.1983056653657575E-3</v>
      </c>
      <c r="H418" s="7">
        <f t="shared" si="41"/>
        <v>0.87142433814396658</v>
      </c>
      <c r="I418">
        <f t="shared" si="39"/>
        <v>4.0861005608204826E-3</v>
      </c>
    </row>
    <row r="419" spans="1:9">
      <c r="A419" s="3" t="s">
        <v>166</v>
      </c>
      <c r="B419">
        <v>23.09</v>
      </c>
      <c r="C419" s="4">
        <v>440</v>
      </c>
      <c r="D419">
        <f t="shared" si="36"/>
        <v>19.055868341273278</v>
      </c>
      <c r="E419" s="7">
        <f t="shared" si="38"/>
        <v>7.9894829351907673E-4</v>
      </c>
      <c r="F419" s="8">
        <f t="shared" si="40"/>
        <v>0.98630348414087721</v>
      </c>
      <c r="G419" s="7">
        <f t="shared" si="37"/>
        <v>4.8526651829154241E-3</v>
      </c>
      <c r="H419" s="7">
        <f t="shared" si="41"/>
        <v>0.87627700332688196</v>
      </c>
      <c r="I419">
        <f t="shared" si="39"/>
        <v>5.6775044644683526E-3</v>
      </c>
    </row>
    <row r="420" spans="1:9">
      <c r="A420" s="3" t="s">
        <v>324</v>
      </c>
      <c r="B420">
        <v>32.08</v>
      </c>
      <c r="C420" s="4">
        <v>611</v>
      </c>
      <c r="D420">
        <f t="shared" si="36"/>
        <v>19.046134663341647</v>
      </c>
      <c r="E420" s="7">
        <f t="shared" si="38"/>
        <v>1.1094486530458087E-3</v>
      </c>
      <c r="F420" s="8">
        <f t="shared" si="40"/>
        <v>0.98741293279392306</v>
      </c>
      <c r="G420" s="7">
        <f t="shared" si="37"/>
        <v>6.7420311419630488E-3</v>
      </c>
      <c r="H420" s="7">
        <f t="shared" si="41"/>
        <v>0.883019034468845</v>
      </c>
      <c r="I420">
        <f t="shared" si="39"/>
        <v>7.5368006584197733E-4</v>
      </c>
    </row>
    <row r="421" spans="1:9">
      <c r="A421" s="3" t="s">
        <v>331</v>
      </c>
      <c r="B421">
        <v>4.25</v>
      </c>
      <c r="C421" s="4">
        <v>80</v>
      </c>
      <c r="D421">
        <f t="shared" si="36"/>
        <v>18.823529411764707</v>
      </c>
      <c r="E421" s="7">
        <f t="shared" si="38"/>
        <v>1.4526332609437757E-4</v>
      </c>
      <c r="F421" s="8">
        <f t="shared" si="40"/>
        <v>0.98755819612001738</v>
      </c>
      <c r="G421" s="7">
        <f t="shared" si="37"/>
        <v>8.9319302847079053E-4</v>
      </c>
      <c r="H421" s="7">
        <f t="shared" si="41"/>
        <v>0.88391222749731579</v>
      </c>
      <c r="I421">
        <f t="shared" si="39"/>
        <v>4.0164904698092307E-4</v>
      </c>
    </row>
    <row r="422" spans="1:9">
      <c r="A422" s="3" t="s">
        <v>156</v>
      </c>
      <c r="B422">
        <v>2.2599999999999998</v>
      </c>
      <c r="C422" s="4">
        <v>42</v>
      </c>
      <c r="D422">
        <f t="shared" si="36"/>
        <v>18.584070796460178</v>
      </c>
      <c r="E422" s="7">
        <f t="shared" si="38"/>
        <v>7.6263246199548227E-5</v>
      </c>
      <c r="F422" s="8">
        <f t="shared" si="40"/>
        <v>0.98763445936621697</v>
      </c>
      <c r="G422" s="7">
        <f t="shared" si="37"/>
        <v>4.7496852808093796E-4</v>
      </c>
      <c r="H422" s="7">
        <f t="shared" si="41"/>
        <v>0.88438719602539673</v>
      </c>
      <c r="I422">
        <f t="shared" si="39"/>
        <v>1.1859930979185584E-3</v>
      </c>
    </row>
    <row r="423" spans="1:9">
      <c r="A423" s="3" t="s">
        <v>222</v>
      </c>
      <c r="B423">
        <v>6.65</v>
      </c>
      <c r="C423" s="4">
        <v>121</v>
      </c>
      <c r="D423">
        <f t="shared" si="36"/>
        <v>18.195488721804509</v>
      </c>
      <c r="E423" s="7">
        <f t="shared" si="38"/>
        <v>2.1971078071774609E-4</v>
      </c>
      <c r="F423" s="8">
        <f t="shared" si="40"/>
        <v>0.98785417014693466</v>
      </c>
      <c r="G423" s="7">
        <f t="shared" si="37"/>
        <v>1.397584385724884E-3</v>
      </c>
      <c r="H423" s="7">
        <f t="shared" si="41"/>
        <v>0.88578478041112163</v>
      </c>
      <c r="I423">
        <f t="shared" si="39"/>
        <v>5.7055748099557047E-3</v>
      </c>
    </row>
    <row r="424" spans="1:9">
      <c r="A424" s="3" t="s">
        <v>413</v>
      </c>
      <c r="B424">
        <v>31.96</v>
      </c>
      <c r="C424" s="4">
        <v>578</v>
      </c>
      <c r="D424">
        <f t="shared" si="36"/>
        <v>18.085106382978722</v>
      </c>
      <c r="E424" s="7">
        <f t="shared" si="38"/>
        <v>1.0495275310318779E-3</v>
      </c>
      <c r="F424" s="8">
        <f t="shared" si="40"/>
        <v>0.98890369767796649</v>
      </c>
      <c r="G424" s="7">
        <f t="shared" si="37"/>
        <v>6.716811574100345E-3</v>
      </c>
      <c r="H424" s="7">
        <f t="shared" si="41"/>
        <v>0.89250159198522194</v>
      </c>
      <c r="I424">
        <f t="shared" si="39"/>
        <v>7.8804998743520205E-4</v>
      </c>
    </row>
    <row r="425" spans="1:9">
      <c r="A425" s="3" t="s">
        <v>226</v>
      </c>
      <c r="B425">
        <v>4.4000000000000004</v>
      </c>
      <c r="C425" s="4">
        <v>78</v>
      </c>
      <c r="D425">
        <f t="shared" si="36"/>
        <v>17.727272727272727</v>
      </c>
      <c r="E425" s="7">
        <f t="shared" si="38"/>
        <v>1.4163174294201815E-4</v>
      </c>
      <c r="F425" s="8">
        <f t="shared" si="40"/>
        <v>0.9890453294209085</v>
      </c>
      <c r="G425" s="7">
        <f t="shared" si="37"/>
        <v>9.2471748829917142E-4</v>
      </c>
      <c r="H425" s="7">
        <f t="shared" si="41"/>
        <v>0.89342630947352109</v>
      </c>
      <c r="I425">
        <f t="shared" si="39"/>
        <v>7.7927922348330902E-4</v>
      </c>
    </row>
    <row r="426" spans="1:9">
      <c r="A426" s="3" t="s">
        <v>181</v>
      </c>
      <c r="B426">
        <v>4.3499999999999996</v>
      </c>
      <c r="C426" s="4">
        <v>77</v>
      </c>
      <c r="D426">
        <f t="shared" si="36"/>
        <v>17.701149425287358</v>
      </c>
      <c r="E426" s="7">
        <f t="shared" si="38"/>
        <v>1.3981595136583843E-4</v>
      </c>
      <c r="F426" s="8">
        <f t="shared" si="40"/>
        <v>0.98918514537227431</v>
      </c>
      <c r="G426" s="7">
        <f t="shared" si="37"/>
        <v>9.1420933502304427E-4</v>
      </c>
      <c r="H426" s="7">
        <f t="shared" si="41"/>
        <v>0.89434051880854415</v>
      </c>
      <c r="I426">
        <f t="shared" si="39"/>
        <v>1.7826945835511809E-3</v>
      </c>
    </row>
    <row r="427" spans="1:9">
      <c r="A427" s="3" t="s">
        <v>417</v>
      </c>
      <c r="B427">
        <v>9.9499999999999993</v>
      </c>
      <c r="C427" s="4">
        <v>176</v>
      </c>
      <c r="D427">
        <f t="shared" si="36"/>
        <v>17.688442211055278</v>
      </c>
      <c r="E427" s="7">
        <f t="shared" si="38"/>
        <v>3.1957931740763068E-4</v>
      </c>
      <c r="F427" s="8">
        <f t="shared" si="40"/>
        <v>0.98950472468968198</v>
      </c>
      <c r="G427" s="7">
        <f t="shared" si="37"/>
        <v>2.0911225019492625E-3</v>
      </c>
      <c r="H427" s="7">
        <f t="shared" si="41"/>
        <v>0.89643164131049347</v>
      </c>
      <c r="I427">
        <f t="shared" si="39"/>
        <v>3.4523736851574949E-3</v>
      </c>
    </row>
    <row r="428" spans="1:9">
      <c r="A428" s="3" t="s">
        <v>237</v>
      </c>
      <c r="B428">
        <v>19.2</v>
      </c>
      <c r="C428" s="4">
        <v>332</v>
      </c>
      <c r="D428">
        <f t="shared" si="36"/>
        <v>17.291666666666668</v>
      </c>
      <c r="E428" s="7">
        <f t="shared" si="38"/>
        <v>6.0284280329166693E-4</v>
      </c>
      <c r="F428" s="8">
        <f t="shared" si="40"/>
        <v>0.99010756749297368</v>
      </c>
      <c r="G428" s="7">
        <f t="shared" si="37"/>
        <v>4.0351308580327478E-3</v>
      </c>
      <c r="H428" s="7">
        <f t="shared" si="41"/>
        <v>0.90046677216852622</v>
      </c>
      <c r="I428">
        <f t="shared" si="39"/>
        <v>1.3894516264426393E-2</v>
      </c>
    </row>
    <row r="429" spans="1:9">
      <c r="A429" s="3" t="s">
        <v>443</v>
      </c>
      <c r="B429">
        <v>76.91</v>
      </c>
      <c r="C429" s="4">
        <v>1290</v>
      </c>
      <c r="D429">
        <f t="shared" si="36"/>
        <v>16.772851384735407</v>
      </c>
      <c r="E429" s="7">
        <f t="shared" si="38"/>
        <v>2.3423711332718387E-3</v>
      </c>
      <c r="F429" s="8">
        <f t="shared" si="40"/>
        <v>0.99244993862624553</v>
      </c>
      <c r="G429" s="7">
        <f t="shared" si="37"/>
        <v>1.6163641369338469E-2</v>
      </c>
      <c r="H429" s="7">
        <f t="shared" si="41"/>
        <v>0.91663041353786467</v>
      </c>
      <c r="I429">
        <f t="shared" si="39"/>
        <v>1.7038979657774123E-3</v>
      </c>
    </row>
    <row r="430" spans="1:9">
      <c r="A430" s="3" t="s">
        <v>456</v>
      </c>
      <c r="B430">
        <v>9.43</v>
      </c>
      <c r="C430" s="4">
        <v>158</v>
      </c>
      <c r="D430">
        <f t="shared" si="36"/>
        <v>16.755037115588546</v>
      </c>
      <c r="E430" s="7">
        <f t="shared" si="38"/>
        <v>2.8689506903639575E-4</v>
      </c>
      <c r="F430" s="8">
        <f t="shared" si="40"/>
        <v>0.99273683369528187</v>
      </c>
      <c r="G430" s="7">
        <f t="shared" si="37"/>
        <v>1.9818377078775419E-3</v>
      </c>
      <c r="H430" s="7">
        <f t="shared" si="41"/>
        <v>0.9186122512457422</v>
      </c>
      <c r="I430">
        <f t="shared" si="39"/>
        <v>1.5248671427526839E-3</v>
      </c>
    </row>
    <row r="431" spans="1:9">
      <c r="A431" s="3" t="s">
        <v>348</v>
      </c>
      <c r="B431">
        <v>8.42</v>
      </c>
      <c r="C431" s="4">
        <v>139</v>
      </c>
      <c r="D431">
        <f t="shared" si="36"/>
        <v>16.5083135391924</v>
      </c>
      <c r="E431" s="7">
        <f t="shared" si="38"/>
        <v>2.5239502908898105E-4</v>
      </c>
      <c r="F431" s="8">
        <f t="shared" si="40"/>
        <v>0.9929892287243709</v>
      </c>
      <c r="G431" s="7">
        <f t="shared" si="37"/>
        <v>1.7695730116997778E-3</v>
      </c>
      <c r="H431" s="7">
        <f t="shared" si="41"/>
        <v>0.92038182425744197</v>
      </c>
      <c r="I431">
        <f t="shared" si="39"/>
        <v>2.7789045305234295E-3</v>
      </c>
    </row>
    <row r="432" spans="1:9">
      <c r="A432" s="3" t="s">
        <v>395</v>
      </c>
      <c r="B432">
        <v>15.31</v>
      </c>
      <c r="C432" s="4">
        <v>249</v>
      </c>
      <c r="D432">
        <f t="shared" si="36"/>
        <v>16.263879817112997</v>
      </c>
      <c r="E432" s="7">
        <f t="shared" si="38"/>
        <v>4.5213210246875023E-4</v>
      </c>
      <c r="F432" s="8">
        <f t="shared" si="40"/>
        <v>0.99344136082683965</v>
      </c>
      <c r="G432" s="7">
        <f t="shared" si="37"/>
        <v>3.2175965331500711E-3</v>
      </c>
      <c r="H432" s="7">
        <f t="shared" si="41"/>
        <v>0.9235994207905921</v>
      </c>
      <c r="I432">
        <f t="shared" si="39"/>
        <v>1.1609857370370458E-3</v>
      </c>
    </row>
    <row r="433" spans="1:9">
      <c r="A433" s="3" t="s">
        <v>122</v>
      </c>
      <c r="B433">
        <v>6.38</v>
      </c>
      <c r="C433" s="4">
        <v>102</v>
      </c>
      <c r="D433">
        <f t="shared" si="36"/>
        <v>15.987460815047022</v>
      </c>
      <c r="E433" s="7">
        <f t="shared" si="38"/>
        <v>1.8521074077033141E-4</v>
      </c>
      <c r="F433" s="8">
        <f t="shared" si="40"/>
        <v>0.99362657156761003</v>
      </c>
      <c r="G433" s="7">
        <f t="shared" si="37"/>
        <v>1.3408403580337984E-3</v>
      </c>
      <c r="H433" s="7">
        <f t="shared" si="41"/>
        <v>0.92494026114862593</v>
      </c>
      <c r="I433">
        <f t="shared" si="39"/>
        <v>3.7902030013807764E-3</v>
      </c>
    </row>
    <row r="434" spans="1:9">
      <c r="A434" s="3" t="s">
        <v>294</v>
      </c>
      <c r="B434">
        <v>20.74</v>
      </c>
      <c r="C434" s="4">
        <v>322</v>
      </c>
      <c r="D434">
        <f t="shared" si="36"/>
        <v>15.525554484088719</v>
      </c>
      <c r="E434" s="7">
        <f t="shared" si="38"/>
        <v>5.8468488752986972E-4</v>
      </c>
      <c r="F434" s="8">
        <f t="shared" si="40"/>
        <v>0.99421125645513986</v>
      </c>
      <c r="G434" s="7">
        <f t="shared" si="37"/>
        <v>4.3587819789374571E-3</v>
      </c>
      <c r="H434" s="7">
        <f t="shared" si="41"/>
        <v>0.9292990431275634</v>
      </c>
      <c r="I434">
        <f t="shared" si="39"/>
        <v>9.0981856468108635E-4</v>
      </c>
    </row>
    <row r="435" spans="1:9">
      <c r="A435" s="3" t="s">
        <v>190</v>
      </c>
      <c r="B435">
        <v>4.96</v>
      </c>
      <c r="C435" s="4">
        <v>75</v>
      </c>
      <c r="D435">
        <f t="shared" si="36"/>
        <v>15.120967741935484</v>
      </c>
      <c r="E435" s="7">
        <f t="shared" si="38"/>
        <v>1.3618436821347899E-4</v>
      </c>
      <c r="F435" s="8">
        <f t="shared" si="40"/>
        <v>0.99434744082335336</v>
      </c>
      <c r="G435" s="7">
        <f t="shared" si="37"/>
        <v>1.0424088049917932E-3</v>
      </c>
      <c r="H435" s="7">
        <f t="shared" si="41"/>
        <v>0.93034145193255524</v>
      </c>
      <c r="I435">
        <f t="shared" si="39"/>
        <v>7.6459945982287891E-4</v>
      </c>
    </row>
    <row r="436" spans="1:9">
      <c r="A436" s="3" t="s">
        <v>177</v>
      </c>
      <c r="B436">
        <v>4.16</v>
      </c>
      <c r="C436" s="4">
        <v>62</v>
      </c>
      <c r="D436">
        <f t="shared" si="36"/>
        <v>14.903846153846153</v>
      </c>
      <c r="E436" s="7">
        <f t="shared" si="38"/>
        <v>1.1257907772314263E-4</v>
      </c>
      <c r="F436" s="8">
        <f t="shared" si="40"/>
        <v>0.99446001990107646</v>
      </c>
      <c r="G436" s="7">
        <f t="shared" si="37"/>
        <v>8.74278352573762E-4</v>
      </c>
      <c r="H436" s="7">
        <f t="shared" si="41"/>
        <v>0.93121573028512905</v>
      </c>
      <c r="I436">
        <f t="shared" si="39"/>
        <v>1.4244894779806838E-3</v>
      </c>
    </row>
    <row r="437" spans="1:9">
      <c r="A437" s="3" t="s">
        <v>157</v>
      </c>
      <c r="B437">
        <v>7.73</v>
      </c>
      <c r="C437" s="4">
        <v>113</v>
      </c>
      <c r="D437">
        <f t="shared" si="36"/>
        <v>14.618369987063389</v>
      </c>
      <c r="E437" s="7">
        <f t="shared" si="38"/>
        <v>2.0518444810830835E-4</v>
      </c>
      <c r="F437" s="8">
        <f t="shared" si="40"/>
        <v>0.99466520434918482</v>
      </c>
      <c r="G437" s="7">
        <f t="shared" si="37"/>
        <v>1.624560496489226E-3</v>
      </c>
      <c r="H437" s="7">
        <f t="shared" si="41"/>
        <v>0.93284029078161823</v>
      </c>
      <c r="I437">
        <f t="shared" si="39"/>
        <v>9.9093926256588194E-4</v>
      </c>
    </row>
    <row r="438" spans="1:9">
      <c r="A438" s="3" t="s">
        <v>206</v>
      </c>
      <c r="B438">
        <v>5.34</v>
      </c>
      <c r="C438" s="4">
        <v>74</v>
      </c>
      <c r="D438">
        <f t="shared" si="36"/>
        <v>13.857677902621724</v>
      </c>
      <c r="E438" s="7">
        <f t="shared" si="38"/>
        <v>1.3436857663729927E-4</v>
      </c>
      <c r="F438" s="8">
        <f t="shared" si="40"/>
        <v>0.99479957292582211</v>
      </c>
      <c r="G438" s="7">
        <f t="shared" si="37"/>
        <v>1.1222707698903579E-3</v>
      </c>
      <c r="H438" s="7">
        <f t="shared" si="41"/>
        <v>0.93396256155150859</v>
      </c>
      <c r="I438">
        <f t="shared" si="39"/>
        <v>3.5301022158297224E-3</v>
      </c>
    </row>
    <row r="439" spans="1:9">
      <c r="A439" s="3" t="s">
        <v>366</v>
      </c>
      <c r="B439">
        <v>19.010000000000002</v>
      </c>
      <c r="C439" s="4">
        <v>262</v>
      </c>
      <c r="D439">
        <f t="shared" si="36"/>
        <v>13.782219884271434</v>
      </c>
      <c r="E439" s="7">
        <f t="shared" si="38"/>
        <v>4.7573739295908661E-4</v>
      </c>
      <c r="F439" s="8">
        <f t="shared" si="40"/>
        <v>0.99527531031878125</v>
      </c>
      <c r="G439" s="7">
        <f t="shared" si="37"/>
        <v>3.9951998755834656E-3</v>
      </c>
      <c r="H439" s="7">
        <f t="shared" si="41"/>
        <v>0.93795776142709208</v>
      </c>
      <c r="I439">
        <f t="shared" si="39"/>
        <v>1.0121427637010738E-2</v>
      </c>
    </row>
    <row r="440" spans="1:9">
      <c r="A440" s="3" t="s">
        <v>343</v>
      </c>
      <c r="B440">
        <v>54.08</v>
      </c>
      <c r="C440" s="4">
        <v>699</v>
      </c>
      <c r="D440">
        <f t="shared" si="36"/>
        <v>12.925295857988166</v>
      </c>
      <c r="E440" s="7">
        <f t="shared" si="38"/>
        <v>1.2692383117496242E-3</v>
      </c>
      <c r="F440" s="8">
        <f t="shared" si="40"/>
        <v>0.99654454863053088</v>
      </c>
      <c r="G440" s="7">
        <f t="shared" si="37"/>
        <v>1.1365618583458905E-2</v>
      </c>
      <c r="H440" s="7">
        <f t="shared" si="41"/>
        <v>0.94932338001055094</v>
      </c>
      <c r="I440">
        <f t="shared" si="39"/>
        <v>3.5709903735745563E-3</v>
      </c>
    </row>
    <row r="441" spans="1:9">
      <c r="A441" s="3" t="s">
        <v>16</v>
      </c>
      <c r="B441">
        <v>18.82</v>
      </c>
      <c r="C441" s="4">
        <v>215</v>
      </c>
      <c r="D441">
        <f t="shared" si="36"/>
        <v>11.424017003188098</v>
      </c>
      <c r="E441" s="7">
        <f t="shared" si="38"/>
        <v>3.9039518887863976E-4</v>
      </c>
      <c r="F441" s="8">
        <f t="shared" si="40"/>
        <v>0.9969349438194095</v>
      </c>
      <c r="G441" s="7">
        <f t="shared" si="37"/>
        <v>3.9552688931341826E-3</v>
      </c>
      <c r="H441" s="7">
        <f t="shared" si="41"/>
        <v>0.95327864890368508</v>
      </c>
      <c r="I441">
        <f t="shared" si="39"/>
        <v>9.8943972228127119E-3</v>
      </c>
    </row>
    <row r="442" spans="1:9">
      <c r="A442" s="3" t="s">
        <v>432</v>
      </c>
      <c r="B442">
        <v>52.14</v>
      </c>
      <c r="C442" s="4">
        <v>595</v>
      </c>
      <c r="D442">
        <f t="shared" si="36"/>
        <v>11.411584196394323</v>
      </c>
      <c r="E442" s="7">
        <f t="shared" si="38"/>
        <v>1.0803959878269334E-3</v>
      </c>
      <c r="F442" s="8">
        <f t="shared" si="40"/>
        <v>0.99801533980723645</v>
      </c>
      <c r="G442" s="7">
        <f t="shared" si="37"/>
        <v>1.095790223634518E-2</v>
      </c>
      <c r="H442" s="7">
        <f t="shared" si="41"/>
        <v>0.96423655114003026</v>
      </c>
      <c r="I442">
        <f t="shared" si="39"/>
        <v>2.5287620902926244E-3</v>
      </c>
    </row>
    <row r="443" spans="1:9">
      <c r="A443" s="3" t="s">
        <v>335</v>
      </c>
      <c r="B443">
        <v>13.25</v>
      </c>
      <c r="C443" s="4">
        <v>143</v>
      </c>
      <c r="D443">
        <f t="shared" si="36"/>
        <v>10.79245283018868</v>
      </c>
      <c r="E443" s="7">
        <f t="shared" si="38"/>
        <v>2.5965819539369993E-4</v>
      </c>
      <c r="F443" s="8">
        <f t="shared" si="40"/>
        <v>0.9982749980026302</v>
      </c>
      <c r="G443" s="7">
        <f t="shared" si="37"/>
        <v>2.7846606181736407E-3</v>
      </c>
      <c r="H443" s="7">
        <f t="shared" si="41"/>
        <v>0.96702121175820388</v>
      </c>
      <c r="I443">
        <f t="shared" si="39"/>
        <v>3.443789086961746E-3</v>
      </c>
    </row>
    <row r="444" spans="1:9">
      <c r="A444" s="3" t="s">
        <v>440</v>
      </c>
      <c r="B444">
        <v>17.670000000000002</v>
      </c>
      <c r="C444" s="3">
        <v>150</v>
      </c>
      <c r="D444">
        <f t="shared" si="36"/>
        <v>8.4889643463497446</v>
      </c>
      <c r="E444" s="7">
        <f t="shared" si="38"/>
        <v>2.7236873642695798E-4</v>
      </c>
      <c r="F444" s="8">
        <f t="shared" si="40"/>
        <v>0.9985473667390572</v>
      </c>
      <c r="G444" s="7">
        <f t="shared" si="37"/>
        <v>3.7135813677832636E-3</v>
      </c>
      <c r="H444" s="7">
        <f t="shared" si="41"/>
        <v>0.97073479312598709</v>
      </c>
      <c r="I444">
        <f t="shared" si="39"/>
        <v>5.7433359981564625E-3</v>
      </c>
    </row>
    <row r="445" spans="1:9">
      <c r="A445" s="3" t="s">
        <v>353</v>
      </c>
      <c r="B445">
        <v>29.14</v>
      </c>
      <c r="C445" s="4">
        <v>211</v>
      </c>
      <c r="D445">
        <f t="shared" si="36"/>
        <v>7.2409059711736443</v>
      </c>
      <c r="E445" s="7">
        <f t="shared" si="38"/>
        <v>3.8313202257392087E-4</v>
      </c>
      <c r="F445" s="8">
        <f t="shared" si="40"/>
        <v>0.99893049876163109</v>
      </c>
      <c r="G445" s="7">
        <f t="shared" si="37"/>
        <v>6.1241517293267851E-3</v>
      </c>
      <c r="H445" s="7">
        <f t="shared" si="41"/>
        <v>0.97685894485531388</v>
      </c>
      <c r="I445">
        <f t="shared" si="39"/>
        <v>7.0892203666923503E-3</v>
      </c>
    </row>
    <row r="446" spans="1:9">
      <c r="A446" s="3" t="s">
        <v>313</v>
      </c>
      <c r="B446">
        <v>35.61</v>
      </c>
      <c r="C446" s="4">
        <v>218</v>
      </c>
      <c r="D446">
        <f t="shared" si="36"/>
        <v>6.1218758775624824</v>
      </c>
      <c r="E446" s="7">
        <f t="shared" si="38"/>
        <v>3.9584256360717892E-4</v>
      </c>
      <c r="F446" s="8">
        <f t="shared" si="40"/>
        <v>0.99932634132523823</v>
      </c>
      <c r="G446" s="7">
        <f t="shared" si="37"/>
        <v>7.483906763257611E-3</v>
      </c>
      <c r="H446" s="7">
        <f t="shared" si="41"/>
        <v>0.98434285161857149</v>
      </c>
      <c r="I446">
        <f t="shared" si="39"/>
        <v>2.9671164575997278E-3</v>
      </c>
    </row>
    <row r="447" spans="1:9">
      <c r="A447" s="3" t="s">
        <v>365</v>
      </c>
      <c r="B447">
        <v>14.8</v>
      </c>
      <c r="C447" s="4">
        <v>79</v>
      </c>
      <c r="D447">
        <f t="shared" si="36"/>
        <v>5.3378378378378377</v>
      </c>
      <c r="E447" s="7">
        <f t="shared" si="38"/>
        <v>1.4344753451819788E-4</v>
      </c>
      <c r="F447" s="8">
        <f t="shared" si="40"/>
        <v>0.99946978885975646</v>
      </c>
      <c r="G447" s="7">
        <f t="shared" si="37"/>
        <v>3.1104133697335765E-3</v>
      </c>
      <c r="H447" s="7">
        <f t="shared" si="41"/>
        <v>0.9874532649883051</v>
      </c>
      <c r="I447">
        <f t="shared" si="39"/>
        <v>5.3522337884929216E-3</v>
      </c>
    </row>
    <row r="448" spans="1:9">
      <c r="A448" s="3" t="s">
        <v>426</v>
      </c>
      <c r="B448">
        <v>26.65</v>
      </c>
      <c r="C448" s="4">
        <v>137</v>
      </c>
      <c r="D448">
        <f t="shared" si="36"/>
        <v>5.1407129455909946</v>
      </c>
      <c r="E448" s="7">
        <f t="shared" si="38"/>
        <v>2.487634459366216E-4</v>
      </c>
      <c r="F448" s="8">
        <f t="shared" si="40"/>
        <v>0.99971855230569306</v>
      </c>
      <c r="G448" s="7">
        <f t="shared" si="37"/>
        <v>5.6008456961756624E-3</v>
      </c>
      <c r="H448" s="7">
        <f t="shared" si="41"/>
        <v>0.9930541106844808</v>
      </c>
      <c r="I448">
        <f t="shared" si="39"/>
        <v>6.6644416212120472E-3</v>
      </c>
    </row>
    <row r="449" spans="1:9">
      <c r="A449" s="3" t="s">
        <v>384</v>
      </c>
      <c r="B449">
        <v>33.049999999999997</v>
      </c>
      <c r="C449" s="4">
        <v>155</v>
      </c>
      <c r="D449">
        <f t="shared" si="36"/>
        <v>4.6898638426626329</v>
      </c>
      <c r="E449" s="7">
        <f t="shared" si="38"/>
        <v>2.8144769430785659E-4</v>
      </c>
      <c r="F449" s="8">
        <f t="shared" si="40"/>
        <v>1.0000000000000009</v>
      </c>
      <c r="G449" s="7">
        <f t="shared" si="37"/>
        <v>6.9458893155199116E-3</v>
      </c>
      <c r="H449" s="7">
        <f t="shared" si="41"/>
        <v>1.0000000000000007</v>
      </c>
      <c r="I449">
        <f t="shared" si="39"/>
        <v>0</v>
      </c>
    </row>
    <row r="450" spans="1:9">
      <c r="C450" s="6">
        <f>SUM(C2:C449)</f>
        <v>550724</v>
      </c>
    </row>
  </sheetData>
  <sortState ref="A2:H1297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450"/>
  <sheetViews>
    <sheetView workbookViewId="0">
      <selection activeCell="L19" sqref="L19"/>
    </sheetView>
  </sheetViews>
  <sheetFormatPr defaultRowHeight="15"/>
  <sheetData>
    <row r="1" spans="1:10">
      <c r="A1" s="18" t="s">
        <v>478</v>
      </c>
      <c r="B1" s="18" t="s">
        <v>458</v>
      </c>
      <c r="C1" s="18" t="s">
        <v>479</v>
      </c>
      <c r="D1" s="19" t="s">
        <v>459</v>
      </c>
      <c r="E1" s="16" t="s">
        <v>460</v>
      </c>
      <c r="F1" s="16" t="s">
        <v>461</v>
      </c>
      <c r="G1" s="16" t="s">
        <v>462</v>
      </c>
      <c r="H1" s="16" t="s">
        <v>463</v>
      </c>
      <c r="I1" s="17" t="s">
        <v>464</v>
      </c>
    </row>
    <row r="2" spans="1:10">
      <c r="A2" s="10" t="s">
        <v>217</v>
      </c>
      <c r="B2">
        <v>0.9</v>
      </c>
      <c r="C2" s="10">
        <v>1397</v>
      </c>
      <c r="D2" s="11">
        <f t="shared" ref="D2:D65" si="0">C2/B2</f>
        <v>1552.2222222222222</v>
      </c>
      <c r="E2" s="7">
        <f t="shared" ref="E2:E65" si="1">C2/554803</f>
        <v>2.5180108975618371E-3</v>
      </c>
      <c r="F2" s="8">
        <f>E2</f>
        <v>2.5180108975618371E-3</v>
      </c>
      <c r="G2" s="7">
        <f t="shared" ref="G2:G65" si="2">B2/4758.21</f>
        <v>1.8914675897028504E-4</v>
      </c>
      <c r="H2" s="7">
        <f>G2</f>
        <v>1.8914675897028504E-4</v>
      </c>
      <c r="I2">
        <f t="shared" ref="I2:I65" si="3">F2*H3-F3*H2</f>
        <v>2.373260402910694E-5</v>
      </c>
      <c r="J2" s="9" t="s">
        <v>480</v>
      </c>
    </row>
    <row r="3" spans="1:10">
      <c r="A3" s="10" t="s">
        <v>32</v>
      </c>
      <c r="B3">
        <v>105.61</v>
      </c>
      <c r="C3" s="10">
        <v>94318</v>
      </c>
      <c r="D3" s="11">
        <f t="shared" si="0"/>
        <v>893.07830697850579</v>
      </c>
      <c r="E3" s="7">
        <f t="shared" si="1"/>
        <v>0.1700026856379652</v>
      </c>
      <c r="F3" s="8">
        <f t="shared" ref="F3:F66" si="4">F2+E3</f>
        <v>0.17252069653552704</v>
      </c>
      <c r="G3" s="7">
        <f t="shared" si="2"/>
        <v>2.2195321349835338E-2</v>
      </c>
      <c r="H3" s="7">
        <f t="shared" ref="H3:H66" si="5">H2+G3</f>
        <v>2.2384468108805622E-2</v>
      </c>
      <c r="I3">
        <f t="shared" si="3"/>
        <v>2.225239318164856E-4</v>
      </c>
    </row>
    <row r="4" spans="1:10">
      <c r="A4" s="10" t="s">
        <v>146</v>
      </c>
      <c r="B4">
        <v>24.93</v>
      </c>
      <c r="C4" s="10">
        <v>16888</v>
      </c>
      <c r="D4" s="11">
        <f t="shared" si="0"/>
        <v>677.41676694745286</v>
      </c>
      <c r="E4" s="7">
        <f t="shared" si="1"/>
        <v>3.0439633527576455E-2</v>
      </c>
      <c r="F4" s="8">
        <f t="shared" si="4"/>
        <v>0.20296033006310349</v>
      </c>
      <c r="G4" s="7">
        <f t="shared" si="2"/>
        <v>5.239365223476896E-3</v>
      </c>
      <c r="H4" s="7">
        <f t="shared" si="5"/>
        <v>2.7623833332282518E-2</v>
      </c>
      <c r="I4">
        <f t="shared" si="3"/>
        <v>3.9204719188733455E-4</v>
      </c>
    </row>
    <row r="5" spans="1:10">
      <c r="A5" s="10" t="s">
        <v>274</v>
      </c>
      <c r="B5">
        <v>33.340000000000003</v>
      </c>
      <c r="C5" s="10">
        <v>20688</v>
      </c>
      <c r="D5" s="11">
        <f t="shared" si="0"/>
        <v>620.51589682063582</v>
      </c>
      <c r="E5" s="7">
        <f t="shared" si="1"/>
        <v>3.7288911559598632E-2</v>
      </c>
      <c r="F5" s="8">
        <f t="shared" si="4"/>
        <v>0.24024924162270211</v>
      </c>
      <c r="G5" s="7">
        <f t="shared" si="2"/>
        <v>7.0068366045214492E-3</v>
      </c>
      <c r="H5" s="7">
        <f t="shared" si="5"/>
        <v>3.4630669936803971E-2</v>
      </c>
      <c r="I5">
        <f t="shared" si="3"/>
        <v>1.145874734969389E-4</v>
      </c>
    </row>
    <row r="6" spans="1:10">
      <c r="A6" s="10" t="s">
        <v>407</v>
      </c>
      <c r="B6">
        <v>8.06</v>
      </c>
      <c r="C6" s="10">
        <v>4684</v>
      </c>
      <c r="D6" s="11">
        <f t="shared" si="0"/>
        <v>581.14143920595529</v>
      </c>
      <c r="E6" s="7">
        <f t="shared" si="1"/>
        <v>8.44263639526102E-3</v>
      </c>
      <c r="F6" s="8">
        <f t="shared" si="4"/>
        <v>0.24869187801796314</v>
      </c>
      <c r="G6" s="7">
        <f t="shared" si="2"/>
        <v>1.6939143081116639E-3</v>
      </c>
      <c r="H6" s="7">
        <f t="shared" si="5"/>
        <v>3.6324584244915636E-2</v>
      </c>
      <c r="I6">
        <f t="shared" si="3"/>
        <v>4.177072474861928E-4</v>
      </c>
    </row>
    <row r="7" spans="1:10">
      <c r="A7" s="10" t="s">
        <v>259</v>
      </c>
      <c r="B7">
        <v>23.95</v>
      </c>
      <c r="C7" s="10">
        <v>12739</v>
      </c>
      <c r="D7" s="11">
        <f t="shared" si="0"/>
        <v>531.89979123173282</v>
      </c>
      <c r="E7" s="7">
        <f t="shared" si="1"/>
        <v>2.296130338156066E-2</v>
      </c>
      <c r="F7" s="8">
        <f t="shared" si="4"/>
        <v>0.27165318139952377</v>
      </c>
      <c r="G7" s="7">
        <f t="shared" si="2"/>
        <v>5.0334054192648072E-3</v>
      </c>
      <c r="H7" s="7">
        <f t="shared" si="5"/>
        <v>4.1357989664180445E-2</v>
      </c>
      <c r="I7">
        <f t="shared" si="3"/>
        <v>6.5081110886273594E-4</v>
      </c>
    </row>
    <row r="8" spans="1:10">
      <c r="A8" s="10" t="s">
        <v>453</v>
      </c>
      <c r="B8">
        <v>27.67</v>
      </c>
      <c r="C8" s="10">
        <v>12461</v>
      </c>
      <c r="D8" s="11">
        <f t="shared" si="0"/>
        <v>450.34333212865914</v>
      </c>
      <c r="E8" s="7">
        <f t="shared" si="1"/>
        <v>2.2460224620270617E-2</v>
      </c>
      <c r="F8" s="8">
        <f t="shared" si="4"/>
        <v>0.29411340601979441</v>
      </c>
      <c r="G8" s="7">
        <f t="shared" si="2"/>
        <v>5.8152120230086524E-3</v>
      </c>
      <c r="H8" s="7">
        <f t="shared" si="5"/>
        <v>4.7173201687189095E-2</v>
      </c>
      <c r="I8">
        <f t="shared" si="3"/>
        <v>8.4569712949784069E-4</v>
      </c>
    </row>
    <row r="9" spans="1:10">
      <c r="A9" s="10" t="s">
        <v>400</v>
      </c>
      <c r="B9">
        <v>35.83</v>
      </c>
      <c r="C9" s="10">
        <v>16101</v>
      </c>
      <c r="D9" s="11">
        <f t="shared" si="0"/>
        <v>449.37203460787055</v>
      </c>
      <c r="E9" s="7">
        <f t="shared" si="1"/>
        <v>2.9021111998312914E-2</v>
      </c>
      <c r="F9" s="8">
        <f t="shared" si="4"/>
        <v>0.32313451801810733</v>
      </c>
      <c r="G9" s="7">
        <f t="shared" si="2"/>
        <v>7.5301426376725693E-3</v>
      </c>
      <c r="H9" s="7">
        <f t="shared" si="5"/>
        <v>5.4703344324861666E-2</v>
      </c>
      <c r="I9">
        <f t="shared" si="3"/>
        <v>5.9868677599602196E-4</v>
      </c>
    </row>
    <row r="10" spans="1:10">
      <c r="A10" s="10" t="s">
        <v>275</v>
      </c>
      <c r="B10">
        <v>23.13</v>
      </c>
      <c r="C10" s="10">
        <v>9859</v>
      </c>
      <c r="D10" s="11">
        <f t="shared" si="0"/>
        <v>426.24297449200174</v>
      </c>
      <c r="E10" s="7">
        <f t="shared" si="1"/>
        <v>1.77702716099228E-2</v>
      </c>
      <c r="F10" s="8">
        <f t="shared" si="4"/>
        <v>0.34090478962803011</v>
      </c>
      <c r="G10" s="7">
        <f t="shared" si="2"/>
        <v>4.8610717055363253E-3</v>
      </c>
      <c r="H10" s="7">
        <f t="shared" si="5"/>
        <v>5.9564416030397992E-2</v>
      </c>
      <c r="I10">
        <f t="shared" si="3"/>
        <v>5.6660830386671968E-4</v>
      </c>
    </row>
    <row r="11" spans="1:10">
      <c r="A11" s="10" t="s">
        <v>140</v>
      </c>
      <c r="B11">
        <v>21.44</v>
      </c>
      <c r="C11" s="10">
        <v>9030</v>
      </c>
      <c r="D11" s="11">
        <f t="shared" si="0"/>
        <v>421.17537313432831</v>
      </c>
      <c r="E11" s="7">
        <f t="shared" si="1"/>
        <v>1.6276047533989542E-2</v>
      </c>
      <c r="F11" s="8">
        <f t="shared" si="4"/>
        <v>0.35718083716201965</v>
      </c>
      <c r="G11" s="7">
        <f t="shared" si="2"/>
        <v>4.5058961248032351E-3</v>
      </c>
      <c r="H11" s="7">
        <f t="shared" si="5"/>
        <v>6.4070312155201231E-2</v>
      </c>
      <c r="I11">
        <f t="shared" si="3"/>
        <v>4.6381448295107139E-4</v>
      </c>
    </row>
    <row r="12" spans="1:10">
      <c r="A12" s="10" t="s">
        <v>446</v>
      </c>
      <c r="B12">
        <v>15.3</v>
      </c>
      <c r="C12" s="10">
        <v>5929</v>
      </c>
      <c r="D12" s="11">
        <f t="shared" si="0"/>
        <v>387.51633986928101</v>
      </c>
      <c r="E12" s="7">
        <f t="shared" si="1"/>
        <v>1.0686676171541971E-2</v>
      </c>
      <c r="F12" s="8">
        <f t="shared" si="4"/>
        <v>0.3678675133335616</v>
      </c>
      <c r="G12" s="7">
        <f t="shared" si="2"/>
        <v>3.2154949024948459E-3</v>
      </c>
      <c r="H12" s="7">
        <f t="shared" si="5"/>
        <v>6.7285807057696073E-2</v>
      </c>
      <c r="I12">
        <f t="shared" si="3"/>
        <v>8.2416770282247101E-4</v>
      </c>
    </row>
    <row r="13" spans="1:10">
      <c r="A13" s="10" t="s">
        <v>244</v>
      </c>
      <c r="B13">
        <v>24.06</v>
      </c>
      <c r="C13" s="10">
        <v>8542</v>
      </c>
      <c r="D13" s="11">
        <f t="shared" si="0"/>
        <v>355.02909393183711</v>
      </c>
      <c r="E13" s="7">
        <f t="shared" si="1"/>
        <v>1.5396456039350906E-2</v>
      </c>
      <c r="F13" s="8">
        <f t="shared" si="4"/>
        <v>0.38326396937291252</v>
      </c>
      <c r="G13" s="7">
        <f t="shared" si="2"/>
        <v>5.0565233564722869E-3</v>
      </c>
      <c r="H13" s="7">
        <f t="shared" si="5"/>
        <v>7.2342330414168363E-2</v>
      </c>
      <c r="I13">
        <f t="shared" si="3"/>
        <v>7.6263283546280924E-4</v>
      </c>
    </row>
    <row r="14" spans="1:10">
      <c r="A14" s="10" t="s">
        <v>238</v>
      </c>
      <c r="B14">
        <v>22.26</v>
      </c>
      <c r="C14" s="10">
        <v>7902</v>
      </c>
      <c r="D14" s="11">
        <f t="shared" si="0"/>
        <v>354.98652291105117</v>
      </c>
      <c r="E14" s="7">
        <f t="shared" si="1"/>
        <v>1.424289342343138E-2</v>
      </c>
      <c r="F14" s="8">
        <f t="shared" si="4"/>
        <v>0.3975068627963439</v>
      </c>
      <c r="G14" s="7">
        <f t="shared" si="2"/>
        <v>4.678229838531717E-3</v>
      </c>
      <c r="H14" s="7">
        <f t="shared" si="5"/>
        <v>7.7020560252700085E-2</v>
      </c>
      <c r="I14">
        <f t="shared" si="3"/>
        <v>1.982057078596354E-4</v>
      </c>
    </row>
    <row r="15" spans="1:10">
      <c r="A15" s="10" t="s">
        <v>79</v>
      </c>
      <c r="B15">
        <v>5.49</v>
      </c>
      <c r="C15" s="10">
        <v>1876</v>
      </c>
      <c r="D15" s="11">
        <f t="shared" si="0"/>
        <v>341.71220400728595</v>
      </c>
      <c r="E15" s="7">
        <f t="shared" si="1"/>
        <v>3.3813804179141063E-3</v>
      </c>
      <c r="F15" s="8">
        <f t="shared" si="4"/>
        <v>0.40088824321425798</v>
      </c>
      <c r="G15" s="7">
        <f t="shared" si="2"/>
        <v>1.1537952297187388E-3</v>
      </c>
      <c r="H15" s="7">
        <f t="shared" si="5"/>
        <v>7.8174355482418828E-2</v>
      </c>
      <c r="I15">
        <f t="shared" si="3"/>
        <v>1.0893039999562149E-3</v>
      </c>
    </row>
    <row r="16" spans="1:10">
      <c r="A16" s="10" t="s">
        <v>173</v>
      </c>
      <c r="B16">
        <v>28.68</v>
      </c>
      <c r="C16" s="10">
        <v>9418</v>
      </c>
      <c r="D16" s="11">
        <f t="shared" si="0"/>
        <v>328.38214783821479</v>
      </c>
      <c r="E16" s="7">
        <f t="shared" si="1"/>
        <v>1.6975394869890754E-2</v>
      </c>
      <c r="F16" s="8">
        <f t="shared" si="4"/>
        <v>0.41786363808414873</v>
      </c>
      <c r="G16" s="7">
        <f t="shared" si="2"/>
        <v>6.0274767191864165E-3</v>
      </c>
      <c r="H16" s="7">
        <f t="shared" si="5"/>
        <v>8.4201832201605251E-2</v>
      </c>
      <c r="I16">
        <f t="shared" si="3"/>
        <v>2.8560867900614961E-4</v>
      </c>
    </row>
    <row r="17" spans="1:9">
      <c r="A17" s="10" t="s">
        <v>299</v>
      </c>
      <c r="B17">
        <v>7.45</v>
      </c>
      <c r="C17" s="10">
        <v>2429</v>
      </c>
      <c r="D17" s="11">
        <f t="shared" si="0"/>
        <v>326.04026845637583</v>
      </c>
      <c r="E17" s="7">
        <f t="shared" si="1"/>
        <v>4.3781306157320704E-3</v>
      </c>
      <c r="F17" s="8">
        <f t="shared" si="4"/>
        <v>0.42224176869988078</v>
      </c>
      <c r="G17" s="7">
        <f t="shared" si="2"/>
        <v>1.565714838142915E-3</v>
      </c>
      <c r="H17" s="7">
        <f t="shared" si="5"/>
        <v>8.5767547039748163E-2</v>
      </c>
      <c r="I17">
        <f t="shared" si="3"/>
        <v>1.3503575417508282E-3</v>
      </c>
    </row>
    <row r="18" spans="1:9">
      <c r="A18" s="10" t="s">
        <v>364</v>
      </c>
      <c r="B18">
        <v>34.96</v>
      </c>
      <c r="C18" s="10">
        <v>11333</v>
      </c>
      <c r="D18" s="11">
        <f t="shared" si="0"/>
        <v>324.17048054919906</v>
      </c>
      <c r="E18" s="7">
        <f t="shared" si="1"/>
        <v>2.0427070509712455E-2</v>
      </c>
      <c r="F18" s="8">
        <f t="shared" si="4"/>
        <v>0.44266883920959321</v>
      </c>
      <c r="G18" s="7">
        <f t="shared" si="2"/>
        <v>7.3473007706679611E-3</v>
      </c>
      <c r="H18" s="7">
        <f t="shared" si="5"/>
        <v>9.3114847810416124E-2</v>
      </c>
      <c r="I18">
        <f t="shared" si="3"/>
        <v>7.2837922145989331E-4</v>
      </c>
    </row>
    <row r="19" spans="1:9">
      <c r="A19" s="10" t="s">
        <v>248</v>
      </c>
      <c r="B19">
        <v>17.36</v>
      </c>
      <c r="C19" s="10">
        <v>5283</v>
      </c>
      <c r="D19" s="11">
        <f t="shared" si="0"/>
        <v>304.32027649769589</v>
      </c>
      <c r="E19" s="7">
        <f t="shared" si="1"/>
        <v>9.5222989060982002E-3</v>
      </c>
      <c r="F19" s="8">
        <f t="shared" si="4"/>
        <v>0.45219113811569139</v>
      </c>
      <c r="G19" s="7">
        <f t="shared" si="2"/>
        <v>3.6484308174712758E-3</v>
      </c>
      <c r="H19" s="7">
        <f t="shared" si="5"/>
        <v>9.6763278627887403E-2</v>
      </c>
      <c r="I19">
        <f t="shared" si="3"/>
        <v>2.4090690712424284E-4</v>
      </c>
    </row>
    <row r="20" spans="1:9">
      <c r="A20" s="10" t="s">
        <v>319</v>
      </c>
      <c r="B20">
        <v>5.62</v>
      </c>
      <c r="C20" s="10">
        <v>1681</v>
      </c>
      <c r="D20" s="11">
        <f t="shared" si="0"/>
        <v>299.11032028469748</v>
      </c>
      <c r="E20" s="7">
        <f t="shared" si="1"/>
        <v>3.0299043083761262E-3</v>
      </c>
      <c r="F20" s="8">
        <f t="shared" si="4"/>
        <v>0.45522104242406752</v>
      </c>
      <c r="G20" s="7">
        <f t="shared" si="2"/>
        <v>1.1811164282366688E-3</v>
      </c>
      <c r="H20" s="7">
        <f t="shared" si="5"/>
        <v>9.7944395056124067E-2</v>
      </c>
      <c r="I20">
        <f t="shared" si="3"/>
        <v>4.4468046436698383E-3</v>
      </c>
    </row>
    <row r="21" spans="1:9">
      <c r="A21" s="10" t="s">
        <v>444</v>
      </c>
      <c r="B21">
        <v>103.35</v>
      </c>
      <c r="C21" s="10">
        <v>30819</v>
      </c>
      <c r="D21" s="11">
        <f t="shared" si="0"/>
        <v>298.20029027576197</v>
      </c>
      <c r="E21" s="7">
        <f t="shared" si="1"/>
        <v>5.5549447281287231E-2</v>
      </c>
      <c r="F21" s="8">
        <f t="shared" si="4"/>
        <v>0.51077048970535477</v>
      </c>
      <c r="G21" s="7">
        <f t="shared" si="2"/>
        <v>2.1720352821754399E-2</v>
      </c>
      <c r="H21" s="7">
        <f t="shared" si="5"/>
        <v>0.11966474787787847</v>
      </c>
      <c r="I21">
        <f t="shared" si="3"/>
        <v>4.9443356458278576E-4</v>
      </c>
    </row>
    <row r="22" spans="1:9">
      <c r="A22" s="10" t="s">
        <v>93</v>
      </c>
      <c r="B22">
        <v>10.65</v>
      </c>
      <c r="C22" s="10">
        <v>3008</v>
      </c>
      <c r="D22" s="11">
        <f t="shared" si="0"/>
        <v>282.44131455399059</v>
      </c>
      <c r="E22" s="7">
        <f t="shared" si="1"/>
        <v>5.4217442948217651E-3</v>
      </c>
      <c r="F22" s="8">
        <f t="shared" si="4"/>
        <v>0.51619223400017655</v>
      </c>
      <c r="G22" s="7">
        <f t="shared" si="2"/>
        <v>2.2382366478150397E-3</v>
      </c>
      <c r="H22" s="7">
        <f t="shared" si="5"/>
        <v>0.12190298452569351</v>
      </c>
      <c r="I22">
        <f t="shared" si="3"/>
        <v>1.0353221167107574E-3</v>
      </c>
    </row>
    <row r="23" spans="1:9">
      <c r="A23" s="10" t="s">
        <v>256</v>
      </c>
      <c r="B23">
        <v>22.03</v>
      </c>
      <c r="C23" s="10">
        <v>6165</v>
      </c>
      <c r="D23" s="11">
        <f t="shared" si="0"/>
        <v>279.84566500226964</v>
      </c>
      <c r="E23" s="7">
        <f t="shared" si="1"/>
        <v>1.1112052386162296E-2</v>
      </c>
      <c r="F23" s="8">
        <f t="shared" si="4"/>
        <v>0.52730428638633886</v>
      </c>
      <c r="G23" s="7">
        <f t="shared" si="2"/>
        <v>4.6298923334615327E-3</v>
      </c>
      <c r="H23" s="7">
        <f t="shared" si="5"/>
        <v>0.12653287685915504</v>
      </c>
      <c r="I23">
        <f t="shared" si="3"/>
        <v>9.8819752022751006E-4</v>
      </c>
    </row>
    <row r="24" spans="1:9">
      <c r="A24" s="10" t="s">
        <v>106</v>
      </c>
      <c r="B24">
        <v>21.01</v>
      </c>
      <c r="C24" s="10">
        <v>5876</v>
      </c>
      <c r="D24" s="11">
        <f t="shared" si="0"/>
        <v>279.67634459781056</v>
      </c>
      <c r="E24" s="7">
        <f t="shared" si="1"/>
        <v>1.0591146767411136E-2</v>
      </c>
      <c r="F24" s="8">
        <f t="shared" si="4"/>
        <v>0.53789543315374999</v>
      </c>
      <c r="G24" s="7">
        <f t="shared" si="2"/>
        <v>4.4155260066285435E-3</v>
      </c>
      <c r="H24" s="7">
        <f t="shared" si="5"/>
        <v>0.13094840286578358</v>
      </c>
      <c r="I24">
        <f t="shared" si="3"/>
        <v>2.008519905034728E-4</v>
      </c>
    </row>
    <row r="25" spans="1:9">
      <c r="A25" s="10" t="s">
        <v>21</v>
      </c>
      <c r="B25">
        <v>4.2300000000000004</v>
      </c>
      <c r="C25" s="10">
        <v>1175</v>
      </c>
      <c r="D25" s="11">
        <f t="shared" si="0"/>
        <v>277.77777777777777</v>
      </c>
      <c r="E25" s="7">
        <f t="shared" si="1"/>
        <v>2.1178688651647521E-3</v>
      </c>
      <c r="F25" s="8">
        <f t="shared" si="4"/>
        <v>0.54001330201891473</v>
      </c>
      <c r="G25" s="7">
        <f t="shared" si="2"/>
        <v>8.8898976716033978E-4</v>
      </c>
      <c r="H25" s="7">
        <f t="shared" si="5"/>
        <v>0.13183739263294392</v>
      </c>
      <c r="I25">
        <f t="shared" si="3"/>
        <v>3.7126523785682708E-4</v>
      </c>
    </row>
    <row r="26" spans="1:9">
      <c r="A26" s="10" t="s">
        <v>442</v>
      </c>
      <c r="B26">
        <v>7.75</v>
      </c>
      <c r="C26" s="10">
        <v>2139</v>
      </c>
      <c r="D26" s="11">
        <f t="shared" si="0"/>
        <v>276</v>
      </c>
      <c r="E26" s="7">
        <f t="shared" si="1"/>
        <v>3.8554225553935361E-3</v>
      </c>
      <c r="F26" s="8">
        <f t="shared" si="4"/>
        <v>0.54386872457430824</v>
      </c>
      <c r="G26" s="7">
        <f t="shared" si="2"/>
        <v>1.6287637577996768E-3</v>
      </c>
      <c r="H26" s="7">
        <f t="shared" si="5"/>
        <v>0.13346615639074361</v>
      </c>
      <c r="I26">
        <f t="shared" si="3"/>
        <v>1.1487382783789274E-3</v>
      </c>
    </row>
    <row r="27" spans="1:9">
      <c r="A27" s="10" t="s">
        <v>36</v>
      </c>
      <c r="B27">
        <v>21.43</v>
      </c>
      <c r="C27" s="10">
        <v>5407</v>
      </c>
      <c r="D27" s="11">
        <f t="shared" si="0"/>
        <v>252.30984601026597</v>
      </c>
      <c r="E27" s="7">
        <f t="shared" si="1"/>
        <v>9.7458016629326082E-3</v>
      </c>
      <c r="F27" s="8">
        <f t="shared" si="4"/>
        <v>0.55361452623724083</v>
      </c>
      <c r="G27" s="7">
        <f t="shared" si="2"/>
        <v>4.5037944941480092E-3</v>
      </c>
      <c r="H27" s="7">
        <f t="shared" si="5"/>
        <v>0.13796995088489161</v>
      </c>
      <c r="I27">
        <f t="shared" si="3"/>
        <v>1.5127361902158715E-3</v>
      </c>
    </row>
    <row r="28" spans="1:9">
      <c r="A28" s="10" t="s">
        <v>334</v>
      </c>
      <c r="B28">
        <v>26.2</v>
      </c>
      <c r="C28" s="10">
        <v>6175</v>
      </c>
      <c r="D28" s="11">
        <f t="shared" si="0"/>
        <v>235.68702290076337</v>
      </c>
      <c r="E28" s="7">
        <f t="shared" si="1"/>
        <v>1.1130076802036037E-2</v>
      </c>
      <c r="F28" s="8">
        <f t="shared" si="4"/>
        <v>0.56474460303927687</v>
      </c>
      <c r="G28" s="7">
        <f t="shared" si="2"/>
        <v>5.5062723166905197E-3</v>
      </c>
      <c r="H28" s="7">
        <f t="shared" si="5"/>
        <v>0.14347622320158213</v>
      </c>
      <c r="I28">
        <f t="shared" si="3"/>
        <v>4.0521898472797857E-4</v>
      </c>
    </row>
    <row r="29" spans="1:9">
      <c r="A29" s="10" t="s">
        <v>427</v>
      </c>
      <c r="B29">
        <v>6.75</v>
      </c>
      <c r="C29" s="10">
        <v>1531</v>
      </c>
      <c r="D29" s="11">
        <f t="shared" si="0"/>
        <v>226.81481481481481</v>
      </c>
      <c r="E29" s="7">
        <f t="shared" si="1"/>
        <v>2.7595380702699879E-3</v>
      </c>
      <c r="F29" s="8">
        <f t="shared" si="4"/>
        <v>0.56750414110954683</v>
      </c>
      <c r="G29" s="7">
        <f t="shared" si="2"/>
        <v>1.4186006922771379E-3</v>
      </c>
      <c r="H29" s="7">
        <f t="shared" si="5"/>
        <v>0.14489482389385927</v>
      </c>
      <c r="I29">
        <f t="shared" si="3"/>
        <v>8.5585615562551454E-4</v>
      </c>
    </row>
    <row r="30" spans="1:9">
      <c r="A30" s="10" t="s">
        <v>352</v>
      </c>
      <c r="B30">
        <v>14.01</v>
      </c>
      <c r="C30" s="10">
        <v>3121</v>
      </c>
      <c r="D30" s="11">
        <f t="shared" si="0"/>
        <v>222.76945039257674</v>
      </c>
      <c r="E30" s="7">
        <f t="shared" si="1"/>
        <v>5.6254201941950566E-3</v>
      </c>
      <c r="F30" s="8">
        <f t="shared" si="4"/>
        <v>0.57312956130374193</v>
      </c>
      <c r="G30" s="7">
        <f t="shared" si="2"/>
        <v>2.9443845479707703E-3</v>
      </c>
      <c r="H30" s="7">
        <f t="shared" si="5"/>
        <v>0.14783920844183004</v>
      </c>
      <c r="I30">
        <f t="shared" si="3"/>
        <v>1.289326979683536E-3</v>
      </c>
    </row>
    <row r="31" spans="1:9">
      <c r="A31" s="10" t="s">
        <v>379</v>
      </c>
      <c r="B31">
        <v>21.04</v>
      </c>
      <c r="C31" s="10">
        <v>4672</v>
      </c>
      <c r="D31" s="11">
        <f t="shared" si="0"/>
        <v>222.05323193916351</v>
      </c>
      <c r="E31" s="7">
        <f t="shared" si="1"/>
        <v>8.4210070962125287E-3</v>
      </c>
      <c r="F31" s="8">
        <f t="shared" si="4"/>
        <v>0.58155056839995445</v>
      </c>
      <c r="G31" s="7">
        <f t="shared" si="2"/>
        <v>4.4218308985942189E-3</v>
      </c>
      <c r="H31" s="7">
        <f t="shared" si="5"/>
        <v>0.15226103934042426</v>
      </c>
      <c r="I31">
        <f t="shared" si="3"/>
        <v>1.138867721090786E-4</v>
      </c>
    </row>
    <row r="32" spans="1:9">
      <c r="A32" s="10" t="s">
        <v>103</v>
      </c>
      <c r="B32">
        <v>1.83</v>
      </c>
      <c r="C32" s="10">
        <v>400</v>
      </c>
      <c r="D32" s="11">
        <f t="shared" si="0"/>
        <v>218.5792349726776</v>
      </c>
      <c r="E32" s="7">
        <f t="shared" si="1"/>
        <v>7.2097663494970286E-4</v>
      </c>
      <c r="F32" s="8">
        <f t="shared" si="4"/>
        <v>0.58227154503490419</v>
      </c>
      <c r="G32" s="7">
        <f t="shared" si="2"/>
        <v>3.8459840990624625E-4</v>
      </c>
      <c r="H32" s="7">
        <f t="shared" si="5"/>
        <v>0.15264563775033049</v>
      </c>
      <c r="I32">
        <f t="shared" si="3"/>
        <v>8.6896264977592841E-4</v>
      </c>
    </row>
    <row r="33" spans="1:9">
      <c r="A33" s="10" t="s">
        <v>436</v>
      </c>
      <c r="B33">
        <v>13.9</v>
      </c>
      <c r="C33" s="10">
        <v>3024</v>
      </c>
      <c r="D33" s="11">
        <f t="shared" si="0"/>
        <v>217.55395683453236</v>
      </c>
      <c r="E33" s="7">
        <f t="shared" si="1"/>
        <v>5.4505833602197535E-3</v>
      </c>
      <c r="F33" s="8">
        <f t="shared" si="4"/>
        <v>0.58772212839512394</v>
      </c>
      <c r="G33" s="7">
        <f t="shared" si="2"/>
        <v>2.9212666107632911E-3</v>
      </c>
      <c r="H33" s="7">
        <f t="shared" si="5"/>
        <v>0.15556690436109377</v>
      </c>
      <c r="I33">
        <f t="shared" si="3"/>
        <v>4.1885007305490773E-4</v>
      </c>
    </row>
    <row r="34" spans="1:9">
      <c r="A34" s="10" t="s">
        <v>339</v>
      </c>
      <c r="B34">
        <v>6.66</v>
      </c>
      <c r="C34" s="10">
        <v>1440</v>
      </c>
      <c r="D34" s="11">
        <f t="shared" si="0"/>
        <v>216.21621621621622</v>
      </c>
      <c r="E34" s="7">
        <f t="shared" si="1"/>
        <v>2.5955158858189304E-3</v>
      </c>
      <c r="F34" s="8">
        <f t="shared" si="4"/>
        <v>0.59031764428094291</v>
      </c>
      <c r="G34" s="7">
        <f t="shared" si="2"/>
        <v>1.3996860163801093E-3</v>
      </c>
      <c r="H34" s="7">
        <f t="shared" si="5"/>
        <v>0.15696659037747387</v>
      </c>
      <c r="I34">
        <f t="shared" si="3"/>
        <v>5.6480000971660671E-4</v>
      </c>
    </row>
    <row r="35" spans="1:9">
      <c r="A35" s="10" t="s">
        <v>328</v>
      </c>
      <c r="B35">
        <v>8.89</v>
      </c>
      <c r="C35" s="10">
        <v>1902</v>
      </c>
      <c r="D35" s="11">
        <f t="shared" si="0"/>
        <v>213.94825646794149</v>
      </c>
      <c r="E35" s="7">
        <f t="shared" si="1"/>
        <v>3.428243899185837E-3</v>
      </c>
      <c r="F35" s="8">
        <f t="shared" si="4"/>
        <v>0.59374588818012874</v>
      </c>
      <c r="G35" s="7">
        <f t="shared" si="2"/>
        <v>1.8683496524953714E-3</v>
      </c>
      <c r="H35" s="7">
        <f t="shared" si="5"/>
        <v>0.15883494002996926</v>
      </c>
      <c r="I35">
        <f t="shared" si="3"/>
        <v>2.3518219277118557E-3</v>
      </c>
    </row>
    <row r="36" spans="1:9">
      <c r="A36" s="10" t="s">
        <v>69</v>
      </c>
      <c r="B36">
        <v>35.24</v>
      </c>
      <c r="C36" s="10">
        <v>7145</v>
      </c>
      <c r="D36" s="11">
        <f t="shared" si="0"/>
        <v>202.75255391600453</v>
      </c>
      <c r="E36" s="7">
        <f t="shared" si="1"/>
        <v>1.2878445141789067E-2</v>
      </c>
      <c r="F36" s="8">
        <f t="shared" si="4"/>
        <v>0.60662433332191779</v>
      </c>
      <c r="G36" s="7">
        <f t="shared" si="2"/>
        <v>7.4061464290142726E-3</v>
      </c>
      <c r="H36" s="7">
        <f t="shared" si="5"/>
        <v>0.16624108645898353</v>
      </c>
      <c r="I36">
        <f t="shared" si="3"/>
        <v>2.3168728890976958E-3</v>
      </c>
    </row>
    <row r="37" spans="1:9">
      <c r="A37" s="10" t="s">
        <v>326</v>
      </c>
      <c r="B37">
        <v>34.43</v>
      </c>
      <c r="C37" s="10">
        <v>6917</v>
      </c>
      <c r="D37" s="11">
        <f t="shared" si="0"/>
        <v>200.90037757769386</v>
      </c>
      <c r="E37" s="7">
        <f t="shared" si="1"/>
        <v>1.2467488459867736E-2</v>
      </c>
      <c r="F37" s="8">
        <f t="shared" si="4"/>
        <v>0.61909182178178557</v>
      </c>
      <c r="G37" s="7">
        <f t="shared" si="2"/>
        <v>7.2359143459410158E-3</v>
      </c>
      <c r="H37" s="7">
        <f t="shared" si="5"/>
        <v>0.17347700080492454</v>
      </c>
      <c r="I37">
        <f t="shared" si="3"/>
        <v>3.5778853975598768E-4</v>
      </c>
    </row>
    <row r="38" spans="1:9">
      <c r="A38" s="10" t="s">
        <v>311</v>
      </c>
      <c r="B38">
        <v>5.23</v>
      </c>
      <c r="C38" s="10">
        <v>1032</v>
      </c>
      <c r="D38" s="11">
        <f t="shared" si="0"/>
        <v>197.32313575525811</v>
      </c>
      <c r="E38" s="7">
        <f t="shared" si="1"/>
        <v>1.8601197181702335E-3</v>
      </c>
      <c r="F38" s="8">
        <f t="shared" si="4"/>
        <v>0.62095194149995581</v>
      </c>
      <c r="G38" s="7">
        <f t="shared" si="2"/>
        <v>1.0991528326828788E-3</v>
      </c>
      <c r="H38" s="7">
        <f t="shared" si="5"/>
        <v>0.17457615363760742</v>
      </c>
      <c r="I38">
        <f t="shared" si="3"/>
        <v>2.1494085530204821E-4</v>
      </c>
    </row>
    <row r="39" spans="1:9">
      <c r="A39" s="10" t="s">
        <v>419</v>
      </c>
      <c r="B39">
        <v>3.06</v>
      </c>
      <c r="C39" s="10">
        <v>586</v>
      </c>
      <c r="D39" s="11">
        <f t="shared" si="0"/>
        <v>191.5032679738562</v>
      </c>
      <c r="E39" s="7">
        <f t="shared" si="1"/>
        <v>1.0562307702013146E-3</v>
      </c>
      <c r="F39" s="8">
        <f t="shared" si="4"/>
        <v>0.62200817227015714</v>
      </c>
      <c r="G39" s="7">
        <f t="shared" si="2"/>
        <v>6.4309898049896917E-4</v>
      </c>
      <c r="H39" s="7">
        <f t="shared" si="5"/>
        <v>0.17521925261810639</v>
      </c>
      <c r="I39">
        <f t="shared" si="3"/>
        <v>2.9890581139097039E-4</v>
      </c>
    </row>
    <row r="40" spans="1:9">
      <c r="A40" s="10" t="s">
        <v>249</v>
      </c>
      <c r="B40">
        <v>4.2</v>
      </c>
      <c r="C40" s="10">
        <v>792</v>
      </c>
      <c r="D40" s="11">
        <f t="shared" si="0"/>
        <v>188.57142857142856</v>
      </c>
      <c r="E40" s="7">
        <f t="shared" si="1"/>
        <v>1.4275337372004118E-3</v>
      </c>
      <c r="F40" s="8">
        <f t="shared" si="4"/>
        <v>0.62343570600735754</v>
      </c>
      <c r="G40" s="7">
        <f t="shared" si="2"/>
        <v>8.826848751946636E-4</v>
      </c>
      <c r="H40" s="7">
        <f t="shared" si="5"/>
        <v>0.17610193749330105</v>
      </c>
      <c r="I40">
        <f t="shared" si="3"/>
        <v>3.6746525789342621E-4</v>
      </c>
    </row>
    <row r="41" spans="1:9">
      <c r="A41" s="10" t="s">
        <v>49</v>
      </c>
      <c r="B41">
        <v>5.0599999999999996</v>
      </c>
      <c r="C41" s="10">
        <v>931</v>
      </c>
      <c r="D41" s="11">
        <f t="shared" si="0"/>
        <v>183.99209486166009</v>
      </c>
      <c r="E41" s="7">
        <f t="shared" si="1"/>
        <v>1.6780731178454335E-3</v>
      </c>
      <c r="F41" s="8">
        <f t="shared" si="4"/>
        <v>0.62511377912520294</v>
      </c>
      <c r="G41" s="7">
        <f t="shared" si="2"/>
        <v>1.063425111544047E-3</v>
      </c>
      <c r="H41" s="7">
        <f t="shared" si="5"/>
        <v>0.17716536260484511</v>
      </c>
      <c r="I41">
        <f t="shared" si="3"/>
        <v>1.0050809780494385E-4</v>
      </c>
    </row>
    <row r="42" spans="1:9">
      <c r="A42" s="10" t="s">
        <v>186</v>
      </c>
      <c r="B42">
        <v>1.38</v>
      </c>
      <c r="C42" s="10">
        <v>253</v>
      </c>
      <c r="D42" s="11">
        <f t="shared" si="0"/>
        <v>183.33333333333334</v>
      </c>
      <c r="E42" s="7">
        <f t="shared" si="1"/>
        <v>4.5601772160568706E-4</v>
      </c>
      <c r="F42" s="8">
        <f t="shared" si="4"/>
        <v>0.62556979684680858</v>
      </c>
      <c r="G42" s="7">
        <f t="shared" si="2"/>
        <v>2.9002503042110369E-4</v>
      </c>
      <c r="H42" s="7">
        <f t="shared" si="5"/>
        <v>0.17745538763526622</v>
      </c>
      <c r="I42">
        <f t="shared" si="3"/>
        <v>1.8290224992094928E-3</v>
      </c>
    </row>
    <row r="43" spans="1:9">
      <c r="A43" s="10" t="s">
        <v>279</v>
      </c>
      <c r="B43">
        <v>24.4</v>
      </c>
      <c r="C43" s="10">
        <v>4311</v>
      </c>
      <c r="D43" s="11">
        <f t="shared" si="0"/>
        <v>176.68032786885246</v>
      </c>
      <c r="E43" s="7">
        <f t="shared" si="1"/>
        <v>7.7703256831704228E-3</v>
      </c>
      <c r="F43" s="8">
        <f t="shared" si="4"/>
        <v>0.63334012252997895</v>
      </c>
      <c r="G43" s="7">
        <f t="shared" si="2"/>
        <v>5.1279787987499499E-3</v>
      </c>
      <c r="H43" s="7">
        <f t="shared" si="5"/>
        <v>0.18258336643401618</v>
      </c>
      <c r="I43">
        <f t="shared" si="3"/>
        <v>9.7063842665386091E-4</v>
      </c>
    </row>
    <row r="44" spans="1:9">
      <c r="A44" s="10" t="s">
        <v>371</v>
      </c>
      <c r="B44">
        <v>12.66</v>
      </c>
      <c r="C44" s="10">
        <v>2171</v>
      </c>
      <c r="D44" s="11">
        <f t="shared" si="0"/>
        <v>171.48499210110583</v>
      </c>
      <c r="E44" s="7">
        <f t="shared" si="1"/>
        <v>3.9131006861895124E-3</v>
      </c>
      <c r="F44" s="8">
        <f t="shared" si="4"/>
        <v>0.63725322321616851</v>
      </c>
      <c r="G44" s="7">
        <f t="shared" si="2"/>
        <v>2.6606644095153432E-3</v>
      </c>
      <c r="H44" s="7">
        <f t="shared" si="5"/>
        <v>0.18524403084353153</v>
      </c>
      <c r="I44">
        <f t="shared" si="3"/>
        <v>3.4890322068246993E-4</v>
      </c>
    </row>
    <row r="45" spans="1:9">
      <c r="A45" s="10" t="s">
        <v>386</v>
      </c>
      <c r="B45">
        <v>4.47</v>
      </c>
      <c r="C45" s="10">
        <v>748</v>
      </c>
      <c r="D45" s="11">
        <f t="shared" si="0"/>
        <v>167.33780760626399</v>
      </c>
      <c r="E45" s="7">
        <f t="shared" si="1"/>
        <v>1.3482263073559444E-3</v>
      </c>
      <c r="F45" s="8">
        <f t="shared" si="4"/>
        <v>0.63860144952352449</v>
      </c>
      <c r="G45" s="7">
        <f t="shared" si="2"/>
        <v>9.3942890288574899E-4</v>
      </c>
      <c r="H45" s="7">
        <f t="shared" si="5"/>
        <v>0.18618345974641728</v>
      </c>
      <c r="I45">
        <f t="shared" si="3"/>
        <v>4.7102250678998647E-4</v>
      </c>
    </row>
    <row r="46" spans="1:9">
      <c r="A46" s="10" t="s">
        <v>30</v>
      </c>
      <c r="B46">
        <v>5.9</v>
      </c>
      <c r="C46" s="10">
        <v>956</v>
      </c>
      <c r="D46" s="11">
        <f t="shared" si="0"/>
        <v>162.03389830508473</v>
      </c>
      <c r="E46" s="7">
        <f t="shared" si="1"/>
        <v>1.7231341575297899E-3</v>
      </c>
      <c r="F46" s="8">
        <f t="shared" si="4"/>
        <v>0.64032458368105427</v>
      </c>
      <c r="G46" s="7">
        <f t="shared" si="2"/>
        <v>1.2399620865829798E-3</v>
      </c>
      <c r="H46" s="7">
        <f t="shared" si="5"/>
        <v>0.18742342183300026</v>
      </c>
      <c r="I46">
        <f t="shared" si="3"/>
        <v>5.2135116734415565E-4</v>
      </c>
    </row>
    <row r="47" spans="1:9">
      <c r="A47" s="10" t="s">
        <v>90</v>
      </c>
      <c r="B47">
        <v>6.52</v>
      </c>
      <c r="C47" s="10">
        <v>1054</v>
      </c>
      <c r="D47" s="11">
        <f t="shared" si="0"/>
        <v>161.65644171779141</v>
      </c>
      <c r="E47" s="7">
        <f t="shared" si="1"/>
        <v>1.8997734330924671E-3</v>
      </c>
      <c r="F47" s="8">
        <f t="shared" si="4"/>
        <v>0.64222435711414672</v>
      </c>
      <c r="G47" s="7">
        <f t="shared" si="2"/>
        <v>1.3702631872069538E-3</v>
      </c>
      <c r="H47" s="7">
        <f t="shared" si="5"/>
        <v>0.18879368502020721</v>
      </c>
      <c r="I47">
        <f t="shared" si="3"/>
        <v>1.7462453178863219E-3</v>
      </c>
    </row>
    <row r="48" spans="1:9">
      <c r="A48" s="10" t="s">
        <v>457</v>
      </c>
      <c r="B48">
        <v>21.82</v>
      </c>
      <c r="C48" s="10">
        <v>3523</v>
      </c>
      <c r="D48" s="11">
        <f t="shared" si="0"/>
        <v>161.45737855178734</v>
      </c>
      <c r="E48" s="7">
        <f t="shared" si="1"/>
        <v>6.3500017123195081E-3</v>
      </c>
      <c r="F48" s="8">
        <f t="shared" si="4"/>
        <v>0.64857435882646619</v>
      </c>
      <c r="G48" s="7">
        <f t="shared" si="2"/>
        <v>4.5857580897017995E-3</v>
      </c>
      <c r="H48" s="7">
        <f t="shared" si="5"/>
        <v>0.19337944310990901</v>
      </c>
      <c r="I48">
        <f t="shared" si="3"/>
        <v>1.6751070958731518E-4</v>
      </c>
    </row>
    <row r="49" spans="1:9">
      <c r="A49" s="10" t="s">
        <v>87</v>
      </c>
      <c r="B49">
        <v>2.06</v>
      </c>
      <c r="C49" s="10">
        <v>325</v>
      </c>
      <c r="D49" s="11">
        <f t="shared" si="0"/>
        <v>157.76699029126212</v>
      </c>
      <c r="E49" s="7">
        <f t="shared" si="1"/>
        <v>5.8579351589663361E-4</v>
      </c>
      <c r="F49" s="8">
        <f t="shared" si="4"/>
        <v>0.6491601523423628</v>
      </c>
      <c r="G49" s="7">
        <f t="shared" si="2"/>
        <v>4.3293591497643019E-4</v>
      </c>
      <c r="H49" s="7">
        <f t="shared" si="5"/>
        <v>0.19381237902488543</v>
      </c>
      <c r="I49">
        <f t="shared" si="3"/>
        <v>2.0083913380578022E-4</v>
      </c>
    </row>
    <row r="50" spans="1:9">
      <c r="A50" s="10" t="s">
        <v>241</v>
      </c>
      <c r="B50">
        <v>2.44</v>
      </c>
      <c r="C50" s="10">
        <v>378</v>
      </c>
      <c r="D50" s="11">
        <f t="shared" si="0"/>
        <v>154.91803278688525</v>
      </c>
      <c r="E50" s="7">
        <f t="shared" si="1"/>
        <v>6.8132292002746919E-4</v>
      </c>
      <c r="F50" s="8">
        <f t="shared" si="4"/>
        <v>0.64984147526239022</v>
      </c>
      <c r="G50" s="7">
        <f t="shared" si="2"/>
        <v>5.1279787987499497E-4</v>
      </c>
      <c r="H50" s="7">
        <f t="shared" si="5"/>
        <v>0.19432517690476042</v>
      </c>
      <c r="I50">
        <f t="shared" si="3"/>
        <v>1.8539811867207545E-4</v>
      </c>
    </row>
    <row r="51" spans="1:9">
      <c r="A51" s="10" t="s">
        <v>108</v>
      </c>
      <c r="B51">
        <v>2.25</v>
      </c>
      <c r="C51" s="10">
        <v>348</v>
      </c>
      <c r="D51" s="11">
        <f t="shared" si="0"/>
        <v>154.66666666666666</v>
      </c>
      <c r="E51" s="7">
        <f t="shared" si="1"/>
        <v>6.2724967240624144E-4</v>
      </c>
      <c r="F51" s="8">
        <f t="shared" si="4"/>
        <v>0.65046872493479646</v>
      </c>
      <c r="G51" s="7">
        <f t="shared" si="2"/>
        <v>4.7286689742571258E-4</v>
      </c>
      <c r="H51" s="7">
        <f t="shared" si="5"/>
        <v>0.19479804380218613</v>
      </c>
      <c r="I51">
        <f t="shared" si="3"/>
        <v>1.1551845864429811E-3</v>
      </c>
    </row>
    <row r="52" spans="1:9">
      <c r="A52" s="10" t="s">
        <v>316</v>
      </c>
      <c r="B52">
        <v>13.98</v>
      </c>
      <c r="C52" s="10">
        <v>2153</v>
      </c>
      <c r="D52" s="11">
        <f t="shared" si="0"/>
        <v>154.00572246065809</v>
      </c>
      <c r="E52" s="7">
        <f t="shared" si="1"/>
        <v>3.8806567376167755E-3</v>
      </c>
      <c r="F52" s="8">
        <f t="shared" si="4"/>
        <v>0.65434938167241319</v>
      </c>
      <c r="G52" s="7">
        <f t="shared" si="2"/>
        <v>2.9380796560050946E-3</v>
      </c>
      <c r="H52" s="7">
        <f t="shared" si="5"/>
        <v>0.19773612345819122</v>
      </c>
      <c r="I52">
        <f t="shared" si="3"/>
        <v>5.873935080582815E-4</v>
      </c>
    </row>
    <row r="53" spans="1:9">
      <c r="A53" s="10" t="s">
        <v>263</v>
      </c>
      <c r="B53">
        <v>6.99</v>
      </c>
      <c r="C53" s="10">
        <v>1049</v>
      </c>
      <c r="D53" s="11">
        <f t="shared" si="0"/>
        <v>150.07153075822603</v>
      </c>
      <c r="E53" s="7">
        <f t="shared" si="1"/>
        <v>1.8907612251555957E-3</v>
      </c>
      <c r="F53" s="8">
        <f t="shared" si="4"/>
        <v>0.65624014289756882</v>
      </c>
      <c r="G53" s="7">
        <f t="shared" si="2"/>
        <v>1.4690398280025473E-3</v>
      </c>
      <c r="H53" s="7">
        <f t="shared" si="5"/>
        <v>0.19920516328619378</v>
      </c>
      <c r="I53">
        <f t="shared" si="3"/>
        <v>1.4276958967507358E-4</v>
      </c>
    </row>
    <row r="54" spans="1:9">
      <c r="A54" s="10" t="s">
        <v>128</v>
      </c>
      <c r="B54">
        <v>1.66</v>
      </c>
      <c r="C54" s="10">
        <v>240</v>
      </c>
      <c r="D54" s="11">
        <f t="shared" si="0"/>
        <v>144.57831325301206</v>
      </c>
      <c r="E54" s="7">
        <f t="shared" si="1"/>
        <v>4.3258598096982174E-4</v>
      </c>
      <c r="F54" s="8">
        <f t="shared" si="4"/>
        <v>0.65667272887853867</v>
      </c>
      <c r="G54" s="7">
        <f t="shared" si="2"/>
        <v>3.4887068876741462E-4</v>
      </c>
      <c r="H54" s="7">
        <f t="shared" si="5"/>
        <v>0.19955403397496119</v>
      </c>
      <c r="I54">
        <f t="shared" si="3"/>
        <v>2.2693482083954719E-4</v>
      </c>
    </row>
    <row r="55" spans="1:9">
      <c r="A55" s="10" t="s">
        <v>34</v>
      </c>
      <c r="B55">
        <v>2.58</v>
      </c>
      <c r="C55" s="10">
        <v>359</v>
      </c>
      <c r="D55" s="11">
        <f t="shared" si="0"/>
        <v>139.14728682170542</v>
      </c>
      <c r="E55" s="7">
        <f t="shared" si="1"/>
        <v>6.4707652986735833E-4</v>
      </c>
      <c r="F55" s="8">
        <f t="shared" si="4"/>
        <v>0.65731980540840607</v>
      </c>
      <c r="G55" s="7">
        <f t="shared" si="2"/>
        <v>5.4222070904815043E-4</v>
      </c>
      <c r="H55" s="7">
        <f t="shared" si="5"/>
        <v>0.20009625468400935</v>
      </c>
      <c r="I55">
        <f t="shared" si="3"/>
        <v>1.1301144691676646E-3</v>
      </c>
    </row>
    <row r="56" spans="1:9">
      <c r="A56" s="10" t="s">
        <v>99</v>
      </c>
      <c r="B56">
        <v>12.82</v>
      </c>
      <c r="C56" s="10">
        <v>1777</v>
      </c>
      <c r="D56" s="11">
        <f t="shared" si="0"/>
        <v>138.61154446177846</v>
      </c>
      <c r="E56" s="7">
        <f t="shared" si="1"/>
        <v>3.2029387007640551E-3</v>
      </c>
      <c r="F56" s="8">
        <f t="shared" si="4"/>
        <v>0.66052274410917011</v>
      </c>
      <c r="G56" s="7">
        <f t="shared" si="2"/>
        <v>2.6942904999989492E-3</v>
      </c>
      <c r="H56" s="7">
        <f t="shared" si="5"/>
        <v>0.2027905451840083</v>
      </c>
      <c r="I56">
        <f t="shared" si="3"/>
        <v>8.8471655162594698E-4</v>
      </c>
    </row>
    <row r="57" spans="1:9">
      <c r="A57" s="10" t="s">
        <v>388</v>
      </c>
      <c r="B57">
        <v>9.92</v>
      </c>
      <c r="C57" s="10">
        <v>1347</v>
      </c>
      <c r="D57" s="11">
        <f t="shared" si="0"/>
        <v>135.78629032258064</v>
      </c>
      <c r="E57" s="7">
        <f t="shared" si="1"/>
        <v>2.4278888181931244E-3</v>
      </c>
      <c r="F57" s="8">
        <f t="shared" si="4"/>
        <v>0.66295063292736323</v>
      </c>
      <c r="G57" s="7">
        <f t="shared" si="2"/>
        <v>2.0848176099835863E-3</v>
      </c>
      <c r="H57" s="7">
        <f t="shared" si="5"/>
        <v>0.20487536279399188</v>
      </c>
      <c r="I57">
        <f t="shared" si="3"/>
        <v>2.5766383481258259E-3</v>
      </c>
    </row>
    <row r="58" spans="1:9">
      <c r="A58" s="10" t="s">
        <v>160</v>
      </c>
      <c r="B58">
        <v>28.39</v>
      </c>
      <c r="C58" s="10">
        <v>3734</v>
      </c>
      <c r="D58" s="11">
        <f t="shared" si="0"/>
        <v>131.5251849242691</v>
      </c>
      <c r="E58" s="7">
        <f t="shared" si="1"/>
        <v>6.7303168872554766E-3</v>
      </c>
      <c r="F58" s="8">
        <f t="shared" si="4"/>
        <v>0.66968094981461868</v>
      </c>
      <c r="G58" s="7">
        <f t="shared" si="2"/>
        <v>5.9665294301848807E-3</v>
      </c>
      <c r="H58" s="7">
        <f t="shared" si="5"/>
        <v>0.21084189222417676</v>
      </c>
      <c r="I58">
        <f t="shared" si="3"/>
        <v>1.7702039331147223E-3</v>
      </c>
    </row>
    <row r="59" spans="1:9">
      <c r="A59" s="10" t="s">
        <v>199</v>
      </c>
      <c r="B59">
        <v>19.32</v>
      </c>
      <c r="C59" s="10">
        <v>2497</v>
      </c>
      <c r="D59" s="11">
        <f t="shared" si="0"/>
        <v>129.24430641821945</v>
      </c>
      <c r="E59" s="7">
        <f t="shared" si="1"/>
        <v>4.5006966436735201E-3</v>
      </c>
      <c r="F59" s="8">
        <f t="shared" si="4"/>
        <v>0.67418164645829215</v>
      </c>
      <c r="G59" s="7">
        <f t="shared" si="2"/>
        <v>4.0603504258954525E-3</v>
      </c>
      <c r="H59" s="7">
        <f t="shared" si="5"/>
        <v>0.21490224265007221</v>
      </c>
      <c r="I59">
        <f t="shared" si="3"/>
        <v>7.469611914767138E-4</v>
      </c>
    </row>
    <row r="60" spans="1:9">
      <c r="A60" s="10" t="s">
        <v>393</v>
      </c>
      <c r="B60">
        <v>7.91</v>
      </c>
      <c r="C60" s="10">
        <v>965</v>
      </c>
      <c r="D60" s="11">
        <f t="shared" si="0"/>
        <v>121.99747155499368</v>
      </c>
      <c r="E60" s="7">
        <f t="shared" si="1"/>
        <v>1.7393561318161581E-3</v>
      </c>
      <c r="F60" s="8">
        <f t="shared" si="4"/>
        <v>0.67592100259010834</v>
      </c>
      <c r="G60" s="7">
        <f t="shared" si="2"/>
        <v>1.662389848283283E-3</v>
      </c>
      <c r="H60" s="7">
        <f t="shared" si="5"/>
        <v>0.2165646324983555</v>
      </c>
      <c r="I60">
        <f t="shared" si="3"/>
        <v>4.9690395896554995E-3</v>
      </c>
    </row>
    <row r="61" spans="1:9">
      <c r="A61" s="10" t="s">
        <v>377</v>
      </c>
      <c r="B61">
        <v>52.44</v>
      </c>
      <c r="C61" s="10">
        <v>6354</v>
      </c>
      <c r="D61" s="11">
        <f t="shared" si="0"/>
        <v>121.16704805491992</v>
      </c>
      <c r="E61" s="7">
        <f t="shared" si="1"/>
        <v>1.145271384617603E-2</v>
      </c>
      <c r="F61" s="8">
        <f t="shared" si="4"/>
        <v>0.68737371643628442</v>
      </c>
      <c r="G61" s="7">
        <f t="shared" si="2"/>
        <v>1.1020951156001942E-2</v>
      </c>
      <c r="H61" s="7">
        <f t="shared" si="5"/>
        <v>0.22758558365435744</v>
      </c>
      <c r="I61">
        <f t="shared" si="3"/>
        <v>4.3540760942359369E-4</v>
      </c>
    </row>
    <row r="62" spans="1:9">
      <c r="A62" s="10" t="s">
        <v>309</v>
      </c>
      <c r="B62">
        <v>4.59</v>
      </c>
      <c r="C62" s="10">
        <v>555</v>
      </c>
      <c r="D62" s="11">
        <f t="shared" si="0"/>
        <v>120.91503267973856</v>
      </c>
      <c r="E62" s="7">
        <f t="shared" si="1"/>
        <v>1.0003550809927128E-3</v>
      </c>
      <c r="F62" s="8">
        <f t="shared" si="4"/>
        <v>0.68837407151727714</v>
      </c>
      <c r="G62" s="7">
        <f t="shared" si="2"/>
        <v>9.646484707484537E-4</v>
      </c>
      <c r="H62" s="7">
        <f t="shared" si="5"/>
        <v>0.22855023212510589</v>
      </c>
      <c r="I62">
        <f t="shared" si="3"/>
        <v>5.3307718399819848E-4</v>
      </c>
    </row>
    <row r="63" spans="1:9">
      <c r="A63" s="10" t="s">
        <v>382</v>
      </c>
      <c r="B63">
        <v>5.51</v>
      </c>
      <c r="C63" s="10">
        <v>641</v>
      </c>
      <c r="D63" s="11">
        <f t="shared" si="0"/>
        <v>116.33393829401089</v>
      </c>
      <c r="E63" s="7">
        <f t="shared" si="1"/>
        <v>1.1553650575068988E-3</v>
      </c>
      <c r="F63" s="8">
        <f t="shared" si="4"/>
        <v>0.68952943657478405</v>
      </c>
      <c r="G63" s="7">
        <f t="shared" si="2"/>
        <v>1.1579984910291895E-3</v>
      </c>
      <c r="H63" s="7">
        <f t="shared" si="5"/>
        <v>0.22970823061613507</v>
      </c>
      <c r="I63">
        <f t="shared" si="3"/>
        <v>4.7925191078582174E-4</v>
      </c>
    </row>
    <row r="64" spans="1:9">
      <c r="A64" s="10" t="s">
        <v>323</v>
      </c>
      <c r="B64">
        <v>4.95</v>
      </c>
      <c r="C64" s="10">
        <v>575</v>
      </c>
      <c r="D64" s="11">
        <f t="shared" si="0"/>
        <v>116.16161616161615</v>
      </c>
      <c r="E64" s="7">
        <f t="shared" si="1"/>
        <v>1.0364039127401979E-3</v>
      </c>
      <c r="F64" s="8">
        <f t="shared" si="4"/>
        <v>0.69056584048752423</v>
      </c>
      <c r="G64" s="7">
        <f t="shared" si="2"/>
        <v>1.0403071743365678E-3</v>
      </c>
      <c r="H64" s="7">
        <f t="shared" si="5"/>
        <v>0.23074853779047164</v>
      </c>
      <c r="I64">
        <f t="shared" si="3"/>
        <v>5.3681860045359797E-4</v>
      </c>
    </row>
    <row r="65" spans="1:9">
      <c r="A65" s="10" t="s">
        <v>281</v>
      </c>
      <c r="B65">
        <v>5.51</v>
      </c>
      <c r="C65" s="10">
        <v>632</v>
      </c>
      <c r="D65" s="11">
        <f t="shared" si="0"/>
        <v>114.70054446460981</v>
      </c>
      <c r="E65" s="7">
        <f t="shared" si="1"/>
        <v>1.1391430832205305E-3</v>
      </c>
      <c r="F65" s="8">
        <f t="shared" si="4"/>
        <v>0.69170498357074472</v>
      </c>
      <c r="G65" s="7">
        <f t="shared" si="2"/>
        <v>1.1579984910291895E-3</v>
      </c>
      <c r="H65" s="7">
        <f t="shared" si="5"/>
        <v>0.23190653628150082</v>
      </c>
      <c r="I65">
        <f t="shared" si="3"/>
        <v>4.4620549675361554E-4</v>
      </c>
    </row>
    <row r="66" spans="1:9">
      <c r="A66" s="10" t="s">
        <v>91</v>
      </c>
      <c r="B66">
        <v>4.51</v>
      </c>
      <c r="C66" s="10">
        <v>501</v>
      </c>
      <c r="D66" s="11">
        <f t="shared" ref="D66:D129" si="6">C66/B66</f>
        <v>111.08647450110865</v>
      </c>
      <c r="E66" s="7">
        <f t="shared" ref="E66:E129" si="7">C66/554803</f>
        <v>9.0302323527450287E-4</v>
      </c>
      <c r="F66" s="8">
        <f t="shared" si="4"/>
        <v>0.69260800680601919</v>
      </c>
      <c r="G66" s="7">
        <f t="shared" ref="G66:G129" si="8">B66/4758.21</f>
        <v>9.4783542550665059E-4</v>
      </c>
      <c r="H66" s="7">
        <f t="shared" si="5"/>
        <v>0.23285437170700746</v>
      </c>
      <c r="I66">
        <f t="shared" ref="I66:I129" si="9">F66*H67-F67*H66</f>
        <v>1.2252208788534336E-3</v>
      </c>
    </row>
    <row r="67" spans="1:9">
      <c r="A67" s="10" t="s">
        <v>180</v>
      </c>
      <c r="B67">
        <v>12.33</v>
      </c>
      <c r="C67" s="10">
        <v>1357</v>
      </c>
      <c r="D67" s="11">
        <f t="shared" si="6"/>
        <v>110.05677210056773</v>
      </c>
      <c r="E67" s="7">
        <f t="shared" si="7"/>
        <v>2.4459132340668671E-3</v>
      </c>
      <c r="F67" s="8">
        <f t="shared" ref="F67:F130" si="10">F66+E67</f>
        <v>0.69505392004008604</v>
      </c>
      <c r="G67" s="7">
        <f t="shared" si="8"/>
        <v>2.5913105978929052E-3</v>
      </c>
      <c r="H67" s="7">
        <f t="shared" ref="H67:H130" si="11">H66+G67</f>
        <v>0.23544568230490037</v>
      </c>
      <c r="I67">
        <f t="shared" si="9"/>
        <v>3.3011938839022648E-4</v>
      </c>
    </row>
    <row r="68" spans="1:9">
      <c r="A68" s="10" t="s">
        <v>105</v>
      </c>
      <c r="B68">
        <v>3.3</v>
      </c>
      <c r="C68" s="10">
        <v>358</v>
      </c>
      <c r="D68" s="11">
        <f t="shared" si="6"/>
        <v>108.48484848484848</v>
      </c>
      <c r="E68" s="7">
        <f t="shared" si="7"/>
        <v>6.4527408827998406E-4</v>
      </c>
      <c r="F68" s="8">
        <f t="shared" si="10"/>
        <v>0.69569919412836601</v>
      </c>
      <c r="G68" s="7">
        <f t="shared" si="8"/>
        <v>6.9353811622437848E-4</v>
      </c>
      <c r="H68" s="7">
        <f t="shared" si="11"/>
        <v>0.23613922042112476</v>
      </c>
      <c r="I68">
        <f t="shared" si="9"/>
        <v>8.3816180534962426E-4</v>
      </c>
    </row>
    <row r="69" spans="1:9">
      <c r="A69" s="10" t="s">
        <v>48</v>
      </c>
      <c r="B69">
        <v>8.3699999999999992</v>
      </c>
      <c r="C69" s="10">
        <v>906</v>
      </c>
      <c r="D69" s="11">
        <f t="shared" si="6"/>
        <v>108.24372759856632</v>
      </c>
      <c r="E69" s="7">
        <f t="shared" si="7"/>
        <v>1.6330120781610771E-3</v>
      </c>
      <c r="F69" s="8">
        <f t="shared" si="10"/>
        <v>0.69733220620652703</v>
      </c>
      <c r="G69" s="7">
        <f t="shared" si="8"/>
        <v>1.7590648584236508E-3</v>
      </c>
      <c r="H69" s="7">
        <f t="shared" si="11"/>
        <v>0.2378982852795484</v>
      </c>
      <c r="I69">
        <f t="shared" si="9"/>
        <v>3.1481546717104791E-4</v>
      </c>
    </row>
    <row r="70" spans="1:9">
      <c r="A70" s="10" t="s">
        <v>300</v>
      </c>
      <c r="B70">
        <v>3.14</v>
      </c>
      <c r="C70" s="10">
        <v>339</v>
      </c>
      <c r="D70" s="11">
        <f t="shared" si="6"/>
        <v>107.96178343949045</v>
      </c>
      <c r="E70" s="7">
        <f t="shared" si="7"/>
        <v>6.1102769811987321E-4</v>
      </c>
      <c r="F70" s="8">
        <f t="shared" si="10"/>
        <v>0.69794323390464685</v>
      </c>
      <c r="G70" s="7">
        <f t="shared" si="8"/>
        <v>6.5991202574077227E-4</v>
      </c>
      <c r="H70" s="7">
        <f t="shared" si="11"/>
        <v>0.23855819730528918</v>
      </c>
      <c r="I70">
        <f t="shared" si="9"/>
        <v>3.0427029312102283E-4</v>
      </c>
    </row>
    <row r="71" spans="1:9">
      <c r="A71" s="10" t="s">
        <v>202</v>
      </c>
      <c r="B71">
        <v>3.03</v>
      </c>
      <c r="C71" s="10">
        <v>326</v>
      </c>
      <c r="D71" s="11">
        <f t="shared" si="6"/>
        <v>107.5907590759076</v>
      </c>
      <c r="E71" s="7">
        <f t="shared" si="7"/>
        <v>5.8759595748400788E-4</v>
      </c>
      <c r="F71" s="8">
        <f t="shared" si="10"/>
        <v>0.69853082986213089</v>
      </c>
      <c r="G71" s="7">
        <f t="shared" si="8"/>
        <v>6.3679408853329299E-4</v>
      </c>
      <c r="H71" s="7">
        <f t="shared" si="11"/>
        <v>0.23919499139382247</v>
      </c>
      <c r="I71">
        <f t="shared" si="9"/>
        <v>8.7685704474715909E-4</v>
      </c>
    </row>
    <row r="72" spans="1:9">
      <c r="A72" s="10" t="s">
        <v>402</v>
      </c>
      <c r="B72">
        <v>8.7100000000000009</v>
      </c>
      <c r="C72" s="10">
        <v>932</v>
      </c>
      <c r="D72" s="11">
        <f t="shared" si="6"/>
        <v>107.00344431687714</v>
      </c>
      <c r="E72" s="7">
        <f t="shared" si="7"/>
        <v>1.6798755594328077E-3</v>
      </c>
      <c r="F72" s="8">
        <f t="shared" si="10"/>
        <v>0.70021070542156372</v>
      </c>
      <c r="G72" s="7">
        <f t="shared" si="8"/>
        <v>1.8305203007013143E-3</v>
      </c>
      <c r="H72" s="7">
        <f t="shared" si="11"/>
        <v>0.2410255116945238</v>
      </c>
      <c r="I72">
        <f t="shared" si="9"/>
        <v>6.3498989685920049E-4</v>
      </c>
    </row>
    <row r="73" spans="1:9">
      <c r="A73" s="10" t="s">
        <v>357</v>
      </c>
      <c r="B73">
        <v>6.29</v>
      </c>
      <c r="C73" s="10">
        <v>669</v>
      </c>
      <c r="D73" s="11">
        <f t="shared" si="6"/>
        <v>106.35930047694754</v>
      </c>
      <c r="E73" s="7">
        <f t="shared" si="7"/>
        <v>1.205833421953378E-3</v>
      </c>
      <c r="F73" s="8">
        <f t="shared" si="10"/>
        <v>0.70141653884351707</v>
      </c>
      <c r="G73" s="7">
        <f t="shared" si="8"/>
        <v>1.3219256821367699E-3</v>
      </c>
      <c r="H73" s="7">
        <f t="shared" si="11"/>
        <v>0.24234743737666056</v>
      </c>
      <c r="I73">
        <f t="shared" si="9"/>
        <v>2.6061843235526405E-3</v>
      </c>
    </row>
    <row r="74" spans="1:9">
      <c r="A74" s="10" t="s">
        <v>272</v>
      </c>
      <c r="B74">
        <v>25.71</v>
      </c>
      <c r="C74" s="10">
        <v>2710</v>
      </c>
      <c r="D74" s="11">
        <f t="shared" si="6"/>
        <v>105.40645663166083</v>
      </c>
      <c r="E74" s="7">
        <f t="shared" si="7"/>
        <v>4.8846167017842371E-3</v>
      </c>
      <c r="F74" s="8">
        <f t="shared" si="10"/>
        <v>0.70630115554530126</v>
      </c>
      <c r="G74" s="7">
        <f t="shared" si="8"/>
        <v>5.4032924145844766E-3</v>
      </c>
      <c r="H74" s="7">
        <f t="shared" si="11"/>
        <v>0.24775072979124504</v>
      </c>
      <c r="I74">
        <f t="shared" si="9"/>
        <v>1.0576169297974169E-3</v>
      </c>
    </row>
    <row r="75" spans="1:9">
      <c r="A75" s="10" t="s">
        <v>291</v>
      </c>
      <c r="B75">
        <v>10.38</v>
      </c>
      <c r="C75" s="10">
        <v>1082</v>
      </c>
      <c r="D75" s="11">
        <f t="shared" si="6"/>
        <v>104.23892100192677</v>
      </c>
      <c r="E75" s="7">
        <f t="shared" si="7"/>
        <v>1.9502417975389463E-3</v>
      </c>
      <c r="F75" s="8">
        <f t="shared" si="10"/>
        <v>0.70825139734284026</v>
      </c>
      <c r="G75" s="7">
        <f t="shared" si="8"/>
        <v>2.1814926201239545E-3</v>
      </c>
      <c r="H75" s="7">
        <f t="shared" si="11"/>
        <v>0.249932222411369</v>
      </c>
      <c r="I75">
        <f t="shared" si="9"/>
        <v>2.2046591317081976E-4</v>
      </c>
    </row>
    <row r="76" spans="1:9">
      <c r="A76" s="10" t="s">
        <v>37</v>
      </c>
      <c r="B76">
        <v>2.15</v>
      </c>
      <c r="C76" s="10">
        <v>221</v>
      </c>
      <c r="D76" s="11">
        <f t="shared" si="6"/>
        <v>102.79069767441861</v>
      </c>
      <c r="E76" s="7">
        <f t="shared" si="7"/>
        <v>3.9833959080971083E-4</v>
      </c>
      <c r="F76" s="8">
        <f t="shared" si="10"/>
        <v>0.70864973693364997</v>
      </c>
      <c r="G76" s="7">
        <f t="shared" si="8"/>
        <v>4.5185059087345867E-4</v>
      </c>
      <c r="H76" s="7">
        <f t="shared" si="11"/>
        <v>0.25038407300224247</v>
      </c>
      <c r="I76">
        <f t="shared" si="9"/>
        <v>9.165695277329744E-4</v>
      </c>
    </row>
    <row r="77" spans="1:9">
      <c r="A77" s="10" t="s">
        <v>167</v>
      </c>
      <c r="B77">
        <v>8.93</v>
      </c>
      <c r="C77" s="10">
        <v>916</v>
      </c>
      <c r="D77" s="11">
        <f t="shared" si="6"/>
        <v>102.57558790593505</v>
      </c>
      <c r="E77" s="7">
        <f t="shared" si="7"/>
        <v>1.6510364940348196E-3</v>
      </c>
      <c r="F77" s="8">
        <f t="shared" si="10"/>
        <v>0.71030077342768483</v>
      </c>
      <c r="G77" s="7">
        <f t="shared" si="8"/>
        <v>1.8767561751162727E-3</v>
      </c>
      <c r="H77" s="7">
        <f t="shared" si="11"/>
        <v>0.25226082917735876</v>
      </c>
      <c r="I77">
        <f t="shared" si="9"/>
        <v>1.3703499149892995E-3</v>
      </c>
    </row>
    <row r="78" spans="1:9">
      <c r="A78" s="10" t="s">
        <v>430</v>
      </c>
      <c r="B78">
        <v>13.31</v>
      </c>
      <c r="C78" s="10">
        <v>1356</v>
      </c>
      <c r="D78" s="11">
        <f t="shared" si="6"/>
        <v>101.87828700225394</v>
      </c>
      <c r="E78" s="7">
        <f t="shared" si="7"/>
        <v>2.4441107924794928E-3</v>
      </c>
      <c r="F78" s="8">
        <f t="shared" si="10"/>
        <v>0.71274488422016435</v>
      </c>
      <c r="G78" s="7">
        <f t="shared" si="8"/>
        <v>2.7972704021049935E-3</v>
      </c>
      <c r="H78" s="7">
        <f t="shared" si="11"/>
        <v>0.25505809957946374</v>
      </c>
      <c r="I78">
        <f t="shared" si="9"/>
        <v>1.7459557770238276E-3</v>
      </c>
    </row>
    <row r="79" spans="1:9">
      <c r="A79" s="10" t="s">
        <v>421</v>
      </c>
      <c r="B79">
        <v>16.95</v>
      </c>
      <c r="C79" s="10">
        <v>1725</v>
      </c>
      <c r="D79" s="11">
        <f t="shared" si="6"/>
        <v>101.76991150442478</v>
      </c>
      <c r="E79" s="7">
        <f t="shared" si="7"/>
        <v>3.1092117382205938E-3</v>
      </c>
      <c r="F79" s="8">
        <f t="shared" si="10"/>
        <v>0.7158540959583849</v>
      </c>
      <c r="G79" s="7">
        <f t="shared" si="8"/>
        <v>3.5622639606070349E-3</v>
      </c>
      <c r="H79" s="7">
        <f t="shared" si="11"/>
        <v>0.25862036354007079</v>
      </c>
      <c r="I79">
        <f t="shared" si="9"/>
        <v>1.9276605194998297E-4</v>
      </c>
    </row>
    <row r="80" spans="1:9">
      <c r="A80" s="10" t="s">
        <v>151</v>
      </c>
      <c r="B80">
        <v>1.87</v>
      </c>
      <c r="C80" s="10">
        <v>190</v>
      </c>
      <c r="D80" s="11">
        <f t="shared" si="6"/>
        <v>101.6042780748663</v>
      </c>
      <c r="E80" s="7">
        <f t="shared" si="7"/>
        <v>3.4246390160110887E-4</v>
      </c>
      <c r="F80" s="8">
        <f t="shared" si="10"/>
        <v>0.71619655985998598</v>
      </c>
      <c r="G80" s="7">
        <f t="shared" si="8"/>
        <v>3.9300493252714781E-4</v>
      </c>
      <c r="H80" s="7">
        <f t="shared" si="11"/>
        <v>0.25901336847259793</v>
      </c>
      <c r="I80">
        <f t="shared" si="9"/>
        <v>1.6735771412728084E-3</v>
      </c>
    </row>
    <row r="81" spans="1:9">
      <c r="A81" s="10" t="s">
        <v>111</v>
      </c>
      <c r="B81">
        <v>16.190000000000001</v>
      </c>
      <c r="C81" s="10">
        <v>1635</v>
      </c>
      <c r="D81" s="11">
        <f t="shared" si="6"/>
        <v>100.98826436071649</v>
      </c>
      <c r="E81" s="7">
        <f t="shared" si="7"/>
        <v>2.9469919953569105E-3</v>
      </c>
      <c r="F81" s="8">
        <f t="shared" si="10"/>
        <v>0.71914355185534284</v>
      </c>
      <c r="G81" s="7">
        <f t="shared" si="8"/>
        <v>3.4025400308099057E-3</v>
      </c>
      <c r="H81" s="7">
        <f t="shared" si="11"/>
        <v>0.26241590850340785</v>
      </c>
      <c r="I81">
        <f t="shared" si="9"/>
        <v>9.3642730718085376E-4</v>
      </c>
    </row>
    <row r="82" spans="1:9">
      <c r="A82" s="10" t="s">
        <v>359</v>
      </c>
      <c r="B82">
        <v>9.0500000000000007</v>
      </c>
      <c r="C82" s="10">
        <v>912</v>
      </c>
      <c r="D82" s="11">
        <f t="shared" si="6"/>
        <v>100.77348066298342</v>
      </c>
      <c r="E82" s="7">
        <f t="shared" si="7"/>
        <v>1.6438267276853225E-3</v>
      </c>
      <c r="F82" s="8">
        <f t="shared" si="10"/>
        <v>0.72078737858302822</v>
      </c>
      <c r="G82" s="7">
        <f t="shared" si="8"/>
        <v>1.9019757429789776E-3</v>
      </c>
      <c r="H82" s="7">
        <f t="shared" si="11"/>
        <v>0.2643178842463868</v>
      </c>
      <c r="I82">
        <f t="shared" si="9"/>
        <v>4.616166126784893E-4</v>
      </c>
    </row>
    <row r="83" spans="1:9">
      <c r="A83" s="10" t="s">
        <v>25</v>
      </c>
      <c r="B83">
        <v>4.45</v>
      </c>
      <c r="C83" s="10">
        <v>446</v>
      </c>
      <c r="D83" s="11">
        <f t="shared" si="6"/>
        <v>100.2247191011236</v>
      </c>
      <c r="E83" s="7">
        <f t="shared" si="7"/>
        <v>8.0388894796891875E-4</v>
      </c>
      <c r="F83" s="8">
        <f t="shared" si="10"/>
        <v>0.72159126753099712</v>
      </c>
      <c r="G83" s="7">
        <f t="shared" si="8"/>
        <v>9.3522564157529835E-4</v>
      </c>
      <c r="H83" s="7">
        <f t="shared" si="11"/>
        <v>0.26525310988796208</v>
      </c>
      <c r="I83">
        <f t="shared" si="9"/>
        <v>8.6084611122130839E-4</v>
      </c>
    </row>
    <row r="84" spans="1:9">
      <c r="A84" s="10" t="s">
        <v>130</v>
      </c>
      <c r="B84">
        <v>8.2899999999999991</v>
      </c>
      <c r="C84" s="10">
        <v>829</v>
      </c>
      <c r="D84" s="11">
        <f t="shared" si="6"/>
        <v>100.00000000000001</v>
      </c>
      <c r="E84" s="7">
        <f t="shared" si="7"/>
        <v>1.4942240759332592E-3</v>
      </c>
      <c r="F84" s="8">
        <f t="shared" si="10"/>
        <v>0.72308549160693036</v>
      </c>
      <c r="G84" s="7">
        <f t="shared" si="8"/>
        <v>1.7422518131818476E-3</v>
      </c>
      <c r="H84" s="7">
        <f t="shared" si="11"/>
        <v>0.26699536170114391</v>
      </c>
      <c r="I84">
        <f t="shared" si="9"/>
        <v>6.5460682346327181E-4</v>
      </c>
    </row>
    <row r="85" spans="1:9">
      <c r="A85" s="10" t="s">
        <v>117</v>
      </c>
      <c r="B85">
        <v>6.29</v>
      </c>
      <c r="C85" s="10">
        <v>626</v>
      </c>
      <c r="D85" s="11">
        <f t="shared" si="6"/>
        <v>99.52305246422894</v>
      </c>
      <c r="E85" s="7">
        <f t="shared" si="7"/>
        <v>1.1283284336962849E-3</v>
      </c>
      <c r="F85" s="8">
        <f t="shared" si="10"/>
        <v>0.72421382004062662</v>
      </c>
      <c r="G85" s="7">
        <f t="shared" si="8"/>
        <v>1.3219256821367699E-3</v>
      </c>
      <c r="H85" s="7">
        <f t="shared" si="11"/>
        <v>0.2683172873832807</v>
      </c>
      <c r="I85">
        <f t="shared" si="9"/>
        <v>6.0628547449670389E-4</v>
      </c>
    </row>
    <row r="86" spans="1:9">
      <c r="A86" s="10" t="s">
        <v>135</v>
      </c>
      <c r="B86">
        <v>5.82</v>
      </c>
      <c r="C86" s="10">
        <v>578</v>
      </c>
      <c r="D86" s="11">
        <f t="shared" si="6"/>
        <v>99.312714776632291</v>
      </c>
      <c r="E86" s="7">
        <f t="shared" si="7"/>
        <v>1.0418112375023207E-3</v>
      </c>
      <c r="F86" s="8">
        <f t="shared" si="10"/>
        <v>0.72525563127812898</v>
      </c>
      <c r="G86" s="7">
        <f t="shared" si="8"/>
        <v>1.2231490413411768E-3</v>
      </c>
      <c r="H86" s="7">
        <f t="shared" si="11"/>
        <v>0.26954043642462189</v>
      </c>
      <c r="I86">
        <f t="shared" si="9"/>
        <v>1.1216785852433686E-3</v>
      </c>
    </row>
    <row r="87" spans="1:9">
      <c r="A87" s="10" t="s">
        <v>435</v>
      </c>
      <c r="B87">
        <v>10.76</v>
      </c>
      <c r="C87" s="10">
        <v>1067</v>
      </c>
      <c r="D87" s="11">
        <f t="shared" si="6"/>
        <v>99.163568773234203</v>
      </c>
      <c r="E87" s="7">
        <f t="shared" si="7"/>
        <v>1.9232051737283324E-3</v>
      </c>
      <c r="F87" s="8">
        <f t="shared" si="10"/>
        <v>0.72717883645185732</v>
      </c>
      <c r="G87" s="7">
        <f t="shared" si="8"/>
        <v>2.2613545850225189E-3</v>
      </c>
      <c r="H87" s="7">
        <f t="shared" si="11"/>
        <v>0.27180179100964441</v>
      </c>
      <c r="I87">
        <f t="shared" si="9"/>
        <v>9.7368380104323471E-4</v>
      </c>
    </row>
    <row r="88" spans="1:9">
      <c r="A88" s="10" t="s">
        <v>225</v>
      </c>
      <c r="B88">
        <v>9.33</v>
      </c>
      <c r="C88" s="10">
        <v>923</v>
      </c>
      <c r="D88" s="11">
        <f t="shared" si="6"/>
        <v>98.928188638799568</v>
      </c>
      <c r="E88" s="7">
        <f t="shared" si="7"/>
        <v>1.6636535851464393E-3</v>
      </c>
      <c r="F88" s="8">
        <f t="shared" si="10"/>
        <v>0.72884249003700374</v>
      </c>
      <c r="G88" s="7">
        <f t="shared" si="8"/>
        <v>1.9608214013252883E-3</v>
      </c>
      <c r="H88" s="7">
        <f t="shared" si="11"/>
        <v>0.27376261241096972</v>
      </c>
      <c r="I88">
        <f t="shared" si="9"/>
        <v>1.3706084467395296E-3</v>
      </c>
    </row>
    <row r="89" spans="1:9">
      <c r="A89" s="10" t="s">
        <v>228</v>
      </c>
      <c r="B89">
        <v>13.11</v>
      </c>
      <c r="C89" s="10">
        <v>1292</v>
      </c>
      <c r="D89" s="11">
        <f t="shared" si="6"/>
        <v>98.550724637681171</v>
      </c>
      <c r="E89" s="7">
        <f t="shared" si="7"/>
        <v>2.3287545308875402E-3</v>
      </c>
      <c r="F89" s="8">
        <f t="shared" si="10"/>
        <v>0.73117124456789129</v>
      </c>
      <c r="G89" s="7">
        <f t="shared" si="8"/>
        <v>2.7552377890004854E-3</v>
      </c>
      <c r="H89" s="7">
        <f t="shared" si="11"/>
        <v>0.27651785019997022</v>
      </c>
      <c r="I89">
        <f t="shared" si="9"/>
        <v>2.200250011712146E-4</v>
      </c>
    </row>
    <row r="90" spans="1:9">
      <c r="A90" s="10" t="s">
        <v>243</v>
      </c>
      <c r="B90">
        <v>2.1</v>
      </c>
      <c r="C90" s="10">
        <v>206</v>
      </c>
      <c r="D90" s="11">
        <f t="shared" si="6"/>
        <v>98.095238095238088</v>
      </c>
      <c r="E90" s="7">
        <f t="shared" si="7"/>
        <v>3.7130296699909696E-4</v>
      </c>
      <c r="F90" s="8">
        <f t="shared" si="10"/>
        <v>0.73154254753489034</v>
      </c>
      <c r="G90" s="7">
        <f t="shared" si="8"/>
        <v>4.413424375973318E-4</v>
      </c>
      <c r="H90" s="7">
        <f t="shared" si="11"/>
        <v>0.27695919263756758</v>
      </c>
      <c r="I90">
        <f t="shared" si="9"/>
        <v>2.2621455408824986E-4</v>
      </c>
    </row>
    <row r="91" spans="1:9">
      <c r="A91" s="10" t="s">
        <v>35</v>
      </c>
      <c r="B91">
        <v>2.15</v>
      </c>
      <c r="C91" s="10">
        <v>209</v>
      </c>
      <c r="D91" s="11">
        <f t="shared" si="6"/>
        <v>97.209302325581405</v>
      </c>
      <c r="E91" s="7">
        <f t="shared" si="7"/>
        <v>3.7671029176121977E-4</v>
      </c>
      <c r="F91" s="8">
        <f t="shared" si="10"/>
        <v>0.73191925782665157</v>
      </c>
      <c r="G91" s="7">
        <f t="shared" si="8"/>
        <v>4.5185059087345867E-4</v>
      </c>
      <c r="H91" s="7">
        <f t="shared" si="11"/>
        <v>0.27741104322844101</v>
      </c>
      <c r="I91">
        <f t="shared" si="9"/>
        <v>3.3822636586500199E-4</v>
      </c>
    </row>
    <row r="92" spans="1:9">
      <c r="A92" s="10" t="s">
        <v>102</v>
      </c>
      <c r="B92">
        <v>3.2</v>
      </c>
      <c r="C92" s="10">
        <v>308</v>
      </c>
      <c r="D92" s="11">
        <f t="shared" si="6"/>
        <v>96.25</v>
      </c>
      <c r="E92" s="7">
        <f t="shared" si="7"/>
        <v>5.5515200891127119E-4</v>
      </c>
      <c r="F92" s="8">
        <f t="shared" si="10"/>
        <v>0.73247440983556289</v>
      </c>
      <c r="G92" s="7">
        <f t="shared" si="8"/>
        <v>6.7252180967212463E-4</v>
      </c>
      <c r="H92" s="7">
        <f t="shared" si="11"/>
        <v>0.27808356503811316</v>
      </c>
      <c r="I92">
        <f t="shared" si="9"/>
        <v>6.6492584994354287E-4</v>
      </c>
    </row>
    <row r="93" spans="1:9">
      <c r="A93" s="10" t="s">
        <v>77</v>
      </c>
      <c r="B93">
        <v>6.26</v>
      </c>
      <c r="C93" s="10">
        <v>596</v>
      </c>
      <c r="D93" s="11">
        <f t="shared" si="6"/>
        <v>95.2076677316294</v>
      </c>
      <c r="E93" s="7">
        <f t="shared" si="7"/>
        <v>1.0742551860750574E-3</v>
      </c>
      <c r="F93" s="8">
        <f t="shared" si="10"/>
        <v>0.73354866502163796</v>
      </c>
      <c r="G93" s="7">
        <f t="shared" si="8"/>
        <v>1.3156207901710937E-3</v>
      </c>
      <c r="H93" s="7">
        <f t="shared" si="11"/>
        <v>0.27939918582828427</v>
      </c>
      <c r="I93">
        <f t="shared" si="9"/>
        <v>2.3079594777230816E-3</v>
      </c>
    </row>
    <row r="94" spans="1:9">
      <c r="A94" s="10" t="s">
        <v>200</v>
      </c>
      <c r="B94">
        <v>21.7</v>
      </c>
      <c r="C94" s="10">
        <v>2060</v>
      </c>
      <c r="D94" s="11">
        <f t="shared" si="6"/>
        <v>94.930875576036868</v>
      </c>
      <c r="E94" s="7">
        <f t="shared" si="7"/>
        <v>3.7130296699909699E-3</v>
      </c>
      <c r="F94" s="8">
        <f t="shared" si="10"/>
        <v>0.73726169469162894</v>
      </c>
      <c r="G94" s="7">
        <f t="shared" si="8"/>
        <v>4.5605385218390948E-3</v>
      </c>
      <c r="H94" s="7">
        <f t="shared" si="11"/>
        <v>0.28395972435012334</v>
      </c>
      <c r="I94">
        <f t="shared" si="9"/>
        <v>2.735821372332109E-3</v>
      </c>
    </row>
    <row r="95" spans="1:9">
      <c r="A95" s="10" t="s">
        <v>20</v>
      </c>
      <c r="B95">
        <v>25.71</v>
      </c>
      <c r="C95" s="10">
        <v>2438</v>
      </c>
      <c r="D95" s="11">
        <f t="shared" si="6"/>
        <v>94.82691559704395</v>
      </c>
      <c r="E95" s="7">
        <f t="shared" si="7"/>
        <v>4.3943525900184393E-3</v>
      </c>
      <c r="F95" s="8">
        <f t="shared" si="10"/>
        <v>0.74165604728164736</v>
      </c>
      <c r="G95" s="7">
        <f t="shared" si="8"/>
        <v>5.4032924145844766E-3</v>
      </c>
      <c r="H95" s="7">
        <f t="shared" si="11"/>
        <v>0.28936301676470783</v>
      </c>
      <c r="I95">
        <f t="shared" si="9"/>
        <v>4.1128383828412107E-4</v>
      </c>
    </row>
    <row r="96" spans="1:9">
      <c r="A96" s="10" t="s">
        <v>394</v>
      </c>
      <c r="B96">
        <v>3.86</v>
      </c>
      <c r="C96" s="10">
        <v>365</v>
      </c>
      <c r="D96" s="11">
        <f t="shared" si="6"/>
        <v>94.559585492227981</v>
      </c>
      <c r="E96" s="7">
        <f t="shared" si="7"/>
        <v>6.5789117939160386E-4</v>
      </c>
      <c r="F96" s="8">
        <f t="shared" si="10"/>
        <v>0.74231393846103899</v>
      </c>
      <c r="G96" s="7">
        <f t="shared" si="8"/>
        <v>8.1122943291700022E-4</v>
      </c>
      <c r="H96" s="7">
        <f t="shared" si="11"/>
        <v>0.29017424619762483</v>
      </c>
      <c r="I96">
        <f t="shared" si="9"/>
        <v>5.492471557077272E-4</v>
      </c>
    </row>
    <row r="97" spans="1:9">
      <c r="A97" s="10" t="s">
        <v>234</v>
      </c>
      <c r="B97">
        <v>5.15</v>
      </c>
      <c r="C97" s="10">
        <v>486</v>
      </c>
      <c r="D97" s="11">
        <f t="shared" si="6"/>
        <v>94.368932038834942</v>
      </c>
      <c r="E97" s="7">
        <f t="shared" si="7"/>
        <v>8.75986611463889E-4</v>
      </c>
      <c r="F97" s="8">
        <f t="shared" si="10"/>
        <v>0.74318992507250292</v>
      </c>
      <c r="G97" s="7">
        <f t="shared" si="8"/>
        <v>1.0823397874410755E-3</v>
      </c>
      <c r="H97" s="7">
        <f t="shared" si="11"/>
        <v>0.29125658598506593</v>
      </c>
      <c r="I97">
        <f t="shared" si="9"/>
        <v>1.1711059700768855E-3</v>
      </c>
    </row>
    <row r="98" spans="1:9">
      <c r="A98" s="10" t="s">
        <v>320</v>
      </c>
      <c r="B98">
        <v>10.98</v>
      </c>
      <c r="C98" s="10">
        <v>1036</v>
      </c>
      <c r="D98" s="11">
        <f t="shared" si="6"/>
        <v>94.353369763205819</v>
      </c>
      <c r="E98" s="7">
        <f t="shared" si="7"/>
        <v>1.8673294845197304E-3</v>
      </c>
      <c r="F98" s="8">
        <f t="shared" si="10"/>
        <v>0.74505725455702265</v>
      </c>
      <c r="G98" s="7">
        <f t="shared" si="8"/>
        <v>2.3075904594374776E-3</v>
      </c>
      <c r="H98" s="7">
        <f t="shared" si="11"/>
        <v>0.29356417644450339</v>
      </c>
      <c r="I98">
        <f t="shared" si="9"/>
        <v>8.5165054950192554E-4</v>
      </c>
    </row>
    <row r="99" spans="1:9">
      <c r="A99" s="10" t="s">
        <v>296</v>
      </c>
      <c r="B99">
        <v>7.97</v>
      </c>
      <c r="C99" s="10">
        <v>749</v>
      </c>
      <c r="D99" s="11">
        <f t="shared" si="6"/>
        <v>93.977415307402765</v>
      </c>
      <c r="E99" s="7">
        <f t="shared" si="7"/>
        <v>1.3500287489433187E-3</v>
      </c>
      <c r="F99" s="8">
        <f t="shared" si="10"/>
        <v>0.74640728330596595</v>
      </c>
      <c r="G99" s="7">
        <f t="shared" si="8"/>
        <v>1.6749996322146352E-3</v>
      </c>
      <c r="H99" s="7">
        <f t="shared" si="11"/>
        <v>0.29523917607671801</v>
      </c>
      <c r="I99">
        <f t="shared" si="9"/>
        <v>3.5219060706398464E-4</v>
      </c>
    </row>
    <row r="100" spans="1:9">
      <c r="A100" s="10" t="s">
        <v>168</v>
      </c>
      <c r="B100">
        <v>3.29</v>
      </c>
      <c r="C100" s="10">
        <v>308</v>
      </c>
      <c r="D100" s="11">
        <f t="shared" si="6"/>
        <v>93.61702127659575</v>
      </c>
      <c r="E100" s="7">
        <f t="shared" si="7"/>
        <v>5.5515200891127119E-4</v>
      </c>
      <c r="F100" s="8">
        <f t="shared" si="10"/>
        <v>0.74696243531487727</v>
      </c>
      <c r="G100" s="7">
        <f t="shared" si="8"/>
        <v>6.9143648556915316E-4</v>
      </c>
      <c r="H100" s="7">
        <f t="shared" si="11"/>
        <v>0.29593061256228714</v>
      </c>
      <c r="I100">
        <f t="shared" si="9"/>
        <v>6.6508749810503809E-4</v>
      </c>
    </row>
    <row r="101" spans="1:9">
      <c r="A101" s="10" t="s">
        <v>55</v>
      </c>
      <c r="B101">
        <v>6.17</v>
      </c>
      <c r="C101" s="10">
        <v>569</v>
      </c>
      <c r="D101" s="11">
        <f t="shared" si="6"/>
        <v>92.220421393841164</v>
      </c>
      <c r="E101" s="7">
        <f t="shared" si="7"/>
        <v>1.0255892632159524E-3</v>
      </c>
      <c r="F101" s="8">
        <f t="shared" si="10"/>
        <v>0.74798802457809321</v>
      </c>
      <c r="G101" s="7">
        <f t="shared" si="8"/>
        <v>1.2967061142740652E-3</v>
      </c>
      <c r="H101" s="7">
        <f t="shared" si="11"/>
        <v>0.29722731867656121</v>
      </c>
      <c r="I101">
        <f t="shared" si="9"/>
        <v>5.5406687180722947E-4</v>
      </c>
    </row>
    <row r="102" spans="1:9">
      <c r="A102" s="10" t="s">
        <v>95</v>
      </c>
      <c r="B102">
        <v>5.14</v>
      </c>
      <c r="C102" s="10">
        <v>474</v>
      </c>
      <c r="D102" s="11">
        <f t="shared" si="6"/>
        <v>92.217898832684824</v>
      </c>
      <c r="E102" s="7">
        <f t="shared" si="7"/>
        <v>8.5435731241539795E-4</v>
      </c>
      <c r="F102" s="8">
        <f t="shared" si="10"/>
        <v>0.74884238189050856</v>
      </c>
      <c r="G102" s="7">
        <f t="shared" si="8"/>
        <v>1.08023815678585E-3</v>
      </c>
      <c r="H102" s="7">
        <f t="shared" si="11"/>
        <v>0.29830755683334709</v>
      </c>
      <c r="I102">
        <f t="shared" si="9"/>
        <v>7.4779174020786487E-4</v>
      </c>
    </row>
    <row r="103" spans="1:9">
      <c r="A103" s="10" t="s">
        <v>184</v>
      </c>
      <c r="B103">
        <v>6.88</v>
      </c>
      <c r="C103" s="10">
        <v>623</v>
      </c>
      <c r="D103" s="11">
        <f t="shared" si="6"/>
        <v>90.552325581395351</v>
      </c>
      <c r="E103" s="7">
        <f t="shared" si="7"/>
        <v>1.1229211089341623E-3</v>
      </c>
      <c r="F103" s="8">
        <f t="shared" si="10"/>
        <v>0.74996530299944275</v>
      </c>
      <c r="G103" s="7">
        <f t="shared" si="8"/>
        <v>1.4459218907950679E-3</v>
      </c>
      <c r="H103" s="7">
        <f t="shared" si="11"/>
        <v>0.29975347872414215</v>
      </c>
      <c r="I103">
        <f t="shared" si="9"/>
        <v>2.574303319541893E-4</v>
      </c>
    </row>
    <row r="104" spans="1:9">
      <c r="A104" s="10" t="s">
        <v>271</v>
      </c>
      <c r="B104">
        <v>2.36</v>
      </c>
      <c r="C104" s="10">
        <v>212</v>
      </c>
      <c r="D104" s="11">
        <f t="shared" si="6"/>
        <v>89.830508474576277</v>
      </c>
      <c r="E104" s="7">
        <f t="shared" si="7"/>
        <v>3.8211761652334254E-4</v>
      </c>
      <c r="F104" s="8">
        <f t="shared" si="10"/>
        <v>0.75034742061596604</v>
      </c>
      <c r="G104" s="7">
        <f t="shared" si="8"/>
        <v>4.9598483463319186E-4</v>
      </c>
      <c r="H104" s="7">
        <f t="shared" si="11"/>
        <v>0.30024946355877535</v>
      </c>
      <c r="I104">
        <f t="shared" si="9"/>
        <v>6.0732384413184071E-4</v>
      </c>
    </row>
    <row r="105" spans="1:9">
      <c r="A105" s="10" t="s">
        <v>252</v>
      </c>
      <c r="B105">
        <v>5.55</v>
      </c>
      <c r="C105" s="10">
        <v>495</v>
      </c>
      <c r="D105" s="11">
        <f t="shared" si="6"/>
        <v>89.189189189189193</v>
      </c>
      <c r="E105" s="7">
        <f t="shared" si="7"/>
        <v>8.9220858575025735E-4</v>
      </c>
      <c r="F105" s="8">
        <f t="shared" si="10"/>
        <v>0.75123962920171627</v>
      </c>
      <c r="G105" s="7">
        <f t="shared" si="8"/>
        <v>1.166405013650091E-3</v>
      </c>
      <c r="H105" s="7">
        <f t="shared" si="11"/>
        <v>0.30141586857242547</v>
      </c>
      <c r="I105">
        <f t="shared" si="9"/>
        <v>3.9970484406681717E-4</v>
      </c>
    </row>
    <row r="106" spans="1:9">
      <c r="A106" s="10" t="s">
        <v>333</v>
      </c>
      <c r="B106">
        <v>3.65</v>
      </c>
      <c r="C106" s="10">
        <v>325</v>
      </c>
      <c r="D106" s="11">
        <f t="shared" si="6"/>
        <v>89.041095890410958</v>
      </c>
      <c r="E106" s="7">
        <f t="shared" si="7"/>
        <v>5.8579351589663361E-4</v>
      </c>
      <c r="F106" s="8">
        <f t="shared" si="10"/>
        <v>0.75182542271761288</v>
      </c>
      <c r="G106" s="7">
        <f t="shared" si="8"/>
        <v>7.6709518915726708E-4</v>
      </c>
      <c r="H106" s="7">
        <f t="shared" si="11"/>
        <v>0.30218296376158271</v>
      </c>
      <c r="I106">
        <f t="shared" si="9"/>
        <v>4.5495822592367396E-4</v>
      </c>
    </row>
    <row r="107" spans="1:9">
      <c r="A107" s="10" t="s">
        <v>18</v>
      </c>
      <c r="B107">
        <v>4.1100000000000003</v>
      </c>
      <c r="C107" s="10">
        <v>357</v>
      </c>
      <c r="D107" s="11">
        <f t="shared" si="6"/>
        <v>86.861313868613138</v>
      </c>
      <c r="E107" s="7">
        <f t="shared" si="7"/>
        <v>6.4347164669260979E-4</v>
      </c>
      <c r="F107" s="8">
        <f t="shared" si="10"/>
        <v>0.75246889436430553</v>
      </c>
      <c r="G107" s="7">
        <f t="shared" si="8"/>
        <v>8.6377019929763507E-4</v>
      </c>
      <c r="H107" s="7">
        <f t="shared" si="11"/>
        <v>0.30304673396088033</v>
      </c>
      <c r="I107">
        <f t="shared" si="9"/>
        <v>4.774151720444153E-4</v>
      </c>
    </row>
    <row r="108" spans="1:9">
      <c r="A108" s="10" t="s">
        <v>441</v>
      </c>
      <c r="B108">
        <v>4.29</v>
      </c>
      <c r="C108" s="10">
        <v>368</v>
      </c>
      <c r="D108" s="11">
        <f t="shared" si="6"/>
        <v>85.780885780885782</v>
      </c>
      <c r="E108" s="7">
        <f t="shared" si="7"/>
        <v>6.6329850415372668E-4</v>
      </c>
      <c r="F108" s="8">
        <f t="shared" si="10"/>
        <v>0.75313219286845923</v>
      </c>
      <c r="G108" s="7">
        <f t="shared" si="8"/>
        <v>9.0159955109169203E-4</v>
      </c>
      <c r="H108" s="7">
        <f t="shared" si="11"/>
        <v>0.30394833351197204</v>
      </c>
      <c r="I108">
        <f t="shared" si="9"/>
        <v>2.1951229584137311E-3</v>
      </c>
    </row>
    <row r="109" spans="1:9">
      <c r="A109" s="10" t="s">
        <v>161</v>
      </c>
      <c r="B109">
        <v>19.68</v>
      </c>
      <c r="C109" s="10">
        <v>1679</v>
      </c>
      <c r="D109" s="11">
        <f t="shared" si="6"/>
        <v>85.315040650406502</v>
      </c>
      <c r="E109" s="7">
        <f t="shared" si="7"/>
        <v>3.0262994252013777E-3</v>
      </c>
      <c r="F109" s="8">
        <f t="shared" si="10"/>
        <v>0.75615849229366061</v>
      </c>
      <c r="G109" s="7">
        <f t="shared" si="8"/>
        <v>4.1360091294835666E-3</v>
      </c>
      <c r="H109" s="7">
        <f t="shared" si="11"/>
        <v>0.30808434264145562</v>
      </c>
      <c r="I109">
        <f t="shared" si="9"/>
        <v>4.0734598785255316E-4</v>
      </c>
    </row>
    <row r="110" spans="1:9">
      <c r="A110" s="10" t="s">
        <v>197</v>
      </c>
      <c r="B110">
        <v>3.65</v>
      </c>
      <c r="C110" s="10">
        <v>311</v>
      </c>
      <c r="D110" s="11">
        <f t="shared" si="6"/>
        <v>85.205479452054803</v>
      </c>
      <c r="E110" s="7">
        <f t="shared" si="7"/>
        <v>5.6055933367339401E-4</v>
      </c>
      <c r="F110" s="8">
        <f t="shared" si="10"/>
        <v>0.75671905162733399</v>
      </c>
      <c r="G110" s="7">
        <f t="shared" si="8"/>
        <v>7.6709518915726708E-4</v>
      </c>
      <c r="H110" s="7">
        <f t="shared" si="11"/>
        <v>0.30885143783061286</v>
      </c>
      <c r="I110">
        <f t="shared" si="9"/>
        <v>6.3133473088977654E-4</v>
      </c>
    </row>
    <row r="111" spans="1:9">
      <c r="A111" s="10" t="s">
        <v>242</v>
      </c>
      <c r="B111">
        <v>5.65</v>
      </c>
      <c r="C111" s="10">
        <v>480</v>
      </c>
      <c r="D111" s="11">
        <f t="shared" si="6"/>
        <v>84.95575221238937</v>
      </c>
      <c r="E111" s="7">
        <f t="shared" si="7"/>
        <v>8.6517196193964347E-4</v>
      </c>
      <c r="F111" s="8">
        <f t="shared" si="10"/>
        <v>0.75758422358927369</v>
      </c>
      <c r="G111" s="7">
        <f t="shared" si="8"/>
        <v>1.187421320202345E-3</v>
      </c>
      <c r="H111" s="7">
        <f t="shared" si="11"/>
        <v>0.31003885915081519</v>
      </c>
      <c r="I111">
        <f t="shared" si="9"/>
        <v>3.707871118919237E-4</v>
      </c>
    </row>
    <row r="112" spans="1:9">
      <c r="A112" s="10" t="s">
        <v>290</v>
      </c>
      <c r="B112">
        <v>3.28</v>
      </c>
      <c r="C112" s="10">
        <v>271</v>
      </c>
      <c r="D112" s="11">
        <f t="shared" si="6"/>
        <v>82.621951219512198</v>
      </c>
      <c r="E112" s="7">
        <f t="shared" si="7"/>
        <v>4.8846167017842365E-4</v>
      </c>
      <c r="F112" s="8">
        <f t="shared" si="10"/>
        <v>0.75807268525945215</v>
      </c>
      <c r="G112" s="7">
        <f t="shared" si="8"/>
        <v>6.8933485491392762E-4</v>
      </c>
      <c r="H112" s="7">
        <f t="shared" si="11"/>
        <v>0.3107281940057291</v>
      </c>
      <c r="I112">
        <f t="shared" si="9"/>
        <v>3.0293662438351521E-3</v>
      </c>
    </row>
    <row r="113" spans="1:9">
      <c r="A113" s="10" t="s">
        <v>429</v>
      </c>
      <c r="B113">
        <v>26.78</v>
      </c>
      <c r="C113" s="10">
        <v>2209</v>
      </c>
      <c r="D113" s="11">
        <f t="shared" si="6"/>
        <v>82.486930545182972</v>
      </c>
      <c r="E113" s="7">
        <f t="shared" si="7"/>
        <v>3.9815934665097339E-3</v>
      </c>
      <c r="F113" s="8">
        <f t="shared" si="10"/>
        <v>0.76205427872596188</v>
      </c>
      <c r="G113" s="7">
        <f t="shared" si="8"/>
        <v>5.6281668946935931E-3</v>
      </c>
      <c r="H113" s="7">
        <f t="shared" si="11"/>
        <v>0.31635636090042268</v>
      </c>
      <c r="I113">
        <f t="shared" si="9"/>
        <v>3.5417204994550588E-4</v>
      </c>
    </row>
    <row r="114" spans="1:9">
      <c r="A114" s="10" t="s">
        <v>375</v>
      </c>
      <c r="B114">
        <v>3.13</v>
      </c>
      <c r="C114" s="10">
        <v>258</v>
      </c>
      <c r="D114" s="11">
        <f t="shared" si="6"/>
        <v>82.428115015974441</v>
      </c>
      <c r="E114" s="7">
        <f t="shared" si="7"/>
        <v>4.6502992954255837E-4</v>
      </c>
      <c r="F114" s="8">
        <f t="shared" si="10"/>
        <v>0.76251930865550444</v>
      </c>
      <c r="G114" s="7">
        <f t="shared" si="8"/>
        <v>6.5781039508554684E-4</v>
      </c>
      <c r="H114" s="7">
        <f t="shared" si="11"/>
        <v>0.31701417129550824</v>
      </c>
      <c r="I114">
        <f t="shared" si="9"/>
        <v>3.1720814330873093E-3</v>
      </c>
    </row>
    <row r="115" spans="1:9">
      <c r="A115" s="10" t="s">
        <v>66</v>
      </c>
      <c r="B115">
        <v>28.02</v>
      </c>
      <c r="C115" s="10">
        <v>2307</v>
      </c>
      <c r="D115" s="11">
        <f t="shared" si="6"/>
        <v>82.334047109207717</v>
      </c>
      <c r="E115" s="7">
        <f t="shared" si="7"/>
        <v>4.1582327420724109E-3</v>
      </c>
      <c r="F115" s="8">
        <f t="shared" si="10"/>
        <v>0.76667754139757682</v>
      </c>
      <c r="G115" s="7">
        <f t="shared" si="8"/>
        <v>5.8887690959415406E-3</v>
      </c>
      <c r="H115" s="7">
        <f t="shared" si="11"/>
        <v>0.32290294039144979</v>
      </c>
      <c r="I115">
        <f t="shared" si="9"/>
        <v>2.4815105282882388E-3</v>
      </c>
    </row>
    <row r="116" spans="1:9">
      <c r="A116" s="10" t="s">
        <v>322</v>
      </c>
      <c r="B116">
        <v>21.91</v>
      </c>
      <c r="C116" s="10">
        <v>1802</v>
      </c>
      <c r="D116" s="11">
        <f t="shared" si="6"/>
        <v>82.245549977179365</v>
      </c>
      <c r="E116" s="7">
        <f t="shared" si="7"/>
        <v>3.2479997404484115E-3</v>
      </c>
      <c r="F116" s="8">
        <f t="shared" si="10"/>
        <v>0.76992554113802525</v>
      </c>
      <c r="G116" s="7">
        <f t="shared" si="8"/>
        <v>4.604672765598828E-3</v>
      </c>
      <c r="H116" s="7">
        <f t="shared" si="11"/>
        <v>0.32750761315704863</v>
      </c>
      <c r="I116">
        <f t="shared" si="9"/>
        <v>5.6702108947259688E-4</v>
      </c>
    </row>
    <row r="117" spans="1:9">
      <c r="A117" s="10" t="s">
        <v>88</v>
      </c>
      <c r="B117">
        <v>5</v>
      </c>
      <c r="C117" s="10">
        <v>410</v>
      </c>
      <c r="D117" s="11">
        <f t="shared" si="6"/>
        <v>82</v>
      </c>
      <c r="E117" s="7">
        <f t="shared" si="7"/>
        <v>7.3900105082344548E-4</v>
      </c>
      <c r="F117" s="8">
        <f t="shared" si="10"/>
        <v>0.77066454218884872</v>
      </c>
      <c r="G117" s="7">
        <f t="shared" si="8"/>
        <v>1.0508153276126947E-3</v>
      </c>
      <c r="H117" s="7">
        <f t="shared" si="11"/>
        <v>0.32855842848466132</v>
      </c>
      <c r="I117">
        <f t="shared" si="9"/>
        <v>8.4614358722678862E-4</v>
      </c>
    </row>
    <row r="118" spans="1:9">
      <c r="A118" s="10" t="s">
        <v>24</v>
      </c>
      <c r="B118">
        <v>7.44</v>
      </c>
      <c r="C118" s="10">
        <v>606</v>
      </c>
      <c r="D118" s="11">
        <f t="shared" si="6"/>
        <v>81.451612903225808</v>
      </c>
      <c r="E118" s="7">
        <f t="shared" si="7"/>
        <v>1.0922796019487999E-3</v>
      </c>
      <c r="F118" s="8">
        <f t="shared" si="10"/>
        <v>0.77175682179079752</v>
      </c>
      <c r="G118" s="7">
        <f t="shared" si="8"/>
        <v>1.5636132074876897E-3</v>
      </c>
      <c r="H118" s="7">
        <f t="shared" si="11"/>
        <v>0.33012204169214904</v>
      </c>
      <c r="I118">
        <f t="shared" si="9"/>
        <v>1.7452070808334774E-3</v>
      </c>
    </row>
    <row r="119" spans="1:9">
      <c r="A119" s="10" t="s">
        <v>113</v>
      </c>
      <c r="B119">
        <v>15.32</v>
      </c>
      <c r="C119" s="10">
        <v>1243</v>
      </c>
      <c r="D119" s="11">
        <f t="shared" si="6"/>
        <v>81.13577023498695</v>
      </c>
      <c r="E119" s="7">
        <f t="shared" si="7"/>
        <v>2.2404348931062018E-3</v>
      </c>
      <c r="F119" s="8">
        <f t="shared" si="10"/>
        <v>0.77399725668390373</v>
      </c>
      <c r="G119" s="7">
        <f t="shared" si="8"/>
        <v>3.2196981638052966E-3</v>
      </c>
      <c r="H119" s="7">
        <f t="shared" si="11"/>
        <v>0.33334173985595433</v>
      </c>
      <c r="I119">
        <f t="shared" si="9"/>
        <v>6.4936195372078398E-4</v>
      </c>
    </row>
    <row r="120" spans="1:9">
      <c r="A120" s="10" t="s">
        <v>305</v>
      </c>
      <c r="B120">
        <v>5.68</v>
      </c>
      <c r="C120" s="10">
        <v>457</v>
      </c>
      <c r="D120" s="11">
        <f t="shared" si="6"/>
        <v>80.457746478873247</v>
      </c>
      <c r="E120" s="7">
        <f t="shared" si="7"/>
        <v>8.2371580543003553E-4</v>
      </c>
      <c r="F120" s="8">
        <f t="shared" si="10"/>
        <v>0.77482097248933379</v>
      </c>
      <c r="G120" s="7">
        <f t="shared" si="8"/>
        <v>1.1937262121680212E-3</v>
      </c>
      <c r="H120" s="7">
        <f t="shared" si="11"/>
        <v>0.33453546606812234</v>
      </c>
      <c r="I120">
        <f t="shared" si="9"/>
        <v>6.7179827003138737E-4</v>
      </c>
    </row>
    <row r="121" spans="1:9">
      <c r="A121" s="10" t="s">
        <v>420</v>
      </c>
      <c r="B121">
        <v>5.84</v>
      </c>
      <c r="C121" s="10">
        <v>463</v>
      </c>
      <c r="D121" s="11">
        <f t="shared" si="6"/>
        <v>79.280821917808225</v>
      </c>
      <c r="E121" s="7">
        <f t="shared" si="7"/>
        <v>8.3453045495428106E-4</v>
      </c>
      <c r="F121" s="8">
        <f t="shared" si="10"/>
        <v>0.77565550294428809</v>
      </c>
      <c r="G121" s="7">
        <f t="shared" si="8"/>
        <v>1.2273523026516274E-3</v>
      </c>
      <c r="H121" s="7">
        <f t="shared" si="11"/>
        <v>0.33576281837077399</v>
      </c>
      <c r="I121">
        <f t="shared" si="9"/>
        <v>7.6673751991890304E-4</v>
      </c>
    </row>
    <row r="122" spans="1:9">
      <c r="A122" s="10" t="s">
        <v>254</v>
      </c>
      <c r="B122">
        <v>6.66</v>
      </c>
      <c r="C122" s="10">
        <v>527</v>
      </c>
      <c r="D122" s="11">
        <f t="shared" si="6"/>
        <v>79.129129129129126</v>
      </c>
      <c r="E122" s="7">
        <f t="shared" si="7"/>
        <v>9.4988671654623353E-4</v>
      </c>
      <c r="F122" s="8">
        <f t="shared" si="10"/>
        <v>0.77660538966083437</v>
      </c>
      <c r="G122" s="7">
        <f t="shared" si="8"/>
        <v>1.3996860163801093E-3</v>
      </c>
      <c r="H122" s="7">
        <f t="shared" si="11"/>
        <v>0.33716250438715412</v>
      </c>
      <c r="I122">
        <f t="shared" si="9"/>
        <v>3.9983767261847492E-4</v>
      </c>
    </row>
    <row r="123" spans="1:9">
      <c r="A123" s="10" t="s">
        <v>361</v>
      </c>
      <c r="B123">
        <v>3.47</v>
      </c>
      <c r="C123" s="10">
        <v>274</v>
      </c>
      <c r="D123" s="11">
        <f t="shared" si="6"/>
        <v>78.962536023054753</v>
      </c>
      <c r="E123" s="7">
        <f t="shared" si="7"/>
        <v>4.9386899494054646E-4</v>
      </c>
      <c r="F123" s="8">
        <f t="shared" si="10"/>
        <v>0.77709925865577489</v>
      </c>
      <c r="G123" s="7">
        <f t="shared" si="8"/>
        <v>7.2926583736321012E-4</v>
      </c>
      <c r="H123" s="7">
        <f t="shared" si="11"/>
        <v>0.33789177022451733</v>
      </c>
      <c r="I123">
        <f t="shared" si="9"/>
        <v>1.4876067783357039E-3</v>
      </c>
    </row>
    <row r="124" spans="1:9">
      <c r="A124" s="10" t="s">
        <v>78</v>
      </c>
      <c r="B124">
        <v>12.89</v>
      </c>
      <c r="C124" s="10">
        <v>1014</v>
      </c>
      <c r="D124" s="11">
        <f t="shared" si="6"/>
        <v>78.665632273079908</v>
      </c>
      <c r="E124" s="7">
        <f t="shared" si="7"/>
        <v>1.8276757695974968E-3</v>
      </c>
      <c r="F124" s="8">
        <f t="shared" si="10"/>
        <v>0.77892693442537242</v>
      </c>
      <c r="G124" s="7">
        <f t="shared" si="8"/>
        <v>2.709001914585527E-3</v>
      </c>
      <c r="H124" s="7">
        <f t="shared" si="11"/>
        <v>0.34060077213910284</v>
      </c>
      <c r="I124">
        <f t="shared" si="9"/>
        <v>9.4126431201585481E-4</v>
      </c>
    </row>
    <row r="125" spans="1:9">
      <c r="A125" s="10" t="s">
        <v>431</v>
      </c>
      <c r="B125">
        <v>8.15</v>
      </c>
      <c r="C125" s="10">
        <v>640</v>
      </c>
      <c r="D125" s="11">
        <f t="shared" si="6"/>
        <v>78.527607361963192</v>
      </c>
      <c r="E125" s="7">
        <f t="shared" si="7"/>
        <v>1.1535626159195245E-3</v>
      </c>
      <c r="F125" s="8">
        <f t="shared" si="10"/>
        <v>0.7800804970412919</v>
      </c>
      <c r="G125" s="7">
        <f t="shared" si="8"/>
        <v>1.7128289840086925E-3</v>
      </c>
      <c r="H125" s="7">
        <f t="shared" si="11"/>
        <v>0.34231360112311154</v>
      </c>
      <c r="I125">
        <f t="shared" si="9"/>
        <v>9.4413775364310393E-4</v>
      </c>
    </row>
    <row r="126" spans="1:9">
      <c r="A126" s="10" t="s">
        <v>308</v>
      </c>
      <c r="B126">
        <v>8.16</v>
      </c>
      <c r="C126" s="10">
        <v>638</v>
      </c>
      <c r="D126" s="11">
        <f t="shared" si="6"/>
        <v>78.186274509803923</v>
      </c>
      <c r="E126" s="7">
        <f t="shared" si="7"/>
        <v>1.1499577327447762E-3</v>
      </c>
      <c r="F126" s="8">
        <f t="shared" si="10"/>
        <v>0.78123045477403663</v>
      </c>
      <c r="G126" s="7">
        <f t="shared" si="8"/>
        <v>1.7149306146639178E-3</v>
      </c>
      <c r="H126" s="7">
        <f t="shared" si="11"/>
        <v>0.34402853173777548</v>
      </c>
      <c r="I126">
        <f t="shared" si="9"/>
        <v>3.3809238952924869E-3</v>
      </c>
    </row>
    <row r="127" spans="1:9">
      <c r="A127" s="10" t="s">
        <v>155</v>
      </c>
      <c r="B127">
        <v>29.12</v>
      </c>
      <c r="C127" s="10">
        <v>2258</v>
      </c>
      <c r="D127" s="11">
        <f t="shared" si="6"/>
        <v>77.541208791208788</v>
      </c>
      <c r="E127" s="7">
        <f t="shared" si="7"/>
        <v>4.0699131042910728E-3</v>
      </c>
      <c r="F127" s="8">
        <f t="shared" si="10"/>
        <v>0.78530036787832769</v>
      </c>
      <c r="G127" s="7">
        <f t="shared" si="8"/>
        <v>6.1199484680163341E-3</v>
      </c>
      <c r="H127" s="7">
        <f t="shared" si="11"/>
        <v>0.35014848020579181</v>
      </c>
      <c r="I127">
        <f t="shared" si="9"/>
        <v>2.8710726083969185E-4</v>
      </c>
    </row>
    <row r="128" spans="1:9">
      <c r="A128" s="10" t="s">
        <v>284</v>
      </c>
      <c r="B128">
        <v>2.4700000000000002</v>
      </c>
      <c r="C128" s="10">
        <v>191</v>
      </c>
      <c r="D128" s="11">
        <f t="shared" si="6"/>
        <v>77.327935222672053</v>
      </c>
      <c r="E128" s="7">
        <f t="shared" si="7"/>
        <v>3.4426634318848314E-4</v>
      </c>
      <c r="F128" s="8">
        <f t="shared" si="10"/>
        <v>0.7856446342215162</v>
      </c>
      <c r="G128" s="7">
        <f t="shared" si="8"/>
        <v>5.1910277184067126E-4</v>
      </c>
      <c r="H128" s="7">
        <f t="shared" si="11"/>
        <v>0.35066758297763251</v>
      </c>
      <c r="I128">
        <f t="shared" si="9"/>
        <v>5.6072148185964954E-4</v>
      </c>
    </row>
    <row r="129" spans="1:9">
      <c r="A129" s="10" t="s">
        <v>101</v>
      </c>
      <c r="B129">
        <v>4.82</v>
      </c>
      <c r="C129" s="10">
        <v>372</v>
      </c>
      <c r="D129" s="11">
        <f t="shared" si="6"/>
        <v>77.178423236514519</v>
      </c>
      <c r="E129" s="7">
        <f t="shared" si="7"/>
        <v>6.7050827050322366E-4</v>
      </c>
      <c r="F129" s="8">
        <f t="shared" si="10"/>
        <v>0.78631514249201939</v>
      </c>
      <c r="G129" s="7">
        <f t="shared" si="8"/>
        <v>1.0129859758186378E-3</v>
      </c>
      <c r="H129" s="7">
        <f t="shared" si="11"/>
        <v>0.35168056895345112</v>
      </c>
      <c r="I129">
        <f t="shared" si="9"/>
        <v>1.2317541268316301E-3</v>
      </c>
    </row>
    <row r="130" spans="1:9">
      <c r="A130" s="10" t="s">
        <v>163</v>
      </c>
      <c r="B130">
        <v>10.53</v>
      </c>
      <c r="C130" s="10">
        <v>802</v>
      </c>
      <c r="D130" s="11">
        <f t="shared" ref="D130:D193" si="12">C130/B130</f>
        <v>76.163342830009498</v>
      </c>
      <c r="E130" s="7">
        <f t="shared" ref="E130:E193" si="13">C130/554803</f>
        <v>1.4455581530741543E-3</v>
      </c>
      <c r="F130" s="8">
        <f t="shared" si="10"/>
        <v>0.78776070064509351</v>
      </c>
      <c r="G130" s="7">
        <f t="shared" ref="G130:G193" si="14">B130/4758.21</f>
        <v>2.213017079952335E-3</v>
      </c>
      <c r="H130" s="7">
        <f t="shared" si="11"/>
        <v>0.35389358603340348</v>
      </c>
      <c r="I130">
        <f t="shared" ref="I130:I193" si="15">F130*H131-F131*H130</f>
        <v>5.1375109377538308E-4</v>
      </c>
    </row>
    <row r="131" spans="1:9">
      <c r="A131" s="10" t="s">
        <v>80</v>
      </c>
      <c r="B131">
        <v>4.3899999999999997</v>
      </c>
      <c r="C131" s="10">
        <v>334</v>
      </c>
      <c r="D131" s="11">
        <f t="shared" si="12"/>
        <v>76.082004555808666</v>
      </c>
      <c r="E131" s="7">
        <f t="shared" si="13"/>
        <v>6.0201549018300184E-4</v>
      </c>
      <c r="F131" s="8">
        <f t="shared" ref="F131:F194" si="16">F130+E131</f>
        <v>0.78836271613527653</v>
      </c>
      <c r="G131" s="7">
        <f t="shared" si="14"/>
        <v>9.2261585764394588E-4</v>
      </c>
      <c r="H131" s="7">
        <f t="shared" ref="H131:H194" si="17">H130+G131</f>
        <v>0.35481620189104746</v>
      </c>
      <c r="I131">
        <f t="shared" si="15"/>
        <v>2.5197787616787481E-4</v>
      </c>
    </row>
    <row r="132" spans="1:9">
      <c r="A132" s="10" t="s">
        <v>149</v>
      </c>
      <c r="B132">
        <v>2.15</v>
      </c>
      <c r="C132" s="10">
        <v>163</v>
      </c>
      <c r="D132" s="11">
        <f t="shared" si="12"/>
        <v>75.813953488372093</v>
      </c>
      <c r="E132" s="7">
        <f t="shared" si="13"/>
        <v>2.9379797874200394E-4</v>
      </c>
      <c r="F132" s="8">
        <f t="shared" si="16"/>
        <v>0.78865651411401849</v>
      </c>
      <c r="G132" s="7">
        <f t="shared" si="14"/>
        <v>4.5185059087345867E-4</v>
      </c>
      <c r="H132" s="7">
        <f t="shared" si="17"/>
        <v>0.35526805248192089</v>
      </c>
      <c r="I132">
        <f t="shared" si="15"/>
        <v>2.9970631696674133E-4</v>
      </c>
    </row>
    <row r="133" spans="1:9">
      <c r="A133" s="10" t="s">
        <v>14</v>
      </c>
      <c r="B133">
        <v>2.5499999999999998</v>
      </c>
      <c r="C133" s="10">
        <v>192</v>
      </c>
      <c r="D133" s="11">
        <f t="shared" si="12"/>
        <v>75.294117647058826</v>
      </c>
      <c r="E133" s="7">
        <f t="shared" si="13"/>
        <v>3.4606878477585736E-4</v>
      </c>
      <c r="F133" s="8">
        <f t="shared" si="16"/>
        <v>0.78900258289879432</v>
      </c>
      <c r="G133" s="7">
        <f t="shared" si="14"/>
        <v>5.3591581708247425E-4</v>
      </c>
      <c r="H133" s="7">
        <f t="shared" si="17"/>
        <v>0.35580396829900335</v>
      </c>
      <c r="I133">
        <f t="shared" si="15"/>
        <v>4.6440522813284701E-4</v>
      </c>
    </row>
    <row r="134" spans="1:9">
      <c r="A134" s="10" t="s">
        <v>288</v>
      </c>
      <c r="B134">
        <v>3.93</v>
      </c>
      <c r="C134" s="10">
        <v>292</v>
      </c>
      <c r="D134" s="11">
        <f t="shared" si="12"/>
        <v>74.300254452926211</v>
      </c>
      <c r="E134" s="7">
        <f t="shared" si="13"/>
        <v>5.2631294351328304E-4</v>
      </c>
      <c r="F134" s="8">
        <f t="shared" si="16"/>
        <v>0.78952889584230757</v>
      </c>
      <c r="G134" s="7">
        <f t="shared" si="14"/>
        <v>8.25940847503578E-4</v>
      </c>
      <c r="H134" s="7">
        <f t="shared" si="17"/>
        <v>0.35662990914650694</v>
      </c>
      <c r="I134">
        <f t="shared" si="15"/>
        <v>6.2273983529825827E-4</v>
      </c>
    </row>
    <row r="135" spans="1:9">
      <c r="A135" s="10" t="s">
        <v>176</v>
      </c>
      <c r="B135">
        <v>5.26</v>
      </c>
      <c r="C135" s="10">
        <v>389</v>
      </c>
      <c r="D135" s="11">
        <f t="shared" si="12"/>
        <v>73.954372623574145</v>
      </c>
      <c r="E135" s="7">
        <f t="shared" si="13"/>
        <v>7.0114977748858608E-4</v>
      </c>
      <c r="F135" s="8">
        <f t="shared" si="16"/>
        <v>0.79023004561979615</v>
      </c>
      <c r="G135" s="7">
        <f t="shared" si="14"/>
        <v>1.1054577246485547E-3</v>
      </c>
      <c r="H135" s="7">
        <f t="shared" si="17"/>
        <v>0.35773536687115548</v>
      </c>
      <c r="I135">
        <f t="shared" si="15"/>
        <v>7.7203093752153951E-4</v>
      </c>
    </row>
    <row r="136" spans="1:9">
      <c r="A136" s="10" t="s">
        <v>51</v>
      </c>
      <c r="B136">
        <v>6.52</v>
      </c>
      <c r="C136" s="10">
        <v>482</v>
      </c>
      <c r="D136" s="11">
        <f t="shared" si="12"/>
        <v>73.926380368098165</v>
      </c>
      <c r="E136" s="7">
        <f t="shared" si="13"/>
        <v>8.6877684511439191E-4</v>
      </c>
      <c r="F136" s="8">
        <f t="shared" si="16"/>
        <v>0.79109882246491059</v>
      </c>
      <c r="G136" s="7">
        <f t="shared" si="14"/>
        <v>1.3702631872069538E-3</v>
      </c>
      <c r="H136" s="7">
        <f t="shared" si="17"/>
        <v>0.35910563005836243</v>
      </c>
      <c r="I136">
        <f t="shared" si="15"/>
        <v>2.0195531638763087E-3</v>
      </c>
    </row>
    <row r="137" spans="1:9">
      <c r="A137" s="10" t="s">
        <v>433</v>
      </c>
      <c r="B137">
        <v>16.989999999999998</v>
      </c>
      <c r="C137" s="10">
        <v>1244</v>
      </c>
      <c r="D137" s="11">
        <f t="shared" si="12"/>
        <v>73.219540906415546</v>
      </c>
      <c r="E137" s="7">
        <f t="shared" si="13"/>
        <v>2.242237334693576E-3</v>
      </c>
      <c r="F137" s="8">
        <f t="shared" si="16"/>
        <v>0.79334105979960412</v>
      </c>
      <c r="G137" s="7">
        <f t="shared" si="14"/>
        <v>3.5706704832279361E-3</v>
      </c>
      <c r="H137" s="7">
        <f t="shared" si="17"/>
        <v>0.36267630054159039</v>
      </c>
      <c r="I137">
        <f t="shared" si="15"/>
        <v>1.9256843420307201E-3</v>
      </c>
    </row>
    <row r="138" spans="1:9">
      <c r="A138" s="10" t="s">
        <v>280</v>
      </c>
      <c r="B138">
        <v>16.18</v>
      </c>
      <c r="C138" s="10">
        <v>1181</v>
      </c>
      <c r="D138" s="11">
        <f t="shared" si="12"/>
        <v>72.991347342398029</v>
      </c>
      <c r="E138" s="7">
        <f t="shared" si="13"/>
        <v>2.1286835146889977E-3</v>
      </c>
      <c r="F138" s="8">
        <f t="shared" si="16"/>
        <v>0.7954697433142931</v>
      </c>
      <c r="G138" s="7">
        <f t="shared" si="14"/>
        <v>3.4004384001546798E-3</v>
      </c>
      <c r="H138" s="7">
        <f t="shared" si="17"/>
        <v>0.36607673894174508</v>
      </c>
      <c r="I138">
        <f t="shared" si="15"/>
        <v>6.4679275823015248E-4</v>
      </c>
    </row>
    <row r="139" spans="1:9">
      <c r="A139" s="10" t="s">
        <v>282</v>
      </c>
      <c r="B139">
        <v>5.42</v>
      </c>
      <c r="C139" s="10">
        <v>393</v>
      </c>
      <c r="D139" s="11">
        <f t="shared" si="12"/>
        <v>72.509225092250929</v>
      </c>
      <c r="E139" s="7">
        <f t="shared" si="13"/>
        <v>7.0835954383808306E-4</v>
      </c>
      <c r="F139" s="8">
        <f t="shared" si="16"/>
        <v>0.79617810285813118</v>
      </c>
      <c r="G139" s="7">
        <f t="shared" si="14"/>
        <v>1.1390838151321609E-3</v>
      </c>
      <c r="H139" s="7">
        <f t="shared" si="17"/>
        <v>0.36721582275687725</v>
      </c>
      <c r="I139">
        <f t="shared" si="15"/>
        <v>3.3076991304931136E-4</v>
      </c>
    </row>
    <row r="140" spans="1:9">
      <c r="A140" s="10" t="s">
        <v>33</v>
      </c>
      <c r="B140">
        <v>2.76</v>
      </c>
      <c r="C140" s="10">
        <v>198</v>
      </c>
      <c r="D140" s="11">
        <f t="shared" si="12"/>
        <v>71.739130434782609</v>
      </c>
      <c r="E140" s="7">
        <f t="shared" si="13"/>
        <v>3.5688343430010294E-4</v>
      </c>
      <c r="F140" s="8">
        <f t="shared" si="16"/>
        <v>0.79653498629243125</v>
      </c>
      <c r="G140" s="7">
        <f t="shared" si="14"/>
        <v>5.8005006084220739E-4</v>
      </c>
      <c r="H140" s="7">
        <f t="shared" si="17"/>
        <v>0.36779587281771947</v>
      </c>
      <c r="I140">
        <f t="shared" si="15"/>
        <v>6.1648903313410441E-4</v>
      </c>
    </row>
    <row r="141" spans="1:9">
      <c r="A141" s="10" t="s">
        <v>329</v>
      </c>
      <c r="B141">
        <v>5.14</v>
      </c>
      <c r="C141" s="10">
        <v>368</v>
      </c>
      <c r="D141" s="11">
        <f t="shared" si="12"/>
        <v>71.595330739299612</v>
      </c>
      <c r="E141" s="7">
        <f t="shared" si="13"/>
        <v>6.6329850415372668E-4</v>
      </c>
      <c r="F141" s="8">
        <f t="shared" si="16"/>
        <v>0.79719828479658494</v>
      </c>
      <c r="G141" s="7">
        <f t="shared" si="14"/>
        <v>1.08023815678585E-3</v>
      </c>
      <c r="H141" s="7">
        <f t="shared" si="17"/>
        <v>0.36887611097450534</v>
      </c>
      <c r="I141">
        <f t="shared" si="15"/>
        <v>1.697166643513881E-3</v>
      </c>
    </row>
    <row r="142" spans="1:9">
      <c r="A142" s="10" t="s">
        <v>235</v>
      </c>
      <c r="B142">
        <v>14.13</v>
      </c>
      <c r="C142" s="10">
        <v>1008</v>
      </c>
      <c r="D142" s="11">
        <f t="shared" si="12"/>
        <v>71.337579617834393</v>
      </c>
      <c r="E142" s="7">
        <f t="shared" si="13"/>
        <v>1.8168611200732512E-3</v>
      </c>
      <c r="F142" s="8">
        <f t="shared" si="16"/>
        <v>0.79901514591665823</v>
      </c>
      <c r="G142" s="7">
        <f t="shared" si="14"/>
        <v>2.9696041158334754E-3</v>
      </c>
      <c r="H142" s="7">
        <f t="shared" si="17"/>
        <v>0.37184571509033881</v>
      </c>
      <c r="I142">
        <f t="shared" si="15"/>
        <v>2.0894278990388759E-3</v>
      </c>
    </row>
    <row r="143" spans="1:9">
      <c r="A143" s="10" t="s">
        <v>447</v>
      </c>
      <c r="B143">
        <v>17.36</v>
      </c>
      <c r="C143" s="10">
        <v>1232</v>
      </c>
      <c r="D143" s="11">
        <f t="shared" si="12"/>
        <v>70.967741935483872</v>
      </c>
      <c r="E143" s="7">
        <f t="shared" si="13"/>
        <v>2.2206080356450848E-3</v>
      </c>
      <c r="F143" s="8">
        <f t="shared" si="16"/>
        <v>0.80123575395230329</v>
      </c>
      <c r="G143" s="7">
        <f t="shared" si="14"/>
        <v>3.6484308174712758E-3</v>
      </c>
      <c r="H143" s="7">
        <f t="shared" si="17"/>
        <v>0.37549414590781011</v>
      </c>
      <c r="I143">
        <f t="shared" si="15"/>
        <v>1.1738331203642316E-3</v>
      </c>
    </row>
    <row r="144" spans="1:9">
      <c r="A144" s="10" t="s">
        <v>396</v>
      </c>
      <c r="B144">
        <v>9.6999999999999993</v>
      </c>
      <c r="C144" s="10">
        <v>679</v>
      </c>
      <c r="D144" s="11">
        <f t="shared" si="12"/>
        <v>70</v>
      </c>
      <c r="E144" s="7">
        <f t="shared" si="13"/>
        <v>1.2238578378271207E-3</v>
      </c>
      <c r="F144" s="8">
        <f t="shared" si="16"/>
        <v>0.80245961179013037</v>
      </c>
      <c r="G144" s="7">
        <f t="shared" si="14"/>
        <v>2.0385817355686275E-3</v>
      </c>
      <c r="H144" s="7">
        <f t="shared" si="17"/>
        <v>0.37753272764337875</v>
      </c>
      <c r="I144">
        <f t="shared" si="15"/>
        <v>5.9565971312008914E-4</v>
      </c>
    </row>
    <row r="145" spans="1:9">
      <c r="A145" s="10" t="s">
        <v>220</v>
      </c>
      <c r="B145">
        <v>4.92</v>
      </c>
      <c r="C145" s="10">
        <v>344</v>
      </c>
      <c r="D145" s="11">
        <f t="shared" si="12"/>
        <v>69.918699186991873</v>
      </c>
      <c r="E145" s="7">
        <f t="shared" si="13"/>
        <v>6.2003990605674446E-4</v>
      </c>
      <c r="F145" s="8">
        <f t="shared" si="16"/>
        <v>0.80307965169618711</v>
      </c>
      <c r="G145" s="7">
        <f t="shared" si="14"/>
        <v>1.0340022823708917E-3</v>
      </c>
      <c r="H145" s="7">
        <f t="shared" si="17"/>
        <v>0.37856672992574963</v>
      </c>
      <c r="I145">
        <f t="shared" si="15"/>
        <v>1.6407935887507996E-3</v>
      </c>
    </row>
    <row r="146" spans="1:9">
      <c r="A146" s="10" t="s">
        <v>67</v>
      </c>
      <c r="B146">
        <v>13.53</v>
      </c>
      <c r="C146" s="10">
        <v>942</v>
      </c>
      <c r="D146" s="11">
        <f t="shared" si="12"/>
        <v>69.623059866962308</v>
      </c>
      <c r="E146" s="7">
        <f t="shared" si="13"/>
        <v>1.6978999753065503E-3</v>
      </c>
      <c r="F146" s="8">
        <f t="shared" si="16"/>
        <v>0.80477755167149367</v>
      </c>
      <c r="G146" s="7">
        <f t="shared" si="14"/>
        <v>2.8435062765199519E-3</v>
      </c>
      <c r="H146" s="7">
        <f t="shared" si="17"/>
        <v>0.3814102362022696</v>
      </c>
      <c r="I146">
        <f t="shared" si="15"/>
        <v>1.0293410703377526E-3</v>
      </c>
    </row>
    <row r="147" spans="1:9">
      <c r="A147" s="10" t="s">
        <v>170</v>
      </c>
      <c r="B147">
        <v>8.48</v>
      </c>
      <c r="C147" s="10">
        <v>589</v>
      </c>
      <c r="D147" s="11">
        <f t="shared" si="12"/>
        <v>69.45754716981132</v>
      </c>
      <c r="E147" s="7">
        <f t="shared" si="13"/>
        <v>1.0616380949634375E-3</v>
      </c>
      <c r="F147" s="8">
        <f t="shared" si="16"/>
        <v>0.80583918976645708</v>
      </c>
      <c r="G147" s="7">
        <f t="shared" si="14"/>
        <v>1.7821827956311302E-3</v>
      </c>
      <c r="H147" s="7">
        <f t="shared" si="17"/>
        <v>0.38319241899790074</v>
      </c>
      <c r="I147">
        <f t="shared" si="15"/>
        <v>1.354194519759655E-3</v>
      </c>
    </row>
    <row r="148" spans="1:9">
      <c r="A148" s="10" t="s">
        <v>28</v>
      </c>
      <c r="B148">
        <v>11.12</v>
      </c>
      <c r="C148" s="10">
        <v>766</v>
      </c>
      <c r="D148" s="11">
        <f t="shared" si="12"/>
        <v>68.884892086330936</v>
      </c>
      <c r="E148" s="7">
        <f t="shared" si="13"/>
        <v>1.3806702559286809E-3</v>
      </c>
      <c r="F148" s="8">
        <f t="shared" si="16"/>
        <v>0.80721986002238577</v>
      </c>
      <c r="G148" s="7">
        <f t="shared" si="14"/>
        <v>2.337013288610633E-3</v>
      </c>
      <c r="H148" s="7">
        <f t="shared" si="17"/>
        <v>0.38552943228651138</v>
      </c>
      <c r="I148">
        <f t="shared" si="15"/>
        <v>3.6679676264683714E-4</v>
      </c>
    </row>
    <row r="149" spans="1:9">
      <c r="A149" s="10" t="s">
        <v>414</v>
      </c>
      <c r="B149">
        <v>3.01</v>
      </c>
      <c r="C149" s="10">
        <v>207</v>
      </c>
      <c r="D149" s="11">
        <f t="shared" si="12"/>
        <v>68.770764119601338</v>
      </c>
      <c r="E149" s="7">
        <f t="shared" si="13"/>
        <v>3.7310540858647123E-4</v>
      </c>
      <c r="F149" s="8">
        <f t="shared" si="16"/>
        <v>0.80759296543097225</v>
      </c>
      <c r="G149" s="7">
        <f t="shared" si="14"/>
        <v>6.3259082722284213E-4</v>
      </c>
      <c r="H149" s="7">
        <f t="shared" si="17"/>
        <v>0.38616202311373421</v>
      </c>
      <c r="I149">
        <f t="shared" si="15"/>
        <v>1.0126839457009207E-3</v>
      </c>
    </row>
    <row r="150" spans="1:9">
      <c r="A150" s="10" t="s">
        <v>89</v>
      </c>
      <c r="B150">
        <v>8.3000000000000007</v>
      </c>
      <c r="C150" s="10">
        <v>569</v>
      </c>
      <c r="D150" s="11">
        <f t="shared" si="12"/>
        <v>68.554216867469876</v>
      </c>
      <c r="E150" s="7">
        <f t="shared" si="13"/>
        <v>1.0255892632159524E-3</v>
      </c>
      <c r="F150" s="8">
        <f t="shared" si="16"/>
        <v>0.8086185546941882</v>
      </c>
      <c r="G150" s="7">
        <f t="shared" si="14"/>
        <v>1.7443534438370733E-3</v>
      </c>
      <c r="H150" s="7">
        <f t="shared" si="17"/>
        <v>0.38790637655757126</v>
      </c>
      <c r="I150">
        <f t="shared" si="15"/>
        <v>1.391277523964618E-3</v>
      </c>
    </row>
    <row r="151" spans="1:9">
      <c r="A151" s="10" t="s">
        <v>276</v>
      </c>
      <c r="B151">
        <v>11.4</v>
      </c>
      <c r="C151" s="10">
        <v>781</v>
      </c>
      <c r="D151" s="11">
        <f t="shared" si="12"/>
        <v>68.508771929824562</v>
      </c>
      <c r="E151" s="7">
        <f t="shared" si="13"/>
        <v>1.4077068797392948E-3</v>
      </c>
      <c r="F151" s="8">
        <f t="shared" si="16"/>
        <v>0.81002626157392754</v>
      </c>
      <c r="G151" s="7">
        <f t="shared" si="14"/>
        <v>2.3958589469569441E-3</v>
      </c>
      <c r="H151" s="7">
        <f t="shared" si="17"/>
        <v>0.39030223550452819</v>
      </c>
      <c r="I151">
        <f t="shared" si="15"/>
        <v>2.364004679119569E-4</v>
      </c>
    </row>
    <row r="152" spans="1:9">
      <c r="A152" s="10" t="s">
        <v>123</v>
      </c>
      <c r="B152">
        <v>1.93</v>
      </c>
      <c r="C152" s="10">
        <v>131</v>
      </c>
      <c r="D152" s="11">
        <f t="shared" si="12"/>
        <v>67.875647668393782</v>
      </c>
      <c r="E152" s="7">
        <f t="shared" si="13"/>
        <v>2.3611984794602768E-4</v>
      </c>
      <c r="F152" s="8">
        <f t="shared" si="16"/>
        <v>0.81026238142187357</v>
      </c>
      <c r="G152" s="7">
        <f t="shared" si="14"/>
        <v>4.0561471645850011E-4</v>
      </c>
      <c r="H152" s="7">
        <f t="shared" si="17"/>
        <v>0.3907078502209867</v>
      </c>
      <c r="I152">
        <f t="shared" si="15"/>
        <v>4.1060243330698354E-4</v>
      </c>
    </row>
    <row r="153" spans="1:9">
      <c r="A153" s="10" t="s">
        <v>383</v>
      </c>
      <c r="B153">
        <v>3.35</v>
      </c>
      <c r="C153" s="10">
        <v>227</v>
      </c>
      <c r="D153" s="11">
        <f t="shared" si="12"/>
        <v>67.761194029850742</v>
      </c>
      <c r="E153" s="7">
        <f t="shared" si="13"/>
        <v>4.0915424033395636E-4</v>
      </c>
      <c r="F153" s="8">
        <f t="shared" si="16"/>
        <v>0.81067153566220751</v>
      </c>
      <c r="G153" s="7">
        <f t="shared" si="14"/>
        <v>7.0404626950050541E-4</v>
      </c>
      <c r="H153" s="7">
        <f t="shared" si="17"/>
        <v>0.39141189649048719</v>
      </c>
      <c r="I153">
        <f t="shared" si="15"/>
        <v>1.9540522439298602E-4</v>
      </c>
    </row>
    <row r="154" spans="1:9">
      <c r="A154" s="10" t="s">
        <v>193</v>
      </c>
      <c r="B154">
        <v>1.59</v>
      </c>
      <c r="C154" s="10">
        <v>107</v>
      </c>
      <c r="D154" s="11">
        <f t="shared" si="12"/>
        <v>67.295597484276726</v>
      </c>
      <c r="E154" s="7">
        <f t="shared" si="13"/>
        <v>1.9286124984904551E-4</v>
      </c>
      <c r="F154" s="8">
        <f t="shared" si="16"/>
        <v>0.81086439691205658</v>
      </c>
      <c r="G154" s="7">
        <f t="shared" si="14"/>
        <v>3.3415927418083694E-4</v>
      </c>
      <c r="H154" s="7">
        <f t="shared" si="17"/>
        <v>0.39174605576466803</v>
      </c>
      <c r="I154">
        <f t="shared" si="15"/>
        <v>4.7903169911628352E-4</v>
      </c>
    </row>
    <row r="155" spans="1:9">
      <c r="A155" s="10" t="s">
        <v>70</v>
      </c>
      <c r="B155">
        <v>3.88</v>
      </c>
      <c r="C155" s="10">
        <v>258</v>
      </c>
      <c r="D155" s="11">
        <f t="shared" si="12"/>
        <v>66.494845360824741</v>
      </c>
      <c r="E155" s="7">
        <f t="shared" si="13"/>
        <v>4.6502992954255837E-4</v>
      </c>
      <c r="F155" s="8">
        <f t="shared" si="16"/>
        <v>0.81132942684159914</v>
      </c>
      <c r="G155" s="7">
        <f t="shared" si="14"/>
        <v>8.1543269422745107E-4</v>
      </c>
      <c r="H155" s="7">
        <f t="shared" si="17"/>
        <v>0.39256148845889549</v>
      </c>
      <c r="I155">
        <f t="shared" si="15"/>
        <v>6.9904897263189936E-4</v>
      </c>
    </row>
    <row r="156" spans="1:9">
      <c r="A156" s="10" t="s">
        <v>229</v>
      </c>
      <c r="B156">
        <v>5.66</v>
      </c>
      <c r="C156" s="10">
        <v>376</v>
      </c>
      <c r="D156" s="11">
        <f t="shared" si="12"/>
        <v>66.431095406360427</v>
      </c>
      <c r="E156" s="7">
        <f t="shared" si="13"/>
        <v>6.7771803685272064E-4</v>
      </c>
      <c r="F156" s="8">
        <f t="shared" si="16"/>
        <v>0.81200714487845183</v>
      </c>
      <c r="G156" s="7">
        <f t="shared" si="14"/>
        <v>1.1895229508575703E-3</v>
      </c>
      <c r="H156" s="7">
        <f t="shared" si="17"/>
        <v>0.39375101140975305</v>
      </c>
      <c r="I156">
        <f t="shared" si="15"/>
        <v>3.8453274377359126E-4</v>
      </c>
    </row>
    <row r="157" spans="1:9">
      <c r="A157" s="10" t="s">
        <v>47</v>
      </c>
      <c r="B157">
        <v>3.11</v>
      </c>
      <c r="C157" s="10">
        <v>206</v>
      </c>
      <c r="D157" s="11">
        <f t="shared" si="12"/>
        <v>66.237942122186496</v>
      </c>
      <c r="E157" s="7">
        <f t="shared" si="13"/>
        <v>3.7130296699909696E-4</v>
      </c>
      <c r="F157" s="8">
        <f t="shared" si="16"/>
        <v>0.81237844784545088</v>
      </c>
      <c r="G157" s="7">
        <f t="shared" si="14"/>
        <v>6.5360713377509609E-4</v>
      </c>
      <c r="H157" s="7">
        <f t="shared" si="17"/>
        <v>0.39440461854352815</v>
      </c>
      <c r="I157">
        <f t="shared" si="15"/>
        <v>9.7228961832224181E-4</v>
      </c>
    </row>
    <row r="158" spans="1:9">
      <c r="A158" s="10" t="s">
        <v>356</v>
      </c>
      <c r="B158">
        <v>7.86</v>
      </c>
      <c r="C158" s="10">
        <v>520</v>
      </c>
      <c r="D158" s="11">
        <f t="shared" si="12"/>
        <v>66.157760814249357</v>
      </c>
      <c r="E158" s="7">
        <f t="shared" si="13"/>
        <v>9.3726962543461373E-4</v>
      </c>
      <c r="F158" s="8">
        <f t="shared" si="16"/>
        <v>0.81331571747088549</v>
      </c>
      <c r="G158" s="7">
        <f t="shared" si="14"/>
        <v>1.651881695007156E-3</v>
      </c>
      <c r="H158" s="7">
        <f t="shared" si="17"/>
        <v>0.39605650023853528</v>
      </c>
      <c r="I158">
        <f t="shared" si="15"/>
        <v>6.0255813828441473E-4</v>
      </c>
    </row>
    <row r="159" spans="1:9">
      <c r="A159" s="10" t="s">
        <v>62</v>
      </c>
      <c r="B159">
        <v>4.87</v>
      </c>
      <c r="C159" s="10">
        <v>322</v>
      </c>
      <c r="D159" s="11">
        <f t="shared" si="12"/>
        <v>66.119096509240251</v>
      </c>
      <c r="E159" s="7">
        <f t="shared" si="13"/>
        <v>5.8038619113451079E-4</v>
      </c>
      <c r="F159" s="8">
        <f t="shared" si="16"/>
        <v>0.81389610366202003</v>
      </c>
      <c r="G159" s="7">
        <f t="shared" si="14"/>
        <v>1.0234941290947646E-3</v>
      </c>
      <c r="H159" s="7">
        <f t="shared" si="17"/>
        <v>0.39707999436763003</v>
      </c>
      <c r="I159">
        <f t="shared" si="15"/>
        <v>6.8738135659895949E-4</v>
      </c>
    </row>
    <row r="160" spans="1:9">
      <c r="A160" s="10" t="s">
        <v>376</v>
      </c>
      <c r="B160">
        <v>5.55</v>
      </c>
      <c r="C160" s="10">
        <v>366</v>
      </c>
      <c r="D160" s="11">
        <f t="shared" si="12"/>
        <v>65.945945945945951</v>
      </c>
      <c r="E160" s="7">
        <f t="shared" si="13"/>
        <v>6.5969362097897813E-4</v>
      </c>
      <c r="F160" s="8">
        <f t="shared" si="16"/>
        <v>0.81455579728299898</v>
      </c>
      <c r="G160" s="7">
        <f t="shared" si="14"/>
        <v>1.166405013650091E-3</v>
      </c>
      <c r="H160" s="7">
        <f t="shared" si="17"/>
        <v>0.39824639938128015</v>
      </c>
      <c r="I160">
        <f t="shared" si="15"/>
        <v>1.2723205536471771E-3</v>
      </c>
    </row>
    <row r="161" spans="1:9">
      <c r="A161" s="10" t="s">
        <v>56</v>
      </c>
      <c r="B161">
        <v>10.25</v>
      </c>
      <c r="C161" s="10">
        <v>672</v>
      </c>
      <c r="D161" s="11">
        <f t="shared" si="12"/>
        <v>65.560975609756099</v>
      </c>
      <c r="E161" s="7">
        <f t="shared" si="13"/>
        <v>1.2112407467155008E-3</v>
      </c>
      <c r="F161" s="8">
        <f t="shared" si="16"/>
        <v>0.81576703802971451</v>
      </c>
      <c r="G161" s="7">
        <f t="shared" si="14"/>
        <v>2.1541714216060243E-3</v>
      </c>
      <c r="H161" s="7">
        <f t="shared" si="17"/>
        <v>0.40040057080288616</v>
      </c>
      <c r="I161">
        <f t="shared" si="15"/>
        <v>1.0365180471836322E-3</v>
      </c>
    </row>
    <row r="162" spans="1:9">
      <c r="A162" s="10" t="s">
        <v>434</v>
      </c>
      <c r="B162">
        <v>8.34</v>
      </c>
      <c r="C162" s="10">
        <v>545</v>
      </c>
      <c r="D162" s="11">
        <f t="shared" si="12"/>
        <v>65.34772182254197</v>
      </c>
      <c r="E162" s="7">
        <f t="shared" si="13"/>
        <v>9.8233066511897011E-4</v>
      </c>
      <c r="F162" s="8">
        <f t="shared" si="16"/>
        <v>0.8167493686948335</v>
      </c>
      <c r="G162" s="7">
        <f t="shared" si="14"/>
        <v>1.7527599664579746E-3</v>
      </c>
      <c r="H162" s="7">
        <f t="shared" si="17"/>
        <v>0.40215333076934412</v>
      </c>
      <c r="I162">
        <f t="shared" si="15"/>
        <v>2.0770429406420376E-3</v>
      </c>
    </row>
    <row r="163" spans="1:9">
      <c r="A163" s="10" t="s">
        <v>368</v>
      </c>
      <c r="B163">
        <v>16.64</v>
      </c>
      <c r="C163" s="10">
        <v>1075</v>
      </c>
      <c r="D163" s="11">
        <f t="shared" si="12"/>
        <v>64.603365384615387</v>
      </c>
      <c r="E163" s="7">
        <f t="shared" si="13"/>
        <v>1.9376247064273266E-3</v>
      </c>
      <c r="F163" s="8">
        <f t="shared" si="16"/>
        <v>0.81868699340126083</v>
      </c>
      <c r="G163" s="7">
        <f t="shared" si="14"/>
        <v>3.497113410295048E-3</v>
      </c>
      <c r="H163" s="7">
        <f t="shared" si="17"/>
        <v>0.40565044417963919</v>
      </c>
      <c r="I163">
        <f t="shared" si="15"/>
        <v>3.7604860367018711E-4</v>
      </c>
    </row>
    <row r="164" spans="1:9">
      <c r="A164" s="10" t="s">
        <v>39</v>
      </c>
      <c r="B164">
        <v>3.01</v>
      </c>
      <c r="C164" s="10">
        <v>194</v>
      </c>
      <c r="D164" s="11">
        <f t="shared" si="12"/>
        <v>64.451827242524928</v>
      </c>
      <c r="E164" s="7">
        <f t="shared" si="13"/>
        <v>3.496736679506059E-4</v>
      </c>
      <c r="F164" s="8">
        <f t="shared" si="16"/>
        <v>0.81903666706921141</v>
      </c>
      <c r="G164" s="7">
        <f t="shared" si="14"/>
        <v>6.3259082722284213E-4</v>
      </c>
      <c r="H164" s="7">
        <f t="shared" si="17"/>
        <v>0.40628303500686203</v>
      </c>
      <c r="I164">
        <f t="shared" si="15"/>
        <v>1.2028269813114667E-3</v>
      </c>
    </row>
    <row r="165" spans="1:9">
      <c r="A165" s="10" t="s">
        <v>60</v>
      </c>
      <c r="B165">
        <v>9.6</v>
      </c>
      <c r="C165" s="10">
        <v>614</v>
      </c>
      <c r="D165" s="11">
        <f t="shared" si="12"/>
        <v>63.958333333333336</v>
      </c>
      <c r="E165" s="7">
        <f t="shared" si="13"/>
        <v>1.1066991346477938E-3</v>
      </c>
      <c r="F165" s="8">
        <f t="shared" si="16"/>
        <v>0.82014336620385919</v>
      </c>
      <c r="G165" s="7">
        <f t="shared" si="14"/>
        <v>2.0175654290163739E-3</v>
      </c>
      <c r="H165" s="7">
        <f t="shared" si="17"/>
        <v>0.4083006004358784</v>
      </c>
      <c r="I165">
        <f t="shared" si="15"/>
        <v>9.404469495441492E-4</v>
      </c>
    </row>
    <row r="166" spans="1:9">
      <c r="A166" s="10" t="s">
        <v>73</v>
      </c>
      <c r="B166">
        <v>7.48</v>
      </c>
      <c r="C166" s="10">
        <v>474</v>
      </c>
      <c r="D166" s="11">
        <f t="shared" si="12"/>
        <v>63.36898395721925</v>
      </c>
      <c r="E166" s="7">
        <f t="shared" si="13"/>
        <v>8.5435731241539795E-4</v>
      </c>
      <c r="F166" s="8">
        <f t="shared" si="16"/>
        <v>0.82099772351627454</v>
      </c>
      <c r="G166" s="7">
        <f t="shared" si="14"/>
        <v>1.5720197301085912E-3</v>
      </c>
      <c r="H166" s="7">
        <f t="shared" si="17"/>
        <v>0.40987262016598697</v>
      </c>
      <c r="I166">
        <f t="shared" si="15"/>
        <v>4.6282595669483451E-4</v>
      </c>
    </row>
    <row r="167" spans="1:9">
      <c r="A167" s="10" t="s">
        <v>125</v>
      </c>
      <c r="B167">
        <v>3.68</v>
      </c>
      <c r="C167" s="10">
        <v>233</v>
      </c>
      <c r="D167" s="11">
        <f t="shared" si="12"/>
        <v>63.315217391304344</v>
      </c>
      <c r="E167" s="7">
        <f t="shared" si="13"/>
        <v>4.1996888985820194E-4</v>
      </c>
      <c r="F167" s="8">
        <f t="shared" si="16"/>
        <v>0.82141769240613272</v>
      </c>
      <c r="G167" s="7">
        <f t="shared" si="14"/>
        <v>7.7340008112294337E-4</v>
      </c>
      <c r="H167" s="7">
        <f t="shared" si="17"/>
        <v>0.41064602024710989</v>
      </c>
      <c r="I167">
        <f t="shared" si="15"/>
        <v>1.1801208675410457E-3</v>
      </c>
    </row>
    <row r="168" spans="1:9">
      <c r="A168" s="10" t="s">
        <v>360</v>
      </c>
      <c r="B168">
        <v>9.3699999999999992</v>
      </c>
      <c r="C168" s="10">
        <v>591</v>
      </c>
      <c r="D168" s="11">
        <f t="shared" si="12"/>
        <v>63.073639274279621</v>
      </c>
      <c r="E168" s="7">
        <f t="shared" si="13"/>
        <v>1.065242978138186E-3</v>
      </c>
      <c r="F168" s="8">
        <f t="shared" si="16"/>
        <v>0.82248293538427086</v>
      </c>
      <c r="G168" s="7">
        <f t="shared" si="14"/>
        <v>1.9692279239461896E-3</v>
      </c>
      <c r="H168" s="7">
        <f t="shared" si="17"/>
        <v>0.4126152481710561</v>
      </c>
      <c r="I168">
        <f t="shared" si="15"/>
        <v>7.3751780308312087E-4</v>
      </c>
    </row>
    <row r="169" spans="1:9">
      <c r="A169" s="10" t="s">
        <v>65</v>
      </c>
      <c r="B169">
        <v>5.85</v>
      </c>
      <c r="C169" s="10">
        <v>368</v>
      </c>
      <c r="D169" s="11">
        <f t="shared" si="12"/>
        <v>62.90598290598291</v>
      </c>
      <c r="E169" s="7">
        <f t="shared" si="13"/>
        <v>6.6329850415372668E-4</v>
      </c>
      <c r="F169" s="8">
        <f t="shared" si="16"/>
        <v>0.82314623388842456</v>
      </c>
      <c r="G169" s="7">
        <f t="shared" si="14"/>
        <v>1.2294539333068527E-3</v>
      </c>
      <c r="H169" s="7">
        <f t="shared" si="17"/>
        <v>0.41384470210436297</v>
      </c>
      <c r="I169">
        <f t="shared" si="15"/>
        <v>4.4310742657127644E-4</v>
      </c>
    </row>
    <row r="170" spans="1:9">
      <c r="A170" s="10" t="s">
        <v>23</v>
      </c>
      <c r="B170">
        <v>3.51</v>
      </c>
      <c r="C170" s="10">
        <v>220</v>
      </c>
      <c r="D170" s="11">
        <f t="shared" si="12"/>
        <v>62.67806267806268</v>
      </c>
      <c r="E170" s="7">
        <f t="shared" si="13"/>
        <v>3.9653714922233656E-4</v>
      </c>
      <c r="F170" s="8">
        <f t="shared" si="16"/>
        <v>0.82354277103764695</v>
      </c>
      <c r="G170" s="7">
        <f t="shared" si="14"/>
        <v>7.3767235998411162E-4</v>
      </c>
      <c r="H170" s="7">
        <f t="shared" si="17"/>
        <v>0.41458237446434709</v>
      </c>
      <c r="I170">
        <f t="shared" si="15"/>
        <v>6.2854825948110982E-4</v>
      </c>
    </row>
    <row r="171" spans="1:9">
      <c r="A171" s="10" t="s">
        <v>171</v>
      </c>
      <c r="B171">
        <v>4.97</v>
      </c>
      <c r="C171" s="10">
        <v>310</v>
      </c>
      <c r="D171" s="11">
        <f t="shared" si="12"/>
        <v>62.374245472837025</v>
      </c>
      <c r="E171" s="7">
        <f t="shared" si="13"/>
        <v>5.5875689208601973E-4</v>
      </c>
      <c r="F171" s="8">
        <f t="shared" si="16"/>
        <v>0.82410152792973301</v>
      </c>
      <c r="G171" s="7">
        <f t="shared" si="14"/>
        <v>1.0445104356470185E-3</v>
      </c>
      <c r="H171" s="7">
        <f t="shared" si="17"/>
        <v>0.41562688489999411</v>
      </c>
      <c r="I171">
        <f t="shared" si="15"/>
        <v>7.3606001872567051E-4</v>
      </c>
    </row>
    <row r="172" spans="1:9">
      <c r="A172" s="10" t="s">
        <v>423</v>
      </c>
      <c r="B172">
        <v>5.82</v>
      </c>
      <c r="C172" s="10">
        <v>363</v>
      </c>
      <c r="D172" s="11">
        <f t="shared" si="12"/>
        <v>62.371134020618555</v>
      </c>
      <c r="E172" s="7">
        <f t="shared" si="13"/>
        <v>6.5428629621685531E-4</v>
      </c>
      <c r="F172" s="8">
        <f t="shared" si="16"/>
        <v>0.8247558142259499</v>
      </c>
      <c r="G172" s="7">
        <f t="shared" si="14"/>
        <v>1.2231490413411768E-3</v>
      </c>
      <c r="H172" s="7">
        <f t="shared" si="17"/>
        <v>0.4168500339413353</v>
      </c>
      <c r="I172">
        <f t="shared" si="15"/>
        <v>3.8862551854856875E-4</v>
      </c>
    </row>
    <row r="173" spans="1:9">
      <c r="A173" s="10" t="s">
        <v>236</v>
      </c>
      <c r="B173">
        <v>3.07</v>
      </c>
      <c r="C173" s="10">
        <v>191</v>
      </c>
      <c r="D173" s="11">
        <f t="shared" si="12"/>
        <v>62.214983713355053</v>
      </c>
      <c r="E173" s="7">
        <f t="shared" si="13"/>
        <v>3.4426634318848314E-4</v>
      </c>
      <c r="F173" s="8">
        <f t="shared" si="16"/>
        <v>0.82510008056913842</v>
      </c>
      <c r="G173" s="7">
        <f t="shared" si="14"/>
        <v>6.4520061115419449E-4</v>
      </c>
      <c r="H173" s="7">
        <f t="shared" si="17"/>
        <v>0.41749523455248949</v>
      </c>
      <c r="I173">
        <f t="shared" si="15"/>
        <v>3.4206765090549762E-4</v>
      </c>
    </row>
    <row r="174" spans="1:9">
      <c r="A174" s="10" t="s">
        <v>29</v>
      </c>
      <c r="B174">
        <v>2.68</v>
      </c>
      <c r="C174" s="10">
        <v>163</v>
      </c>
      <c r="D174" s="11">
        <f t="shared" si="12"/>
        <v>60.820895522388057</v>
      </c>
      <c r="E174" s="7">
        <f t="shared" si="13"/>
        <v>2.9379797874200394E-4</v>
      </c>
      <c r="F174" s="8">
        <f t="shared" si="16"/>
        <v>0.82539387854788038</v>
      </c>
      <c r="G174" s="7">
        <f t="shared" si="14"/>
        <v>5.6323701560040439E-4</v>
      </c>
      <c r="H174" s="7">
        <f t="shared" si="17"/>
        <v>0.4180584715680899</v>
      </c>
      <c r="I174">
        <f t="shared" si="15"/>
        <v>1.5217222604940739E-4</v>
      </c>
    </row>
    <row r="175" spans="1:9">
      <c r="A175" s="10" t="s">
        <v>266</v>
      </c>
      <c r="B175">
        <v>1.19</v>
      </c>
      <c r="C175" s="10">
        <v>72</v>
      </c>
      <c r="D175" s="11">
        <f t="shared" si="12"/>
        <v>60.504201680672274</v>
      </c>
      <c r="E175" s="7">
        <f t="shared" si="13"/>
        <v>1.2977579429094652E-4</v>
      </c>
      <c r="F175" s="8">
        <f t="shared" si="16"/>
        <v>0.82552365434217134</v>
      </c>
      <c r="G175" s="7">
        <f t="shared" si="14"/>
        <v>2.5009404797182131E-4</v>
      </c>
      <c r="H175" s="7">
        <f t="shared" si="17"/>
        <v>0.41830856561606172</v>
      </c>
      <c r="I175">
        <f t="shared" si="15"/>
        <v>3.3271156229225385E-4</v>
      </c>
    </row>
    <row r="176" spans="1:9">
      <c r="A176" s="10" t="s">
        <v>22</v>
      </c>
      <c r="B176">
        <v>2.6</v>
      </c>
      <c r="C176" s="10">
        <v>157</v>
      </c>
      <c r="D176" s="11">
        <f t="shared" si="12"/>
        <v>60.38461538461538</v>
      </c>
      <c r="E176" s="7">
        <f t="shared" si="13"/>
        <v>2.8298332921775836E-4</v>
      </c>
      <c r="F176" s="8">
        <f t="shared" si="16"/>
        <v>0.82580663767138907</v>
      </c>
      <c r="G176" s="7">
        <f t="shared" si="14"/>
        <v>5.4642397035860129E-4</v>
      </c>
      <c r="H176" s="7">
        <f t="shared" si="17"/>
        <v>0.41885498958642031</v>
      </c>
      <c r="I176">
        <f t="shared" si="15"/>
        <v>7.1672566672981164E-4</v>
      </c>
    </row>
    <row r="177" spans="1:9">
      <c r="A177" s="10" t="s">
        <v>210</v>
      </c>
      <c r="B177">
        <v>5.6</v>
      </c>
      <c r="C177" s="10">
        <v>338</v>
      </c>
      <c r="D177" s="11">
        <f t="shared" si="12"/>
        <v>60.357142857142861</v>
      </c>
      <c r="E177" s="7">
        <f t="shared" si="13"/>
        <v>6.0922525653249893E-4</v>
      </c>
      <c r="F177" s="8">
        <f t="shared" si="16"/>
        <v>0.82641586292792157</v>
      </c>
      <c r="G177" s="7">
        <f t="shared" si="14"/>
        <v>1.176913166926218E-3</v>
      </c>
      <c r="H177" s="7">
        <f t="shared" si="17"/>
        <v>0.42003190275334651</v>
      </c>
      <c r="I177">
        <f t="shared" si="15"/>
        <v>1.341266568547328E-3</v>
      </c>
    </row>
    <row r="178" spans="1:9">
      <c r="A178" s="10" t="s">
        <v>142</v>
      </c>
      <c r="B178">
        <v>10.46</v>
      </c>
      <c r="C178" s="10">
        <v>628</v>
      </c>
      <c r="D178" s="11">
        <f t="shared" si="12"/>
        <v>60.038240917782019</v>
      </c>
      <c r="E178" s="7">
        <f t="shared" si="13"/>
        <v>1.1319333168710334E-3</v>
      </c>
      <c r="F178" s="8">
        <f t="shared" si="16"/>
        <v>0.82754779624479258</v>
      </c>
      <c r="G178" s="7">
        <f t="shared" si="14"/>
        <v>2.1983056653657575E-3</v>
      </c>
      <c r="H178" s="7">
        <f t="shared" si="17"/>
        <v>0.42223020841871228</v>
      </c>
      <c r="I178">
        <f t="shared" si="15"/>
        <v>5.6781036343117597E-4</v>
      </c>
    </row>
    <row r="179" spans="1:9">
      <c r="A179" s="10" t="s">
        <v>346</v>
      </c>
      <c r="B179">
        <v>4.42</v>
      </c>
      <c r="C179" s="10">
        <v>264</v>
      </c>
      <c r="D179" s="11">
        <f t="shared" si="12"/>
        <v>59.728506787330318</v>
      </c>
      <c r="E179" s="7">
        <f t="shared" si="13"/>
        <v>4.758445790668039E-4</v>
      </c>
      <c r="F179" s="8">
        <f t="shared" si="16"/>
        <v>0.82802364082385937</v>
      </c>
      <c r="G179" s="7">
        <f t="shared" si="14"/>
        <v>9.2892074960962206E-4</v>
      </c>
      <c r="H179" s="7">
        <f t="shared" si="17"/>
        <v>0.42315912916832188</v>
      </c>
      <c r="I179">
        <f t="shared" si="15"/>
        <v>9.5138855232890229E-4</v>
      </c>
    </row>
    <row r="180" spans="1:9">
      <c r="A180" s="10" t="s">
        <v>38</v>
      </c>
      <c r="B180">
        <v>7.4</v>
      </c>
      <c r="C180" s="10">
        <v>441</v>
      </c>
      <c r="D180" s="11">
        <f t="shared" si="12"/>
        <v>59.594594594594589</v>
      </c>
      <c r="E180" s="7">
        <f t="shared" si="13"/>
        <v>7.9487674003204738E-4</v>
      </c>
      <c r="F180" s="8">
        <f t="shared" si="16"/>
        <v>0.82881851756389147</v>
      </c>
      <c r="G180" s="7">
        <f t="shared" si="14"/>
        <v>1.5552066848667882E-3</v>
      </c>
      <c r="H180" s="7">
        <f t="shared" si="17"/>
        <v>0.42471433585318868</v>
      </c>
      <c r="I180">
        <f t="shared" si="15"/>
        <v>7.8988178797656516E-4</v>
      </c>
    </row>
    <row r="181" spans="1:9">
      <c r="A181" s="10" t="s">
        <v>298</v>
      </c>
      <c r="B181">
        <v>6.13</v>
      </c>
      <c r="C181" s="10">
        <v>363</v>
      </c>
      <c r="D181" s="11">
        <f t="shared" si="12"/>
        <v>59.216965742251226</v>
      </c>
      <c r="E181" s="7">
        <f t="shared" si="13"/>
        <v>6.5428629621685531E-4</v>
      </c>
      <c r="F181" s="8">
        <f t="shared" si="16"/>
        <v>0.82947280386010835</v>
      </c>
      <c r="G181" s="7">
        <f t="shared" si="14"/>
        <v>1.2882995916531637E-3</v>
      </c>
      <c r="H181" s="7">
        <f t="shared" si="17"/>
        <v>0.42600263544484185</v>
      </c>
      <c r="I181">
        <f t="shared" si="15"/>
        <v>2.5901880081752315E-4</v>
      </c>
    </row>
    <row r="182" spans="1:9">
      <c r="A182" s="10" t="s">
        <v>104</v>
      </c>
      <c r="B182">
        <v>2.0099999999999998</v>
      </c>
      <c r="C182" s="10">
        <v>119</v>
      </c>
      <c r="D182" s="11">
        <f t="shared" si="12"/>
        <v>59.203980099502495</v>
      </c>
      <c r="E182" s="7">
        <f t="shared" si="13"/>
        <v>2.144905488975366E-4</v>
      </c>
      <c r="F182" s="8">
        <f t="shared" si="16"/>
        <v>0.8296872944090059</v>
      </c>
      <c r="G182" s="7">
        <f t="shared" si="14"/>
        <v>4.2242776170030321E-4</v>
      </c>
      <c r="H182" s="7">
        <f t="shared" si="17"/>
        <v>0.42642506320654217</v>
      </c>
      <c r="I182">
        <f t="shared" si="15"/>
        <v>8.920713592534546E-4</v>
      </c>
    </row>
    <row r="183" spans="1:9">
      <c r="A183" s="10" t="s">
        <v>145</v>
      </c>
      <c r="B183">
        <v>6.91</v>
      </c>
      <c r="C183" s="10">
        <v>407</v>
      </c>
      <c r="D183" s="11">
        <f t="shared" si="12"/>
        <v>58.900144717800288</v>
      </c>
      <c r="E183" s="7">
        <f t="shared" si="13"/>
        <v>7.3359372606132266E-4</v>
      </c>
      <c r="F183" s="8">
        <f t="shared" si="16"/>
        <v>0.8304208881350672</v>
      </c>
      <c r="G183" s="7">
        <f t="shared" si="14"/>
        <v>1.4522267827607441E-3</v>
      </c>
      <c r="H183" s="7">
        <f t="shared" si="17"/>
        <v>0.42787728998930291</v>
      </c>
      <c r="I183">
        <f t="shared" si="15"/>
        <v>6.2489640049379069E-4</v>
      </c>
    </row>
    <row r="184" spans="1:9">
      <c r="A184" s="10" t="s">
        <v>52</v>
      </c>
      <c r="B184">
        <v>4.84</v>
      </c>
      <c r="C184" s="10">
        <v>285</v>
      </c>
      <c r="D184" s="11">
        <f t="shared" si="12"/>
        <v>58.884297520661157</v>
      </c>
      <c r="E184" s="7">
        <f t="shared" si="13"/>
        <v>5.1369585240166324E-4</v>
      </c>
      <c r="F184" s="8">
        <f t="shared" si="16"/>
        <v>0.83093458398746889</v>
      </c>
      <c r="G184" s="7">
        <f t="shared" si="14"/>
        <v>1.0171892371290884E-3</v>
      </c>
      <c r="H184" s="7">
        <f t="shared" si="17"/>
        <v>0.42889447922643198</v>
      </c>
      <c r="I184">
        <f t="shared" si="15"/>
        <v>3.1652756716055164E-4</v>
      </c>
    </row>
    <row r="185" spans="1:9">
      <c r="A185" s="10" t="s">
        <v>454</v>
      </c>
      <c r="B185">
        <v>2.4500000000000002</v>
      </c>
      <c r="C185" s="10">
        <v>144</v>
      </c>
      <c r="D185" s="11">
        <f t="shared" si="12"/>
        <v>58.775510204081627</v>
      </c>
      <c r="E185" s="7">
        <f t="shared" si="13"/>
        <v>2.5955158858189303E-4</v>
      </c>
      <c r="F185" s="8">
        <f t="shared" si="16"/>
        <v>0.83119413557605082</v>
      </c>
      <c r="G185" s="7">
        <f t="shared" si="14"/>
        <v>5.148995105302204E-4</v>
      </c>
      <c r="H185" s="7">
        <f t="shared" si="17"/>
        <v>0.42940937873696222</v>
      </c>
      <c r="I185">
        <f t="shared" si="15"/>
        <v>1.7837429335448851E-4</v>
      </c>
    </row>
    <row r="186" spans="1:9">
      <c r="A186" s="10" t="s">
        <v>255</v>
      </c>
      <c r="B186">
        <v>1.38</v>
      </c>
      <c r="C186" s="10">
        <v>81</v>
      </c>
      <c r="D186" s="11">
        <f t="shared" si="12"/>
        <v>58.695652173913047</v>
      </c>
      <c r="E186" s="7">
        <f t="shared" si="13"/>
        <v>1.4599776857731483E-4</v>
      </c>
      <c r="F186" s="8">
        <f t="shared" si="16"/>
        <v>0.83134013334462808</v>
      </c>
      <c r="G186" s="7">
        <f t="shared" si="14"/>
        <v>2.9002503042110369E-4</v>
      </c>
      <c r="H186" s="7">
        <f t="shared" si="17"/>
        <v>0.4296994037673833</v>
      </c>
      <c r="I186">
        <f t="shared" si="15"/>
        <v>3.7501290083385985E-4</v>
      </c>
    </row>
    <row r="187" spans="1:9">
      <c r="A187" s="10" t="s">
        <v>257</v>
      </c>
      <c r="B187">
        <v>2.9</v>
      </c>
      <c r="C187" s="10">
        <v>170</v>
      </c>
      <c r="D187" s="11">
        <f t="shared" si="12"/>
        <v>58.620689655172413</v>
      </c>
      <c r="E187" s="7">
        <f t="shared" si="13"/>
        <v>3.0641506985362374E-4</v>
      </c>
      <c r="F187" s="8">
        <f t="shared" si="16"/>
        <v>0.83164654841448171</v>
      </c>
      <c r="G187" s="7">
        <f t="shared" si="14"/>
        <v>6.0947289001536285E-4</v>
      </c>
      <c r="H187" s="7">
        <f t="shared" si="17"/>
        <v>0.43030887665739864</v>
      </c>
      <c r="I187">
        <f t="shared" si="15"/>
        <v>2.6522905172998712E-4</v>
      </c>
    </row>
    <row r="188" spans="1:9">
      <c r="A188" s="10" t="s">
        <v>120</v>
      </c>
      <c r="B188">
        <v>2.0499999999999998</v>
      </c>
      <c r="C188" s="10">
        <v>120</v>
      </c>
      <c r="D188" s="11">
        <f t="shared" si="12"/>
        <v>58.536585365853661</v>
      </c>
      <c r="E188" s="7">
        <f t="shared" si="13"/>
        <v>2.1629299048491087E-4</v>
      </c>
      <c r="F188" s="8">
        <f t="shared" si="16"/>
        <v>0.83186284140496658</v>
      </c>
      <c r="G188" s="7">
        <f t="shared" si="14"/>
        <v>4.3083428432120477E-4</v>
      </c>
      <c r="H188" s="7">
        <f t="shared" si="17"/>
        <v>0.43073971094171987</v>
      </c>
      <c r="I188">
        <f t="shared" si="15"/>
        <v>2.5102503918008057E-3</v>
      </c>
    </row>
    <row r="189" spans="1:9">
      <c r="A189" s="10" t="s">
        <v>268</v>
      </c>
      <c r="B189">
        <v>19.39</v>
      </c>
      <c r="C189" s="10">
        <v>1133</v>
      </c>
      <c r="D189" s="11">
        <f t="shared" si="12"/>
        <v>58.432181536874673</v>
      </c>
      <c r="E189" s="7">
        <f t="shared" si="13"/>
        <v>2.0421663184950335E-3</v>
      </c>
      <c r="F189" s="8">
        <f t="shared" si="16"/>
        <v>0.83390500772346166</v>
      </c>
      <c r="G189" s="7">
        <f t="shared" si="14"/>
        <v>4.0750618404820299E-3</v>
      </c>
      <c r="H189" s="7">
        <f t="shared" si="17"/>
        <v>0.43481477278220187</v>
      </c>
      <c r="I189">
        <f t="shared" si="15"/>
        <v>1.0104007113498903E-3</v>
      </c>
    </row>
    <row r="190" spans="1:9">
      <c r="A190" s="10" t="s">
        <v>72</v>
      </c>
      <c r="B190">
        <v>7.8</v>
      </c>
      <c r="C190" s="10">
        <v>455</v>
      </c>
      <c r="D190" s="11">
        <f t="shared" si="12"/>
        <v>58.333333333333336</v>
      </c>
      <c r="E190" s="7">
        <f t="shared" si="13"/>
        <v>8.2011092225528698E-4</v>
      </c>
      <c r="F190" s="8">
        <f t="shared" si="16"/>
        <v>0.83472511864571697</v>
      </c>
      <c r="G190" s="7">
        <f t="shared" si="14"/>
        <v>1.6392719110758036E-3</v>
      </c>
      <c r="H190" s="7">
        <f t="shared" si="17"/>
        <v>0.4364540446932777</v>
      </c>
      <c r="I190">
        <f t="shared" si="15"/>
        <v>1.7792854550923165E-3</v>
      </c>
    </row>
    <row r="191" spans="1:9">
      <c r="A191" s="10" t="s">
        <v>412</v>
      </c>
      <c r="B191">
        <v>13.73</v>
      </c>
      <c r="C191" s="10">
        <v>800</v>
      </c>
      <c r="D191" s="11">
        <f t="shared" si="12"/>
        <v>58.266569555717403</v>
      </c>
      <c r="E191" s="7">
        <f t="shared" si="13"/>
        <v>1.4419532698994057E-3</v>
      </c>
      <c r="F191" s="8">
        <f t="shared" si="16"/>
        <v>0.83616707191561634</v>
      </c>
      <c r="G191" s="7">
        <f t="shared" si="14"/>
        <v>2.8855388896244596E-3</v>
      </c>
      <c r="H191" s="7">
        <f t="shared" si="17"/>
        <v>0.43933958358290215</v>
      </c>
      <c r="I191">
        <f t="shared" si="15"/>
        <v>1.5774770990171771E-3</v>
      </c>
    </row>
    <row r="192" spans="1:9">
      <c r="A192" s="10" t="s">
        <v>399</v>
      </c>
      <c r="B192">
        <v>12.14</v>
      </c>
      <c r="C192" s="10">
        <v>702</v>
      </c>
      <c r="D192" s="11">
        <f t="shared" si="12"/>
        <v>57.825370675453044</v>
      </c>
      <c r="E192" s="7">
        <f t="shared" si="13"/>
        <v>1.2653139943367285E-3</v>
      </c>
      <c r="F192" s="8">
        <f t="shared" si="16"/>
        <v>0.83743238590995306</v>
      </c>
      <c r="G192" s="7">
        <f t="shared" si="14"/>
        <v>2.5513796154436226E-3</v>
      </c>
      <c r="H192" s="7">
        <f t="shared" si="17"/>
        <v>0.44189096319834575</v>
      </c>
      <c r="I192">
        <f t="shared" si="15"/>
        <v>1.6564575694782979E-3</v>
      </c>
    </row>
    <row r="193" spans="1:9">
      <c r="A193" s="10" t="s">
        <v>260</v>
      </c>
      <c r="B193">
        <v>12.72</v>
      </c>
      <c r="C193" s="10">
        <v>731</v>
      </c>
      <c r="D193" s="11">
        <f t="shared" si="12"/>
        <v>57.468553459119491</v>
      </c>
      <c r="E193" s="7">
        <f t="shared" si="13"/>
        <v>1.317584800370582E-3</v>
      </c>
      <c r="F193" s="8">
        <f t="shared" si="16"/>
        <v>0.83874997071032364</v>
      </c>
      <c r="G193" s="7">
        <f t="shared" si="14"/>
        <v>2.6732741934466955E-3</v>
      </c>
      <c r="H193" s="7">
        <f t="shared" si="17"/>
        <v>0.44456423739179246</v>
      </c>
      <c r="I193">
        <f t="shared" si="15"/>
        <v>1.3574396616236606E-3</v>
      </c>
    </row>
    <row r="194" spans="1:9">
      <c r="A194" s="10" t="s">
        <v>138</v>
      </c>
      <c r="B194">
        <v>10.41</v>
      </c>
      <c r="C194" s="10">
        <v>596</v>
      </c>
      <c r="D194" s="11">
        <f t="shared" ref="D194:D257" si="18">C194/B194</f>
        <v>57.252641690682033</v>
      </c>
      <c r="E194" s="7">
        <f t="shared" ref="E194:E257" si="19">C194/554803</f>
        <v>1.0742551860750574E-3</v>
      </c>
      <c r="F194" s="8">
        <f t="shared" si="16"/>
        <v>0.83982422589639871</v>
      </c>
      <c r="G194" s="7">
        <f t="shared" ref="G194:G257" si="20">B194/4758.21</f>
        <v>2.1877975120896303E-3</v>
      </c>
      <c r="H194" s="7">
        <f t="shared" si="17"/>
        <v>0.4467520349038821</v>
      </c>
      <c r="I194">
        <f t="shared" ref="I194:I257" si="21">F194*H195-F195*H194</f>
        <v>5.2511370643713584E-3</v>
      </c>
    </row>
    <row r="195" spans="1:9">
      <c r="A195" s="10" t="s">
        <v>362</v>
      </c>
      <c r="B195">
        <v>40.19</v>
      </c>
      <c r="C195" s="10">
        <v>2288</v>
      </c>
      <c r="D195" s="11">
        <f t="shared" si="18"/>
        <v>56.929584473749692</v>
      </c>
      <c r="E195" s="7">
        <f t="shared" si="19"/>
        <v>4.1239863519123001E-3</v>
      </c>
      <c r="F195" s="8">
        <f t="shared" ref="F195:F258" si="22">F194+E195</f>
        <v>0.84394821224831096</v>
      </c>
      <c r="G195" s="7">
        <f t="shared" si="20"/>
        <v>8.4464536033508394E-3</v>
      </c>
      <c r="H195" s="7">
        <f t="shared" ref="H195:H258" si="23">H194+G195</f>
        <v>0.45519848850723293</v>
      </c>
      <c r="I195">
        <f t="shared" si="21"/>
        <v>1.6310041907873774E-3</v>
      </c>
    </row>
    <row r="196" spans="1:9">
      <c r="A196" s="10" t="s">
        <v>321</v>
      </c>
      <c r="B196">
        <v>12.48</v>
      </c>
      <c r="C196" s="10">
        <v>710</v>
      </c>
      <c r="D196" s="11">
        <f t="shared" si="18"/>
        <v>56.891025641025642</v>
      </c>
      <c r="E196" s="7">
        <f t="shared" si="19"/>
        <v>1.2797335270357225E-3</v>
      </c>
      <c r="F196" s="8">
        <f t="shared" si="22"/>
        <v>0.84522794577534666</v>
      </c>
      <c r="G196" s="7">
        <f t="shared" si="20"/>
        <v>2.6228350577212861E-3</v>
      </c>
      <c r="H196" s="7">
        <f t="shared" si="23"/>
        <v>0.4578213235649542</v>
      </c>
      <c r="I196">
        <f t="shared" si="21"/>
        <v>3.0140690502220013E-3</v>
      </c>
    </row>
    <row r="197" spans="1:9">
      <c r="A197" s="10" t="s">
        <v>182</v>
      </c>
      <c r="B197">
        <v>23.03</v>
      </c>
      <c r="C197" s="10">
        <v>1305</v>
      </c>
      <c r="D197" s="11">
        <f t="shared" si="18"/>
        <v>56.66521927920104</v>
      </c>
      <c r="E197" s="7">
        <f t="shared" si="19"/>
        <v>2.3521862715234058E-3</v>
      </c>
      <c r="F197" s="8">
        <f t="shared" si="22"/>
        <v>0.84758013204687011</v>
      </c>
      <c r="G197" s="7">
        <f t="shared" si="20"/>
        <v>4.8400553989840717E-3</v>
      </c>
      <c r="H197" s="7">
        <f t="shared" si="23"/>
        <v>0.46266137896393827</v>
      </c>
      <c r="I197">
        <f t="shared" si="21"/>
        <v>1.2170200027863398E-3</v>
      </c>
    </row>
    <row r="198" spans="1:9">
      <c r="A198" s="10" t="s">
        <v>139</v>
      </c>
      <c r="B198">
        <v>9.2899999999999991</v>
      </c>
      <c r="C198" s="10">
        <v>525</v>
      </c>
      <c r="D198" s="11">
        <f t="shared" si="18"/>
        <v>56.512378902045214</v>
      </c>
      <c r="E198" s="7">
        <f t="shared" si="19"/>
        <v>9.4628183337148498E-4</v>
      </c>
      <c r="F198" s="8">
        <f t="shared" si="22"/>
        <v>0.84852641388024164</v>
      </c>
      <c r="G198" s="7">
        <f t="shared" si="20"/>
        <v>1.9524148787043866E-3</v>
      </c>
      <c r="H198" s="7">
        <f t="shared" si="23"/>
        <v>0.46461379384264268</v>
      </c>
      <c r="I198">
        <f t="shared" si="21"/>
        <v>9.083806257441096E-4</v>
      </c>
    </row>
    <row r="199" spans="1:9">
      <c r="A199" s="10" t="s">
        <v>174</v>
      </c>
      <c r="B199">
        <v>6.93</v>
      </c>
      <c r="C199" s="10">
        <v>391</v>
      </c>
      <c r="D199" s="11">
        <f t="shared" si="18"/>
        <v>56.421356421356421</v>
      </c>
      <c r="E199" s="7">
        <f t="shared" si="19"/>
        <v>7.0475466066333451E-4</v>
      </c>
      <c r="F199" s="8">
        <f t="shared" si="22"/>
        <v>0.84923116854090497</v>
      </c>
      <c r="G199" s="7">
        <f t="shared" si="20"/>
        <v>1.4564300440711947E-3</v>
      </c>
      <c r="H199" s="7">
        <f t="shared" si="23"/>
        <v>0.46607022388671387</v>
      </c>
      <c r="I199">
        <f t="shared" si="21"/>
        <v>1.6614979669675733E-3</v>
      </c>
    </row>
    <row r="200" spans="1:9">
      <c r="A200" s="10" t="s">
        <v>31</v>
      </c>
      <c r="B200">
        <v>12.67</v>
      </c>
      <c r="C200" s="10">
        <v>714</v>
      </c>
      <c r="D200" s="11">
        <f t="shared" si="18"/>
        <v>56.353591160220994</v>
      </c>
      <c r="E200" s="7">
        <f t="shared" si="19"/>
        <v>1.2869432933852196E-3</v>
      </c>
      <c r="F200" s="8">
        <f t="shared" si="22"/>
        <v>0.85051811183429016</v>
      </c>
      <c r="G200" s="7">
        <f t="shared" si="20"/>
        <v>2.6627660401705683E-3</v>
      </c>
      <c r="H200" s="7">
        <f t="shared" si="23"/>
        <v>0.46873298992688445</v>
      </c>
      <c r="I200">
        <f t="shared" si="21"/>
        <v>1.4230030089056878E-3</v>
      </c>
    </row>
    <row r="201" spans="1:9">
      <c r="A201" s="10" t="s">
        <v>26</v>
      </c>
      <c r="B201">
        <v>10.83</v>
      </c>
      <c r="C201" s="10">
        <v>607</v>
      </c>
      <c r="D201" s="11">
        <f t="shared" si="18"/>
        <v>56.048014773776544</v>
      </c>
      <c r="E201" s="7">
        <f t="shared" si="19"/>
        <v>1.0940820435361741E-3</v>
      </c>
      <c r="F201" s="8">
        <f t="shared" si="22"/>
        <v>0.85161219387782638</v>
      </c>
      <c r="G201" s="7">
        <f t="shared" si="20"/>
        <v>2.2760659996090967E-3</v>
      </c>
      <c r="H201" s="7">
        <f t="shared" si="23"/>
        <v>0.47100905592649356</v>
      </c>
      <c r="I201">
        <f t="shared" si="21"/>
        <v>3.6858560848481159E-3</v>
      </c>
    </row>
    <row r="202" spans="1:9">
      <c r="A202" s="10" t="s">
        <v>92</v>
      </c>
      <c r="B202">
        <v>27.97</v>
      </c>
      <c r="C202" s="10">
        <v>1555</v>
      </c>
      <c r="D202" s="11">
        <f t="shared" si="18"/>
        <v>55.595280657847695</v>
      </c>
      <c r="E202" s="7">
        <f t="shared" si="19"/>
        <v>2.80279666836697E-3</v>
      </c>
      <c r="F202" s="8">
        <f t="shared" si="22"/>
        <v>0.85441499054619341</v>
      </c>
      <c r="G202" s="7">
        <f t="shared" si="20"/>
        <v>5.8782609426654142E-3</v>
      </c>
      <c r="H202" s="7">
        <f t="shared" si="23"/>
        <v>0.47688731686915897</v>
      </c>
      <c r="I202">
        <f t="shared" si="21"/>
        <v>5.3930640933563812E-4</v>
      </c>
    </row>
    <row r="203" spans="1:9">
      <c r="A203" s="10" t="s">
        <v>330</v>
      </c>
      <c r="B203">
        <v>4.09</v>
      </c>
      <c r="C203" s="10">
        <v>227</v>
      </c>
      <c r="D203" s="11">
        <f t="shared" si="18"/>
        <v>55.501222493887532</v>
      </c>
      <c r="E203" s="7">
        <f t="shared" si="19"/>
        <v>4.0915424033395636E-4</v>
      </c>
      <c r="F203" s="8">
        <f t="shared" si="22"/>
        <v>0.85482414478652735</v>
      </c>
      <c r="G203" s="7">
        <f t="shared" si="20"/>
        <v>8.5956693798718421E-4</v>
      </c>
      <c r="H203" s="7">
        <f t="shared" si="23"/>
        <v>0.47774688380714614</v>
      </c>
      <c r="I203">
        <f t="shared" si="21"/>
        <v>1.8341138764976783E-4</v>
      </c>
    </row>
    <row r="204" spans="1:9">
      <c r="A204" s="10" t="s">
        <v>178</v>
      </c>
      <c r="B204">
        <v>1.39</v>
      </c>
      <c r="C204" s="10">
        <v>77</v>
      </c>
      <c r="D204" s="11">
        <f t="shared" si="18"/>
        <v>55.395683453237417</v>
      </c>
      <c r="E204" s="7">
        <f t="shared" si="19"/>
        <v>1.387880022278178E-4</v>
      </c>
      <c r="F204" s="8">
        <f t="shared" si="22"/>
        <v>0.85496293278875513</v>
      </c>
      <c r="G204" s="7">
        <f t="shared" si="20"/>
        <v>2.9212666107632912E-4</v>
      </c>
      <c r="H204" s="7">
        <f t="shared" si="23"/>
        <v>0.47803901046822245</v>
      </c>
      <c r="I204">
        <f t="shared" si="21"/>
        <v>1.441547340693905E-3</v>
      </c>
    </row>
    <row r="205" spans="1:9">
      <c r="A205" s="10" t="s">
        <v>345</v>
      </c>
      <c r="B205">
        <v>10.9</v>
      </c>
      <c r="C205" s="10">
        <v>600</v>
      </c>
      <c r="D205" s="11">
        <f t="shared" si="18"/>
        <v>55.045871559633028</v>
      </c>
      <c r="E205" s="7">
        <f t="shared" si="19"/>
        <v>1.0814649524245542E-3</v>
      </c>
      <c r="F205" s="8">
        <f t="shared" si="22"/>
        <v>0.85604439774117969</v>
      </c>
      <c r="G205" s="7">
        <f t="shared" si="20"/>
        <v>2.2907774141956746E-3</v>
      </c>
      <c r="H205" s="7">
        <f t="shared" si="23"/>
        <v>0.48032978788241815</v>
      </c>
      <c r="I205">
        <f t="shared" si="21"/>
        <v>1.4670048142846892E-3</v>
      </c>
    </row>
    <row r="206" spans="1:9">
      <c r="A206" s="10" t="s">
        <v>86</v>
      </c>
      <c r="B206">
        <v>11.08</v>
      </c>
      <c r="C206" s="10">
        <v>608</v>
      </c>
      <c r="D206" s="11">
        <f t="shared" si="18"/>
        <v>54.87364620938628</v>
      </c>
      <c r="E206" s="7">
        <f t="shared" si="19"/>
        <v>1.0958844851235484E-3</v>
      </c>
      <c r="F206" s="8">
        <f t="shared" si="22"/>
        <v>0.85714028222630323</v>
      </c>
      <c r="G206" s="7">
        <f t="shared" si="20"/>
        <v>2.3286067659897313E-3</v>
      </c>
      <c r="H206" s="7">
        <f t="shared" si="23"/>
        <v>0.48265839464840787</v>
      </c>
      <c r="I206">
        <f t="shared" si="21"/>
        <v>1.6302885075965556E-3</v>
      </c>
    </row>
    <row r="207" spans="1:9">
      <c r="A207" s="10" t="s">
        <v>258</v>
      </c>
      <c r="B207">
        <v>12.31</v>
      </c>
      <c r="C207" s="10">
        <v>675</v>
      </c>
      <c r="D207" s="11">
        <f t="shared" si="18"/>
        <v>54.833468724614136</v>
      </c>
      <c r="E207" s="7">
        <f t="shared" si="19"/>
        <v>1.2166480714776236E-3</v>
      </c>
      <c r="F207" s="8">
        <f t="shared" si="22"/>
        <v>0.85835693029778082</v>
      </c>
      <c r="G207" s="7">
        <f t="shared" si="20"/>
        <v>2.5871073365824546E-3</v>
      </c>
      <c r="H207" s="7">
        <f t="shared" si="23"/>
        <v>0.48524550198499034</v>
      </c>
      <c r="I207">
        <f t="shared" si="21"/>
        <v>1.0901388973877379E-3</v>
      </c>
    </row>
    <row r="208" spans="1:9">
      <c r="A208" s="10" t="s">
        <v>306</v>
      </c>
      <c r="B208">
        <v>8.2200000000000006</v>
      </c>
      <c r="C208" s="10">
        <v>449</v>
      </c>
      <c r="D208" s="11">
        <f t="shared" si="18"/>
        <v>54.62287104622871</v>
      </c>
      <c r="E208" s="7">
        <f t="shared" si="19"/>
        <v>8.0929627273104146E-4</v>
      </c>
      <c r="F208" s="8">
        <f t="shared" si="22"/>
        <v>0.85916622657051189</v>
      </c>
      <c r="G208" s="7">
        <f t="shared" si="20"/>
        <v>1.7275403985952701E-3</v>
      </c>
      <c r="H208" s="7">
        <f t="shared" si="23"/>
        <v>0.48697304238358563</v>
      </c>
      <c r="I208">
        <f t="shared" si="21"/>
        <v>6.2214832871521075E-4</v>
      </c>
    </row>
    <row r="209" spans="1:9">
      <c r="A209" s="10" t="s">
        <v>310</v>
      </c>
      <c r="B209">
        <v>4.6900000000000004</v>
      </c>
      <c r="C209" s="10">
        <v>256</v>
      </c>
      <c r="D209" s="11">
        <f t="shared" si="18"/>
        <v>54.58422174840085</v>
      </c>
      <c r="E209" s="7">
        <f t="shared" si="19"/>
        <v>4.6142504636780983E-4</v>
      </c>
      <c r="F209" s="8">
        <f t="shared" si="22"/>
        <v>0.85962765161687971</v>
      </c>
      <c r="G209" s="7">
        <f t="shared" si="20"/>
        <v>9.8566477730070777E-4</v>
      </c>
      <c r="H209" s="7">
        <f t="shared" si="23"/>
        <v>0.48795870716088635</v>
      </c>
      <c r="I209">
        <f t="shared" si="21"/>
        <v>6.4123680110295123E-4</v>
      </c>
    </row>
    <row r="210" spans="1:9">
      <c r="A210" s="10" t="s">
        <v>418</v>
      </c>
      <c r="B210">
        <v>4.82</v>
      </c>
      <c r="C210" s="10">
        <v>261</v>
      </c>
      <c r="D210" s="11">
        <f t="shared" si="18"/>
        <v>54.149377593360995</v>
      </c>
      <c r="E210" s="7">
        <f t="shared" si="19"/>
        <v>4.7043725430468114E-4</v>
      </c>
      <c r="F210" s="8">
        <f t="shared" si="22"/>
        <v>0.86009808887118444</v>
      </c>
      <c r="G210" s="7">
        <f t="shared" si="20"/>
        <v>1.0129859758186378E-3</v>
      </c>
      <c r="H210" s="7">
        <f t="shared" si="23"/>
        <v>0.48897169313670497</v>
      </c>
      <c r="I210">
        <f t="shared" si="21"/>
        <v>1.5113275295047246E-3</v>
      </c>
    </row>
    <row r="211" spans="1:9">
      <c r="A211" s="10" t="s">
        <v>283</v>
      </c>
      <c r="B211">
        <v>11.34</v>
      </c>
      <c r="C211" s="10">
        <v>611</v>
      </c>
      <c r="D211" s="11">
        <f t="shared" si="18"/>
        <v>53.880070546737215</v>
      </c>
      <c r="E211" s="7">
        <f t="shared" si="19"/>
        <v>1.1012918098856712E-3</v>
      </c>
      <c r="F211" s="8">
        <f t="shared" si="22"/>
        <v>0.86119938068107016</v>
      </c>
      <c r="G211" s="7">
        <f t="shared" si="20"/>
        <v>2.3832491630255913E-3</v>
      </c>
      <c r="H211" s="7">
        <f t="shared" si="23"/>
        <v>0.49135494229973053</v>
      </c>
      <c r="I211">
        <f t="shared" si="21"/>
        <v>1.0506699340445125E-3</v>
      </c>
    </row>
    <row r="212" spans="1:9">
      <c r="A212" s="10" t="s">
        <v>64</v>
      </c>
      <c r="B212">
        <v>7.87</v>
      </c>
      <c r="C212" s="10">
        <v>422</v>
      </c>
      <c r="D212" s="11">
        <f t="shared" si="18"/>
        <v>53.621346886912328</v>
      </c>
      <c r="E212" s="7">
        <f t="shared" si="19"/>
        <v>7.6063034987193653E-4</v>
      </c>
      <c r="F212" s="8">
        <f t="shared" si="22"/>
        <v>0.86196001103094211</v>
      </c>
      <c r="G212" s="7">
        <f t="shared" si="20"/>
        <v>1.6539833256623815E-3</v>
      </c>
      <c r="H212" s="7">
        <f t="shared" si="23"/>
        <v>0.49300892562539289</v>
      </c>
      <c r="I212">
        <f t="shared" si="21"/>
        <v>3.2467917184675343E-4</v>
      </c>
    </row>
    <row r="213" spans="1:9">
      <c r="A213" s="10" t="s">
        <v>222</v>
      </c>
      <c r="B213">
        <v>2.4300000000000002</v>
      </c>
      <c r="C213" s="10">
        <v>130</v>
      </c>
      <c r="D213" s="11">
        <f t="shared" si="18"/>
        <v>53.497942386831269</v>
      </c>
      <c r="E213" s="7">
        <f t="shared" si="19"/>
        <v>2.3431740635865343E-4</v>
      </c>
      <c r="F213" s="8">
        <f t="shared" si="22"/>
        <v>0.86219432843730082</v>
      </c>
      <c r="G213" s="7">
        <f t="shared" si="20"/>
        <v>5.1069624921976965E-4</v>
      </c>
      <c r="H213" s="7">
        <f t="shared" si="23"/>
        <v>0.49351962187461268</v>
      </c>
      <c r="I213">
        <f t="shared" si="21"/>
        <v>1.1919728639224192E-3</v>
      </c>
    </row>
    <row r="214" spans="1:9">
      <c r="A214" s="10" t="s">
        <v>246</v>
      </c>
      <c r="B214">
        <v>8.91</v>
      </c>
      <c r="C214" s="10">
        <v>475</v>
      </c>
      <c r="D214" s="11">
        <f t="shared" si="18"/>
        <v>53.310886644219977</v>
      </c>
      <c r="E214" s="7">
        <f t="shared" si="19"/>
        <v>8.5615975400277211E-4</v>
      </c>
      <c r="F214" s="8">
        <f t="shared" si="22"/>
        <v>0.86305048819130359</v>
      </c>
      <c r="G214" s="7">
        <f t="shared" si="20"/>
        <v>1.872552913805822E-3</v>
      </c>
      <c r="H214" s="7">
        <f t="shared" si="23"/>
        <v>0.49539217478841852</v>
      </c>
      <c r="I214">
        <f t="shared" si="21"/>
        <v>4.6875240187743694E-4</v>
      </c>
    </row>
    <row r="215" spans="1:9">
      <c r="A215" s="10" t="s">
        <v>175</v>
      </c>
      <c r="B215">
        <v>3.5</v>
      </c>
      <c r="C215" s="10">
        <v>186</v>
      </c>
      <c r="D215" s="11">
        <f t="shared" si="18"/>
        <v>53.142857142857146</v>
      </c>
      <c r="E215" s="7">
        <f t="shared" si="19"/>
        <v>3.3525413525161183E-4</v>
      </c>
      <c r="F215" s="8">
        <f t="shared" si="22"/>
        <v>0.86338574232655518</v>
      </c>
      <c r="G215" s="7">
        <f t="shared" si="20"/>
        <v>7.355707293288863E-4</v>
      </c>
      <c r="H215" s="7">
        <f t="shared" si="23"/>
        <v>0.49612774551774741</v>
      </c>
      <c r="I215">
        <f t="shared" si="21"/>
        <v>1.5193300965027912E-3</v>
      </c>
    </row>
    <row r="216" spans="1:9">
      <c r="A216" s="10" t="s">
        <v>45</v>
      </c>
      <c r="B216">
        <v>11.34</v>
      </c>
      <c r="C216" s="10">
        <v>602</v>
      </c>
      <c r="D216" s="11">
        <f t="shared" si="18"/>
        <v>53.086419753086417</v>
      </c>
      <c r="E216" s="7">
        <f t="shared" si="19"/>
        <v>1.0850698355993028E-3</v>
      </c>
      <c r="F216" s="8">
        <f t="shared" si="22"/>
        <v>0.86447081216215449</v>
      </c>
      <c r="G216" s="7">
        <f t="shared" si="20"/>
        <v>2.3832491630255913E-3</v>
      </c>
      <c r="H216" s="7">
        <f t="shared" si="23"/>
        <v>0.49851099468077298</v>
      </c>
      <c r="I216">
        <f t="shared" si="21"/>
        <v>4.3864617141603501E-4</v>
      </c>
    </row>
    <row r="217" spans="1:9">
      <c r="A217" s="10" t="s">
        <v>253</v>
      </c>
      <c r="B217">
        <v>3.27</v>
      </c>
      <c r="C217" s="10">
        <v>173</v>
      </c>
      <c r="D217" s="11">
        <f t="shared" si="18"/>
        <v>52.905198776758411</v>
      </c>
      <c r="E217" s="7">
        <f t="shared" si="19"/>
        <v>3.118223946157465E-4</v>
      </c>
      <c r="F217" s="8">
        <f t="shared" si="22"/>
        <v>0.86478263455677029</v>
      </c>
      <c r="G217" s="7">
        <f t="shared" si="20"/>
        <v>6.872332242587023E-4</v>
      </c>
      <c r="H217" s="7">
        <f t="shared" si="23"/>
        <v>0.49919822790503166</v>
      </c>
      <c r="I217">
        <f t="shared" si="21"/>
        <v>4.9244903063905276E-4</v>
      </c>
    </row>
    <row r="218" spans="1:9">
      <c r="A218" s="10" t="s">
        <v>158</v>
      </c>
      <c r="B218">
        <v>3.67</v>
      </c>
      <c r="C218" s="10">
        <v>194</v>
      </c>
      <c r="D218" s="11">
        <f t="shared" si="18"/>
        <v>52.861035422343328</v>
      </c>
      <c r="E218" s="7">
        <f t="shared" si="19"/>
        <v>3.496736679506059E-4</v>
      </c>
      <c r="F218" s="8">
        <f t="shared" si="22"/>
        <v>0.86513230822472087</v>
      </c>
      <c r="G218" s="7">
        <f t="shared" si="20"/>
        <v>7.7129845046771783E-4</v>
      </c>
      <c r="H218" s="7">
        <f t="shared" si="23"/>
        <v>0.49996952635549935</v>
      </c>
      <c r="I218">
        <f t="shared" si="21"/>
        <v>5.8544621459616364E-4</v>
      </c>
    </row>
    <row r="219" spans="1:9">
      <c r="A219" s="10" t="s">
        <v>76</v>
      </c>
      <c r="B219">
        <v>4.3499999999999996</v>
      </c>
      <c r="C219" s="10">
        <v>228</v>
      </c>
      <c r="D219" s="11">
        <f t="shared" si="18"/>
        <v>52.413793103448278</v>
      </c>
      <c r="E219" s="7">
        <f t="shared" si="19"/>
        <v>4.1095668192133063E-4</v>
      </c>
      <c r="F219" s="8">
        <f t="shared" si="22"/>
        <v>0.86554326490664224</v>
      </c>
      <c r="G219" s="7">
        <f t="shared" si="20"/>
        <v>9.1420933502304427E-4</v>
      </c>
      <c r="H219" s="7">
        <f t="shared" si="23"/>
        <v>0.50088373569052236</v>
      </c>
      <c r="I219">
        <f t="shared" si="21"/>
        <v>9.693568707259681E-4</v>
      </c>
    </row>
    <row r="220" spans="1:9">
      <c r="A220" s="10" t="s">
        <v>154</v>
      </c>
      <c r="B220">
        <v>7.2</v>
      </c>
      <c r="C220" s="10">
        <v>377</v>
      </c>
      <c r="D220" s="11">
        <f t="shared" si="18"/>
        <v>52.361111111111107</v>
      </c>
      <c r="E220" s="7">
        <f t="shared" si="19"/>
        <v>6.7952047844009491E-4</v>
      </c>
      <c r="F220" s="8">
        <f t="shared" si="22"/>
        <v>0.86622278538508235</v>
      </c>
      <c r="G220" s="7">
        <f t="shared" si="20"/>
        <v>1.5131740717622803E-3</v>
      </c>
      <c r="H220" s="7">
        <f t="shared" si="23"/>
        <v>0.50239690976228468</v>
      </c>
      <c r="I220">
        <f t="shared" si="21"/>
        <v>5.7504441621142321E-3</v>
      </c>
    </row>
    <row r="221" spans="1:9">
      <c r="A221" s="10" t="s">
        <v>437</v>
      </c>
      <c r="B221">
        <v>42.67</v>
      </c>
      <c r="C221" s="10">
        <v>2228</v>
      </c>
      <c r="D221" s="11">
        <f t="shared" si="18"/>
        <v>52.214670728849306</v>
      </c>
      <c r="E221" s="7">
        <f t="shared" si="19"/>
        <v>4.0158398566698447E-3</v>
      </c>
      <c r="F221" s="8">
        <f t="shared" si="22"/>
        <v>0.87023862524175222</v>
      </c>
      <c r="G221" s="7">
        <f t="shared" si="20"/>
        <v>8.9676580058467362E-3</v>
      </c>
      <c r="H221" s="7">
        <f t="shared" si="23"/>
        <v>0.51136456776813144</v>
      </c>
      <c r="I221">
        <f t="shared" si="21"/>
        <v>2.2797748993014233E-4</v>
      </c>
    </row>
    <row r="222" spans="1:9">
      <c r="A222" s="10" t="s">
        <v>338</v>
      </c>
      <c r="B222">
        <v>1.69</v>
      </c>
      <c r="C222" s="10">
        <v>88</v>
      </c>
      <c r="D222" s="11">
        <f t="shared" si="18"/>
        <v>52.071005917159766</v>
      </c>
      <c r="E222" s="7">
        <f t="shared" si="19"/>
        <v>1.5861485968893463E-4</v>
      </c>
      <c r="F222" s="8">
        <f t="shared" si="22"/>
        <v>0.87039724010144115</v>
      </c>
      <c r="G222" s="7">
        <f t="shared" si="20"/>
        <v>3.5517558073309079E-4</v>
      </c>
      <c r="H222" s="7">
        <f t="shared" si="23"/>
        <v>0.5117197433488645</v>
      </c>
      <c r="I222">
        <f t="shared" si="21"/>
        <v>1.4463067318344902E-3</v>
      </c>
    </row>
    <row r="223" spans="1:9">
      <c r="A223" s="10" t="s">
        <v>315</v>
      </c>
      <c r="B223">
        <v>10.71</v>
      </c>
      <c r="C223" s="10">
        <v>556</v>
      </c>
      <c r="D223" s="11">
        <f t="shared" si="18"/>
        <v>51.914098972922496</v>
      </c>
      <c r="E223" s="7">
        <f t="shared" si="19"/>
        <v>1.0021575225800869E-3</v>
      </c>
      <c r="F223" s="8">
        <f t="shared" si="22"/>
        <v>0.87139939762402119</v>
      </c>
      <c r="G223" s="7">
        <f t="shared" si="20"/>
        <v>2.250846431746392E-3</v>
      </c>
      <c r="H223" s="7">
        <f t="shared" si="23"/>
        <v>0.51397058978061094</v>
      </c>
      <c r="I223">
        <f t="shared" si="21"/>
        <v>1.9926009230348818E-3</v>
      </c>
    </row>
    <row r="224" spans="1:9">
      <c r="A224" s="10" t="s">
        <v>297</v>
      </c>
      <c r="B224">
        <v>14.73</v>
      </c>
      <c r="C224" s="10">
        <v>761</v>
      </c>
      <c r="D224" s="11">
        <f t="shared" si="18"/>
        <v>51.663272233537</v>
      </c>
      <c r="E224" s="7">
        <f t="shared" si="19"/>
        <v>1.3716580479918097E-3</v>
      </c>
      <c r="F224" s="8">
        <f t="shared" si="22"/>
        <v>0.87277105567201296</v>
      </c>
      <c r="G224" s="7">
        <f t="shared" si="20"/>
        <v>3.0957019551469986E-3</v>
      </c>
      <c r="H224" s="7">
        <f t="shared" si="23"/>
        <v>0.51706629173575791</v>
      </c>
      <c r="I224">
        <f t="shared" si="21"/>
        <v>7.7425202864178644E-4</v>
      </c>
    </row>
    <row r="225" spans="1:9">
      <c r="A225" s="10" t="s">
        <v>341</v>
      </c>
      <c r="B225">
        <v>5.72</v>
      </c>
      <c r="C225" s="10">
        <v>295</v>
      </c>
      <c r="D225" s="11">
        <f t="shared" si="18"/>
        <v>51.573426573426573</v>
      </c>
      <c r="E225" s="7">
        <f t="shared" si="19"/>
        <v>5.3172026827540586E-4</v>
      </c>
      <c r="F225" s="8">
        <f t="shared" si="22"/>
        <v>0.87330277594028838</v>
      </c>
      <c r="G225" s="7">
        <f t="shared" si="20"/>
        <v>1.2021327347889227E-3</v>
      </c>
      <c r="H225" s="7">
        <f t="shared" si="23"/>
        <v>0.51826842447054688</v>
      </c>
      <c r="I225">
        <f t="shared" si="21"/>
        <v>3.353344596863983E-3</v>
      </c>
    </row>
    <row r="226" spans="1:9">
      <c r="A226" s="10" t="s">
        <v>450</v>
      </c>
      <c r="B226">
        <v>24.75</v>
      </c>
      <c r="C226" s="10">
        <v>1273</v>
      </c>
      <c r="D226" s="11">
        <f t="shared" si="18"/>
        <v>51.434343434343432</v>
      </c>
      <c r="E226" s="7">
        <f t="shared" si="19"/>
        <v>2.2945081407274295E-3</v>
      </c>
      <c r="F226" s="8">
        <f t="shared" si="22"/>
        <v>0.87559728408101578</v>
      </c>
      <c r="G226" s="7">
        <f t="shared" si="20"/>
        <v>5.2015358716828389E-3</v>
      </c>
      <c r="H226" s="7">
        <f t="shared" si="23"/>
        <v>0.5234699603422297</v>
      </c>
      <c r="I226">
        <f t="shared" si="21"/>
        <v>2.8453764487357258E-4</v>
      </c>
    </row>
    <row r="227" spans="1:9">
      <c r="A227" s="10" t="s">
        <v>455</v>
      </c>
      <c r="B227">
        <v>2.1</v>
      </c>
      <c r="C227" s="10">
        <v>108</v>
      </c>
      <c r="D227" s="11">
        <f t="shared" si="18"/>
        <v>51.428571428571423</v>
      </c>
      <c r="E227" s="7">
        <f t="shared" si="19"/>
        <v>1.9466369143641979E-4</v>
      </c>
      <c r="F227" s="8">
        <f t="shared" si="22"/>
        <v>0.87579194777245217</v>
      </c>
      <c r="G227" s="7">
        <f t="shared" si="20"/>
        <v>4.413424375973318E-4</v>
      </c>
      <c r="H227" s="7">
        <f t="shared" si="23"/>
        <v>0.523911302779827</v>
      </c>
      <c r="I227">
        <f t="shared" si="21"/>
        <v>2.7287317596637606E-3</v>
      </c>
    </row>
    <row r="228" spans="1:9">
      <c r="A228" s="10" t="s">
        <v>409</v>
      </c>
      <c r="B228">
        <v>20.12</v>
      </c>
      <c r="C228" s="10">
        <v>1032</v>
      </c>
      <c r="D228" s="11">
        <f t="shared" si="18"/>
        <v>51.292246520874748</v>
      </c>
      <c r="E228" s="7">
        <f t="shared" si="19"/>
        <v>1.8601197181702335E-3</v>
      </c>
      <c r="F228" s="8">
        <f t="shared" si="22"/>
        <v>0.87765206749062241</v>
      </c>
      <c r="G228" s="7">
        <f t="shared" si="20"/>
        <v>4.2284808783134833E-3</v>
      </c>
      <c r="H228" s="7">
        <f t="shared" si="23"/>
        <v>0.52813978365814052</v>
      </c>
      <c r="I228">
        <f t="shared" si="21"/>
        <v>1.0680489997580978E-3</v>
      </c>
    </row>
    <row r="229" spans="1:9">
      <c r="A229" s="10" t="s">
        <v>98</v>
      </c>
      <c r="B229">
        <v>7.86</v>
      </c>
      <c r="C229" s="10">
        <v>401</v>
      </c>
      <c r="D229" s="11">
        <f t="shared" si="18"/>
        <v>51.017811704834607</v>
      </c>
      <c r="E229" s="7">
        <f t="shared" si="19"/>
        <v>7.2277907653707713E-4</v>
      </c>
      <c r="F229" s="8">
        <f t="shared" si="22"/>
        <v>0.87837484656715947</v>
      </c>
      <c r="G229" s="7">
        <f t="shared" si="20"/>
        <v>1.651881695007156E-3</v>
      </c>
      <c r="H229" s="7">
        <f t="shared" si="23"/>
        <v>0.5297916653531477</v>
      </c>
      <c r="I229">
        <f t="shared" si="21"/>
        <v>2.2173205128931395E-3</v>
      </c>
    </row>
    <row r="230" spans="1:9">
      <c r="A230" s="10" t="s">
        <v>369</v>
      </c>
      <c r="B230">
        <v>16.309999999999999</v>
      </c>
      <c r="C230" s="10">
        <v>831</v>
      </c>
      <c r="D230" s="11">
        <f t="shared" si="18"/>
        <v>50.950337216431642</v>
      </c>
      <c r="E230" s="7">
        <f t="shared" si="19"/>
        <v>1.4978289591080077E-3</v>
      </c>
      <c r="F230" s="8">
        <f t="shared" si="22"/>
        <v>0.87987267552626747</v>
      </c>
      <c r="G230" s="7">
        <f t="shared" si="20"/>
        <v>3.4277595986726096E-3</v>
      </c>
      <c r="H230" s="7">
        <f t="shared" si="23"/>
        <v>0.53321942495182029</v>
      </c>
      <c r="I230">
        <f t="shared" si="21"/>
        <v>8.05416936562664E-4</v>
      </c>
    </row>
    <row r="231" spans="1:9">
      <c r="A231" s="10" t="s">
        <v>46</v>
      </c>
      <c r="B231">
        <v>5.92</v>
      </c>
      <c r="C231" s="10">
        <v>301</v>
      </c>
      <c r="D231" s="11">
        <f t="shared" si="18"/>
        <v>50.844594594594597</v>
      </c>
      <c r="E231" s="7">
        <f t="shared" si="19"/>
        <v>5.4253491779965139E-4</v>
      </c>
      <c r="F231" s="8">
        <f t="shared" si="22"/>
        <v>0.88041521044406712</v>
      </c>
      <c r="G231" s="7">
        <f t="shared" si="20"/>
        <v>1.2441653478934304E-3</v>
      </c>
      <c r="H231" s="7">
        <f t="shared" si="23"/>
        <v>0.53446359029971369</v>
      </c>
      <c r="I231">
        <f t="shared" si="21"/>
        <v>2.9554941401410684E-4</v>
      </c>
    </row>
    <row r="232" spans="1:9">
      <c r="A232" s="10" t="s">
        <v>303</v>
      </c>
      <c r="B232">
        <v>2.17</v>
      </c>
      <c r="C232" s="10">
        <v>110</v>
      </c>
      <c r="D232" s="11">
        <f t="shared" si="18"/>
        <v>50.691244239631338</v>
      </c>
      <c r="E232" s="7">
        <f t="shared" si="19"/>
        <v>1.9826857461116828E-4</v>
      </c>
      <c r="F232" s="8">
        <f t="shared" si="22"/>
        <v>0.88061347901867826</v>
      </c>
      <c r="G232" s="7">
        <f t="shared" si="20"/>
        <v>4.5605385218390948E-4</v>
      </c>
      <c r="H232" s="7">
        <f t="shared" si="23"/>
        <v>0.53491964415189763</v>
      </c>
      <c r="I232">
        <f t="shared" si="21"/>
        <v>1.1074043400466915E-3</v>
      </c>
    </row>
    <row r="233" spans="1:9">
      <c r="A233" s="10" t="s">
        <v>312</v>
      </c>
      <c r="B233">
        <v>8.1300000000000008</v>
      </c>
      <c r="C233" s="10">
        <v>412</v>
      </c>
      <c r="D233" s="11">
        <f t="shared" si="18"/>
        <v>50.676506765067643</v>
      </c>
      <c r="E233" s="7">
        <f t="shared" si="19"/>
        <v>7.4260593399819391E-4</v>
      </c>
      <c r="F233" s="8">
        <f t="shared" si="22"/>
        <v>0.88135608495267648</v>
      </c>
      <c r="G233" s="7">
        <f t="shared" si="20"/>
        <v>1.7086257226982418E-3</v>
      </c>
      <c r="H233" s="7">
        <f t="shared" si="23"/>
        <v>0.53662826987459589</v>
      </c>
      <c r="I233">
        <f t="shared" si="21"/>
        <v>2.5085879079062012E-3</v>
      </c>
    </row>
    <row r="234" spans="1:9">
      <c r="A234" s="10" t="s">
        <v>153</v>
      </c>
      <c r="B234">
        <v>18.41</v>
      </c>
      <c r="C234" s="10">
        <v>932</v>
      </c>
      <c r="D234" s="11">
        <f t="shared" si="18"/>
        <v>50.624660510592072</v>
      </c>
      <c r="E234" s="7">
        <f t="shared" si="19"/>
        <v>1.6798755594328077E-3</v>
      </c>
      <c r="F234" s="8">
        <f t="shared" si="22"/>
        <v>0.88303596051210931</v>
      </c>
      <c r="G234" s="7">
        <f t="shared" si="20"/>
        <v>3.869102036269942E-3</v>
      </c>
      <c r="H234" s="7">
        <f t="shared" si="23"/>
        <v>0.54049737191086578</v>
      </c>
      <c r="I234">
        <f t="shared" si="21"/>
        <v>7.088055015421757E-4</v>
      </c>
    </row>
    <row r="235" spans="1:9">
      <c r="A235" s="10" t="s">
        <v>203</v>
      </c>
      <c r="B235">
        <v>5.2</v>
      </c>
      <c r="C235" s="10">
        <v>263</v>
      </c>
      <c r="D235" s="11">
        <f t="shared" si="18"/>
        <v>50.576923076923073</v>
      </c>
      <c r="E235" s="7">
        <f t="shared" si="19"/>
        <v>4.7404213747942963E-4</v>
      </c>
      <c r="F235" s="8">
        <f t="shared" si="22"/>
        <v>0.88351000264958879</v>
      </c>
      <c r="G235" s="7">
        <f t="shared" si="20"/>
        <v>1.0928479407172026E-3</v>
      </c>
      <c r="H235" s="7">
        <f t="shared" si="23"/>
        <v>0.54159021985158295</v>
      </c>
      <c r="I235">
        <f t="shared" si="21"/>
        <v>3.8314585686871627E-4</v>
      </c>
    </row>
    <row r="236" spans="1:9">
      <c r="A236" s="10" t="s">
        <v>208</v>
      </c>
      <c r="B236">
        <v>2.81</v>
      </c>
      <c r="C236" s="10">
        <v>142</v>
      </c>
      <c r="D236" s="11">
        <f t="shared" si="18"/>
        <v>50.533807829181491</v>
      </c>
      <c r="E236" s="7">
        <f t="shared" si="19"/>
        <v>2.5594670540714454E-4</v>
      </c>
      <c r="F236" s="8">
        <f t="shared" si="22"/>
        <v>0.88376594935499597</v>
      </c>
      <c r="G236" s="7">
        <f t="shared" si="20"/>
        <v>5.9055821411833442E-4</v>
      </c>
      <c r="H236" s="7">
        <f t="shared" si="23"/>
        <v>0.54218077806570131</v>
      </c>
      <c r="I236">
        <f t="shared" si="21"/>
        <v>1.7791482285954285E-3</v>
      </c>
    </row>
    <row r="237" spans="1:9">
      <c r="A237" s="10" t="s">
        <v>250</v>
      </c>
      <c r="B237">
        <v>13.02</v>
      </c>
      <c r="C237" s="10">
        <v>654</v>
      </c>
      <c r="D237" s="11">
        <f t="shared" si="18"/>
        <v>50.230414746543779</v>
      </c>
      <c r="E237" s="7">
        <f t="shared" si="19"/>
        <v>1.1787967981427641E-3</v>
      </c>
      <c r="F237" s="8">
        <f t="shared" si="22"/>
        <v>0.88494474615313878</v>
      </c>
      <c r="G237" s="7">
        <f t="shared" si="20"/>
        <v>2.7363231131034569E-3</v>
      </c>
      <c r="H237" s="7">
        <f t="shared" si="23"/>
        <v>0.54491710117880476</v>
      </c>
      <c r="I237">
        <f t="shared" si="21"/>
        <v>6.4779886490295979E-4</v>
      </c>
    </row>
    <row r="238" spans="1:9">
      <c r="A238" s="10" t="s">
        <v>107</v>
      </c>
      <c r="B238">
        <v>4.74</v>
      </c>
      <c r="C238" s="10">
        <v>238</v>
      </c>
      <c r="D238" s="11">
        <f t="shared" si="18"/>
        <v>50.210970464135016</v>
      </c>
      <c r="E238" s="7">
        <f t="shared" si="19"/>
        <v>4.2898109779507319E-4</v>
      </c>
      <c r="F238" s="8">
        <f t="shared" si="22"/>
        <v>0.88537372725093388</v>
      </c>
      <c r="G238" s="7">
        <f t="shared" si="20"/>
        <v>9.9617293057683459E-4</v>
      </c>
      <c r="H238" s="7">
        <f t="shared" si="23"/>
        <v>0.54591327410938162</v>
      </c>
      <c r="I238">
        <f t="shared" si="21"/>
        <v>9.9086065976722315E-4</v>
      </c>
    </row>
    <row r="239" spans="1:9">
      <c r="A239" s="10" t="s">
        <v>373</v>
      </c>
      <c r="B239">
        <v>7.25</v>
      </c>
      <c r="C239" s="10">
        <v>364</v>
      </c>
      <c r="D239" s="11">
        <f t="shared" si="18"/>
        <v>50.206896551724135</v>
      </c>
      <c r="E239" s="7">
        <f t="shared" si="19"/>
        <v>6.5608873780422959E-4</v>
      </c>
      <c r="F239" s="8">
        <f t="shared" si="22"/>
        <v>0.88602981598873809</v>
      </c>
      <c r="G239" s="7">
        <f t="shared" si="20"/>
        <v>1.5236822250384073E-3</v>
      </c>
      <c r="H239" s="7">
        <f t="shared" si="23"/>
        <v>0.54743695633442002</v>
      </c>
      <c r="I239">
        <f t="shared" si="21"/>
        <v>5.2099880897504836E-4</v>
      </c>
    </row>
    <row r="240" spans="1:9">
      <c r="A240" s="10" t="s">
        <v>179</v>
      </c>
      <c r="B240">
        <v>3.81</v>
      </c>
      <c r="C240" s="10">
        <v>191</v>
      </c>
      <c r="D240" s="11">
        <f t="shared" si="18"/>
        <v>50.131233595800524</v>
      </c>
      <c r="E240" s="7">
        <f t="shared" si="19"/>
        <v>3.4426634318848314E-4</v>
      </c>
      <c r="F240" s="8">
        <f t="shared" si="22"/>
        <v>0.8863740823319266</v>
      </c>
      <c r="G240" s="7">
        <f t="shared" si="20"/>
        <v>8.007212796408734E-4</v>
      </c>
      <c r="H240" s="7">
        <f t="shared" si="23"/>
        <v>0.54823767761406095</v>
      </c>
      <c r="I240">
        <f t="shared" si="21"/>
        <v>8.7896305819534781E-4</v>
      </c>
    </row>
    <row r="241" spans="1:9">
      <c r="A241" s="10" t="s">
        <v>72</v>
      </c>
      <c r="B241">
        <v>6.4</v>
      </c>
      <c r="C241" s="10">
        <v>317</v>
      </c>
      <c r="D241" s="11">
        <f t="shared" si="18"/>
        <v>49.53125</v>
      </c>
      <c r="E241" s="7">
        <f t="shared" si="19"/>
        <v>5.7137398319763953E-4</v>
      </c>
      <c r="F241" s="8">
        <f t="shared" si="22"/>
        <v>0.88694545631512423</v>
      </c>
      <c r="G241" s="7">
        <f t="shared" si="20"/>
        <v>1.3450436193442493E-3</v>
      </c>
      <c r="H241" s="7">
        <f t="shared" si="23"/>
        <v>0.54958272123340524</v>
      </c>
      <c r="I241">
        <f t="shared" si="21"/>
        <v>1.0661017972096176E-3</v>
      </c>
    </row>
    <row r="242" spans="1:9">
      <c r="A242" s="10" t="s">
        <v>367</v>
      </c>
      <c r="B242">
        <v>7.76</v>
      </c>
      <c r="C242" s="10">
        <v>384</v>
      </c>
      <c r="D242" s="11">
        <f t="shared" si="18"/>
        <v>49.484536082474229</v>
      </c>
      <c r="E242" s="7">
        <f t="shared" si="19"/>
        <v>6.9213756955171471E-4</v>
      </c>
      <c r="F242" s="8">
        <f t="shared" si="22"/>
        <v>0.88763759388467589</v>
      </c>
      <c r="G242" s="7">
        <f t="shared" si="20"/>
        <v>1.6308653884549021E-3</v>
      </c>
      <c r="H242" s="7">
        <f t="shared" si="23"/>
        <v>0.55121358662186015</v>
      </c>
      <c r="I242">
        <f t="shared" si="21"/>
        <v>1.091853883883831E-3</v>
      </c>
    </row>
    <row r="243" spans="1:9">
      <c r="A243" s="10" t="s">
        <v>68</v>
      </c>
      <c r="B243">
        <v>7.93</v>
      </c>
      <c r="C243" s="10">
        <v>390</v>
      </c>
      <c r="D243" s="11">
        <f t="shared" si="18"/>
        <v>49.180327868852459</v>
      </c>
      <c r="E243" s="7">
        <f t="shared" si="19"/>
        <v>7.0295221907596035E-4</v>
      </c>
      <c r="F243" s="8">
        <f t="shared" si="22"/>
        <v>0.8883405461037519</v>
      </c>
      <c r="G243" s="7">
        <f t="shared" si="20"/>
        <v>1.6665931095937337E-3</v>
      </c>
      <c r="H243" s="7">
        <f t="shared" si="23"/>
        <v>0.55288017973145387</v>
      </c>
      <c r="I243">
        <f t="shared" si="21"/>
        <v>1.4571759257281935E-3</v>
      </c>
    </row>
    <row r="244" spans="1:9">
      <c r="A244" s="10" t="s">
        <v>344</v>
      </c>
      <c r="B244">
        <v>10.57</v>
      </c>
      <c r="C244" s="10">
        <v>518</v>
      </c>
      <c r="D244" s="11">
        <f t="shared" si="18"/>
        <v>49.006622516556291</v>
      </c>
      <c r="E244" s="7">
        <f t="shared" si="19"/>
        <v>9.3366474225986518E-4</v>
      </c>
      <c r="F244" s="8">
        <f t="shared" si="22"/>
        <v>0.88927421084601177</v>
      </c>
      <c r="G244" s="7">
        <f t="shared" si="20"/>
        <v>2.2214236025732367E-3</v>
      </c>
      <c r="H244" s="7">
        <f t="shared" si="23"/>
        <v>0.55510160333402714</v>
      </c>
      <c r="I244">
        <f t="shared" si="21"/>
        <v>1.6215468964016488E-3</v>
      </c>
    </row>
    <row r="245" spans="1:9">
      <c r="A245" s="10" t="s">
        <v>195</v>
      </c>
      <c r="B245">
        <v>11.76</v>
      </c>
      <c r="C245" s="10">
        <v>576</v>
      </c>
      <c r="D245" s="11">
        <f t="shared" si="18"/>
        <v>48.979591836734691</v>
      </c>
      <c r="E245" s="7">
        <f t="shared" si="19"/>
        <v>1.0382063543275721E-3</v>
      </c>
      <c r="F245" s="8">
        <f t="shared" si="22"/>
        <v>0.89031241720033938</v>
      </c>
      <c r="G245" s="7">
        <f t="shared" si="20"/>
        <v>2.4715176505450578E-3</v>
      </c>
      <c r="H245" s="7">
        <f t="shared" si="23"/>
        <v>0.55757312098457223</v>
      </c>
      <c r="I245">
        <f t="shared" si="21"/>
        <v>5.3230396386538814E-4</v>
      </c>
    </row>
    <row r="246" spans="1:9">
      <c r="A246" s="10" t="s">
        <v>201</v>
      </c>
      <c r="B246">
        <v>3.86</v>
      </c>
      <c r="C246" s="10">
        <v>189</v>
      </c>
      <c r="D246" s="11">
        <f t="shared" si="18"/>
        <v>48.96373056994819</v>
      </c>
      <c r="E246" s="7">
        <f t="shared" si="19"/>
        <v>3.4066146001373459E-4</v>
      </c>
      <c r="F246" s="8">
        <f t="shared" si="22"/>
        <v>0.89065307866035315</v>
      </c>
      <c r="G246" s="7">
        <f t="shared" si="20"/>
        <v>8.1122943291700022E-4</v>
      </c>
      <c r="H246" s="7">
        <f t="shared" si="23"/>
        <v>0.55838435041748924</v>
      </c>
      <c r="I246">
        <f t="shared" si="21"/>
        <v>2.4755318191522213E-3</v>
      </c>
    </row>
    <row r="247" spans="1:9">
      <c r="A247" s="10" t="s">
        <v>387</v>
      </c>
      <c r="B247">
        <v>17.93</v>
      </c>
      <c r="C247" s="10">
        <v>875</v>
      </c>
      <c r="D247" s="11">
        <f t="shared" si="18"/>
        <v>48.800892359174568</v>
      </c>
      <c r="E247" s="7">
        <f t="shared" si="19"/>
        <v>1.5771363889524751E-3</v>
      </c>
      <c r="F247" s="8">
        <f t="shared" si="22"/>
        <v>0.89223021504930566</v>
      </c>
      <c r="G247" s="7">
        <f t="shared" si="20"/>
        <v>3.7682237648191232E-3</v>
      </c>
      <c r="H247" s="7">
        <f t="shared" si="23"/>
        <v>0.56215257418230835</v>
      </c>
      <c r="I247">
        <f t="shared" si="21"/>
        <v>4.5839989646545565E-4</v>
      </c>
    </row>
    <row r="248" spans="1:9">
      <c r="A248" s="10" t="s">
        <v>428</v>
      </c>
      <c r="B248">
        <v>3.32</v>
      </c>
      <c r="C248" s="10">
        <v>162</v>
      </c>
      <c r="D248" s="11">
        <f t="shared" si="18"/>
        <v>48.795180722891565</v>
      </c>
      <c r="E248" s="7">
        <f t="shared" si="19"/>
        <v>2.9199553715462967E-4</v>
      </c>
      <c r="F248" s="8">
        <f t="shared" si="22"/>
        <v>0.89252221058646031</v>
      </c>
      <c r="G248" s="7">
        <f t="shared" si="20"/>
        <v>6.9774137753482923E-4</v>
      </c>
      <c r="H248" s="7">
        <f t="shared" si="23"/>
        <v>0.56285031555984322</v>
      </c>
      <c r="I248">
        <f t="shared" si="21"/>
        <v>2.039181045568661E-3</v>
      </c>
    </row>
    <row r="249" spans="1:9">
      <c r="A249" s="10" t="s">
        <v>374</v>
      </c>
      <c r="B249">
        <v>14.76</v>
      </c>
      <c r="C249" s="10">
        <v>719</v>
      </c>
      <c r="D249" s="11">
        <f t="shared" si="18"/>
        <v>48.712737127371277</v>
      </c>
      <c r="E249" s="7">
        <f t="shared" si="19"/>
        <v>1.2959555013220909E-3</v>
      </c>
      <c r="F249" s="8">
        <f t="shared" si="22"/>
        <v>0.89381816608778242</v>
      </c>
      <c r="G249" s="7">
        <f t="shared" si="20"/>
        <v>3.1020068471126747E-3</v>
      </c>
      <c r="H249" s="7">
        <f t="shared" si="23"/>
        <v>0.56595232240695592</v>
      </c>
      <c r="I249">
        <f t="shared" si="21"/>
        <v>8.1826994087941252E-4</v>
      </c>
    </row>
    <row r="250" spans="1:9">
      <c r="A250" s="10" t="s">
        <v>15</v>
      </c>
      <c r="B250">
        <v>5.92</v>
      </c>
      <c r="C250" s="10">
        <v>288</v>
      </c>
      <c r="D250" s="11">
        <f t="shared" si="18"/>
        <v>48.648648648648653</v>
      </c>
      <c r="E250" s="7">
        <f t="shared" si="19"/>
        <v>5.1910317716378606E-4</v>
      </c>
      <c r="F250" s="8">
        <f t="shared" si="22"/>
        <v>0.89433726926494617</v>
      </c>
      <c r="G250" s="7">
        <f t="shared" si="20"/>
        <v>1.2441653478934304E-3</v>
      </c>
      <c r="H250" s="7">
        <f t="shared" si="23"/>
        <v>0.56719648775484932</v>
      </c>
      <c r="I250">
        <f t="shared" si="21"/>
        <v>2.5570935652474702E-4</v>
      </c>
    </row>
    <row r="251" spans="1:9">
      <c r="A251" s="10" t="s">
        <v>285</v>
      </c>
      <c r="B251">
        <v>1.85</v>
      </c>
      <c r="C251" s="10">
        <v>90</v>
      </c>
      <c r="D251" s="11">
        <f t="shared" si="18"/>
        <v>48.648648648648646</v>
      </c>
      <c r="E251" s="7">
        <f t="shared" si="19"/>
        <v>1.6221974286368315E-4</v>
      </c>
      <c r="F251" s="8">
        <f t="shared" si="22"/>
        <v>0.89449948900780984</v>
      </c>
      <c r="G251" s="7">
        <f t="shared" si="20"/>
        <v>3.8880167121669706E-4</v>
      </c>
      <c r="H251" s="7">
        <f t="shared" si="23"/>
        <v>0.56758528942606601</v>
      </c>
      <c r="I251">
        <f t="shared" si="21"/>
        <v>1.5115050648171202E-3</v>
      </c>
    </row>
    <row r="252" spans="1:9">
      <c r="A252" s="10" t="s">
        <v>415</v>
      </c>
      <c r="B252">
        <v>10.93</v>
      </c>
      <c r="C252" s="10">
        <v>531</v>
      </c>
      <c r="D252" s="11">
        <f t="shared" si="18"/>
        <v>48.581884720951514</v>
      </c>
      <c r="E252" s="7">
        <f t="shared" si="19"/>
        <v>9.5709648289573051E-4</v>
      </c>
      <c r="F252" s="8">
        <f t="shared" si="22"/>
        <v>0.89545658549070561</v>
      </c>
      <c r="G252" s="7">
        <f t="shared" si="20"/>
        <v>2.2970823061613504E-3</v>
      </c>
      <c r="H252" s="7">
        <f t="shared" si="23"/>
        <v>0.56988237173222733</v>
      </c>
      <c r="I252">
        <f t="shared" si="21"/>
        <v>5.3074673897446356E-4</v>
      </c>
    </row>
    <row r="253" spans="1:9">
      <c r="A253" s="10" t="s">
        <v>84</v>
      </c>
      <c r="B253">
        <v>3.83</v>
      </c>
      <c r="C253" s="10">
        <v>185</v>
      </c>
      <c r="D253" s="11">
        <f t="shared" si="18"/>
        <v>48.302872062663184</v>
      </c>
      <c r="E253" s="7">
        <f t="shared" si="19"/>
        <v>3.3345169366423756E-4</v>
      </c>
      <c r="F253" s="8">
        <f t="shared" si="22"/>
        <v>0.89579003718436989</v>
      </c>
      <c r="G253" s="7">
        <f t="shared" si="20"/>
        <v>8.0492454095132415E-4</v>
      </c>
      <c r="H253" s="7">
        <f t="shared" si="23"/>
        <v>0.57068729627317871</v>
      </c>
      <c r="I253">
        <f t="shared" si="21"/>
        <v>3.5080988713132033E-4</v>
      </c>
    </row>
    <row r="254" spans="1:9">
      <c r="A254" s="10" t="s">
        <v>82</v>
      </c>
      <c r="B254">
        <v>2.5299999999999998</v>
      </c>
      <c r="C254" s="10">
        <v>122</v>
      </c>
      <c r="D254" s="11">
        <f t="shared" si="18"/>
        <v>48.221343873517789</v>
      </c>
      <c r="E254" s="7">
        <f t="shared" si="19"/>
        <v>2.1989787365965939E-4</v>
      </c>
      <c r="F254" s="8">
        <f t="shared" si="22"/>
        <v>0.89600993505802951</v>
      </c>
      <c r="G254" s="7">
        <f t="shared" si="20"/>
        <v>5.317125557720235E-4</v>
      </c>
      <c r="H254" s="7">
        <f t="shared" si="23"/>
        <v>0.57121900882895071</v>
      </c>
      <c r="I254">
        <f t="shared" si="21"/>
        <v>1.2937765486535913E-3</v>
      </c>
    </row>
    <row r="255" spans="1:9">
      <c r="A255" s="10" t="s">
        <v>307</v>
      </c>
      <c r="B255">
        <v>9.32</v>
      </c>
      <c r="C255" s="10">
        <v>448</v>
      </c>
      <c r="D255" s="11">
        <f t="shared" si="18"/>
        <v>48.068669527896994</v>
      </c>
      <c r="E255" s="7">
        <f t="shared" si="19"/>
        <v>8.0749383114366718E-4</v>
      </c>
      <c r="F255" s="8">
        <f t="shared" si="22"/>
        <v>0.89681742888917315</v>
      </c>
      <c r="G255" s="7">
        <f t="shared" si="20"/>
        <v>1.9587197706700627E-3</v>
      </c>
      <c r="H255" s="7">
        <f t="shared" si="23"/>
        <v>0.57317772859962079</v>
      </c>
      <c r="I255">
        <f t="shared" si="21"/>
        <v>1.7392014840016401E-3</v>
      </c>
    </row>
    <row r="256" spans="1:9">
      <c r="A256" s="10" t="s">
        <v>410</v>
      </c>
      <c r="B256">
        <v>12.5</v>
      </c>
      <c r="C256" s="10">
        <v>597</v>
      </c>
      <c r="D256" s="11">
        <f t="shared" si="18"/>
        <v>47.76</v>
      </c>
      <c r="E256" s="7">
        <f t="shared" si="19"/>
        <v>1.0760576276624316E-3</v>
      </c>
      <c r="F256" s="8">
        <f t="shared" si="22"/>
        <v>0.89789348651683554</v>
      </c>
      <c r="G256" s="7">
        <f t="shared" si="20"/>
        <v>2.6270383190317367E-3</v>
      </c>
      <c r="H256" s="7">
        <f t="shared" si="23"/>
        <v>0.57580476691865257</v>
      </c>
      <c r="I256">
        <f t="shared" si="21"/>
        <v>1.3023489431301938E-3</v>
      </c>
    </row>
    <row r="257" spans="1:9">
      <c r="A257" s="10" t="s">
        <v>385</v>
      </c>
      <c r="B257">
        <v>9.36</v>
      </c>
      <c r="C257" s="10">
        <v>447</v>
      </c>
      <c r="D257" s="11">
        <f t="shared" si="18"/>
        <v>47.756410256410263</v>
      </c>
      <c r="E257" s="7">
        <f t="shared" si="19"/>
        <v>8.0569138955629291E-4</v>
      </c>
      <c r="F257" s="8">
        <f t="shared" si="22"/>
        <v>0.89869917790639187</v>
      </c>
      <c r="G257" s="7">
        <f t="shared" si="20"/>
        <v>1.9671262932909645E-3</v>
      </c>
      <c r="H257" s="7">
        <f t="shared" si="23"/>
        <v>0.57777189321194355</v>
      </c>
      <c r="I257">
        <f t="shared" si="21"/>
        <v>1.9380158432336092E-4</v>
      </c>
    </row>
    <row r="258" spans="1:9">
      <c r="A258" s="10" t="s">
        <v>124</v>
      </c>
      <c r="B258">
        <v>1.39</v>
      </c>
      <c r="C258" s="10">
        <v>66</v>
      </c>
      <c r="D258" s="11">
        <f t="shared" ref="D258:D321" si="24">C258/B258</f>
        <v>47.482014388489212</v>
      </c>
      <c r="E258" s="7">
        <f t="shared" ref="E258:E321" si="25">C258/554803</f>
        <v>1.1896114476670097E-4</v>
      </c>
      <c r="F258" s="8">
        <f t="shared" si="22"/>
        <v>0.89881813905115859</v>
      </c>
      <c r="G258" s="7">
        <f t="shared" ref="G258:G321" si="26">B258/4758.21</f>
        <v>2.9212666107632912E-4</v>
      </c>
      <c r="H258" s="7">
        <f t="shared" si="23"/>
        <v>0.57806401987301992</v>
      </c>
      <c r="I258">
        <f t="shared" ref="I258:I321" si="27">F258*H259-F259*H258</f>
        <v>1.142810162659047E-3</v>
      </c>
    </row>
    <row r="259" spans="1:9">
      <c r="A259" s="10" t="s">
        <v>317</v>
      </c>
      <c r="B259">
        <v>8.19</v>
      </c>
      <c r="C259" s="10">
        <v>388</v>
      </c>
      <c r="D259" s="11">
        <f t="shared" si="24"/>
        <v>47.374847374847377</v>
      </c>
      <c r="E259" s="7">
        <f t="shared" si="25"/>
        <v>6.993473359012118E-4</v>
      </c>
      <c r="F259" s="8">
        <f t="shared" ref="F259:F322" si="28">F258+E259</f>
        <v>0.89951748638705975</v>
      </c>
      <c r="G259" s="7">
        <f t="shared" si="26"/>
        <v>1.7212355066295937E-3</v>
      </c>
      <c r="H259" s="7">
        <f t="shared" ref="H259:H322" si="29">H258+G259</f>
        <v>0.57978525537964953</v>
      </c>
      <c r="I259">
        <f t="shared" si="27"/>
        <v>4.4799116478244638E-4</v>
      </c>
    </row>
    <row r="260" spans="1:9">
      <c r="A260" s="10" t="s">
        <v>50</v>
      </c>
      <c r="B260">
        <v>3.21</v>
      </c>
      <c r="C260" s="10">
        <v>152</v>
      </c>
      <c r="D260" s="11">
        <f t="shared" si="24"/>
        <v>47.352024922118382</v>
      </c>
      <c r="E260" s="7">
        <f t="shared" si="25"/>
        <v>2.739711212808871E-4</v>
      </c>
      <c r="F260" s="8">
        <f t="shared" si="28"/>
        <v>0.89979145750834066</v>
      </c>
      <c r="G260" s="7">
        <f t="shared" si="26"/>
        <v>6.7462344032734995E-4</v>
      </c>
      <c r="H260" s="7">
        <f t="shared" si="29"/>
        <v>0.58045987881997685</v>
      </c>
      <c r="I260">
        <f t="shared" si="27"/>
        <v>1.2800035366273832E-3</v>
      </c>
    </row>
    <row r="261" spans="1:9">
      <c r="A261" s="10" t="s">
        <v>363</v>
      </c>
      <c r="B261">
        <v>9.17</v>
      </c>
      <c r="C261" s="10">
        <v>434</v>
      </c>
      <c r="D261" s="11">
        <f t="shared" si="24"/>
        <v>47.328244274809158</v>
      </c>
      <c r="E261" s="7">
        <f t="shared" si="25"/>
        <v>7.8225964892042758E-4</v>
      </c>
      <c r="F261" s="8">
        <f t="shared" si="28"/>
        <v>0.90057371715726109</v>
      </c>
      <c r="G261" s="7">
        <f t="shared" si="26"/>
        <v>1.9271953108416821E-3</v>
      </c>
      <c r="H261" s="7">
        <f t="shared" si="29"/>
        <v>0.58238707413081858</v>
      </c>
      <c r="I261">
        <f t="shared" si="27"/>
        <v>6.4368373295942138E-4</v>
      </c>
    </row>
    <row r="262" spans="1:9">
      <c r="A262" s="10" t="s">
        <v>59</v>
      </c>
      <c r="B262">
        <v>4.6100000000000003</v>
      </c>
      <c r="C262" s="10">
        <v>218</v>
      </c>
      <c r="D262" s="11">
        <f t="shared" si="24"/>
        <v>47.288503253796094</v>
      </c>
      <c r="E262" s="7">
        <f t="shared" si="25"/>
        <v>3.9293226604758807E-4</v>
      </c>
      <c r="F262" s="8">
        <f t="shared" si="28"/>
        <v>0.90096664942330873</v>
      </c>
      <c r="G262" s="7">
        <f t="shared" si="26"/>
        <v>9.6885173205890456E-4</v>
      </c>
      <c r="H262" s="7">
        <f t="shared" si="29"/>
        <v>0.58335592586287743</v>
      </c>
      <c r="I262">
        <f t="shared" si="27"/>
        <v>1.627830177448053E-3</v>
      </c>
    </row>
    <row r="263" spans="1:9">
      <c r="A263" s="10" t="s">
        <v>19</v>
      </c>
      <c r="B263">
        <v>11.64</v>
      </c>
      <c r="C263" s="10">
        <v>548</v>
      </c>
      <c r="D263" s="11">
        <f t="shared" si="24"/>
        <v>47.079037800687281</v>
      </c>
      <c r="E263" s="7">
        <f t="shared" si="25"/>
        <v>9.8773798988109293E-4</v>
      </c>
      <c r="F263" s="8">
        <f t="shared" si="28"/>
        <v>0.90195438741318978</v>
      </c>
      <c r="G263" s="7">
        <f t="shared" si="26"/>
        <v>2.4462980826823535E-3</v>
      </c>
      <c r="H263" s="7">
        <f t="shared" si="29"/>
        <v>0.58580222394555981</v>
      </c>
      <c r="I263">
        <f t="shared" si="27"/>
        <v>4.5367340468249751E-4</v>
      </c>
    </row>
    <row r="264" spans="1:9">
      <c r="A264" s="10" t="s">
        <v>172</v>
      </c>
      <c r="B264">
        <v>3.24</v>
      </c>
      <c r="C264" s="10">
        <v>152</v>
      </c>
      <c r="D264" s="11">
        <f t="shared" si="24"/>
        <v>46.913580246913575</v>
      </c>
      <c r="E264" s="7">
        <f t="shared" si="25"/>
        <v>2.739711212808871E-4</v>
      </c>
      <c r="F264" s="8">
        <f t="shared" si="28"/>
        <v>0.9022283585344707</v>
      </c>
      <c r="G264" s="7">
        <f t="shared" si="26"/>
        <v>6.8092833229302624E-4</v>
      </c>
      <c r="H264" s="7">
        <f t="shared" si="29"/>
        <v>0.58648315227785286</v>
      </c>
      <c r="I264">
        <f t="shared" si="27"/>
        <v>1.098625912633544E-3</v>
      </c>
    </row>
    <row r="265" spans="1:9">
      <c r="A265" s="10" t="s">
        <v>43</v>
      </c>
      <c r="B265">
        <v>7.84</v>
      </c>
      <c r="C265" s="10">
        <v>367</v>
      </c>
      <c r="D265" s="11">
        <f t="shared" si="24"/>
        <v>46.811224489795919</v>
      </c>
      <c r="E265" s="7">
        <f t="shared" si="25"/>
        <v>6.6149606256635241E-4</v>
      </c>
      <c r="F265" s="8">
        <f t="shared" si="28"/>
        <v>0.90288985459703708</v>
      </c>
      <c r="G265" s="7">
        <f t="shared" si="26"/>
        <v>1.6476784336967051E-3</v>
      </c>
      <c r="H265" s="7">
        <f t="shared" si="29"/>
        <v>0.58813083071154959</v>
      </c>
      <c r="I265">
        <f t="shared" si="27"/>
        <v>1.7517844370579239E-3</v>
      </c>
    </row>
    <row r="266" spans="1:9">
      <c r="A266" s="10" t="s">
        <v>57</v>
      </c>
      <c r="B266">
        <v>12.5</v>
      </c>
      <c r="C266" s="10">
        <v>585</v>
      </c>
      <c r="D266" s="11">
        <f t="shared" si="24"/>
        <v>46.8</v>
      </c>
      <c r="E266" s="7">
        <f t="shared" si="25"/>
        <v>1.0544283286139404E-3</v>
      </c>
      <c r="F266" s="8">
        <f t="shared" si="28"/>
        <v>0.90394428292565099</v>
      </c>
      <c r="G266" s="7">
        <f t="shared" si="26"/>
        <v>2.6270383190317367E-3</v>
      </c>
      <c r="H266" s="7">
        <f t="shared" si="29"/>
        <v>0.59075786903058136</v>
      </c>
      <c r="I266">
        <f t="shared" si="27"/>
        <v>2.4335851156078725E-3</v>
      </c>
    </row>
    <row r="267" spans="1:9">
      <c r="A267" s="10" t="s">
        <v>325</v>
      </c>
      <c r="B267">
        <v>17.350000000000001</v>
      </c>
      <c r="C267" s="10">
        <v>810</v>
      </c>
      <c r="D267" s="11">
        <f t="shared" si="24"/>
        <v>46.685878962536016</v>
      </c>
      <c r="E267" s="7">
        <f t="shared" si="25"/>
        <v>1.4599776857731482E-3</v>
      </c>
      <c r="F267" s="8">
        <f t="shared" si="28"/>
        <v>0.90540426061142409</v>
      </c>
      <c r="G267" s="7">
        <f t="shared" si="26"/>
        <v>3.6463291868160507E-3</v>
      </c>
      <c r="H267" s="7">
        <f t="shared" si="29"/>
        <v>0.59440419821739743</v>
      </c>
      <c r="I267">
        <f t="shared" si="27"/>
        <v>8.482490551933175E-4</v>
      </c>
    </row>
    <row r="268" spans="1:9">
      <c r="A268" s="10" t="s">
        <v>378</v>
      </c>
      <c r="B268">
        <v>6.04</v>
      </c>
      <c r="C268" s="10">
        <v>281</v>
      </c>
      <c r="D268" s="11">
        <f t="shared" si="24"/>
        <v>46.523178807947019</v>
      </c>
      <c r="E268" s="7">
        <f t="shared" si="25"/>
        <v>5.0648608605216626E-4</v>
      </c>
      <c r="F268" s="8">
        <f t="shared" si="28"/>
        <v>0.90591074669747629</v>
      </c>
      <c r="G268" s="7">
        <f t="shared" si="26"/>
        <v>1.2693849157561351E-3</v>
      </c>
      <c r="H268" s="7">
        <f t="shared" si="29"/>
        <v>0.59567358313315355</v>
      </c>
      <c r="I268">
        <f t="shared" si="27"/>
        <v>2.2165100825832784E-3</v>
      </c>
    </row>
    <row r="269" spans="1:9">
      <c r="A269" s="10" t="s">
        <v>397</v>
      </c>
      <c r="B269">
        <v>15.77</v>
      </c>
      <c r="C269" s="10">
        <v>732</v>
      </c>
      <c r="D269" s="11">
        <f t="shared" si="24"/>
        <v>46.41724793912492</v>
      </c>
      <c r="E269" s="7">
        <f t="shared" si="25"/>
        <v>1.3193872419579563E-3</v>
      </c>
      <c r="F269" s="8">
        <f t="shared" si="28"/>
        <v>0.90723013393943419</v>
      </c>
      <c r="G269" s="7">
        <f t="shared" si="26"/>
        <v>3.3142715432904388E-3</v>
      </c>
      <c r="H269" s="7">
        <f t="shared" si="29"/>
        <v>0.598987854676444</v>
      </c>
      <c r="I269">
        <f t="shared" si="27"/>
        <v>1.3004971354602102E-3</v>
      </c>
    </row>
    <row r="270" spans="1:9">
      <c r="A270" s="10" t="s">
        <v>262</v>
      </c>
      <c r="B270">
        <v>9.25</v>
      </c>
      <c r="C270" s="10">
        <v>429</v>
      </c>
      <c r="D270" s="11">
        <f t="shared" si="24"/>
        <v>46.378378378378379</v>
      </c>
      <c r="E270" s="7">
        <f t="shared" si="25"/>
        <v>7.7324744098355633E-4</v>
      </c>
      <c r="F270" s="8">
        <f t="shared" si="28"/>
        <v>0.9080033813804177</v>
      </c>
      <c r="G270" s="7">
        <f t="shared" si="26"/>
        <v>1.9440083560834851E-3</v>
      </c>
      <c r="H270" s="7">
        <f t="shared" si="29"/>
        <v>0.60093186303252744</v>
      </c>
      <c r="I270">
        <f t="shared" si="27"/>
        <v>9.8568771783136278E-4</v>
      </c>
    </row>
    <row r="271" spans="1:9">
      <c r="A271" s="10" t="s">
        <v>129</v>
      </c>
      <c r="B271">
        <v>7.01</v>
      </c>
      <c r="C271" s="10">
        <v>325</v>
      </c>
      <c r="D271" s="11">
        <f t="shared" si="24"/>
        <v>46.362339514978601</v>
      </c>
      <c r="E271" s="7">
        <f t="shared" si="25"/>
        <v>5.8579351589663361E-4</v>
      </c>
      <c r="F271" s="8">
        <f t="shared" si="28"/>
        <v>0.9085891748963143</v>
      </c>
      <c r="G271" s="7">
        <f t="shared" si="26"/>
        <v>1.4732430893129979E-3</v>
      </c>
      <c r="H271" s="7">
        <f t="shared" si="29"/>
        <v>0.60240510612184039</v>
      </c>
      <c r="I271">
        <f t="shared" si="27"/>
        <v>6.763451695819267E-4</v>
      </c>
    </row>
    <row r="272" spans="1:9">
      <c r="A272" s="10" t="s">
        <v>96</v>
      </c>
      <c r="B272">
        <v>4.8099999999999996</v>
      </c>
      <c r="C272" s="10">
        <v>223</v>
      </c>
      <c r="D272" s="11">
        <f t="shared" si="24"/>
        <v>46.361746361746363</v>
      </c>
      <c r="E272" s="7">
        <f t="shared" si="25"/>
        <v>4.0194447398445937E-4</v>
      </c>
      <c r="F272" s="8">
        <f t="shared" si="28"/>
        <v>0.90899111937029875</v>
      </c>
      <c r="G272" s="7">
        <f t="shared" si="26"/>
        <v>1.0108843451634123E-3</v>
      </c>
      <c r="H272" s="7">
        <f t="shared" si="29"/>
        <v>0.60341599046700378</v>
      </c>
      <c r="I272">
        <f t="shared" si="27"/>
        <v>2.2244103755741929E-4</v>
      </c>
    </row>
    <row r="273" spans="1:9">
      <c r="A273" s="10" t="s">
        <v>94</v>
      </c>
      <c r="B273">
        <v>1.58</v>
      </c>
      <c r="C273" s="10">
        <v>73</v>
      </c>
      <c r="D273" s="11">
        <f t="shared" si="24"/>
        <v>46.202531645569621</v>
      </c>
      <c r="E273" s="7">
        <f t="shared" si="25"/>
        <v>1.3157823587832076E-4</v>
      </c>
      <c r="F273" s="8">
        <f t="shared" si="28"/>
        <v>0.90912269760617703</v>
      </c>
      <c r="G273" s="7">
        <f t="shared" si="26"/>
        <v>3.3205764352561151E-4</v>
      </c>
      <c r="H273" s="7">
        <f t="shared" si="29"/>
        <v>0.6037480481105294</v>
      </c>
      <c r="I273">
        <f t="shared" si="27"/>
        <v>1.0009721608127409E-3</v>
      </c>
    </row>
    <row r="274" spans="1:9">
      <c r="A274" s="10" t="s">
        <v>277</v>
      </c>
      <c r="B274">
        <v>7.09</v>
      </c>
      <c r="C274" s="10">
        <v>325</v>
      </c>
      <c r="D274" s="11">
        <f t="shared" si="24"/>
        <v>45.839210155148095</v>
      </c>
      <c r="E274" s="7">
        <f t="shared" si="25"/>
        <v>5.8579351589663361E-4</v>
      </c>
      <c r="F274" s="8">
        <f t="shared" si="28"/>
        <v>0.90970849112207364</v>
      </c>
      <c r="G274" s="7">
        <f t="shared" si="26"/>
        <v>1.4900561345548011E-3</v>
      </c>
      <c r="H274" s="7">
        <f t="shared" si="29"/>
        <v>0.60523810424508417</v>
      </c>
      <c r="I274">
        <f t="shared" si="27"/>
        <v>1.0889628012309416E-3</v>
      </c>
    </row>
    <row r="275" spans="1:9">
      <c r="A275" s="10" t="s">
        <v>54</v>
      </c>
      <c r="B275">
        <v>7.71</v>
      </c>
      <c r="C275" s="10">
        <v>353</v>
      </c>
      <c r="D275" s="11">
        <f t="shared" si="24"/>
        <v>45.784695201037614</v>
      </c>
      <c r="E275" s="7">
        <f t="shared" si="25"/>
        <v>6.3626188034311281E-4</v>
      </c>
      <c r="F275" s="8">
        <f t="shared" si="28"/>
        <v>0.9103447530024168</v>
      </c>
      <c r="G275" s="7">
        <f t="shared" si="26"/>
        <v>1.6203572351787751E-3</v>
      </c>
      <c r="H275" s="7">
        <f t="shared" si="29"/>
        <v>0.6068584614802629</v>
      </c>
      <c r="I275">
        <f t="shared" si="27"/>
        <v>1.4846513174926468E-3</v>
      </c>
    </row>
    <row r="276" spans="1:9">
      <c r="A276" s="10" t="s">
        <v>350</v>
      </c>
      <c r="B276">
        <v>10.51</v>
      </c>
      <c r="C276" s="10">
        <v>481</v>
      </c>
      <c r="D276" s="11">
        <f t="shared" si="24"/>
        <v>45.765937202664134</v>
      </c>
      <c r="E276" s="7">
        <f t="shared" si="25"/>
        <v>8.6697440352701775E-4</v>
      </c>
      <c r="F276" s="8">
        <f t="shared" si="28"/>
        <v>0.91121172740594381</v>
      </c>
      <c r="G276" s="7">
        <f t="shared" si="26"/>
        <v>2.2088138186418843E-3</v>
      </c>
      <c r="H276" s="7">
        <f t="shared" si="29"/>
        <v>0.60906727529890481</v>
      </c>
      <c r="I276">
        <f t="shared" si="27"/>
        <v>7.9875772022131031E-4</v>
      </c>
    </row>
    <row r="277" spans="1:9">
      <c r="A277" s="10" t="s">
        <v>349</v>
      </c>
      <c r="B277">
        <v>5.65</v>
      </c>
      <c r="C277" s="10">
        <v>258</v>
      </c>
      <c r="D277" s="11">
        <f t="shared" si="24"/>
        <v>45.663716814159287</v>
      </c>
      <c r="E277" s="7">
        <f t="shared" si="25"/>
        <v>4.6502992954255837E-4</v>
      </c>
      <c r="F277" s="8">
        <f t="shared" si="28"/>
        <v>0.91167675733548637</v>
      </c>
      <c r="G277" s="7">
        <f t="shared" si="26"/>
        <v>1.187421320202345E-3</v>
      </c>
      <c r="H277" s="7">
        <f t="shared" si="29"/>
        <v>0.61025469661910714</v>
      </c>
      <c r="I277">
        <f t="shared" si="27"/>
        <v>8.8675164868123879E-4</v>
      </c>
    </row>
    <row r="278" spans="1:9">
      <c r="A278" s="10" t="s">
        <v>209</v>
      </c>
      <c r="B278">
        <v>6.27</v>
      </c>
      <c r="C278" s="10">
        <v>286</v>
      </c>
      <c r="D278" s="11">
        <f t="shared" si="24"/>
        <v>45.614035087719301</v>
      </c>
      <c r="E278" s="7">
        <f t="shared" si="25"/>
        <v>5.1549829398903752E-4</v>
      </c>
      <c r="F278" s="8">
        <f t="shared" si="28"/>
        <v>0.91219225562947537</v>
      </c>
      <c r="G278" s="7">
        <f t="shared" si="26"/>
        <v>1.317722420826319E-3</v>
      </c>
      <c r="H278" s="7">
        <f t="shared" si="29"/>
        <v>0.61157241903993342</v>
      </c>
      <c r="I278">
        <f t="shared" si="27"/>
        <v>2.134252366394418E-3</v>
      </c>
    </row>
    <row r="279" spans="1:9">
      <c r="A279" s="10" t="s">
        <v>380</v>
      </c>
      <c r="B279">
        <v>15.06</v>
      </c>
      <c r="C279" s="10">
        <v>683</v>
      </c>
      <c r="D279" s="11">
        <f t="shared" si="24"/>
        <v>45.351925630810094</v>
      </c>
      <c r="E279" s="7">
        <f t="shared" si="25"/>
        <v>1.2310676041766176E-3</v>
      </c>
      <c r="F279" s="8">
        <f t="shared" si="28"/>
        <v>0.91342332323365194</v>
      </c>
      <c r="G279" s="7">
        <f t="shared" si="26"/>
        <v>3.1650557667694365E-3</v>
      </c>
      <c r="H279" s="7">
        <f t="shared" si="29"/>
        <v>0.61473747480670282</v>
      </c>
      <c r="I279">
        <f t="shared" si="27"/>
        <v>1.1999694798678906E-3</v>
      </c>
    </row>
    <row r="280" spans="1:9">
      <c r="A280" s="10" t="s">
        <v>112</v>
      </c>
      <c r="B280">
        <v>8.4499999999999993</v>
      </c>
      <c r="C280" s="10">
        <v>381</v>
      </c>
      <c r="D280" s="11">
        <f t="shared" si="24"/>
        <v>45.088757396449708</v>
      </c>
      <c r="E280" s="7">
        <f t="shared" si="25"/>
        <v>6.86730244789592E-4</v>
      </c>
      <c r="F280" s="8">
        <f t="shared" si="28"/>
        <v>0.91411005347844154</v>
      </c>
      <c r="G280" s="7">
        <f t="shared" si="26"/>
        <v>1.7758779036654538E-3</v>
      </c>
      <c r="H280" s="7">
        <f t="shared" si="29"/>
        <v>0.61651335271036822</v>
      </c>
      <c r="I280">
        <f t="shared" si="27"/>
        <v>8.6659752121542866E-4</v>
      </c>
    </row>
    <row r="281" spans="1:9">
      <c r="A281" s="10" t="s">
        <v>27</v>
      </c>
      <c r="B281">
        <v>6.09</v>
      </c>
      <c r="C281" s="10">
        <v>273</v>
      </c>
      <c r="D281" s="11">
        <f t="shared" si="24"/>
        <v>44.827586206896555</v>
      </c>
      <c r="E281" s="7">
        <f t="shared" si="25"/>
        <v>4.9206655335317219E-4</v>
      </c>
      <c r="F281" s="8">
        <f t="shared" si="28"/>
        <v>0.91460212003179475</v>
      </c>
      <c r="G281" s="7">
        <f t="shared" si="26"/>
        <v>1.2798930690322622E-3</v>
      </c>
      <c r="H281" s="7">
        <f t="shared" si="29"/>
        <v>0.61779324577940053</v>
      </c>
      <c r="I281">
        <f t="shared" si="27"/>
        <v>8.4313407825098441E-4</v>
      </c>
    </row>
    <row r="282" spans="1:9">
      <c r="A282" s="10" t="s">
        <v>265</v>
      </c>
      <c r="B282">
        <v>5.91</v>
      </c>
      <c r="C282" s="10">
        <v>263</v>
      </c>
      <c r="D282" s="11">
        <f t="shared" si="24"/>
        <v>44.500846023688659</v>
      </c>
      <c r="E282" s="7">
        <f t="shared" si="25"/>
        <v>4.7404213747942963E-4</v>
      </c>
      <c r="F282" s="8">
        <f t="shared" si="28"/>
        <v>0.91507616216927423</v>
      </c>
      <c r="G282" s="7">
        <f t="shared" si="26"/>
        <v>1.2420637172382051E-3</v>
      </c>
      <c r="H282" s="7">
        <f t="shared" si="29"/>
        <v>0.61903530949663876</v>
      </c>
      <c r="I282">
        <f t="shared" si="27"/>
        <v>1.0801183781233847E-3</v>
      </c>
    </row>
    <row r="283" spans="1:9">
      <c r="A283" s="10" t="s">
        <v>215</v>
      </c>
      <c r="B283">
        <v>7.56</v>
      </c>
      <c r="C283" s="10">
        <v>335</v>
      </c>
      <c r="D283" s="11">
        <f t="shared" si="24"/>
        <v>44.312169312169317</v>
      </c>
      <c r="E283" s="7">
        <f t="shared" si="25"/>
        <v>6.0381793177037612E-4</v>
      </c>
      <c r="F283" s="8">
        <f t="shared" si="28"/>
        <v>0.91567998010104457</v>
      </c>
      <c r="G283" s="7">
        <f t="shared" si="26"/>
        <v>1.5888327753503942E-3</v>
      </c>
      <c r="H283" s="7">
        <f t="shared" si="29"/>
        <v>0.62062414227198914</v>
      </c>
      <c r="I283">
        <f t="shared" si="27"/>
        <v>1.9778060497672723E-3</v>
      </c>
    </row>
    <row r="284" spans="1:9">
      <c r="A284" s="10" t="s">
        <v>314</v>
      </c>
      <c r="B284">
        <v>13.8</v>
      </c>
      <c r="C284" s="10">
        <v>606</v>
      </c>
      <c r="D284" s="11">
        <f t="shared" si="24"/>
        <v>43.913043478260867</v>
      </c>
      <c r="E284" s="7">
        <f t="shared" si="25"/>
        <v>1.0922796019487999E-3</v>
      </c>
      <c r="F284" s="8">
        <f t="shared" si="28"/>
        <v>0.91677225970299336</v>
      </c>
      <c r="G284" s="7">
        <f t="shared" si="26"/>
        <v>2.9002503042110375E-3</v>
      </c>
      <c r="H284" s="7">
        <f t="shared" si="29"/>
        <v>0.62352439257620018</v>
      </c>
      <c r="I284">
        <f t="shared" si="27"/>
        <v>7.7134113061283482E-4</v>
      </c>
    </row>
    <row r="285" spans="1:9">
      <c r="A285" s="10" t="s">
        <v>245</v>
      </c>
      <c r="B285">
        <v>5.38</v>
      </c>
      <c r="C285" s="10">
        <v>236</v>
      </c>
      <c r="D285" s="11">
        <f t="shared" si="24"/>
        <v>43.866171003717476</v>
      </c>
      <c r="E285" s="7">
        <f t="shared" si="25"/>
        <v>4.253762146203247E-4</v>
      </c>
      <c r="F285" s="8">
        <f t="shared" si="28"/>
        <v>0.91719763591761372</v>
      </c>
      <c r="G285" s="7">
        <f t="shared" si="26"/>
        <v>1.1306772925112594E-3</v>
      </c>
      <c r="H285" s="7">
        <f t="shared" si="29"/>
        <v>0.62465506986871144</v>
      </c>
      <c r="I285">
        <f t="shared" si="27"/>
        <v>7.9622918204835802E-4</v>
      </c>
    </row>
    <row r="286" spans="1:9">
      <c r="A286" s="10" t="s">
        <v>287</v>
      </c>
      <c r="B286">
        <v>5.55</v>
      </c>
      <c r="C286" s="10">
        <v>243</v>
      </c>
      <c r="D286" s="11">
        <f t="shared" si="24"/>
        <v>43.783783783783782</v>
      </c>
      <c r="E286" s="7">
        <f t="shared" si="25"/>
        <v>4.379933057319445E-4</v>
      </c>
      <c r="F286" s="8">
        <f t="shared" si="28"/>
        <v>0.91763562922334563</v>
      </c>
      <c r="G286" s="7">
        <f t="shared" si="26"/>
        <v>1.166405013650091E-3</v>
      </c>
      <c r="H286" s="7">
        <f t="shared" si="29"/>
        <v>0.62582147488236151</v>
      </c>
      <c r="I286">
        <f t="shared" si="27"/>
        <v>6.5333584002880141E-4</v>
      </c>
    </row>
    <row r="287" spans="1:9">
      <c r="A287" s="10" t="s">
        <v>141</v>
      </c>
      <c r="B287">
        <v>4.54</v>
      </c>
      <c r="C287" s="10">
        <v>197</v>
      </c>
      <c r="D287" s="11">
        <f t="shared" si="24"/>
        <v>43.392070484581495</v>
      </c>
      <c r="E287" s="7">
        <f t="shared" si="25"/>
        <v>3.5508099271272867E-4</v>
      </c>
      <c r="F287" s="8">
        <f t="shared" si="28"/>
        <v>0.91799071021605838</v>
      </c>
      <c r="G287" s="7">
        <f t="shared" si="26"/>
        <v>9.5414031747232677E-4</v>
      </c>
      <c r="H287" s="7">
        <f t="shared" si="29"/>
        <v>0.62677561519983382</v>
      </c>
      <c r="I287">
        <f t="shared" si="27"/>
        <v>1.4786396446020422E-3</v>
      </c>
    </row>
    <row r="288" spans="1:9">
      <c r="A288" s="10" t="s">
        <v>185</v>
      </c>
      <c r="B288">
        <v>10.27</v>
      </c>
      <c r="C288" s="10">
        <v>445</v>
      </c>
      <c r="D288" s="11">
        <f t="shared" si="24"/>
        <v>43.330087633885107</v>
      </c>
      <c r="E288" s="7">
        <f t="shared" si="25"/>
        <v>8.0208650638154448E-4</v>
      </c>
      <c r="F288" s="8">
        <f t="shared" si="28"/>
        <v>0.91879279672243996</v>
      </c>
      <c r="G288" s="7">
        <f t="shared" si="26"/>
        <v>2.1583746829164749E-3</v>
      </c>
      <c r="H288" s="7">
        <f t="shared" si="29"/>
        <v>0.62893398988275029</v>
      </c>
      <c r="I288">
        <f t="shared" si="27"/>
        <v>6.1320745007042987E-4</v>
      </c>
    </row>
    <row r="289" spans="1:9">
      <c r="A289" s="10" t="s">
        <v>424</v>
      </c>
      <c r="B289">
        <v>4.25</v>
      </c>
      <c r="C289" s="10">
        <v>183</v>
      </c>
      <c r="D289" s="11">
        <f t="shared" si="24"/>
        <v>43.058823529411768</v>
      </c>
      <c r="E289" s="7">
        <f t="shared" si="25"/>
        <v>3.2984681048948907E-4</v>
      </c>
      <c r="F289" s="8">
        <f t="shared" si="28"/>
        <v>0.9191226435329295</v>
      </c>
      <c r="G289" s="7">
        <f t="shared" si="26"/>
        <v>8.9319302847079053E-4</v>
      </c>
      <c r="H289" s="7">
        <f t="shared" si="29"/>
        <v>0.62982718291122108</v>
      </c>
      <c r="I289">
        <f t="shared" si="27"/>
        <v>1.690154091482321E-3</v>
      </c>
    </row>
    <row r="290" spans="1:9">
      <c r="A290" s="10" t="s">
        <v>58</v>
      </c>
      <c r="B290">
        <v>11.7</v>
      </c>
      <c r="C290" s="10">
        <v>502</v>
      </c>
      <c r="D290" s="11">
        <f t="shared" si="24"/>
        <v>42.90598290598291</v>
      </c>
      <c r="E290" s="7">
        <f t="shared" si="25"/>
        <v>9.0482567686187715E-4</v>
      </c>
      <c r="F290" s="8">
        <f t="shared" si="28"/>
        <v>0.92002746920979139</v>
      </c>
      <c r="G290" s="7">
        <f t="shared" si="26"/>
        <v>2.4589078666137055E-3</v>
      </c>
      <c r="H290" s="7">
        <f t="shared" si="29"/>
        <v>0.63228609077783482</v>
      </c>
      <c r="I290">
        <f t="shared" si="27"/>
        <v>4.8010969192702202E-4</v>
      </c>
    </row>
    <row r="291" spans="1:9">
      <c r="A291" s="10" t="s">
        <v>74</v>
      </c>
      <c r="B291">
        <v>3.32</v>
      </c>
      <c r="C291" s="10">
        <v>142</v>
      </c>
      <c r="D291" s="11">
        <f t="shared" si="24"/>
        <v>42.7710843373494</v>
      </c>
      <c r="E291" s="7">
        <f t="shared" si="25"/>
        <v>2.5594670540714454E-4</v>
      </c>
      <c r="F291" s="8">
        <f t="shared" si="28"/>
        <v>0.92028341591519858</v>
      </c>
      <c r="G291" s="7">
        <f t="shared" si="26"/>
        <v>6.9774137753482923E-4</v>
      </c>
      <c r="H291" s="7">
        <f t="shared" si="29"/>
        <v>0.63298383215536969</v>
      </c>
      <c r="I291">
        <f t="shared" si="27"/>
        <v>1.5612746938822308E-3</v>
      </c>
    </row>
    <row r="292" spans="1:9">
      <c r="A292" s="10" t="s">
        <v>109</v>
      </c>
      <c r="B292">
        <v>10.78</v>
      </c>
      <c r="C292" s="10">
        <v>459</v>
      </c>
      <c r="D292" s="11">
        <f t="shared" si="24"/>
        <v>42.578849721706867</v>
      </c>
      <c r="E292" s="7">
        <f t="shared" si="25"/>
        <v>8.2732068860478407E-4</v>
      </c>
      <c r="F292" s="8">
        <f t="shared" si="28"/>
        <v>0.92111073660380338</v>
      </c>
      <c r="G292" s="7">
        <f t="shared" si="26"/>
        <v>2.2655578463329695E-3</v>
      </c>
      <c r="H292" s="7">
        <f t="shared" si="29"/>
        <v>0.63524939000170266</v>
      </c>
      <c r="I292">
        <f t="shared" si="27"/>
        <v>7.6212316248014389E-4</v>
      </c>
    </row>
    <row r="293" spans="1:9">
      <c r="A293" s="10" t="s">
        <v>337</v>
      </c>
      <c r="B293">
        <v>5.25</v>
      </c>
      <c r="C293" s="10">
        <v>222</v>
      </c>
      <c r="D293" s="11">
        <f t="shared" si="24"/>
        <v>42.285714285714285</v>
      </c>
      <c r="E293" s="7">
        <f t="shared" si="25"/>
        <v>4.001420323970851E-4</v>
      </c>
      <c r="F293" s="8">
        <f t="shared" si="28"/>
        <v>0.92151087863620051</v>
      </c>
      <c r="G293" s="7">
        <f t="shared" si="26"/>
        <v>1.1033560939933294E-3</v>
      </c>
      <c r="H293" s="7">
        <f t="shared" si="29"/>
        <v>0.63635274609569603</v>
      </c>
      <c r="I293">
        <f t="shared" si="27"/>
        <v>1.4156992985071559E-3</v>
      </c>
    </row>
    <row r="294" spans="1:9">
      <c r="A294" s="10" t="s">
        <v>317</v>
      </c>
      <c r="B294">
        <v>9.75</v>
      </c>
      <c r="C294" s="10">
        <v>412</v>
      </c>
      <c r="D294" s="11">
        <f t="shared" si="24"/>
        <v>42.256410256410255</v>
      </c>
      <c r="E294" s="7">
        <f t="shared" si="25"/>
        <v>7.4260593399819391E-4</v>
      </c>
      <c r="F294" s="8">
        <f t="shared" si="28"/>
        <v>0.92225348457019873</v>
      </c>
      <c r="G294" s="7">
        <f t="shared" si="26"/>
        <v>2.0490898888447548E-3</v>
      </c>
      <c r="H294" s="7">
        <f t="shared" si="29"/>
        <v>0.63840183598454081</v>
      </c>
      <c r="I294">
        <f t="shared" si="27"/>
        <v>7.1772239415002215E-4</v>
      </c>
    </row>
    <row r="295" spans="1:9">
      <c r="A295" s="10" t="s">
        <v>449</v>
      </c>
      <c r="B295">
        <v>4.92</v>
      </c>
      <c r="C295" s="10">
        <v>205</v>
      </c>
      <c r="D295" s="11">
        <f t="shared" si="24"/>
        <v>41.666666666666664</v>
      </c>
      <c r="E295" s="7">
        <f t="shared" si="25"/>
        <v>3.6950052541172274E-4</v>
      </c>
      <c r="F295" s="8">
        <f t="shared" si="28"/>
        <v>0.92262298509561047</v>
      </c>
      <c r="G295" s="7">
        <f t="shared" si="26"/>
        <v>1.0340022823708917E-3</v>
      </c>
      <c r="H295" s="7">
        <f t="shared" si="29"/>
        <v>0.63943583826691175</v>
      </c>
      <c r="I295">
        <f t="shared" si="27"/>
        <v>1.1444560813388405E-3</v>
      </c>
    </row>
    <row r="296" spans="1:9">
      <c r="A296" s="10" t="s">
        <v>42</v>
      </c>
      <c r="B296">
        <v>7.84</v>
      </c>
      <c r="C296" s="10">
        <v>326</v>
      </c>
      <c r="D296" s="11">
        <f t="shared" si="24"/>
        <v>41.581632653061227</v>
      </c>
      <c r="E296" s="7">
        <f t="shared" si="25"/>
        <v>5.8759595748400788E-4</v>
      </c>
      <c r="F296" s="8">
        <f t="shared" si="28"/>
        <v>0.9232105810530945</v>
      </c>
      <c r="G296" s="7">
        <f t="shared" si="26"/>
        <v>1.6476784336967051E-3</v>
      </c>
      <c r="H296" s="7">
        <f t="shared" si="29"/>
        <v>0.64108351670060848</v>
      </c>
      <c r="I296">
        <f t="shared" si="27"/>
        <v>8.5152961169099317E-4</v>
      </c>
    </row>
    <row r="297" spans="1:9">
      <c r="A297" s="10" t="s">
        <v>61</v>
      </c>
      <c r="B297">
        <v>5.83</v>
      </c>
      <c r="C297" s="10">
        <v>242</v>
      </c>
      <c r="D297" s="11">
        <f t="shared" si="24"/>
        <v>41.509433962264147</v>
      </c>
      <c r="E297" s="7">
        <f t="shared" si="25"/>
        <v>4.3619086414457023E-4</v>
      </c>
      <c r="F297" s="8">
        <f t="shared" si="28"/>
        <v>0.9236467719172391</v>
      </c>
      <c r="G297" s="7">
        <f t="shared" si="26"/>
        <v>1.2252506719964021E-3</v>
      </c>
      <c r="H297" s="7">
        <f t="shared" si="29"/>
        <v>0.64230876737260489</v>
      </c>
      <c r="I297">
        <f t="shared" si="27"/>
        <v>1.3599333950417014E-3</v>
      </c>
    </row>
    <row r="298" spans="1:9">
      <c r="A298" s="10" t="s">
        <v>391</v>
      </c>
      <c r="B298">
        <v>9.2899999999999991</v>
      </c>
      <c r="C298" s="10">
        <v>383</v>
      </c>
      <c r="D298" s="11">
        <f t="shared" si="24"/>
        <v>41.227125941872984</v>
      </c>
      <c r="E298" s="7">
        <f t="shared" si="25"/>
        <v>6.9033512796434044E-4</v>
      </c>
      <c r="F298" s="8">
        <f t="shared" si="28"/>
        <v>0.92433710704520344</v>
      </c>
      <c r="G298" s="7">
        <f t="shared" si="26"/>
        <v>1.9524148787043866E-3</v>
      </c>
      <c r="H298" s="7">
        <f t="shared" si="29"/>
        <v>0.64426118225130924</v>
      </c>
      <c r="I298">
        <f t="shared" si="27"/>
        <v>2.2328043521191443E-4</v>
      </c>
    </row>
    <row r="299" spans="1:9">
      <c r="A299" s="10" t="s">
        <v>110</v>
      </c>
      <c r="B299">
        <v>1.52</v>
      </c>
      <c r="C299" s="10">
        <v>62</v>
      </c>
      <c r="D299" s="11">
        <f t="shared" si="24"/>
        <v>40.789473684210527</v>
      </c>
      <c r="E299" s="7">
        <f t="shared" si="25"/>
        <v>1.1175137841720394E-4</v>
      </c>
      <c r="F299" s="8">
        <f t="shared" si="28"/>
        <v>0.92444885842362068</v>
      </c>
      <c r="G299" s="7">
        <f t="shared" si="26"/>
        <v>3.1944785959425921E-4</v>
      </c>
      <c r="H299" s="7">
        <f t="shared" si="29"/>
        <v>0.6445806301109035</v>
      </c>
      <c r="I299">
        <f t="shared" si="27"/>
        <v>9.0712193458541979E-4</v>
      </c>
    </row>
    <row r="300" spans="1:9">
      <c r="A300" s="10" t="s">
        <v>41</v>
      </c>
      <c r="B300">
        <v>6.17</v>
      </c>
      <c r="C300" s="10">
        <v>251</v>
      </c>
      <c r="D300" s="11">
        <f t="shared" si="24"/>
        <v>40.680713128038896</v>
      </c>
      <c r="E300" s="7">
        <f t="shared" si="25"/>
        <v>4.5241283843093857E-4</v>
      </c>
      <c r="F300" s="8">
        <f t="shared" si="28"/>
        <v>0.92490127126205157</v>
      </c>
      <c r="G300" s="7">
        <f t="shared" si="26"/>
        <v>1.2967061142740652E-3</v>
      </c>
      <c r="H300" s="7">
        <f t="shared" si="29"/>
        <v>0.64587733622517751</v>
      </c>
      <c r="I300">
        <f t="shared" si="27"/>
        <v>9.1567678273807296E-4</v>
      </c>
    </row>
    <row r="301" spans="1:9">
      <c r="A301" s="10" t="s">
        <v>221</v>
      </c>
      <c r="B301">
        <v>6.22</v>
      </c>
      <c r="C301" s="10">
        <v>252</v>
      </c>
      <c r="D301" s="11">
        <f t="shared" si="24"/>
        <v>40.514469453376208</v>
      </c>
      <c r="E301" s="7">
        <f t="shared" si="25"/>
        <v>4.5421528001831279E-4</v>
      </c>
      <c r="F301" s="8">
        <f t="shared" si="28"/>
        <v>0.92535548654206989</v>
      </c>
      <c r="G301" s="7">
        <f t="shared" si="26"/>
        <v>1.3072142675501922E-3</v>
      </c>
      <c r="H301" s="7">
        <f t="shared" si="29"/>
        <v>0.64718455049272772</v>
      </c>
      <c r="I301">
        <f t="shared" si="27"/>
        <v>7.651370277325098E-4</v>
      </c>
    </row>
    <row r="302" spans="1:9">
      <c r="A302" s="10" t="s">
        <v>137</v>
      </c>
      <c r="B302">
        <v>5.17</v>
      </c>
      <c r="C302" s="10">
        <v>206</v>
      </c>
      <c r="D302" s="11">
        <f t="shared" si="24"/>
        <v>39.845261121856865</v>
      </c>
      <c r="E302" s="7">
        <f t="shared" si="25"/>
        <v>3.7130296699909696E-4</v>
      </c>
      <c r="F302" s="8">
        <f t="shared" si="28"/>
        <v>0.92572678950906895</v>
      </c>
      <c r="G302" s="7">
        <f t="shared" si="26"/>
        <v>1.0865430487515262E-3</v>
      </c>
      <c r="H302" s="7">
        <f t="shared" si="29"/>
        <v>0.64827109354147927</v>
      </c>
      <c r="I302">
        <f t="shared" si="27"/>
        <v>6.5272183611886359E-4</v>
      </c>
    </row>
    <row r="303" spans="1:9">
      <c r="A303" s="10" t="s">
        <v>114</v>
      </c>
      <c r="B303">
        <v>4.4000000000000004</v>
      </c>
      <c r="C303" s="10">
        <v>174</v>
      </c>
      <c r="D303" s="11">
        <f t="shared" si="24"/>
        <v>39.54545454545454</v>
      </c>
      <c r="E303" s="7">
        <f t="shared" si="25"/>
        <v>3.1362483620312072E-4</v>
      </c>
      <c r="F303" s="8">
        <f t="shared" si="28"/>
        <v>0.92604041434527207</v>
      </c>
      <c r="G303" s="7">
        <f t="shared" si="26"/>
        <v>9.2471748829917142E-4</v>
      </c>
      <c r="H303" s="7">
        <f t="shared" si="29"/>
        <v>0.64919581102977841</v>
      </c>
      <c r="I303">
        <f t="shared" si="27"/>
        <v>1.0004787954562833E-3</v>
      </c>
    </row>
    <row r="304" spans="1:9">
      <c r="A304" s="10" t="s">
        <v>191</v>
      </c>
      <c r="B304">
        <v>6.74</v>
      </c>
      <c r="C304" s="10">
        <v>266</v>
      </c>
      <c r="D304" s="11">
        <f t="shared" si="24"/>
        <v>39.465875370919882</v>
      </c>
      <c r="E304" s="7">
        <f t="shared" si="25"/>
        <v>4.7944946224155239E-4</v>
      </c>
      <c r="F304" s="8">
        <f t="shared" si="28"/>
        <v>0.92651986380751361</v>
      </c>
      <c r="G304" s="7">
        <f t="shared" si="26"/>
        <v>1.4164990616219125E-3</v>
      </c>
      <c r="H304" s="7">
        <f t="shared" si="29"/>
        <v>0.6506123100914003</v>
      </c>
      <c r="I304">
        <f t="shared" si="27"/>
        <v>1.3252902427969282E-3</v>
      </c>
    </row>
    <row r="305" spans="1:9">
      <c r="A305" s="10" t="s">
        <v>404</v>
      </c>
      <c r="B305">
        <v>8.92</v>
      </c>
      <c r="C305" s="10">
        <v>351</v>
      </c>
      <c r="D305" s="11">
        <f t="shared" si="24"/>
        <v>39.349775784753362</v>
      </c>
      <c r="E305" s="7">
        <f t="shared" si="25"/>
        <v>6.3265699716836426E-4</v>
      </c>
      <c r="F305" s="8">
        <f t="shared" si="28"/>
        <v>0.92715252080468202</v>
      </c>
      <c r="G305" s="7">
        <f t="shared" si="26"/>
        <v>1.8746545444610473E-3</v>
      </c>
      <c r="H305" s="7">
        <f t="shared" si="29"/>
        <v>0.65248696463586131</v>
      </c>
      <c r="I305">
        <f t="shared" si="27"/>
        <v>4.9946561317337768E-4</v>
      </c>
    </row>
    <row r="306" spans="1:9">
      <c r="A306" s="10" t="s">
        <v>57</v>
      </c>
      <c r="B306">
        <v>3.36</v>
      </c>
      <c r="C306" s="10">
        <v>132</v>
      </c>
      <c r="D306" s="11">
        <f t="shared" si="24"/>
        <v>39.285714285714285</v>
      </c>
      <c r="E306" s="7">
        <f t="shared" si="25"/>
        <v>2.3792228953340195E-4</v>
      </c>
      <c r="F306" s="8">
        <f t="shared" si="28"/>
        <v>0.92739044309421548</v>
      </c>
      <c r="G306" s="7">
        <f t="shared" si="26"/>
        <v>7.0614790015573084E-4</v>
      </c>
      <c r="H306" s="7">
        <f t="shared" si="29"/>
        <v>0.65319311253601708</v>
      </c>
      <c r="I306">
        <f t="shared" si="27"/>
        <v>8.1961076868375393E-4</v>
      </c>
    </row>
    <row r="307" spans="1:9">
      <c r="A307" s="10" t="s">
        <v>205</v>
      </c>
      <c r="B307">
        <v>5.51</v>
      </c>
      <c r="C307" s="10">
        <v>216</v>
      </c>
      <c r="D307" s="11">
        <f t="shared" si="24"/>
        <v>39.201451905626136</v>
      </c>
      <c r="E307" s="7">
        <f t="shared" si="25"/>
        <v>3.8932738287283957E-4</v>
      </c>
      <c r="F307" s="8">
        <f t="shared" si="28"/>
        <v>0.92777977047708837</v>
      </c>
      <c r="G307" s="7">
        <f t="shared" si="26"/>
        <v>1.1579984910291895E-3</v>
      </c>
      <c r="H307" s="7">
        <f t="shared" si="29"/>
        <v>0.65435111102704624</v>
      </c>
      <c r="I307">
        <f t="shared" si="27"/>
        <v>1.7932879519747535E-3</v>
      </c>
    </row>
    <row r="308" spans="1:9">
      <c r="A308" s="10" t="s">
        <v>169</v>
      </c>
      <c r="B308">
        <v>12.04</v>
      </c>
      <c r="C308" s="10">
        <v>470</v>
      </c>
      <c r="D308" s="11">
        <f t="shared" si="24"/>
        <v>39.036544850498345</v>
      </c>
      <c r="E308" s="7">
        <f t="shared" si="25"/>
        <v>8.4714754606590086E-4</v>
      </c>
      <c r="F308" s="8">
        <f t="shared" si="28"/>
        <v>0.92862691802315422</v>
      </c>
      <c r="G308" s="7">
        <f t="shared" si="26"/>
        <v>2.5303633088913685E-3</v>
      </c>
      <c r="H308" s="7">
        <f t="shared" si="29"/>
        <v>0.65688147433593758</v>
      </c>
      <c r="I308">
        <f t="shared" si="27"/>
        <v>1.2059123122262205E-3</v>
      </c>
    </row>
    <row r="309" spans="1:9">
      <c r="A309" s="10" t="s">
        <v>100</v>
      </c>
      <c r="B309">
        <v>8.09</v>
      </c>
      <c r="C309" s="10">
        <v>315</v>
      </c>
      <c r="D309" s="11">
        <f t="shared" si="24"/>
        <v>38.936959208899879</v>
      </c>
      <c r="E309" s="7">
        <f t="shared" si="25"/>
        <v>5.6776910002289099E-4</v>
      </c>
      <c r="F309" s="8">
        <f t="shared" si="28"/>
        <v>0.9291946871231771</v>
      </c>
      <c r="G309" s="7">
        <f t="shared" si="26"/>
        <v>1.7002192000773399E-3</v>
      </c>
      <c r="H309" s="7">
        <f t="shared" si="29"/>
        <v>0.65858169353601492</v>
      </c>
      <c r="I309">
        <f t="shared" si="27"/>
        <v>9.9585214953001877E-4</v>
      </c>
    </row>
    <row r="310" spans="1:9">
      <c r="A310" s="10" t="s">
        <v>152</v>
      </c>
      <c r="B310">
        <v>6.68</v>
      </c>
      <c r="C310" s="10">
        <v>260</v>
      </c>
      <c r="D310" s="11">
        <f t="shared" si="24"/>
        <v>38.922155688622759</v>
      </c>
      <c r="E310" s="7">
        <f t="shared" si="25"/>
        <v>4.6863481271730686E-4</v>
      </c>
      <c r="F310" s="8">
        <f t="shared" si="28"/>
        <v>0.9296633219358944</v>
      </c>
      <c r="G310" s="7">
        <f t="shared" si="26"/>
        <v>1.40388927769056E-3</v>
      </c>
      <c r="H310" s="7">
        <f t="shared" si="29"/>
        <v>0.65998558281370545</v>
      </c>
      <c r="I310">
        <f t="shared" si="27"/>
        <v>2.4639784966615785E-3</v>
      </c>
    </row>
    <row r="311" spans="1:9">
      <c r="A311" s="10" t="s">
        <v>289</v>
      </c>
      <c r="B311">
        <v>16.52</v>
      </c>
      <c r="C311" s="10">
        <v>642</v>
      </c>
      <c r="D311" s="11">
        <f t="shared" si="24"/>
        <v>38.861985472154963</v>
      </c>
      <c r="E311" s="7">
        <f t="shared" si="25"/>
        <v>1.157167499094273E-3</v>
      </c>
      <c r="F311" s="8">
        <f t="shared" si="28"/>
        <v>0.93082048943498863</v>
      </c>
      <c r="G311" s="7">
        <f t="shared" si="26"/>
        <v>3.4718938424323433E-3</v>
      </c>
      <c r="H311" s="7">
        <f t="shared" si="29"/>
        <v>0.66345747665613775</v>
      </c>
      <c r="I311">
        <f t="shared" si="27"/>
        <v>2.6363290900143221E-3</v>
      </c>
    </row>
    <row r="312" spans="1:9">
      <c r="A312" s="10" t="s">
        <v>133</v>
      </c>
      <c r="B312">
        <v>17.670000000000002</v>
      </c>
      <c r="C312" s="10">
        <v>686</v>
      </c>
      <c r="D312" s="11">
        <f t="shared" si="24"/>
        <v>38.822863610639502</v>
      </c>
      <c r="E312" s="7">
        <f t="shared" si="25"/>
        <v>1.2364749289387404E-3</v>
      </c>
      <c r="F312" s="8">
        <f t="shared" si="28"/>
        <v>0.93205696436392738</v>
      </c>
      <c r="G312" s="7">
        <f t="shared" si="26"/>
        <v>3.7135813677832636E-3</v>
      </c>
      <c r="H312" s="7">
        <f t="shared" si="29"/>
        <v>0.66717105802392096</v>
      </c>
      <c r="I312">
        <f t="shared" si="27"/>
        <v>1.4459616048843049E-3</v>
      </c>
    </row>
    <row r="313" spans="1:9">
      <c r="A313" s="10" t="s">
        <v>44</v>
      </c>
      <c r="B313">
        <v>9.69</v>
      </c>
      <c r="C313" s="10">
        <v>376</v>
      </c>
      <c r="D313" s="11">
        <f t="shared" si="24"/>
        <v>38.802889576883388</v>
      </c>
      <c r="E313" s="7">
        <f t="shared" si="25"/>
        <v>6.7771803685272064E-4</v>
      </c>
      <c r="F313" s="8">
        <f t="shared" si="28"/>
        <v>0.93273468240078006</v>
      </c>
      <c r="G313" s="7">
        <f t="shared" si="26"/>
        <v>2.036480104913402E-3</v>
      </c>
      <c r="H313" s="7">
        <f t="shared" si="29"/>
        <v>0.66920753812883438</v>
      </c>
      <c r="I313">
        <f t="shared" si="27"/>
        <v>5.9442903850126516E-4</v>
      </c>
    </row>
    <row r="314" spans="1:9">
      <c r="A314" s="10" t="s">
        <v>150</v>
      </c>
      <c r="B314">
        <v>3.98</v>
      </c>
      <c r="C314" s="10">
        <v>154</v>
      </c>
      <c r="D314" s="11">
        <f t="shared" si="24"/>
        <v>38.693467336683419</v>
      </c>
      <c r="E314" s="7">
        <f t="shared" si="25"/>
        <v>2.7757600445563559E-4</v>
      </c>
      <c r="F314" s="8">
        <f t="shared" si="28"/>
        <v>0.93301225840523572</v>
      </c>
      <c r="G314" s="7">
        <f t="shared" si="26"/>
        <v>8.3644900077970493E-4</v>
      </c>
      <c r="H314" s="7">
        <f t="shared" si="29"/>
        <v>0.6700439871296141</v>
      </c>
      <c r="I314">
        <f t="shared" si="27"/>
        <v>6.9093809344866752E-4</v>
      </c>
    </row>
    <row r="315" spans="1:9">
      <c r="A315" s="10" t="s">
        <v>372</v>
      </c>
      <c r="B315">
        <v>4.62</v>
      </c>
      <c r="C315" s="10">
        <v>178</v>
      </c>
      <c r="D315" s="11">
        <f t="shared" si="24"/>
        <v>38.528138528138527</v>
      </c>
      <c r="E315" s="7">
        <f t="shared" si="25"/>
        <v>3.2083460255261776E-4</v>
      </c>
      <c r="F315" s="8">
        <f t="shared" si="28"/>
        <v>0.93333309300778833</v>
      </c>
      <c r="G315" s="7">
        <f t="shared" si="26"/>
        <v>9.7095336271412988E-4</v>
      </c>
      <c r="H315" s="7">
        <f t="shared" si="29"/>
        <v>0.67101494049232824</v>
      </c>
      <c r="I315">
        <f t="shared" si="27"/>
        <v>5.8824867543361137E-4</v>
      </c>
    </row>
    <row r="316" spans="1:9">
      <c r="A316" s="10" t="s">
        <v>302</v>
      </c>
      <c r="B316">
        <v>3.93</v>
      </c>
      <c r="C316" s="10">
        <v>151</v>
      </c>
      <c r="D316" s="11">
        <f t="shared" si="24"/>
        <v>38.422391857506362</v>
      </c>
      <c r="E316" s="7">
        <f t="shared" si="25"/>
        <v>2.7216867969351283E-4</v>
      </c>
      <c r="F316" s="8">
        <f t="shared" si="28"/>
        <v>0.93360526168748181</v>
      </c>
      <c r="G316" s="7">
        <f t="shared" si="26"/>
        <v>8.25940847503578E-4</v>
      </c>
      <c r="H316" s="7">
        <f t="shared" si="29"/>
        <v>0.67184088133983177</v>
      </c>
      <c r="I316">
        <f t="shared" si="27"/>
        <v>1.1737841179361164E-3</v>
      </c>
    </row>
    <row r="317" spans="1:9">
      <c r="A317" s="10" t="s">
        <v>354</v>
      </c>
      <c r="B317">
        <v>7.84</v>
      </c>
      <c r="C317" s="10">
        <v>301</v>
      </c>
      <c r="D317" s="11">
        <f t="shared" si="24"/>
        <v>38.392857142857146</v>
      </c>
      <c r="E317" s="7">
        <f t="shared" si="25"/>
        <v>5.4253491779965139E-4</v>
      </c>
      <c r="F317" s="8">
        <f t="shared" si="28"/>
        <v>0.93414779660528147</v>
      </c>
      <c r="G317" s="7">
        <f t="shared" si="26"/>
        <v>1.6476784336967051E-3</v>
      </c>
      <c r="H317" s="7">
        <f t="shared" si="29"/>
        <v>0.67348855977352851</v>
      </c>
      <c r="I317">
        <f t="shared" si="27"/>
        <v>6.4314373271645575E-4</v>
      </c>
    </row>
    <row r="318" spans="1:9">
      <c r="A318" s="10" t="s">
        <v>261</v>
      </c>
      <c r="B318">
        <v>4.29</v>
      </c>
      <c r="C318" s="10">
        <v>164</v>
      </c>
      <c r="D318" s="11">
        <f t="shared" si="24"/>
        <v>38.228438228438229</v>
      </c>
      <c r="E318" s="7">
        <f t="shared" si="25"/>
        <v>2.9560042032937816E-4</v>
      </c>
      <c r="F318" s="8">
        <f t="shared" si="28"/>
        <v>0.93444339702561086</v>
      </c>
      <c r="G318" s="7">
        <f t="shared" si="26"/>
        <v>9.0159955109169203E-4</v>
      </c>
      <c r="H318" s="7">
        <f t="shared" si="29"/>
        <v>0.67439015932462021</v>
      </c>
      <c r="I318">
        <f t="shared" si="27"/>
        <v>4.272224345133635E-3</v>
      </c>
    </row>
    <row r="319" spans="1:9">
      <c r="A319" s="10" t="s">
        <v>405</v>
      </c>
      <c r="B319">
        <v>28.47</v>
      </c>
      <c r="C319" s="10">
        <v>1085</v>
      </c>
      <c r="D319" s="11">
        <f t="shared" si="24"/>
        <v>38.11029153494907</v>
      </c>
      <c r="E319" s="7">
        <f t="shared" si="25"/>
        <v>1.9556491223010689E-3</v>
      </c>
      <c r="F319" s="8">
        <f t="shared" si="28"/>
        <v>0.93639904614791192</v>
      </c>
      <c r="G319" s="7">
        <f t="shared" si="26"/>
        <v>5.9833424754266833E-3</v>
      </c>
      <c r="H319" s="7">
        <f t="shared" si="29"/>
        <v>0.68037350180004685</v>
      </c>
      <c r="I319">
        <f t="shared" si="27"/>
        <v>1.4182176543575675E-3</v>
      </c>
    </row>
    <row r="320" spans="1:9">
      <c r="A320" s="10" t="s">
        <v>301</v>
      </c>
      <c r="B320">
        <v>9.4</v>
      </c>
      <c r="C320" s="10">
        <v>352</v>
      </c>
      <c r="D320" s="11">
        <f t="shared" si="24"/>
        <v>37.446808510638299</v>
      </c>
      <c r="E320" s="7">
        <f t="shared" si="25"/>
        <v>6.3445943875573853E-4</v>
      </c>
      <c r="F320" s="8">
        <f t="shared" si="28"/>
        <v>0.93703350558666765</v>
      </c>
      <c r="G320" s="7">
        <f t="shared" si="26"/>
        <v>1.9755328159118662E-3</v>
      </c>
      <c r="H320" s="7">
        <f t="shared" si="29"/>
        <v>0.68234903461595875</v>
      </c>
      <c r="I320">
        <f t="shared" si="27"/>
        <v>5.0130015862448474E-4</v>
      </c>
    </row>
    <row r="321" spans="1:9">
      <c r="A321" s="10" t="s">
        <v>231</v>
      </c>
      <c r="B321">
        <v>3.32</v>
      </c>
      <c r="C321" s="10">
        <v>124</v>
      </c>
      <c r="D321" s="11">
        <f t="shared" si="24"/>
        <v>37.349397590361448</v>
      </c>
      <c r="E321" s="7">
        <f t="shared" si="25"/>
        <v>2.2350275683440788E-4</v>
      </c>
      <c r="F321" s="8">
        <f t="shared" si="28"/>
        <v>0.93725700834350201</v>
      </c>
      <c r="G321" s="7">
        <f t="shared" si="26"/>
        <v>6.9774137753482923E-4</v>
      </c>
      <c r="H321" s="7">
        <f t="shared" si="29"/>
        <v>0.68304677599349362</v>
      </c>
      <c r="I321">
        <f t="shared" si="27"/>
        <v>1.0193431582542489E-3</v>
      </c>
    </row>
    <row r="322" spans="1:9">
      <c r="A322" s="10" t="s">
        <v>216</v>
      </c>
      <c r="B322">
        <v>6.75</v>
      </c>
      <c r="C322" s="10">
        <v>252</v>
      </c>
      <c r="D322" s="11">
        <f t="shared" ref="D322:D385" si="30">C322/B322</f>
        <v>37.333333333333336</v>
      </c>
      <c r="E322" s="7">
        <f t="shared" ref="E322:E385" si="31">C322/554803</f>
        <v>4.5421528001831279E-4</v>
      </c>
      <c r="F322" s="8">
        <f t="shared" si="28"/>
        <v>0.93771122362352033</v>
      </c>
      <c r="G322" s="7">
        <f t="shared" ref="G322:G385" si="32">B322/4758.21</f>
        <v>1.4186006922771379E-3</v>
      </c>
      <c r="H322" s="7">
        <f t="shared" si="29"/>
        <v>0.68446537668577079</v>
      </c>
      <c r="I322">
        <f t="shared" ref="I322:I385" si="33">F322*H323-F323*H322</f>
        <v>9.696105120822196E-4</v>
      </c>
    </row>
    <row r="323" spans="1:9">
      <c r="A323" s="10" t="s">
        <v>223</v>
      </c>
      <c r="B323">
        <v>6.41</v>
      </c>
      <c r="C323" s="10">
        <v>238</v>
      </c>
      <c r="D323" s="11">
        <f t="shared" si="30"/>
        <v>37.129485179407176</v>
      </c>
      <c r="E323" s="7">
        <f t="shared" si="31"/>
        <v>4.2898109779507319E-4</v>
      </c>
      <c r="F323" s="8">
        <f t="shared" ref="F323:F386" si="34">F322+E323</f>
        <v>0.93814020472131543</v>
      </c>
      <c r="G323" s="7">
        <f t="shared" si="32"/>
        <v>1.3471452499994746E-3</v>
      </c>
      <c r="H323" s="7">
        <f t="shared" ref="H323:H386" si="35">H322+G323</f>
        <v>0.68581252193577025</v>
      </c>
      <c r="I323">
        <f t="shared" si="33"/>
        <v>1.3542061832163554E-3</v>
      </c>
    </row>
    <row r="324" spans="1:9">
      <c r="A324" s="10" t="s">
        <v>189</v>
      </c>
      <c r="B324">
        <v>8.9499999999999993</v>
      </c>
      <c r="C324" s="10">
        <v>332</v>
      </c>
      <c r="D324" s="11">
        <f t="shared" si="30"/>
        <v>37.094972067039109</v>
      </c>
      <c r="E324" s="7">
        <f t="shared" si="31"/>
        <v>5.9841060700825341E-4</v>
      </c>
      <c r="F324" s="8">
        <f t="shared" si="34"/>
        <v>0.9387386153283237</v>
      </c>
      <c r="G324" s="7">
        <f t="shared" si="32"/>
        <v>1.8809594364267233E-3</v>
      </c>
      <c r="H324" s="7">
        <f t="shared" si="35"/>
        <v>0.68769348137219699</v>
      </c>
      <c r="I324">
        <f t="shared" si="33"/>
        <v>2.5449740290943712E-3</v>
      </c>
    </row>
    <row r="325" spans="1:9">
      <c r="A325" s="10" t="s">
        <v>148</v>
      </c>
      <c r="B325">
        <v>16.77</v>
      </c>
      <c r="C325" s="10">
        <v>616</v>
      </c>
      <c r="D325" s="11">
        <f t="shared" si="30"/>
        <v>36.732259988073942</v>
      </c>
      <c r="E325" s="7">
        <f t="shared" si="31"/>
        <v>1.1103040178225424E-3</v>
      </c>
      <c r="F325" s="8">
        <f t="shared" si="34"/>
        <v>0.93984891934614623</v>
      </c>
      <c r="G325" s="7">
        <f t="shared" si="32"/>
        <v>3.5244346088129778E-3</v>
      </c>
      <c r="H325" s="7">
        <f t="shared" si="35"/>
        <v>0.69121791598101001</v>
      </c>
      <c r="I325">
        <f t="shared" si="33"/>
        <v>6.256608361004945E-4</v>
      </c>
    </row>
    <row r="326" spans="1:9">
      <c r="A326" s="10" t="s">
        <v>214</v>
      </c>
      <c r="B326">
        <v>4.12</v>
      </c>
      <c r="C326" s="10">
        <v>151</v>
      </c>
      <c r="D326" s="11">
        <f t="shared" si="30"/>
        <v>36.650485436893206</v>
      </c>
      <c r="E326" s="7">
        <f t="shared" si="31"/>
        <v>2.7216867969351283E-4</v>
      </c>
      <c r="F326" s="8">
        <f t="shared" si="34"/>
        <v>0.94012108802583971</v>
      </c>
      <c r="G326" s="7">
        <f t="shared" si="32"/>
        <v>8.6587182995286039E-4</v>
      </c>
      <c r="H326" s="7">
        <f t="shared" si="35"/>
        <v>0.69208378781096291</v>
      </c>
      <c r="I326">
        <f t="shared" si="33"/>
        <v>2.1508122362122739E-3</v>
      </c>
    </row>
    <row r="327" spans="1:9">
      <c r="A327" s="10" t="s">
        <v>273</v>
      </c>
      <c r="B327">
        <v>14.15</v>
      </c>
      <c r="C327" s="10">
        <v>517</v>
      </c>
      <c r="D327" s="11">
        <f t="shared" si="30"/>
        <v>36.53710247349823</v>
      </c>
      <c r="E327" s="7">
        <f t="shared" si="31"/>
        <v>9.3186230067249091E-4</v>
      </c>
      <c r="F327" s="8">
        <f t="shared" si="34"/>
        <v>0.94105295032651215</v>
      </c>
      <c r="G327" s="7">
        <f t="shared" si="32"/>
        <v>2.9738073771439261E-3</v>
      </c>
      <c r="H327" s="7">
        <f t="shared" si="35"/>
        <v>0.69505759518810684</v>
      </c>
      <c r="I327">
        <f t="shared" si="33"/>
        <v>1.7970133979418046E-3</v>
      </c>
    </row>
    <row r="328" spans="1:9">
      <c r="A328" s="10" t="s">
        <v>452</v>
      </c>
      <c r="B328">
        <v>11.81</v>
      </c>
      <c r="C328" s="10">
        <v>430</v>
      </c>
      <c r="D328" s="11">
        <f t="shared" si="30"/>
        <v>36.409822184589331</v>
      </c>
      <c r="E328" s="7">
        <f t="shared" si="31"/>
        <v>7.750498825709306E-4</v>
      </c>
      <c r="F328" s="8">
        <f t="shared" si="34"/>
        <v>0.94182800020908308</v>
      </c>
      <c r="G328" s="7">
        <f t="shared" si="32"/>
        <v>2.4820258038211851E-3</v>
      </c>
      <c r="H328" s="7">
        <f t="shared" si="35"/>
        <v>0.69753962099192801</v>
      </c>
      <c r="I328">
        <f t="shared" si="33"/>
        <v>2.2476578154105864E-3</v>
      </c>
    </row>
    <row r="329" spans="1:9">
      <c r="A329" s="10" t="s">
        <v>355</v>
      </c>
      <c r="B329">
        <v>14.76</v>
      </c>
      <c r="C329" s="10">
        <v>536</v>
      </c>
      <c r="D329" s="11">
        <f t="shared" si="30"/>
        <v>36.314363143631439</v>
      </c>
      <c r="E329" s="7">
        <f t="shared" si="31"/>
        <v>9.6610869083260187E-4</v>
      </c>
      <c r="F329" s="8">
        <f t="shared" si="34"/>
        <v>0.94279410889991566</v>
      </c>
      <c r="G329" s="7">
        <f t="shared" si="32"/>
        <v>3.1020068471126747E-3</v>
      </c>
      <c r="H329" s="7">
        <f t="shared" si="35"/>
        <v>0.70064162783904071</v>
      </c>
      <c r="I329">
        <f t="shared" si="33"/>
        <v>8.6925053525344076E-4</v>
      </c>
    </row>
    <row r="330" spans="1:9">
      <c r="A330" s="10" t="s">
        <v>408</v>
      </c>
      <c r="B330">
        <v>5.7</v>
      </c>
      <c r="C330" s="10">
        <v>206</v>
      </c>
      <c r="D330" s="11">
        <f t="shared" si="30"/>
        <v>36.140350877192979</v>
      </c>
      <c r="E330" s="7">
        <f t="shared" si="31"/>
        <v>3.7130296699909696E-4</v>
      </c>
      <c r="F330" s="8">
        <f t="shared" si="34"/>
        <v>0.94316541186691472</v>
      </c>
      <c r="G330" s="7">
        <f t="shared" si="32"/>
        <v>1.1979294734784721E-3</v>
      </c>
      <c r="H330" s="7">
        <f t="shared" si="35"/>
        <v>0.70183955731251924</v>
      </c>
      <c r="I330">
        <f t="shared" si="33"/>
        <v>4.8683927160342311E-4</v>
      </c>
    </row>
    <row r="331" spans="1:9">
      <c r="A331" s="10" t="s">
        <v>194</v>
      </c>
      <c r="B331">
        <v>3.19</v>
      </c>
      <c r="C331" s="10">
        <v>115</v>
      </c>
      <c r="D331" s="11">
        <f t="shared" si="30"/>
        <v>36.050156739811911</v>
      </c>
      <c r="E331" s="7">
        <f t="shared" si="31"/>
        <v>2.0728078254803959E-4</v>
      </c>
      <c r="F331" s="8">
        <f t="shared" si="34"/>
        <v>0.94337269264946277</v>
      </c>
      <c r="G331" s="7">
        <f t="shared" si="32"/>
        <v>6.704201790168992E-4</v>
      </c>
      <c r="H331" s="7">
        <f t="shared" si="35"/>
        <v>0.7025099774915361</v>
      </c>
      <c r="I331">
        <f t="shared" si="33"/>
        <v>2.1616123622895111E-3</v>
      </c>
    </row>
    <row r="332" spans="1:9">
      <c r="A332" s="10" t="s">
        <v>269</v>
      </c>
      <c r="B332">
        <v>14.16</v>
      </c>
      <c r="C332" s="10">
        <v>510</v>
      </c>
      <c r="D332" s="11">
        <f t="shared" si="30"/>
        <v>36.016949152542374</v>
      </c>
      <c r="E332" s="7">
        <f t="shared" si="31"/>
        <v>9.1924520956087111E-4</v>
      </c>
      <c r="F332" s="8">
        <f t="shared" si="34"/>
        <v>0.94429193785902366</v>
      </c>
      <c r="G332" s="7">
        <f t="shared" si="32"/>
        <v>2.9759090077991512E-3</v>
      </c>
      <c r="H332" s="7">
        <f t="shared" si="35"/>
        <v>0.7054858864993353</v>
      </c>
      <c r="I332">
        <f t="shared" si="33"/>
        <v>1.6184346058176757E-3</v>
      </c>
    </row>
    <row r="333" spans="1:9">
      <c r="A333" s="10" t="s">
        <v>278</v>
      </c>
      <c r="B333">
        <v>10.59</v>
      </c>
      <c r="C333" s="10">
        <v>380</v>
      </c>
      <c r="D333" s="11">
        <f t="shared" si="30"/>
        <v>35.882908404154861</v>
      </c>
      <c r="E333" s="7">
        <f t="shared" si="31"/>
        <v>6.8492780320221773E-4</v>
      </c>
      <c r="F333" s="8">
        <f t="shared" si="34"/>
        <v>0.94497686566222583</v>
      </c>
      <c r="G333" s="7">
        <f t="shared" si="32"/>
        <v>2.2256268638836873E-3</v>
      </c>
      <c r="H333" s="7">
        <f t="shared" si="35"/>
        <v>0.70771151336321902</v>
      </c>
      <c r="I333">
        <f t="shared" si="33"/>
        <v>1.1815381688317084E-3</v>
      </c>
    </row>
    <row r="334" spans="1:9">
      <c r="A334" s="10" t="s">
        <v>230</v>
      </c>
      <c r="B334">
        <v>7.69</v>
      </c>
      <c r="C334" s="10">
        <v>271</v>
      </c>
      <c r="D334" s="11">
        <f t="shared" si="30"/>
        <v>35.240572171651493</v>
      </c>
      <c r="E334" s="7">
        <f t="shared" si="31"/>
        <v>4.8846167017842365E-4</v>
      </c>
      <c r="F334" s="8">
        <f t="shared" si="34"/>
        <v>0.94546532733240429</v>
      </c>
      <c r="G334" s="7">
        <f t="shared" si="32"/>
        <v>1.6161539738683245E-3</v>
      </c>
      <c r="H334" s="7">
        <f t="shared" si="35"/>
        <v>0.7093276673370873</v>
      </c>
      <c r="I334">
        <f t="shared" si="33"/>
        <v>2.6494194735180443E-3</v>
      </c>
    </row>
    <row r="335" spans="1:9">
      <c r="A335" s="10" t="s">
        <v>411</v>
      </c>
      <c r="B335">
        <v>17.22</v>
      </c>
      <c r="C335" s="10">
        <v>604</v>
      </c>
      <c r="D335" s="11">
        <f t="shared" si="30"/>
        <v>35.075493612078979</v>
      </c>
      <c r="E335" s="7">
        <f t="shared" si="31"/>
        <v>1.0886747187740513E-3</v>
      </c>
      <c r="F335" s="8">
        <f t="shared" si="34"/>
        <v>0.94655400205117834</v>
      </c>
      <c r="G335" s="7">
        <f t="shared" si="32"/>
        <v>3.61900798829812E-3</v>
      </c>
      <c r="H335" s="7">
        <f t="shared" si="35"/>
        <v>0.71294667532538547</v>
      </c>
      <c r="I335">
        <f t="shared" si="33"/>
        <v>5.2344402483739394E-4</v>
      </c>
    </row>
    <row r="336" spans="1:9">
      <c r="A336" s="10" t="s">
        <v>332</v>
      </c>
      <c r="B336">
        <v>3.4</v>
      </c>
      <c r="C336" s="10">
        <v>119</v>
      </c>
      <c r="D336" s="11">
        <f t="shared" si="30"/>
        <v>35</v>
      </c>
      <c r="E336" s="7">
        <f t="shared" si="31"/>
        <v>2.144905488975366E-4</v>
      </c>
      <c r="F336" s="8">
        <f t="shared" si="34"/>
        <v>0.94676849260007589</v>
      </c>
      <c r="G336" s="7">
        <f t="shared" si="32"/>
        <v>7.1455442277663234E-4</v>
      </c>
      <c r="H336" s="7">
        <f t="shared" si="35"/>
        <v>0.71366122974816215</v>
      </c>
      <c r="I336">
        <f t="shared" si="33"/>
        <v>8.1929321128149102E-4</v>
      </c>
    </row>
    <row r="337" spans="1:9">
      <c r="A337" s="10" t="s">
        <v>318</v>
      </c>
      <c r="B337">
        <v>5.32</v>
      </c>
      <c r="C337" s="10">
        <v>186</v>
      </c>
      <c r="D337" s="11">
        <f t="shared" si="30"/>
        <v>34.962406015037594</v>
      </c>
      <c r="E337" s="7">
        <f t="shared" si="31"/>
        <v>3.3525413525161183E-4</v>
      </c>
      <c r="F337" s="8">
        <f t="shared" si="34"/>
        <v>0.94710374673532749</v>
      </c>
      <c r="G337" s="7">
        <f t="shared" si="32"/>
        <v>1.1180675085799073E-3</v>
      </c>
      <c r="H337" s="7">
        <f t="shared" si="35"/>
        <v>0.71477929725674205</v>
      </c>
      <c r="I337">
        <f t="shared" si="33"/>
        <v>9.3835964535649019E-4</v>
      </c>
    </row>
    <row r="338" spans="1:9">
      <c r="A338" s="10" t="s">
        <v>143</v>
      </c>
      <c r="B338">
        <v>6.08</v>
      </c>
      <c r="C338" s="10">
        <v>211</v>
      </c>
      <c r="D338" s="11">
        <f t="shared" si="30"/>
        <v>34.703947368421055</v>
      </c>
      <c r="E338" s="7">
        <f t="shared" si="31"/>
        <v>3.8031517493596827E-4</v>
      </c>
      <c r="F338" s="8">
        <f t="shared" si="34"/>
        <v>0.94748406191026346</v>
      </c>
      <c r="G338" s="7">
        <f t="shared" si="32"/>
        <v>1.2777914383770368E-3</v>
      </c>
      <c r="H338" s="7">
        <f t="shared" si="35"/>
        <v>0.71605708869511908</v>
      </c>
      <c r="I338">
        <f t="shared" si="33"/>
        <v>2.4562477726797205E-4</v>
      </c>
    </row>
    <row r="339" spans="1:9">
      <c r="A339" s="10" t="s">
        <v>159</v>
      </c>
      <c r="B339">
        <v>1.59</v>
      </c>
      <c r="C339" s="10">
        <v>55</v>
      </c>
      <c r="D339" s="11">
        <f t="shared" si="30"/>
        <v>34.591194968553459</v>
      </c>
      <c r="E339" s="7">
        <f t="shared" si="31"/>
        <v>9.9134287305584139E-5</v>
      </c>
      <c r="F339" s="8">
        <f t="shared" si="34"/>
        <v>0.94758319619756903</v>
      </c>
      <c r="G339" s="7">
        <f t="shared" si="32"/>
        <v>3.3415927418083694E-4</v>
      </c>
      <c r="H339" s="7">
        <f t="shared" si="35"/>
        <v>0.71639124796929987</v>
      </c>
      <c r="I339">
        <f t="shared" si="33"/>
        <v>8.9481039270533635E-4</v>
      </c>
    </row>
    <row r="340" spans="1:9">
      <c r="A340" s="10" t="s">
        <v>390</v>
      </c>
      <c r="B340">
        <v>5.79</v>
      </c>
      <c r="C340" s="10">
        <v>200</v>
      </c>
      <c r="D340" s="11">
        <f t="shared" si="30"/>
        <v>34.542314335060446</v>
      </c>
      <c r="E340" s="7">
        <f t="shared" si="31"/>
        <v>3.6048831747485143E-4</v>
      </c>
      <c r="F340" s="8">
        <f t="shared" si="34"/>
        <v>0.94794368451504385</v>
      </c>
      <c r="G340" s="7">
        <f t="shared" si="32"/>
        <v>1.2168441493755004E-3</v>
      </c>
      <c r="H340" s="7">
        <f t="shared" si="35"/>
        <v>0.71760809211867538</v>
      </c>
      <c r="I340">
        <f t="shared" si="33"/>
        <v>1.1510949178824559E-3</v>
      </c>
    </row>
    <row r="341" spans="1:9">
      <c r="A341" s="10" t="s">
        <v>304</v>
      </c>
      <c r="B341">
        <v>7.44</v>
      </c>
      <c r="C341" s="10">
        <v>256</v>
      </c>
      <c r="D341" s="11">
        <f t="shared" si="30"/>
        <v>34.408602150537632</v>
      </c>
      <c r="E341" s="7">
        <f t="shared" si="31"/>
        <v>4.6142504636780983E-4</v>
      </c>
      <c r="F341" s="8">
        <f t="shared" si="34"/>
        <v>0.94840510956141166</v>
      </c>
      <c r="G341" s="7">
        <f t="shared" si="32"/>
        <v>1.5636132074876897E-3</v>
      </c>
      <c r="H341" s="7">
        <f t="shared" si="35"/>
        <v>0.71917170532616304</v>
      </c>
      <c r="I341">
        <f t="shared" si="33"/>
        <v>6.0095729001974352E-4</v>
      </c>
    </row>
    <row r="342" spans="1:9">
      <c r="A342" s="10" t="s">
        <v>85</v>
      </c>
      <c r="B342">
        <v>3.88</v>
      </c>
      <c r="C342" s="10">
        <v>133</v>
      </c>
      <c r="D342" s="11">
        <f t="shared" si="30"/>
        <v>34.27835051546392</v>
      </c>
      <c r="E342" s="7">
        <f t="shared" si="31"/>
        <v>2.397247311207762E-4</v>
      </c>
      <c r="F342" s="8">
        <f t="shared" si="34"/>
        <v>0.94864483429253244</v>
      </c>
      <c r="G342" s="7">
        <f t="shared" si="32"/>
        <v>8.1543269422745107E-4</v>
      </c>
      <c r="H342" s="7">
        <f t="shared" si="35"/>
        <v>0.71998713802039049</v>
      </c>
      <c r="I342">
        <f t="shared" si="33"/>
        <v>3.4377442449473605E-3</v>
      </c>
    </row>
    <row r="343" spans="1:9">
      <c r="A343" s="10" t="s">
        <v>392</v>
      </c>
      <c r="B343">
        <v>22.19</v>
      </c>
      <c r="C343" s="10">
        <v>760</v>
      </c>
      <c r="D343" s="11">
        <f t="shared" si="30"/>
        <v>34.249662009914374</v>
      </c>
      <c r="E343" s="7">
        <f t="shared" si="31"/>
        <v>1.3698556064044355E-3</v>
      </c>
      <c r="F343" s="8">
        <f t="shared" si="34"/>
        <v>0.95001468989893689</v>
      </c>
      <c r="G343" s="7">
        <f t="shared" si="32"/>
        <v>4.6635184239451396E-3</v>
      </c>
      <c r="H343" s="7">
        <f t="shared" si="35"/>
        <v>0.72465065644433568</v>
      </c>
      <c r="I343">
        <f t="shared" si="33"/>
        <v>5.3131806273931659E-4</v>
      </c>
    </row>
    <row r="344" spans="1:9">
      <c r="A344" s="10" t="s">
        <v>97</v>
      </c>
      <c r="B344">
        <v>3.42</v>
      </c>
      <c r="C344" s="10">
        <v>116</v>
      </c>
      <c r="D344" s="11">
        <f t="shared" si="30"/>
        <v>33.918128654970758</v>
      </c>
      <c r="E344" s="7">
        <f t="shared" si="31"/>
        <v>2.0908322413541383E-4</v>
      </c>
      <c r="F344" s="8">
        <f t="shared" si="34"/>
        <v>0.95022377312307227</v>
      </c>
      <c r="G344" s="7">
        <f t="shared" si="32"/>
        <v>7.1875768408708319E-4</v>
      </c>
      <c r="H344" s="7">
        <f t="shared" si="35"/>
        <v>0.72536941412842282</v>
      </c>
      <c r="I344">
        <f t="shared" si="33"/>
        <v>1.3717551929570693E-3</v>
      </c>
    </row>
    <row r="345" spans="1:9">
      <c r="A345" s="10" t="s">
        <v>71</v>
      </c>
      <c r="B345">
        <v>8.82</v>
      </c>
      <c r="C345" s="10">
        <v>298</v>
      </c>
      <c r="D345" s="11">
        <f t="shared" si="30"/>
        <v>33.786848072562357</v>
      </c>
      <c r="E345" s="7">
        <f t="shared" si="31"/>
        <v>5.3712759303752868E-4</v>
      </c>
      <c r="F345" s="8">
        <f t="shared" si="34"/>
        <v>0.95076090071610975</v>
      </c>
      <c r="G345" s="7">
        <f t="shared" si="32"/>
        <v>1.8536382379087935E-3</v>
      </c>
      <c r="H345" s="7">
        <f t="shared" si="35"/>
        <v>0.72722305236633156</v>
      </c>
      <c r="I345">
        <f t="shared" si="33"/>
        <v>3.3054225782913615E-4</v>
      </c>
    </row>
    <row r="346" spans="1:9">
      <c r="A346" s="10" t="s">
        <v>381</v>
      </c>
      <c r="B346">
        <v>2.12</v>
      </c>
      <c r="C346" s="10">
        <v>71</v>
      </c>
      <c r="D346" s="11">
        <f t="shared" si="30"/>
        <v>33.490566037735846</v>
      </c>
      <c r="E346" s="7">
        <f t="shared" si="31"/>
        <v>1.2797335270357227E-4</v>
      </c>
      <c r="F346" s="8">
        <f t="shared" si="34"/>
        <v>0.95088887406881328</v>
      </c>
      <c r="G346" s="7">
        <f t="shared" si="32"/>
        <v>4.4554569890778255E-4</v>
      </c>
      <c r="H346" s="7">
        <f t="shared" si="35"/>
        <v>0.72766859806523931</v>
      </c>
      <c r="I346">
        <f t="shared" si="33"/>
        <v>2.6489596401262361E-3</v>
      </c>
    </row>
    <row r="347" spans="1:9">
      <c r="A347" s="10" t="s">
        <v>147</v>
      </c>
      <c r="B347">
        <v>16.97</v>
      </c>
      <c r="C347" s="10">
        <v>566</v>
      </c>
      <c r="D347" s="11">
        <f t="shared" si="30"/>
        <v>33.352975839717153</v>
      </c>
      <c r="E347" s="7">
        <f t="shared" si="31"/>
        <v>1.0201819384538296E-3</v>
      </c>
      <c r="F347" s="8">
        <f t="shared" si="34"/>
        <v>0.95190905600726716</v>
      </c>
      <c r="G347" s="7">
        <f t="shared" si="32"/>
        <v>3.5664672219174855E-3</v>
      </c>
      <c r="H347" s="7">
        <f t="shared" si="35"/>
        <v>0.73123506528715676</v>
      </c>
      <c r="I347">
        <f t="shared" si="33"/>
        <v>1.4458905521208543E-3</v>
      </c>
    </row>
    <row r="348" spans="1:9">
      <c r="A348" s="10" t="s">
        <v>213</v>
      </c>
      <c r="B348">
        <v>9.25</v>
      </c>
      <c r="C348" s="10">
        <v>307</v>
      </c>
      <c r="D348" s="11">
        <f t="shared" si="30"/>
        <v>33.189189189189186</v>
      </c>
      <c r="E348" s="7">
        <f t="shared" si="31"/>
        <v>5.5334956732389692E-4</v>
      </c>
      <c r="F348" s="8">
        <f t="shared" si="34"/>
        <v>0.95246240557459105</v>
      </c>
      <c r="G348" s="7">
        <f t="shared" si="32"/>
        <v>1.9440083560834851E-3</v>
      </c>
      <c r="H348" s="7">
        <f t="shared" si="35"/>
        <v>0.7331790736432402</v>
      </c>
      <c r="I348">
        <f t="shared" si="33"/>
        <v>1.3522173498171641E-3</v>
      </c>
    </row>
    <row r="349" spans="1:9">
      <c r="A349" s="10" t="s">
        <v>165</v>
      </c>
      <c r="B349">
        <v>8.65</v>
      </c>
      <c r="C349" s="10">
        <v>287</v>
      </c>
      <c r="D349" s="11">
        <f t="shared" si="30"/>
        <v>33.179190751445084</v>
      </c>
      <c r="E349" s="7">
        <f t="shared" si="31"/>
        <v>5.1730073557641179E-4</v>
      </c>
      <c r="F349" s="8">
        <f t="shared" si="34"/>
        <v>0.95297970631016748</v>
      </c>
      <c r="G349" s="7">
        <f t="shared" si="32"/>
        <v>1.8179105167699619E-3</v>
      </c>
      <c r="H349" s="7">
        <f t="shared" si="35"/>
        <v>0.73499698416001014</v>
      </c>
      <c r="I349">
        <f t="shared" si="33"/>
        <v>1.6024533442166033E-3</v>
      </c>
    </row>
    <row r="350" spans="1:9">
      <c r="A350" s="10" t="s">
        <v>340</v>
      </c>
      <c r="B350">
        <v>10.25</v>
      </c>
      <c r="C350" s="10">
        <v>340</v>
      </c>
      <c r="D350" s="11">
        <f t="shared" si="30"/>
        <v>33.170731707317074</v>
      </c>
      <c r="E350" s="7">
        <f t="shared" si="31"/>
        <v>6.1283013970724748E-4</v>
      </c>
      <c r="F350" s="8">
        <f t="shared" si="34"/>
        <v>0.95359253644987474</v>
      </c>
      <c r="G350" s="7">
        <f t="shared" si="32"/>
        <v>2.1541714216060243E-3</v>
      </c>
      <c r="H350" s="7">
        <f t="shared" si="35"/>
        <v>0.73715115558161615</v>
      </c>
      <c r="I350">
        <f t="shared" si="33"/>
        <v>1.6258492914121847E-3</v>
      </c>
    </row>
    <row r="351" spans="1:9">
      <c r="A351" s="10" t="s">
        <v>187</v>
      </c>
      <c r="B351">
        <v>10.38</v>
      </c>
      <c r="C351" s="10">
        <v>342</v>
      </c>
      <c r="D351" s="11">
        <f t="shared" si="30"/>
        <v>32.947976878612714</v>
      </c>
      <c r="E351" s="7">
        <f t="shared" si="31"/>
        <v>6.1643502288199592E-4</v>
      </c>
      <c r="F351" s="8">
        <f t="shared" si="34"/>
        <v>0.95420897147275674</v>
      </c>
      <c r="G351" s="7">
        <f t="shared" si="32"/>
        <v>2.1814926201239545E-3</v>
      </c>
      <c r="H351" s="7">
        <f t="shared" si="35"/>
        <v>0.73933264820174005</v>
      </c>
      <c r="I351">
        <f t="shared" si="33"/>
        <v>6.3494858420598543E-4</v>
      </c>
    </row>
    <row r="352" spans="1:9">
      <c r="A352" s="10" t="s">
        <v>327</v>
      </c>
      <c r="B352">
        <v>4.05</v>
      </c>
      <c r="C352" s="10">
        <v>133</v>
      </c>
      <c r="D352" s="11">
        <f t="shared" si="30"/>
        <v>32.839506172839506</v>
      </c>
      <c r="E352" s="7">
        <f t="shared" si="31"/>
        <v>2.397247311207762E-4</v>
      </c>
      <c r="F352" s="8">
        <f t="shared" si="34"/>
        <v>0.95444869620387751</v>
      </c>
      <c r="G352" s="7">
        <f t="shared" si="32"/>
        <v>8.511604153662826E-4</v>
      </c>
      <c r="H352" s="7">
        <f t="shared" si="35"/>
        <v>0.74018380861710631</v>
      </c>
      <c r="I352">
        <f t="shared" si="33"/>
        <v>7.0854198848468997E-4</v>
      </c>
    </row>
    <row r="353" spans="1:9">
      <c r="A353" s="10" t="s">
        <v>425</v>
      </c>
      <c r="B353">
        <v>4.51</v>
      </c>
      <c r="C353" s="10">
        <v>147</v>
      </c>
      <c r="D353" s="11">
        <f t="shared" si="30"/>
        <v>32.594235033259423</v>
      </c>
      <c r="E353" s="7">
        <f t="shared" si="31"/>
        <v>2.6495891334401579E-4</v>
      </c>
      <c r="F353" s="8">
        <f t="shared" si="34"/>
        <v>0.9547136551172215</v>
      </c>
      <c r="G353" s="7">
        <f t="shared" si="32"/>
        <v>9.4783542550665059E-4</v>
      </c>
      <c r="H353" s="7">
        <f t="shared" si="35"/>
        <v>0.741131644042613</v>
      </c>
      <c r="I353">
        <f t="shared" si="33"/>
        <v>3.4724571430722051E-4</v>
      </c>
    </row>
    <row r="354" spans="1:9">
      <c r="A354" s="10" t="s">
        <v>188</v>
      </c>
      <c r="B354">
        <v>2.21</v>
      </c>
      <c r="C354" s="10">
        <v>72</v>
      </c>
      <c r="D354" s="11">
        <f t="shared" si="30"/>
        <v>32.579185520361989</v>
      </c>
      <c r="E354" s="7">
        <f t="shared" si="31"/>
        <v>1.2977579429094652E-4</v>
      </c>
      <c r="F354" s="8">
        <f t="shared" si="34"/>
        <v>0.95484343091151247</v>
      </c>
      <c r="G354" s="7">
        <f t="shared" si="32"/>
        <v>4.6446037480481103E-4</v>
      </c>
      <c r="H354" s="7">
        <f t="shared" si="35"/>
        <v>0.74159610441741786</v>
      </c>
      <c r="I354">
        <f t="shared" si="33"/>
        <v>1.8974709288471781E-3</v>
      </c>
    </row>
    <row r="355" spans="1:9">
      <c r="A355" s="10" t="s">
        <v>212</v>
      </c>
      <c r="B355">
        <v>12.06</v>
      </c>
      <c r="C355" s="10">
        <v>391</v>
      </c>
      <c r="D355" s="11">
        <f t="shared" si="30"/>
        <v>32.421227197346596</v>
      </c>
      <c r="E355" s="7">
        <f t="shared" si="31"/>
        <v>7.0475466066333451E-4</v>
      </c>
      <c r="F355" s="8">
        <f t="shared" si="34"/>
        <v>0.9555481855721758</v>
      </c>
      <c r="G355" s="7">
        <f t="shared" si="32"/>
        <v>2.5345665702018196E-3</v>
      </c>
      <c r="H355" s="7">
        <f t="shared" si="35"/>
        <v>0.74413067098761965</v>
      </c>
      <c r="I355">
        <f t="shared" si="33"/>
        <v>9.0056412099615013E-4</v>
      </c>
    </row>
    <row r="356" spans="1:9">
      <c r="A356" s="10" t="s">
        <v>63</v>
      </c>
      <c r="B356">
        <v>5.72</v>
      </c>
      <c r="C356" s="10">
        <v>185</v>
      </c>
      <c r="D356" s="11">
        <f t="shared" si="30"/>
        <v>32.342657342657347</v>
      </c>
      <c r="E356" s="7">
        <f t="shared" si="31"/>
        <v>3.3345169366423756E-4</v>
      </c>
      <c r="F356" s="8">
        <f t="shared" si="34"/>
        <v>0.95588163726584008</v>
      </c>
      <c r="G356" s="7">
        <f t="shared" si="32"/>
        <v>1.2021327347889227E-3</v>
      </c>
      <c r="H356" s="7">
        <f t="shared" si="35"/>
        <v>0.74533280372240862</v>
      </c>
      <c r="I356">
        <f t="shared" si="33"/>
        <v>2.2514165206015679E-3</v>
      </c>
    </row>
    <row r="357" spans="1:9">
      <c r="A357" s="10" t="s">
        <v>351</v>
      </c>
      <c r="B357">
        <v>14.29</v>
      </c>
      <c r="C357" s="10">
        <v>461</v>
      </c>
      <c r="D357" s="11">
        <f t="shared" si="30"/>
        <v>32.260321903428974</v>
      </c>
      <c r="E357" s="7">
        <f t="shared" si="31"/>
        <v>8.3092557177953251E-4</v>
      </c>
      <c r="F357" s="8">
        <f t="shared" si="34"/>
        <v>0.95671256283761963</v>
      </c>
      <c r="G357" s="7">
        <f t="shared" si="32"/>
        <v>3.0032302063170814E-3</v>
      </c>
      <c r="H357" s="7">
        <f t="shared" si="35"/>
        <v>0.74833603392872572</v>
      </c>
      <c r="I357">
        <f t="shared" si="33"/>
        <v>2.0928516747544812E-3</v>
      </c>
    </row>
    <row r="358" spans="1:9">
      <c r="A358" s="10" t="s">
        <v>292</v>
      </c>
      <c r="B358">
        <v>13.28</v>
      </c>
      <c r="C358" s="10">
        <v>428</v>
      </c>
      <c r="D358" s="11">
        <f t="shared" si="30"/>
        <v>32.228915662650607</v>
      </c>
      <c r="E358" s="7">
        <f t="shared" si="31"/>
        <v>7.7144499939618206E-4</v>
      </c>
      <c r="F358" s="8">
        <f t="shared" si="34"/>
        <v>0.95748400783701582</v>
      </c>
      <c r="G358" s="7">
        <f t="shared" si="32"/>
        <v>2.7909655101393169E-3</v>
      </c>
      <c r="H358" s="7">
        <f t="shared" si="35"/>
        <v>0.75112699943886507</v>
      </c>
      <c r="I358">
        <f t="shared" si="33"/>
        <v>5.5332302055388638E-4</v>
      </c>
    </row>
    <row r="359" spans="1:9">
      <c r="A359" s="10" t="s">
        <v>267</v>
      </c>
      <c r="B359">
        <v>3.51</v>
      </c>
      <c r="C359" s="10">
        <v>113</v>
      </c>
      <c r="D359" s="11">
        <f t="shared" si="30"/>
        <v>32.193732193732195</v>
      </c>
      <c r="E359" s="7">
        <f t="shared" si="31"/>
        <v>2.0367589937329107E-4</v>
      </c>
      <c r="F359" s="8">
        <f t="shared" si="34"/>
        <v>0.95768768373638913</v>
      </c>
      <c r="G359" s="7">
        <f t="shared" si="32"/>
        <v>7.3767235998411162E-4</v>
      </c>
      <c r="H359" s="7">
        <f t="shared" si="35"/>
        <v>0.75186467179884919</v>
      </c>
      <c r="I359">
        <f t="shared" si="33"/>
        <v>8.089113672946624E-4</v>
      </c>
    </row>
    <row r="360" spans="1:9">
      <c r="A360" s="10" t="s">
        <v>218</v>
      </c>
      <c r="B360">
        <v>5.13</v>
      </c>
      <c r="C360" s="10">
        <v>165</v>
      </c>
      <c r="D360" s="11">
        <f t="shared" si="30"/>
        <v>32.163742690058477</v>
      </c>
      <c r="E360" s="7">
        <f t="shared" si="31"/>
        <v>2.9740286191675243E-4</v>
      </c>
      <c r="F360" s="8">
        <f t="shared" si="34"/>
        <v>0.95798508659830584</v>
      </c>
      <c r="G360" s="7">
        <f t="shared" si="32"/>
        <v>1.0781365261306247E-3</v>
      </c>
      <c r="H360" s="7">
        <f t="shared" si="35"/>
        <v>0.75294280832497984</v>
      </c>
      <c r="I360">
        <f t="shared" si="33"/>
        <v>5.7139804878414413E-4</v>
      </c>
    </row>
    <row r="361" spans="1:9">
      <c r="A361" s="10" t="s">
        <v>342</v>
      </c>
      <c r="B361">
        <v>3.62</v>
      </c>
      <c r="C361" s="10">
        <v>116</v>
      </c>
      <c r="D361" s="11">
        <f t="shared" si="30"/>
        <v>32.044198895027627</v>
      </c>
      <c r="E361" s="7">
        <f t="shared" si="31"/>
        <v>2.0908322413541383E-4</v>
      </c>
      <c r="F361" s="8">
        <f t="shared" si="34"/>
        <v>0.95819416982244121</v>
      </c>
      <c r="G361" s="7">
        <f t="shared" si="32"/>
        <v>7.6079029719159101E-4</v>
      </c>
      <c r="H361" s="7">
        <f t="shared" si="35"/>
        <v>0.7537035986221714</v>
      </c>
      <c r="I361">
        <f t="shared" si="33"/>
        <v>4.9113511704712565E-4</v>
      </c>
    </row>
    <row r="362" spans="1:9">
      <c r="A362" s="10" t="s">
        <v>224</v>
      </c>
      <c r="B362">
        <v>3.1</v>
      </c>
      <c r="C362" s="10">
        <v>98</v>
      </c>
      <c r="D362" s="11">
        <f t="shared" si="30"/>
        <v>31.612903225806452</v>
      </c>
      <c r="E362" s="7">
        <f t="shared" si="31"/>
        <v>1.766392755626772E-4</v>
      </c>
      <c r="F362" s="8">
        <f t="shared" si="34"/>
        <v>0.95837080909800387</v>
      </c>
      <c r="G362" s="7">
        <f t="shared" si="32"/>
        <v>6.5150550311987077E-4</v>
      </c>
      <c r="H362" s="7">
        <f t="shared" si="35"/>
        <v>0.75435510412529128</v>
      </c>
      <c r="I362">
        <f t="shared" si="33"/>
        <v>1.5397197394267925E-3</v>
      </c>
    </row>
    <row r="363" spans="1:9">
      <c r="A363" s="10" t="s">
        <v>247</v>
      </c>
      <c r="B363">
        <v>9.69</v>
      </c>
      <c r="C363" s="10">
        <v>303</v>
      </c>
      <c r="D363" s="11">
        <f t="shared" si="30"/>
        <v>31.269349845201241</v>
      </c>
      <c r="E363" s="7">
        <f t="shared" si="31"/>
        <v>5.4613980097439993E-4</v>
      </c>
      <c r="F363" s="8">
        <f t="shared" si="34"/>
        <v>0.95891694889897827</v>
      </c>
      <c r="G363" s="7">
        <f t="shared" si="32"/>
        <v>2.036480104913402E-3</v>
      </c>
      <c r="H363" s="7">
        <f t="shared" si="35"/>
        <v>0.75639158423020469</v>
      </c>
      <c r="I363">
        <f t="shared" si="33"/>
        <v>8.911905659871211E-3</v>
      </c>
    </row>
    <row r="364" spans="1:9">
      <c r="A364" s="10" t="s">
        <v>295</v>
      </c>
      <c r="B364">
        <v>56.04</v>
      </c>
      <c r="C364" s="10">
        <v>1747</v>
      </c>
      <c r="D364" s="11">
        <f t="shared" si="30"/>
        <v>31.174161313347611</v>
      </c>
      <c r="E364" s="7">
        <f t="shared" si="31"/>
        <v>3.1488654531428273E-3</v>
      </c>
      <c r="F364" s="8">
        <f t="shared" si="34"/>
        <v>0.96206581435212113</v>
      </c>
      <c r="G364" s="7">
        <f t="shared" si="32"/>
        <v>1.1777538191883081E-2</v>
      </c>
      <c r="H364" s="7">
        <f t="shared" si="35"/>
        <v>0.76816912242208779</v>
      </c>
      <c r="I364">
        <f t="shared" si="33"/>
        <v>2.2424209460645272E-3</v>
      </c>
    </row>
    <row r="365" spans="1:9">
      <c r="A365" s="10" t="s">
        <v>403</v>
      </c>
      <c r="B365">
        <v>14.09</v>
      </c>
      <c r="C365" s="10">
        <v>438</v>
      </c>
      <c r="D365" s="11">
        <f t="shared" si="30"/>
        <v>31.085876508161817</v>
      </c>
      <c r="E365" s="7">
        <f t="shared" si="31"/>
        <v>7.8946941526992468E-4</v>
      </c>
      <c r="F365" s="8">
        <f t="shared" si="34"/>
        <v>0.96285528376739105</v>
      </c>
      <c r="G365" s="7">
        <f t="shared" si="32"/>
        <v>2.9611975932125737E-3</v>
      </c>
      <c r="H365" s="7">
        <f t="shared" si="35"/>
        <v>0.77113032001530035</v>
      </c>
      <c r="I365">
        <f t="shared" si="33"/>
        <v>8.2645415324200666E-4</v>
      </c>
    </row>
    <row r="366" spans="1:9">
      <c r="A366" s="10" t="s">
        <v>270</v>
      </c>
      <c r="B366">
        <v>5.19</v>
      </c>
      <c r="C366" s="10">
        <v>161</v>
      </c>
      <c r="D366" s="11">
        <f t="shared" si="30"/>
        <v>31.021194605009633</v>
      </c>
      <c r="E366" s="7">
        <f t="shared" si="31"/>
        <v>2.9019309556725539E-4</v>
      </c>
      <c r="F366" s="8">
        <f t="shared" si="34"/>
        <v>0.96314547686295826</v>
      </c>
      <c r="G366" s="7">
        <f t="shared" si="32"/>
        <v>1.0907463100619773E-3</v>
      </c>
      <c r="H366" s="7">
        <f t="shared" si="35"/>
        <v>0.77222106632536236</v>
      </c>
      <c r="I366">
        <f t="shared" si="33"/>
        <v>1.868472563889001E-3</v>
      </c>
    </row>
    <row r="367" spans="1:9">
      <c r="A367" s="10" t="s">
        <v>219</v>
      </c>
      <c r="B367">
        <v>11.72</v>
      </c>
      <c r="C367" s="10">
        <v>362</v>
      </c>
      <c r="D367" s="11">
        <f t="shared" si="30"/>
        <v>30.887372013651877</v>
      </c>
      <c r="E367" s="7">
        <f t="shared" si="31"/>
        <v>6.5248385462948104E-4</v>
      </c>
      <c r="F367" s="8">
        <f t="shared" si="34"/>
        <v>0.96379796071758772</v>
      </c>
      <c r="G367" s="7">
        <f t="shared" si="32"/>
        <v>2.4631111279241565E-3</v>
      </c>
      <c r="H367" s="7">
        <f t="shared" si="35"/>
        <v>0.77468417745328655</v>
      </c>
      <c r="I367">
        <f t="shared" si="33"/>
        <v>4.9589821670470435E-4</v>
      </c>
    </row>
    <row r="368" spans="1:9">
      <c r="A368" s="10" t="s">
        <v>198</v>
      </c>
      <c r="B368">
        <v>3.11</v>
      </c>
      <c r="C368" s="10">
        <v>96</v>
      </c>
      <c r="D368" s="11">
        <f t="shared" si="30"/>
        <v>30.868167202572348</v>
      </c>
      <c r="E368" s="7">
        <f t="shared" si="31"/>
        <v>1.7303439238792868E-4</v>
      </c>
      <c r="F368" s="8">
        <f t="shared" si="34"/>
        <v>0.96397099510997564</v>
      </c>
      <c r="G368" s="7">
        <f t="shared" si="32"/>
        <v>6.5360713377509609E-4</v>
      </c>
      <c r="H368" s="7">
        <f t="shared" si="35"/>
        <v>0.7753377845870616</v>
      </c>
      <c r="I368">
        <f t="shared" si="33"/>
        <v>9.724470958225595E-4</v>
      </c>
    </row>
    <row r="369" spans="1:9">
      <c r="A369" s="10" t="s">
        <v>118</v>
      </c>
      <c r="B369">
        <v>6.09</v>
      </c>
      <c r="C369" s="10">
        <v>187</v>
      </c>
      <c r="D369" s="11">
        <f t="shared" si="30"/>
        <v>30.706075533661743</v>
      </c>
      <c r="E369" s="7">
        <f t="shared" si="31"/>
        <v>3.370565768389861E-4</v>
      </c>
      <c r="F369" s="8">
        <f t="shared" si="34"/>
        <v>0.96430805168681466</v>
      </c>
      <c r="G369" s="7">
        <f t="shared" si="32"/>
        <v>1.2798930690322622E-3</v>
      </c>
      <c r="H369" s="7">
        <f t="shared" si="35"/>
        <v>0.77661767765609391</v>
      </c>
      <c r="I369">
        <f t="shared" si="33"/>
        <v>2.1844959280348242E-3</v>
      </c>
    </row>
    <row r="370" spans="1:9">
      <c r="A370" s="10" t="s">
        <v>445</v>
      </c>
      <c r="B370">
        <v>13.68</v>
      </c>
      <c r="C370" s="10">
        <v>420</v>
      </c>
      <c r="D370" s="11">
        <f t="shared" si="30"/>
        <v>30.701754385964914</v>
      </c>
      <c r="E370" s="7">
        <f t="shared" si="31"/>
        <v>7.5702546669718799E-4</v>
      </c>
      <c r="F370" s="8">
        <f t="shared" si="34"/>
        <v>0.96506507715351186</v>
      </c>
      <c r="G370" s="7">
        <f t="shared" si="32"/>
        <v>2.8750307363483328E-3</v>
      </c>
      <c r="H370" s="7">
        <f t="shared" si="35"/>
        <v>0.77949270839244222</v>
      </c>
      <c r="I370">
        <f t="shared" si="33"/>
        <v>1.2805324719280531E-3</v>
      </c>
    </row>
    <row r="371" spans="1:9">
      <c r="A371" s="10" t="s">
        <v>232</v>
      </c>
      <c r="B371">
        <v>7.99</v>
      </c>
      <c r="C371" s="10">
        <v>242</v>
      </c>
      <c r="D371" s="11">
        <f t="shared" si="30"/>
        <v>30.287859824780977</v>
      </c>
      <c r="E371" s="7">
        <f t="shared" si="31"/>
        <v>4.3619086414457023E-4</v>
      </c>
      <c r="F371" s="8">
        <f t="shared" si="34"/>
        <v>0.96550126801765646</v>
      </c>
      <c r="G371" s="7">
        <f t="shared" si="32"/>
        <v>1.6792028935250863E-3</v>
      </c>
      <c r="H371" s="7">
        <f t="shared" si="35"/>
        <v>0.7811719112859673</v>
      </c>
      <c r="I371">
        <f t="shared" si="33"/>
        <v>5.0875110056097794E-3</v>
      </c>
    </row>
    <row r="372" spans="1:9">
      <c r="A372" s="10" t="s">
        <v>401</v>
      </c>
      <c r="B372">
        <v>31.72</v>
      </c>
      <c r="C372" s="10">
        <v>958</v>
      </c>
      <c r="D372" s="11">
        <f t="shared" si="30"/>
        <v>30.201765447667089</v>
      </c>
      <c r="E372" s="7">
        <f t="shared" si="31"/>
        <v>1.7267390407045384E-3</v>
      </c>
      <c r="F372" s="8">
        <f t="shared" si="34"/>
        <v>0.96722800705836098</v>
      </c>
      <c r="G372" s="7">
        <f t="shared" si="32"/>
        <v>6.6663724383749347E-3</v>
      </c>
      <c r="H372" s="7">
        <f t="shared" si="35"/>
        <v>0.78783828372434228</v>
      </c>
      <c r="I372">
        <f t="shared" si="33"/>
        <v>2.5443392590041025E-4</v>
      </c>
    </row>
    <row r="373" spans="1:9">
      <c r="A373" s="10" t="s">
        <v>136</v>
      </c>
      <c r="B373">
        <v>1.58</v>
      </c>
      <c r="C373" s="10">
        <v>47</v>
      </c>
      <c r="D373" s="11">
        <f t="shared" si="30"/>
        <v>29.746835443037973</v>
      </c>
      <c r="E373" s="7">
        <f t="shared" si="31"/>
        <v>8.471475460659008E-5</v>
      </c>
      <c r="F373" s="8">
        <f t="shared" si="34"/>
        <v>0.96731272181296757</v>
      </c>
      <c r="G373" s="7">
        <f t="shared" si="32"/>
        <v>3.3205764352561151E-4</v>
      </c>
      <c r="H373" s="7">
        <f t="shared" si="35"/>
        <v>0.7881703413678679</v>
      </c>
      <c r="I373">
        <f t="shared" si="33"/>
        <v>8.2166879111755797E-4</v>
      </c>
    </row>
    <row r="374" spans="1:9">
      <c r="A374" s="10" t="s">
        <v>144</v>
      </c>
      <c r="B374">
        <v>5.09</v>
      </c>
      <c r="C374" s="10">
        <v>150</v>
      </c>
      <c r="D374" s="11">
        <f t="shared" si="30"/>
        <v>29.469548133595286</v>
      </c>
      <c r="E374" s="7">
        <f t="shared" si="31"/>
        <v>2.7036623810613856E-4</v>
      </c>
      <c r="F374" s="8">
        <f t="shared" si="34"/>
        <v>0.96758308805107374</v>
      </c>
      <c r="G374" s="7">
        <f t="shared" si="32"/>
        <v>1.0697300035097232E-3</v>
      </c>
      <c r="H374" s="7">
        <f t="shared" si="35"/>
        <v>0.78924007137137764</v>
      </c>
      <c r="I374">
        <f t="shared" si="33"/>
        <v>2.0344434358106067E-3</v>
      </c>
    </row>
    <row r="375" spans="1:9">
      <c r="A375" s="10" t="s">
        <v>398</v>
      </c>
      <c r="B375">
        <v>12.6</v>
      </c>
      <c r="C375" s="10">
        <v>371</v>
      </c>
      <c r="D375" s="11">
        <f t="shared" si="30"/>
        <v>29.444444444444446</v>
      </c>
      <c r="E375" s="7">
        <f t="shared" si="31"/>
        <v>6.6870582891584939E-4</v>
      </c>
      <c r="F375" s="8">
        <f t="shared" si="34"/>
        <v>0.96825179387998961</v>
      </c>
      <c r="G375" s="7">
        <f t="shared" si="32"/>
        <v>2.6480546255839904E-3</v>
      </c>
      <c r="H375" s="7">
        <f t="shared" si="35"/>
        <v>0.79188812599696168</v>
      </c>
      <c r="I375">
        <f t="shared" si="33"/>
        <v>1.6348013372771142E-3</v>
      </c>
    </row>
    <row r="376" spans="1:9">
      <c r="A376" s="10" t="s">
        <v>286</v>
      </c>
      <c r="B376">
        <v>10.11</v>
      </c>
      <c r="C376" s="10">
        <v>296</v>
      </c>
      <c r="D376" s="11">
        <f t="shared" si="30"/>
        <v>29.277942631058359</v>
      </c>
      <c r="E376" s="7">
        <f t="shared" si="31"/>
        <v>5.3352270986278014E-4</v>
      </c>
      <c r="F376" s="8">
        <f t="shared" si="34"/>
        <v>0.96878531658985234</v>
      </c>
      <c r="G376" s="7">
        <f t="shared" si="32"/>
        <v>2.1247485924328685E-3</v>
      </c>
      <c r="H376" s="7">
        <f t="shared" si="35"/>
        <v>0.79401287458939451</v>
      </c>
      <c r="I376">
        <f t="shared" si="33"/>
        <v>5.8473444826623311E-4</v>
      </c>
    </row>
    <row r="377" spans="1:9">
      <c r="A377" s="10" t="s">
        <v>17</v>
      </c>
      <c r="B377">
        <v>3.61</v>
      </c>
      <c r="C377" s="10">
        <v>105</v>
      </c>
      <c r="D377" s="11">
        <f t="shared" si="30"/>
        <v>29.085872576177287</v>
      </c>
      <c r="E377" s="7">
        <f t="shared" si="31"/>
        <v>1.89256366674297E-4</v>
      </c>
      <c r="F377" s="8">
        <f t="shared" si="34"/>
        <v>0.96897457295652667</v>
      </c>
      <c r="G377" s="7">
        <f t="shared" si="32"/>
        <v>7.5868866653636558E-4</v>
      </c>
      <c r="H377" s="7">
        <f t="shared" si="35"/>
        <v>0.7947715632559309</v>
      </c>
      <c r="I377">
        <f t="shared" si="33"/>
        <v>2.2539979553349854E-3</v>
      </c>
    </row>
    <row r="378" spans="1:9">
      <c r="A378" s="10" t="s">
        <v>40</v>
      </c>
      <c r="B378">
        <v>13.84</v>
      </c>
      <c r="C378" s="10">
        <v>394</v>
      </c>
      <c r="D378" s="11">
        <f t="shared" si="30"/>
        <v>28.468208092485551</v>
      </c>
      <c r="E378" s="7">
        <f t="shared" si="31"/>
        <v>7.1016198542545733E-4</v>
      </c>
      <c r="F378" s="8">
        <f t="shared" si="34"/>
        <v>0.96968473494195218</v>
      </c>
      <c r="G378" s="7">
        <f t="shared" si="32"/>
        <v>2.9086568268319388E-3</v>
      </c>
      <c r="H378" s="7">
        <f t="shared" si="35"/>
        <v>0.79768022008276285</v>
      </c>
      <c r="I378">
        <f t="shared" si="33"/>
        <v>1.480923197150763E-3</v>
      </c>
    </row>
    <row r="379" spans="1:9">
      <c r="A379" s="10" t="s">
        <v>192</v>
      </c>
      <c r="B379">
        <v>9.08</v>
      </c>
      <c r="C379" s="10">
        <v>257</v>
      </c>
      <c r="D379" s="11">
        <f t="shared" si="30"/>
        <v>28.303964757709252</v>
      </c>
      <c r="E379" s="7">
        <f t="shared" si="31"/>
        <v>4.632274879551841E-4</v>
      </c>
      <c r="F379" s="8">
        <f t="shared" si="34"/>
        <v>0.97014796242990731</v>
      </c>
      <c r="G379" s="7">
        <f t="shared" si="32"/>
        <v>1.9082806349446535E-3</v>
      </c>
      <c r="H379" s="7">
        <f t="shared" si="35"/>
        <v>0.79958850071770748</v>
      </c>
      <c r="I379">
        <f t="shared" si="33"/>
        <v>7.19843764419692E-4</v>
      </c>
    </row>
    <row r="380" spans="1:9">
      <c r="A380" s="10" t="s">
        <v>226</v>
      </c>
      <c r="B380">
        <v>4.4000000000000004</v>
      </c>
      <c r="C380" s="10">
        <v>123</v>
      </c>
      <c r="D380" s="11">
        <f t="shared" si="30"/>
        <v>27.954545454545453</v>
      </c>
      <c r="E380" s="7">
        <f t="shared" si="31"/>
        <v>2.2170031524703363E-4</v>
      </c>
      <c r="F380" s="8">
        <f t="shared" si="34"/>
        <v>0.97036966274515435</v>
      </c>
      <c r="G380" s="7">
        <f t="shared" si="32"/>
        <v>9.2471748829917142E-4</v>
      </c>
      <c r="H380" s="7">
        <f t="shared" si="35"/>
        <v>0.80051321820600663</v>
      </c>
      <c r="I380">
        <f t="shared" si="33"/>
        <v>9.3590252360109538E-4</v>
      </c>
    </row>
    <row r="381" spans="1:9">
      <c r="A381" s="10" t="s">
        <v>116</v>
      </c>
      <c r="B381">
        <v>5.7</v>
      </c>
      <c r="C381" s="10">
        <v>157</v>
      </c>
      <c r="D381" s="11">
        <f t="shared" si="30"/>
        <v>27.543859649122805</v>
      </c>
      <c r="E381" s="7">
        <f t="shared" si="31"/>
        <v>2.8298332921775836E-4</v>
      </c>
      <c r="F381" s="8">
        <f t="shared" si="34"/>
        <v>0.97065264607437207</v>
      </c>
      <c r="G381" s="7">
        <f t="shared" si="32"/>
        <v>1.1979294734784721E-3</v>
      </c>
      <c r="H381" s="7">
        <f t="shared" si="35"/>
        <v>0.80171114767948515</v>
      </c>
      <c r="I381">
        <f t="shared" si="33"/>
        <v>3.2395776867548687E-3</v>
      </c>
    </row>
    <row r="382" spans="1:9">
      <c r="A382" s="10" t="s">
        <v>233</v>
      </c>
      <c r="B382">
        <v>19.72</v>
      </c>
      <c r="C382" s="10">
        <v>542</v>
      </c>
      <c r="D382" s="11">
        <f t="shared" si="30"/>
        <v>27.484787018255581</v>
      </c>
      <c r="E382" s="7">
        <f t="shared" si="31"/>
        <v>9.7692334035684729E-4</v>
      </c>
      <c r="F382" s="8">
        <f t="shared" si="34"/>
        <v>0.97162956941472889</v>
      </c>
      <c r="G382" s="7">
        <f t="shared" si="32"/>
        <v>4.1444156521044679E-3</v>
      </c>
      <c r="H382" s="7">
        <f t="shared" si="35"/>
        <v>0.80585556333158959</v>
      </c>
      <c r="I382">
        <f t="shared" si="33"/>
        <v>8.2668321762280339E-4</v>
      </c>
    </row>
    <row r="383" spans="1:9">
      <c r="A383" s="10" t="s">
        <v>127</v>
      </c>
      <c r="B383">
        <v>5.03</v>
      </c>
      <c r="C383" s="10">
        <v>138</v>
      </c>
      <c r="D383" s="11">
        <f t="shared" si="30"/>
        <v>27.43538767395626</v>
      </c>
      <c r="E383" s="7">
        <f t="shared" si="31"/>
        <v>2.487369390576475E-4</v>
      </c>
      <c r="F383" s="8">
        <f t="shared" si="34"/>
        <v>0.97187830635378658</v>
      </c>
      <c r="G383" s="7">
        <f t="shared" si="32"/>
        <v>1.0571202195783708E-3</v>
      </c>
      <c r="H383" s="7">
        <f t="shared" si="35"/>
        <v>0.80691268355116796</v>
      </c>
      <c r="I383">
        <f t="shared" si="33"/>
        <v>1.1689059406063684E-3</v>
      </c>
    </row>
    <row r="384" spans="1:9">
      <c r="A384" s="10" t="s">
        <v>207</v>
      </c>
      <c r="B384">
        <v>7.09</v>
      </c>
      <c r="C384" s="10">
        <v>192</v>
      </c>
      <c r="D384" s="11">
        <f t="shared" si="30"/>
        <v>27.080394922425953</v>
      </c>
      <c r="E384" s="7">
        <f t="shared" si="31"/>
        <v>3.4606878477585736E-4</v>
      </c>
      <c r="F384" s="8">
        <f t="shared" si="34"/>
        <v>0.97222437513856241</v>
      </c>
      <c r="G384" s="7">
        <f t="shared" si="32"/>
        <v>1.4900561345548011E-3</v>
      </c>
      <c r="H384" s="7">
        <f t="shared" si="35"/>
        <v>0.80840273968572274</v>
      </c>
      <c r="I384">
        <f t="shared" si="33"/>
        <v>8.8799271017836467E-4</v>
      </c>
    </row>
    <row r="385" spans="1:9">
      <c r="A385" s="10" t="s">
        <v>389</v>
      </c>
      <c r="B385">
        <v>5.38</v>
      </c>
      <c r="C385" s="10">
        <v>145</v>
      </c>
      <c r="D385" s="11">
        <f t="shared" si="30"/>
        <v>26.951672862453531</v>
      </c>
      <c r="E385" s="7">
        <f t="shared" si="31"/>
        <v>2.613540301692673E-4</v>
      </c>
      <c r="F385" s="8">
        <f t="shared" si="34"/>
        <v>0.97248572916873166</v>
      </c>
      <c r="G385" s="7">
        <f t="shared" si="32"/>
        <v>1.1306772925112594E-3</v>
      </c>
      <c r="H385" s="7">
        <f t="shared" si="35"/>
        <v>0.809533416978234</v>
      </c>
      <c r="I385">
        <f t="shared" si="33"/>
        <v>1.7958337372147026E-3</v>
      </c>
    </row>
    <row r="386" spans="1:9">
      <c r="A386" s="10" t="s">
        <v>416</v>
      </c>
      <c r="B386">
        <v>10.8</v>
      </c>
      <c r="C386" s="10">
        <v>282</v>
      </c>
      <c r="D386" s="11">
        <f t="shared" ref="D386:D449" si="36">C386/B386</f>
        <v>26.111111111111111</v>
      </c>
      <c r="E386" s="7">
        <f t="shared" ref="E386:E449" si="37">C386/554803</f>
        <v>5.0828852763954054E-4</v>
      </c>
      <c r="F386" s="8">
        <f t="shared" si="34"/>
        <v>0.97299401769637117</v>
      </c>
      <c r="G386" s="7">
        <f t="shared" ref="G386:G449" si="38">B386/4758.21</f>
        <v>2.2697611076434206E-3</v>
      </c>
      <c r="H386" s="7">
        <f t="shared" si="35"/>
        <v>0.81180317808587743</v>
      </c>
      <c r="I386">
        <f t="shared" ref="I386:I449" si="39">F386*H387-F387*H386</f>
        <v>1.066405225123801E-3</v>
      </c>
    </row>
    <row r="387" spans="1:9">
      <c r="A387" s="10" t="s">
        <v>53</v>
      </c>
      <c r="B387">
        <v>6.41</v>
      </c>
      <c r="C387" s="10">
        <v>167</v>
      </c>
      <c r="D387" s="11">
        <f t="shared" si="36"/>
        <v>26.053042121684868</v>
      </c>
      <c r="E387" s="7">
        <f t="shared" si="37"/>
        <v>3.0100774509150092E-4</v>
      </c>
      <c r="F387" s="8">
        <f t="shared" ref="F387:F449" si="40">F386+E387</f>
        <v>0.97329502544146262</v>
      </c>
      <c r="G387" s="7">
        <f t="shared" si="38"/>
        <v>1.3471452499994746E-3</v>
      </c>
      <c r="H387" s="7">
        <f t="shared" ref="H387:H449" si="41">H386+G387</f>
        <v>0.81315032333587689</v>
      </c>
      <c r="I387">
        <f t="shared" si="39"/>
        <v>9.6654547005159408E-4</v>
      </c>
    </row>
    <row r="388" spans="1:9">
      <c r="A388" s="10" t="s">
        <v>211</v>
      </c>
      <c r="B388">
        <v>5.8</v>
      </c>
      <c r="C388" s="10">
        <v>150</v>
      </c>
      <c r="D388" s="11">
        <f t="shared" si="36"/>
        <v>25.862068965517242</v>
      </c>
      <c r="E388" s="7">
        <f t="shared" si="37"/>
        <v>2.7036623810613856E-4</v>
      </c>
      <c r="F388" s="8">
        <f t="shared" si="40"/>
        <v>0.97356539167956879</v>
      </c>
      <c r="G388" s="7">
        <f t="shared" si="38"/>
        <v>1.2189457800307257E-3</v>
      </c>
      <c r="H388" s="7">
        <f t="shared" si="41"/>
        <v>0.81436926911590757</v>
      </c>
      <c r="I388">
        <f t="shared" si="39"/>
        <v>2.9852155485026177E-3</v>
      </c>
    </row>
    <row r="389" spans="1:9">
      <c r="A389" s="10" t="s">
        <v>439</v>
      </c>
      <c r="B389">
        <v>17.89</v>
      </c>
      <c r="C389" s="10">
        <v>460</v>
      </c>
      <c r="D389" s="11">
        <f t="shared" si="36"/>
        <v>25.712688652878704</v>
      </c>
      <c r="E389" s="7">
        <f t="shared" si="37"/>
        <v>8.2912313019215835E-4</v>
      </c>
      <c r="F389" s="8">
        <f t="shared" si="40"/>
        <v>0.97439451480976091</v>
      </c>
      <c r="G389" s="7">
        <f t="shared" si="38"/>
        <v>3.7598172421982215E-3</v>
      </c>
      <c r="H389" s="7">
        <f t="shared" si="41"/>
        <v>0.81812908635810577</v>
      </c>
      <c r="I389">
        <f t="shared" si="39"/>
        <v>9.0494346678959836E-4</v>
      </c>
    </row>
    <row r="390" spans="1:9">
      <c r="A390" s="10" t="s">
        <v>115</v>
      </c>
      <c r="B390">
        <v>5.42</v>
      </c>
      <c r="C390" s="10">
        <v>139</v>
      </c>
      <c r="D390" s="11">
        <f t="shared" si="36"/>
        <v>25.645756457564577</v>
      </c>
      <c r="E390" s="7">
        <f t="shared" si="37"/>
        <v>2.5053938064502172E-4</v>
      </c>
      <c r="F390" s="8">
        <f t="shared" si="40"/>
        <v>0.97464505419040592</v>
      </c>
      <c r="G390" s="7">
        <f t="shared" si="38"/>
        <v>1.1390838151321609E-3</v>
      </c>
      <c r="H390" s="7">
        <f t="shared" si="41"/>
        <v>0.81926817017323794</v>
      </c>
      <c r="I390">
        <f t="shared" si="39"/>
        <v>7.8142299382610858E-4</v>
      </c>
    </row>
    <row r="391" spans="1:9">
      <c r="A391" s="10" t="s">
        <v>358</v>
      </c>
      <c r="B391">
        <v>4.68</v>
      </c>
      <c r="C391" s="10">
        <v>120</v>
      </c>
      <c r="D391" s="11">
        <f t="shared" si="36"/>
        <v>25.641025641025642</v>
      </c>
      <c r="E391" s="7">
        <f t="shared" si="37"/>
        <v>2.1629299048491087E-4</v>
      </c>
      <c r="F391" s="8">
        <f t="shared" si="40"/>
        <v>0.97486134718089079</v>
      </c>
      <c r="G391" s="7">
        <f t="shared" si="38"/>
        <v>9.8356314664548223E-4</v>
      </c>
      <c r="H391" s="7">
        <f t="shared" si="41"/>
        <v>0.82025173331988344</v>
      </c>
      <c r="I391">
        <f t="shared" si="39"/>
        <v>1.4702901096536047E-3</v>
      </c>
    </row>
    <row r="392" spans="1:9">
      <c r="A392" s="10" t="s">
        <v>119</v>
      </c>
      <c r="B392">
        <v>8.8000000000000007</v>
      </c>
      <c r="C392" s="10">
        <v>225</v>
      </c>
      <c r="D392" s="11">
        <f t="shared" si="36"/>
        <v>25.568181818181817</v>
      </c>
      <c r="E392" s="7">
        <f t="shared" si="37"/>
        <v>4.0554935715920786E-4</v>
      </c>
      <c r="F392" s="8">
        <f t="shared" si="40"/>
        <v>0.97526689653804999</v>
      </c>
      <c r="G392" s="7">
        <f t="shared" si="38"/>
        <v>1.8494349765983428E-3</v>
      </c>
      <c r="H392" s="7">
        <f t="shared" si="41"/>
        <v>0.82210116829648183</v>
      </c>
      <c r="I392">
        <f t="shared" si="39"/>
        <v>1.4206549001278823E-3</v>
      </c>
    </row>
    <row r="393" spans="1:9">
      <c r="A393" s="10" t="s">
        <v>448</v>
      </c>
      <c r="B393">
        <v>8.5</v>
      </c>
      <c r="C393" s="10">
        <v>217</v>
      </c>
      <c r="D393" s="11">
        <f t="shared" si="36"/>
        <v>25.529411764705884</v>
      </c>
      <c r="E393" s="7">
        <f t="shared" si="37"/>
        <v>3.9112982446021379E-4</v>
      </c>
      <c r="F393" s="8">
        <f t="shared" si="40"/>
        <v>0.9756580263625102</v>
      </c>
      <c r="G393" s="7">
        <f t="shared" si="38"/>
        <v>1.7863860569415811E-3</v>
      </c>
      <c r="H393" s="7">
        <f t="shared" si="41"/>
        <v>0.82388755435342342</v>
      </c>
      <c r="I393">
        <f t="shared" si="39"/>
        <v>1.1219306886447455E-3</v>
      </c>
    </row>
    <row r="394" spans="1:9">
      <c r="A394" s="10" t="s">
        <v>126</v>
      </c>
      <c r="B394">
        <v>6.71</v>
      </c>
      <c r="C394" s="10">
        <v>171</v>
      </c>
      <c r="D394" s="11">
        <f t="shared" si="36"/>
        <v>25.484351713859912</v>
      </c>
      <c r="E394" s="7">
        <f t="shared" si="37"/>
        <v>3.0821751144099796E-4</v>
      </c>
      <c r="F394" s="8">
        <f t="shared" si="40"/>
        <v>0.97596624387395114</v>
      </c>
      <c r="G394" s="7">
        <f t="shared" si="38"/>
        <v>1.4101941696562364E-3</v>
      </c>
      <c r="H394" s="7">
        <f t="shared" si="41"/>
        <v>0.82529774852307969</v>
      </c>
      <c r="I394">
        <f t="shared" si="39"/>
        <v>3.1364465157901478E-4</v>
      </c>
    </row>
    <row r="395" spans="1:9">
      <c r="A395" s="10" t="s">
        <v>134</v>
      </c>
      <c r="B395">
        <v>1.87</v>
      </c>
      <c r="C395" s="10">
        <v>47</v>
      </c>
      <c r="D395" s="11">
        <f t="shared" si="36"/>
        <v>25.133689839572192</v>
      </c>
      <c r="E395" s="7">
        <f t="shared" si="37"/>
        <v>8.471475460659008E-5</v>
      </c>
      <c r="F395" s="8">
        <f t="shared" si="40"/>
        <v>0.97605095862855773</v>
      </c>
      <c r="G395" s="7">
        <f t="shared" si="38"/>
        <v>3.9300493252714781E-4</v>
      </c>
      <c r="H395" s="7">
        <f t="shared" si="41"/>
        <v>0.82569075345560683</v>
      </c>
      <c r="I395">
        <f t="shared" si="39"/>
        <v>9.8795250051053607E-4</v>
      </c>
    </row>
    <row r="396" spans="1:9">
      <c r="A396" s="10" t="s">
        <v>347</v>
      </c>
      <c r="B396">
        <v>5.89</v>
      </c>
      <c r="C396" s="10">
        <v>148</v>
      </c>
      <c r="D396" s="11">
        <f t="shared" si="36"/>
        <v>25.127334465195247</v>
      </c>
      <c r="E396" s="7">
        <f t="shared" si="37"/>
        <v>2.6676135493139007E-4</v>
      </c>
      <c r="F396" s="8">
        <f t="shared" si="40"/>
        <v>0.97631771998348915</v>
      </c>
      <c r="G396" s="7">
        <f t="shared" si="38"/>
        <v>1.2378604559277542E-3</v>
      </c>
      <c r="H396" s="7">
        <f t="shared" si="41"/>
        <v>0.8269286139115346</v>
      </c>
      <c r="I396">
        <f t="shared" si="39"/>
        <v>1.891004309170663E-3</v>
      </c>
    </row>
    <row r="397" spans="1:9">
      <c r="A397" s="10" t="s">
        <v>204</v>
      </c>
      <c r="B397">
        <v>11.25</v>
      </c>
      <c r="C397" s="10">
        <v>280</v>
      </c>
      <c r="D397" s="11">
        <f t="shared" si="36"/>
        <v>24.888888888888889</v>
      </c>
      <c r="E397" s="7">
        <f t="shared" si="37"/>
        <v>5.0468364446479199E-4</v>
      </c>
      <c r="F397" s="8">
        <f t="shared" si="40"/>
        <v>0.97682240362795392</v>
      </c>
      <c r="G397" s="7">
        <f t="shared" si="38"/>
        <v>2.3643344871285632E-3</v>
      </c>
      <c r="H397" s="7">
        <f t="shared" si="41"/>
        <v>0.82929294839866319</v>
      </c>
      <c r="I397">
        <f t="shared" si="39"/>
        <v>3.3205935383763263E-3</v>
      </c>
    </row>
    <row r="398" spans="1:9">
      <c r="A398" s="10" t="s">
        <v>451</v>
      </c>
      <c r="B398">
        <v>19.75</v>
      </c>
      <c r="C398" s="10">
        <v>491</v>
      </c>
      <c r="D398" s="11">
        <f t="shared" si="36"/>
        <v>24.860759493670887</v>
      </c>
      <c r="E398" s="7">
        <f t="shared" si="37"/>
        <v>8.8499881940076026E-4</v>
      </c>
      <c r="F398" s="8">
        <f t="shared" si="40"/>
        <v>0.97770740244735466</v>
      </c>
      <c r="G398" s="7">
        <f t="shared" si="38"/>
        <v>4.1507205440701441E-3</v>
      </c>
      <c r="H398" s="7">
        <f t="shared" si="41"/>
        <v>0.83344366894273336</v>
      </c>
      <c r="I398">
        <f t="shared" si="39"/>
        <v>3.3605840427144429E-3</v>
      </c>
    </row>
    <row r="399" spans="1:9">
      <c r="A399" s="10" t="s">
        <v>251</v>
      </c>
      <c r="B399">
        <v>19.93</v>
      </c>
      <c r="C399" s="10">
        <v>489</v>
      </c>
      <c r="D399" s="11">
        <f t="shared" si="36"/>
        <v>24.535875564475663</v>
      </c>
      <c r="E399" s="7">
        <f t="shared" si="37"/>
        <v>8.8139393622601171E-4</v>
      </c>
      <c r="F399" s="8">
        <f t="shared" si="40"/>
        <v>0.97858879638358065</v>
      </c>
      <c r="G399" s="7">
        <f t="shared" si="38"/>
        <v>4.1885498958642011E-3</v>
      </c>
      <c r="H399" s="7">
        <f t="shared" si="41"/>
        <v>0.83763221883859751</v>
      </c>
      <c r="I399">
        <f t="shared" si="39"/>
        <v>1.3380114148237032E-3</v>
      </c>
    </row>
    <row r="400" spans="1:9">
      <c r="A400" s="10" t="s">
        <v>422</v>
      </c>
      <c r="B400">
        <v>7.93</v>
      </c>
      <c r="C400" s="10">
        <v>194</v>
      </c>
      <c r="D400" s="11">
        <f t="shared" si="36"/>
        <v>24.464060529634303</v>
      </c>
      <c r="E400" s="7">
        <f t="shared" si="37"/>
        <v>3.496736679506059E-4</v>
      </c>
      <c r="F400" s="8">
        <f t="shared" si="40"/>
        <v>0.97893847005153123</v>
      </c>
      <c r="G400" s="7">
        <f t="shared" si="38"/>
        <v>1.6665931095937337E-3</v>
      </c>
      <c r="H400" s="7">
        <f t="shared" si="41"/>
        <v>0.83929881194819123</v>
      </c>
      <c r="I400">
        <f t="shared" si="39"/>
        <v>2.7762284692829375E-3</v>
      </c>
    </row>
    <row r="401" spans="1:9">
      <c r="A401" s="10" t="s">
        <v>264</v>
      </c>
      <c r="B401">
        <v>16.45</v>
      </c>
      <c r="C401" s="10">
        <v>402</v>
      </c>
      <c r="D401" s="11">
        <f t="shared" si="36"/>
        <v>24.437689969604865</v>
      </c>
      <c r="E401" s="7">
        <f t="shared" si="37"/>
        <v>7.245815181244514E-4</v>
      </c>
      <c r="F401" s="8">
        <f t="shared" si="40"/>
        <v>0.97966305156965572</v>
      </c>
      <c r="G401" s="7">
        <f t="shared" si="38"/>
        <v>3.4571824278457654E-3</v>
      </c>
      <c r="H401" s="7">
        <f t="shared" si="41"/>
        <v>0.84275599437603699</v>
      </c>
      <c r="I401">
        <f t="shared" si="39"/>
        <v>1.6794739675635162E-3</v>
      </c>
    </row>
    <row r="402" spans="1:9">
      <c r="A402" s="10" t="s">
        <v>75</v>
      </c>
      <c r="B402">
        <v>9.9499999999999993</v>
      </c>
      <c r="C402" s="10">
        <v>243</v>
      </c>
      <c r="D402" s="11">
        <f t="shared" si="36"/>
        <v>24.422110552763822</v>
      </c>
      <c r="E402" s="7">
        <f t="shared" si="37"/>
        <v>4.379933057319445E-4</v>
      </c>
      <c r="F402" s="8">
        <f t="shared" si="40"/>
        <v>0.98010104487538763</v>
      </c>
      <c r="G402" s="7">
        <f t="shared" si="38"/>
        <v>2.0911225019492625E-3</v>
      </c>
      <c r="H402" s="7">
        <f t="shared" si="41"/>
        <v>0.8448471168779863</v>
      </c>
      <c r="I402">
        <f t="shared" si="39"/>
        <v>4.5976444893025548E-4</v>
      </c>
    </row>
    <row r="403" spans="1:9">
      <c r="A403" s="10" t="s">
        <v>438</v>
      </c>
      <c r="B403">
        <v>2.72</v>
      </c>
      <c r="C403" s="10">
        <v>66</v>
      </c>
      <c r="D403" s="11">
        <f t="shared" si="36"/>
        <v>24.264705882352938</v>
      </c>
      <c r="E403" s="7">
        <f t="shared" si="37"/>
        <v>1.1896114476670097E-4</v>
      </c>
      <c r="F403" s="8">
        <f t="shared" si="40"/>
        <v>0.98022000602015436</v>
      </c>
      <c r="G403" s="7">
        <f t="shared" si="38"/>
        <v>5.71643538221306E-4</v>
      </c>
      <c r="H403" s="7">
        <f t="shared" si="41"/>
        <v>0.84541876041620756</v>
      </c>
      <c r="I403">
        <f t="shared" si="39"/>
        <v>1.109112579996463E-3</v>
      </c>
    </row>
    <row r="404" spans="1:9">
      <c r="A404" s="10" t="s">
        <v>131</v>
      </c>
      <c r="B404">
        <v>6.56</v>
      </c>
      <c r="C404" s="10">
        <v>159</v>
      </c>
      <c r="D404" s="11">
        <f t="shared" si="36"/>
        <v>24.237804878048781</v>
      </c>
      <c r="E404" s="7">
        <f t="shared" si="37"/>
        <v>2.865882123925069E-4</v>
      </c>
      <c r="F404" s="8">
        <f t="shared" si="40"/>
        <v>0.98050659423254682</v>
      </c>
      <c r="G404" s="7">
        <f t="shared" si="38"/>
        <v>1.3786697098278552E-3</v>
      </c>
      <c r="H404" s="7">
        <f t="shared" si="41"/>
        <v>0.84679743012603537</v>
      </c>
      <c r="I404">
        <f t="shared" si="39"/>
        <v>1.2697705712297891E-3</v>
      </c>
    </row>
    <row r="405" spans="1:9">
      <c r="A405" s="10" t="s">
        <v>293</v>
      </c>
      <c r="B405">
        <v>7.51</v>
      </c>
      <c r="C405" s="10">
        <v>182</v>
      </c>
      <c r="D405" s="11">
        <f t="shared" si="36"/>
        <v>24.234354194407459</v>
      </c>
      <c r="E405" s="7">
        <f t="shared" si="37"/>
        <v>3.2804436890211479E-4</v>
      </c>
      <c r="F405" s="8">
        <f t="shared" si="40"/>
        <v>0.98083463860144893</v>
      </c>
      <c r="G405" s="7">
        <f t="shared" si="38"/>
        <v>1.5783246220742674E-3</v>
      </c>
      <c r="H405" s="7">
        <f t="shared" si="41"/>
        <v>0.84837575474810967</v>
      </c>
      <c r="I405">
        <f t="shared" si="39"/>
        <v>1.1266677415571191E-3</v>
      </c>
    </row>
    <row r="406" spans="1:9">
      <c r="A406" s="10" t="s">
        <v>227</v>
      </c>
      <c r="B406">
        <v>6.66</v>
      </c>
      <c r="C406" s="10">
        <v>161</v>
      </c>
      <c r="D406" s="11">
        <f t="shared" si="36"/>
        <v>24.174174174174173</v>
      </c>
      <c r="E406" s="7">
        <f t="shared" si="37"/>
        <v>2.9019309556725539E-4</v>
      </c>
      <c r="F406" s="8">
        <f t="shared" si="40"/>
        <v>0.98112483169701614</v>
      </c>
      <c r="G406" s="7">
        <f t="shared" si="38"/>
        <v>1.3996860163801093E-3</v>
      </c>
      <c r="H406" s="7">
        <f t="shared" si="41"/>
        <v>0.84977544076448974</v>
      </c>
      <c r="I406">
        <f t="shared" si="39"/>
        <v>1.6122352796890116E-3</v>
      </c>
    </row>
    <row r="407" spans="1:9">
      <c r="A407" s="10" t="s">
        <v>121</v>
      </c>
      <c r="B407">
        <v>9.52</v>
      </c>
      <c r="C407" s="10">
        <v>229</v>
      </c>
      <c r="D407" s="11">
        <f t="shared" si="36"/>
        <v>24.054621848739497</v>
      </c>
      <c r="E407" s="7">
        <f t="shared" si="37"/>
        <v>4.127591235087049E-4</v>
      </c>
      <c r="F407" s="8">
        <f t="shared" si="40"/>
        <v>0.98153759082052483</v>
      </c>
      <c r="G407" s="7">
        <f t="shared" si="38"/>
        <v>2.0007523837745705E-3</v>
      </c>
      <c r="H407" s="7">
        <f t="shared" si="41"/>
        <v>0.85177619314826436</v>
      </c>
      <c r="I407">
        <f t="shared" si="39"/>
        <v>1.170031670631122E-3</v>
      </c>
    </row>
    <row r="408" spans="1:9">
      <c r="A408" s="10" t="s">
        <v>83</v>
      </c>
      <c r="B408">
        <v>6.9</v>
      </c>
      <c r="C408" s="10">
        <v>165</v>
      </c>
      <c r="D408" s="11">
        <f t="shared" si="36"/>
        <v>23.913043478260867</v>
      </c>
      <c r="E408" s="7">
        <f t="shared" si="37"/>
        <v>2.9740286191675243E-4</v>
      </c>
      <c r="F408" s="8">
        <f t="shared" si="40"/>
        <v>0.98183499368244154</v>
      </c>
      <c r="G408" s="7">
        <f t="shared" si="38"/>
        <v>1.4501251521055187E-3</v>
      </c>
      <c r="H408" s="7">
        <f t="shared" si="41"/>
        <v>0.85322631830036988</v>
      </c>
      <c r="I408">
        <f t="shared" si="39"/>
        <v>9.933541015042513E-4</v>
      </c>
    </row>
    <row r="409" spans="1:9">
      <c r="A409" s="10" t="s">
        <v>196</v>
      </c>
      <c r="B409">
        <v>5.85</v>
      </c>
      <c r="C409" s="10">
        <v>139</v>
      </c>
      <c r="D409" s="11">
        <f t="shared" si="36"/>
        <v>23.760683760683762</v>
      </c>
      <c r="E409" s="7">
        <f t="shared" si="37"/>
        <v>2.5053938064502172E-4</v>
      </c>
      <c r="F409" s="8">
        <f t="shared" si="40"/>
        <v>0.98208553306308655</v>
      </c>
      <c r="G409" s="7">
        <f t="shared" si="38"/>
        <v>1.2294539333068527E-3</v>
      </c>
      <c r="H409" s="7">
        <f t="shared" si="41"/>
        <v>0.85445577223367675</v>
      </c>
      <c r="I409">
        <f t="shared" si="39"/>
        <v>2.1638758002050507E-3</v>
      </c>
    </row>
    <row r="410" spans="1:9">
      <c r="A410" s="10" t="s">
        <v>406</v>
      </c>
      <c r="B410">
        <v>12.73</v>
      </c>
      <c r="C410" s="10">
        <v>301</v>
      </c>
      <c r="D410" s="11">
        <f t="shared" si="36"/>
        <v>23.644933228593871</v>
      </c>
      <c r="E410" s="7">
        <f t="shared" si="37"/>
        <v>5.4253491779965139E-4</v>
      </c>
      <c r="F410" s="8">
        <f t="shared" si="40"/>
        <v>0.9826280679808862</v>
      </c>
      <c r="G410" s="7">
        <f t="shared" si="38"/>
        <v>2.6753758241019206E-3</v>
      </c>
      <c r="H410" s="7">
        <f t="shared" si="41"/>
        <v>0.85713114805777868</v>
      </c>
      <c r="I410">
        <f t="shared" si="39"/>
        <v>1.493360559659429E-3</v>
      </c>
    </row>
    <row r="411" spans="1:9">
      <c r="A411" s="10" t="s">
        <v>132</v>
      </c>
      <c r="B411">
        <v>8.75</v>
      </c>
      <c r="C411" s="10">
        <v>203</v>
      </c>
      <c r="D411" s="11">
        <f t="shared" si="36"/>
        <v>23.2</v>
      </c>
      <c r="E411" s="7">
        <f t="shared" si="37"/>
        <v>3.6589564223697419E-4</v>
      </c>
      <c r="F411" s="8">
        <f t="shared" si="40"/>
        <v>0.98299396362312319</v>
      </c>
      <c r="G411" s="7">
        <f t="shared" si="38"/>
        <v>1.8389268233222158E-3</v>
      </c>
      <c r="H411" s="7">
        <f t="shared" si="41"/>
        <v>0.85897007488110089</v>
      </c>
      <c r="I411">
        <f t="shared" si="39"/>
        <v>3.3870472441713817E-3</v>
      </c>
    </row>
    <row r="412" spans="1:9">
      <c r="A412" s="10" t="s">
        <v>162</v>
      </c>
      <c r="B412">
        <v>19.82</v>
      </c>
      <c r="C412" s="10">
        <v>457</v>
      </c>
      <c r="D412" s="11">
        <f t="shared" si="36"/>
        <v>23.057517658930372</v>
      </c>
      <c r="E412" s="7">
        <f t="shared" si="37"/>
        <v>8.2371580543003553E-4</v>
      </c>
      <c r="F412" s="8">
        <f t="shared" si="40"/>
        <v>0.98381767942855325</v>
      </c>
      <c r="G412" s="7">
        <f t="shared" si="38"/>
        <v>4.1654319586567215E-3</v>
      </c>
      <c r="H412" s="7">
        <f t="shared" si="41"/>
        <v>0.86313550683975759</v>
      </c>
      <c r="I412">
        <f t="shared" si="39"/>
        <v>1.5806830268167982E-3</v>
      </c>
    </row>
    <row r="413" spans="1:9">
      <c r="A413" s="10" t="s">
        <v>164</v>
      </c>
      <c r="B413">
        <v>9.2100000000000009</v>
      </c>
      <c r="C413" s="10">
        <v>208</v>
      </c>
      <c r="D413" s="11">
        <f t="shared" si="36"/>
        <v>22.58414766558089</v>
      </c>
      <c r="E413" s="7">
        <f t="shared" si="37"/>
        <v>3.749078501738455E-4</v>
      </c>
      <c r="F413" s="8">
        <f t="shared" si="40"/>
        <v>0.98419258727872705</v>
      </c>
      <c r="G413" s="7">
        <f t="shared" si="38"/>
        <v>1.9356018334625838E-3</v>
      </c>
      <c r="H413" s="7">
        <f t="shared" si="41"/>
        <v>0.86507110867322012</v>
      </c>
      <c r="I413">
        <f t="shared" si="39"/>
        <v>3.3473324959221173E-4</v>
      </c>
    </row>
    <row r="414" spans="1:9">
      <c r="A414" s="10" t="s">
        <v>183</v>
      </c>
      <c r="B414">
        <v>1.95</v>
      </c>
      <c r="C414" s="10">
        <v>44</v>
      </c>
      <c r="D414" s="11">
        <f t="shared" si="36"/>
        <v>22.564102564102566</v>
      </c>
      <c r="E414" s="7">
        <f t="shared" si="37"/>
        <v>7.9307429844467317E-5</v>
      </c>
      <c r="F414" s="8">
        <f t="shared" si="40"/>
        <v>0.98427189470857157</v>
      </c>
      <c r="G414" s="7">
        <f t="shared" si="38"/>
        <v>4.0981797776895091E-4</v>
      </c>
      <c r="H414" s="7">
        <f t="shared" si="41"/>
        <v>0.86548092665098908</v>
      </c>
      <c r="I414">
        <f t="shared" si="39"/>
        <v>4.3755088986996427E-4</v>
      </c>
    </row>
    <row r="415" spans="1:9">
      <c r="A415" s="10" t="s">
        <v>240</v>
      </c>
      <c r="B415">
        <v>2.5299999999999998</v>
      </c>
      <c r="C415" s="10">
        <v>55</v>
      </c>
      <c r="D415" s="11">
        <f t="shared" si="36"/>
        <v>21.739130434782609</v>
      </c>
      <c r="E415" s="7">
        <f t="shared" si="37"/>
        <v>9.9134287305584139E-5</v>
      </c>
      <c r="F415" s="8">
        <f t="shared" si="40"/>
        <v>0.98437102899587714</v>
      </c>
      <c r="G415" s="7">
        <f t="shared" si="38"/>
        <v>5.317125557720235E-4</v>
      </c>
      <c r="H415" s="7">
        <f t="shared" si="41"/>
        <v>0.86601263920676108</v>
      </c>
      <c r="I415">
        <f t="shared" si="39"/>
        <v>7.3562711848662587E-4</v>
      </c>
    </row>
    <row r="416" spans="1:9">
      <c r="A416" s="10" t="s">
        <v>331</v>
      </c>
      <c r="B416">
        <v>4.25</v>
      </c>
      <c r="C416" s="10">
        <v>92</v>
      </c>
      <c r="D416" s="11">
        <f t="shared" si="36"/>
        <v>21.647058823529413</v>
      </c>
      <c r="E416" s="7">
        <f t="shared" si="37"/>
        <v>1.6582462603843167E-4</v>
      </c>
      <c r="F416" s="8">
        <f t="shared" si="40"/>
        <v>0.98453685362191556</v>
      </c>
      <c r="G416" s="7">
        <f t="shared" si="38"/>
        <v>8.9319302847079053E-4</v>
      </c>
      <c r="H416" s="7">
        <f t="shared" si="41"/>
        <v>0.86690583223523188</v>
      </c>
      <c r="I416">
        <f t="shared" si="39"/>
        <v>3.9312834394544804E-4</v>
      </c>
    </row>
    <row r="417" spans="1:9">
      <c r="A417" s="10" t="s">
        <v>81</v>
      </c>
      <c r="B417">
        <v>2.27</v>
      </c>
      <c r="C417" s="10">
        <v>49</v>
      </c>
      <c r="D417" s="11">
        <f t="shared" si="36"/>
        <v>21.58590308370044</v>
      </c>
      <c r="E417" s="7">
        <f t="shared" si="37"/>
        <v>8.8319637781338598E-5</v>
      </c>
      <c r="F417" s="8">
        <f t="shared" si="40"/>
        <v>0.9846251732596969</v>
      </c>
      <c r="G417" s="7">
        <f t="shared" si="38"/>
        <v>4.7707015873616339E-4</v>
      </c>
      <c r="H417" s="7">
        <f t="shared" si="41"/>
        <v>0.86738290239396809</v>
      </c>
      <c r="I417">
        <f t="shared" si="39"/>
        <v>1.9672051267427548E-3</v>
      </c>
    </row>
    <row r="418" spans="1:9">
      <c r="A418" s="10" t="s">
        <v>336</v>
      </c>
      <c r="B418">
        <v>11.35</v>
      </c>
      <c r="C418" s="10">
        <v>244</v>
      </c>
      <c r="D418" s="11">
        <f t="shared" si="36"/>
        <v>21.497797356828194</v>
      </c>
      <c r="E418" s="7">
        <f t="shared" si="37"/>
        <v>4.3979574731931877E-4</v>
      </c>
      <c r="F418" s="8">
        <f t="shared" si="40"/>
        <v>0.98506496900701623</v>
      </c>
      <c r="G418" s="7">
        <f t="shared" si="38"/>
        <v>2.3853507936808169E-3</v>
      </c>
      <c r="H418" s="7">
        <f t="shared" si="41"/>
        <v>0.86976825318764894</v>
      </c>
      <c r="I418">
        <f t="shared" si="39"/>
        <v>7.5632659494551113E-4</v>
      </c>
    </row>
    <row r="419" spans="1:9">
      <c r="A419" s="10" t="s">
        <v>181</v>
      </c>
      <c r="B419">
        <v>4.3499999999999996</v>
      </c>
      <c r="C419" s="10">
        <v>92</v>
      </c>
      <c r="D419" s="11">
        <f t="shared" si="36"/>
        <v>21.149425287356323</v>
      </c>
      <c r="E419" s="7">
        <f t="shared" si="37"/>
        <v>1.6582462603843167E-4</v>
      </c>
      <c r="F419" s="8">
        <f t="shared" si="40"/>
        <v>0.98523079363305466</v>
      </c>
      <c r="G419" s="7">
        <f t="shared" si="38"/>
        <v>9.1420933502304427E-4</v>
      </c>
      <c r="H419" s="7">
        <f t="shared" si="41"/>
        <v>0.87068246252267201</v>
      </c>
      <c r="I419">
        <f t="shared" si="39"/>
        <v>1.0638183052700256E-3</v>
      </c>
    </row>
    <row r="420" spans="1:9">
      <c r="A420" s="10" t="s">
        <v>370</v>
      </c>
      <c r="B420">
        <v>6.07</v>
      </c>
      <c r="C420" s="10">
        <v>123</v>
      </c>
      <c r="D420" s="11">
        <f t="shared" si="36"/>
        <v>20.263591433278417</v>
      </c>
      <c r="E420" s="7">
        <f t="shared" si="37"/>
        <v>2.2170031524703363E-4</v>
      </c>
      <c r="F420" s="8">
        <f t="shared" si="40"/>
        <v>0.9854524939483017</v>
      </c>
      <c r="G420" s="7">
        <f t="shared" si="38"/>
        <v>1.2756898077218113E-3</v>
      </c>
      <c r="H420" s="7">
        <f t="shared" si="41"/>
        <v>0.87195815233039387</v>
      </c>
      <c r="I420">
        <f t="shared" si="39"/>
        <v>4.059110334143412E-3</v>
      </c>
    </row>
    <row r="421" spans="1:9">
      <c r="A421" s="10" t="s">
        <v>166</v>
      </c>
      <c r="B421">
        <v>23.09</v>
      </c>
      <c r="C421" s="10">
        <v>460</v>
      </c>
      <c r="D421" s="11">
        <f t="shared" si="36"/>
        <v>19.922044174967517</v>
      </c>
      <c r="E421" s="7">
        <f t="shared" si="37"/>
        <v>8.2912313019215835E-4</v>
      </c>
      <c r="F421" s="8">
        <f t="shared" si="40"/>
        <v>0.98628161707849382</v>
      </c>
      <c r="G421" s="7">
        <f t="shared" si="38"/>
        <v>4.8526651829154241E-3</v>
      </c>
      <c r="H421" s="7">
        <f t="shared" si="41"/>
        <v>0.87681081751330925</v>
      </c>
      <c r="I421">
        <f t="shared" si="39"/>
        <v>1.6622760471896036E-3</v>
      </c>
    </row>
    <row r="422" spans="1:9">
      <c r="A422" s="10" t="s">
        <v>456</v>
      </c>
      <c r="B422">
        <v>9.43</v>
      </c>
      <c r="C422" s="10">
        <v>185</v>
      </c>
      <c r="D422" s="11">
        <f t="shared" si="36"/>
        <v>19.618239660657476</v>
      </c>
      <c r="E422" s="7">
        <f t="shared" si="37"/>
        <v>3.3345169366423756E-4</v>
      </c>
      <c r="F422" s="8">
        <f t="shared" si="40"/>
        <v>0.9866150687721581</v>
      </c>
      <c r="G422" s="7">
        <f t="shared" si="38"/>
        <v>1.9818377078775419E-3</v>
      </c>
      <c r="H422" s="7">
        <f t="shared" si="41"/>
        <v>0.87879265522118677</v>
      </c>
      <c r="I422">
        <f t="shared" si="39"/>
        <v>1.8473350922417753E-3</v>
      </c>
    </row>
    <row r="423" spans="1:9">
      <c r="A423" s="10" t="s">
        <v>239</v>
      </c>
      <c r="B423">
        <v>10.46</v>
      </c>
      <c r="C423" s="10">
        <v>203</v>
      </c>
      <c r="D423" s="11">
        <f t="shared" si="36"/>
        <v>19.407265774378583</v>
      </c>
      <c r="E423" s="7">
        <f t="shared" si="37"/>
        <v>3.6589564223697419E-4</v>
      </c>
      <c r="F423" s="8">
        <f t="shared" si="40"/>
        <v>0.98698096441439509</v>
      </c>
      <c r="G423" s="7">
        <f t="shared" si="38"/>
        <v>2.1983056653657575E-3</v>
      </c>
      <c r="H423" s="7">
        <f t="shared" si="41"/>
        <v>0.88099096088655249</v>
      </c>
      <c r="I423">
        <f t="shared" si="39"/>
        <v>3.3918856202864722E-3</v>
      </c>
    </row>
    <row r="424" spans="1:9">
      <c r="A424" s="10" t="s">
        <v>237</v>
      </c>
      <c r="B424">
        <v>19.2</v>
      </c>
      <c r="C424" s="10">
        <v>372</v>
      </c>
      <c r="D424" s="11">
        <f t="shared" si="36"/>
        <v>19.375</v>
      </c>
      <c r="E424" s="7">
        <f t="shared" si="37"/>
        <v>6.7050827050322366E-4</v>
      </c>
      <c r="F424" s="8">
        <f t="shared" si="40"/>
        <v>0.98765147268489828</v>
      </c>
      <c r="G424" s="7">
        <f t="shared" si="38"/>
        <v>4.0351308580327478E-3</v>
      </c>
      <c r="H424" s="7">
        <f t="shared" si="41"/>
        <v>0.88502609174458524</v>
      </c>
      <c r="I424">
        <f t="shared" si="39"/>
        <v>5.6815297662050623E-3</v>
      </c>
    </row>
    <row r="425" spans="1:9">
      <c r="A425" s="10" t="s">
        <v>413</v>
      </c>
      <c r="B425">
        <v>31.96</v>
      </c>
      <c r="C425" s="10">
        <v>597</v>
      </c>
      <c r="D425" s="11">
        <f t="shared" si="36"/>
        <v>18.679599499374216</v>
      </c>
      <c r="E425" s="7">
        <f t="shared" si="37"/>
        <v>1.0760576276624316E-3</v>
      </c>
      <c r="F425" s="8">
        <f t="shared" si="40"/>
        <v>0.98872753031256067</v>
      </c>
      <c r="G425" s="7">
        <f t="shared" si="38"/>
        <v>6.716811574100345E-3</v>
      </c>
      <c r="H425" s="7">
        <f t="shared" si="41"/>
        <v>0.89174290331868555</v>
      </c>
      <c r="I425">
        <f t="shared" si="39"/>
        <v>5.7032504182652488E-3</v>
      </c>
    </row>
    <row r="426" spans="1:9">
      <c r="A426" s="10" t="s">
        <v>324</v>
      </c>
      <c r="B426">
        <v>32.08</v>
      </c>
      <c r="C426" s="10">
        <v>599</v>
      </c>
      <c r="D426" s="11">
        <f t="shared" si="36"/>
        <v>18.672069825436409</v>
      </c>
      <c r="E426" s="7">
        <f t="shared" si="37"/>
        <v>1.07966251083718E-3</v>
      </c>
      <c r="F426" s="8">
        <f t="shared" si="40"/>
        <v>0.9898071928233978</v>
      </c>
      <c r="G426" s="7">
        <f t="shared" si="38"/>
        <v>6.7420311419630488E-3</v>
      </c>
      <c r="H426" s="7">
        <f t="shared" si="41"/>
        <v>0.89848493446064859</v>
      </c>
      <c r="I426">
        <f t="shared" si="39"/>
        <v>9.5050448579425684E-4</v>
      </c>
    </row>
    <row r="427" spans="1:9">
      <c r="A427" s="10" t="s">
        <v>206</v>
      </c>
      <c r="B427">
        <v>5.34</v>
      </c>
      <c r="C427" s="10">
        <v>99</v>
      </c>
      <c r="D427" s="11">
        <f t="shared" si="36"/>
        <v>18.539325842696631</v>
      </c>
      <c r="E427" s="7">
        <f t="shared" si="37"/>
        <v>1.7844171715005147E-4</v>
      </c>
      <c r="F427" s="8">
        <f t="shared" si="40"/>
        <v>0.98998563454054789</v>
      </c>
      <c r="G427" s="7">
        <f t="shared" si="38"/>
        <v>1.1222707698903579E-3</v>
      </c>
      <c r="H427" s="7">
        <f t="shared" si="41"/>
        <v>0.89960720523053894</v>
      </c>
      <c r="I427">
        <f t="shared" si="39"/>
        <v>1.7766916485336681E-3</v>
      </c>
    </row>
    <row r="428" spans="1:9">
      <c r="A428" s="10" t="s">
        <v>417</v>
      </c>
      <c r="B428">
        <v>9.9499999999999993</v>
      </c>
      <c r="C428" s="10">
        <v>181</v>
      </c>
      <c r="D428" s="11">
        <f t="shared" si="36"/>
        <v>18.190954773869347</v>
      </c>
      <c r="E428" s="7">
        <f t="shared" si="37"/>
        <v>3.2624192731474052E-4</v>
      </c>
      <c r="F428" s="8">
        <f t="shared" si="40"/>
        <v>0.99031187646786267</v>
      </c>
      <c r="G428" s="7">
        <f t="shared" si="38"/>
        <v>2.0911225019492625E-3</v>
      </c>
      <c r="H428" s="7">
        <f t="shared" si="41"/>
        <v>0.90169832773248826</v>
      </c>
      <c r="I428">
        <f t="shared" si="39"/>
        <v>4.0535663170016001E-4</v>
      </c>
    </row>
    <row r="429" spans="1:9">
      <c r="A429" s="10" t="s">
        <v>156</v>
      </c>
      <c r="B429">
        <v>2.2599999999999998</v>
      </c>
      <c r="C429" s="10">
        <v>40</v>
      </c>
      <c r="D429" s="11">
        <f t="shared" si="36"/>
        <v>17.69911504424779</v>
      </c>
      <c r="E429" s="7">
        <f t="shared" si="37"/>
        <v>7.209766349497028E-5</v>
      </c>
      <c r="F429" s="8">
        <f t="shared" si="40"/>
        <v>0.99038397413135759</v>
      </c>
      <c r="G429" s="7">
        <f t="shared" si="38"/>
        <v>4.7496852808093796E-4</v>
      </c>
      <c r="H429" s="7">
        <f t="shared" si="41"/>
        <v>0.90217329626056919</v>
      </c>
      <c r="I429">
        <f t="shared" si="39"/>
        <v>1.3926654298593855E-3</v>
      </c>
    </row>
    <row r="430" spans="1:9">
      <c r="A430" s="10" t="s">
        <v>157</v>
      </c>
      <c r="B430">
        <v>7.73</v>
      </c>
      <c r="C430" s="10">
        <v>133</v>
      </c>
      <c r="D430" s="11">
        <f t="shared" si="36"/>
        <v>17.205692108667527</v>
      </c>
      <c r="E430" s="7">
        <f t="shared" si="37"/>
        <v>2.397247311207762E-4</v>
      </c>
      <c r="F430" s="8">
        <f t="shared" si="40"/>
        <v>0.99062369886247836</v>
      </c>
      <c r="G430" s="7">
        <f t="shared" si="38"/>
        <v>1.624560496489226E-3</v>
      </c>
      <c r="H430" s="7">
        <f t="shared" si="41"/>
        <v>0.90379785675705837</v>
      </c>
      <c r="I430">
        <f t="shared" si="39"/>
        <v>1.5346892212150243E-3</v>
      </c>
    </row>
    <row r="431" spans="1:9">
      <c r="A431" s="10" t="s">
        <v>348</v>
      </c>
      <c r="B431">
        <v>8.42</v>
      </c>
      <c r="C431" s="10">
        <v>134</v>
      </c>
      <c r="D431" s="11">
        <f t="shared" si="36"/>
        <v>15.914489311163896</v>
      </c>
      <c r="E431" s="7">
        <f t="shared" si="37"/>
        <v>2.4152717270815047E-4</v>
      </c>
      <c r="F431" s="8">
        <f t="shared" si="40"/>
        <v>0.99086522603518656</v>
      </c>
      <c r="G431" s="7">
        <f t="shared" si="38"/>
        <v>1.7695730116997778E-3</v>
      </c>
      <c r="H431" s="7">
        <f t="shared" si="41"/>
        <v>0.90556742976875815</v>
      </c>
      <c r="I431">
        <f t="shared" si="39"/>
        <v>2.7915720439821712E-3</v>
      </c>
    </row>
    <row r="432" spans="1:9">
      <c r="A432" s="10" t="s">
        <v>395</v>
      </c>
      <c r="B432">
        <v>15.31</v>
      </c>
      <c r="C432" s="10">
        <v>243</v>
      </c>
      <c r="D432" s="11">
        <f t="shared" si="36"/>
        <v>15.871979098628348</v>
      </c>
      <c r="E432" s="7">
        <f t="shared" si="37"/>
        <v>4.379933057319445E-4</v>
      </c>
      <c r="F432" s="8">
        <f t="shared" si="40"/>
        <v>0.99130321934091847</v>
      </c>
      <c r="G432" s="7">
        <f t="shared" si="38"/>
        <v>3.2175965331500711E-3</v>
      </c>
      <c r="H432" s="7">
        <f t="shared" si="41"/>
        <v>0.90878502630190827</v>
      </c>
      <c r="I432">
        <f t="shared" si="39"/>
        <v>3.7819621046727425E-3</v>
      </c>
    </row>
    <row r="433" spans="1:9">
      <c r="A433" s="10" t="s">
        <v>294</v>
      </c>
      <c r="B433">
        <v>20.74</v>
      </c>
      <c r="C433" s="10">
        <v>329</v>
      </c>
      <c r="D433" s="11">
        <f t="shared" si="36"/>
        <v>15.863066538090647</v>
      </c>
      <c r="E433" s="7">
        <f t="shared" si="37"/>
        <v>5.9300328224613059E-4</v>
      </c>
      <c r="F433" s="8">
        <f t="shared" si="40"/>
        <v>0.99189622262316457</v>
      </c>
      <c r="G433" s="7">
        <f t="shared" si="38"/>
        <v>4.3587819789374571E-3</v>
      </c>
      <c r="H433" s="7">
        <f t="shared" si="41"/>
        <v>0.91314380828084574</v>
      </c>
      <c r="I433">
        <f t="shared" si="39"/>
        <v>1.4067464097975657E-2</v>
      </c>
    </row>
    <row r="434" spans="1:9">
      <c r="A434" s="10" t="s">
        <v>443</v>
      </c>
      <c r="B434">
        <v>76.91</v>
      </c>
      <c r="C434" s="10">
        <v>1194</v>
      </c>
      <c r="D434" s="11">
        <f t="shared" si="36"/>
        <v>15.524639188662073</v>
      </c>
      <c r="E434" s="7">
        <f t="shared" si="37"/>
        <v>2.1521152553248633E-3</v>
      </c>
      <c r="F434" s="8">
        <f t="shared" si="40"/>
        <v>0.99404833787848945</v>
      </c>
      <c r="G434" s="7">
        <f t="shared" si="38"/>
        <v>1.6163641369338469E-2</v>
      </c>
      <c r="H434" s="7">
        <f t="shared" si="41"/>
        <v>0.92930744965018419</v>
      </c>
      <c r="I434">
        <f t="shared" si="39"/>
        <v>1.1670329121880041E-3</v>
      </c>
    </row>
    <row r="435" spans="1:9">
      <c r="A435" s="10" t="s">
        <v>122</v>
      </c>
      <c r="B435">
        <v>6.38</v>
      </c>
      <c r="C435" s="10">
        <v>99</v>
      </c>
      <c r="D435" s="11">
        <f t="shared" si="36"/>
        <v>15.517241379310345</v>
      </c>
      <c r="E435" s="7">
        <f t="shared" si="37"/>
        <v>1.7844171715005147E-4</v>
      </c>
      <c r="F435" s="8">
        <f t="shared" si="40"/>
        <v>0.99422677959563954</v>
      </c>
      <c r="G435" s="7">
        <f t="shared" si="38"/>
        <v>1.3408403580337984E-3</v>
      </c>
      <c r="H435" s="7">
        <f t="shared" si="41"/>
        <v>0.93064829000821803</v>
      </c>
      <c r="I435">
        <f t="shared" si="39"/>
        <v>7.6355228253854879E-4</v>
      </c>
    </row>
    <row r="436" spans="1:9">
      <c r="A436" s="10" t="s">
        <v>177</v>
      </c>
      <c r="B436">
        <v>4.16</v>
      </c>
      <c r="C436" s="10">
        <v>63</v>
      </c>
      <c r="D436" s="11">
        <f t="shared" si="36"/>
        <v>15.144230769230768</v>
      </c>
      <c r="E436" s="7">
        <f t="shared" si="37"/>
        <v>1.135538200045782E-4</v>
      </c>
      <c r="F436" s="8">
        <f t="shared" si="40"/>
        <v>0.9943403334156441</v>
      </c>
      <c r="G436" s="7">
        <f t="shared" si="38"/>
        <v>8.74278352573762E-4</v>
      </c>
      <c r="H436" s="7">
        <f t="shared" si="41"/>
        <v>0.93152256836079184</v>
      </c>
      <c r="I436">
        <f t="shared" si="39"/>
        <v>1.226810067449402E-3</v>
      </c>
    </row>
    <row r="437" spans="1:9">
      <c r="A437" s="10" t="s">
        <v>222</v>
      </c>
      <c r="B437">
        <v>6.65</v>
      </c>
      <c r="C437" s="10">
        <v>97</v>
      </c>
      <c r="D437" s="11">
        <f t="shared" si="36"/>
        <v>14.586466165413533</v>
      </c>
      <c r="E437" s="7">
        <f t="shared" si="37"/>
        <v>1.7483683397530295E-4</v>
      </c>
      <c r="F437" s="8">
        <f t="shared" si="40"/>
        <v>0.99451517024961944</v>
      </c>
      <c r="G437" s="7">
        <f t="shared" si="38"/>
        <v>1.397584385724884E-3</v>
      </c>
      <c r="H437" s="7">
        <f t="shared" si="41"/>
        <v>0.93292015274651674</v>
      </c>
      <c r="I437">
        <f t="shared" si="39"/>
        <v>3.4745161125225854E-3</v>
      </c>
    </row>
    <row r="438" spans="1:9">
      <c r="A438" s="10" t="s">
        <v>16</v>
      </c>
      <c r="B438">
        <v>18.82</v>
      </c>
      <c r="C438" s="10">
        <v>273</v>
      </c>
      <c r="D438" s="11">
        <f t="shared" si="36"/>
        <v>14.505844845908607</v>
      </c>
      <c r="E438" s="7">
        <f t="shared" si="37"/>
        <v>4.9206655335317219E-4</v>
      </c>
      <c r="F438" s="8">
        <f t="shared" si="40"/>
        <v>0.99500723680297265</v>
      </c>
      <c r="G438" s="7">
        <f t="shared" si="38"/>
        <v>3.9552688931341826E-3</v>
      </c>
      <c r="H438" s="7">
        <f t="shared" si="41"/>
        <v>0.93687542163965087</v>
      </c>
      <c r="I438">
        <f t="shared" si="39"/>
        <v>9.257525320118809E-4</v>
      </c>
    </row>
    <row r="439" spans="1:9">
      <c r="A439" s="10" t="s">
        <v>190</v>
      </c>
      <c r="B439">
        <v>4.96</v>
      </c>
      <c r="C439" s="10">
        <v>66</v>
      </c>
      <c r="D439" s="11">
        <f t="shared" si="36"/>
        <v>13.306451612903226</v>
      </c>
      <c r="E439" s="7">
        <f t="shared" si="37"/>
        <v>1.1896114476670097E-4</v>
      </c>
      <c r="F439" s="8">
        <f t="shared" si="40"/>
        <v>0.99512619794773938</v>
      </c>
      <c r="G439" s="7">
        <f t="shared" si="38"/>
        <v>1.0424088049917932E-3</v>
      </c>
      <c r="H439" s="7">
        <f t="shared" si="41"/>
        <v>0.93791783044464272</v>
      </c>
      <c r="I439">
        <f t="shared" si="39"/>
        <v>1.0125154793985125E-2</v>
      </c>
    </row>
    <row r="440" spans="1:9">
      <c r="A440" s="10" t="s">
        <v>343</v>
      </c>
      <c r="B440">
        <v>54.08</v>
      </c>
      <c r="C440" s="10">
        <v>701</v>
      </c>
      <c r="D440" s="11">
        <f t="shared" si="36"/>
        <v>12.962278106508876</v>
      </c>
      <c r="E440" s="7">
        <f t="shared" si="37"/>
        <v>1.2635115527493542E-3</v>
      </c>
      <c r="F440" s="8">
        <f t="shared" si="40"/>
        <v>0.99638970950048877</v>
      </c>
      <c r="G440" s="7">
        <f t="shared" si="38"/>
        <v>1.1365618583458905E-2</v>
      </c>
      <c r="H440" s="7">
        <f t="shared" si="41"/>
        <v>0.94928344902810158</v>
      </c>
      <c r="I440">
        <f t="shared" si="39"/>
        <v>9.8232831272968557E-3</v>
      </c>
    </row>
    <row r="441" spans="1:9">
      <c r="A441" s="10" t="s">
        <v>432</v>
      </c>
      <c r="B441">
        <v>52.14</v>
      </c>
      <c r="C441" s="10">
        <v>640</v>
      </c>
      <c r="D441" s="11">
        <f t="shared" si="36"/>
        <v>12.27464518603759</v>
      </c>
      <c r="E441" s="7">
        <f t="shared" si="37"/>
        <v>1.1535626159195245E-3</v>
      </c>
      <c r="F441" s="8">
        <f t="shared" si="40"/>
        <v>0.99754327211640825</v>
      </c>
      <c r="G441" s="7">
        <f t="shared" si="38"/>
        <v>1.095790223634518E-2</v>
      </c>
      <c r="H441" s="7">
        <f t="shared" si="41"/>
        <v>0.96024135126444676</v>
      </c>
      <c r="I441">
        <f t="shared" si="39"/>
        <v>3.5873055991985092E-3</v>
      </c>
    </row>
    <row r="442" spans="1:9">
      <c r="A442" s="10" t="s">
        <v>366</v>
      </c>
      <c r="B442">
        <v>19.010000000000002</v>
      </c>
      <c r="C442" s="10">
        <v>230</v>
      </c>
      <c r="D442" s="11">
        <f t="shared" si="36"/>
        <v>12.09889531825355</v>
      </c>
      <c r="E442" s="7">
        <f t="shared" si="37"/>
        <v>4.1456156509607917E-4</v>
      </c>
      <c r="F442" s="8">
        <f t="shared" si="40"/>
        <v>0.99795783368150437</v>
      </c>
      <c r="G442" s="7">
        <f t="shared" si="38"/>
        <v>3.9951998755834656E-3</v>
      </c>
      <c r="H442" s="7">
        <f t="shared" si="41"/>
        <v>0.96423655114003026</v>
      </c>
      <c r="I442">
        <f t="shared" si="39"/>
        <v>2.5373946497327937E-3</v>
      </c>
    </row>
    <row r="443" spans="1:9">
      <c r="A443" s="10" t="s">
        <v>335</v>
      </c>
      <c r="B443">
        <v>13.25</v>
      </c>
      <c r="C443" s="10">
        <v>139</v>
      </c>
      <c r="D443" s="11">
        <f t="shared" si="36"/>
        <v>10.490566037735849</v>
      </c>
      <c r="E443" s="7">
        <f t="shared" si="37"/>
        <v>2.5053938064502172E-4</v>
      </c>
      <c r="F443" s="8">
        <f t="shared" si="40"/>
        <v>0.99820837306214938</v>
      </c>
      <c r="G443" s="7">
        <f t="shared" si="38"/>
        <v>2.7846606181736407E-3</v>
      </c>
      <c r="H443" s="7">
        <f t="shared" si="41"/>
        <v>0.96702121175820388</v>
      </c>
      <c r="I443">
        <f t="shared" si="39"/>
        <v>3.4175901402097031E-3</v>
      </c>
    </row>
    <row r="444" spans="1:9">
      <c r="A444" s="10" t="s">
        <v>440</v>
      </c>
      <c r="B444">
        <v>17.670000000000002</v>
      </c>
      <c r="C444" s="10">
        <v>166</v>
      </c>
      <c r="D444" s="11">
        <f t="shared" si="36"/>
        <v>9.3944538766270504</v>
      </c>
      <c r="E444" s="7">
        <f t="shared" si="37"/>
        <v>2.992053035041267E-4</v>
      </c>
      <c r="F444" s="8">
        <f t="shared" si="40"/>
        <v>0.99850757836565351</v>
      </c>
      <c r="G444" s="7">
        <f t="shared" si="38"/>
        <v>3.7135813677832636E-3</v>
      </c>
      <c r="H444" s="7">
        <f t="shared" si="41"/>
        <v>0.97073479312598709</v>
      </c>
      <c r="I444">
        <f t="shared" si="39"/>
        <v>5.7720721315513979E-3</v>
      </c>
    </row>
    <row r="445" spans="1:9">
      <c r="A445" s="10" t="s">
        <v>353</v>
      </c>
      <c r="B445">
        <v>29.14</v>
      </c>
      <c r="C445" s="10">
        <v>196</v>
      </c>
      <c r="D445" s="11">
        <f t="shared" si="36"/>
        <v>6.7261496225120112</v>
      </c>
      <c r="E445" s="7">
        <f t="shared" si="37"/>
        <v>3.5327855112535439E-4</v>
      </c>
      <c r="F445" s="8">
        <f t="shared" si="40"/>
        <v>0.99886085691677884</v>
      </c>
      <c r="G445" s="7">
        <f t="shared" si="38"/>
        <v>6.1241517293267851E-3</v>
      </c>
      <c r="H445" s="7">
        <f t="shared" si="41"/>
        <v>0.97685894485531388</v>
      </c>
      <c r="I445">
        <f t="shared" si="39"/>
        <v>2.943122163447276E-3</v>
      </c>
    </row>
    <row r="446" spans="1:9">
      <c r="A446" s="10" t="s">
        <v>365</v>
      </c>
      <c r="B446">
        <v>14.8</v>
      </c>
      <c r="C446" s="10">
        <v>93</v>
      </c>
      <c r="D446" s="11">
        <f t="shared" si="36"/>
        <v>6.2837837837837833</v>
      </c>
      <c r="E446" s="7">
        <f t="shared" si="37"/>
        <v>1.6762706762580591E-4</v>
      </c>
      <c r="F446" s="8">
        <f t="shared" si="40"/>
        <v>0.99902848398440469</v>
      </c>
      <c r="G446" s="7">
        <f t="shared" si="38"/>
        <v>3.1104133697335765E-3</v>
      </c>
      <c r="H446" s="7">
        <f t="shared" si="41"/>
        <v>0.97996935822504749</v>
      </c>
      <c r="I446">
        <f t="shared" si="39"/>
        <v>7.0933407849188557E-3</v>
      </c>
    </row>
    <row r="447" spans="1:9">
      <c r="A447" s="10" t="s">
        <v>313</v>
      </c>
      <c r="B447">
        <v>35.61</v>
      </c>
      <c r="C447" s="10">
        <v>217</v>
      </c>
      <c r="D447" s="11">
        <f t="shared" si="36"/>
        <v>6.0937938781241225</v>
      </c>
      <c r="E447" s="7">
        <f t="shared" si="37"/>
        <v>3.9112982446021379E-4</v>
      </c>
      <c r="F447" s="8">
        <f t="shared" si="40"/>
        <v>0.9994196138088649</v>
      </c>
      <c r="G447" s="7">
        <f t="shared" si="38"/>
        <v>7.483906763257611E-3</v>
      </c>
      <c r="H447" s="7">
        <f t="shared" si="41"/>
        <v>0.9874532649883051</v>
      </c>
      <c r="I447">
        <f t="shared" si="39"/>
        <v>5.3252815376232387E-3</v>
      </c>
    </row>
    <row r="448" spans="1:9">
      <c r="A448" s="10" t="s">
        <v>426</v>
      </c>
      <c r="B448">
        <v>26.65</v>
      </c>
      <c r="C448" s="10">
        <v>153</v>
      </c>
      <c r="D448" s="11">
        <f t="shared" si="36"/>
        <v>5.7410881801125706</v>
      </c>
      <c r="E448" s="7">
        <f t="shared" si="37"/>
        <v>2.7577356286826132E-4</v>
      </c>
      <c r="F448" s="8">
        <f t="shared" si="40"/>
        <v>0.99969538737173314</v>
      </c>
      <c r="G448" s="7">
        <f t="shared" si="38"/>
        <v>5.6008456961756624E-3</v>
      </c>
      <c r="H448" s="7">
        <f t="shared" si="41"/>
        <v>0.9930541106844808</v>
      </c>
      <c r="I448">
        <f t="shared" si="39"/>
        <v>6.6412766872536722E-3</v>
      </c>
    </row>
    <row r="449" spans="1:9">
      <c r="A449" s="10" t="s">
        <v>384</v>
      </c>
      <c r="B449">
        <v>33.049999999999997</v>
      </c>
      <c r="C449" s="10">
        <v>169</v>
      </c>
      <c r="D449" s="11">
        <f t="shared" si="36"/>
        <v>5.1134644478063542</v>
      </c>
      <c r="E449" s="7">
        <f t="shared" si="37"/>
        <v>3.0461262826624947E-4</v>
      </c>
      <c r="F449" s="8">
        <f t="shared" si="40"/>
        <v>0.99999999999999933</v>
      </c>
      <c r="G449" s="7">
        <f t="shared" si="38"/>
        <v>6.9458893155199116E-3</v>
      </c>
      <c r="H449" s="7">
        <f t="shared" si="41"/>
        <v>1.0000000000000007</v>
      </c>
      <c r="I449">
        <f t="shared" si="39"/>
        <v>0</v>
      </c>
    </row>
    <row r="450" spans="1:9">
      <c r="D450" s="6"/>
    </row>
  </sheetData>
  <sortState ref="A2:J450">
    <sortCondition descending="1" ref="D1"/>
  </sortState>
  <pageMargins left="0.7" right="0.7" top="0.78740157499999996" bottom="0.78740157499999996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2012-04-14T17:50:16Z</dcterms:modified>
</cp:coreProperties>
</file>